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mp" ContentType="image/bmp"/>
  <Default Extension="jpeg" ContentType="image/jpeg"/>
  <Default Extension="png" ContentType="image/png"/>
  <Default Extension="gif" ContentType="image/gif"/>
  <Default Extension="tif" ContentType="image/tif"/>
  <Default Extension="emf" ContentType="image/x-emf"/>
  <Default Extension="wmf" ContentType="image/x-wmf"/>
  <Default Extension="pct" ContentType="image/pct"/>
  <Default Extension="pcx" ContentType="image/pcx"/>
  <Default Extension="tga" ContentType="image/tga"/>
  <Default Extension="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 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fileSharing readOnlyRecommended="0" userName="Javier"/>
  <workbookPr defaultThemeVersion="124226"/>
  <bookViews>
    <workbookView activeTab="1" xWindow="240" yWindow="60" windowWidth="0" windowHeight="0" tabRatio="527"/>
  </bookViews>
  <sheets>
    <sheet name="Hoja1" sheetId="1" r:id="rId4"/>
    <sheet name="Hoja3" sheetId="2" r:id="rId5"/>
    <sheet name="Lk_p2" sheetId="3" r:id="rId6"/>
    <sheet name="Orden_ΣF" sheetId="4" r:id="rId7"/>
    <sheet name="Propor_p2_F_-Lk-...-" sheetId="5" r:id="rId8"/>
  </sheets>
  <definedNames>
    <definedName name="ΣQ">Hoja1!$D:$D</definedName>
  </definedNames>
  <calcPr calcMode="manual" fullPrecision="0"/>
  <extLst>
    <ext uri="smNativeData">
      <pm:revision xmlns:pm="smNativeData" day="1595168006" val="768" rev="120"/>
      <pm:docPrefs xmlns:pm="smNativeData" id="1595168006" fixedDigits="0" showNotice="1" showFrameBounds="1" autoChart="1" recalcOnPrint="1" recalcOnCopy="1" compatTextArt="1" tab="567" useDefinedPrintRange="1" printArea="currentSheet"/>
      <pm:compatibility xmlns:pm="smNativeData" id="1595168006" overlapCells="1"/>
      <pm:defCurrency xmlns:pm="smNativeData" id="1595168006"/>
    </ext>
  </extLst>
</workbook>
</file>

<file path=xl/sharedStrings.xml><?xml version="1.0" encoding="utf-8"?>
<sst xmlns="http://schemas.openxmlformats.org/spreadsheetml/2006/main" count="74" uniqueCount="60">
  <si>
    <t>1-6/π2</t>
  </si>
  <si>
    <t>máximos del exceso de ΣF en [1, n] = ΣF-rF(13)*n</t>
  </si>
  <si>
    <t>máximos del exceso de ΣQ en [1, n] = ΣQ-rF(13)*n</t>
  </si>
  <si>
    <t>orden</t>
  </si>
  <si>
    <t>max. [n,...]</t>
  </si>
  <si>
    <t>ΣF/n</t>
  </si>
  <si>
    <t>exceso</t>
  </si>
  <si>
    <t>n</t>
  </si>
  <si>
    <t>ΣF [1-n]</t>
  </si>
  <si>
    <t>esperanza</t>
  </si>
  <si>
    <t>ΣQ/n</t>
  </si>
  <si>
    <t>ΣQ [1-n]</t>
  </si>
  <si>
    <t>L</t>
  </si>
  <si>
    <t>p^2</t>
  </si>
  <si>
    <t xml:space="preserve">  Σ 1/p^2</t>
  </si>
  <si>
    <t>1/p^2</t>
  </si>
  <si>
    <r>
      <t>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</si>
  <si>
    <t>rF(17)</t>
  </si>
  <si>
    <t>1-1/p^2</t>
  </si>
  <si>
    <t>rQ(17)</t>
  </si>
  <si>
    <r>
      <t>Q1 en [L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, ...]</t>
    </r>
  </si>
  <si>
    <t>ΣQ [1-L]</t>
  </si>
  <si>
    <t>Q{2...17}</t>
  </si>
  <si>
    <t>Q{19,...}</t>
  </si>
  <si>
    <t>Q &gt; que</t>
  </si>
  <si>
    <t>Σ 1/p^2 &lt;</t>
  </si>
  <si>
    <t>6/π^2</t>
  </si>
  <si>
    <r>
      <t>1/L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</si>
  <si>
    <r>
      <t>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-1</t>
    </r>
  </si>
  <si>
    <r>
      <t>Cotas para Q en [L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+1, ... ] :</t>
    </r>
  </si>
  <si>
    <t>Máximos comprobados hasta 200.000.000.000</t>
  </si>
  <si>
    <t>n. Q</t>
  </si>
  <si>
    <t>prop.</t>
  </si>
  <si>
    <t>Resto</t>
  </si>
  <si>
    <t>Σ1/pq - Σ1/pqr  para q y r de 19 a 23....113</t>
  </si>
  <si>
    <t>Suma</t>
  </si>
  <si>
    <t>ind. q</t>
  </si>
  <si>
    <t>ind. p</t>
  </si>
  <si>
    <t>q</t>
  </si>
  <si>
    <t>p</t>
  </si>
  <si>
    <t>pq</t>
  </si>
  <si>
    <t>ind. qr</t>
  </si>
  <si>
    <t>r</t>
  </si>
  <si>
    <t>pqr</t>
  </si>
  <si>
    <t>Coumna</t>
  </si>
  <si>
    <t>s1</t>
  </si>
  <si>
    <t>Fila máx</t>
  </si>
  <si>
    <t>s2</t>
  </si>
  <si>
    <t>descuento del tramo</t>
  </si>
  <si>
    <t>q,r hasta R</t>
  </si>
  <si>
    <r>
      <t>Σ1/q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75" ssDistance="15">
              <pm:latin face="Arial" sz="200" weight="bold" i="0"/>
              <pm:cs/>
              <pm:ea/>
            </pm:charSpec>
          </ext>
        </extLst>
      </rPr>
      <t>2</t>
    </r>
  </si>
  <si>
    <r>
      <t>Σ1/(qr)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75" ssDistance="15">
              <pm:latin face="Arial" sz="200" weight="bold" i="0"/>
              <pm:cs/>
              <pm:ea/>
            </pm:charSpec>
          </ext>
        </extLst>
      </rPr>
      <t>2</t>
    </r>
  </si>
  <si>
    <t>p &lt;= que...</t>
  </si>
  <si>
    <t>Σ1/p2</t>
  </si>
  <si>
    <t>σ*s1-s2</t>
  </si>
  <si>
    <t>= (1089)</t>
  </si>
  <si>
    <r>
      <t>[(L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-1)/m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75" ssDistance="15">
              <pm:latin face="Arial" sz="200" weight="bold" i="0"/>
              <pm:cs/>
              <pm:ea/>
            </pm:charSpec>
          </ext>
        </extLst>
      </rPr>
      <t>2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]</t>
    </r>
  </si>
  <si>
    <r>
      <t>[(L</t>
    </r>
    <r>
      <rPr>
        <rFont val="Arial"/>
        <charset val="0"/>
        <family val="2"/>
        <sz val="10"/>
        <b/>
        <i val="0"/>
        <vertAlign val="subscript"/>
        <extLst>
          <ext uri="smNativeData">
            <pm:charSpec xmlns:pm="smNativeData" id="1595168006" ssSize="80" ssDistance="-5">
              <pm:latin face="Arial" sz="200" weight="bold" i="0"/>
              <pm:cs/>
              <pm:ea/>
            </pm:charSpec>
          </ext>
        </extLst>
      </rPr>
      <t>k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-1)/p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75" ssDistance="15">
              <pm:latin face="Arial" sz="200" weight="bold" i="0"/>
              <pm:cs/>
              <pm:ea/>
            </pm:charSpec>
          </ext>
        </extLst>
      </rPr>
      <t>2</t>
    </r>
    <r>
      <rPr>
        <rFont val="Arial"/>
        <charset val="0"/>
        <family val="2"/>
        <sz val="10"/>
        <b/>
        <i val="0"/>
        <vertAlign val="superscript"/>
        <extLst>
          <ext uri="smNativeData">
            <pm:charSpec xmlns:pm="smNativeData" id="1595168006" ssSize="0" ssDistance="0">
              <pm:latin face="Arial" sz="200" weight="bold" i="0"/>
              <pm:cs/>
              <pm:ea/>
            </pm:charSpec>
          </ext>
        </extLst>
      </rPr>
      <t>]</t>
    </r>
  </si>
  <si>
    <t>Orden en los máximos sucesivos del exceso de ΣF{2...17}, si μ(n)=1, o de ΣQ{2...17} si μ(n)=-1</t>
  </si>
  <si>
    <t>Proporción de los múltiplos de m^2 que no lo son de {4,...,289} en [Lk, ...]. La máxima  si μ(m)=-1 y la mínima si μ(m)=-1</t>
  </si>
</sst>
</file>

<file path=xl/styles.xml><?xml version="1.0" encoding="utf-8"?>
<styleSheet xmlns="http://schemas.openxmlformats.org/spreadsheetml/2006/main">
  <numFmts count="29">
    <numFmt numFmtId="5" formatCode="#,##0\ &quot;€&quot;;\-#,##0\ &quot;€&quot;"/>
    <numFmt numFmtId="6" formatCode="#,##0\ &quot;€&quot;;[Red]\-#,##0\ &quot;€&quot;"/>
    <numFmt numFmtId="7" formatCode="#,##0.00\ &quot;€&quot;;\-#,##0.00\ &quot;€&quot;"/>
    <numFmt numFmtId="8" formatCode="#,##0.00\ &quot;€&quot;;[Red]\-#,##0.00\ &quot;€&quot;"/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Bool"/>
    <numFmt numFmtId="2" formatCode="0.00"/>
    <numFmt numFmtId="1" formatCode="0"/>
    <numFmt numFmtId="165" formatCode="0.0"/>
    <numFmt numFmtId="166" formatCode="0.000"/>
    <numFmt numFmtId="167" formatCode="0.0000"/>
    <numFmt numFmtId="168" formatCode="0.00000"/>
    <numFmt numFmtId="169" formatCode="0.000000"/>
    <numFmt numFmtId="170" formatCode="0.0000000"/>
    <numFmt numFmtId="171" formatCode="0.00000000"/>
    <numFmt numFmtId="172" formatCode="0.000000000"/>
    <numFmt numFmtId="173" formatCode="0.0000000000"/>
    <numFmt numFmtId="174" formatCode="0.00000000000"/>
    <numFmt numFmtId="3" formatCode="#,##0"/>
    <numFmt numFmtId="11" formatCode="0.00E+00"/>
    <numFmt numFmtId="49" formatCode="@"/>
    <numFmt numFmtId="175" formatCode="DD/MM"/>
    <numFmt numFmtId="176" formatCode="0.000E+00"/>
    <numFmt numFmtId="177" formatCode="0.000000000000"/>
    <numFmt numFmtId="178" formatCode="0.0000000000000"/>
    <numFmt numFmtId="179" formatCode="0.00000000000000"/>
  </numFmts>
  <fonts count="97">
    <font>
      <name val="Arial"/>
      <family val="2"/>
      <color rgb="FF000000"/>
      <sz val="10"/>
      <extLst>
        <ext uri="smNativeData">
          <pm:charSpec xmlns:pm="smNativeData" id="1595168006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extLst>
        <ext uri="smNativeData">
          <pm:charSpec xmlns:pm="smNativeData" id="1595168006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extLst>
        <ext uri="smNativeData">
          <pm:charSpec xmlns:pm="smNativeData" id="1595168006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color rgb="FF0000FF"/>
      <sz val="10"/>
      <extLst>
        <ext uri="smNativeData">
          <pm:charSpec xmlns:pm="smNativeData" id="1595168006" fgClr="0000F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FF00F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7F00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7F7F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7F7F7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C0C0C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B3B3B3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CCCCCC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E6E6E6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0"/>
      <extLst>
        <ext uri="smNativeData">
          <pm:charSpec xmlns:pm="smNativeData" id="1595168006" bgClr="999999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FF0000"/>
      <sz val="10"/>
      <extLst>
        <ext uri="smNativeData">
          <pm:charSpec xmlns:pm="smNativeData" id="1595168006" fgClr="FF00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FF00"/>
      <sz val="10"/>
      <extLst>
        <ext uri="smNativeData">
          <pm:charSpec xmlns:pm="smNativeData" id="1595168006" fgClr="00FF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7F00"/>
      <sz val="10"/>
      <extLst>
        <ext uri="smNativeData">
          <pm:charSpec xmlns:pm="smNativeData" id="1595168006" fgClr="007F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FFFF"/>
      <sz val="10"/>
      <extLst>
        <ext uri="smNativeData">
          <pm:charSpec xmlns:pm="smNativeData" id="1595168006" fgClr="00FFF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FF00FF"/>
      <sz val="10"/>
      <extLst>
        <ext uri="smNativeData">
          <pm:charSpec xmlns:pm="smNativeData" id="1595168006" fgClr="FF00F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FFFFFF"/>
      <sz val="10"/>
      <extLst>
        <ext uri="smNativeData">
          <pm:charSpec xmlns:pm="smNativeData" id="1595168006" fgClr="FFFFF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FFFFFF"/>
      <sz val="10"/>
      <extLst>
        <ext uri="smNativeData">
          <pm:charSpec xmlns:pm="smNativeData" id="1595168006" fgClr="FFFFFF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FFFFFF"/>
      <sz val="10"/>
      <extLst>
        <ext uri="smNativeData">
          <pm:charSpec xmlns:pm="smNativeData" id="1595168006" fgClr="FFFFFF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color rgb="FF00007F"/>
      <sz val="10"/>
      <extLst>
        <ext uri="smNativeData">
          <pm:charSpec xmlns:pm="smNativeData" id="1595168006" fgClr="00007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FF"/>
      <sz val="10"/>
      <extLst>
        <ext uri="smNativeData">
          <pm:charSpec xmlns:pm="smNativeData" id="1595168006" fgClr="0000FF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FF"/>
      <sz val="10"/>
      <extLst>
        <ext uri="smNativeData">
          <pm:charSpec xmlns:pm="smNativeData" id="1595168006" fgClr="0000FF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7F7F"/>
      <sz val="10"/>
      <extLst>
        <ext uri="smNativeData">
          <pm:charSpec xmlns:pm="smNativeData" id="1595168006" fgClr="007F7F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7F7F"/>
      <sz val="10"/>
      <extLst>
        <ext uri="smNativeData">
          <pm:charSpec xmlns:pm="smNativeData" id="1595168006" fgClr="007F7F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color rgb="FF000000"/>
      <sz val="8"/>
      <extLst>
        <ext uri="smNativeData">
          <pm:charSpec xmlns:pm="smNativeData" id="1595168006" kern="1">
            <pm:latin face="Arial" sz="16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8"/>
      <extLst>
        <ext uri="smNativeData">
          <pm:charSpec xmlns:pm="smNativeData" id="1595168006" kern="1">
            <pm:latin face="Arial" sz="160" lang="default"/>
            <pm:cs face="Times New Roman" sz="160" lang="default"/>
            <pm:ea face="SimSun" sz="160" lang="default"/>
          </pm:charSpec>
        </ext>
      </extLst>
    </font>
    <font>
      <name val="Arial"/>
      <family val="2"/>
      <color rgb="FF000000"/>
      <sz val="7"/>
      <extLst>
        <ext uri="smNativeData">
          <pm:charSpec xmlns:pm="smNativeData" id="1595168006" kern="1">
            <pm:latin face="Arial" sz="14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7"/>
      <extLst>
        <ext uri="smNativeData">
          <pm:charSpec xmlns:pm="smNativeData" id="1595168006" kern="1">
            <pm:latin face="Arial" sz="140" lang="default"/>
            <pm:cs face="Times New Roman" sz="140" lang="default"/>
            <pm:ea face="SimSun" sz="140" lang="default"/>
          </pm:charSpec>
        </ext>
      </extLst>
    </font>
    <font>
      <name val="Arial"/>
      <family val="2"/>
      <color rgb="FF000000"/>
      <sz val="1"/>
      <extLst>
        <ext uri="smNativeData">
          <pm:charSpec xmlns:pm="smNativeData" id="1595168006" kern="1">
            <pm:latin face="Arial" sz="2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"/>
      <extLst>
        <ext uri="smNativeData">
          <pm:charSpec xmlns:pm="smNativeData" id="1595168006" kern="1">
            <pm:latin face="Arial" sz="20" lang="default"/>
            <pm:cs face="Times New Roman" sz="20" lang="default"/>
            <pm:ea face="SimSun" sz="20" lang="default"/>
          </pm:charSpec>
        </ext>
      </extLst>
    </font>
    <font>
      <name val="Arial"/>
      <family val="2"/>
      <color rgb="FF000000"/>
      <sz val="2"/>
      <extLst>
        <ext uri="smNativeData">
          <pm:charSpec xmlns:pm="smNativeData" id="1595168006" kern="1">
            <pm:latin face="Arial" sz="4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2"/>
      <extLst>
        <ext uri="smNativeData">
          <pm:charSpec xmlns:pm="smNativeData" id="1595168006" kern="1">
            <pm:latin face="Arial" sz="40" lang="default"/>
            <pm:cs face="Times New Roman" sz="40" lang="default"/>
            <pm:ea face="SimSun" sz="40" lang="default"/>
          </pm:charSpec>
        </ext>
      </extLst>
    </font>
    <font>
      <name val="Arial"/>
      <family val="2"/>
      <color rgb="FF000000"/>
      <sz val="3"/>
      <extLst>
        <ext uri="smNativeData">
          <pm:charSpec xmlns:pm="smNativeData" id="1595168006" kern="1">
            <pm:latin face="Arial" sz="6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3"/>
      <extLst>
        <ext uri="smNativeData">
          <pm:charSpec xmlns:pm="smNativeData" id="1595168006" kern="1">
            <pm:latin face="Arial" sz="60" lang="default"/>
            <pm:cs face="Times New Roman" sz="60" lang="default"/>
            <pm:ea face="SimSun" sz="60" lang="default"/>
          </pm:charSpec>
        </ext>
      </extLst>
    </font>
    <font>
      <name val="Arial"/>
      <family val="2"/>
      <color rgb="FF000000"/>
      <sz val="4"/>
      <extLst>
        <ext uri="smNativeData">
          <pm:charSpec xmlns:pm="smNativeData" id="1595168006" kern="1">
            <pm:latin face="Arial" sz="8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4"/>
      <extLst>
        <ext uri="smNativeData">
          <pm:charSpec xmlns:pm="smNativeData" id="1595168006" kern="1">
            <pm:latin face="Arial" sz="80" lang="default"/>
            <pm:cs face="Times New Roman" sz="80" lang="default"/>
            <pm:ea face="SimSun" sz="80" lang="default"/>
          </pm:charSpec>
        </ext>
      </extLst>
    </font>
    <font>
      <name val="Arial"/>
      <family val="2"/>
      <color rgb="FF000000"/>
      <sz val="5"/>
      <extLst>
        <ext uri="smNativeData">
          <pm:charSpec xmlns:pm="smNativeData" id="1595168006" kern="1">
            <pm:latin face="Arial" sz="1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5"/>
      <extLst>
        <ext uri="smNativeData">
          <pm:charSpec xmlns:pm="smNativeData" id="1595168006" kern="1">
            <pm:latin face="Arial" sz="100" lang="default"/>
            <pm:cs face="Times New Roman" sz="100" lang="default"/>
            <pm:ea face="SimSun" sz="100" lang="default"/>
          </pm:charSpec>
        </ext>
      </extLst>
    </font>
    <font>
      <name val="Arial"/>
      <family val="2"/>
      <color rgb="FF000000"/>
      <sz val="6"/>
      <extLst>
        <ext uri="smNativeData">
          <pm:charSpec xmlns:pm="smNativeData" id="1595168006" kern="1">
            <pm:latin face="Arial" sz="12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6"/>
      <extLst>
        <ext uri="smNativeData">
          <pm:charSpec xmlns:pm="smNativeData" id="1595168006" kern="1">
            <pm:latin face="Arial" sz="120" lang="default"/>
            <pm:cs face="Times New Roman" sz="120" lang="default"/>
            <pm:ea face="SimSun" sz="120" lang="default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bgClr="00FFFF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bgClr="00FFFF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bgClr="00FF00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bgClr="00FF00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bgClr="FF00FF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7F"/>
      <sz val="10"/>
      <extLst>
        <ext uri="smNativeData">
          <pm:charSpec xmlns:pm="smNativeData" id="1595168006" fgClr="00007F" bgClr="FF00FF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i/>
      <color rgb="FF000000"/>
      <sz val="10"/>
      <extLst>
        <ext uri="smNativeData">
          <pm:charSpec xmlns:pm="smNativeData" id="1595168006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i/>
      <color rgb="FF000000"/>
      <sz val="10"/>
      <extLst>
        <ext uri="smNativeData">
          <pm:charSpec xmlns:pm="smNativeData" id="1595168006" kern="1">
            <pm:latin face="Arial" sz="200" lang="default" i="1"/>
            <pm:cs face="Times New Roman" sz="200" lang="default" i="1"/>
            <pm:ea face="SimSun" sz="200" lang="default" i="1"/>
          </pm:charSpec>
        </ext>
      </extLst>
    </font>
    <font>
      <name val="Arial"/>
      <family val="2"/>
      <i/>
      <color rgb="FF0000FF"/>
      <sz val="10"/>
      <extLst>
        <ext uri="smNativeData">
          <pm:charSpec xmlns:pm="smNativeData" id="1595168006" fgClr="0000FF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i/>
      <color rgb="FFFF0000"/>
      <sz val="10"/>
      <extLst>
        <ext uri="smNativeData">
          <pm:charSpec xmlns:pm="smNativeData" id="1595168006" fgClr="FF0000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i/>
      <color rgb="FFFF00FF"/>
      <sz val="10"/>
      <extLst>
        <ext uri="smNativeData">
          <pm:charSpec xmlns:pm="smNativeData" id="1595168006" fgClr="FF00FF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i/>
      <color rgb="FF00007F"/>
      <sz val="10"/>
      <extLst>
        <ext uri="smNativeData">
          <pm:charSpec xmlns:pm="smNativeData" id="1595168006" fgClr="00007F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i/>
      <color rgb="FF007F7F"/>
      <sz val="10"/>
      <extLst>
        <ext uri="smNativeData">
          <pm:charSpec xmlns:pm="smNativeData" id="1595168006" fgClr="007F7F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i/>
      <color rgb="FF007F00"/>
      <sz val="10"/>
      <extLst>
        <ext uri="smNativeData">
          <pm:charSpec xmlns:pm="smNativeData" id="1595168006" fgClr="007F00" kern="1">
            <pm:latin face="Arial" sz="200" lang="default" i="1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7F7F"/>
      <sz val="10"/>
      <extLst>
        <ext uri="smNativeData">
          <pm:charSpec xmlns:pm="smNativeData" id="1595168006" fgClr="007F7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i/>
      <color rgb="FF000000"/>
      <sz val="10"/>
      <extLst>
        <ext uri="smNativeData">
          <pm:charSpec xmlns:pm="smNativeData" id="1595168006" kern="1">
            <pm:latin face="Arial" sz="200" lang="default" weight="bold" i="1"/>
            <pm:cs face="Times New Roman" sz="200" lang="default" i="1"/>
            <pm:ea face="SimSun" sz="200" lang="default" i="1"/>
          </pm:charSpec>
        </ext>
      </extLst>
    </font>
    <font>
      <name val="Arial"/>
      <family val="2"/>
      <b/>
      <i/>
      <color rgb="FF000000"/>
      <sz val="10"/>
      <extLst>
        <ext uri="smNativeData">
          <pm:charSpec xmlns:pm="smNativeData" id="1595168006" kern="1">
            <pm:latin face="Arial" sz="200" lang="default" weight="bold" i="1"/>
            <pm:cs face="Times New Roman" sz="200" lang="default" weight="bold" i="1"/>
            <pm:ea face="SimSun" sz="200" lang="default" weight="bold" i="1"/>
          </pm:charSpec>
        </ext>
      </extLst>
    </font>
    <font>
      <name val="Arial"/>
      <family val="2"/>
      <b/>
      <i/>
      <color rgb="FF000000"/>
      <sz val="10"/>
      <extLst>
        <ext uri="smNativeData">
          <pm:charSpec xmlns:pm="smNativeData" id="1595168006" kern="1">
            <pm:latin face="Arial" sz="200" lang="default" weight="bold" i="1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8"/>
      <extLst>
        <ext uri="smNativeData">
          <pm:charSpec xmlns:pm="smNativeData" id="1595168006" kern="1">
            <pm:latin face="Arial" sz="16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8"/>
      <extLst>
        <ext uri="smNativeData">
          <pm:charSpec xmlns:pm="smNativeData" id="1595168006" kern="1">
            <pm:latin face="Arial" sz="160" lang="default" weight="bold"/>
            <pm:cs face="Times New Roman" sz="160" lang="default" weight="bold"/>
            <pm:ea face="SimSun" sz="160" lang="default" weight="bold"/>
          </pm:charSpec>
        </ext>
      </extLst>
    </font>
    <font>
      <name val="Arial"/>
      <family val="2"/>
      <color rgb="FFE6E6E6"/>
      <sz val="10"/>
      <extLst>
        <ext uri="smNativeData">
          <pm:charSpec xmlns:pm="smNativeData" id="1595168006" fgClr="E6E6E6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10180"/>
      <sz val="10"/>
      <extLst>
        <ext uri="smNativeData">
          <pm:charSpec xmlns:pm="smNativeData" id="1595168006" fgClr="01018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CCCCCC"/>
      <sz val="10"/>
      <extLst>
        <ext uri="smNativeData">
          <pm:charSpec xmlns:pm="smNativeData" id="1595168006" fgClr="CCCCCC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A3"/>
      <sz val="10"/>
      <extLst>
        <ext uri="smNativeData">
          <pm:charSpec xmlns:pm="smNativeData" id="1595168006" fgClr="0000A3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"/>
      <extLst>
        <ext uri="smNativeData">
          <pm:charSpec xmlns:pm="smNativeData" id="1595168006" kern="1">
            <pm:latin face="Arial" sz="2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2"/>
      <extLst>
        <ext uri="smNativeData">
          <pm:charSpec xmlns:pm="smNativeData" id="1595168006" kern="1">
            <pm:latin face="Arial" sz="4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3"/>
      <extLst>
        <ext uri="smNativeData">
          <pm:charSpec xmlns:pm="smNativeData" id="1595168006" kern="1">
            <pm:latin face="Arial" sz="6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4"/>
      <extLst>
        <ext uri="smNativeData">
          <pm:charSpec xmlns:pm="smNativeData" id="1595168006" kern="1">
            <pm:latin face="Arial" sz="8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5"/>
      <extLst>
        <ext uri="smNativeData">
          <pm:charSpec xmlns:pm="smNativeData" id="1595168006" kern="1">
            <pm:latin face="Arial" sz="1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6"/>
      <extLst>
        <ext uri="smNativeData">
          <pm:charSpec xmlns:pm="smNativeData" id="1595168006" kern="1">
            <pm:latin face="Arial" sz="12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7"/>
      <extLst>
        <ext uri="smNativeData">
          <pm:charSpec xmlns:pm="smNativeData" id="1595168006" kern="1">
            <pm:latin face="Arial" sz="14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9"/>
      <extLst>
        <ext uri="smNativeData">
          <pm:charSpec xmlns:pm="smNativeData" id="1595168006" kern="1">
            <pm:latin face="Arial" sz="18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9"/>
      <extLst>
        <ext uri="smNativeData">
          <pm:charSpec xmlns:pm="smNativeData" id="1595168006" kern="1">
            <pm:latin face="Arial" sz="18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9"/>
      <extLst>
        <ext uri="smNativeData">
          <pm:charSpec xmlns:pm="smNativeData" id="1595168006" kern="1">
            <pm:latin face="Arial" sz="180" lang="default"/>
            <pm:cs face="Times New Roman" sz="180" lang="default"/>
            <pm:ea face="SimSun" sz="180" lang="default"/>
          </pm:charSpec>
        </ext>
      </extLst>
    </font>
    <font>
      <name val="Arial"/>
      <family val="2"/>
      <color rgb="FF7F007F"/>
      <sz val="10"/>
      <extLst>
        <ext uri="smNativeData">
          <pm:charSpec xmlns:pm="smNativeData" id="1595168006" fgClr="7F007F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vertAlign val="subscript"/>
      <extLst>
        <ext uri="smNativeData">
          <pm:charSpec xmlns:pm="smNativeData" id="1595168006" kern="1" ssSize="70" ssDistance="-5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bscript"/>
      <extLst>
        <ext uri="smNativeData">
          <pm:charSpec xmlns:pm="smNativeData" id="1595168006" kern="1" ssSize="80" ssDistance="-5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bscript"/>
      <extLst>
        <ext uri="smNativeData">
          <pm:charSpec xmlns:pm="smNativeData" id="1595168006" kern="1" ssSize="80" ssDistance="-5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0000"/>
      <sz val="10"/>
      <vertAlign val="subscript"/>
      <extLst>
        <ext uri="smNativeData">
          <pm:charSpec xmlns:pm="smNativeData" id="1595168006" kern="1" ssSize="80" ssDistance="-5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extLst>
        <ext uri="smNativeData">
          <pm:charSpec xmlns:pm="smNativeData" id="1595168006" kern="1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70" ssDistance="15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80" ssDistance="15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80" ssDistance="15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80" ssDistance="15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75" ssDistance="15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75" ssDistance="15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b/>
      <color rgb="FF000000"/>
      <sz val="10"/>
      <vertAlign val="subscript"/>
      <extLst>
        <ext uri="smNativeData">
          <pm:charSpec xmlns:pm="smNativeData" id="1595168006" kern="1" ssSize="75" ssDistance="-8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  <font>
      <name val="Arial"/>
      <family val="2"/>
      <b/>
      <color rgb="FF000000"/>
      <sz val="10"/>
      <vertAlign val="subscript"/>
      <extLst>
        <ext uri="smNativeData">
          <pm:charSpec xmlns:pm="smNativeData" id="1595168006" kern="1" ssSize="75" ssDistance="-8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family val="2"/>
      <color rgb="FF7F0000"/>
      <sz val="10"/>
      <extLst>
        <ext uri="smNativeData">
          <pm:charSpec xmlns:pm="smNativeData" id="1595168006" fgClr="7F00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7F7F00"/>
      <sz val="10"/>
      <extLst>
        <ext uri="smNativeData">
          <pm:charSpec xmlns:pm="smNativeData" id="1595168006" fgClr="7F7F00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75" ssDistance="15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FF0000"/>
      <sz val="10"/>
      <extLst>
        <ext uri="smNativeData">
          <pm:charSpec xmlns:pm="smNativeData" id="1595168006" fgClr="FF0000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vertAlign val="superscript"/>
      <extLst>
        <ext uri="smNativeData">
          <pm:charSpec xmlns:pm="smNativeData" id="1595168006" kern="1" ssSize="75" ssDistance="5">
            <pm:latin face="Arial" sz="200" lang="default" weight="bold"/>
            <pm:cs face="Arial" sz="200" lang="default" weight="bold"/>
            <pm:ea face="Arial" sz="200" lang="default" weight="bold"/>
          </pm:charSpec>
        </ext>
      </extLst>
    </font>
  </fonts>
  <fills count="225">
    <fill>
      <patternFill patternType="none"/>
    </fill>
    <fill>
      <patternFill patternType="gray125"/>
    </fill>
    <fill>
      <patternFill patternType="none"/>
    </fill>
    <fill>
      <patternFill patternType="solid">
        <fgColor rgb="FF010180"/>
        <bgColor rgb="FFFFFFFF"/>
        <extLst>
          <ext uri="smNativeData">
            <pm:shade xmlns:pm="smNativeData" id="1595168006" type="1" fgLvl="50" fgClr="000000FF" bgLvl="50" bgClr="00000000"/>
          </ext>
        </extLst>
      </patternFill>
    </fill>
    <fill>
      <patternFill patternType="solid">
        <fgColor rgb="FFA300A3"/>
        <bgColor rgb="FFFFFFFF"/>
        <extLst>
          <ext uri="smNativeData">
            <pm:shade xmlns:pm="smNativeData" id="1595168006" type="1" fgLvl="64" fgClr="00FF00FF" bgLvl="36" bgClr="00000000"/>
          </ext>
        </extLst>
      </patternFill>
    </fill>
    <fill>
      <patternFill patternType="solid">
        <fgColor rgb="FF686800"/>
        <bgColor rgb="FFFFFFFF"/>
        <extLst>
          <ext uri="smNativeData">
            <pm:shade xmlns:pm="smNativeData" id="1595168006" type="1" fgLvl="82" fgClr="007F7F00" bgLvl="18" bgClr="00000000"/>
          </ext>
        </extLst>
      </patternFill>
    </fill>
    <fill>
      <patternFill patternType="solid">
        <fgColor rgb="FF6B6B6B"/>
        <bgColor rgb="FFFFFFFF"/>
        <extLst>
          <ext uri="smNativeData">
            <pm:shade xmlns:pm="smNativeData" id="1595168006" type="1" fgLvl="42" fgClr="00FFFFFF" bgLvl="58" bgClr="00000000"/>
          </ext>
        </extLst>
      </patternFill>
    </fill>
    <fill>
      <patternFill patternType="solid">
        <fgColor rgb="FF919191"/>
        <bgColor rgb="FFFFFFFF"/>
        <extLst>
          <ext uri="smNativeData">
            <pm:shade xmlns:pm="smNativeData" id="1595168006" type="1" fgLvl="57" fgClr="00FFFFFF" bgLvl="43" bgClr="00000000"/>
          </ext>
        </extLst>
      </patternFill>
    </fill>
    <fill>
      <patternFill patternType="solid">
        <fgColor rgb="FFB5B5B5"/>
        <bgColor rgb="FFFFFFFF"/>
        <extLst>
          <ext uri="smNativeData">
            <pm:shade xmlns:pm="smNativeData" id="1595168006" type="1" fgLvl="71" fgClr="00FFFFFF" bgLvl="29" bgClr="00000000"/>
          </ext>
        </extLst>
      </patternFill>
    </fill>
    <fill>
      <patternFill patternType="solid">
        <fgColor rgb="FFD9D9D9"/>
        <bgColor rgb="FFFFFFFF"/>
        <extLst>
          <ext uri="smNativeData">
            <pm:shade xmlns:pm="smNativeData" id="1595168006" type="1" fgLvl="85" fgClr="00FFFFFF" bgLvl="15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595168006" type="1" fgLvl="100" fgClr="00FFFFFF" bgLvl="0" bgClr="00000000"/>
          </ext>
        </extLst>
      </patternFill>
    </fill>
    <fill>
      <patternFill patternType="none"/>
    </fill>
    <fill>
      <patternFill patternType="none"/>
    </fill>
    <fill>
      <patternFill patternType="solid">
        <fgColor rgb="FFB5B5B5"/>
        <bgColor rgb="FFFFFFFF"/>
        <extLst>
          <ext uri="smNativeData">
            <pm:shade xmlns:pm="smNativeData" id="1595168006" type="1" fgLvl="71" fgClr="00FFFFFF" bgLvl="29" bgClr="00000000"/>
          </ext>
        </extLst>
      </patternFill>
    </fill>
    <fill>
      <patternFill patternType="none"/>
    </fill>
    <fill>
      <patternFill patternType="solid">
        <fgColor rgb="FF018080"/>
        <bgColor rgb="FFFFFFFF"/>
        <extLst>
          <ext uri="smNativeData">
            <pm:shade xmlns:pm="smNativeData" id="1595168006" type="1" fgLvl="50" fgClr="0000FFFF" bgLvl="50" bgClr="00000000"/>
          </ext>
        </extLst>
      </patternFill>
    </fill>
    <fill>
      <patternFill patternType="solid">
        <fgColor rgb="FF0000A3"/>
        <bgColor rgb="FFFFFFFF"/>
        <extLst>
          <ext uri="smNativeData">
            <pm:shade xmlns:pm="smNativeData" id="1595168006" type="1" fgLvl="64" fgClr="000000FF" bgLvl="36" bgClr="00000000"/>
          </ext>
        </extLst>
      </patternFill>
    </fill>
    <fill>
      <patternFill patternType="solid">
        <fgColor rgb="FFD100D1"/>
        <bgColor rgb="FFFFFFFF"/>
        <extLst>
          <ext uri="smNativeData">
            <pm:shade xmlns:pm="smNativeData" id="1595168006" type="1" fgLvl="82" fgClr="00FF00FF" bgLvl="18" bgClr="00000000"/>
          </ext>
        </extLst>
      </patternFill>
    </fill>
    <fill>
      <patternFill patternType="solid">
        <fgColor rgb="FFFF00FF"/>
        <bgColor rgb="FFFFFFFF"/>
        <extLst>
          <ext uri="smNativeData">
            <pm:shade xmlns:pm="smNativeData" id="1595168006" type="1" fgLvl="100" fgClr="00FF00FF" bgLvl="0" bgClr="00000000"/>
          </ext>
        </extLst>
      </patternFill>
    </fill>
    <fill>
      <patternFill patternType="solid">
        <fgColor rgb="FFFF3DFF"/>
        <bgColor rgb="FFFFFFFF"/>
        <extLst>
          <ext uri="smNativeData">
            <pm:shade xmlns:pm="smNativeData" id="1595168006" type="1" fgLvl="76" fgClr="00FF00FF" bgLvl="24" bgClr="00FFFFFF"/>
          </ext>
        </extLst>
      </patternFill>
    </fill>
    <fill>
      <patternFill patternType="solid">
        <fgColor rgb="FFADAD5C"/>
        <bgColor rgb="FFFFFFFF"/>
        <extLst>
          <ext uri="smNativeData">
            <pm:shade xmlns:pm="smNativeData" id="1595168006" type="1" fgLvl="64" fgClr="007F7F00" bgLvl="36" bgClr="00FFFFFF"/>
          </ext>
        </extLst>
      </patternFill>
    </fill>
    <fill>
      <patternFill patternType="solid">
        <fgColor rgb="FF00D100"/>
        <bgColor rgb="FFFFFFFF"/>
        <extLst>
          <ext uri="smNativeData">
            <pm:shade xmlns:pm="smNativeData" id="1595168006" type="1" fgLvl="82" fgClr="0000FF00" bgLvl="18" bgClr="00000000"/>
          </ext>
        </extLst>
      </patternFill>
    </fill>
    <fill>
      <patternFill patternType="solid">
        <fgColor rgb="FFFFFF3D"/>
        <bgColor rgb="FFFFFFFF"/>
        <extLst>
          <ext uri="smNativeData">
            <pm:shade xmlns:pm="smNativeData" id="1595168006" type="1" fgLvl="76" fgClr="00FFFF00" bgLvl="24" bgClr="00FFFFFF"/>
          </ext>
        </extLst>
      </patternFill>
    </fill>
    <fill>
      <patternFill patternType="solid">
        <fgColor rgb="FFFF5C5C"/>
        <bgColor rgb="FFFFFFFF"/>
        <extLst>
          <ext uri="smNativeData">
            <pm:shade xmlns:pm="smNativeData" id="1595168006" type="1" fgLvl="64" fgClr="00FF0000" bgLvl="36" bgClr="00FFFFFF"/>
          </ext>
        </extLst>
      </patternFill>
    </fill>
    <fill>
      <patternFill patternType="solid">
        <fgColor rgb="FF000000"/>
        <bgColor rgb="FFFFFFFF"/>
        <extLst>
          <ext uri="smNativeData">
            <pm:shade xmlns:pm="smNativeData" id="1595168006" type="1" fgLvl="100" fgClr="00000000" bgLvl="0" bgClr="00FFFFFF"/>
          </ext>
        </extLst>
      </patternFill>
    </fill>
    <fill>
      <patternFill patternType="solid">
        <fgColor rgb="FF018001"/>
        <bgColor rgb="FFFFFFFF"/>
        <extLst>
          <ext uri="smNativeData">
            <pm:shade xmlns:pm="smNativeData" id="1595168006" type="1" fgLvl="50" fgClr="0000FF00" bgLvl="50" bgClr="00000000"/>
          </ext>
        </extLst>
      </patternFill>
    </fill>
    <fill>
      <patternFill patternType="solid">
        <fgColor rgb="FF00A300"/>
        <bgColor rgb="FFFFFFFF"/>
        <extLst>
          <ext uri="smNativeData">
            <pm:shade xmlns:pm="smNativeData" id="1595168006" type="1" fgLvl="64" fgClr="0000FF00" bgLvl="36" bgClr="00000000"/>
          </ext>
        </extLst>
      </patternFill>
    </fill>
    <fill>
      <patternFill patternType="solid">
        <fgColor rgb="FF00FF00"/>
        <bgColor rgb="FFFFFFFF"/>
        <extLst>
          <ext uri="smNativeData">
            <pm:shade xmlns:pm="smNativeData" id="1595168006" type="1" fgLvl="100" fgClr="0000FF00" bgLvl="0" bgClr="00000000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595168006" type="1" fgLvl="76" fgClr="0000FF00" bgLvl="24" bgClr="00FFFFFF"/>
          </ext>
        </extLst>
      </patternFill>
    </fill>
    <fill>
      <patternFill patternType="solid">
        <fgColor rgb="FFFFFF5C"/>
        <bgColor rgb="FFFFFFFF"/>
        <extLst>
          <ext uri="smNativeData">
            <pm:shade xmlns:pm="smNativeData" id="1595168006" type="1" fgLvl="64" fgClr="00FFFF00" bgLvl="36" bgClr="00FFFFFF"/>
          </ext>
        </extLst>
      </patternFill>
    </fill>
    <fill>
      <patternFill patternType="solid">
        <fgColor rgb="FFFFFF9E"/>
        <bgColor rgb="FFFFFFFF"/>
        <extLst>
          <ext uri="smNativeData">
            <pm:shade xmlns:pm="smNativeData" id="1595168006" type="1" fgLvl="38" fgClr="00FFFF00" bgLvl="62" bgClr="00FFFFFF"/>
          </ext>
        </extLst>
      </patternFill>
    </fill>
    <fill>
      <patternFill patternType="solid">
        <fgColor rgb="FFFFFFE0"/>
        <bgColor rgb="FFFFFFFF"/>
        <extLst>
          <ext uri="smNativeData">
            <pm:shade xmlns:pm="smNativeData" id="1595168006" type="1" fgLvl="12" fgClr="00FFFF00" bgLvl="88" bgClr="00FFFFFF"/>
          </ext>
        </extLst>
      </patternFill>
    </fill>
    <fill>
      <patternFill patternType="none"/>
    </fill>
    <fill>
      <patternFill patternType="none"/>
    </fill>
    <fill>
      <patternFill patternType="solid">
        <fgColor rgb="FF018080"/>
        <bgColor rgb="FFFFFFFF"/>
        <extLst>
          <ext uri="smNativeData">
            <pm:shade xmlns:pm="smNativeData" id="1595168006" type="1" fgLvl="50" fgClr="0000FFFF" bgLvl="50" bgClr="00000000"/>
          </ext>
        </extLst>
      </patternFill>
    </fill>
    <fill>
      <patternFill patternType="solid">
        <fgColor rgb="FF00A3A3"/>
        <bgColor rgb="FFFFFFFF"/>
        <extLst>
          <ext uri="smNativeData">
            <pm:shade xmlns:pm="smNativeData" id="1595168006" type="1" fgLvl="64" fgClr="0000FFFF" bgLvl="36" bgClr="00000000"/>
          </ext>
        </extLst>
      </patternFill>
    </fill>
    <fill>
      <patternFill patternType="solid">
        <fgColor rgb="FF0000D1"/>
        <bgColor rgb="FFFFFFFF"/>
        <extLst>
          <ext uri="smNativeData">
            <pm:shade xmlns:pm="smNativeData" id="1595168006" type="1" fgLvl="82" fgClr="000000FF" bgLvl="18" bgClr="00000000"/>
          </ext>
        </extLst>
      </patternFill>
    </fill>
    <fill>
      <patternFill patternType="solid">
        <fgColor rgb="FF0000FF"/>
        <bgColor rgb="FFFFFFFF"/>
        <extLst>
          <ext uri="smNativeData">
            <pm:shade xmlns:pm="smNativeData" id="1595168006" type="1" fgLvl="100" fgClr="000000FF" bgLvl="0" bgClr="00000000"/>
          </ext>
        </extLst>
      </patternFill>
    </fill>
    <fill>
      <patternFill patternType="solid">
        <fgColor rgb="FF3D3DFF"/>
        <bgColor rgb="FFFFFFFF"/>
        <extLst>
          <ext uri="smNativeData">
            <pm:shade xmlns:pm="smNativeData" id="1595168006" type="1" fgLvl="76" fgClr="000000FF" bgLvl="24" bgClr="00FFFFFF"/>
          </ext>
        </extLst>
      </patternFill>
    </fill>
    <fill>
      <patternFill patternType="solid">
        <fgColor rgb="FF5C5CFF"/>
        <bgColor rgb="FFFFFFFF"/>
        <extLst>
          <ext uri="smNativeData">
            <pm:shade xmlns:pm="smNativeData" id="1595168006" type="1" fgLvl="64" fgClr="000000FF" bgLvl="36" bgClr="00FFFFFF"/>
          </ext>
        </extLst>
      </patternFill>
    </fill>
    <fill>
      <patternFill patternType="solid">
        <fgColor rgb="FF5CFFFF"/>
        <bgColor rgb="FFFFFFFF"/>
        <extLst>
          <ext uri="smNativeData">
            <pm:shade xmlns:pm="smNativeData" id="1595168006" type="1" fgLvl="64" fgClr="0000FFFF" bgLvl="36" bgClr="00FFFFFF"/>
          </ext>
        </extLst>
      </patternFill>
    </fill>
    <fill>
      <patternFill patternType="solid">
        <fgColor rgb="FF9E9EFF"/>
        <bgColor rgb="FFFFFFFF"/>
        <extLst>
          <ext uri="smNativeData">
            <pm:shade xmlns:pm="smNativeData" id="1595168006" type="1" fgLvl="38" fgClr="000000FF" bgLvl="62" bgClr="00FFFFFF"/>
          </ext>
        </extLst>
      </patternFill>
    </fill>
    <fill>
      <patternFill patternType="solid">
        <fgColor rgb="FFE0E0FF"/>
        <bgColor rgb="FFFFFFFF"/>
        <extLst>
          <ext uri="smNativeData">
            <pm:shade xmlns:pm="smNativeData" id="1595168006" type="1" fgLvl="12" fgClr="000000FF" bgLvl="88" bgClr="00FFFFFF"/>
          </ext>
        </extLst>
      </patternFill>
    </fill>
    <fill>
      <patternFill patternType="none"/>
    </fill>
    <fill>
      <patternFill patternType="solid">
        <fgColor rgb="FFE0E0FF"/>
        <bgColor rgb="FFFFFFFF"/>
        <extLst>
          <ext uri="smNativeData">
            <pm:shade xmlns:pm="smNativeData" id="1595168006" type="1" fgLvl="12" fgClr="000000FF" bgLvl="88" bgClr="00FFFFFF"/>
          </ext>
        </extLst>
      </patternFill>
    </fill>
    <fill>
      <patternFill patternType="solid">
        <fgColor rgb="FF0000A3"/>
        <bgColor rgb="FFFFFFFF"/>
        <extLst>
          <ext uri="smNativeData">
            <pm:shade xmlns:pm="smNativeData" id="1595168006" type="1" fgLvl="64" fgClr="000000FF" bgLvl="36" bgClr="00000000"/>
          </ext>
        </extLst>
      </patternFill>
    </fill>
    <fill>
      <patternFill patternType="solid">
        <fgColor rgb="FFFF00FF"/>
        <bgColor rgb="FFFFFFFF"/>
        <extLst>
          <ext uri="smNativeData">
            <pm:shade xmlns:pm="smNativeData" id="1595168006" type="1" fgLvl="100" fgClr="00FF00FF" bgLvl="0" bgClr="00000000"/>
          </ext>
        </extLst>
      </patternFill>
    </fill>
    <fill>
      <patternFill patternType="solid">
        <fgColor rgb="FFFF3DFF"/>
        <bgColor rgb="FFFFFFFF"/>
        <extLst>
          <ext uri="smNativeData">
            <pm:shade xmlns:pm="smNativeData" id="1595168006" type="1" fgLvl="76" fgClr="00FF00FF" bgLvl="24" bgClr="00FFFFFF"/>
          </ext>
        </extLst>
      </patternFill>
    </fill>
    <fill>
      <patternFill patternType="solid">
        <fgColor rgb="FF9E9E3D"/>
        <bgColor rgb="FFFFFFFF"/>
        <extLst>
          <ext uri="smNativeData">
            <pm:shade xmlns:pm="smNativeData" id="1595168006" type="1" fgLvl="76" fgClr="007F7F00" bgLvl="24" bgClr="00FFFFFF"/>
          </ext>
        </extLst>
      </patternFill>
    </fill>
    <fill>
      <patternFill patternType="solid">
        <fgColor rgb="FFADAD5C"/>
        <bgColor rgb="FFFFFFFF"/>
        <extLst>
          <ext uri="smNativeData">
            <pm:shade xmlns:pm="smNativeData" id="1595168006" type="1" fgLvl="64" fgClr="007F7F00" bgLvl="36" bgClr="00FFFFFF"/>
          </ext>
        </extLst>
      </patternFill>
    </fill>
    <fill>
      <patternFill patternType="solid">
        <fgColor rgb="FFD9D9D9"/>
        <bgColor rgb="FFFFFFFF"/>
        <extLst>
          <ext uri="smNativeData">
            <pm:shade xmlns:pm="smNativeData" id="1595168006" type="1" fgLvl="85" fgClr="00FFFFFF" bgLvl="15" bgClr="00000000"/>
          </ext>
        </extLst>
      </patternFill>
    </fill>
    <fill>
      <patternFill patternType="solid">
        <fgColor rgb="FFCECE9E"/>
        <bgColor rgb="FFFFFFFF"/>
        <extLst>
          <ext uri="smNativeData">
            <pm:shade xmlns:pm="smNativeData" id="1595168006" type="1" fgLvl="38" fgClr="007F7F00" bgLvl="62" bgClr="00FFFFFF"/>
          </ext>
        </extLst>
      </patternFill>
    </fill>
    <fill>
      <patternFill patternType="solid">
        <fgColor rgb="FFF0F0E0"/>
        <bgColor rgb="FFFFFFFF"/>
        <extLst>
          <ext uri="smNativeData">
            <pm:shade xmlns:pm="smNativeData" id="1595168006" type="1" fgLvl="12" fgClr="007F7F00" bgLvl="88" bgClr="00FFFFFF"/>
          </ext>
        </extLst>
      </patternFill>
    </fill>
    <fill>
      <patternFill patternType="solid">
        <fgColor rgb="FFD100D1"/>
        <bgColor rgb="FFFFFFFF"/>
        <extLst>
          <ext uri="smNativeData">
            <pm:shade xmlns:pm="smNativeData" id="1595168006" type="1" fgLvl="82" fgClr="00FF00FF" bgLvl="18" bgClr="00000000"/>
          </ext>
        </extLst>
      </patternFill>
    </fill>
    <fill>
      <patternFill patternType="solid">
        <fgColor rgb="FF919191"/>
        <bgColor rgb="FFFFFFFF"/>
        <extLst>
          <ext uri="smNativeData">
            <pm:shade xmlns:pm="smNativeData" id="1595168006" type="1" fgLvl="57" fgClr="00FFFFFF" bgLvl="43" bgClr="00000000"/>
          </ext>
        </extLst>
      </patternFill>
    </fill>
    <fill>
      <patternFill patternType="solid">
        <fgColor rgb="FF0000FF"/>
        <bgColor rgb="FFFFFFFF"/>
        <extLst>
          <ext uri="smNativeData">
            <pm:shade xmlns:pm="smNativeData" id="1595168006" type="1" fgLvl="100" fgClr="000000FF" bgLvl="0" bgClr="00FFFFFF"/>
          </ext>
        </extLst>
      </patternFill>
    </fill>
    <fill>
      <patternFill patternType="solid">
        <fgColor rgb="FF00007F"/>
        <bgColor rgb="FFFFFFFF"/>
        <extLst>
          <ext uri="smNativeData">
            <pm:shade xmlns:pm="smNativeData" id="1595168006" type="1" fgLvl="100" fgClr="0000007F" bgLvl="0" bgClr="00FFFFFF"/>
          </ext>
        </extLst>
      </patternFill>
    </fill>
    <fill>
      <patternFill patternType="solid">
        <fgColor rgb="FFE6E6E6"/>
        <bgColor rgb="FFFFFFFF"/>
        <extLst>
          <ext uri="smNativeData">
            <pm:shade xmlns:pm="smNativeData" id="1595168006" type="1" fgLvl="100" fgClr="00E6E6E6" bgLvl="0" bgClr="00FFFFFF"/>
          </ext>
        </extLst>
      </patternFill>
    </fill>
    <fill>
      <patternFill patternType="solid">
        <fgColor rgb="FFCCCCCC"/>
        <bgColor rgb="FFFFFFFF"/>
        <extLst>
          <ext uri="smNativeData">
            <pm:shade xmlns:pm="smNativeData" id="1595168006" type="1" fgLvl="100" fgClr="00CCCCCC" bgLvl="0" bgClr="00FFFFFF"/>
          </ext>
        </extLst>
      </patternFill>
    </fill>
    <fill>
      <patternFill patternType="solid">
        <fgColor rgb="FF7F007F"/>
        <bgColor rgb="FFFFFFFF"/>
        <extLst>
          <ext uri="smNativeData">
            <pm:shade xmlns:pm="smNativeData" id="1595168006" type="1" fgLvl="100" fgClr="007F007F" bgLvl="0" bgClr="00FFFFFF"/>
          </ext>
        </extLst>
      </patternFill>
    </fill>
    <fill>
      <patternFill patternType="solid">
        <fgColor rgb="FF7F0000"/>
        <bgColor rgb="FFFFFFFF"/>
        <extLst>
          <ext uri="smNativeData">
            <pm:shade xmlns:pm="smNativeData" id="1595168006" type="1" fgLvl="100" fgClr="007F0000" bgLvl="0" bgClr="00FFFFFF"/>
          </ext>
        </extLst>
      </patternFill>
    </fill>
    <fill>
      <patternFill patternType="solid">
        <fgColor rgb="FF007F00"/>
        <bgColor rgb="FFFFFFFF"/>
        <extLst>
          <ext uri="smNativeData">
            <pm:shade xmlns:pm="smNativeData" id="1595168006" type="1" fgLvl="100" fgClr="00007F00" bgLvl="0" bgClr="00FFFFFF"/>
          </ext>
        </extLst>
      </patternFill>
    </fill>
    <fill>
      <patternFill patternType="solid">
        <fgColor rgb="FF007F7F"/>
        <bgColor rgb="FFFFFFFF"/>
        <extLst>
          <ext uri="smNativeData">
            <pm:shade xmlns:pm="smNativeData" id="1595168006" type="1" fgLvl="100" fgClr="00007F7F" bgLvl="0" bgClr="00FFFFFF"/>
          </ext>
        </extLst>
      </patternFill>
    </fill>
    <fill>
      <patternFill patternType="solid">
        <fgColor rgb="FF00FF00"/>
        <bgColor rgb="FFFFFFFF"/>
        <extLst>
          <ext uri="smNativeData">
            <pm:shade xmlns:pm="smNativeData" id="1595168006" type="1" fgLvl="100" fgClr="0000FF00" bgLvl="0" bgClr="00FFFFFF"/>
          </ext>
        </extLst>
      </patternFill>
    </fill>
    <fill>
      <patternFill patternType="solid">
        <fgColor rgb="FFFFE0FF"/>
        <bgColor rgb="FFFFFFFF"/>
        <extLst>
          <ext uri="smNativeData">
            <pm:shade xmlns:pm="smNativeData" id="1595168006" type="1" fgLvl="12" fgClr="00FF00FF" bgLvl="88" bgClr="00FFFFFF"/>
          </ext>
        </extLst>
      </patternFill>
    </fill>
    <fill>
      <patternFill patternType="solid">
        <fgColor rgb="FF010180"/>
        <bgColor rgb="FFFFFFFF"/>
        <extLst>
          <ext uri="smNativeData">
            <pm:shade xmlns:pm="smNativeData" id="1595168006" type="1" fgLvl="50" fgClr="000000FF" bgLvl="50" bgClr="00000000"/>
          </ext>
        </extLst>
      </patternFill>
    </fill>
    <fill>
      <patternFill patternType="solid">
        <fgColor rgb="FF800180"/>
        <bgColor rgb="FFFFFFFF"/>
        <extLst>
          <ext uri="smNativeData">
            <pm:shade xmlns:pm="smNativeData" id="1595168006" type="1" fgLvl="50" fgClr="00FF00FF" bgLvl="50" bgClr="00000000"/>
          </ext>
        </extLst>
      </patternFill>
    </fill>
    <fill>
      <patternFill patternType="solid">
        <fgColor rgb="FF515100"/>
        <bgColor rgb="FFFFFFFF"/>
        <extLst>
          <ext uri="smNativeData">
            <pm:shade xmlns:pm="smNativeData" id="1595168006" type="1" fgLvl="64" fgClr="007F7F00" bgLvl="36" bgClr="00000000"/>
          </ext>
        </extLst>
      </patternFill>
    </fill>
    <fill>
      <patternFill patternType="solid">
        <fgColor rgb="FF686800"/>
        <bgColor rgb="FFFFFFFF"/>
        <extLst>
          <ext uri="smNativeData">
            <pm:shade xmlns:pm="smNativeData" id="1595168006" type="1" fgLvl="82" fgClr="007F7F00" bgLvl="18" bgClr="00000000"/>
          </ext>
        </extLst>
      </patternFill>
    </fill>
    <fill>
      <patternFill patternType="solid">
        <fgColor rgb="FFA300A3"/>
        <bgColor rgb="FFFFFFFF"/>
        <extLst>
          <ext uri="smNativeData">
            <pm:shade xmlns:pm="smNativeData" id="1595168006" type="1" fgLvl="64" fgClr="00FF00FF" bgLvl="36" bgClr="00000000"/>
          </ext>
        </extLst>
      </patternFill>
    </fill>
    <fill>
      <patternFill patternType="solid">
        <fgColor rgb="FF6B6B6B"/>
        <bgColor rgb="FFFFFFFF"/>
        <extLst>
          <ext uri="smNativeData">
            <pm:shade xmlns:pm="smNativeData" id="1595168006" type="1" fgLvl="42" fgClr="00FFFFFF" bgLvl="58" bgClr="00000000"/>
          </ext>
        </extLst>
      </patternFill>
    </fill>
    <fill>
      <patternFill patternType="solid">
        <fgColor rgb="FF7F7F00"/>
        <bgColor rgb="FFFFFFFF"/>
        <extLst>
          <ext uri="smNativeData">
            <pm:shade xmlns:pm="smNativeData" id="1595168006" type="1" fgLvl="100" fgClr="007F7F00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595168006" type="1" fgLvl="100" fgClr="00FFFFFF" bgLvl="100" bgClr="00000000"/>
          </ext>
        </extLst>
      </patternFill>
    </fill>
    <fill>
      <patternFill patternType="solid">
        <fgColor rgb="FF404001"/>
        <bgColor rgb="FFFFFFFF"/>
        <extLst>
          <ext uri="smNativeData">
            <pm:shade xmlns:pm="smNativeData" id="1595168006" type="1" fgLvl="50" fgClr="007F7F00" bgLvl="50" bgClr="00000000"/>
          </ext>
        </extLst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9EFF"/>
        <bgColor rgb="FFFFFFFF"/>
        <extLst>
          <ext uri="smNativeData">
            <pm:shade xmlns:pm="smNativeData" id="1595168006" type="1" fgLvl="38" fgClr="00FF00FF" bgLvl="62" bgClr="00FFFFFF"/>
          </ext>
        </extLst>
      </patternFill>
    </fill>
    <fill>
      <patternFill patternType="solid">
        <fgColor rgb="FF7F7F00"/>
        <bgColor rgb="FFFFFFFF"/>
        <extLst>
          <ext uri="smNativeData">
            <pm:shade xmlns:pm="smNativeData" id="1595168006" type="1" fgLvl="100" fgClr="007F7F00" bgLvl="0" bgClr="00000000"/>
          </ext>
        </extLst>
      </patternFill>
    </fill>
    <fill>
      <patternFill patternType="solid">
        <fgColor rgb="FF9E9E3D"/>
        <bgColor rgb="FFFFFFFF"/>
        <extLst>
          <ext uri="smNativeData">
            <pm:shade xmlns:pm="smNativeData" id="1595168006" type="1" fgLvl="76" fgClr="007F7F00" bgLvl="24" bgClr="00FFFFFF"/>
          </ext>
        </extLst>
      </patternFill>
    </fill>
    <fill>
      <patternFill patternType="solid">
        <fgColor rgb="FF800101"/>
        <bgColor rgb="FFFFFFFF"/>
        <extLst>
          <ext uri="smNativeData">
            <pm:shade xmlns:pm="smNativeData" id="1595168006" type="1" fgLvl="50" fgClr="00FF0000" bgLvl="50" bgClr="00000000"/>
          </ext>
        </extLst>
      </patternFill>
    </fill>
    <fill>
      <patternFill patternType="none"/>
    </fill>
    <fill>
      <patternFill patternType="none"/>
    </fill>
    <fill>
      <patternFill patternType="solid">
        <fgColor rgb="FF00D100"/>
        <bgColor rgb="FFFFFFFF"/>
        <extLst>
          <ext uri="smNativeData">
            <pm:shade xmlns:pm="smNativeData" id="1595168006" type="1" fgLvl="82" fgClr="0000FF00" bgLvl="18" bgClr="00000000"/>
          </ext>
        </extLst>
      </patternFill>
    </fill>
    <fill>
      <patternFill patternType="solid">
        <fgColor rgb="FF3DFFFF"/>
        <bgColor rgb="FFFFFFFF"/>
        <extLst>
          <ext uri="smNativeData">
            <pm:shade xmlns:pm="smNativeData" id="1595168006" type="1" fgLvl="76" fgClr="0000FFFF" bgLvl="24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solid">
        <fgColor rgb="FF808001"/>
        <bgColor rgb="FFFFFFFF"/>
        <extLst>
          <ext uri="smNativeData">
            <pm:shade xmlns:pm="smNativeData" id="1595168006" type="1" fgLvl="50" fgClr="00FFFF00" bgLvl="50" bgClr="00000000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64" fgClr="00FFFF00" bgLvl="36" bgClr="00000000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595168006" type="1" fgLvl="100" fgClr="00FFFF00" bgLvl="0" bgClr="00000000"/>
          </ext>
        </extLst>
      </patternFill>
    </fill>
    <fill>
      <patternFill patternType="solid">
        <fgColor rgb="FFFFFF3D"/>
        <bgColor rgb="FFFFFFFF"/>
        <extLst>
          <ext uri="smNativeData">
            <pm:shade xmlns:pm="smNativeData" id="1595168006" type="1" fgLvl="76" fgClr="00FFFF00" bgLvl="24" bgClr="00FFFFFF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0000D1"/>
        <bgColor rgb="FFFFFFFF"/>
        <extLst>
          <ext uri="smNativeData">
            <pm:shade xmlns:pm="smNativeData" id="1595168006" type="1" fgLvl="82" fgClr="000000FF" bgLvl="18" bgClr="00000000"/>
          </ext>
        </extLst>
      </patternFill>
    </fill>
    <fill>
      <patternFill patternType="solid">
        <fgColor rgb="FF0000FF"/>
        <bgColor rgb="FFFFFFFF"/>
        <extLst>
          <ext uri="smNativeData">
            <pm:shade xmlns:pm="smNativeData" id="1595168006" type="1" fgLvl="100" fgClr="000000FF" bgLvl="0" bgClr="00000000"/>
          </ext>
        </extLst>
      </patternFill>
    </fill>
    <fill>
      <patternFill patternType="solid">
        <fgColor rgb="FF3D3DFF"/>
        <bgColor rgb="FFFFFFFF"/>
        <extLst>
          <ext uri="smNativeData">
            <pm:shade xmlns:pm="smNativeData" id="1595168006" type="1" fgLvl="76" fgClr="000000FF" bgLvl="24" bgClr="00FFFFFF"/>
          </ext>
        </extLst>
      </patternFill>
    </fill>
    <fill>
      <patternFill patternType="solid">
        <fgColor rgb="FFFF5CFF"/>
        <bgColor rgb="FFFFFFFF"/>
        <extLst>
          <ext uri="smNativeData">
            <pm:shade xmlns:pm="smNativeData" id="1595168006" type="1" fgLvl="64" fgClr="00FF00FF" bgLvl="36" bgClr="00FFFFFF"/>
          </ext>
        </extLst>
      </patternFill>
    </fill>
    <fill>
      <patternFill patternType="solid">
        <fgColor rgb="FFCECE9E"/>
        <bgColor rgb="FFFFFFFF"/>
        <extLst>
          <ext uri="smNativeData">
            <pm:shade xmlns:pm="smNativeData" id="1595168006" type="1" fgLvl="38" fgClr="007F7F00" bgLvl="62" bgClr="00FFFFFF"/>
          </ext>
        </extLst>
      </patternFill>
    </fill>
    <fill>
      <patternFill patternType="solid">
        <fgColor rgb="FFF0F0E0"/>
        <bgColor rgb="FFFFFFFF"/>
        <extLst>
          <ext uri="smNativeData">
            <pm:shade xmlns:pm="smNativeData" id="1595168006" type="1" fgLvl="12" fgClr="007F7F00" bgLvl="88" bgClr="00FFFFFF"/>
          </ext>
        </extLst>
      </patternFill>
    </fill>
    <fill>
      <patternFill patternType="solid">
        <fgColor rgb="FF00A3A3"/>
        <bgColor rgb="FFFFFFFF"/>
        <extLst>
          <ext uri="smNativeData">
            <pm:shade xmlns:pm="smNativeData" id="1595168006" type="1" fgLvl="64" fgClr="0000FFFF" bgLvl="36" bgClr="00000000"/>
          </ext>
        </extLst>
      </patternFill>
    </fill>
    <fill>
      <patternFill patternType="solid">
        <fgColor rgb="FF00D1D1"/>
        <bgColor rgb="FFFFFFFF"/>
        <extLst>
          <ext uri="smNativeData">
            <pm:shade xmlns:pm="smNativeData" id="1595168006" type="1" fgLvl="82" fgClr="0000FFFF" bgLvl="18" bgClr="00000000"/>
          </ext>
        </extLst>
      </patternFill>
    </fill>
    <fill>
      <patternFill patternType="solid">
        <fgColor rgb="FFFF9EFF"/>
        <bgColor rgb="FFFFFFFF"/>
        <extLst>
          <ext uri="smNativeData">
            <pm:shade xmlns:pm="smNativeData" id="1595168006" type="1" fgLvl="38" fgClr="00FF00FF" bgLvl="62" bgClr="00FFFFFF"/>
          </ext>
        </extLst>
      </patternFill>
    </fill>
    <fill>
      <patternFill patternType="solid">
        <fgColor rgb="FFFFE0FF"/>
        <bgColor rgb="FFFFFFFF"/>
        <extLst>
          <ext uri="smNativeData">
            <pm:shade xmlns:pm="smNativeData" id="1595168006" type="1" fgLvl="12" fgClr="00FF00FF" bgLvl="88" bgClr="00FFFFFF"/>
          </ext>
        </extLst>
      </patternFill>
    </fill>
    <fill>
      <patternFill patternType="solid">
        <fgColor rgb="FF9EFFFF"/>
        <bgColor rgb="FFFFFFFF"/>
        <extLst>
          <ext uri="smNativeData">
            <pm:shade xmlns:pm="smNativeData" id="1595168006" type="1" fgLvl="38" fgClr="0000FFFF" bgLvl="62" bgClr="00FFFFFF"/>
          </ext>
        </extLst>
      </patternFill>
    </fill>
    <fill>
      <patternFill patternType="none"/>
    </fill>
    <fill>
      <patternFill patternType="solid">
        <fgColor rgb="FFFF5CFF"/>
        <bgColor rgb="FFFFFFFF"/>
        <extLst>
          <ext uri="smNativeData">
            <pm:shade xmlns:pm="smNativeData" id="1595168006" type="1" fgLvl="64" fgClr="00FF00FF" bgLvl="36" bgClr="00FFFFFF"/>
          </ext>
        </extLst>
      </patternFill>
    </fill>
    <fill>
      <patternFill patternType="solid">
        <fgColor rgb="FF00D1D1"/>
        <bgColor rgb="FFFFFFFF"/>
        <extLst>
          <ext uri="smNativeData">
            <pm:shade xmlns:pm="smNativeData" id="1595168006" type="1" fgLvl="82" fgClr="0000FFFF" bgLvl="18" bgClr="00000000"/>
          </ext>
        </extLst>
      </patternFill>
    </fill>
    <fill>
      <patternFill patternType="solid">
        <fgColor rgb="FFFF0000"/>
        <bgColor rgb="FFFFFFFF"/>
        <extLst>
          <ext uri="smNativeData">
            <pm:shade xmlns:pm="smNativeData" id="1595168006" type="1" fgLvl="100" fgClr="00FF0000" bgLvl="0" bgClr="00000000"/>
          </ext>
        </extLst>
      </patternFill>
    </fill>
    <fill>
      <patternFill patternType="solid">
        <fgColor rgb="FFFF3D3D"/>
        <bgColor rgb="FFFFFFFF"/>
        <extLst>
          <ext uri="smNativeData">
            <pm:shade xmlns:pm="smNativeData" id="1595168006" type="1" fgLvl="76" fgClr="00FF0000" bgLvl="24" bgClr="00FFFFFF"/>
          </ext>
        </extLst>
      </patternFill>
    </fill>
    <fill>
      <patternFill patternType="solid">
        <fgColor rgb="FFFF5C5C"/>
        <bgColor rgb="FFFFFFFF"/>
        <extLst>
          <ext uri="smNativeData">
            <pm:shade xmlns:pm="smNativeData" id="1595168006" type="1" fgLvl="64" fgClr="00FF0000" bgLvl="36" bgClr="00FFFFFF"/>
          </ext>
        </extLst>
      </patternFill>
    </fill>
    <fill>
      <patternFill patternType="solid">
        <fgColor rgb="FF474747"/>
        <bgColor rgb="FFFFFFFF"/>
        <extLst>
          <ext uri="smNativeData">
            <pm:shade xmlns:pm="smNativeData" id="1595168006" type="1" fgLvl="28" fgClr="00FFFFFF" bgLvl="72" bgClr="00000000"/>
          </ext>
        </extLst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595168006" type="1" fgLvl="100" fgClr="00FFFF00" bgLvl="0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595168006" type="1" fgLvl="100" fgClr="00FFFF00" bgLvl="0" bgClr="00000000"/>
          </ext>
        </extLst>
      </patternFill>
    </fill>
    <fill>
      <patternFill patternType="solid">
        <fgColor rgb="FFFFFF3D"/>
        <bgColor rgb="FFFFFFFF"/>
        <extLst>
          <ext uri="smNativeData">
            <pm:shade xmlns:pm="smNativeData" id="1595168006" type="1" fgLvl="76" fgClr="00FFFF00" bgLvl="24" bgClr="00FFFFFF"/>
          </ext>
        </extLst>
      </patternFill>
    </fill>
    <fill>
      <patternFill patternType="solid">
        <fgColor rgb="FFFFFF3D"/>
        <bgColor rgb="FFFFFFFF"/>
        <extLst>
          <ext uri="smNativeData">
            <pm:shade xmlns:pm="smNativeData" id="1595168006" type="1" fgLvl="76" fgClr="00FFFF00" bgLvl="24" bgClr="00FFFFFF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9EFFFF"/>
        <bgColor rgb="FFFFFFFF"/>
        <extLst>
          <ext uri="smNativeData">
            <pm:shade xmlns:pm="smNativeData" id="1595168006" type="1" fgLvl="38" fgClr="0000FFFF" bgLvl="62" bgClr="00FFFFFF"/>
          </ext>
        </extLst>
      </patternFill>
    </fill>
    <fill>
      <patternFill patternType="solid">
        <fgColor rgb="FF9EFFFF"/>
        <bgColor rgb="FFFFFFFF"/>
        <extLst>
          <ext uri="smNativeData">
            <pm:shade xmlns:pm="smNativeData" id="1595168006" type="1" fgLvl="38" fgClr="0000FFFF" bgLvl="62" bgClr="00FFFFFF"/>
          </ext>
        </extLst>
      </patternFill>
    </fill>
    <fill>
      <patternFill patternType="solid">
        <fgColor rgb="FFE0FFFF"/>
        <bgColor rgb="FFFFFFFF"/>
        <extLst>
          <ext uri="smNativeData">
            <pm:shade xmlns:pm="smNativeData" id="1595168006" type="1" fgLvl="12" fgClr="0000FFFF" bgLvl="88" bgClr="00FFFFFF"/>
          </ext>
        </extLst>
      </patternFill>
    </fill>
    <fill>
      <patternFill patternType="solid">
        <fgColor rgb="FFE0FFFF"/>
        <bgColor rgb="FFFFFFFF"/>
        <extLst>
          <ext uri="smNativeData">
            <pm:shade xmlns:pm="smNativeData" id="1595168006" type="1" fgLvl="12" fgClr="0000FFFF" bgLvl="88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none"/>
    </fill>
    <fill>
      <patternFill patternType="none"/>
    </fill>
    <fill>
      <patternFill patternType="solid">
        <fgColor rgb="FFE0E0FF"/>
        <bgColor rgb="FFFFFFFF"/>
        <extLst>
          <ext uri="smNativeData">
            <pm:shade xmlns:pm="smNativeData" id="1595168006" type="1" fgLvl="12" fgClr="000000FF" bgLvl="88" bgClr="00FFFFFF"/>
          </ext>
        </extLst>
      </patternFill>
    </fill>
    <fill>
      <patternFill patternType="solid">
        <fgColor rgb="FF800101"/>
        <bgColor rgb="FFFFFFFF"/>
        <extLst>
          <ext uri="smNativeData">
            <pm:shade xmlns:pm="smNativeData" id="1595168006" type="1" fgLvl="50" fgClr="00FF0000" bgLvl="50" bgClr="00000000"/>
          </ext>
        </extLst>
      </patternFill>
    </fill>
    <fill>
      <patternFill patternType="solid">
        <fgColor rgb="FF800101"/>
        <bgColor rgb="FFFFFFFF"/>
        <extLst>
          <ext uri="smNativeData">
            <pm:shade xmlns:pm="smNativeData" id="1595168006" type="1" fgLvl="50" fgClr="00FF0000" bgLvl="50" bgClr="00000000"/>
          </ext>
        </extLst>
      </patternFill>
    </fill>
    <fill>
      <patternFill patternType="solid">
        <fgColor rgb="FF800101"/>
        <bgColor rgb="FFFFFFFF"/>
        <extLst>
          <ext uri="smNativeData">
            <pm:shade xmlns:pm="smNativeData" id="1595168006" type="1" fgLvl="50" fgClr="00FF0000" bgLvl="50" bgClr="00000000"/>
          </ext>
        </extLst>
      </patternFill>
    </fill>
    <fill>
      <patternFill patternType="solid">
        <fgColor rgb="FF800101"/>
        <bgColor rgb="FFFFFFFF"/>
        <extLst>
          <ext uri="smNativeData">
            <pm:shade xmlns:pm="smNativeData" id="1595168006" type="1" fgLvl="50" fgClr="00FF0000" bgLvl="50" bgClr="00000000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64" fgClr="00FFFF00" bgLvl="36" bgClr="00000000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64" fgClr="00FFFF00" bgLvl="36" bgClr="00000000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64" fgClr="00FFFF00" bgLvl="36" bgClr="00000000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64" fgClr="00FFFF00" bgLvl="36" bgClr="00000000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595168006" type="1" fgLvl="100" fgClr="00FFFF00" bgLvl="0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595168006" type="1" fgLvl="100" fgClr="00FFFF00" bgLvl="0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595168006" type="1" fgLvl="100" fgClr="00FFFF00" bgLvl="0" bgClr="00000000"/>
          </ext>
        </extLst>
      </patternFill>
    </fill>
    <fill>
      <patternFill patternType="solid">
        <fgColor rgb="FFFFFF5C"/>
        <bgColor rgb="FFFFFFFF"/>
        <extLst>
          <ext uri="smNativeData">
            <pm:shade xmlns:pm="smNativeData" id="1595168006" type="1" fgLvl="64" fgClr="00FFFF00" bgLvl="36" bgClr="00FFFFFF"/>
          </ext>
        </extLst>
      </patternFill>
    </fill>
    <fill>
      <patternFill patternType="solid">
        <fgColor rgb="FFFFFF5C"/>
        <bgColor rgb="FFFFFFFF"/>
        <extLst>
          <ext uri="smNativeData">
            <pm:shade xmlns:pm="smNativeData" id="1595168006" type="1" fgLvl="64" fgClr="00FFFF00" bgLvl="36" bgClr="00FFFFFF"/>
          </ext>
        </extLst>
      </patternFill>
    </fill>
    <fill>
      <patternFill patternType="solid">
        <fgColor rgb="FFFFFF5C"/>
        <bgColor rgb="FFFFFFFF"/>
        <extLst>
          <ext uri="smNativeData">
            <pm:shade xmlns:pm="smNativeData" id="1595168006" type="1" fgLvl="64" fgClr="00FFFF00" bgLvl="36" bgClr="00FFFFFF"/>
          </ext>
        </extLst>
      </patternFill>
    </fill>
    <fill>
      <patternFill patternType="solid">
        <fgColor rgb="FFFFFF5C"/>
        <bgColor rgb="FFFFFFFF"/>
        <extLst>
          <ext uri="smNativeData">
            <pm:shade xmlns:pm="smNativeData" id="1595168006" type="1" fgLvl="64" fgClr="00FFFF00" bgLvl="36" bgClr="00FFFFFF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solid">
        <fgColor rgb="FF00FFFF"/>
        <bgColor rgb="FFFFFFFF"/>
        <extLst>
          <ext uri="smNativeData">
            <pm:shade xmlns:pm="smNativeData" id="1595168006" type="1" fgLvl="100" fgClr="0000FFFF" bgLvl="0" bgClr="00000000"/>
          </ext>
        </extLst>
      </patternFill>
    </fill>
    <fill>
      <patternFill patternType="solid">
        <fgColor rgb="FFE0FFFF"/>
        <bgColor rgb="FFFFFFFF"/>
        <extLst>
          <ext uri="smNativeData">
            <pm:shade xmlns:pm="smNativeData" id="1595168006" type="1" fgLvl="12" fgClr="0000FFFF" bgLvl="88" bgClr="00FFFFFF"/>
          </ext>
        </extLst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9E"/>
        <bgColor rgb="FFFFFFFF"/>
        <extLst>
          <ext uri="smNativeData">
            <pm:shade xmlns:pm="smNativeData" id="1595168006" type="1" fgLvl="38" fgClr="00FFFF00" bgLvl="62" bgClr="00FFFFFF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82" fgClr="00FFFF00" bgLvl="18" bgClr="00000000"/>
          </ext>
        </extLst>
      </patternFill>
    </fill>
    <fill>
      <patternFill patternType="solid">
        <fgColor rgb="FF5CFF5C"/>
        <bgColor rgb="FFFFFFFF"/>
        <extLst>
          <ext uri="smNativeData">
            <pm:shade xmlns:pm="smNativeData" id="1595168006" type="1" fgLvl="64" fgClr="0000FF00" bgLvl="36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38" fgClr="0000FF00" bgLvl="62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2" fgClr="0000FF00" bgLvl="88" bgClr="00FFFFFF"/>
          </ext>
        </extLst>
      </patternFill>
    </fill>
    <fill>
      <patternFill patternType="solid">
        <fgColor rgb="FFFFFFE0"/>
        <bgColor rgb="FFFFFFFF"/>
        <extLst>
          <ext uri="smNativeData">
            <pm:shade xmlns:pm="smNativeData" id="1595168006" type="1" fgLvl="12" fgClr="00FFFF00" bgLvl="88" bgClr="00FFFFFF"/>
          </ext>
        </extLst>
      </patternFill>
    </fill>
    <fill>
      <patternFill patternType="solid">
        <fgColor rgb="FFFFFFE0"/>
        <bgColor rgb="FFFFFFFF"/>
        <extLst>
          <ext uri="smNativeData">
            <pm:shade xmlns:pm="smNativeData" id="1595168006" type="1" fgLvl="12" fgClr="00FFFF00" bgLvl="88" bgClr="00FFFFFF"/>
          </ext>
        </extLst>
      </patternFill>
    </fill>
    <fill>
      <patternFill patternType="none"/>
    </fill>
    <fill>
      <patternFill patternType="none"/>
    </fill>
    <fill>
      <patternFill patternType="solid">
        <fgColor rgb="FF808001"/>
        <bgColor rgb="FFFFFFFF"/>
        <extLst>
          <ext uri="smNativeData">
            <pm:shade xmlns:pm="smNativeData" id="1595168006" type="1" fgLvl="50" fgClr="00FFFF00" bgLvl="50" bgClr="00000000"/>
          </ext>
        </extLst>
      </patternFill>
    </fill>
    <fill>
      <patternFill patternType="solid">
        <fgColor rgb="FF808001"/>
        <bgColor rgb="FFFFFFFF"/>
        <extLst>
          <ext uri="smNativeData">
            <pm:shade xmlns:pm="smNativeData" id="1595168006" type="1" fgLvl="50" fgClr="00FFFF00" bgLvl="50" bgClr="00000000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64" fgClr="00FFFF00" bgLvl="36" bgClr="00000000"/>
          </ext>
        </extLst>
      </patternFill>
    </fill>
    <fill>
      <patternFill patternType="solid">
        <fgColor rgb="FF00FF00"/>
        <bgColor rgb="FFFFFFFF"/>
        <extLst>
          <ext uri="smNativeData">
            <pm:shade xmlns:pm="smNativeData" id="1595168006" type="1" fgLvl="100" fgClr="0000FF00" bgLvl="0" bgClr="00000000"/>
          </ext>
        </extLst>
      </patternFill>
    </fill>
    <fill>
      <patternFill patternType="solid">
        <fgColor rgb="FF00FF00"/>
        <bgColor rgb="FFFFFFFF"/>
        <extLst>
          <ext uri="smNativeData">
            <pm:shade xmlns:pm="smNativeData" id="1595168006" type="1" fgLvl="100" fgClr="0000FF00" bgLvl="0" bgClr="00000000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595168006" type="1" fgLvl="76" fgClr="0000FF00" bgLvl="24" bgClr="00FFFFFF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595168006" type="1" fgLvl="76" fgClr="0000FF00" bgLvl="24" bgClr="00FFFFFF"/>
          </ext>
        </extLst>
      </patternFill>
    </fill>
    <fill>
      <patternFill patternType="solid">
        <fgColor rgb="FFE0FFFF"/>
        <bgColor rgb="FFFFFFFF"/>
        <extLst>
          <ext uri="smNativeData">
            <pm:shade xmlns:pm="smNativeData" id="1595168006" type="1" fgLvl="12" fgClr="0000FFFF" bgLvl="88" bgClr="00FFFFFF"/>
          </ext>
        </extLst>
      </patternFill>
    </fill>
    <fill>
      <patternFill patternType="solid">
        <fgColor rgb="FF00FFFF"/>
        <bgColor rgb="FFFFFFFF"/>
        <extLst>
          <ext uri="smNativeData">
            <pm:shade xmlns:pm="smNativeData" id="1595168006" type="1" fgLvl="100" fgClr="0000FFFF" bgLvl="0" bgClr="00FFFFFF"/>
          </ext>
        </extLst>
      </patternFill>
    </fill>
    <fill>
      <patternFill patternType="solid">
        <fgColor rgb="FF00FFFF"/>
        <bgColor rgb="FFFFFFFF"/>
        <extLst>
          <ext uri="smNativeData">
            <pm:shade xmlns:pm="smNativeData" id="1595168006" type="1" fgLvl="100" fgClr="0000FFFF" bgLvl="0" bgClr="00FFFFFF"/>
          </ext>
        </extLst>
      </patternFill>
    </fill>
    <fill>
      <patternFill patternType="solid">
        <fgColor rgb="FF00FFFF"/>
        <bgColor rgb="FFFFFFFF"/>
        <extLst>
          <ext uri="smNativeData">
            <pm:shade xmlns:pm="smNativeData" id="1595168006" type="1" fgLvl="100" fgClr="0000FFFF" bgLvl="0" bgClr="00FFFFFF"/>
          </ext>
        </extLst>
      </patternFill>
    </fill>
    <fill>
      <patternFill patternType="solid">
        <fgColor rgb="FF007F00"/>
        <bgColor rgb="FFFFFFFF"/>
        <extLst>
          <ext uri="smNativeData">
            <pm:shade xmlns:pm="smNativeData" id="1595168006" type="1" fgLvl="100" fgClr="00007F00" bgLvl="0" bgClr="00FFFFFF"/>
          </ext>
        </extLst>
      </patternFill>
    </fill>
    <fill>
      <patternFill patternType="solid">
        <fgColor rgb="FF007F00"/>
        <bgColor rgb="FFFFFFFF"/>
        <extLst>
          <ext uri="smNativeData">
            <pm:shade xmlns:pm="smNativeData" id="1595168006" type="1" fgLvl="100" fgClr="00007F00" bgLvl="0" bgClr="00FFFFFF"/>
          </ext>
        </extLst>
      </patternFill>
    </fill>
    <fill>
      <patternFill patternType="solid">
        <fgColor rgb="FF999999"/>
        <bgColor rgb="FFFFFFFF"/>
        <extLst>
          <ext uri="smNativeData">
            <pm:shade xmlns:pm="smNativeData" id="1595168006" type="1" fgLvl="100" fgClr="00999999" bgLvl="0" bgClr="00FFFFFF"/>
          </ext>
        </extLst>
      </patternFill>
    </fill>
    <fill>
      <patternFill patternType="solid">
        <fgColor rgb="FF999999"/>
        <bgColor rgb="FFFFFFFF"/>
        <extLst>
          <ext uri="smNativeData">
            <pm:shade xmlns:pm="smNativeData" id="1595168006" type="1" fgLvl="100" fgClr="00999999" bgLvl="0" bgClr="00FFFFFF"/>
          </ext>
        </extLst>
      </patternFill>
    </fill>
    <fill>
      <patternFill patternType="solid">
        <fgColor rgb="FF999999"/>
        <bgColor rgb="FFFFFFFF"/>
        <extLst>
          <ext uri="smNativeData">
            <pm:shade xmlns:pm="smNativeData" id="1595168006" type="1" fgLvl="100" fgClr="00999999" bgLvl="0" bgClr="00FFFFFF"/>
          </ext>
        </extLst>
      </patternFill>
    </fill>
    <fill>
      <patternFill patternType="solid">
        <fgColor rgb="FF7F7F7F"/>
        <bgColor rgb="FFFFFFFF"/>
        <extLst>
          <ext uri="smNativeData">
            <pm:shade xmlns:pm="smNativeData" id="1595168006" type="1" fgLvl="100" fgClr="007F7F7F" bgLvl="0" bgClr="00FFFFFF"/>
          </ext>
        </extLst>
      </patternFill>
    </fill>
    <fill>
      <patternFill patternType="solid">
        <fgColor rgb="FF7F7F7F"/>
        <bgColor rgb="FFFFFFFF"/>
        <extLst>
          <ext uri="smNativeData">
            <pm:shade xmlns:pm="smNativeData" id="1595168006" type="1" fgLvl="100" fgClr="007F7F7F" bgLvl="0" bgClr="00FFFFFF"/>
          </ext>
        </extLst>
      </patternFill>
    </fill>
    <fill>
      <patternFill patternType="solid">
        <fgColor rgb="FF7F7F7F"/>
        <bgColor rgb="FFFFFFFF"/>
        <extLst>
          <ext uri="smNativeData">
            <pm:shade xmlns:pm="smNativeData" id="1595168006" type="1" fgLvl="100" fgClr="007F7F7F" bgLvl="0" bgClr="00FFFFFF"/>
          </ext>
        </extLst>
      </patternFill>
    </fill>
    <fill>
      <patternFill patternType="solid">
        <fgColor rgb="FF666666"/>
        <bgColor rgb="FFFFFFFF"/>
        <extLst>
          <ext uri="smNativeData">
            <pm:shade xmlns:pm="smNativeData" id="1595168006" type="1" fgLvl="100" fgClr="00666666" bgLvl="0" bgClr="00FFFFFF"/>
          </ext>
        </extLst>
      </patternFill>
    </fill>
    <fill>
      <patternFill patternType="solid">
        <fgColor rgb="FF666666"/>
        <bgColor rgb="FFFFFFFF"/>
        <extLst>
          <ext uri="smNativeData">
            <pm:shade xmlns:pm="smNativeData" id="1595168006" type="1" fgLvl="100" fgClr="00666666" bgLvl="0" bgClr="00FFFFFF"/>
          </ext>
        </extLst>
      </patternFill>
    </fill>
    <fill>
      <patternFill patternType="solid">
        <fgColor rgb="FF666666"/>
        <bgColor rgb="FFFFFFFF"/>
        <extLst>
          <ext uri="smNativeData">
            <pm:shade xmlns:pm="smNativeData" id="1595168006" type="1" fgLvl="100" fgClr="00666666" bgLvl="0" bgClr="00FFFFFF"/>
          </ext>
        </extLst>
      </patternFill>
    </fill>
    <fill>
      <patternFill patternType="solid">
        <fgColor rgb="FFFF00FF"/>
        <bgColor rgb="FFFFFFFF"/>
        <extLst>
          <ext uri="smNativeData">
            <pm:shade xmlns:pm="smNativeData" id="1595168006" type="1" fgLvl="100" fgClr="00FF00FF" bgLvl="0" bgClr="00FFFFFF"/>
          </ext>
        </extLst>
      </patternFill>
    </fill>
    <fill>
      <patternFill patternType="none"/>
    </fill>
    <fill>
      <patternFill patternType="solid">
        <fgColor rgb="FFFF9E9E"/>
        <bgColor rgb="FFFFFFFF"/>
        <extLst>
          <ext uri="smNativeData">
            <pm:shade xmlns:pm="smNativeData" id="1595168006" type="1" fgLvl="38" fgClr="00FF0000" bgLvl="62" bgClr="00FFFFFF"/>
          </ext>
        </extLst>
      </patternFill>
    </fill>
    <fill>
      <patternFill patternType="solid">
        <fgColor rgb="FF6B6B6B"/>
        <bgColor rgb="FFFFFFFF"/>
        <extLst>
          <ext uri="smNativeData">
            <pm:shade xmlns:pm="smNativeData" id="1595168006" type="1" fgLvl="100" fgClr="006B6B6B" bgLvl="0" bgClr="00FFFFFF"/>
          </ext>
        </extLst>
      </patternFill>
    </fill>
    <fill>
      <patternFill patternType="solid">
        <fgColor rgb="FFADAD5C"/>
        <bgColor rgb="FFFFFFFF"/>
        <extLst>
          <ext uri="smNativeData">
            <pm:shade xmlns:pm="smNativeData" id="1595168006" type="1" fgLvl="100" fgClr="00ADAD5C" bgLvl="0" bgClr="00FFFFFF"/>
          </ext>
        </extLst>
      </patternFill>
    </fill>
    <fill>
      <patternFill patternType="solid">
        <fgColor rgb="FFFFFF9E"/>
        <bgColor rgb="FFFFFFFF"/>
        <extLst>
          <ext uri="smNativeData">
            <pm:shade xmlns:pm="smNativeData" id="1595168006" type="1" fgLvl="100" fgClr="00FFFF9E" bgLvl="0" bgClr="00FFFFFF"/>
          </ext>
        </extLst>
      </patternFill>
    </fill>
    <fill>
      <patternFill patternType="solid">
        <fgColor rgb="FFE0E0FF"/>
        <bgColor rgb="FFFFFFFF"/>
        <extLst>
          <ext uri="smNativeData">
            <pm:shade xmlns:pm="smNativeData" id="1595168006" type="1" fgLvl="100" fgClr="00E0E0FF" bgLvl="0" bgClr="00FFFFFF"/>
          </ext>
        </extLst>
      </patternFill>
    </fill>
    <fill>
      <patternFill patternType="solid">
        <fgColor rgb="FFB3B3B3"/>
        <bgColor rgb="FFFFFFFF"/>
        <extLst>
          <ext uri="smNativeData">
            <pm:shade xmlns:pm="smNativeData" id="1595168006" type="1" fgLvl="100" fgClr="00B3B3B3" bgLvl="0" bgClr="00FFFFFF"/>
          </ext>
        </extLst>
      </patternFill>
    </fill>
    <fill>
      <patternFill patternType="solid">
        <fgColor rgb="FF919191"/>
        <bgColor rgb="FFFFFFFF"/>
        <extLst>
          <ext uri="smNativeData">
            <pm:shade xmlns:pm="smNativeData" id="1595168006" type="1" fgLvl="100" fgClr="00919191" bgLvl="0" bgClr="00FFFFFF"/>
          </ext>
        </extLst>
      </patternFill>
    </fill>
    <fill>
      <patternFill patternType="solid">
        <fgColor rgb="FFFF9EFF"/>
        <bgColor rgb="FFFFFFFF"/>
        <extLst>
          <ext uri="smNativeData">
            <pm:shade xmlns:pm="smNativeData" id="1595168006" type="1" fgLvl="100" fgClr="00FF9EFF" bgLvl="0" bgClr="00FFFFFF"/>
          </ext>
        </extLst>
      </patternFill>
    </fill>
    <fill>
      <patternFill patternType="solid">
        <fgColor rgb="FFFFFFE0"/>
        <bgColor rgb="FFFFFFFF"/>
        <extLst>
          <ext uri="smNativeData">
            <pm:shade xmlns:pm="smNativeData" id="1595168006" type="1" fgLvl="100" fgClr="00FFFFE0" bgLvl="0" bgClr="00FFFFFF"/>
          </ext>
        </extLst>
      </patternFill>
    </fill>
    <fill>
      <patternFill patternType="solid">
        <fgColor rgb="FF00D100"/>
        <bgColor rgb="FFFFFFFF"/>
        <extLst>
          <ext uri="smNativeData">
            <pm:shade xmlns:pm="smNativeData" id="1595168006" type="1" fgLvl="100" fgClr="0000D100" bgLvl="0" bgClr="00FFFFFF"/>
          </ext>
        </extLst>
      </patternFill>
    </fill>
    <fill>
      <patternFill patternType="solid">
        <fgColor rgb="FF9E9E3D"/>
        <bgColor rgb="FFFFFFFF"/>
        <extLst>
          <ext uri="smNativeData">
            <pm:shade xmlns:pm="smNativeData" id="1595168006" type="1" fgLvl="100" fgClr="009E9E3D" bgLvl="0" bgClr="00FFFFFF"/>
          </ext>
        </extLst>
      </patternFill>
    </fill>
    <fill>
      <patternFill patternType="solid">
        <fgColor rgb="FF9EFF9E"/>
        <bgColor rgb="FFFFFFFF"/>
        <extLst>
          <ext uri="smNativeData">
            <pm:shade xmlns:pm="smNativeData" id="1595168006" type="1" fgLvl="100" fgClr="009EFF9E" bgLvl="0" bgClr="00FFFFFF"/>
          </ext>
        </extLst>
      </patternFill>
    </fill>
    <fill>
      <patternFill patternType="solid">
        <fgColor rgb="FFE0FFE0"/>
        <bgColor rgb="FFFFFFFF"/>
        <extLst>
          <ext uri="smNativeData">
            <pm:shade xmlns:pm="smNativeData" id="1595168006" type="1" fgLvl="100" fgClr="00E0FFE0" bgLvl="0" bgClr="00FFFFFF"/>
          </ext>
        </extLst>
      </patternFill>
    </fill>
    <fill>
      <patternFill patternType="solid">
        <fgColor rgb="FFFF3D3D"/>
        <bgColor rgb="FFFFFFFF"/>
        <extLst>
          <ext uri="smNativeData">
            <pm:shade xmlns:pm="smNativeData" id="1595168006" type="1" fgLvl="100" fgClr="00FF3D3D" bgLvl="0" bgClr="00FFFFFF"/>
          </ext>
        </extLst>
      </patternFill>
    </fill>
    <fill>
      <patternFill patternType="solid">
        <fgColor rgb="FF9EFFFF"/>
        <bgColor rgb="FFFFFFFF"/>
        <extLst>
          <ext uri="smNativeData">
            <pm:shade xmlns:pm="smNativeData" id="1595168006" type="1" fgLvl="100" fgClr="009EFFFF" bgLvl="0" bgClr="00FFFFFF"/>
          </ext>
        </extLst>
      </patternFill>
    </fill>
    <fill>
      <patternFill patternType="solid">
        <fgColor rgb="FF3DFFFF"/>
        <bgColor rgb="FFFFFFFF"/>
        <extLst>
          <ext uri="smNativeData">
            <pm:shade xmlns:pm="smNativeData" id="1595168006" type="1" fgLvl="100" fgClr="003DFFFF" bgLvl="0" bgClr="00FFFFFF"/>
          </ext>
        </extLst>
      </patternFill>
    </fill>
    <fill>
      <patternFill patternType="solid">
        <fgColor rgb="FF800101"/>
        <bgColor rgb="FFFFFFFF"/>
        <extLst>
          <ext uri="smNativeData">
            <pm:shade xmlns:pm="smNativeData" id="1595168006" type="1" fgLvl="100" fgClr="00800101" bgLvl="0" bgClr="00FFFFFF"/>
          </ext>
        </extLst>
      </patternFill>
    </fill>
    <fill>
      <patternFill patternType="solid">
        <fgColor rgb="FF404001"/>
        <bgColor rgb="FFFFFFFF"/>
        <extLst>
          <ext uri="smNativeData">
            <pm:shade xmlns:pm="smNativeData" id="1595168006" type="1" fgLvl="100" fgClr="00404001" bgLvl="0" bgClr="00FFFFFF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595168006" type="1" fgLvl="100" fgClr="00A3A300" bgLvl="0" bgClr="00FFFFFF"/>
          </ext>
        </extLst>
      </patternFill>
    </fill>
    <fill>
      <patternFill patternType="solid">
        <fgColor rgb="FFE0FFFF"/>
        <bgColor rgb="FFFFFFFF"/>
        <extLst>
          <ext uri="smNativeData">
            <pm:shade xmlns:pm="smNativeData" id="1595168006" type="1" fgLvl="100" fgClr="00E0FFFF" bgLvl="0" bgClr="00FFFFFF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595168006" type="1" fgLvl="100" fgClr="00D1D100" bgLvl="0" bgClr="00FFFFFF"/>
          </ext>
        </extLst>
      </patternFill>
    </fill>
  </fills>
  <borders count="224"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right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thick">
        <color rgb="FF000000"/>
      </left>
      <right style="thick">
        <color rgb="FF000000"/>
      </right>
      <top style="thick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left" type="1" style="0" width="40" dist="20" width2="20" rgb="000000"/>
            <pm:line position="right" type="1" style="0" width="40" dist="20" width2="20" rgb="000000"/>
          </pm:border>
        </ext>
      </extLst>
    </border>
    <border>
      <left style="thick">
        <color rgb="FF000000"/>
      </left>
      <right style="thick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20" dist="20" width2="20" rgb="000000"/>
            <pm:line position="right" type="1" style="0" width="40" dist="20" width2="20" rgb="000000"/>
          </pm:border>
        </ext>
      </extLst>
    </border>
    <border>
      <left style="thick">
        <color rgb="FF000000"/>
      </left>
      <right style="thick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n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right" type="1" style="0" width="20" dist="20" width2="20" rgb="000000"/>
          </pm:border>
        </ext>
      </extLst>
    </border>
    <border>
      <left style="thick">
        <color rgb="FF000000"/>
      </left>
      <right style="thick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left" type="1" style="0" width="40" dist="20" width2="20" rgb="000000"/>
            <pm:line position="right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thick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  <pm:line position="lef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ck">
        <color rgb="FF000000"/>
      </top>
      <bottom style="thick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20" dist="20" width2="20" rgb="000000"/>
            <pm:line position="lef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lef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ck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>
            <pm:line position="righ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ck">
        <color rgb="FF000000"/>
      </bottom>
      <extLst>
        <ext uri="smNativeData">
          <pm:border xmlns:pm="smNativeData" id="1595168006">
            <pm:line position="bottom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595168006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thick">
        <color rgb="FF000000"/>
      </right>
      <top style="thick">
        <color rgb="FF000000"/>
      </top>
      <bottom style="none">
        <color rgb="FF000000"/>
      </bottom>
      <extLst>
        <ext uri="smNativeData">
          <pm:border xmlns:pm="smNativeData" id="1595168006">
            <pm:line position="top" type="1" style="0" width="40" dist="20" width2="20" rgb="000000"/>
            <pm:line position="right" type="1" style="0" width="4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595168006"/>
        </ext>
      </extLst>
    </border>
  </borders>
  <cellStyleXfs count="1">
    <xf numFmtId="0" fontId="0" fillId="0" borderId="0" applyNumberFormat="1" applyFont="1" applyFill="1" applyBorder="1" applyAlignment="1" applyProtection="1"/>
  </cellStyleXfs>
  <cellXfs count="712">
    <xf numFmtId="0" fontId="0" fillId="0" borderId="0" xfId="0"/>
    <xf numFmtId="0" fontId="1" fillId="0" borderId="0" xfId="0" applyFont="1"/>
    <xf numFmtId="164" fontId="0" fillId="0" borderId="0" xfId="0" applyNumberFormat="1"/>
    <xf numFmtId="2" fontId="0" fillId="0" borderId="0" xfId="0" applyNumberFormat="1"/>
    <xf numFmtId="1" fontId="0" fillId="0" borderId="0" xfId="0" applyNumberFormat="1"/>
    <xf numFmtId="2" fontId="1" fillId="0" borderId="0" xfId="0" applyNumberFormat="1" applyFont="1"/>
    <xf numFmtId="0" fontId="0" fillId="0" borderId="1" xfId="0" applyFill="1" applyBorder="1"/>
    <xf numFmtId="0" fontId="1" fillId="0" borderId="1" xfId="0" applyFont="1" applyFill="1" applyBorder="1"/>
    <xf numFmtId="1" fontId="0" fillId="0" borderId="1" xfId="0" applyNumberFormat="1" applyFill="1" applyBorder="1"/>
    <xf numFmtId="0" fontId="4" fillId="0" borderId="1" xfId="0" applyFont="1" applyFill="1" applyBorder="1"/>
    <xf numFmtId="0" fontId="5" fillId="0" borderId="1" xfId="0" applyFont="1" applyFill="1" applyBorder="1"/>
    <xf numFmtId="0" fontId="6" fillId="0" borderId="1" xfId="0" applyFont="1" applyFill="1" applyBorder="1"/>
    <xf numFmtId="0" fontId="7" fillId="0" borderId="1" xfId="0" applyFont="1" applyFill="1" applyBorder="1"/>
    <xf numFmtId="0" fontId="8" fillId="0" borderId="1" xfId="0" applyFont="1" applyFill="1" applyBorder="1"/>
    <xf numFmtId="0" fontId="9" fillId="0" borderId="1" xfId="0" applyFont="1" applyFill="1" applyBorder="1"/>
    <xf numFmtId="0" fontId="10" fillId="0" borderId="1" xfId="0" applyFont="1" applyFill="1" applyBorder="1"/>
    <xf numFmtId="0" fontId="11" fillId="0" borderId="1" xfId="0" applyFont="1" applyFill="1" applyBorder="1"/>
    <xf numFmtId="0" fontId="12" fillId="0" borderId="1" xfId="0" applyFont="1" applyFill="1" applyBorder="1"/>
    <xf numFmtId="0" fontId="0" fillId="3" borderId="2" xfId="0" applyFill="1" applyBorder="1"/>
    <xf numFmtId="0" fontId="0" fillId="4" borderId="3" xfId="0" applyFill="1" applyBorder="1"/>
    <xf numFmtId="0" fontId="0" fillId="5" borderId="4" xfId="0" applyFill="1" applyBorder="1"/>
    <xf numFmtId="0" fontId="0" fillId="6" borderId="5" xfId="0" applyFill="1" applyBorder="1"/>
    <xf numFmtId="0" fontId="0" fillId="7" borderId="6" xfId="0" applyFill="1" applyBorder="1"/>
    <xf numFmtId="0" fontId="0" fillId="8" borderId="7" xfId="0" applyFill="1" applyBorder="1"/>
    <xf numFmtId="0" fontId="0" fillId="9" borderId="8" xfId="0" applyFill="1" applyBorder="1"/>
    <xf numFmtId="0" fontId="0" fillId="10" borderId="9" xfId="0" applyFill="1" applyBorder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0" fillId="0" borderId="11" xfId="0" applyFill="1" applyBorder="1"/>
    <xf numFmtId="0" fontId="0" fillId="13" borderId="12" xfId="0" applyFill="1"/>
    <xf numFmtId="0" fontId="1" fillId="0" borderId="11" xfId="0" applyFont="1" applyFill="1" applyBorder="1"/>
    <xf numFmtId="2" fontId="0" fillId="0" borderId="11" xfId="0" applyNumberFormat="1" applyFill="1" applyBorder="1"/>
    <xf numFmtId="0" fontId="0" fillId="0" borderId="13" xfId="0" applyFill="1" applyBorder="1"/>
    <xf numFmtId="165" fontId="0" fillId="0" borderId="0" xfId="0" applyNumberFormat="1"/>
    <xf numFmtId="166" fontId="0" fillId="0" borderId="0" xfId="0" applyNumberFormat="1"/>
    <xf numFmtId="0" fontId="0" fillId="0" borderId="11" xfId="0" applyFill="1" applyBorder="1" applyAlignment="1">
      <alignment horizontal="center"/>
    </xf>
    <xf numFmtId="2" fontId="0" fillId="0" borderId="11" xfId="0" applyNumberFormat="1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166" fontId="0" fillId="0" borderId="1" xfId="0" applyNumberFormat="1" applyFill="1" applyBorder="1"/>
    <xf numFmtId="166" fontId="1" fillId="0" borderId="1" xfId="0" applyNumberFormat="1" applyFont="1" applyFill="1" applyBorder="1"/>
    <xf numFmtId="166" fontId="0" fillId="15" borderId="14" xfId="0" applyNumberFormat="1" applyFill="1" applyBorder="1"/>
    <xf numFmtId="166" fontId="0" fillId="3" borderId="2" xfId="0" applyNumberFormat="1" applyFill="1" applyBorder="1"/>
    <xf numFmtId="166" fontId="0" fillId="16" borderId="15" xfId="0" applyNumberFormat="1" applyFill="1" applyBorder="1"/>
    <xf numFmtId="166" fontId="0" fillId="17" borderId="16" xfId="0" applyNumberFormat="1" applyFill="1" applyBorder="1"/>
    <xf numFmtId="166" fontId="0" fillId="18" borderId="17" xfId="0" applyNumberFormat="1" applyFill="1" applyBorder="1"/>
    <xf numFmtId="166" fontId="0" fillId="19" borderId="18" xfId="0" applyNumberFormat="1" applyFill="1" applyBorder="1"/>
    <xf numFmtId="166" fontId="0" fillId="20" borderId="19" xfId="0" applyNumberFormat="1" applyFill="1" applyBorder="1"/>
    <xf numFmtId="166" fontId="0" fillId="9" borderId="8" xfId="0" applyNumberFormat="1" applyFill="1" applyBorder="1"/>
    <xf numFmtId="166" fontId="0" fillId="8" borderId="7" xfId="0" applyNumberFormat="1" applyFill="1" applyBorder="1"/>
    <xf numFmtId="165" fontId="0" fillId="0" borderId="1" xfId="0" applyNumberFormat="1" applyFill="1" applyBorder="1"/>
    <xf numFmtId="165" fontId="1" fillId="0" borderId="1" xfId="0" applyNumberFormat="1" applyFont="1" applyFill="1" applyBorder="1"/>
    <xf numFmtId="165" fontId="0" fillId="0" borderId="13" xfId="0" applyNumberFormat="1" applyFill="1" applyBorder="1" applyAlignment="1">
      <alignment horizontal="center"/>
    </xf>
    <xf numFmtId="167" fontId="0" fillId="0" borderId="1" xfId="0" applyNumberFormat="1" applyFill="1" applyBorder="1"/>
    <xf numFmtId="167" fontId="0" fillId="8" borderId="7" xfId="0" applyNumberFormat="1" applyFill="1" applyBorder="1"/>
    <xf numFmtId="166" fontId="14" fillId="0" borderId="1" xfId="0" applyNumberFormat="1" applyFont="1" applyFill="1" applyBorder="1"/>
    <xf numFmtId="166" fontId="15" fillId="0" borderId="1" xfId="0" applyNumberFormat="1" applyFont="1" applyFill="1" applyBorder="1"/>
    <xf numFmtId="166" fontId="3" fillId="0" borderId="1" xfId="0" applyNumberFormat="1" applyFont="1" applyFill="1" applyBorder="1"/>
    <xf numFmtId="166" fontId="16" fillId="0" borderId="1" xfId="0" applyNumberFormat="1" applyFont="1" applyFill="1" applyBorder="1"/>
    <xf numFmtId="166" fontId="17" fillId="0" borderId="1" xfId="0" applyNumberFormat="1" applyFont="1" applyFill="1" applyBorder="1"/>
    <xf numFmtId="166" fontId="13" fillId="0" borderId="1" xfId="0" applyNumberFormat="1" applyFont="1" applyFill="1" applyBorder="1"/>
    <xf numFmtId="166" fontId="18" fillId="0" borderId="1" xfId="0" applyNumberFormat="1" applyFont="1" applyFill="1" applyBorder="1"/>
    <xf numFmtId="166" fontId="19" fillId="0" borderId="1" xfId="0" applyNumberFormat="1" applyFont="1" applyFill="1" applyBorder="1"/>
    <xf numFmtId="166" fontId="19" fillId="3" borderId="2" xfId="0" applyNumberFormat="1" applyFont="1" applyFill="1" applyBorder="1"/>
    <xf numFmtId="166" fontId="19" fillId="21" borderId="20" xfId="0" applyNumberFormat="1" applyFont="1" applyFill="1" applyBorder="1"/>
    <xf numFmtId="166" fontId="19" fillId="22" borderId="21" xfId="0" applyNumberFormat="1" applyFont="1" applyFill="1" applyBorder="1"/>
    <xf numFmtId="166" fontId="19" fillId="23" borderId="22" xfId="0" applyNumberFormat="1" applyFont="1" applyFill="1" applyBorder="1"/>
    <xf numFmtId="166" fontId="19" fillId="24" borderId="23" xfId="0" applyNumberFormat="1" applyFont="1" applyFill="1" applyBorder="1"/>
    <xf numFmtId="167" fontId="19" fillId="24" borderId="23" xfId="0" applyNumberFormat="1" applyFont="1" applyFill="1" applyBorder="1"/>
    <xf numFmtId="168" fontId="0" fillId="0" borderId="1" xfId="0" applyNumberFormat="1" applyFill="1" applyBorder="1"/>
    <xf numFmtId="169" fontId="0" fillId="0" borderId="1" xfId="0" applyNumberFormat="1" applyFill="1" applyBorder="1"/>
    <xf numFmtId="168" fontId="19" fillId="24" borderId="23" xfId="0" applyNumberFormat="1" applyFont="1" applyFill="1" applyBorder="1"/>
    <xf numFmtId="169" fontId="19" fillId="24" borderId="23" xfId="0" applyNumberFormat="1" applyFont="1" applyFill="1" applyBorder="1"/>
    <xf numFmtId="170" fontId="19" fillId="24" borderId="23" xfId="0" applyNumberFormat="1" applyFont="1" applyFill="1" applyBorder="1"/>
    <xf numFmtId="171" fontId="19" fillId="24" borderId="23" xfId="0" applyNumberFormat="1" applyFont="1" applyFill="1" applyBorder="1"/>
    <xf numFmtId="0" fontId="0" fillId="0" borderId="10" xfId="0" applyFill="1" applyBorder="1" applyAlignment="1">
      <alignment horizontal="center"/>
    </xf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" fontId="1" fillId="0" borderId="0" xfId="0" applyNumberFormat="1" applyFont="1"/>
    <xf numFmtId="165" fontId="1" fillId="0" borderId="1" xfId="0" applyNumberFormat="1" applyFont="1" applyFill="1" applyBorder="1" applyAlignment="1">
      <alignment horizontal="center"/>
    </xf>
    <xf numFmtId="1" fontId="1" fillId="0" borderId="0" xfId="0" applyNumberFormat="1" applyFont="1" applyAlignment="1">
      <alignment horizontal="center"/>
    </xf>
    <xf numFmtId="0" fontId="22" fillId="0" borderId="0" xfId="0" applyFont="1"/>
    <xf numFmtId="0" fontId="24" fillId="0" borderId="0" xfId="0" applyFont="1"/>
    <xf numFmtId="0" fontId="26" fillId="0" borderId="0" xfId="0" applyFont="1"/>
    <xf numFmtId="0" fontId="21" fillId="0" borderId="0" xfId="0" applyFont="1"/>
    <xf numFmtId="0" fontId="1" fillId="25" borderId="24" xfId="0" applyFont="1" applyFill="1" applyAlignment="1">
      <alignment horizontal="center"/>
    </xf>
    <xf numFmtId="0" fontId="26" fillId="25" borderId="24" xfId="0" applyFont="1" applyFill="1"/>
    <xf numFmtId="0" fontId="1" fillId="26" borderId="25" xfId="0" applyFont="1" applyFill="1" applyAlignment="1">
      <alignment horizontal="center"/>
    </xf>
    <xf numFmtId="0" fontId="26" fillId="26" borderId="25" xfId="0" applyFont="1" applyFill="1"/>
    <xf numFmtId="0" fontId="1" fillId="27" borderId="26" xfId="0" applyFont="1" applyFill="1" applyAlignment="1">
      <alignment horizontal="center"/>
    </xf>
    <xf numFmtId="0" fontId="26" fillId="27" borderId="26" xfId="0" applyFont="1" applyFill="1"/>
    <xf numFmtId="0" fontId="1" fillId="28" borderId="27" xfId="0" applyFont="1" applyFill="1" applyAlignment="1">
      <alignment horizontal="center"/>
    </xf>
    <xf numFmtId="0" fontId="26" fillId="28" borderId="27" xfId="0" applyFont="1" applyFill="1"/>
    <xf numFmtId="0" fontId="1" fillId="29" borderId="28" xfId="0" applyFont="1" applyFill="1" applyAlignment="1">
      <alignment horizontal="center"/>
    </xf>
    <xf numFmtId="0" fontId="26" fillId="29" borderId="28" xfId="0" applyFont="1" applyFill="1"/>
    <xf numFmtId="0" fontId="1" fillId="30" borderId="29" xfId="0" applyFont="1" applyFill="1" applyAlignment="1">
      <alignment horizontal="center"/>
    </xf>
    <xf numFmtId="0" fontId="26" fillId="30" borderId="29" xfId="0" applyFont="1" applyFill="1"/>
    <xf numFmtId="0" fontId="1" fillId="31" borderId="30" xfId="0" applyFont="1" applyFill="1" applyAlignment="1">
      <alignment horizontal="center"/>
    </xf>
    <xf numFmtId="0" fontId="26" fillId="31" borderId="30" xfId="0" applyFont="1" applyFill="1"/>
    <xf numFmtId="0" fontId="1" fillId="0" borderId="1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0" fillId="0" borderId="31" xfId="0" applyFill="1" applyBorder="1"/>
    <xf numFmtId="165" fontId="0" fillId="0" borderId="11" xfId="0" applyNumberFormat="1" applyFill="1" applyBorder="1" applyAlignment="1">
      <alignment horizontal="center"/>
    </xf>
    <xf numFmtId="0" fontId="1" fillId="0" borderId="0" xfId="0" applyFont="1" applyAlignment="1">
      <alignment horizontal="right"/>
    </xf>
    <xf numFmtId="0" fontId="0" fillId="31" borderId="30" xfId="0" applyFill="1" applyAlignment="1">
      <alignment horizontal="center"/>
    </xf>
    <xf numFmtId="165" fontId="0" fillId="0" borderId="1" xfId="0" applyNumberFormat="1" applyFill="1" applyBorder="1" applyAlignment="1">
      <alignment horizontal="center"/>
    </xf>
    <xf numFmtId="2" fontId="0" fillId="0" borderId="1" xfId="0" applyNumberFormat="1" applyFill="1" applyBorder="1"/>
    <xf numFmtId="170" fontId="0" fillId="0" borderId="1" xfId="0" applyNumberFormat="1" applyFill="1" applyBorder="1"/>
    <xf numFmtId="170" fontId="28" fillId="0" borderId="1" xfId="0" applyNumberFormat="1" applyFont="1" applyFill="1" applyBorder="1"/>
    <xf numFmtId="170" fontId="30" fillId="0" borderId="1" xfId="0" applyNumberFormat="1" applyFont="1" applyFill="1" applyBorder="1"/>
    <xf numFmtId="170" fontId="32" fillId="0" borderId="1" xfId="0" applyNumberFormat="1" applyFont="1" applyFill="1" applyBorder="1"/>
    <xf numFmtId="170" fontId="34" fillId="0" borderId="1" xfId="0" applyNumberFormat="1" applyFont="1" applyFill="1" applyBorder="1"/>
    <xf numFmtId="170" fontId="36" fillId="0" borderId="1" xfId="0" applyNumberFormat="1" applyFont="1" applyFill="1" applyBorder="1"/>
    <xf numFmtId="170" fontId="38" fillId="0" borderId="1" xfId="0" applyNumberFormat="1" applyFont="1" applyFill="1" applyBorder="1"/>
    <xf numFmtId="170" fontId="40" fillId="0" borderId="1" xfId="0" applyNumberFormat="1" applyFont="1" applyFill="1" applyBorder="1"/>
    <xf numFmtId="170" fontId="42" fillId="0" borderId="1" xfId="0" applyNumberFormat="1" applyFont="1" applyFill="1" applyBorder="1"/>
    <xf numFmtId="171" fontId="28" fillId="0" borderId="1" xfId="0" applyNumberFormat="1" applyFont="1" applyFill="1" applyBorder="1"/>
    <xf numFmtId="172" fontId="28" fillId="0" borderId="1" xfId="0" applyNumberFormat="1" applyFont="1" applyFill="1" applyBorder="1"/>
    <xf numFmtId="173" fontId="28" fillId="0" borderId="1" xfId="0" applyNumberFormat="1" applyFont="1" applyFill="1" applyBorder="1"/>
    <xf numFmtId="174" fontId="28" fillId="0" borderId="1" xfId="0" applyNumberFormat="1" applyFont="1" applyFill="1" applyBorder="1"/>
    <xf numFmtId="174" fontId="28" fillId="0" borderId="0" xfId="0" applyNumberFormat="1" applyFont="1"/>
    <xf numFmtId="165" fontId="1" fillId="0" borderId="0" xfId="0" applyNumberFormat="1" applyFont="1" applyAlignment="1">
      <alignment horizontal="center"/>
    </xf>
    <xf numFmtId="0" fontId="1" fillId="0" borderId="32" xfId="0" applyFont="1" applyFill="1" applyBorder="1" applyAlignment="1">
      <alignment horizontal="center"/>
    </xf>
    <xf numFmtId="0" fontId="0" fillId="0" borderId="32" xfId="0" applyFill="1" applyBorder="1"/>
    <xf numFmtId="3" fontId="0" fillId="0" borderId="0" xfId="0" applyNumberFormat="1" applyAlignment="1">
      <alignment horizontal="center"/>
    </xf>
    <xf numFmtId="165" fontId="0" fillId="0" borderId="32" xfId="0" applyNumberFormat="1" applyFill="1" applyBorder="1"/>
    <xf numFmtId="165" fontId="1" fillId="0" borderId="32" xfId="0" applyNumberFormat="1" applyFont="1" applyFill="1" applyBorder="1" applyAlignment="1">
      <alignment horizontal="center"/>
    </xf>
    <xf numFmtId="2" fontId="0" fillId="0" borderId="32" xfId="0" applyNumberFormat="1" applyFill="1" applyBorder="1"/>
    <xf numFmtId="2" fontId="1" fillId="0" borderId="32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166" fontId="0" fillId="0" borderId="32" xfId="0" applyNumberFormat="1" applyFill="1" applyBorder="1"/>
    <xf numFmtId="166" fontId="1" fillId="0" borderId="32" xfId="0" applyNumberFormat="1" applyFont="1" applyFill="1" applyBorder="1" applyAlignment="1">
      <alignment horizontal="center"/>
    </xf>
    <xf numFmtId="166" fontId="1" fillId="0" borderId="0" xfId="0" applyNumberFormat="1" applyFont="1" applyAlignment="1">
      <alignment horizontal="center"/>
    </xf>
    <xf numFmtId="1" fontId="2" fillId="0" borderId="0" xfId="0" applyNumberFormat="1" applyFont="1" applyAlignment="1">
      <alignment horizontal="center"/>
    </xf>
    <xf numFmtId="0" fontId="0" fillId="0" borderId="0" xfId="0" applyAlignment="1">
      <alignment horizontal="right"/>
    </xf>
    <xf numFmtId="166" fontId="1" fillId="0" borderId="0" xfId="0" applyNumberFormat="1" applyFont="1"/>
    <xf numFmtId="0" fontId="26" fillId="0" borderId="0" xfId="0" applyFont="1" applyAlignment="1">
      <alignment horizontal="center"/>
    </xf>
    <xf numFmtId="0" fontId="44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0" fontId="48" fillId="0" borderId="0" xfId="0" applyFont="1" applyAlignment="1">
      <alignment horizontal="center"/>
    </xf>
    <xf numFmtId="0" fontId="26" fillId="34" borderId="33" xfId="0" applyFont="1" applyFill="1" applyAlignment="1">
      <alignment horizontal="center"/>
    </xf>
    <xf numFmtId="0" fontId="26" fillId="35" borderId="34" xfId="0" applyFont="1" applyFill="1" applyAlignment="1">
      <alignment horizontal="center"/>
    </xf>
    <xf numFmtId="0" fontId="26" fillId="36" borderId="35" xfId="0" applyFont="1" applyFill="1" applyAlignment="1">
      <alignment horizontal="center"/>
    </xf>
    <xf numFmtId="0" fontId="26" fillId="37" borderId="36" xfId="0" applyFont="1" applyFill="1" applyAlignment="1">
      <alignment horizontal="center"/>
    </xf>
    <xf numFmtId="0" fontId="26" fillId="38" borderId="37" xfId="0" applyFont="1" applyFill="1" applyAlignment="1">
      <alignment horizontal="center"/>
    </xf>
    <xf numFmtId="0" fontId="26" fillId="39" borderId="38" xfId="0" applyFont="1" applyFill="1" applyAlignment="1">
      <alignment horizontal="center"/>
    </xf>
    <xf numFmtId="0" fontId="26" fillId="40" borderId="39" xfId="0" applyFont="1" applyFill="1" applyAlignment="1">
      <alignment horizontal="center"/>
    </xf>
    <xf numFmtId="0" fontId="26" fillId="41" borderId="40" xfId="0" applyFont="1" applyFill="1" applyAlignment="1">
      <alignment horizontal="center"/>
    </xf>
    <xf numFmtId="0" fontId="26" fillId="42" borderId="41" xfId="0" applyFont="1" applyFill="1" applyAlignment="1">
      <alignment horizontal="center"/>
    </xf>
    <xf numFmtId="0" fontId="26" fillId="0" borderId="42" xfId="0" applyFont="1" applyFill="1" applyBorder="1" applyAlignment="1">
      <alignment horizontal="center"/>
    </xf>
    <xf numFmtId="0" fontId="26" fillId="44" borderId="43" xfId="0" applyFont="1" applyFill="1" applyBorder="1" applyAlignment="1">
      <alignment horizontal="center"/>
    </xf>
    <xf numFmtId="166" fontId="0" fillId="0" borderId="31" xfId="0" applyNumberFormat="1" applyFill="1" applyBorder="1"/>
    <xf numFmtId="3" fontId="0" fillId="0" borderId="11" xfId="0" applyNumberFormat="1" applyFill="1" applyBorder="1" applyAlignment="1">
      <alignment horizontal="center"/>
    </xf>
    <xf numFmtId="0" fontId="0" fillId="34" borderId="33" xfId="0" applyFill="1"/>
    <xf numFmtId="0" fontId="0" fillId="45" borderId="44" xfId="0" applyFill="1"/>
    <xf numFmtId="0" fontId="0" fillId="36" borderId="35" xfId="0" applyFill="1"/>
    <xf numFmtId="0" fontId="0" fillId="46" borderId="45" xfId="0" applyFill="1"/>
    <xf numFmtId="0" fontId="0" fillId="47" borderId="46" xfId="0" applyFill="1"/>
    <xf numFmtId="0" fontId="0" fillId="48" borderId="47" xfId="0" applyFill="1"/>
    <xf numFmtId="0" fontId="0" fillId="49" borderId="48" xfId="0" applyFill="1"/>
    <xf numFmtId="0" fontId="0" fillId="50" borderId="49" xfId="0" applyFill="1"/>
    <xf numFmtId="0" fontId="0" fillId="51" borderId="50" xfId="0" applyFill="1"/>
    <xf numFmtId="0" fontId="0" fillId="52" borderId="51" xfId="0" applyFill="1"/>
    <xf numFmtId="168" fontId="0" fillId="52" borderId="51" xfId="0" applyNumberFormat="1" applyFill="1"/>
    <xf numFmtId="0" fontId="1" fillId="0" borderId="1" xfId="0" applyFont="1" applyFill="1" applyBorder="1" applyAlignment="1">
      <alignment horizontal="right"/>
    </xf>
    <xf numFmtId="166" fontId="0" fillId="0" borderId="0" xfId="0" applyNumberFormat="1" applyAlignment="1">
      <alignment horizontal="center"/>
    </xf>
    <xf numFmtId="168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 applyAlignment="1">
      <alignment horizontal="right"/>
    </xf>
    <xf numFmtId="166" fontId="0" fillId="0" borderId="0" xfId="0" applyNumberFormat="1" applyAlignment="1">
      <alignment horizontal="right"/>
    </xf>
    <xf numFmtId="167" fontId="0" fillId="0" borderId="0" xfId="0" applyNumberFormat="1" applyAlignment="1">
      <alignment horizontal="right"/>
    </xf>
    <xf numFmtId="168" fontId="0" fillId="0" borderId="0" xfId="0" applyNumberFormat="1" applyAlignment="1">
      <alignment horizontal="right"/>
    </xf>
    <xf numFmtId="0" fontId="0" fillId="0" borderId="1" xfId="0" applyFill="1" applyBorder="1" applyAlignment="1">
      <alignment horizontal="right"/>
    </xf>
    <xf numFmtId="168" fontId="0" fillId="0" borderId="11" xfId="0" applyNumberFormat="1" applyFill="1" applyBorder="1"/>
    <xf numFmtId="168" fontId="0" fillId="45" borderId="44" xfId="0" applyNumberFormat="1" applyFill="1" applyAlignment="1">
      <alignment horizontal="center"/>
    </xf>
    <xf numFmtId="168" fontId="0" fillId="53" borderId="52" xfId="0" applyNumberFormat="1" applyFill="1" applyAlignment="1">
      <alignment horizontal="center"/>
    </xf>
    <xf numFmtId="168" fontId="0" fillId="54" borderId="53" xfId="0" applyNumberFormat="1" applyFill="1" applyAlignment="1">
      <alignment horizontal="center"/>
    </xf>
    <xf numFmtId="168" fontId="0" fillId="13" borderId="12" xfId="0" applyNumberFormat="1" applyFill="1" applyAlignment="1">
      <alignment horizontal="center"/>
    </xf>
    <xf numFmtId="168" fontId="0" fillId="50" borderId="49" xfId="0" applyNumberFormat="1" applyFill="1" applyAlignment="1">
      <alignment horizontal="center"/>
    </xf>
    <xf numFmtId="168" fontId="0" fillId="51" borderId="50" xfId="0" applyNumberFormat="1" applyFill="1" applyAlignment="1">
      <alignment horizontal="center"/>
    </xf>
    <xf numFmtId="168" fontId="0" fillId="52" borderId="51" xfId="0" applyNumberFormat="1" applyFill="1" applyAlignment="1">
      <alignment horizontal="center"/>
    </xf>
    <xf numFmtId="168" fontId="0" fillId="55" borderId="54" xfId="0" applyNumberFormat="1" applyFill="1" applyAlignment="1">
      <alignment horizontal="center"/>
    </xf>
    <xf numFmtId="168" fontId="0" fillId="56" borderId="55" xfId="0" applyNumberFormat="1" applyFill="1" applyAlignment="1">
      <alignment horizontal="center"/>
    </xf>
    <xf numFmtId="168" fontId="0" fillId="57" borderId="56" xfId="0" applyNumberFormat="1" applyFill="1" applyAlignment="1">
      <alignment horizontal="center"/>
    </xf>
    <xf numFmtId="168" fontId="0" fillId="58" borderId="57" xfId="0" applyNumberFormat="1" applyFill="1" applyAlignment="1">
      <alignment horizontal="center"/>
    </xf>
    <xf numFmtId="168" fontId="0" fillId="59" borderId="58" xfId="0" applyNumberFormat="1" applyFill="1" applyAlignment="1">
      <alignment horizontal="center"/>
    </xf>
    <xf numFmtId="168" fontId="0" fillId="60" borderId="59" xfId="0" applyNumberFormat="1" applyFill="1" applyAlignment="1">
      <alignment horizontal="center"/>
    </xf>
    <xf numFmtId="168" fontId="0" fillId="61" borderId="60" xfId="0" applyNumberFormat="1" applyFill="1" applyAlignment="1">
      <alignment horizontal="center"/>
    </xf>
    <xf numFmtId="168" fontId="0" fillId="62" borderId="61" xfId="0" applyNumberFormat="1" applyFill="1" applyAlignment="1">
      <alignment horizontal="center"/>
    </xf>
    <xf numFmtId="168" fontId="0" fillId="63" borderId="62" xfId="0" applyNumberFormat="1" applyFill="1" applyAlignment="1">
      <alignment horizontal="center"/>
    </xf>
    <xf numFmtId="168" fontId="0" fillId="64" borderId="63" xfId="0" applyNumberFormat="1" applyFill="1" applyAlignment="1">
      <alignment horizontal="center"/>
    </xf>
    <xf numFmtId="2" fontId="0" fillId="65" borderId="64" xfId="0" applyNumberFormat="1" applyFill="1" applyAlignment="1">
      <alignment horizontal="right"/>
    </xf>
    <xf numFmtId="166" fontId="0" fillId="65" borderId="64" xfId="0" applyNumberFormat="1" applyFill="1" applyAlignment="1">
      <alignment horizontal="right"/>
    </xf>
    <xf numFmtId="167" fontId="0" fillId="65" borderId="64" xfId="0" applyNumberFormat="1" applyFill="1" applyAlignment="1">
      <alignment horizontal="right"/>
    </xf>
    <xf numFmtId="168" fontId="0" fillId="65" borderId="64" xfId="0" applyNumberFormat="1" applyFill="1" applyAlignment="1">
      <alignment horizontal="right"/>
    </xf>
    <xf numFmtId="0" fontId="0" fillId="65" borderId="64" xfId="0" applyFill="1"/>
    <xf numFmtId="2" fontId="0" fillId="66" borderId="65" xfId="0" applyNumberFormat="1" applyFill="1" applyAlignment="1">
      <alignment horizontal="right"/>
    </xf>
    <xf numFmtId="166" fontId="0" fillId="66" borderId="65" xfId="0" applyNumberFormat="1" applyFill="1" applyAlignment="1">
      <alignment horizontal="right"/>
    </xf>
    <xf numFmtId="167" fontId="0" fillId="66" borderId="65" xfId="0" applyNumberFormat="1" applyFill="1" applyAlignment="1">
      <alignment horizontal="right"/>
    </xf>
    <xf numFmtId="168" fontId="0" fillId="66" borderId="65" xfId="0" applyNumberFormat="1" applyFill="1" applyAlignment="1">
      <alignment horizontal="right"/>
    </xf>
    <xf numFmtId="0" fontId="0" fillId="66" borderId="65" xfId="0" applyFill="1"/>
    <xf numFmtId="2" fontId="0" fillId="67" borderId="66" xfId="0" applyNumberFormat="1" applyFill="1" applyAlignment="1">
      <alignment horizontal="right"/>
    </xf>
    <xf numFmtId="166" fontId="0" fillId="67" borderId="66" xfId="0" applyNumberFormat="1" applyFill="1" applyAlignment="1">
      <alignment horizontal="right"/>
    </xf>
    <xf numFmtId="167" fontId="0" fillId="67" borderId="66" xfId="0" applyNumberFormat="1" applyFill="1" applyAlignment="1">
      <alignment horizontal="right"/>
    </xf>
    <xf numFmtId="168" fontId="0" fillId="67" borderId="66" xfId="0" applyNumberFormat="1" applyFill="1" applyAlignment="1">
      <alignment horizontal="right"/>
    </xf>
    <xf numFmtId="0" fontId="0" fillId="67" borderId="66" xfId="0" applyFill="1"/>
    <xf numFmtId="2" fontId="0" fillId="68" borderId="67" xfId="0" applyNumberFormat="1" applyFill="1" applyAlignment="1">
      <alignment horizontal="right"/>
    </xf>
    <xf numFmtId="166" fontId="0" fillId="68" borderId="67" xfId="0" applyNumberFormat="1" applyFill="1" applyAlignment="1">
      <alignment horizontal="right"/>
    </xf>
    <xf numFmtId="167" fontId="0" fillId="68" borderId="67" xfId="0" applyNumberFormat="1" applyFill="1" applyAlignment="1">
      <alignment horizontal="right"/>
    </xf>
    <xf numFmtId="168" fontId="0" fillId="68" borderId="67" xfId="0" applyNumberFormat="1" applyFill="1" applyAlignment="1">
      <alignment horizontal="right"/>
    </xf>
    <xf numFmtId="0" fontId="0" fillId="68" borderId="67" xfId="0" applyFill="1"/>
    <xf numFmtId="2" fontId="0" fillId="54" borderId="53" xfId="0" applyNumberFormat="1" applyFill="1" applyAlignment="1">
      <alignment horizontal="right"/>
    </xf>
    <xf numFmtId="166" fontId="0" fillId="54" borderId="53" xfId="0" applyNumberFormat="1" applyFill="1" applyAlignment="1">
      <alignment horizontal="right"/>
    </xf>
    <xf numFmtId="167" fontId="0" fillId="54" borderId="53" xfId="0" applyNumberFormat="1" applyFill="1" applyAlignment="1">
      <alignment horizontal="right"/>
    </xf>
    <xf numFmtId="168" fontId="0" fillId="54" borderId="53" xfId="0" applyNumberFormat="1" applyFill="1" applyAlignment="1">
      <alignment horizontal="right"/>
    </xf>
    <xf numFmtId="0" fontId="0" fillId="54" borderId="53" xfId="0" applyFill="1"/>
    <xf numFmtId="2" fontId="0" fillId="13" borderId="12" xfId="0" applyNumberFormat="1" applyFill="1" applyAlignment="1">
      <alignment horizontal="right"/>
    </xf>
    <xf numFmtId="166" fontId="0" fillId="13" borderId="12" xfId="0" applyNumberFormat="1" applyFill="1" applyAlignment="1">
      <alignment horizontal="right"/>
    </xf>
    <xf numFmtId="167" fontId="0" fillId="13" borderId="12" xfId="0" applyNumberFormat="1" applyFill="1" applyAlignment="1">
      <alignment horizontal="right"/>
    </xf>
    <xf numFmtId="168" fontId="0" fillId="13" borderId="12" xfId="0" applyNumberFormat="1" applyFill="1" applyAlignment="1">
      <alignment horizontal="right"/>
    </xf>
    <xf numFmtId="2" fontId="0" fillId="50" borderId="49" xfId="0" applyNumberFormat="1" applyFill="1" applyAlignment="1">
      <alignment horizontal="right"/>
    </xf>
    <xf numFmtId="166" fontId="0" fillId="50" borderId="49" xfId="0" applyNumberFormat="1" applyFill="1" applyAlignment="1">
      <alignment horizontal="right"/>
    </xf>
    <xf numFmtId="167" fontId="0" fillId="50" borderId="49" xfId="0" applyNumberFormat="1" applyFill="1" applyAlignment="1">
      <alignment horizontal="right"/>
    </xf>
    <xf numFmtId="168" fontId="0" fillId="50" borderId="49" xfId="0" applyNumberFormat="1" applyFill="1" applyAlignment="1">
      <alignment horizontal="right"/>
    </xf>
    <xf numFmtId="0" fontId="0" fillId="69" borderId="68" xfId="0" applyFill="1"/>
    <xf numFmtId="0" fontId="0" fillId="70" borderId="69" xfId="0" applyFill="1"/>
    <xf numFmtId="0" fontId="0" fillId="71" borderId="70" xfId="0" applyFill="1"/>
    <xf numFmtId="0" fontId="0" fillId="72" borderId="71" xfId="0" applyFill="1"/>
    <xf numFmtId="165" fontId="0" fillId="52" borderId="51" xfId="0" applyNumberFormat="1" applyFill="1"/>
    <xf numFmtId="2" fontId="0" fillId="52" borderId="51" xfId="0" applyNumberFormat="1" applyFill="1"/>
    <xf numFmtId="166" fontId="0" fillId="52" borderId="51" xfId="0" applyNumberFormat="1" applyFill="1"/>
    <xf numFmtId="167" fontId="0" fillId="52" borderId="51" xfId="0" applyNumberFormat="1" applyFill="1"/>
    <xf numFmtId="169" fontId="0" fillId="52" borderId="51" xfId="0" applyNumberFormat="1" applyFill="1"/>
    <xf numFmtId="166" fontId="0" fillId="53" borderId="52" xfId="0" applyNumberFormat="1" applyFill="1"/>
    <xf numFmtId="166" fontId="0" fillId="71" borderId="70" xfId="0" applyNumberFormat="1" applyFill="1"/>
    <xf numFmtId="166" fontId="0" fillId="48" borderId="47" xfId="0" applyNumberFormat="1" applyFill="1"/>
    <xf numFmtId="166" fontId="0" fillId="13" borderId="12" xfId="0" applyNumberFormat="1" applyFill="1"/>
    <xf numFmtId="166" fontId="0" fillId="50" borderId="49" xfId="0" applyNumberFormat="1" applyFill="1"/>
    <xf numFmtId="166" fontId="0" fillId="45" borderId="44" xfId="0" applyNumberFormat="1" applyFill="1"/>
    <xf numFmtId="166" fontId="0" fillId="69" borderId="68" xfId="0" applyNumberFormat="1" applyFill="1"/>
    <xf numFmtId="166" fontId="0" fillId="46" borderId="45" xfId="0" applyNumberFormat="1" applyFill="1"/>
    <xf numFmtId="166" fontId="0" fillId="49" borderId="48" xfId="0" applyNumberFormat="1" applyFill="1"/>
    <xf numFmtId="166" fontId="0" fillId="65" borderId="64" xfId="0" applyNumberFormat="1" applyFill="1"/>
    <xf numFmtId="166" fontId="0" fillId="73" borderId="72" xfId="0" applyNumberFormat="1" applyFill="1"/>
    <xf numFmtId="166" fontId="0" fillId="67" borderId="66" xfId="0" applyNumberFormat="1" applyFill="1"/>
    <xf numFmtId="166" fontId="0" fillId="68" borderId="67" xfId="0" applyNumberFormat="1" applyFill="1"/>
    <xf numFmtId="166" fontId="0" fillId="70" borderId="69" xfId="0" applyNumberFormat="1" applyFill="1"/>
    <xf numFmtId="166" fontId="0" fillId="54" borderId="53" xfId="0" applyNumberFormat="1" applyFill="1"/>
    <xf numFmtId="0" fontId="0" fillId="0" borderId="10" xfId="0" applyFill="1" applyBorder="1"/>
    <xf numFmtId="0" fontId="0" fillId="0" borderId="73" xfId="0" applyFill="1" applyBorder="1"/>
    <xf numFmtId="0" fontId="0" fillId="0" borderId="74" xfId="0" applyFill="1" applyBorder="1"/>
    <xf numFmtId="0" fontId="1" fillId="0" borderId="75" xfId="0" applyFont="1" applyFill="1" applyBorder="1" applyAlignment="1">
      <alignment horizontal="right"/>
    </xf>
    <xf numFmtId="0" fontId="1" fillId="0" borderId="74" xfId="0" applyFont="1" applyFill="1" applyBorder="1" applyAlignment="1">
      <alignment horizontal="right"/>
    </xf>
    <xf numFmtId="0" fontId="0" fillId="0" borderId="76" xfId="0" applyFill="1" applyBorder="1"/>
    <xf numFmtId="166" fontId="0" fillId="34" borderId="33" xfId="0" applyNumberFormat="1" applyFill="1"/>
    <xf numFmtId="166" fontId="0" fillId="37" borderId="36" xfId="0" applyNumberFormat="1" applyFill="1"/>
    <xf numFmtId="166" fontId="0" fillId="38" borderId="37" xfId="0" applyNumberFormat="1" applyFill="1"/>
    <xf numFmtId="166" fontId="0" fillId="78" borderId="77" xfId="0" applyNumberFormat="1" applyFill="1"/>
    <xf numFmtId="166" fontId="0" fillId="64" borderId="63" xfId="0" applyNumberFormat="1" applyFill="1"/>
    <xf numFmtId="0" fontId="50" fillId="0" borderId="0" xfId="0" applyFont="1"/>
    <xf numFmtId="0" fontId="0" fillId="17" borderId="16" xfId="0" applyFill="1" applyBorder="1"/>
    <xf numFmtId="0" fontId="0" fillId="18" borderId="17" xfId="0" applyFill="1" applyBorder="1"/>
    <xf numFmtId="0" fontId="0" fillId="79" borderId="78" xfId="0" applyFill="1" applyBorder="1"/>
    <xf numFmtId="0" fontId="0" fillId="80" borderId="79" xfId="0" applyFill="1" applyBorder="1"/>
    <xf numFmtId="169" fontId="50" fillId="0" borderId="0" xfId="0" applyNumberFormat="1" applyFont="1"/>
    <xf numFmtId="165" fontId="0" fillId="8" borderId="7" xfId="0" applyNumberFormat="1" applyFill="1" applyBorder="1"/>
    <xf numFmtId="2" fontId="0" fillId="8" borderId="7" xfId="0" applyNumberFormat="1" applyFill="1" applyBorder="1"/>
    <xf numFmtId="168" fontId="0" fillId="8" borderId="7" xfId="0" applyNumberFormat="1" applyFill="1" applyBorder="1"/>
    <xf numFmtId="0" fontId="0" fillId="53" borderId="52" xfId="0" applyFill="1"/>
    <xf numFmtId="166" fontId="0" fillId="81" borderId="80" xfId="0" applyNumberFormat="1" applyFill="1"/>
    <xf numFmtId="0" fontId="1" fillId="0" borderId="31" xfId="0" applyFont="1" applyFill="1" applyBorder="1" applyAlignment="1">
      <alignment horizontal="right"/>
    </xf>
    <xf numFmtId="0" fontId="0" fillId="0" borderId="81" xfId="0" applyFill="1" applyBorder="1"/>
    <xf numFmtId="1" fontId="50" fillId="0" borderId="0" xfId="0" applyNumberFormat="1" applyFont="1"/>
    <xf numFmtId="165" fontId="50" fillId="0" borderId="0" xfId="0" applyNumberFormat="1" applyFont="1"/>
    <xf numFmtId="2" fontId="50" fillId="0" borderId="0" xfId="0" applyNumberFormat="1" applyFont="1"/>
    <xf numFmtId="166" fontId="50" fillId="0" borderId="0" xfId="0" applyNumberFormat="1" applyFont="1"/>
    <xf numFmtId="167" fontId="50" fillId="0" borderId="0" xfId="0" applyNumberFormat="1" applyFont="1"/>
    <xf numFmtId="168" fontId="50" fillId="0" borderId="0" xfId="0" applyNumberFormat="1" applyFont="1"/>
    <xf numFmtId="168" fontId="0" fillId="65" borderId="64" xfId="0" applyNumberFormat="1" applyFill="1"/>
    <xf numFmtId="168" fontId="0" fillId="69" borderId="68" xfId="0" applyNumberFormat="1" applyFill="1"/>
    <xf numFmtId="168" fontId="0" fillId="53" borderId="52" xfId="0" applyNumberFormat="1" applyFill="1"/>
    <xf numFmtId="168" fontId="0" fillId="71" borderId="70" xfId="0" applyNumberFormat="1" applyFill="1"/>
    <xf numFmtId="168" fontId="0" fillId="54" borderId="53" xfId="0" applyNumberFormat="1" applyFill="1"/>
    <xf numFmtId="168" fontId="0" fillId="13" borderId="12" xfId="0" applyNumberFormat="1" applyFill="1"/>
    <xf numFmtId="168" fontId="0" fillId="50" borderId="49" xfId="0" applyNumberFormat="1" applyFill="1"/>
    <xf numFmtId="11" fontId="0" fillId="0" borderId="0" xfId="0" applyNumberFormat="1"/>
    <xf numFmtId="11" fontId="1" fillId="0" borderId="0" xfId="0" applyNumberFormat="1" applyFont="1" applyAlignment="1">
      <alignment horizontal="center"/>
    </xf>
    <xf numFmtId="11" fontId="0" fillId="50" borderId="49" xfId="0" applyNumberFormat="1" applyFill="1" applyAlignment="1">
      <alignment horizontal="right"/>
    </xf>
    <xf numFmtId="11" fontId="0" fillId="52" borderId="51" xfId="0" applyNumberFormat="1" applyFill="1" applyAlignment="1">
      <alignment horizontal="center"/>
    </xf>
    <xf numFmtId="169" fontId="0" fillId="0" borderId="11" xfId="0" applyNumberFormat="1" applyFill="1" applyBorder="1"/>
    <xf numFmtId="0" fontId="0" fillId="0" borderId="11" xfId="0" applyFill="1" applyBorder="1" applyAlignment="1">
      <alignment horizontal="right"/>
    </xf>
    <xf numFmtId="0" fontId="0" fillId="0" borderId="42" xfId="0" applyFill="1" applyBorder="1"/>
    <xf numFmtId="0" fontId="0" fillId="0" borderId="82" xfId="0" applyFill="1" applyBorder="1"/>
    <xf numFmtId="0" fontId="0" fillId="25" borderId="24" xfId="0" applyFill="1"/>
    <xf numFmtId="0" fontId="0" fillId="26" borderId="25" xfId="0" applyFill="1"/>
    <xf numFmtId="0" fontId="0" fillId="84" borderId="83" xfId="0" applyFill="1"/>
    <xf numFmtId="0" fontId="0" fillId="85" borderId="84" xfId="0" applyFill="1"/>
    <xf numFmtId="0" fontId="0" fillId="86" borderId="85" xfId="0" applyFill="1"/>
    <xf numFmtId="0" fontId="0" fillId="87" borderId="86" xfId="0" applyFill="1"/>
    <xf numFmtId="0" fontId="0" fillId="31" borderId="30" xfId="0" applyFill="1"/>
    <xf numFmtId="0" fontId="0" fillId="88" borderId="87" xfId="0" applyFill="1"/>
    <xf numFmtId="0" fontId="0" fillId="89" borderId="88" xfId="0" applyFill="1"/>
    <xf numFmtId="0" fontId="0" fillId="90" borderId="89" xfId="0" applyFill="1"/>
    <xf numFmtId="0" fontId="0" fillId="91" borderId="90" xfId="0" applyFill="1"/>
    <xf numFmtId="0" fontId="0" fillId="92" borderId="91" xfId="0" applyFill="1"/>
    <xf numFmtId="0" fontId="0" fillId="29" borderId="28" xfId="0" applyFill="1"/>
    <xf numFmtId="0" fontId="0" fillId="30" borderId="29" xfId="0" applyFill="1"/>
    <xf numFmtId="0" fontId="0" fillId="27" borderId="26" xfId="0" applyFill="1"/>
    <xf numFmtId="0" fontId="0" fillId="93" borderId="92" xfId="0" applyFill="1"/>
    <xf numFmtId="169" fontId="0" fillId="30" borderId="29" xfId="0" applyNumberFormat="1" applyFill="1"/>
    <xf numFmtId="169" fontId="0" fillId="52" borderId="51" xfId="0" applyNumberFormat="1" applyFill="1" applyAlignment="1">
      <alignment horizontal="center"/>
    </xf>
    <xf numFmtId="0" fontId="0" fillId="15" borderId="14" xfId="0" applyFill="1" applyBorder="1"/>
    <xf numFmtId="0" fontId="0" fillId="16" borderId="15" xfId="0" applyFill="1" applyBorder="1"/>
    <xf numFmtId="0" fontId="0" fillId="94" borderId="93" xfId="0" applyFill="1" applyBorder="1"/>
    <xf numFmtId="0" fontId="0" fillId="95" borderId="94" xfId="0" applyFill="1" applyBorder="1"/>
    <xf numFmtId="0" fontId="0" fillId="96" borderId="95" xfId="0" applyFill="1" applyBorder="1"/>
    <xf numFmtId="0" fontId="0" fillId="97" borderId="96" xfId="0" applyFill="1" applyBorder="1"/>
    <xf numFmtId="0" fontId="0" fillId="98" borderId="97" xfId="0" applyFill="1" applyBorder="1"/>
    <xf numFmtId="0" fontId="0" fillId="99" borderId="98" xfId="0" applyFill="1" applyBorder="1"/>
    <xf numFmtId="0" fontId="0" fillId="100" borderId="99" xfId="0" applyFill="1" applyBorder="1"/>
    <xf numFmtId="0" fontId="0" fillId="101" borderId="100" xfId="0" applyFill="1" applyBorder="1"/>
    <xf numFmtId="0" fontId="0" fillId="102" borderId="101" xfId="0" applyFill="1" applyBorder="1"/>
    <xf numFmtId="0" fontId="0" fillId="103" borderId="102" xfId="0" applyFill="1" applyBorder="1"/>
    <xf numFmtId="0" fontId="0" fillId="28" borderId="27" xfId="0" applyFill="1"/>
    <xf numFmtId="0" fontId="0" fillId="104" borderId="103" xfId="0" applyFill="1"/>
    <xf numFmtId="0" fontId="1" fillId="0" borderId="11" xfId="0" applyFont="1" applyFill="1" applyBorder="1" applyAlignment="1">
      <alignment horizontal="right"/>
    </xf>
    <xf numFmtId="0" fontId="0" fillId="0" borderId="104" xfId="0" applyFill="1" applyBorder="1"/>
    <xf numFmtId="166" fontId="0" fillId="47" borderId="46" xfId="0" applyNumberFormat="1" applyFill="1"/>
    <xf numFmtId="166" fontId="0" fillId="106" borderId="105" xfId="0" applyNumberFormat="1" applyFill="1"/>
    <xf numFmtId="0" fontId="62" fillId="0" borderId="11" xfId="0" applyFont="1" applyFill="1" applyBorder="1" applyAlignment="1">
      <alignment horizontal="center"/>
    </xf>
    <xf numFmtId="49" fontId="0" fillId="0" borderId="0" xfId="0" applyNumberFormat="1"/>
    <xf numFmtId="164" fontId="0" fillId="0" borderId="0" xfId="0" applyNumberFormat="1" applyAlignment="1">
      <alignment horizontal="center"/>
    </xf>
    <xf numFmtId="167" fontId="0" fillId="30" borderId="29" xfId="0" applyNumberFormat="1" applyFill="1"/>
    <xf numFmtId="168" fontId="0" fillId="30" borderId="29" xfId="0" applyNumberFormat="1" applyFill="1"/>
    <xf numFmtId="175" fontId="0" fillId="0" borderId="0" xfId="0" applyNumberFormat="1"/>
    <xf numFmtId="165" fontId="0" fillId="30" borderId="29" xfId="0" applyNumberFormat="1" applyFill="1"/>
    <xf numFmtId="2" fontId="0" fillId="30" borderId="29" xfId="0" applyNumberFormat="1" applyFill="1"/>
    <xf numFmtId="166" fontId="0" fillId="30" borderId="29" xfId="0" applyNumberFormat="1" applyFill="1"/>
    <xf numFmtId="167" fontId="0" fillId="0" borderId="0" xfId="0" applyNumberFormat="1" applyAlignment="1">
      <alignment horizontal="center"/>
    </xf>
    <xf numFmtId="169" fontId="0" fillId="0" borderId="0" xfId="0" applyNumberFormat="1" applyAlignment="1">
      <alignment horizontal="center"/>
    </xf>
    <xf numFmtId="170" fontId="0" fillId="0" borderId="0" xfId="0" applyNumberFormat="1"/>
    <xf numFmtId="11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1" fontId="0" fillId="0" borderId="0" xfId="0" applyNumberFormat="1" applyAlignment="1">
      <alignment horizontal="center"/>
    </xf>
    <xf numFmtId="176" fontId="0" fillId="0" borderId="0" xfId="0" applyNumberFormat="1"/>
    <xf numFmtId="169" fontId="0" fillId="50" borderId="49" xfId="0" applyNumberFormat="1" applyFill="1" applyAlignment="1">
      <alignment horizontal="right"/>
    </xf>
    <xf numFmtId="0" fontId="2" fillId="0" borderId="11" xfId="0" applyFont="1" applyFill="1" applyBorder="1"/>
    <xf numFmtId="170" fontId="0" fillId="50" borderId="49" xfId="0" applyNumberFormat="1" applyFill="1" applyAlignment="1">
      <alignment horizontal="right"/>
    </xf>
    <xf numFmtId="165" fontId="1" fillId="0" borderId="11" xfId="0" applyNumberFormat="1" applyFont="1" applyFill="1" applyBorder="1" applyAlignment="1">
      <alignment horizontal="center"/>
    </xf>
    <xf numFmtId="165" fontId="2" fillId="0" borderId="11" xfId="0" applyNumberFormat="1" applyFont="1" applyFill="1" applyBorder="1"/>
    <xf numFmtId="170" fontId="0" fillId="52" borderId="51" xfId="0" applyNumberFormat="1" applyFill="1" applyAlignment="1">
      <alignment horizontal="center"/>
    </xf>
    <xf numFmtId="170" fontId="0" fillId="52" borderId="51" xfId="0" applyNumberFormat="1" applyFill="1"/>
    <xf numFmtId="170" fontId="50" fillId="0" borderId="0" xfId="0" applyNumberFormat="1" applyFont="1"/>
    <xf numFmtId="166" fontId="0" fillId="35" borderId="34" xfId="0" applyNumberFormat="1" applyFill="1"/>
    <xf numFmtId="166" fontId="0" fillId="51" borderId="50" xfId="0" applyNumberFormat="1" applyFill="1"/>
    <xf numFmtId="0" fontId="0" fillId="35" borderId="34" xfId="0" applyFill="1"/>
    <xf numFmtId="0" fontId="0" fillId="37" borderId="36" xfId="0" applyFill="1"/>
    <xf numFmtId="0" fontId="0" fillId="38" borderId="37" xfId="0" applyFill="1"/>
    <xf numFmtId="0" fontId="0" fillId="106" borderId="105" xfId="0" applyFill="1"/>
    <xf numFmtId="0" fontId="0" fillId="39" borderId="38" xfId="0" applyFill="1"/>
    <xf numFmtId="0" fontId="28" fillId="0" borderId="0" xfId="0" applyFont="1"/>
    <xf numFmtId="0" fontId="28" fillId="0" borderId="0" xfId="0" applyFont="1" applyAlignment="1">
      <alignment horizontal="right"/>
    </xf>
    <xf numFmtId="170" fontId="0" fillId="30" borderId="29" xfId="0" applyNumberFormat="1" applyFill="1"/>
    <xf numFmtId="0" fontId="0" fillId="107" borderId="106" xfId="0" applyFill="1"/>
    <xf numFmtId="0" fontId="61" fillId="0" borderId="0" xfId="0" applyFont="1"/>
    <xf numFmtId="0" fontId="0" fillId="78" borderId="77" xfId="0" applyFill="1"/>
    <xf numFmtId="0" fontId="0" fillId="64" borderId="63" xfId="0" applyFill="1"/>
    <xf numFmtId="0" fontId="0" fillId="108" borderId="107" xfId="0" applyFill="1"/>
    <xf numFmtId="0" fontId="0" fillId="109" borderId="108" xfId="0" applyFill="1"/>
    <xf numFmtId="0" fontId="0" fillId="110" borderId="109" xfId="0" applyFill="1"/>
    <xf numFmtId="0" fontId="0" fillId="111" borderId="110" xfId="0" applyFill="1"/>
    <xf numFmtId="0" fontId="0" fillId="0" borderId="111" xfId="0" applyFill="1" applyBorder="1"/>
    <xf numFmtId="0" fontId="0" fillId="0" borderId="112" xfId="0" applyFill="1" applyBorder="1"/>
    <xf numFmtId="0" fontId="0" fillId="0" borderId="113" xfId="0" applyFill="1" applyBorder="1"/>
    <xf numFmtId="0" fontId="0" fillId="0" borderId="114" xfId="0" applyFill="1" applyBorder="1"/>
    <xf numFmtId="0" fontId="0" fillId="116" borderId="115" xfId="0" applyFill="1" applyBorder="1"/>
    <xf numFmtId="0" fontId="0" fillId="117" borderId="116" xfId="0" applyFill="1" applyBorder="1"/>
    <xf numFmtId="0" fontId="0" fillId="118" borderId="117" xfId="0" applyFill="1" applyBorder="1"/>
    <xf numFmtId="0" fontId="0" fillId="119" borderId="118" xfId="0" applyFill="1" applyBorder="1"/>
    <xf numFmtId="0" fontId="0" fillId="120" borderId="119" xfId="0" applyFill="1" applyBorder="1"/>
    <xf numFmtId="0" fontId="0" fillId="121" borderId="120" xfId="0" applyFill="1" applyBorder="1"/>
    <xf numFmtId="0" fontId="0" fillId="122" borderId="121" xfId="0" applyFill="1" applyBorder="1"/>
    <xf numFmtId="0" fontId="0" fillId="123" borderId="122" xfId="0" applyFill="1" applyBorder="1"/>
    <xf numFmtId="0" fontId="0" fillId="124" borderId="123" xfId="0" applyFill="1" applyBorder="1"/>
    <xf numFmtId="0" fontId="0" fillId="125" borderId="124" xfId="0" applyFill="1" applyBorder="1"/>
    <xf numFmtId="0" fontId="0" fillId="126" borderId="125" xfId="0" applyFill="1" applyBorder="1"/>
    <xf numFmtId="0" fontId="0" fillId="127" borderId="126" xfId="0" applyFill="1" applyBorder="1"/>
    <xf numFmtId="0" fontId="0" fillId="128" borderId="127" xfId="0" applyFill="1" applyBorder="1"/>
    <xf numFmtId="0" fontId="0" fillId="129" borderId="128" xfId="0" applyFill="1" applyBorder="1"/>
    <xf numFmtId="0" fontId="0" fillId="130" borderId="129" xfId="0" applyFill="1" applyBorder="1"/>
    <xf numFmtId="0" fontId="0" fillId="131" borderId="130" xfId="0" applyFill="1" applyBorder="1"/>
    <xf numFmtId="0" fontId="0" fillId="0" borderId="131" xfId="0" applyFill="1" applyBorder="1"/>
    <xf numFmtId="0" fontId="1" fillId="0" borderId="73" xfId="0" applyFont="1" applyFill="1" applyBorder="1" applyAlignment="1">
      <alignment horizontal="right"/>
    </xf>
    <xf numFmtId="0" fontId="0" fillId="0" borderId="132" xfId="0" applyFill="1" applyBorder="1"/>
    <xf numFmtId="0" fontId="26" fillId="134" borderId="133" xfId="0" applyFont="1" applyFill="1" applyBorder="1" applyAlignment="1">
      <alignment horizontal="center"/>
    </xf>
    <xf numFmtId="0" fontId="0" fillId="135" borderId="134" xfId="0" applyFill="1" applyBorder="1"/>
    <xf numFmtId="0" fontId="0" fillId="136" borderId="135" xfId="0" applyFill="1" applyBorder="1"/>
    <xf numFmtId="0" fontId="0" fillId="137" borderId="136" xfId="0" applyFill="1" applyBorder="1"/>
    <xf numFmtId="0" fontId="0" fillId="138" borderId="137" xfId="0" applyFill="1" applyBorder="1"/>
    <xf numFmtId="0" fontId="0" fillId="139" borderId="138" xfId="0" applyFill="1" applyBorder="1"/>
    <xf numFmtId="0" fontId="0" fillId="140" borderId="139" xfId="0" applyFill="1" applyBorder="1"/>
    <xf numFmtId="0" fontId="0" fillId="141" borderId="140" xfId="0" applyFill="1" applyBorder="1"/>
    <xf numFmtId="0" fontId="0" fillId="142" borderId="141" xfId="0" applyFill="1" applyBorder="1"/>
    <xf numFmtId="0" fontId="0" fillId="143" borderId="142" xfId="0" applyFill="1" applyBorder="1"/>
    <xf numFmtId="0" fontId="0" fillId="144" borderId="143" xfId="0" applyFill="1" applyBorder="1"/>
    <xf numFmtId="0" fontId="0" fillId="145" borderId="144" xfId="0" applyFill="1" applyBorder="1"/>
    <xf numFmtId="0" fontId="0" fillId="146" borderId="145" xfId="0" applyFill="1" applyBorder="1"/>
    <xf numFmtId="0" fontId="0" fillId="147" borderId="146" xfId="0" applyFill="1" applyBorder="1"/>
    <xf numFmtId="0" fontId="0" fillId="148" borderId="147" xfId="0" applyFill="1" applyBorder="1"/>
    <xf numFmtId="0" fontId="0" fillId="149" borderId="148" xfId="0" applyFill="1" applyBorder="1"/>
    <xf numFmtId="0" fontId="0" fillId="150" borderId="149" xfId="0" applyFill="1" applyBorder="1"/>
    <xf numFmtId="0" fontId="0" fillId="151" borderId="150" xfId="0" applyFill="1" applyBorder="1"/>
    <xf numFmtId="0" fontId="0" fillId="152" borderId="151" xfId="0" applyFill="1" applyBorder="1"/>
    <xf numFmtId="0" fontId="0" fillId="153" borderId="152" xfId="0" applyFill="1" applyBorder="1"/>
    <xf numFmtId="0" fontId="0" fillId="154" borderId="153" xfId="0" applyFill="1" applyBorder="1"/>
    <xf numFmtId="0" fontId="0" fillId="155" borderId="154" xfId="0" applyFill="1" applyBorder="1"/>
    <xf numFmtId="0" fontId="0" fillId="156" borderId="155" xfId="0" applyFill="1" applyBorder="1"/>
    <xf numFmtId="0" fontId="0" fillId="157" borderId="156" xfId="0" applyFill="1" applyBorder="1"/>
    <xf numFmtId="0" fontId="0" fillId="158" borderId="157" xfId="0" applyFill="1" applyBorder="1"/>
    <xf numFmtId="0" fontId="0" fillId="159" borderId="158" xfId="0" applyFill="1" applyBorder="1"/>
    <xf numFmtId="0" fontId="0" fillId="160" borderId="159" xfId="0" applyFill="1" applyBorder="1"/>
    <xf numFmtId="0" fontId="0" fillId="161" borderId="160" xfId="0" applyFill="1" applyBorder="1"/>
    <xf numFmtId="0" fontId="1" fillId="0" borderId="42" xfId="0" applyFont="1" applyFill="1" applyBorder="1"/>
    <xf numFmtId="0" fontId="1" fillId="0" borderId="42" xfId="0" applyFont="1" applyFill="1" applyBorder="1" applyAlignment="1">
      <alignment horizontal="center"/>
    </xf>
    <xf numFmtId="0" fontId="0" fillId="162" borderId="161" xfId="0" applyFill="1"/>
    <xf numFmtId="0" fontId="0" fillId="41" borderId="40" xfId="0" applyFill="1"/>
    <xf numFmtId="0" fontId="0" fillId="42" borderId="41" xfId="0" applyFill="1"/>
    <xf numFmtId="0" fontId="0" fillId="163" borderId="162" xfId="0" applyFill="1"/>
    <xf numFmtId="0" fontId="3" fillId="42" borderId="41" xfId="0" applyFont="1" applyFill="1"/>
    <xf numFmtId="0" fontId="58" fillId="42" borderId="41" xfId="0" applyFont="1" applyFill="1"/>
    <xf numFmtId="0" fontId="64" fillId="42" borderId="41" xfId="0" applyFont="1" applyFill="1"/>
    <xf numFmtId="0" fontId="65" fillId="42" borderId="41" xfId="0" applyFont="1" applyFill="1"/>
    <xf numFmtId="0" fontId="66" fillId="42" borderId="41" xfId="0" applyFont="1" applyFill="1"/>
    <xf numFmtId="0" fontId="21" fillId="42" borderId="41" xfId="0" applyFont="1" applyFill="1"/>
    <xf numFmtId="0" fontId="67" fillId="42" borderId="41" xfId="0" applyFont="1" applyFill="1"/>
    <xf numFmtId="0" fontId="67" fillId="0" borderId="0" xfId="0" applyFont="1"/>
    <xf numFmtId="0" fontId="0" fillId="0" borderId="163" xfId="0" applyFill="1" applyBorder="1"/>
    <xf numFmtId="0" fontId="0" fillId="0" borderId="164" xfId="0" applyFill="1" applyBorder="1" applyAlignment="1">
      <alignment horizontal="center"/>
    </xf>
    <xf numFmtId="0" fontId="0" fillId="0" borderId="165" xfId="0" applyFill="1" applyBorder="1" applyAlignment="1">
      <alignment horizontal="center"/>
    </xf>
    <xf numFmtId="0" fontId="0" fillId="0" borderId="164" xfId="0" applyFill="1" applyBorder="1"/>
    <xf numFmtId="0" fontId="0" fillId="0" borderId="166" xfId="0" applyFill="1" applyBorder="1" applyAlignment="1">
      <alignment horizontal="center"/>
    </xf>
    <xf numFmtId="0" fontId="1" fillId="0" borderId="164" xfId="0" applyFont="1" applyFill="1" applyBorder="1" applyAlignment="1">
      <alignment horizontal="right"/>
    </xf>
    <xf numFmtId="0" fontId="1" fillId="0" borderId="166" xfId="0" applyFont="1" applyFill="1" applyBorder="1" applyAlignment="1">
      <alignment horizontal="right"/>
    </xf>
    <xf numFmtId="0" fontId="1" fillId="0" borderId="167" xfId="0" applyFont="1" applyFill="1" applyBorder="1" applyAlignment="1">
      <alignment horizontal="right"/>
    </xf>
    <xf numFmtId="0" fontId="0" fillId="0" borderId="165" xfId="0" applyFill="1" applyBorder="1"/>
    <xf numFmtId="0" fontId="1" fillId="0" borderId="168" xfId="0" applyFont="1" applyFill="1" applyBorder="1" applyAlignment="1">
      <alignment horizontal="right"/>
    </xf>
    <xf numFmtId="0" fontId="1" fillId="0" borderId="169" xfId="0" applyFont="1" applyFill="1" applyBorder="1" applyAlignment="1">
      <alignment horizontal="right"/>
    </xf>
    <xf numFmtId="174" fontId="28" fillId="0" borderId="0" xfId="0" applyNumberFormat="1" applyFont="1" applyAlignment="1">
      <alignment horizontal="left"/>
    </xf>
    <xf numFmtId="174" fontId="32" fillId="0" borderId="0" xfId="0" applyNumberFormat="1" applyFont="1" applyAlignment="1">
      <alignment horizontal="left"/>
    </xf>
    <xf numFmtId="0" fontId="68" fillId="0" borderId="0" xfId="0" applyFont="1" applyAlignment="1">
      <alignment horizontal="center"/>
    </xf>
    <xf numFmtId="174" fontId="34" fillId="0" borderId="0" xfId="0" applyNumberFormat="1" applyFont="1" applyAlignment="1">
      <alignment horizontal="left"/>
    </xf>
    <xf numFmtId="0" fontId="69" fillId="0" borderId="0" xfId="0" applyFont="1" applyAlignment="1">
      <alignment horizontal="center"/>
    </xf>
    <xf numFmtId="174" fontId="36" fillId="0" borderId="0" xfId="0" applyNumberFormat="1" applyFont="1" applyAlignment="1">
      <alignment horizontal="left"/>
    </xf>
    <xf numFmtId="0" fontId="70" fillId="0" borderId="0" xfId="0" applyFont="1" applyAlignment="1">
      <alignment horizontal="center"/>
    </xf>
    <xf numFmtId="174" fontId="38" fillId="0" borderId="0" xfId="0" applyNumberFormat="1" applyFont="1" applyAlignment="1">
      <alignment horizontal="left"/>
    </xf>
    <xf numFmtId="0" fontId="71" fillId="0" borderId="0" xfId="0" applyFont="1" applyAlignment="1">
      <alignment horizontal="center"/>
    </xf>
    <xf numFmtId="174" fontId="40" fillId="0" borderId="0" xfId="0" applyNumberFormat="1" applyFont="1" applyAlignment="1">
      <alignment horizontal="left"/>
    </xf>
    <xf numFmtId="0" fontId="72" fillId="0" borderId="0" xfId="0" applyFont="1" applyAlignment="1">
      <alignment horizontal="center"/>
    </xf>
    <xf numFmtId="174" fontId="42" fillId="0" borderId="0" xfId="0" applyNumberFormat="1" applyFont="1" applyAlignment="1">
      <alignment horizontal="left"/>
    </xf>
    <xf numFmtId="0" fontId="73" fillId="0" borderId="0" xfId="0" applyFont="1" applyAlignment="1">
      <alignment horizontal="center"/>
    </xf>
    <xf numFmtId="174" fontId="30" fillId="0" borderId="0" xfId="0" applyNumberFormat="1" applyFont="1" applyAlignment="1">
      <alignment horizontal="left"/>
    </xf>
    <xf numFmtId="0" fontId="74" fillId="0" borderId="0" xfId="0" applyFont="1" applyAlignment="1">
      <alignment horizontal="center"/>
    </xf>
    <xf numFmtId="0" fontId="62" fillId="0" borderId="0" xfId="0" applyFont="1" applyAlignment="1">
      <alignment horizontal="center"/>
    </xf>
    <xf numFmtId="174" fontId="75" fillId="0" borderId="0" xfId="0" applyNumberFormat="1" applyFont="1" applyAlignment="1">
      <alignment horizontal="left"/>
    </xf>
    <xf numFmtId="0" fontId="76" fillId="0" borderId="0" xfId="0" applyFont="1" applyAlignment="1">
      <alignment horizontal="center"/>
    </xf>
    <xf numFmtId="174" fontId="0" fillId="0" borderId="0" xfId="0" applyNumberFormat="1" applyAlignment="1">
      <alignment horizontal="left"/>
    </xf>
    <xf numFmtId="0" fontId="67" fillId="42" borderId="41" xfId="0" applyFont="1" applyFill="1" applyAlignment="1">
      <alignment horizontal="left"/>
    </xf>
    <xf numFmtId="0" fontId="1" fillId="0" borderId="0" xfId="0" applyFont="1" applyAlignment="1">
      <alignment horizontal="left"/>
    </xf>
    <xf numFmtId="165" fontId="67" fillId="42" borderId="41" xfId="0" applyNumberFormat="1" applyFont="1" applyFill="1" applyAlignment="1">
      <alignment horizontal="left"/>
    </xf>
    <xf numFmtId="165" fontId="1" fillId="0" borderId="0" xfId="0" applyNumberFormat="1" applyFont="1" applyAlignment="1">
      <alignment horizontal="left"/>
    </xf>
    <xf numFmtId="2" fontId="67" fillId="42" borderId="41" xfId="0" applyNumberFormat="1" applyFont="1" applyFill="1" applyAlignment="1">
      <alignment horizontal="left"/>
    </xf>
    <xf numFmtId="2" fontId="1" fillId="0" borderId="0" xfId="0" applyNumberFormat="1" applyFont="1" applyAlignment="1">
      <alignment horizontal="left"/>
    </xf>
    <xf numFmtId="166" fontId="67" fillId="42" borderId="41" xfId="0" applyNumberFormat="1" applyFont="1" applyFill="1" applyAlignment="1">
      <alignment horizontal="left"/>
    </xf>
    <xf numFmtId="166" fontId="1" fillId="0" borderId="0" xfId="0" applyNumberFormat="1" applyFont="1" applyAlignment="1">
      <alignment horizontal="left"/>
    </xf>
    <xf numFmtId="167" fontId="67" fillId="42" borderId="41" xfId="0" applyNumberFormat="1" applyFont="1" applyFill="1" applyAlignment="1">
      <alignment horizontal="left"/>
    </xf>
    <xf numFmtId="167" fontId="1" fillId="0" borderId="0" xfId="0" applyNumberFormat="1" applyFont="1" applyAlignment="1">
      <alignment horizontal="left"/>
    </xf>
    <xf numFmtId="168" fontId="67" fillId="42" borderId="41" xfId="0" applyNumberFormat="1" applyFont="1" applyFill="1" applyAlignment="1">
      <alignment horizontal="left"/>
    </xf>
    <xf numFmtId="168" fontId="1" fillId="0" borderId="0" xfId="0" applyNumberFormat="1" applyFont="1" applyAlignment="1">
      <alignment horizontal="left"/>
    </xf>
    <xf numFmtId="169" fontId="67" fillId="42" borderId="41" xfId="0" applyNumberFormat="1" applyFont="1" applyFill="1" applyAlignment="1">
      <alignment horizontal="left"/>
    </xf>
    <xf numFmtId="169" fontId="1" fillId="0" borderId="0" xfId="0" applyNumberFormat="1" applyFont="1" applyAlignment="1">
      <alignment horizontal="left"/>
    </xf>
    <xf numFmtId="170" fontId="67" fillId="42" borderId="41" xfId="0" applyNumberFormat="1" applyFont="1" applyFill="1" applyAlignment="1">
      <alignment horizontal="left"/>
    </xf>
    <xf numFmtId="170" fontId="1" fillId="0" borderId="0" xfId="0" applyNumberFormat="1" applyFont="1" applyAlignment="1">
      <alignment horizontal="left"/>
    </xf>
    <xf numFmtId="171" fontId="67" fillId="42" borderId="41" xfId="0" applyNumberFormat="1" applyFont="1" applyFill="1" applyAlignment="1">
      <alignment horizontal="left"/>
    </xf>
    <xf numFmtId="171" fontId="1" fillId="0" borderId="0" xfId="0" applyNumberFormat="1" applyFont="1" applyAlignment="1">
      <alignment horizontal="left"/>
    </xf>
    <xf numFmtId="172" fontId="67" fillId="42" borderId="41" xfId="0" applyNumberFormat="1" applyFont="1" applyFill="1" applyAlignment="1">
      <alignment horizontal="left"/>
    </xf>
    <xf numFmtId="172" fontId="1" fillId="0" borderId="0" xfId="0" applyNumberFormat="1" applyFont="1" applyAlignment="1">
      <alignment horizontal="left"/>
    </xf>
    <xf numFmtId="173" fontId="67" fillId="42" borderId="41" xfId="0" applyNumberFormat="1" applyFont="1" applyFill="1" applyAlignment="1">
      <alignment horizontal="left"/>
    </xf>
    <xf numFmtId="173" fontId="1" fillId="0" borderId="0" xfId="0" applyNumberFormat="1" applyFont="1" applyAlignment="1">
      <alignment horizontal="left"/>
    </xf>
    <xf numFmtId="174" fontId="67" fillId="42" borderId="41" xfId="0" applyNumberFormat="1" applyFont="1" applyFill="1" applyAlignment="1">
      <alignment horizontal="left"/>
    </xf>
    <xf numFmtId="174" fontId="1" fillId="0" borderId="0" xfId="0" applyNumberFormat="1" applyFont="1" applyAlignment="1">
      <alignment horizontal="left"/>
    </xf>
    <xf numFmtId="177" fontId="67" fillId="42" borderId="41" xfId="0" applyNumberFormat="1" applyFont="1" applyFill="1" applyAlignment="1">
      <alignment horizontal="left"/>
    </xf>
    <xf numFmtId="177" fontId="1" fillId="0" borderId="0" xfId="0" applyNumberFormat="1" applyFont="1" applyAlignment="1">
      <alignment horizontal="left"/>
    </xf>
    <xf numFmtId="178" fontId="67" fillId="42" borderId="41" xfId="0" applyNumberFormat="1" applyFont="1" applyFill="1" applyAlignment="1">
      <alignment horizontal="left"/>
    </xf>
    <xf numFmtId="178" fontId="1" fillId="0" borderId="0" xfId="0" applyNumberFormat="1" applyFont="1" applyAlignment="1">
      <alignment horizontal="left"/>
    </xf>
    <xf numFmtId="179" fontId="67" fillId="42" borderId="41" xfId="0" applyNumberFormat="1" applyFont="1" applyFill="1" applyAlignment="1">
      <alignment horizontal="left"/>
    </xf>
    <xf numFmtId="179" fontId="1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174" fontId="0" fillId="0" borderId="0" xfId="0" applyNumberFormat="1"/>
    <xf numFmtId="0" fontId="0" fillId="0" borderId="11" xfId="0" applyFill="1" applyBorder="1" applyAlignment="1">
      <alignment horizontal="left"/>
    </xf>
    <xf numFmtId="174" fontId="0" fillId="0" borderId="0" xfId="0" applyNumberFormat="1" applyAlignment="1">
      <alignment horizontal="center"/>
    </xf>
    <xf numFmtId="174" fontId="0" fillId="30" borderId="29" xfId="0" applyNumberFormat="1" applyFill="1" applyAlignment="1">
      <alignment horizontal="center"/>
    </xf>
    <xf numFmtId="0" fontId="0" fillId="171" borderId="170" xfId="0" applyFill="1" applyBorder="1" applyAlignment="1">
      <alignment horizontal="center"/>
    </xf>
    <xf numFmtId="174" fontId="0" fillId="90" borderId="89" xfId="0" applyNumberFormat="1" applyFill="1" applyAlignment="1">
      <alignment horizontal="center"/>
    </xf>
    <xf numFmtId="0" fontId="0" fillId="172" borderId="171" xfId="0" applyFill="1" applyBorder="1" applyAlignment="1">
      <alignment horizontal="center"/>
    </xf>
    <xf numFmtId="174" fontId="0" fillId="93" borderId="92" xfId="0" applyNumberFormat="1" applyFill="1" applyAlignment="1">
      <alignment horizontal="center"/>
    </xf>
    <xf numFmtId="0" fontId="0" fillId="173" borderId="172" xfId="0" applyFill="1" applyBorder="1" applyAlignment="1">
      <alignment horizontal="center"/>
    </xf>
    <xf numFmtId="174" fontId="0" fillId="86" borderId="85" xfId="0" applyNumberFormat="1" applyFill="1" applyAlignment="1">
      <alignment horizontal="center"/>
    </xf>
    <xf numFmtId="0" fontId="0" fillId="174" borderId="173" xfId="0" applyFill="1" applyBorder="1" applyAlignment="1">
      <alignment horizontal="center"/>
    </xf>
    <xf numFmtId="174" fontId="0" fillId="87" borderId="86" xfId="0" applyNumberFormat="1" applyFill="1" applyAlignment="1">
      <alignment horizontal="center"/>
    </xf>
    <xf numFmtId="0" fontId="0" fillId="175" borderId="174" xfId="0" applyFill="1" applyBorder="1" applyAlignment="1">
      <alignment horizontal="center"/>
    </xf>
    <xf numFmtId="174" fontId="0" fillId="31" borderId="30" xfId="0" applyNumberFormat="1" applyFill="1" applyAlignment="1">
      <alignment horizontal="center"/>
    </xf>
    <xf numFmtId="0" fontId="0" fillId="176" borderId="175" xfId="0" applyFill="1" applyBorder="1" applyAlignment="1">
      <alignment horizontal="center"/>
    </xf>
    <xf numFmtId="174" fontId="0" fillId="176" borderId="175" xfId="0" applyNumberFormat="1" applyFill="1" applyBorder="1" applyAlignment="1">
      <alignment horizontal="center"/>
    </xf>
    <xf numFmtId="0" fontId="0" fillId="177" borderId="176" xfId="0" applyFill="1" applyBorder="1" applyAlignment="1">
      <alignment horizontal="center"/>
    </xf>
    <xf numFmtId="170" fontId="0" fillId="0" borderId="1" xfId="0" applyNumberFormat="1" applyFill="1" applyBorder="1" applyAlignment="1">
      <alignment horizontal="left"/>
    </xf>
    <xf numFmtId="170" fontId="75" fillId="0" borderId="1" xfId="0" applyNumberFormat="1" applyFont="1" applyFill="1" applyBorder="1" applyAlignment="1">
      <alignment horizontal="left"/>
    </xf>
    <xf numFmtId="171" fontId="0" fillId="0" borderId="0" xfId="0" applyNumberFormat="1"/>
    <xf numFmtId="172" fontId="0" fillId="0" borderId="0" xfId="0" applyNumberFormat="1"/>
    <xf numFmtId="0" fontId="26" fillId="176" borderId="175" xfId="0" applyFont="1" applyFill="1" applyBorder="1"/>
    <xf numFmtId="0" fontId="1" fillId="0" borderId="74" xfId="0" applyFont="1" applyFill="1" applyBorder="1" applyAlignment="1">
      <alignment horizontal="center"/>
    </xf>
    <xf numFmtId="0" fontId="0" fillId="0" borderId="74" xfId="0" applyFill="1" applyBorder="1" applyAlignment="1">
      <alignment horizontal="center"/>
    </xf>
    <xf numFmtId="0" fontId="1" fillId="0" borderId="177" xfId="0" applyFont="1" applyFill="1" applyBorder="1" applyAlignment="1">
      <alignment horizontal="right"/>
    </xf>
    <xf numFmtId="165" fontId="0" fillId="0" borderId="166" xfId="0" applyNumberFormat="1" applyFill="1" applyBorder="1" applyAlignment="1">
      <alignment horizontal="center"/>
    </xf>
    <xf numFmtId="2" fontId="0" fillId="0" borderId="166" xfId="0" applyNumberFormat="1" applyFill="1" applyBorder="1" applyAlignment="1">
      <alignment horizontal="center"/>
    </xf>
    <xf numFmtId="166" fontId="0" fillId="0" borderId="166" xfId="0" applyNumberFormat="1" applyFill="1" applyBorder="1" applyAlignment="1">
      <alignment horizontal="center"/>
    </xf>
    <xf numFmtId="1" fontId="0" fillId="0" borderId="166" xfId="0" applyNumberFormat="1" applyFill="1" applyBorder="1" applyAlignment="1">
      <alignment horizontal="center"/>
    </xf>
    <xf numFmtId="167" fontId="0" fillId="0" borderId="166" xfId="0" applyNumberFormat="1" applyFill="1" applyBorder="1" applyAlignment="1">
      <alignment horizontal="center"/>
    </xf>
    <xf numFmtId="168" fontId="0" fillId="0" borderId="166" xfId="0" applyNumberFormat="1" applyFill="1" applyBorder="1" applyAlignment="1">
      <alignment horizontal="center"/>
    </xf>
    <xf numFmtId="169" fontId="0" fillId="0" borderId="166" xfId="0" applyNumberFormat="1" applyFill="1" applyBorder="1" applyAlignment="1">
      <alignment horizontal="center"/>
    </xf>
    <xf numFmtId="0" fontId="1" fillId="0" borderId="165" xfId="0" applyFont="1" applyFill="1" applyBorder="1" applyAlignment="1">
      <alignment horizontal="right"/>
    </xf>
    <xf numFmtId="0" fontId="0" fillId="0" borderId="168" xfId="0" applyFill="1" applyBorder="1" applyAlignment="1">
      <alignment horizontal="center"/>
    </xf>
    <xf numFmtId="0" fontId="0" fillId="0" borderId="169" xfId="0" applyFill="1" applyBorder="1" applyAlignment="1">
      <alignment horizontal="center"/>
    </xf>
    <xf numFmtId="169" fontId="0" fillId="0" borderId="169" xfId="0" applyNumberFormat="1" applyFill="1" applyBorder="1" applyAlignment="1">
      <alignment horizontal="center"/>
    </xf>
    <xf numFmtId="0" fontId="0" fillId="0" borderId="168" xfId="0" applyFill="1" applyBorder="1"/>
    <xf numFmtId="0" fontId="0" fillId="0" borderId="169" xfId="0" applyFill="1" applyBorder="1"/>
    <xf numFmtId="0" fontId="0" fillId="0" borderId="178" xfId="0" applyFill="1" applyBorder="1"/>
    <xf numFmtId="0" fontId="0" fillId="0" borderId="167" xfId="0" applyFill="1" applyBorder="1"/>
    <xf numFmtId="171" fontId="0" fillId="0" borderId="74" xfId="0" applyNumberFormat="1" applyFill="1" applyBorder="1"/>
    <xf numFmtId="170" fontId="0" fillId="0" borderId="74" xfId="0" applyNumberFormat="1" applyFill="1" applyBorder="1"/>
    <xf numFmtId="169" fontId="0" fillId="0" borderId="74" xfId="0" applyNumberFormat="1" applyFill="1" applyBorder="1"/>
    <xf numFmtId="170" fontId="0" fillId="0" borderId="169" xfId="0" applyNumberFormat="1" applyFill="1" applyBorder="1" applyAlignment="1">
      <alignment horizontal="center"/>
    </xf>
    <xf numFmtId="0" fontId="0" fillId="0" borderId="166" xfId="0" applyFill="1" applyBorder="1"/>
    <xf numFmtId="0" fontId="1" fillId="0" borderId="104" xfId="0" applyFont="1" applyFill="1" applyBorder="1" applyAlignment="1">
      <alignment horizontal="center"/>
    </xf>
    <xf numFmtId="0" fontId="1" fillId="0" borderId="112" xfId="0" applyFont="1" applyFill="1" applyBorder="1" applyAlignment="1">
      <alignment horizontal="center"/>
    </xf>
    <xf numFmtId="0" fontId="1" fillId="180" borderId="179" xfId="0" applyFont="1" applyFill="1" applyBorder="1" applyAlignment="1">
      <alignment horizontal="center"/>
    </xf>
    <xf numFmtId="0" fontId="0" fillId="180" borderId="179" xfId="0" applyFill="1" applyBorder="1"/>
    <xf numFmtId="0" fontId="1" fillId="88" borderId="87" xfId="0" applyFont="1" applyFill="1" applyAlignment="1">
      <alignment horizontal="right"/>
    </xf>
    <xf numFmtId="0" fontId="1" fillId="181" borderId="180" xfId="0" applyFont="1" applyFill="1" applyBorder="1" applyAlignment="1">
      <alignment horizontal="center"/>
    </xf>
    <xf numFmtId="166" fontId="0" fillId="88" borderId="87" xfId="0" applyNumberFormat="1" applyFill="1"/>
    <xf numFmtId="0" fontId="1" fillId="141" borderId="140" xfId="0" applyFont="1" applyFill="1" applyBorder="1" applyAlignment="1">
      <alignment horizontal="center"/>
    </xf>
    <xf numFmtId="0" fontId="1" fillId="89" borderId="88" xfId="0" applyFont="1" applyFill="1" applyAlignment="1">
      <alignment horizontal="right"/>
    </xf>
    <xf numFmtId="0" fontId="1" fillId="182" borderId="181" xfId="0" applyFont="1" applyFill="1" applyBorder="1" applyAlignment="1">
      <alignment horizontal="center"/>
    </xf>
    <xf numFmtId="166" fontId="0" fillId="89" borderId="88" xfId="0" applyNumberFormat="1" applyFill="1"/>
    <xf numFmtId="0" fontId="1" fillId="183" borderId="182" xfId="0" applyFont="1" applyFill="1" applyBorder="1" applyAlignment="1">
      <alignment horizontal="center"/>
    </xf>
    <xf numFmtId="0" fontId="0" fillId="183" borderId="182" xfId="0" applyFill="1" applyBorder="1"/>
    <xf numFmtId="0" fontId="1" fillId="27" borderId="26" xfId="0" applyFont="1" applyFill="1" applyAlignment="1">
      <alignment horizontal="right"/>
    </xf>
    <xf numFmtId="0" fontId="1" fillId="184" borderId="183" xfId="0" applyFont="1" applyFill="1" applyBorder="1" applyAlignment="1">
      <alignment horizontal="center"/>
    </xf>
    <xf numFmtId="166" fontId="0" fillId="27" borderId="26" xfId="0" applyNumberFormat="1" applyFill="1"/>
    <xf numFmtId="0" fontId="1" fillId="185" borderId="184" xfId="0" applyFont="1" applyFill="1" applyBorder="1" applyAlignment="1">
      <alignment horizontal="center"/>
    </xf>
    <xf numFmtId="0" fontId="0" fillId="185" borderId="184" xfId="0" applyFill="1" applyBorder="1"/>
    <xf numFmtId="0" fontId="1" fillId="28" borderId="27" xfId="0" applyFont="1" applyFill="1" applyAlignment="1">
      <alignment horizontal="right"/>
    </xf>
    <xf numFmtId="0" fontId="1" fillId="186" borderId="185" xfId="0" applyFont="1" applyFill="1" applyBorder="1" applyAlignment="1">
      <alignment horizontal="center"/>
    </xf>
    <xf numFmtId="166" fontId="0" fillId="28" borderId="27" xfId="0" applyNumberFormat="1" applyFill="1"/>
    <xf numFmtId="0" fontId="1" fillId="125" borderId="124" xfId="0" applyFont="1" applyFill="1" applyBorder="1" applyAlignment="1">
      <alignment horizontal="center"/>
    </xf>
    <xf numFmtId="0" fontId="1" fillId="86" borderId="85" xfId="0" applyFont="1" applyFill="1" applyAlignment="1">
      <alignment horizontal="right"/>
    </xf>
    <xf numFmtId="0" fontId="1" fillId="174" borderId="173" xfId="0" applyFont="1" applyFill="1" applyBorder="1" applyAlignment="1">
      <alignment horizontal="center"/>
    </xf>
    <xf numFmtId="166" fontId="0" fillId="86" borderId="85" xfId="0" applyNumberFormat="1" applyFill="1"/>
    <xf numFmtId="0" fontId="1" fillId="129" borderId="128" xfId="0" applyFont="1" applyFill="1" applyBorder="1" applyAlignment="1">
      <alignment horizontal="center"/>
    </xf>
    <xf numFmtId="0" fontId="1" fillId="163" borderId="162" xfId="0" applyFont="1" applyFill="1" applyAlignment="1">
      <alignment horizontal="right"/>
    </xf>
    <xf numFmtId="0" fontId="1" fillId="187" borderId="186" xfId="0" applyFont="1" applyFill="1" applyBorder="1" applyAlignment="1">
      <alignment horizontal="center"/>
    </xf>
    <xf numFmtId="166" fontId="0" fillId="163" borderId="162" xfId="0" applyNumberFormat="1" applyFill="1"/>
    <xf numFmtId="0" fontId="1" fillId="188" borderId="187" xfId="0" applyFont="1" applyFill="1" applyBorder="1" applyAlignment="1">
      <alignment horizontal="center"/>
    </xf>
    <xf numFmtId="0" fontId="0" fillId="188" borderId="187" xfId="0" applyFill="1" applyBorder="1"/>
    <xf numFmtId="0" fontId="0" fillId="189" borderId="188" xfId="0" applyFill="1"/>
    <xf numFmtId="0" fontId="1" fillId="189" borderId="188" xfId="0" applyFont="1" applyFill="1" applyAlignment="1">
      <alignment horizontal="right"/>
    </xf>
    <xf numFmtId="0" fontId="1" fillId="190" borderId="189" xfId="0" applyFont="1" applyFill="1" applyBorder="1" applyAlignment="1">
      <alignment horizontal="center"/>
    </xf>
    <xf numFmtId="166" fontId="0" fillId="189" borderId="188" xfId="0" applyNumberFormat="1" applyFill="1"/>
    <xf numFmtId="0" fontId="1" fillId="191" borderId="190" xfId="0" applyFont="1" applyFill="1" applyBorder="1" applyAlignment="1">
      <alignment horizontal="center"/>
    </xf>
    <xf numFmtId="0" fontId="0" fillId="191" borderId="190" xfId="0" applyFill="1" applyBorder="1"/>
    <xf numFmtId="0" fontId="0" fillId="61" borderId="60" xfId="0" applyFill="1"/>
    <xf numFmtId="0" fontId="1" fillId="61" borderId="60" xfId="0" applyFont="1" applyFill="1" applyAlignment="1">
      <alignment horizontal="right"/>
    </xf>
    <xf numFmtId="0" fontId="1" fillId="192" borderId="191" xfId="0" applyFont="1" applyFill="1" applyBorder="1" applyAlignment="1">
      <alignment horizontal="center"/>
    </xf>
    <xf numFmtId="166" fontId="0" fillId="61" borderId="60" xfId="0" applyNumberFormat="1" applyFill="1"/>
    <xf numFmtId="0" fontId="1" fillId="193" borderId="192" xfId="0" applyFont="1" applyFill="1" applyBorder="1" applyAlignment="1">
      <alignment horizontal="center"/>
    </xf>
    <xf numFmtId="0" fontId="0" fillId="193" borderId="192" xfId="0" applyFill="1" applyBorder="1"/>
    <xf numFmtId="0" fontId="0" fillId="194" borderId="193" xfId="0" applyFill="1"/>
    <xf numFmtId="0" fontId="1" fillId="194" borderId="193" xfId="0" applyFont="1" applyFill="1" applyAlignment="1">
      <alignment horizontal="right"/>
    </xf>
    <xf numFmtId="0" fontId="1" fillId="195" borderId="194" xfId="0" applyFont="1" applyFill="1" applyBorder="1" applyAlignment="1">
      <alignment horizontal="center"/>
    </xf>
    <xf numFmtId="166" fontId="0" fillId="194" borderId="193" xfId="0" applyNumberFormat="1" applyFill="1"/>
    <xf numFmtId="0" fontId="1" fillId="196" borderId="195" xfId="0" applyFont="1" applyFill="1" applyBorder="1" applyAlignment="1">
      <alignment horizontal="center"/>
    </xf>
    <xf numFmtId="0" fontId="0" fillId="196" borderId="195" xfId="0" applyFill="1" applyBorder="1"/>
    <xf numFmtId="0" fontId="0" fillId="197" borderId="196" xfId="0" applyFill="1"/>
    <xf numFmtId="0" fontId="1" fillId="197" borderId="196" xfId="0" applyFont="1" applyFill="1" applyAlignment="1">
      <alignment horizontal="right"/>
    </xf>
    <xf numFmtId="0" fontId="1" fillId="198" borderId="197" xfId="0" applyFont="1" applyFill="1" applyBorder="1" applyAlignment="1">
      <alignment horizontal="center"/>
    </xf>
    <xf numFmtId="166" fontId="0" fillId="197" borderId="196" xfId="0" applyNumberFormat="1" applyFill="1"/>
    <xf numFmtId="0" fontId="1" fillId="199" borderId="198" xfId="0" applyFont="1" applyFill="1" applyBorder="1" applyAlignment="1">
      <alignment horizontal="center"/>
    </xf>
    <xf numFmtId="0" fontId="0" fillId="199" borderId="198" xfId="0" applyFill="1" applyBorder="1"/>
    <xf numFmtId="0" fontId="0" fillId="200" borderId="199" xfId="0" applyFill="1"/>
    <xf numFmtId="0" fontId="1" fillId="200" borderId="199" xfId="0" applyFont="1" applyFill="1" applyAlignment="1">
      <alignment horizontal="right"/>
    </xf>
    <xf numFmtId="0" fontId="1" fillId="201" borderId="200" xfId="0" applyFont="1" applyFill="1" applyBorder="1" applyAlignment="1">
      <alignment horizontal="center"/>
    </xf>
    <xf numFmtId="166" fontId="0" fillId="200" borderId="199" xfId="0" applyNumberFormat="1" applyFill="1"/>
    <xf numFmtId="0" fontId="0" fillId="34" borderId="33" xfId="0" applyFill="1" applyAlignment="1">
      <alignment horizontal="center"/>
    </xf>
    <xf numFmtId="0" fontId="0" fillId="35" borderId="34" xfId="0" applyFill="1" applyAlignment="1">
      <alignment horizontal="center"/>
    </xf>
    <xf numFmtId="0" fontId="0" fillId="107" borderId="106" xfId="0" applyFill="1" applyAlignment="1">
      <alignment horizontal="center"/>
    </xf>
    <xf numFmtId="0" fontId="0" fillId="38" borderId="37" xfId="0" applyFill="1" applyAlignment="1">
      <alignment horizontal="center"/>
    </xf>
    <xf numFmtId="0" fontId="0" fillId="41" borderId="40" xfId="0" applyFill="1" applyAlignment="1">
      <alignment horizontal="center"/>
    </xf>
    <xf numFmtId="0" fontId="0" fillId="202" borderId="201" xfId="0" applyFill="1" applyAlignment="1">
      <alignment horizontal="center"/>
    </xf>
    <xf numFmtId="0" fontId="0" fillId="60" borderId="59" xfId="0" applyFill="1" applyAlignment="1">
      <alignment horizontal="center"/>
    </xf>
    <xf numFmtId="0" fontId="0" fillId="194" borderId="193" xfId="0" applyFill="1" applyAlignment="1">
      <alignment horizontal="center"/>
    </xf>
    <xf numFmtId="0" fontId="1" fillId="0" borderId="202" xfId="0" applyFont="1" applyFill="1" applyBorder="1" applyAlignment="1">
      <alignment horizontal="right"/>
    </xf>
    <xf numFmtId="174" fontId="67" fillId="0" borderId="0" xfId="0" applyNumberFormat="1" applyFont="1" applyAlignment="1">
      <alignment horizontal="left"/>
    </xf>
    <xf numFmtId="174" fontId="67" fillId="88" borderId="87" xfId="0" applyNumberFormat="1" applyFont="1" applyFill="1" applyAlignment="1">
      <alignment horizontal="left"/>
    </xf>
    <xf numFmtId="174" fontId="1" fillId="88" borderId="87" xfId="0" applyNumberFormat="1" applyFont="1" applyFill="1" applyAlignment="1">
      <alignment horizontal="left"/>
    </xf>
    <xf numFmtId="174" fontId="67" fillId="90" borderId="89" xfId="0" applyNumberFormat="1" applyFont="1" applyFill="1" applyAlignment="1">
      <alignment horizontal="left"/>
    </xf>
    <xf numFmtId="174" fontId="1" fillId="90" borderId="89" xfId="0" applyNumberFormat="1" applyFont="1" applyFill="1" applyAlignment="1">
      <alignment horizontal="left"/>
    </xf>
    <xf numFmtId="174" fontId="67" fillId="91" borderId="90" xfId="0" applyNumberFormat="1" applyFont="1" applyFill="1" applyAlignment="1">
      <alignment horizontal="left"/>
    </xf>
    <xf numFmtId="174" fontId="1" fillId="91" borderId="90" xfId="0" applyNumberFormat="1" applyFont="1" applyFill="1" applyAlignment="1">
      <alignment horizontal="left"/>
    </xf>
    <xf numFmtId="174" fontId="67" fillId="92" borderId="91" xfId="0" applyNumberFormat="1" applyFont="1" applyFill="1" applyAlignment="1">
      <alignment horizontal="left"/>
    </xf>
    <xf numFmtId="174" fontId="1" fillId="92" borderId="91" xfId="0" applyNumberFormat="1" applyFont="1" applyFill="1" applyAlignment="1">
      <alignment horizontal="left"/>
    </xf>
    <xf numFmtId="174" fontId="67" fillId="110" borderId="109" xfId="0" applyNumberFormat="1" applyFont="1" applyFill="1" applyAlignment="1">
      <alignment horizontal="left"/>
    </xf>
    <xf numFmtId="174" fontId="1" fillId="110" borderId="109" xfId="0" applyNumberFormat="1" applyFont="1" applyFill="1" applyAlignment="1">
      <alignment horizontal="left"/>
    </xf>
    <xf numFmtId="174" fontId="67" fillId="29" borderId="28" xfId="0" applyNumberFormat="1" applyFont="1" applyFill="1" applyAlignment="1">
      <alignment horizontal="left"/>
    </xf>
    <xf numFmtId="174" fontId="1" fillId="29" borderId="28" xfId="0" applyNumberFormat="1" applyFont="1" applyFill="1" applyAlignment="1">
      <alignment horizontal="left"/>
    </xf>
    <xf numFmtId="174" fontId="67" fillId="30" borderId="29" xfId="0" applyNumberFormat="1" applyFont="1" applyFill="1" applyAlignment="1">
      <alignment horizontal="left"/>
    </xf>
    <xf numFmtId="174" fontId="1" fillId="30" borderId="29" xfId="0" applyNumberFormat="1" applyFont="1" applyFill="1" applyAlignment="1">
      <alignment horizontal="left"/>
    </xf>
    <xf numFmtId="174" fontId="67" fillId="204" borderId="203" xfId="0" applyNumberFormat="1" applyFont="1" applyFill="1" applyAlignment="1">
      <alignment horizontal="left"/>
    </xf>
    <xf numFmtId="174" fontId="1" fillId="204" borderId="203" xfId="0" applyNumberFormat="1" applyFont="1" applyFill="1" applyAlignment="1">
      <alignment horizontal="left"/>
    </xf>
    <xf numFmtId="0" fontId="0" fillId="131" borderId="130" xfId="0" applyFill="1" applyBorder="1" applyAlignment="1">
      <alignment wrapText="1"/>
    </xf>
    <xf numFmtId="3" fontId="0" fillId="131" borderId="130" xfId="0" applyNumberFormat="1" applyFill="1" applyBorder="1"/>
    <xf numFmtId="1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166" fontId="0" fillId="0" borderId="0" xfId="0" applyNumberFormat="1" applyAlignment="1">
      <alignment horizontal="left"/>
    </xf>
    <xf numFmtId="167" fontId="0" fillId="0" borderId="0" xfId="0" applyNumberFormat="1" applyAlignment="1">
      <alignment horizontal="left"/>
    </xf>
    <xf numFmtId="168" fontId="0" fillId="0" borderId="0" xfId="0" applyNumberFormat="1" applyAlignment="1">
      <alignment horizontal="left"/>
    </xf>
    <xf numFmtId="169" fontId="0" fillId="0" borderId="0" xfId="0" applyNumberFormat="1" applyAlignment="1">
      <alignment horizontal="left"/>
    </xf>
    <xf numFmtId="171" fontId="0" fillId="0" borderId="11" xfId="0" applyNumberFormat="1" applyFill="1" applyBorder="1"/>
    <xf numFmtId="173" fontId="0" fillId="0" borderId="0" xfId="0" applyNumberFormat="1"/>
    <xf numFmtId="173" fontId="0" fillId="0" borderId="11" xfId="0" applyNumberFormat="1" applyFill="1" applyBorder="1"/>
    <xf numFmtId="1" fontId="0" fillId="0" borderId="169" xfId="0" applyNumberFormat="1" applyFill="1" applyBorder="1" applyAlignment="1">
      <alignment horizontal="center"/>
    </xf>
    <xf numFmtId="3" fontId="0" fillId="0" borderId="169" xfId="0" applyNumberFormat="1" applyFill="1" applyBorder="1" applyAlignment="1">
      <alignment horizontal="center"/>
    </xf>
    <xf numFmtId="3" fontId="0" fillId="0" borderId="0" xfId="0" applyNumberFormat="1"/>
    <xf numFmtId="3" fontId="1" fillId="0" borderId="0" xfId="0" applyNumberFormat="1" applyFont="1" applyAlignment="1">
      <alignment horizontal="center"/>
    </xf>
    <xf numFmtId="3" fontId="0" fillId="0" borderId="11" xfId="0" applyNumberFormat="1" applyFill="1" applyBorder="1"/>
    <xf numFmtId="166" fontId="0" fillId="0" borderId="11" xfId="0" applyNumberFormat="1" applyFill="1" applyBorder="1"/>
    <xf numFmtId="172" fontId="0" fillId="0" borderId="11" xfId="0" applyNumberFormat="1" applyFill="1" applyBorder="1"/>
    <xf numFmtId="0" fontId="1" fillId="0" borderId="0" xfId="0" applyFont="1" applyAlignment="1">
      <alignment horizontal="center" wrapText="1"/>
    </xf>
    <xf numFmtId="1" fontId="0" fillId="0" borderId="11" xfId="0" applyNumberFormat="1" applyFill="1" applyBorder="1"/>
    <xf numFmtId="165" fontId="0" fillId="0" borderId="11" xfId="0" applyNumberFormat="1" applyFill="1" applyBorder="1"/>
    <xf numFmtId="171" fontId="0" fillId="0" borderId="73" xfId="0" applyNumberFormat="1" applyFill="1" applyBorder="1"/>
    <xf numFmtId="3" fontId="0" fillId="0" borderId="73" xfId="0" applyNumberFormat="1" applyFill="1" applyBorder="1"/>
    <xf numFmtId="165" fontId="0" fillId="0" borderId="73" xfId="0" applyNumberFormat="1" applyFill="1" applyBorder="1"/>
    <xf numFmtId="1" fontId="0" fillId="0" borderId="73" xfId="0" applyNumberFormat="1" applyFill="1" applyBorder="1"/>
    <xf numFmtId="172" fontId="0" fillId="0" borderId="73" xfId="0" applyNumberFormat="1" applyFill="1" applyBorder="1"/>
    <xf numFmtId="173" fontId="0" fillId="0" borderId="73" xfId="0" applyNumberFormat="1" applyFill="1" applyBorder="1"/>
    <xf numFmtId="174" fontId="0" fillId="0" borderId="73" xfId="0" applyNumberFormat="1" applyFill="1" applyBorder="1"/>
    <xf numFmtId="174" fontId="0" fillId="0" borderId="11" xfId="0" applyNumberFormat="1" applyFill="1" applyBorder="1"/>
    <xf numFmtId="170" fontId="0" fillId="0" borderId="0" xfId="0" applyNumberFormat="1" applyAlignment="1">
      <alignment horizontal="left"/>
    </xf>
    <xf numFmtId="0" fontId="0" fillId="0" borderId="0" xfId="0" applyAlignment="1">
      <alignment horizontal="justify"/>
    </xf>
    <xf numFmtId="1" fontId="0" fillId="131" borderId="130" xfId="0" applyNumberFormat="1" applyFill="1" applyBorder="1"/>
    <xf numFmtId="11" fontId="67" fillId="0" borderId="0" xfId="0" applyNumberFormat="1" applyFont="1"/>
    <xf numFmtId="0" fontId="2" fillId="0" borderId="0" xfId="0" applyFont="1" applyAlignment="1">
      <alignment horizontal="center" wrapText="1"/>
    </xf>
    <xf numFmtId="3" fontId="1" fillId="0" borderId="11" xfId="0" applyNumberFormat="1" applyFont="1" applyFill="1" applyBorder="1" applyAlignment="1">
      <alignment horizontal="center"/>
    </xf>
    <xf numFmtId="0" fontId="0" fillId="63" borderId="62" xfId="0" applyFill="1"/>
    <xf numFmtId="0" fontId="0" fillId="59" borderId="58" xfId="0" applyFill="1"/>
    <xf numFmtId="0" fontId="0" fillId="205" borderId="204" xfId="0" applyFill="1"/>
    <xf numFmtId="0" fontId="0" fillId="206" borderId="205" xfId="0" applyFill="1"/>
    <xf numFmtId="0" fontId="0" fillId="207" borderId="206" xfId="0" applyFill="1"/>
    <xf numFmtId="0" fontId="0" fillId="208" borderId="207" xfId="0" applyFill="1"/>
    <xf numFmtId="0" fontId="0" fillId="209" borderId="208" xfId="0" applyFill="1"/>
    <xf numFmtId="0" fontId="0" fillId="202" borderId="201" xfId="0" applyFill="1"/>
    <xf numFmtId="0" fontId="0" fillId="60" borderId="59" xfId="0" applyFill="1"/>
    <xf numFmtId="0" fontId="0" fillId="210" borderId="209" xfId="0" applyFill="1"/>
    <xf numFmtId="0" fontId="0" fillId="211" borderId="210" xfId="0" applyFill="1"/>
    <xf numFmtId="0" fontId="0" fillId="212" borderId="211" xfId="0" applyFill="1"/>
    <xf numFmtId="0" fontId="0" fillId="213" borderId="212" xfId="0" applyFill="1"/>
    <xf numFmtId="0" fontId="0" fillId="214" borderId="213" xfId="0" applyFill="1"/>
    <xf numFmtId="0" fontId="0" fillId="215" borderId="214" xfId="0" applyFill="1"/>
    <xf numFmtId="0" fontId="0" fillId="216" borderId="215" xfId="0" applyFill="1"/>
    <xf numFmtId="0" fontId="0" fillId="217" borderId="216" xfId="0" applyFill="1"/>
    <xf numFmtId="0" fontId="0" fillId="218" borderId="217" xfId="0" applyFill="1"/>
    <xf numFmtId="0" fontId="0" fillId="219" borderId="218" xfId="0" applyFill="1"/>
    <xf numFmtId="0" fontId="0" fillId="220" borderId="219" xfId="0" applyFill="1"/>
    <xf numFmtId="0" fontId="0" fillId="221" borderId="220" xfId="0" applyFill="1"/>
    <xf numFmtId="0" fontId="0" fillId="222" borderId="221" xfId="0" applyFill="1"/>
    <xf numFmtId="0" fontId="0" fillId="223" borderId="222" xfId="0" applyFill="1"/>
    <xf numFmtId="0" fontId="0" fillId="224" borderId="223" xfId="0" applyFill="1"/>
    <xf numFmtId="176" fontId="0" fillId="31" borderId="30" xfId="0" applyNumberFormat="1" applyFill="1"/>
    <xf numFmtId="176" fontId="1" fillId="0" borderId="0" xfId="0" applyNumberFormat="1" applyFont="1" applyAlignment="1">
      <alignment horizontal="center"/>
    </xf>
    <xf numFmtId="165" fontId="0" fillId="31" borderId="30" xfId="0" applyNumberFormat="1" applyFill="1"/>
    <xf numFmtId="2" fontId="0" fillId="31" borderId="30" xfId="0" applyNumberFormat="1" applyFill="1"/>
    <xf numFmtId="166" fontId="0" fillId="31" borderId="30" xfId="0" applyNumberFormat="1" applyFill="1"/>
    <xf numFmtId="167" fontId="0" fillId="31" borderId="30" xfId="0" applyNumberFormat="1" applyFill="1"/>
    <xf numFmtId="168" fontId="0" fillId="31" borderId="30" xfId="0" applyNumberFormat="1" applyFill="1"/>
    <xf numFmtId="169" fontId="0" fillId="31" borderId="30" xfId="0" applyNumberFormat="1" applyFill="1"/>
    <xf numFmtId="170" fontId="0" fillId="31" borderId="30" xfId="0" applyNumberFormat="1" applyFill="1"/>
    <xf numFmtId="11" fontId="0" fillId="0" borderId="11" xfId="0" applyNumberFormat="1" applyFill="1" applyBorder="1"/>
    <xf numFmtId="11" fontId="0" fillId="0" borderId="10" xfId="0" applyNumberFormat="1" applyFill="1" applyBorder="1"/>
    <xf numFmtId="11" fontId="0" fillId="31" borderId="30" xfId="0" applyNumberFormat="1" applyFill="1"/>
    <xf numFmtId="11" fontId="0" fillId="0" borderId="112" xfId="0" applyNumberFormat="1" applyFill="1" applyBorder="1"/>
    <xf numFmtId="3" fontId="0" fillId="0" borderId="112" xfId="0" applyNumberFormat="1" applyFill="1" applyBorder="1"/>
    <xf numFmtId="0" fontId="1" fillId="0" borderId="112" xfId="0" applyFont="1" applyFill="1" applyBorder="1"/>
    <xf numFmtId="0" fontId="0" fillId="0" borderId="177" xfId="0" applyFill="1" applyBorder="1"/>
    <xf numFmtId="11" fontId="0" fillId="0" borderId="111" xfId="0" applyNumberFormat="1" applyFill="1" applyBorder="1"/>
    <xf numFmtId="0" fontId="1" fillId="0" borderId="0" xfId="0" applyFont="1" applyAlignment="1">
      <alignment wrapText="1"/>
    </xf>
    <xf numFmtId="0" fontId="0" fillId="0" borderId="0" xfId="0" applyAlignment="1">
      <alignment horizontal="center" wrapText="1"/>
    </xf>
    <xf numFmtId="0" fontId="0" fillId="40" borderId="39" xfId="0" applyFill="1"/>
    <xf numFmtId="0" fontId="0" fillId="0" borderId="0" xfId="0"/>
    <xf numFmtId="0" fontId="0" fillId="0" borderId="0" xfId="0" applyAlignment="1" quotePrefix="1">
      <alignment/>
    </xf>
  </cellXfs>
  <cellStyles count="1">
    <cellStyle name="Normal" xfId="0" builtinId="0"/>
  </cellStyles>
  <dxfs count="0"/>
  <tableStyles count="0"/>
  <extLst>
    <ext uri="smNativeData">
      <pm:charStyles xmlns:pm="smNativeData" id="1595168006" count="1">
        <pm:charStyle name="Normal" fontId="0"/>
      </pm:charStyles>
      <pm:colors xmlns:pm="smNativeData" id="1595168006" count="51">
        <pm:color name="Color 24" rgb="010180"/>
        <pm:color name="Color 25" rgb="A300A3"/>
        <pm:color name="Color 26" rgb="686800"/>
        <pm:color name="Color 27" rgb="6B6B6B"/>
        <pm:color name="Color 28" rgb="919191"/>
        <pm:color name="Color 29" rgb="B5B5B5"/>
        <pm:color name="Color 30" rgb="D9D9D9"/>
        <pm:color name="Color 31" rgb="018080"/>
        <pm:color name="Color 32" rgb="0000A3"/>
        <pm:color name="Color 33" rgb="D100D1"/>
        <pm:color name="Color 34" rgb="FF3DFF"/>
        <pm:color name="Color 35" rgb="ADAD5C"/>
        <pm:color name="Color 36" rgb="00D100"/>
        <pm:color name="Color 37" rgb="FFFF3D"/>
        <pm:color name="Color 38" rgb="FF5C5C"/>
        <pm:color name="Color 39" rgb="018001"/>
        <pm:color name="Color 40" rgb="00A300"/>
        <pm:color name="Color 41" rgb="3DFF3D"/>
        <pm:color name="Color 42" rgb="FFFF5C"/>
        <pm:color name="Color 43" rgb="FFFF9E"/>
        <pm:color name="Color 44" rgb="FFFFE0"/>
        <pm:color name="Color 45" rgb="00A3A3"/>
        <pm:color name="Color 46" rgb="0000D1"/>
        <pm:color name="Color 47" rgb="3D3DFF"/>
        <pm:color name="Color 48" rgb="5C5CFF"/>
        <pm:color name="Color 49" rgb="5CFFFF"/>
        <pm:color name="Color 50" rgb="9E9EFF"/>
        <pm:color name="Color 51" rgb="E0E0FF"/>
        <pm:color name="Color 52" rgb="9E9E3D"/>
        <pm:color name="Color 53" rgb="CECE9E"/>
        <pm:color name="Color 54" rgb="F0F0E0"/>
        <pm:color name="Color 55" rgb="FFE0FF"/>
        <pm:color name="Color 56" rgb="800180"/>
        <pm:color name="Color 57" rgb="515100"/>
        <pm:color name="Color 58" rgb="404001"/>
        <pm:color name="Color 59" rgb="FF9EFF"/>
        <pm:color name="Color 60" rgb="800101"/>
        <pm:color name="Color 61" rgb="3DFFFF"/>
        <pm:color name="Color 62" rgb="9EFF9E"/>
        <pm:color name="Color 63" rgb="E0FFE0"/>
        <pm:color name="Color 64" rgb="808001"/>
        <pm:color name="Color 65" rgb="A3A300"/>
        <pm:color name="Color 66" rgb="D1D100"/>
        <pm:color name="Color 67" rgb="5CFF5C"/>
        <pm:color name="Color 68" rgb="FF5CFF"/>
        <pm:color name="Color 69" rgb="00D1D1"/>
        <pm:color name="Color 70" rgb="9EFFFF"/>
        <pm:color name="Color 71" rgb="FF3D3D"/>
        <pm:color name="Color 72" rgb="474747"/>
        <pm:color name="Color 73" rgb="E0FFFF"/>
        <pm:color name="Color 74" rgb="FF9E9E"/>
      </pm:colors>
    </ext>
  </extLst>
</styleSheet>
</file>

<file path=xl/_rels/workbook.xml.rels><?xml version="1.0" encoding="UTF-8" standalone="yes" 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EEECE1"/>
      </a:dk2>
      <a:lt2>
        <a:srgbClr val="1F497D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Arial"/>
        <a:ea typeface="SimSun"/>
        <a:cs typeface="Times New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D5971"/>
  <sheetViews>
    <sheetView view="normal" topLeftCell="J79" zoomScale="80" workbookViewId="0">
      <selection activeCell="W126" sqref="W126"/>
    </sheetView>
  </sheetViews>
  <sheetFormatPr baseColWidth="9" defaultColWidth="10.000000" defaultRowHeight="13.45"/>
  <cols>
    <col min="2" max="2" width="14.846847" customWidth="1" style="3"/>
    <col min="3" max="3" width="7.477477" customWidth="1" style="3"/>
    <col min="4" max="9" width="7.297297" customWidth="1"/>
    <col min="12" max="12" width="11.351351" customWidth="1"/>
    <col min="13" max="13" width="13.549550" customWidth="1"/>
    <col min="15" max="16" width="14.396396" customWidth="1" style="644"/>
    <col min="17" max="17" width="14.684685" customWidth="1" style="35"/>
    <col min="19" max="20" width="13.891892" customWidth="1"/>
    <col min="21" max="21" width="14.405405" customWidth="1"/>
    <col min="22" max="22" width="10.576577" customWidth="1"/>
    <col min="23" max="23" width="15.531532" customWidth="1"/>
    <col min="24" max="24" width="13.504505" customWidth="1"/>
    <col min="25" max="25" width="16.198198" customWidth="1"/>
    <col min="27" max="28" width="15.909910" customWidth="1"/>
    <col min="29" max="29" width="13.549550" customWidth="1"/>
    <col min="30" max="30" width="14.558559" customWidth="1"/>
  </cols>
  <sheetData>
    <row r="1" spans="1:21">
      <c r="A1" s="99" t="s">
        <v>0</v>
      </c>
      <c r="B1" s="100">
        <f>6/(PI()*PI())</f>
        <v>0.607927101854027718</v>
      </c>
      <c r="I1" s="105"/>
      <c r="L1" s="27" t="s">
        <v>1</v>
      </c>
      <c r="M1" s="27"/>
      <c r="T1" s="27" t="s">
        <v>2</v>
      </c>
      <c r="U1" s="27"/>
    </row>
    <row r="2" spans="1:25" s="37" customFormat="1" ht="13.60">
      <c r="A2" s="30"/>
      <c r="B2" s="30"/>
      <c r="C2" s="328"/>
      <c r="D2" s="29" t="n">
        <v>2</v>
      </c>
      <c r="E2" s="29" t="n">
        <v>3</v>
      </c>
      <c r="F2" s="29" t="n">
        <v>5</v>
      </c>
      <c r="G2" s="29" t="n">
        <v>7</v>
      </c>
      <c r="H2" s="29" t="n">
        <v>11</v>
      </c>
      <c r="I2" s="29" t="n">
        <v>13</v>
      </c>
      <c r="J2" s="29" t="n">
        <v>17</v>
      </c>
      <c r="K2" s="29" t="s">
        <v>3</v>
      </c>
      <c r="L2" s="29" t="s">
        <v>4</v>
      </c>
      <c r="M2" s="29" t="s">
        <v>5</v>
      </c>
      <c r="N2" s="29" t="s">
        <v>6</v>
      </c>
      <c r="O2" s="665" t="s">
        <v>7</v>
      </c>
      <c r="P2" s="665" t="s">
        <v>8</v>
      </c>
      <c r="Q2" s="351" t="s">
        <v>9</v>
      </c>
      <c r="S2" s="29" t="s">
        <v>3</v>
      </c>
      <c r="T2" s="29" t="s">
        <v>4</v>
      </c>
      <c r="U2" s="29" t="s">
        <v>10</v>
      </c>
      <c r="V2" s="29" t="s">
        <v>6</v>
      </c>
      <c r="W2" s="29" t="s">
        <v>7</v>
      </c>
      <c r="X2" s="29" t="s">
        <v>11</v>
      </c>
      <c r="Y2" s="29" t="s">
        <v>9</v>
      </c>
    </row>
    <row r="3" spans="1:23">
      <c r="A3" s="105" t="s">
        <v>12</v>
      </c>
      <c r="B3" s="643">
        <f>PRODUCT(D3:J3)</f>
        <v>260620460100</v>
      </c>
      <c r="C3" s="449" t="s">
        <v>13</v>
      </c>
      <c r="D3" s="537">
        <f>D2*D2</f>
        <v>4</v>
      </c>
      <c r="E3" s="0">
        <f>E2*E2</f>
        <v>9</v>
      </c>
      <c r="F3" s="0">
        <f>F2*F2</f>
        <v>25</v>
      </c>
      <c r="G3" s="0">
        <f>G2*G2</f>
        <v>49</v>
      </c>
      <c r="H3" s="0">
        <f>H2*H2</f>
        <v>121</v>
      </c>
      <c r="I3" s="0">
        <f>I2*I2</f>
        <v>169</v>
      </c>
      <c r="J3" s="538">
        <f>J2*J2</f>
        <v>289</v>
      </c>
      <c r="K3" s="0" t="n">
        <v>0</v>
      </c>
      <c r="M3" s="0" t="n">
        <v>0</v>
      </c>
      <c r="N3" s="0">
        <f>-B5</f>
        <v>-0.61593974539990457</v>
      </c>
      <c r="O3" s="644" t="n">
        <v>0</v>
      </c>
      <c r="S3" s="0" t="n">
        <v>0</v>
      </c>
      <c r="T3" s="0">
        <f>MAX(U3,T4)</f>
        <v>0.397727272727272698</v>
      </c>
      <c r="V3" s="79">
        <f>B5</f>
        <v>0.61593974539990457</v>
      </c>
      <c r="W3" s="0" t="n">
        <v>0</v>
      </c>
    </row>
    <row r="4" spans="1:30">
      <c r="A4" s="105" t="s">
        <v>14</v>
      </c>
      <c r="B4" s="534">
        <f>SUM(D4:J4)</f>
        <v>0.439161104562104931</v>
      </c>
      <c r="C4" s="449" t="s">
        <v>15</v>
      </c>
      <c r="D4" s="537">
        <f>1/D3</f>
        <v>0.25</v>
      </c>
      <c r="E4" s="0">
        <f>1/E3</f>
        <v>0.111111111111111116</v>
      </c>
      <c r="F4" s="0">
        <f>1/F3</f>
        <v>0.04</v>
      </c>
      <c r="G4" s="0">
        <f>1/G3</f>
        <v>0.0204081632653061185</v>
      </c>
      <c r="H4" s="0">
        <f>1/H3</f>
        <v>0.00826446280991735627</v>
      </c>
      <c r="I4" s="0">
        <f>1/I3</f>
        <v>0.0059171597633136086</v>
      </c>
      <c r="J4" s="538">
        <f>1/J3</f>
        <v>0.00346020761245674757</v>
      </c>
      <c r="K4" s="0" t="n">
        <v>1</v>
      </c>
      <c r="L4" s="0">
        <f>MAX(M4,L5)</f>
        <v>1</v>
      </c>
      <c r="M4" s="0">
        <f>P4/O4</f>
        <v>1</v>
      </c>
      <c r="N4" s="0">
        <f>P4-Q4</f>
        <v>0.384060254600094986</v>
      </c>
      <c r="O4" s="644" t="n">
        <v>1</v>
      </c>
      <c r="P4" s="644" t="n">
        <v>1</v>
      </c>
      <c r="Q4" s="35">
        <f>$B$5*O4</f>
        <v>0.615939745399905014</v>
      </c>
      <c r="S4" s="0" t="n">
        <v>1</v>
      </c>
      <c r="T4" s="0">
        <f>MAX(U4,T21)</f>
        <v>0.397727272727272698</v>
      </c>
      <c r="U4" s="0">
        <f>X4/W4</f>
        <v>0</v>
      </c>
      <c r="V4" s="0">
        <f>X4-Y4</f>
        <v>-0.384060254600095021</v>
      </c>
      <c r="W4" s="0" t="n">
        <v>1</v>
      </c>
      <c r="X4" s="0" t="n">
        <v>0</v>
      </c>
      <c r="Y4" s="36">
        <f>W4*$B$6</f>
        <v>0.384060254600095021</v>
      </c>
      <c r="AA4" s="524" t="s">
        <v>16</v>
      </c>
      <c r="AB4" s="393" t="e">
        <f>#REF!</f>
        <v>#REF!</v>
      </c>
      <c r="AC4" s="631">
        <f>Hoja3!E6</f>
        <v>200000000000</v>
      </c>
      <c r="AD4" s="631" t="e">
        <f>#REF!</f>
        <v>#REF!</v>
      </c>
    </row>
    <row r="5" spans="1:30">
      <c r="A5" s="105" t="s">
        <v>17</v>
      </c>
      <c r="B5" s="535">
        <f>PRODUCT(D5:J5)</f>
        <v>0.61593974539990457</v>
      </c>
      <c r="C5" s="446" t="s">
        <v>18</v>
      </c>
      <c r="D5" s="539">
        <f>1-D4</f>
        <v>0.75</v>
      </c>
      <c r="E5" s="30">
        <f>1-E4</f>
        <v>0.888888888888889106</v>
      </c>
      <c r="F5" s="30">
        <f>1-F4</f>
        <v>0.959999999999999964</v>
      </c>
      <c r="G5" s="30">
        <f>1-G4</f>
        <v>0.979591836734693899</v>
      </c>
      <c r="H5" s="30">
        <f>1-H4</f>
        <v>0.991735537190083072</v>
      </c>
      <c r="I5" s="30">
        <f>1-I4</f>
        <v>0.994082840236685961</v>
      </c>
      <c r="J5" s="329">
        <f>1-J4</f>
        <v>0.996539792387542889</v>
      </c>
      <c r="K5" s="0" t="n">
        <v>2</v>
      </c>
      <c r="L5" s="0">
        <f>MAX(M5,L6)</f>
        <v>1</v>
      </c>
      <c r="M5" s="0">
        <f>P5/O5</f>
        <v>1</v>
      </c>
      <c r="N5" s="0">
        <f>P5-Q5</f>
        <v>0.768120509200189971</v>
      </c>
      <c r="O5" s="644" t="n">
        <v>2</v>
      </c>
      <c r="P5" s="644" t="n">
        <v>2</v>
      </c>
      <c r="Q5" s="35">
        <f>$B$5*O5</f>
        <v>1.23187949079981007</v>
      </c>
      <c r="S5" s="0" t="n">
        <v>2</v>
      </c>
      <c r="T5" s="0">
        <f>MAX(U5,T6)</f>
        <v>0.397727272727272698</v>
      </c>
      <c r="U5" s="0">
        <f>X5/W5</f>
        <v>0.25</v>
      </c>
      <c r="V5" s="0">
        <f>X5-Y5</f>
        <v>-0.536241018400380121</v>
      </c>
      <c r="W5" s="0" t="n">
        <v>4</v>
      </c>
      <c r="X5" s="0" t="n">
        <v>1</v>
      </c>
      <c r="Y5" s="36">
        <f>W5*$B$6</f>
        <v>1.53624101840038012</v>
      </c>
      <c r="AA5" s="166" t="s">
        <v>3</v>
      </c>
      <c r="AB5" s="0" t="e">
        <f>LOOKUP(AB4,$W$3:$W$126,$S$3:$S$126)</f>
        <v>#N/A</v>
      </c>
      <c r="AC5" s="0">
        <f>LOOKUP(AC4,$W$3:$W$126,$S$3:$S$126)</f>
        <v>109</v>
      </c>
      <c r="AD5" s="0" t="e">
        <f>LOOKUP(AD4,$W$3:$W$126,$S$3:$S$126)</f>
        <v>#N/A</v>
      </c>
    </row>
    <row r="6" spans="1:30">
      <c r="A6" s="105" t="s">
        <v>19</v>
      </c>
      <c r="B6" s="342">
        <f>1-B5</f>
        <v>0.384060254600094986</v>
      </c>
      <c r="C6" s="36"/>
      <c r="D6" s="36"/>
      <c r="E6" s="36"/>
      <c r="F6" s="36"/>
      <c r="G6" s="105"/>
      <c r="K6" s="0" t="n">
        <v>3</v>
      </c>
      <c r="L6" s="0">
        <f>MAX(M6,L7)</f>
        <v>1</v>
      </c>
      <c r="M6" s="0">
        <f>P6/O6</f>
        <v>1</v>
      </c>
      <c r="N6" s="0">
        <f>P6-Q6</f>
        <v>1.15218076380027989</v>
      </c>
      <c r="O6" s="644" t="n">
        <v>3</v>
      </c>
      <c r="P6" s="644" t="n">
        <v>3</v>
      </c>
      <c r="Q6" s="35">
        <f>$B$5*O6</f>
        <v>1.84781923619971522</v>
      </c>
      <c r="S6" s="0" t="n">
        <v>3</v>
      </c>
      <c r="T6" s="0">
        <f>MAX(U6,T7)</f>
        <v>0.397727272727272698</v>
      </c>
      <c r="U6" s="0">
        <f>X6/W6</f>
        <v>0.25</v>
      </c>
      <c r="V6" s="0">
        <f>X6-Y6</f>
        <v>-1.07248203680076015</v>
      </c>
      <c r="W6" s="0" t="n">
        <v>8</v>
      </c>
      <c r="X6" s="0" t="n">
        <v>2</v>
      </c>
      <c r="Y6" s="36">
        <f>W6*$B$6</f>
        <v>3.07248203680076015</v>
      </c>
      <c r="AA6" s="166" t="s">
        <v>20</v>
      </c>
      <c r="AB6" s="541" t="e">
        <f aca="1">INDEX($T$3:$T$126,1+AB5)</f>
        <v>#N/A</v>
      </c>
      <c r="AC6" s="541">
        <f aca="1">INDEX($T$3:$T$126,1+AC5)</f>
        <v>0.384060254881690497</v>
      </c>
      <c r="AD6" s="541" t="e">
        <f aca="1">INDEX($T$3:$T$126,1+AD5)</f>
        <v>#N/A</v>
      </c>
    </row>
    <row r="7" spans="7:25">
      <c r="G7" s="36"/>
      <c r="H7" s="36"/>
      <c r="K7" s="0" t="n">
        <v>4</v>
      </c>
      <c r="L7" s="0">
        <f>MAX(M7,L195)</f>
        <v>0.833333333333333393</v>
      </c>
      <c r="M7" s="0">
        <f>P7/O7</f>
        <v>0.833333333333333393</v>
      </c>
      <c r="N7" s="0">
        <f>P7-Q7</f>
        <v>1.30436152760057</v>
      </c>
      <c r="O7" s="644" t="n">
        <v>6</v>
      </c>
      <c r="P7" s="644" t="n">
        <v>5</v>
      </c>
      <c r="Q7" s="35">
        <f>$B$5*O7</f>
        <v>3.69563847239943044</v>
      </c>
      <c r="S7" s="0" t="n">
        <v>4</v>
      </c>
      <c r="T7" s="0">
        <f>MAX(U7,T8)</f>
        <v>0.397727272727272698</v>
      </c>
      <c r="U7" s="0">
        <f>X7/W7</f>
        <v>0.333333333333333304</v>
      </c>
      <c r="V7" s="0">
        <f>X7-Y7</f>
        <v>-0.456542291400860112</v>
      </c>
      <c r="W7" s="0" t="n">
        <v>9</v>
      </c>
      <c r="X7" s="0" t="n">
        <v>3</v>
      </c>
      <c r="Y7" s="36">
        <f>W7*$B$6</f>
        <v>3.45654229140085523</v>
      </c>
    </row>
    <row r="8" spans="1:25">
      <c r="A8" s="105" t="s">
        <v>21</v>
      </c>
      <c r="B8" s="643" t="n">
        <v>100093960260</v>
      </c>
      <c r="D8" s="105"/>
      <c r="E8" s="105"/>
      <c r="G8" s="36"/>
      <c r="H8" s="36"/>
      <c r="K8" s="0" t="n">
        <v>5</v>
      </c>
      <c r="L8" s="0">
        <f>MAX(M8,L196)</f>
        <v>0.857142857142857117</v>
      </c>
      <c r="M8" s="0">
        <f>P8/O8</f>
        <v>0.857142857142857117</v>
      </c>
      <c r="N8" s="0">
        <f>P8-Q8</f>
        <v>1.68842178220065975</v>
      </c>
      <c r="O8" s="644" t="n">
        <v>7</v>
      </c>
      <c r="P8" s="644" t="n">
        <v>6</v>
      </c>
      <c r="Q8" s="35">
        <f>$B$5*O8</f>
        <v>4.31157821779933492</v>
      </c>
      <c r="S8" s="0" t="n">
        <v>5</v>
      </c>
      <c r="T8" s="0">
        <f>MAX(U8,T9)</f>
        <v>0.397727272727272698</v>
      </c>
      <c r="U8" s="0">
        <f>X8/W8</f>
        <v>0.333333333333333304</v>
      </c>
      <c r="V8" s="0">
        <f>X8-Y8</f>
        <v>-0.608723055201140006</v>
      </c>
      <c r="W8" s="0" t="n">
        <v>12</v>
      </c>
      <c r="X8" s="0" t="n">
        <v>4</v>
      </c>
      <c r="Y8" s="36">
        <f>W8*$B$6</f>
        <v>4.60872305520114001</v>
      </c>
    </row>
    <row r="9" spans="4:25">
      <c r="D9" s="105"/>
      <c r="E9" s="105"/>
      <c r="F9" s="36"/>
      <c r="G9" s="36"/>
      <c r="H9" s="36"/>
      <c r="K9" s="0" t="n">
        <v>6</v>
      </c>
      <c r="L9" s="0">
        <f>MAX(M9,L197)</f>
        <v>0.733333333333333304</v>
      </c>
      <c r="M9" s="0">
        <f>P9/O9</f>
        <v>0.733333333333333304</v>
      </c>
      <c r="N9" s="0">
        <f>P9-Q9</f>
        <v>1.76090381900142035</v>
      </c>
      <c r="O9" s="644" t="n">
        <v>15</v>
      </c>
      <c r="P9" s="644" t="n">
        <v>11</v>
      </c>
      <c r="Q9" s="35">
        <f>$B$5*O9</f>
        <v>9.2390961809985761</v>
      </c>
      <c r="S9" s="0" t="n">
        <v>6</v>
      </c>
      <c r="T9" s="0">
        <f>MAX(U9,T10)</f>
        <v>0.397727272727272698</v>
      </c>
      <c r="U9" s="0">
        <f>X9/W9</f>
        <v>0.3125</v>
      </c>
      <c r="V9" s="0">
        <f>X9-Y9</f>
        <v>-1.1449640736015203</v>
      </c>
      <c r="W9" s="0" t="n">
        <v>16</v>
      </c>
      <c r="X9" s="0" t="n">
        <v>5</v>
      </c>
      <c r="Y9" s="36">
        <f>W9*$B$6</f>
        <v>6.1449640736015203</v>
      </c>
    </row>
    <row r="10" spans="1:25">
      <c r="A10" s="105" t="s">
        <v>22</v>
      </c>
      <c r="B10" s="105" t="s">
        <v>23</v>
      </c>
      <c r="C10" s="27" t="s">
        <v>24</v>
      </c>
      <c r="D10" s="4"/>
      <c r="E10" s="4"/>
      <c r="F10" s="36"/>
      <c r="G10" s="36"/>
      <c r="H10" s="36"/>
      <c r="K10" s="0" t="n">
        <v>7</v>
      </c>
      <c r="L10" s="0">
        <f>MAX(M10,L198)</f>
        <v>0.695652173913043459</v>
      </c>
      <c r="M10" s="0">
        <f>P10/O10</f>
        <v>0.695652173913043459</v>
      </c>
      <c r="N10" s="0">
        <f>P10-Q10</f>
        <v>1.83338585580220048</v>
      </c>
      <c r="O10" s="644" t="n">
        <v>23</v>
      </c>
      <c r="P10" s="644" t="n">
        <v>16</v>
      </c>
      <c r="Q10" s="35">
        <f>$B$5*O10</f>
        <v>14.1666141441978155</v>
      </c>
      <c r="S10" s="0" t="n">
        <v>7</v>
      </c>
      <c r="T10" s="0">
        <f>MAX(U10,T11)</f>
        <v>0.397727272727272698</v>
      </c>
      <c r="U10" s="0">
        <f>X10/W10</f>
        <v>0.333333333333333304</v>
      </c>
      <c r="V10" s="0">
        <f>X10-Y10</f>
        <v>-0.913084582801709566</v>
      </c>
      <c r="W10" s="0" t="n">
        <v>18</v>
      </c>
      <c r="X10" s="0" t="n">
        <v>6</v>
      </c>
      <c r="Y10" s="36">
        <f>W10*$B$6</f>
        <v>6.91308458280171045</v>
      </c>
    </row>
    <row r="11" spans="1:25">
      <c r="A11" s="79">
        <f>B6</f>
        <v>0.384060254600094986</v>
      </c>
      <c r="B11" s="0">
        <f>B5*(B14-B4)</f>
        <v>0.00806038182983687967</v>
      </c>
      <c r="C11" s="660">
        <f>A11+B11</f>
        <v>0.392120636429932024</v>
      </c>
      <c r="D11" s="660"/>
      <c r="E11" s="4"/>
      <c r="F11" s="36"/>
      <c r="G11" s="36"/>
      <c r="H11" s="36"/>
      <c r="K11" s="0" t="n">
        <v>8</v>
      </c>
      <c r="L11" s="0">
        <f>MAX(M11,L199)</f>
        <v>0.666666666666666607</v>
      </c>
      <c r="M11" s="0">
        <f>P11/O11</f>
        <v>0.666666666666666607</v>
      </c>
      <c r="N11" s="0">
        <f>P11-Q11</f>
        <v>1.97834992940369858</v>
      </c>
      <c r="O11" s="644" t="n">
        <v>39</v>
      </c>
      <c r="P11" s="644" t="n">
        <v>26</v>
      </c>
      <c r="Q11" s="35">
        <f>$B$5*O11</f>
        <v>24.0216500705962979</v>
      </c>
      <c r="S11" s="0" t="n">
        <v>8</v>
      </c>
      <c r="T11" s="0">
        <f>MAX(U11,T12)</f>
        <v>0.397727272727272698</v>
      </c>
      <c r="U11" s="0">
        <f>X11/W11</f>
        <v>0.35</v>
      </c>
      <c r="V11" s="0">
        <f>X11-Y11</f>
        <v>-0.681205092001899715</v>
      </c>
      <c r="W11" s="0" t="n">
        <v>20</v>
      </c>
      <c r="X11" s="0" t="n">
        <v>7</v>
      </c>
      <c r="Y11" s="36">
        <f>W11*$B$6</f>
        <v>7.6812050920019006</v>
      </c>
    </row>
    <row r="12" spans="2:25">
      <c r="B12" s="0"/>
      <c r="C12" s="660">
        <f>1-C11</f>
        <v>0.607879363570067976</v>
      </c>
      <c r="D12" s="660"/>
      <c r="E12" s="4"/>
      <c r="F12" s="36"/>
      <c r="G12" s="36"/>
      <c r="H12" s="36"/>
      <c r="K12" s="0" t="n">
        <v>9</v>
      </c>
      <c r="L12" s="0">
        <f>MAX(M12,L200)</f>
        <v>0.666666666666666607</v>
      </c>
      <c r="M12" s="0">
        <f>P12/O12</f>
        <v>0.666666666666666607</v>
      </c>
      <c r="N12" s="0">
        <f>P12-Q12</f>
        <v>2.13053069320400112</v>
      </c>
      <c r="O12" s="644" t="n">
        <v>42</v>
      </c>
      <c r="P12" s="644" t="n">
        <v>28</v>
      </c>
      <c r="Q12" s="35">
        <f>$B$5*O12</f>
        <v>25.8694693067960131</v>
      </c>
      <c r="S12" s="0" t="n">
        <v>9</v>
      </c>
      <c r="T12" s="0">
        <f>MAX(U12,T13)</f>
        <v>0.397727272727272698</v>
      </c>
      <c r="U12" s="0">
        <f>X12/W12</f>
        <v>0.333333333333333304</v>
      </c>
      <c r="V12" s="0">
        <f>X12-Y12</f>
        <v>-1.21744611040228001</v>
      </c>
      <c r="W12" s="0" t="n">
        <v>24</v>
      </c>
      <c r="X12" s="0" t="n">
        <v>8</v>
      </c>
      <c r="Y12" s="36">
        <f>W12*$B$6</f>
        <v>9.21744611040228001</v>
      </c>
    </row>
    <row r="13" spans="2:25">
      <c r="B13" s="0"/>
      <c r="C13" s="0"/>
      <c r="D13" s="4"/>
      <c r="E13" s="4"/>
      <c r="F13" s="36"/>
      <c r="G13" s="36"/>
      <c r="H13" s="36"/>
      <c r="K13" s="0" t="n">
        <v>10</v>
      </c>
      <c r="L13" s="0">
        <f>MAX(M13,L201)</f>
        <v>0.674418604651162745</v>
      </c>
      <c r="M13" s="0">
        <f>P13/O13</f>
        <v>0.674418604651162745</v>
      </c>
      <c r="N13" s="0">
        <f>P13-Q13</f>
        <v>2.51459094780409842</v>
      </c>
      <c r="O13" s="644" t="n">
        <v>43</v>
      </c>
      <c r="P13" s="644" t="n">
        <v>29</v>
      </c>
      <c r="Q13" s="35">
        <f>$B$5*O13</f>
        <v>26.4854090521959158</v>
      </c>
      <c r="S13" s="0" t="n">
        <v>10</v>
      </c>
      <c r="T13" s="0">
        <f>MAX(U13,T14)</f>
        <v>0.397727272727272698</v>
      </c>
      <c r="U13" s="0">
        <f>X13/W13</f>
        <v>0.359999999999999964</v>
      </c>
      <c r="V13" s="0">
        <f>X13-Y13</f>
        <v>-0.601506365002380861</v>
      </c>
      <c r="W13" s="0" t="n">
        <v>25</v>
      </c>
      <c r="X13" s="0" t="n">
        <v>9</v>
      </c>
      <c r="Y13" s="36">
        <f>W13*$B$6</f>
        <v>9.60150636500237553</v>
      </c>
    </row>
    <row r="14" spans="1:25">
      <c r="A14" s="105" t="s">
        <v>25</v>
      </c>
      <c r="B14" s="491" t="n">
        <v>0.452247420050000049</v>
      </c>
      <c r="C14" s="492"/>
      <c r="D14" s="4"/>
      <c r="E14" s="4"/>
      <c r="F14" s="4"/>
      <c r="H14" s="36"/>
      <c r="K14" s="0" t="n">
        <v>11</v>
      </c>
      <c r="L14" s="0">
        <f>MAX(M14,L202)</f>
        <v>0.659574468085106336</v>
      </c>
      <c r="M14" s="0">
        <f>P14/O14</f>
        <v>0.659574468085106336</v>
      </c>
      <c r="N14" s="0">
        <f>P14-Q14</f>
        <v>2.05083196620449826</v>
      </c>
      <c r="O14" s="644" t="n">
        <v>47</v>
      </c>
      <c r="P14" s="644" t="n">
        <v>31</v>
      </c>
      <c r="Q14" s="35">
        <f>$B$5*O14</f>
        <v>28.9491680337955373</v>
      </c>
      <c r="S14" s="0" t="n">
        <v>11</v>
      </c>
      <c r="T14" s="0">
        <f>MAX(U14,T15)</f>
        <v>0.397727272727272698</v>
      </c>
      <c r="U14" s="0">
        <f>X14/W14</f>
        <v>0.370370370370370328</v>
      </c>
      <c r="V14" s="0">
        <f>X14-Y14</f>
        <v>-0.36962687420260032</v>
      </c>
      <c r="W14" s="0" t="n">
        <v>27</v>
      </c>
      <c r="X14" s="0" t="n">
        <v>10</v>
      </c>
      <c r="Y14" s="36">
        <f>W14*$B$6</f>
        <v>10.3696268742025648</v>
      </c>
    </row>
    <row r="15" spans="3:25">
      <c r="C15" s="0"/>
      <c r="D15" s="4"/>
      <c r="E15" s="4"/>
      <c r="F15" s="4"/>
      <c r="H15" s="36"/>
      <c r="K15" s="0" t="n">
        <v>12</v>
      </c>
      <c r="L15" s="0">
        <f>MAX(M15,L203)</f>
        <v>0.627450980392156854</v>
      </c>
      <c r="M15" s="0">
        <f>P15/O15</f>
        <v>0.627450980392156854</v>
      </c>
      <c r="N15" s="0">
        <f>P15-Q15</f>
        <v>0.58707298460479862</v>
      </c>
      <c r="O15" s="644" t="n">
        <v>51</v>
      </c>
      <c r="P15" s="644" t="n">
        <v>32</v>
      </c>
      <c r="Q15" s="35">
        <f>$B$5*O15</f>
        <v>31.4129270153951552</v>
      </c>
      <c r="S15" s="0" t="n">
        <v>12</v>
      </c>
      <c r="T15" s="0">
        <f>MAX(U15,T16)</f>
        <v>0.397727272727272698</v>
      </c>
      <c r="U15" s="0">
        <f>X15/W15</f>
        <v>0.392857142857142847</v>
      </c>
      <c r="V15" s="0">
        <f>X15-Y15</f>
        <v>0.246312871197300609</v>
      </c>
      <c r="W15" s="0" t="n">
        <v>28</v>
      </c>
      <c r="X15" s="0" t="n">
        <v>11</v>
      </c>
      <c r="Y15" s="36">
        <f>W15*$B$6</f>
        <v>10.7536871288026603</v>
      </c>
    </row>
    <row r="16" spans="3:25">
      <c r="C16" s="0"/>
      <c r="D16" s="4"/>
      <c r="E16" s="4"/>
      <c r="F16" s="4"/>
      <c r="H16" s="36"/>
      <c r="K16" s="0" t="n">
        <v>13</v>
      </c>
      <c r="L16" s="0">
        <f>MAX(M16,L204)</f>
        <v>0.627118644067796627</v>
      </c>
      <c r="M16" s="0">
        <f>P16/O16</f>
        <v>0.627118644067796627</v>
      </c>
      <c r="N16" s="0">
        <f>P16-Q16</f>
        <v>0.659555021405601849</v>
      </c>
      <c r="O16" s="644" t="n">
        <v>59</v>
      </c>
      <c r="P16" s="644" t="n">
        <v>37</v>
      </c>
      <c r="Q16" s="35">
        <f>$B$5*O16</f>
        <v>36.3404449785943982</v>
      </c>
      <c r="S16" s="0" t="n">
        <v>13</v>
      </c>
      <c r="T16" s="0">
        <f>MAX(U16,T17)</f>
        <v>0.397727272727272698</v>
      </c>
      <c r="U16" s="0">
        <f>X16/W16</f>
        <v>0.35555555555555558</v>
      </c>
      <c r="V16" s="0">
        <f>X16-Y16</f>
        <v>-1.28271145700430012</v>
      </c>
      <c r="W16" s="0" t="n">
        <v>45</v>
      </c>
      <c r="X16" s="0" t="n">
        <v>16</v>
      </c>
      <c r="Y16" s="36">
        <f>W16*$B$6</f>
        <v>17.2827114570042752</v>
      </c>
    </row>
    <row r="17" spans="3:25">
      <c r="C17" s="0"/>
      <c r="D17" s="4"/>
      <c r="E17" s="4"/>
      <c r="F17" s="4"/>
      <c r="H17" s="36"/>
      <c r="K17" s="0" t="n">
        <v>14</v>
      </c>
      <c r="L17" s="0">
        <f>MAX(M17,L205)</f>
        <v>0.629032258064516103</v>
      </c>
      <c r="M17" s="0">
        <f>P17/O17</f>
        <v>0.629032258064516103</v>
      </c>
      <c r="N17" s="0">
        <f>P17-Q17</f>
        <v>0.811735785205897287</v>
      </c>
      <c r="O17" s="644" t="n">
        <v>62</v>
      </c>
      <c r="P17" s="644" t="n">
        <v>39</v>
      </c>
      <c r="Q17" s="35">
        <f>$B$5*O17</f>
        <v>38.1882642147941098</v>
      </c>
      <c r="S17" s="0" t="n">
        <v>14</v>
      </c>
      <c r="T17" s="0">
        <f>MAX(U17,T18)</f>
        <v>0.397727272727272698</v>
      </c>
      <c r="U17" s="0">
        <f>X17/W17</f>
        <v>0.367346938775510212</v>
      </c>
      <c r="V17" s="0">
        <f>X17-Y17</f>
        <v>-0.818952475404699953</v>
      </c>
      <c r="W17" s="0" t="n">
        <v>49</v>
      </c>
      <c r="X17" s="0" t="n">
        <v>18</v>
      </c>
      <c r="Y17" s="36">
        <f>W17*$B$6</f>
        <v>18.8189524754046573</v>
      </c>
    </row>
    <row r="18" spans="3:25">
      <c r="C18" s="0"/>
      <c r="D18" s="4"/>
      <c r="E18" s="4"/>
      <c r="F18" s="4"/>
      <c r="H18" s="36"/>
      <c r="K18" s="0" t="n">
        <v>15</v>
      </c>
      <c r="L18" s="0">
        <f>MAX(M18,L206)</f>
        <v>0.628571428571428559</v>
      </c>
      <c r="M18" s="0">
        <f>P18/O18</f>
        <v>0.628571428571428559</v>
      </c>
      <c r="N18" s="0">
        <f>P18-Q18</f>
        <v>0.884217822006597487</v>
      </c>
      <c r="O18" s="0" t="n">
        <v>70</v>
      </c>
      <c r="P18" s="0" t="n">
        <v>44</v>
      </c>
      <c r="Q18" s="35">
        <f>$B$5*O18</f>
        <v>43.1157821779933528</v>
      </c>
      <c r="S18" s="0" t="n">
        <v>15</v>
      </c>
      <c r="T18" s="0">
        <f>MAX(U18,T19)</f>
        <v>0.397727272727272698</v>
      </c>
      <c r="U18" s="0">
        <f>X18/W18</f>
        <v>0.379999999999999982</v>
      </c>
      <c r="V18" s="0">
        <f>X18-Y18</f>
        <v>-0.203012730004800801</v>
      </c>
      <c r="W18" s="0" t="n">
        <v>50</v>
      </c>
      <c r="X18" s="0" t="n">
        <v>19</v>
      </c>
      <c r="Y18" s="36">
        <f>W18*$B$6</f>
        <v>19.2030127300047511</v>
      </c>
    </row>
    <row r="19" spans="3:25">
      <c r="C19" s="0"/>
      <c r="D19" s="4"/>
      <c r="E19" s="4"/>
      <c r="F19" s="4"/>
      <c r="H19" s="36"/>
      <c r="K19" s="0" t="n">
        <v>16</v>
      </c>
      <c r="L19" s="0">
        <f>MAX(M19,L207)</f>
        <v>0.633802816901408494</v>
      </c>
      <c r="M19" s="0">
        <f>P19/O19</f>
        <v>0.633802816901408494</v>
      </c>
      <c r="N19" s="0">
        <f>P19-Q19</f>
        <v>1.26827807660669833</v>
      </c>
      <c r="O19" s="644" t="n">
        <v>71</v>
      </c>
      <c r="P19" s="644" t="n">
        <v>45</v>
      </c>
      <c r="Q19" s="35">
        <f>$B$5*O19</f>
        <v>43.731721923393259</v>
      </c>
      <c r="S19" s="0" t="n">
        <v>16</v>
      </c>
      <c r="T19" s="0">
        <f>MAX(U19,T20)</f>
        <v>0.397727272727272698</v>
      </c>
      <c r="U19" s="0">
        <f>X19/W19</f>
        <v>0.384615384615384635</v>
      </c>
      <c r="V19" s="0">
        <f>X19-Y19</f>
        <v>0.0288667607951005323</v>
      </c>
      <c r="W19" s="0" t="n">
        <v>52</v>
      </c>
      <c r="X19" s="0" t="n">
        <v>20</v>
      </c>
      <c r="Y19" s="36">
        <f>W19*$B$6</f>
        <v>19.9711332392049421</v>
      </c>
    </row>
    <row r="20" spans="3:25">
      <c r="C20" s="0"/>
      <c r="D20" s="4"/>
      <c r="E20" s="4"/>
      <c r="F20" s="4"/>
      <c r="H20" s="36"/>
      <c r="K20" s="0" t="n">
        <v>17</v>
      </c>
      <c r="L20" s="0">
        <f>MAX(M20,L208)</f>
        <v>0.635135135135135087</v>
      </c>
      <c r="M20" s="0">
        <f>P20/O20</f>
        <v>0.635135135135135087</v>
      </c>
      <c r="N20" s="0">
        <f>P20-Q20</f>
        <v>1.42045884040700088</v>
      </c>
      <c r="O20" s="644" t="n">
        <v>74</v>
      </c>
      <c r="P20" s="644" t="n">
        <v>47</v>
      </c>
      <c r="Q20" s="35">
        <f>$B$5*O20</f>
        <v>45.5795411595929707</v>
      </c>
      <c r="S20" s="0" t="n">
        <v>17</v>
      </c>
      <c r="T20" s="0">
        <f>MAX(U20,T21)</f>
        <v>0.397727272727272698</v>
      </c>
      <c r="U20" s="0">
        <f>X20/W20</f>
        <v>0.388888888888888893</v>
      </c>
      <c r="V20" s="0">
        <f>X20-Y20</f>
        <v>0.260746251594898837</v>
      </c>
      <c r="W20" s="0" t="n">
        <v>54</v>
      </c>
      <c r="X20" s="0" t="n">
        <v>21</v>
      </c>
      <c r="Y20" s="36">
        <f>W20*$B$6</f>
        <v>20.7392537484051296</v>
      </c>
    </row>
    <row r="21" spans="3:25">
      <c r="C21" s="0"/>
      <c r="D21" s="4"/>
      <c r="E21" s="4"/>
      <c r="F21" s="4"/>
      <c r="H21" s="36"/>
      <c r="K21" s="0" t="n">
        <v>18</v>
      </c>
      <c r="L21" s="0">
        <f>MAX(M21,L209)</f>
        <v>0.631578947368421062</v>
      </c>
      <c r="M21" s="0">
        <f>P21/O21</f>
        <v>0.631578947368421062</v>
      </c>
      <c r="N21" s="0">
        <f>P21-Q21</f>
        <v>1.48572418700899789</v>
      </c>
      <c r="O21" s="644" t="n">
        <v>95</v>
      </c>
      <c r="P21" s="644" t="n">
        <v>60</v>
      </c>
      <c r="Q21" s="35">
        <f>$B$5*O21</f>
        <v>58.5142758129909808</v>
      </c>
      <c r="S21" s="0" t="n">
        <v>18</v>
      </c>
      <c r="T21" s="0">
        <f>MAX(U21,T22)</f>
        <v>0.397727272727272698</v>
      </c>
      <c r="U21" s="0">
        <f>X21/W21</f>
        <v>0.392857142857142847</v>
      </c>
      <c r="V21" s="0">
        <f>X21-Y21</f>
        <v>0.492625742394700694</v>
      </c>
      <c r="W21" s="0" t="n">
        <v>56</v>
      </c>
      <c r="X21" s="0" t="n">
        <v>22</v>
      </c>
      <c r="Y21" s="36">
        <f>W21*$B$6</f>
        <v>21.5073742576053206</v>
      </c>
    </row>
    <row r="22" spans="3:25">
      <c r="C22" s="0"/>
      <c r="D22" s="4"/>
      <c r="E22" s="4"/>
      <c r="F22" s="4"/>
      <c r="H22" s="36"/>
      <c r="K22" s="0" t="n">
        <v>19</v>
      </c>
      <c r="L22" s="0">
        <f>MAX(M22,L210)</f>
        <v>0.630630630630630584</v>
      </c>
      <c r="M22" s="0">
        <f>P22/O22</f>
        <v>0.630630630630630584</v>
      </c>
      <c r="N22" s="0">
        <f>P22-Q22</f>
        <v>1.63068826061049776</v>
      </c>
      <c r="O22" s="644" t="n">
        <v>111</v>
      </c>
      <c r="P22" s="644" t="n">
        <v>70</v>
      </c>
      <c r="Q22" s="35">
        <f>$B$5*O22</f>
        <v>68.3693117393894596</v>
      </c>
      <c r="S22" s="0" t="n">
        <v>19</v>
      </c>
      <c r="T22" s="0">
        <f>MAX(U22,T23)</f>
        <v>0.397727272727272698</v>
      </c>
      <c r="U22" s="0">
        <f>X22/W22</f>
        <v>0.390625</v>
      </c>
      <c r="V22" s="0">
        <f>X22-Y22</f>
        <v>0.420143705593901018</v>
      </c>
      <c r="W22" s="0" t="n">
        <v>64</v>
      </c>
      <c r="X22" s="0" t="n">
        <v>25</v>
      </c>
      <c r="Y22" s="36">
        <f>W22*$B$6</f>
        <v>24.5798562944060812</v>
      </c>
    </row>
    <row r="23" spans="3:25">
      <c r="C23" s="0"/>
      <c r="D23" s="4"/>
      <c r="E23" s="4"/>
      <c r="F23" s="4"/>
      <c r="H23" s="36"/>
      <c r="K23" s="0" t="n">
        <v>20</v>
      </c>
      <c r="L23" s="0">
        <f>MAX(M23,L211)</f>
        <v>0.631578947368421062</v>
      </c>
      <c r="M23" s="0">
        <f>P23/O23</f>
        <v>0.631578947368421062</v>
      </c>
      <c r="N23" s="0">
        <f>P23-Q23</f>
        <v>1.78286902441080031</v>
      </c>
      <c r="O23" s="644" t="n">
        <v>114</v>
      </c>
      <c r="P23" s="644" t="n">
        <v>72</v>
      </c>
      <c r="Q23" s="35">
        <f>$B$5*O23</f>
        <v>70.2171309755891713</v>
      </c>
      <c r="S23" s="0" t="n">
        <v>20</v>
      </c>
      <c r="T23" s="0">
        <f>MAX(U23,T24)</f>
        <v>0.397727272727272698</v>
      </c>
      <c r="U23" s="0">
        <f>X23/W23</f>
        <v>0.381578947368421062</v>
      </c>
      <c r="V23" s="0">
        <f>X23-Y23</f>
        <v>-0.188579349607199021</v>
      </c>
      <c r="W23" s="0" t="n">
        <v>76</v>
      </c>
      <c r="X23" s="0" t="n">
        <v>29</v>
      </c>
      <c r="Y23" s="36">
        <f>W23*$B$6</f>
        <v>29.1885793496072203</v>
      </c>
    </row>
    <row r="24" spans="3:25">
      <c r="C24" s="0"/>
      <c r="D24" s="4"/>
      <c r="E24" s="4"/>
      <c r="F24" s="4"/>
      <c r="H24" s="36"/>
      <c r="K24" s="0" t="n">
        <v>21</v>
      </c>
      <c r="L24" s="0">
        <f>MAX(M24,L212)</f>
        <v>0.634782608695652151</v>
      </c>
      <c r="M24" s="0">
        <f>P24/O24</f>
        <v>0.634782608695652151</v>
      </c>
      <c r="N24" s="0">
        <f>P24-Q24</f>
        <v>2.16692927901090115</v>
      </c>
      <c r="O24" s="644" t="n">
        <v>115</v>
      </c>
      <c r="P24" s="644" t="n">
        <v>73</v>
      </c>
      <c r="Q24" s="35">
        <f>$B$5*O24</f>
        <v>70.8330707209890846</v>
      </c>
      <c r="S24" s="0" t="n">
        <v>21</v>
      </c>
      <c r="T24" s="0">
        <f>MAX(U24,T25)</f>
        <v>0.397727272727272698</v>
      </c>
      <c r="U24" s="0">
        <f>X24/W24</f>
        <v>0.382716049382716008</v>
      </c>
      <c r="V24" s="0">
        <f>X24-Y24</f>
        <v>-0.108880622607699706</v>
      </c>
      <c r="W24" s="0" t="n">
        <v>81</v>
      </c>
      <c r="X24" s="0" t="n">
        <v>31</v>
      </c>
      <c r="Y24" s="36">
        <f>W24*$B$6</f>
        <v>31.1088806226076962</v>
      </c>
    </row>
    <row r="25" spans="3:25">
      <c r="C25" s="0"/>
      <c r="D25" s="4"/>
      <c r="E25" s="4"/>
      <c r="F25" s="4"/>
      <c r="H25" s="36"/>
      <c r="K25" s="0" t="n">
        <v>22</v>
      </c>
      <c r="L25" s="0">
        <f>MAX(M25,L213)</f>
        <v>0.630252100840336116</v>
      </c>
      <c r="M25" s="0">
        <f>P25/O25</f>
        <v>0.630252100840336116</v>
      </c>
      <c r="N25" s="0">
        <f>P25-Q25</f>
        <v>1.70317029741130455</v>
      </c>
      <c r="O25" s="644" t="n">
        <v>119</v>
      </c>
      <c r="P25" s="644" t="n">
        <v>75</v>
      </c>
      <c r="Q25" s="35">
        <f>$B$5*O25</f>
        <v>73.2968297025886955</v>
      </c>
      <c r="S25" s="0" t="n">
        <v>22</v>
      </c>
      <c r="T25" s="0">
        <f>MAX(U25,T26)</f>
        <v>0.397727272727272698</v>
      </c>
      <c r="U25" s="0">
        <f>X25/W25</f>
        <v>0.383838383838383823</v>
      </c>
      <c r="V25" s="0">
        <f>X25-Y25</f>
        <v>-0.0219652054094012783</v>
      </c>
      <c r="W25" s="0" t="n">
        <v>99</v>
      </c>
      <c r="X25" s="0" t="n">
        <v>38</v>
      </c>
      <c r="Y25" s="36">
        <f>W25*$B$6</f>
        <v>38.0219652054094084</v>
      </c>
    </row>
    <row r="26" spans="3:25">
      <c r="C26" s="0"/>
      <c r="D26" s="4"/>
      <c r="E26" s="4"/>
      <c r="F26" s="4"/>
      <c r="H26" s="36"/>
      <c r="K26" s="0" t="n">
        <v>23</v>
      </c>
      <c r="L26" s="0">
        <f>MAX(M26,L214)</f>
        <v>0.62601626016260159</v>
      </c>
      <c r="M26" s="0">
        <f>P26/O26</f>
        <v>0.62601626016260159</v>
      </c>
      <c r="N26" s="0">
        <f>P26-Q26</f>
        <v>1.23941131581169373</v>
      </c>
      <c r="O26" s="644" t="n">
        <v>123</v>
      </c>
      <c r="P26" s="644" t="n">
        <v>77</v>
      </c>
      <c r="Q26" s="35">
        <f>$B$5*O26</f>
        <v>75.7605886841883205</v>
      </c>
      <c r="S26" s="0" t="n">
        <v>23</v>
      </c>
      <c r="T26" s="0">
        <f>MAX(U26,T27)</f>
        <v>0.397727272727272698</v>
      </c>
      <c r="U26" s="0">
        <f>X26/W26</f>
        <v>0.390000000000000036</v>
      </c>
      <c r="V26" s="0">
        <f>X26-Y26</f>
        <v>0.593974539990497874</v>
      </c>
      <c r="W26" s="0" t="n">
        <v>100</v>
      </c>
      <c r="X26" s="0" t="n">
        <v>39</v>
      </c>
      <c r="Y26" s="36">
        <f>W26*$B$6</f>
        <v>38.4060254600095021</v>
      </c>
    </row>
    <row r="27" spans="3:25">
      <c r="C27" s="0"/>
      <c r="D27" s="4"/>
      <c r="E27" s="4"/>
      <c r="F27" s="4"/>
      <c r="H27" s="36"/>
      <c r="K27" s="0" t="n">
        <v>24</v>
      </c>
      <c r="L27" s="0">
        <f>MAX(M27,L215)</f>
        <v>0.619402985074626855</v>
      </c>
      <c r="M27" s="0">
        <f>P27/O27</f>
        <v>0.619402985074626855</v>
      </c>
      <c r="N27" s="0">
        <f>P27-Q27</f>
        <v>0.464074116412703574</v>
      </c>
      <c r="O27" s="0" t="n">
        <v>134</v>
      </c>
      <c r="P27" s="0" t="n">
        <v>83</v>
      </c>
      <c r="Q27" s="35">
        <f>$B$5*O27</f>
        <v>82.535925883587268</v>
      </c>
      <c r="S27" s="0" t="n">
        <v>24</v>
      </c>
      <c r="T27" s="0">
        <f>MAX(U27,T28)</f>
        <v>0.397727272727272698</v>
      </c>
      <c r="U27" s="0">
        <f>X27/W27</f>
        <v>0.388888888888888893</v>
      </c>
      <c r="V27" s="0">
        <f>X27-Y27</f>
        <v>0.608407920387996626</v>
      </c>
      <c r="W27" s="0" t="n">
        <v>126</v>
      </c>
      <c r="X27" s="0" t="n">
        <v>49</v>
      </c>
      <c r="Y27" s="36">
        <f>W27*$B$6</f>
        <v>48.391592079611975</v>
      </c>
    </row>
    <row r="28" spans="3:25">
      <c r="C28" s="0"/>
      <c r="D28" s="4"/>
      <c r="E28" s="4"/>
      <c r="F28" s="4"/>
      <c r="H28" s="36"/>
      <c r="K28" s="0" t="n">
        <v>25</v>
      </c>
      <c r="L28" s="0">
        <f>MAX(M28,L216)</f>
        <v>0.619718309859154903</v>
      </c>
      <c r="M28" s="0">
        <f>P28/O28</f>
        <v>0.619718309859154903</v>
      </c>
      <c r="N28" s="0">
        <f>P28-Q28</f>
        <v>0.536556153213496145</v>
      </c>
      <c r="O28" s="644" t="n">
        <v>142</v>
      </c>
      <c r="P28" s="644" t="n">
        <v>88</v>
      </c>
      <c r="Q28" s="35">
        <f>$B$5*O28</f>
        <v>87.4634438467865181</v>
      </c>
      <c r="S28" s="0" t="n">
        <v>25</v>
      </c>
      <c r="T28" s="0">
        <f>MAX(U28,T29)</f>
        <v>0.397727272727272698</v>
      </c>
      <c r="U28" s="0">
        <f>X28/W28</f>
        <v>0.390625</v>
      </c>
      <c r="V28" s="0">
        <f>X28-Y28</f>
        <v>0.840287411187802036</v>
      </c>
      <c r="W28" s="0" t="n">
        <v>128</v>
      </c>
      <c r="X28" s="0" t="n">
        <v>50</v>
      </c>
      <c r="Y28" s="36">
        <f>W28*$B$6</f>
        <v>49.1597125888121624</v>
      </c>
    </row>
    <row r="29" spans="3:25">
      <c r="C29" s="0"/>
      <c r="D29" s="4"/>
      <c r="E29" s="4"/>
      <c r="F29" s="4"/>
      <c r="H29" s="36"/>
      <c r="K29" s="0" t="n">
        <v>26</v>
      </c>
      <c r="L29" s="0">
        <f>MAX(M29,L217)</f>
        <v>0.622377622377622419</v>
      </c>
      <c r="M29" s="0">
        <f>P29/O29</f>
        <v>0.622377622377622419</v>
      </c>
      <c r="N29" s="0">
        <f>P29-Q29</f>
        <v>0.920616407813596993</v>
      </c>
      <c r="O29" s="0" t="n">
        <v>143</v>
      </c>
      <c r="P29" s="0" t="n">
        <v>89</v>
      </c>
      <c r="Q29" s="35">
        <f>$B$5*O29</f>
        <v>88.0793835921864172</v>
      </c>
      <c r="S29" s="0" t="n">
        <v>26</v>
      </c>
      <c r="T29" s="0">
        <f>MAX(U29,T30)</f>
        <v>0.397727272727272698</v>
      </c>
      <c r="U29" s="0">
        <f>X29/W29</f>
        <v>0.392156862745098032</v>
      </c>
      <c r="V29" s="0">
        <f>X29-Y29</f>
        <v>1.23878104618550111</v>
      </c>
      <c r="W29" s="0" t="n">
        <v>153</v>
      </c>
      <c r="X29" s="0" t="n">
        <v>60</v>
      </c>
      <c r="Y29" s="36">
        <f>W29*$B$6</f>
        <v>58.7612189538145344</v>
      </c>
    </row>
    <row r="30" spans="3:25">
      <c r="C30" s="0"/>
      <c r="D30" s="4"/>
      <c r="E30" s="4"/>
      <c r="F30" s="4"/>
      <c r="H30" s="36"/>
      <c r="K30" s="0" t="n">
        <v>27</v>
      </c>
      <c r="L30" s="0">
        <f>MAX(M30,L214)</f>
        <v>0.623287671232876761</v>
      </c>
      <c r="M30" s="0">
        <f>P30/O30</f>
        <v>0.623287671232876761</v>
      </c>
      <c r="N30" s="0">
        <f>P30-Q30</f>
        <v>1.07279717161389954</v>
      </c>
      <c r="O30" s="0" t="n">
        <v>146</v>
      </c>
      <c r="P30" s="0" t="n">
        <v>91</v>
      </c>
      <c r="Q30" s="35">
        <f>$B$5*O30</f>
        <v>89.9272028283861289</v>
      </c>
      <c r="S30" s="0" t="n">
        <v>27</v>
      </c>
      <c r="T30" s="0">
        <f>MAX(U30,T31)</f>
        <v>0.397727272727272698</v>
      </c>
      <c r="U30" s="0">
        <f>X30/W30</f>
        <v>0.391812865497076004</v>
      </c>
      <c r="V30" s="0">
        <f>X30-Y30</f>
        <v>1.32569646338369296</v>
      </c>
      <c r="W30" s="0" t="n">
        <v>171</v>
      </c>
      <c r="X30" s="0" t="n">
        <v>67</v>
      </c>
      <c r="Y30" s="36">
        <f>W30*$B$6</f>
        <v>65.6743035366162502</v>
      </c>
    </row>
    <row r="31" spans="3:25">
      <c r="C31" s="0"/>
      <c r="D31" s="4"/>
      <c r="E31" s="4"/>
      <c r="F31" s="4"/>
      <c r="H31" s="36"/>
      <c r="K31" s="0" t="n">
        <v>28</v>
      </c>
      <c r="L31" s="0">
        <f>MAX(M31,L215)</f>
        <v>0.617449664429530198</v>
      </c>
      <c r="M31" s="0">
        <f>P31/O31</f>
        <v>0.617449664429530198</v>
      </c>
      <c r="N31" s="0">
        <f>P31-Q31</f>
        <v>0.224977935414102603</v>
      </c>
      <c r="O31" s="0" t="n">
        <v>149</v>
      </c>
      <c r="P31" s="0" t="n">
        <v>92</v>
      </c>
      <c r="Q31" s="35">
        <f>$B$5*O31</f>
        <v>91.7750220645858548</v>
      </c>
      <c r="S31" s="0" t="n">
        <v>28</v>
      </c>
      <c r="T31" s="0">
        <f>MAX(U31,T32)</f>
        <v>0.397727272727272698</v>
      </c>
      <c r="U31" s="0">
        <f>X31/W31</f>
        <v>0.395348837209302317</v>
      </c>
      <c r="V31" s="0">
        <f>X31-Y31</f>
        <v>1.94163620878360632</v>
      </c>
      <c r="W31" s="0" t="n">
        <v>172</v>
      </c>
      <c r="X31" s="0" t="n">
        <v>68</v>
      </c>
      <c r="Y31" s="36">
        <f>W31*$B$6</f>
        <v>66.0583637912163368</v>
      </c>
    </row>
    <row r="32" spans="3:25">
      <c r="C32" s="0"/>
      <c r="D32" s="4"/>
      <c r="E32" s="4"/>
      <c r="F32" s="4"/>
      <c r="H32" s="36"/>
      <c r="K32" s="0" t="n">
        <v>29</v>
      </c>
      <c r="L32" s="0">
        <f>MAX(M32,L216)</f>
        <v>0.618604651162790731</v>
      </c>
      <c r="M32" s="0">
        <f>P32/O32</f>
        <v>0.618604651162790731</v>
      </c>
      <c r="N32" s="0">
        <f>P32-Q32</f>
        <v>0.572954739019991166</v>
      </c>
      <c r="O32" s="0" t="n">
        <v>215</v>
      </c>
      <c r="P32" s="0" t="n">
        <v>133</v>
      </c>
      <c r="Q32" s="35">
        <f>$B$5*O32</f>
        <v>132.427045260979583</v>
      </c>
      <c r="S32" s="0" t="n">
        <v>29</v>
      </c>
      <c r="T32" s="0">
        <f>MAX(U32,T33)</f>
        <v>0.397727272727272698</v>
      </c>
      <c r="U32" s="0">
        <f>X32/W32</f>
        <v>0.397727272727272698</v>
      </c>
      <c r="V32" s="0">
        <f>X32-Y32</f>
        <v>2.40539519038330241</v>
      </c>
      <c r="W32" s="0" t="n">
        <v>176</v>
      </c>
      <c r="X32" s="0" t="n">
        <v>70</v>
      </c>
      <c r="Y32" s="36">
        <f>W32*$B$6</f>
        <v>67.594604809616726</v>
      </c>
    </row>
    <row r="33" spans="3:25">
      <c r="C33" s="0"/>
      <c r="D33" s="4"/>
      <c r="E33" s="4"/>
      <c r="F33" s="4"/>
      <c r="H33" s="36"/>
      <c r="K33" s="0" t="n">
        <v>30</v>
      </c>
      <c r="L33" s="0">
        <f>MAX(M33,L217)</f>
        <v>0.619266055045871511</v>
      </c>
      <c r="M33" s="0">
        <f>P33/O33</f>
        <v>0.619266055045871511</v>
      </c>
      <c r="N33" s="0">
        <f>P33-Q33</f>
        <v>0.725135502820990041</v>
      </c>
      <c r="O33" s="0" t="n">
        <v>218</v>
      </c>
      <c r="P33" s="0" t="n">
        <v>135</v>
      </c>
      <c r="Q33" s="35">
        <f>$B$5*O33</f>
        <v>134.274864497179294</v>
      </c>
      <c r="S33" s="0" t="n">
        <v>30</v>
      </c>
      <c r="T33" s="0">
        <f>MAX(U33,T34)</f>
        <v>0.394886363636363669</v>
      </c>
      <c r="U33" s="0">
        <f>X33/W33</f>
        <v>0.392441860465116257</v>
      </c>
      <c r="V33" s="0">
        <f>X33-Y33</f>
        <v>2.88327241756701369</v>
      </c>
      <c r="W33" s="0" t="n">
        <v>344</v>
      </c>
      <c r="X33" s="0" t="n">
        <v>135</v>
      </c>
      <c r="Y33" s="36">
        <f>W33*$B$6</f>
        <v>132.116727582432674</v>
      </c>
    </row>
    <row r="34" spans="3:25">
      <c r="C34" s="0"/>
      <c r="D34" s="4"/>
      <c r="E34" s="4"/>
      <c r="F34" s="4"/>
      <c r="H34" s="36"/>
      <c r="K34" s="0" t="n">
        <v>31</v>
      </c>
      <c r="L34" s="0">
        <f>MAX(M34,L218)</f>
        <v>0.621004566210045628</v>
      </c>
      <c r="M34" s="0">
        <f>P34/O34</f>
        <v>0.621004566210045628</v>
      </c>
      <c r="N34" s="0">
        <f>P34-Q34</f>
        <v>1.10919575742099141</v>
      </c>
      <c r="O34" s="0" t="n">
        <v>219</v>
      </c>
      <c r="P34" s="0" t="n">
        <v>136</v>
      </c>
      <c r="Q34" s="35">
        <f>$B$5*O34</f>
        <v>134.890804242579208</v>
      </c>
      <c r="S34" s="0" t="n">
        <v>31</v>
      </c>
      <c r="T34" s="0">
        <f>MAX(U34,T35)</f>
        <v>0.394886363636363669</v>
      </c>
      <c r="U34" s="0">
        <f>X34/W34</f>
        <v>0.393162393162393151</v>
      </c>
      <c r="V34" s="0">
        <f>X34-Y34</f>
        <v>3.19485063536700409</v>
      </c>
      <c r="W34" s="0" t="n">
        <v>351</v>
      </c>
      <c r="X34" s="0" t="n">
        <v>138</v>
      </c>
      <c r="Y34" s="36">
        <f>W34*$B$6</f>
        <v>134.805149364633365</v>
      </c>
    </row>
    <row r="35" spans="3:25">
      <c r="C35" s="0"/>
      <c r="D35" s="4"/>
      <c r="E35" s="4"/>
      <c r="F35" s="4"/>
      <c r="H35" s="36"/>
      <c r="K35" s="0" t="n">
        <v>32</v>
      </c>
      <c r="L35" s="0">
        <f>MAX(M35,L219)</f>
        <v>0.621621621621621578</v>
      </c>
      <c r="M35" s="0">
        <f>P35/O35</f>
        <v>0.621621621621621578</v>
      </c>
      <c r="N35" s="0">
        <f>P35-Q35</f>
        <v>1.26137652122099553</v>
      </c>
      <c r="O35" s="644" t="n">
        <v>222</v>
      </c>
      <c r="P35" s="644" t="n">
        <v>138</v>
      </c>
      <c r="Q35" s="35">
        <f>$B$5*O35</f>
        <v>136.738623478778919</v>
      </c>
      <c r="S35" s="0" t="n">
        <v>32</v>
      </c>
      <c r="T35" s="0">
        <f>MAX(U35,T36)</f>
        <v>0.394886363636363669</v>
      </c>
      <c r="U35" s="0">
        <f>X35/W35</f>
        <v>0.394886363636363669</v>
      </c>
      <c r="V35" s="0">
        <f>X35-Y35</f>
        <v>3.81079038076700272</v>
      </c>
      <c r="W35" s="0" t="n">
        <v>352</v>
      </c>
      <c r="X35" s="0" t="n">
        <v>139</v>
      </c>
      <c r="Y35" s="36">
        <f>W35*$B$6</f>
        <v>135.189209619233452</v>
      </c>
    </row>
    <row r="36" spans="3:25">
      <c r="C36" s="0"/>
      <c r="D36" s="4"/>
      <c r="E36" s="4"/>
      <c r="F36" s="4"/>
      <c r="H36" s="36"/>
      <c r="K36" s="0" t="n">
        <v>33</v>
      </c>
      <c r="L36" s="0">
        <f>MAX(M36,L220)</f>
        <v>0.623318385650224194</v>
      </c>
      <c r="M36" s="0">
        <f>P36/O36</f>
        <v>0.623318385650224194</v>
      </c>
      <c r="N36" s="0">
        <f>P36-Q36</f>
        <v>1.6454367758209969</v>
      </c>
      <c r="O36" s="644" t="n">
        <v>223</v>
      </c>
      <c r="P36" s="644" t="n">
        <v>139</v>
      </c>
      <c r="Q36" s="35">
        <f>$B$5*O36</f>
        <v>137.354563224178833</v>
      </c>
      <c r="S36" s="0" t="n">
        <v>33</v>
      </c>
      <c r="T36" s="0">
        <f>MAX(U36,T37)</f>
        <v>0.394736842105263186</v>
      </c>
      <c r="U36" s="0">
        <f>X36/W36</f>
        <v>0.394179894179894177</v>
      </c>
      <c r="V36" s="0">
        <f>X36-Y36</f>
        <v>3.82522376116401119</v>
      </c>
      <c r="W36" s="0" t="n">
        <v>378</v>
      </c>
      <c r="X36" s="0" t="n">
        <v>149</v>
      </c>
      <c r="Y36" s="36">
        <f>W36*$B$6</f>
        <v>145.174776238835904</v>
      </c>
    </row>
    <row r="37" spans="3:25">
      <c r="C37" s="0"/>
      <c r="D37" s="4"/>
      <c r="E37" s="4"/>
      <c r="F37" s="4"/>
      <c r="H37" s="36"/>
      <c r="K37" s="0" t="n">
        <v>34</v>
      </c>
      <c r="L37" s="0">
        <f>MAX(M37,L221)</f>
        <v>0.623376623376623407</v>
      </c>
      <c r="M37" s="0">
        <f>P37/O37</f>
        <v>0.623376623376623407</v>
      </c>
      <c r="N37" s="0">
        <f>P37-Q37</f>
        <v>1.71791881262200263</v>
      </c>
      <c r="O37" s="644" t="n">
        <v>231</v>
      </c>
      <c r="P37" s="644" t="n">
        <v>144</v>
      </c>
      <c r="Q37" s="35">
        <f>$B$5*O37</f>
        <v>142.282081187378054</v>
      </c>
      <c r="S37" s="0" t="n">
        <v>34</v>
      </c>
      <c r="T37" s="0">
        <f>MAX(U37,T38)</f>
        <v>0.394736842105263186</v>
      </c>
      <c r="U37" s="0">
        <f>X37/W37</f>
        <v>0.394736842105263186</v>
      </c>
      <c r="V37" s="0">
        <f>X37-Y37</f>
        <v>4.05710325196400845</v>
      </c>
      <c r="W37" s="0" t="n">
        <v>380</v>
      </c>
      <c r="X37" s="0" t="n">
        <v>150</v>
      </c>
      <c r="Y37" s="36">
        <f>W37*$B$6</f>
        <v>145.942896748036105</v>
      </c>
    </row>
    <row r="38" spans="3:25">
      <c r="C38" s="0"/>
      <c r="D38" s="4"/>
      <c r="E38" s="4"/>
      <c r="F38" s="4"/>
      <c r="H38" s="36"/>
      <c r="K38" s="0" t="n">
        <v>35</v>
      </c>
      <c r="L38" s="0">
        <f>MAX(M38,L222)</f>
        <v>0.623430962343096251</v>
      </c>
      <c r="M38" s="0">
        <f>P38/O38</f>
        <v>0.623430962343096251</v>
      </c>
      <c r="N38" s="0">
        <f>P38-Q38</f>
        <v>1.79040084942300837</v>
      </c>
      <c r="O38" s="644" t="n">
        <v>239</v>
      </c>
      <c r="P38" s="644" t="n">
        <v>149</v>
      </c>
      <c r="Q38" s="35">
        <f>$B$5*O38</f>
        <v>147.209599150577304</v>
      </c>
      <c r="S38" s="0" t="n">
        <v>35</v>
      </c>
      <c r="T38" s="0">
        <f>MAX(U38,T39)</f>
        <v>0.389269406392694073</v>
      </c>
      <c r="U38" s="0">
        <f>X38/W38</f>
        <v>0.389018691588785046</v>
      </c>
      <c r="V38" s="0">
        <f>X38-Y38</f>
        <v>4.24442206231901764</v>
      </c>
      <c r="W38" s="0" t="n">
        <v>856</v>
      </c>
      <c r="X38" s="0" t="n">
        <v>333</v>
      </c>
      <c r="Y38" s="36">
        <f>W38*$B$6</f>
        <v>328.755577937681323</v>
      </c>
    </row>
    <row r="39" spans="3:25">
      <c r="C39" s="0"/>
      <c r="D39" s="4"/>
      <c r="E39" s="4"/>
      <c r="F39" s="4"/>
      <c r="H39" s="36"/>
      <c r="K39" s="0" t="n">
        <v>36</v>
      </c>
      <c r="L39" s="0">
        <f>MAX(M39,L223)</f>
        <v>0.622406639004149387</v>
      </c>
      <c r="M39" s="0">
        <f>P39/O39</f>
        <v>0.622406639004149387</v>
      </c>
      <c r="N39" s="0">
        <f>P39-Q39</f>
        <v>1.55852135862301111</v>
      </c>
      <c r="O39" s="644" t="n">
        <v>241</v>
      </c>
      <c r="P39" s="644" t="n">
        <v>150</v>
      </c>
      <c r="Q39" s="35">
        <f>$B$5*O39</f>
        <v>148.441478641377103</v>
      </c>
      <c r="S39" s="0" t="n">
        <v>36</v>
      </c>
      <c r="T39" s="0">
        <f>MAX(U39,T40)</f>
        <v>0.389269406392694073</v>
      </c>
      <c r="U39" s="0">
        <f>X39/W39</f>
        <v>0.389269406392694073</v>
      </c>
      <c r="V39" s="0">
        <f>X39-Y39</f>
        <v>4.56321697031700069</v>
      </c>
      <c r="W39" s="0" t="n">
        <v>876</v>
      </c>
      <c r="X39" s="0" t="n">
        <v>341</v>
      </c>
      <c r="Y39" s="36">
        <f>W39*$B$6</f>
        <v>336.436783029683227</v>
      </c>
    </row>
    <row r="40" spans="3:25">
      <c r="C40" s="0"/>
      <c r="D40" s="4"/>
      <c r="E40" s="4"/>
      <c r="F40" s="4"/>
      <c r="H40" s="36"/>
      <c r="K40" s="0" t="n">
        <v>37</v>
      </c>
      <c r="L40" s="0">
        <f>MAX(M40,L224)</f>
        <v>0.61776061776061777</v>
      </c>
      <c r="M40" s="0">
        <f>P40/O40</f>
        <v>0.61776061776061777</v>
      </c>
      <c r="N40" s="0">
        <f>P40-Q40</f>
        <v>0.4716059414249969</v>
      </c>
      <c r="O40" s="644" t="n">
        <v>259</v>
      </c>
      <c r="P40" s="644" t="n">
        <v>160</v>
      </c>
      <c r="Q40" s="35">
        <f>$B$5*O40</f>
        <v>159.528394058575401</v>
      </c>
      <c r="S40" s="0" t="n">
        <v>37</v>
      </c>
      <c r="T40" s="0">
        <f>MAX(U40,T41)</f>
        <v>0.386802575107296143</v>
      </c>
      <c r="U40" s="0">
        <f>X40/W40</f>
        <v>0.386802575107296143</v>
      </c>
      <c r="V40" s="0">
        <f>X40-Y40</f>
        <v>5.11168542542304749</v>
      </c>
      <c r="W40" s="0" t="n">
        <v>1864</v>
      </c>
      <c r="X40" s="0" t="n">
        <v>721</v>
      </c>
      <c r="Y40" s="36">
        <f>W40*$B$6</f>
        <v>715.888314574577066</v>
      </c>
    </row>
    <row r="41" spans="3:25">
      <c r="C41" s="0"/>
      <c r="D41" s="4"/>
      <c r="E41" s="4"/>
      <c r="F41" s="4"/>
      <c r="H41" s="36"/>
      <c r="K41" s="0" t="n">
        <v>38</v>
      </c>
      <c r="L41" s="0">
        <f>MAX(M41,L225)</f>
        <v>0.617977528089887596</v>
      </c>
      <c r="M41" s="0">
        <f>P41/O41</f>
        <v>0.617977528089887596</v>
      </c>
      <c r="N41" s="0">
        <f>P41-Q41</f>
        <v>0.544087978225007873</v>
      </c>
      <c r="O41" s="644" t="n">
        <v>267</v>
      </c>
      <c r="P41" s="644" t="n">
        <v>165</v>
      </c>
      <c r="Q41" s="35">
        <f>$B$5*O41</f>
        <v>164.455912021774651</v>
      </c>
      <c r="S41" s="0" t="n">
        <v>38</v>
      </c>
      <c r="T41" s="0">
        <f>MAX(U41,T42)</f>
        <v>0.386538461538461533</v>
      </c>
      <c r="U41" s="0">
        <f>X41/W41</f>
        <v>0.386538461538461533</v>
      </c>
      <c r="V41" s="0">
        <f>X41-Y41</f>
        <v>5.15467043180194651</v>
      </c>
      <c r="W41" s="0" t="n">
        <v>2080</v>
      </c>
      <c r="X41" s="0" t="n">
        <v>804</v>
      </c>
      <c r="Y41" s="36">
        <f>W41*$B$6</f>
        <v>798.845329568197599</v>
      </c>
    </row>
    <row r="42" spans="3:25">
      <c r="C42" s="0"/>
      <c r="D42" s="4"/>
      <c r="E42" s="4"/>
      <c r="F42" s="4"/>
      <c r="H42" s="36"/>
      <c r="K42" s="0" t="n">
        <v>39</v>
      </c>
      <c r="L42" s="0">
        <f>MAX(M42,L226)</f>
        <v>0.617834394904458595</v>
      </c>
      <c r="M42" s="0">
        <f>P42/O42</f>
        <v>0.617834394904458595</v>
      </c>
      <c r="N42" s="0">
        <f>P42-Q42</f>
        <v>0.89237991664498395</v>
      </c>
      <c r="O42" s="644" t="n">
        <v>471</v>
      </c>
      <c r="P42" s="644" t="n">
        <v>291</v>
      </c>
      <c r="Q42" s="35">
        <f>$B$5*O42</f>
        <v>290.1076200833553</v>
      </c>
      <c r="S42" s="0" t="n">
        <v>39</v>
      </c>
      <c r="T42" s="0">
        <f>MAX(U42,T43)</f>
        <v>0.386276391554702503</v>
      </c>
      <c r="U42" s="0">
        <f>X42/W42</f>
        <v>0.386276391554702503</v>
      </c>
      <c r="V42" s="0">
        <f>X42-Y42</f>
        <v>4.61842941340205471</v>
      </c>
      <c r="W42" s="0" t="n">
        <v>2084</v>
      </c>
      <c r="X42" s="0" t="n">
        <v>805</v>
      </c>
      <c r="Y42" s="36">
        <f>W42*$B$6</f>
        <v>800.381570586598059</v>
      </c>
    </row>
    <row r="43" spans="3:25">
      <c r="C43" s="0"/>
      <c r="D43" s="4"/>
      <c r="E43" s="4"/>
      <c r="F43" s="4"/>
      <c r="H43" s="36"/>
      <c r="K43" s="0" t="n">
        <v>40</v>
      </c>
      <c r="L43" s="0">
        <f>MAX(M43,L227)</f>
        <v>0.618143459915611793</v>
      </c>
      <c r="M43" s="0">
        <f>P43/O43</f>
        <v>0.618143459915611793</v>
      </c>
      <c r="N43" s="0">
        <f>P43-Q43</f>
        <v>1.04456068044498807</v>
      </c>
      <c r="O43" s="644" t="n">
        <v>474</v>
      </c>
      <c r="P43" s="644" t="n">
        <v>293</v>
      </c>
      <c r="Q43" s="35">
        <f>$B$5*O43</f>
        <v>291.955439319555012</v>
      </c>
      <c r="S43" s="0" t="n">
        <v>40</v>
      </c>
      <c r="T43" s="0">
        <f>MAX(U43,T44)</f>
        <v>0.386152416356877293</v>
      </c>
      <c r="U43" s="0">
        <f>X43/W43</f>
        <v>0.386015325670498086</v>
      </c>
      <c r="V43" s="0">
        <f>X43-Y43</f>
        <v>4.08218839500102604</v>
      </c>
      <c r="W43" s="0" t="n">
        <v>2088</v>
      </c>
      <c r="X43" s="0" t="n">
        <v>806</v>
      </c>
      <c r="Y43" s="36">
        <f>W43*$B$6</f>
        <v>801.917811604998406</v>
      </c>
    </row>
    <row r="44" spans="3:25">
      <c r="C44" s="0"/>
      <c r="D44" s="4"/>
      <c r="E44" s="4"/>
      <c r="F44" s="4"/>
      <c r="H44" s="36"/>
      <c r="K44" s="0" t="n">
        <v>41</v>
      </c>
      <c r="L44" s="0">
        <f>MAX(M44,L228)</f>
        <v>0.616977225672877871</v>
      </c>
      <c r="M44" s="0">
        <f>P44/O44</f>
        <v>0.616977225672877871</v>
      </c>
      <c r="N44" s="0">
        <f>P44-Q44</f>
        <v>0.501102971846023593</v>
      </c>
      <c r="O44" s="644" t="n">
        <v>483</v>
      </c>
      <c r="P44" s="644" t="n">
        <v>298</v>
      </c>
      <c r="Q44" s="35">
        <f>$B$5*O44</f>
        <v>297.498897028154147</v>
      </c>
      <c r="S44" s="0" t="n">
        <v>41</v>
      </c>
      <c r="T44" s="0">
        <f>MAX(U44,T45)</f>
        <v>0.386152416356877293</v>
      </c>
      <c r="U44" s="0">
        <f>X44/W44</f>
        <v>0.386148007590132849</v>
      </c>
      <c r="V44" s="0">
        <f>X44-Y44</f>
        <v>4.40098330299997542</v>
      </c>
      <c r="W44" s="0" t="n">
        <v>2108</v>
      </c>
      <c r="X44" s="0" t="n">
        <v>814</v>
      </c>
      <c r="Y44" s="36">
        <f>W44*$B$6</f>
        <v>809.599016697000252</v>
      </c>
    </row>
    <row r="45" spans="3:25">
      <c r="C45" s="0"/>
      <c r="D45" s="4"/>
      <c r="E45" s="4"/>
      <c r="F45" s="4"/>
      <c r="H45" s="36"/>
      <c r="K45" s="0" t="n">
        <v>42</v>
      </c>
      <c r="L45" s="0">
        <f>MAX(M45,L229)</f>
        <v>0.616874135546334745</v>
      </c>
      <c r="M45" s="0">
        <f>P45/O45</f>
        <v>0.616874135546334745</v>
      </c>
      <c r="N45" s="0">
        <f>P45-Q45</f>
        <v>0.675564075868976488</v>
      </c>
      <c r="O45" s="644" t="n">
        <v>723</v>
      </c>
      <c r="P45" s="644" t="n">
        <v>446</v>
      </c>
      <c r="Q45" s="35">
        <f>$B$5*O45</f>
        <v>445.324435924131365</v>
      </c>
      <c r="S45" s="0" t="n">
        <v>42</v>
      </c>
      <c r="T45" s="0">
        <f>MAX(U45,T46)</f>
        <v>0.386152416356877293</v>
      </c>
      <c r="U45" s="0">
        <f>X45/W45</f>
        <v>0.386152416356877293</v>
      </c>
      <c r="V45" s="0">
        <f>X45-Y45</f>
        <v>4.50233210059502653</v>
      </c>
      <c r="W45" s="0" t="n">
        <v>2152</v>
      </c>
      <c r="X45" s="0" t="n">
        <v>831</v>
      </c>
      <c r="Y45" s="36">
        <f>W45*$B$6</f>
        <v>826.497667899404519</v>
      </c>
    </row>
    <row r="46" spans="3:25">
      <c r="C46" s="0"/>
      <c r="D46" s="4"/>
      <c r="E46" s="4"/>
      <c r="F46" s="4"/>
      <c r="H46" s="36"/>
      <c r="K46" s="0" t="n">
        <v>43</v>
      </c>
      <c r="L46" s="0">
        <f>MAX(M46,L230)</f>
        <v>0.616136919315403375</v>
      </c>
      <c r="M46" s="0">
        <f>P46/O46</f>
        <v>0.616136919315403375</v>
      </c>
      <c r="N46" s="0">
        <f>P46-Q46</f>
        <v>0.161288262877974375</v>
      </c>
      <c r="O46" s="644" t="n">
        <v>818</v>
      </c>
      <c r="P46" s="644" t="n">
        <v>504</v>
      </c>
      <c r="Q46" s="35">
        <f>$B$5*O46</f>
        <v>503.83871173712231</v>
      </c>
      <c r="S46" s="0" t="n">
        <v>43</v>
      </c>
      <c r="T46" s="0">
        <f>MAX(U46,T47)</f>
        <v>0.385546334716459214</v>
      </c>
      <c r="U46" s="0">
        <f>X46/W46</f>
        <v>0.385546334716459214</v>
      </c>
      <c r="V46" s="0">
        <f>X46-Y46</f>
        <v>4.29774369653000576</v>
      </c>
      <c r="W46" s="0" t="n">
        <v>2892</v>
      </c>
      <c r="X46" s="0" t="n">
        <v>1115</v>
      </c>
      <c r="Y46" s="36">
        <f>W46*$B$6</f>
        <v>1110.70225630347477</v>
      </c>
    </row>
    <row r="47" spans="3:25">
      <c r="C47" s="0"/>
      <c r="D47" s="4"/>
      <c r="E47" s="4"/>
      <c r="F47" s="4"/>
      <c r="H47" s="36"/>
      <c r="K47" s="0" t="n">
        <v>44</v>
      </c>
      <c r="L47" s="0">
        <f>MAX(M47,L231)</f>
        <v>0.616058394160583944</v>
      </c>
      <c r="M47" s="0">
        <f>P47/O47</f>
        <v>0.616058394160583944</v>
      </c>
      <c r="N47" s="0">
        <f>P47-Q47</f>
        <v>0.162548802130004333</v>
      </c>
      <c r="O47" s="644" t="n">
        <v>1370</v>
      </c>
      <c r="P47" s="644" t="n">
        <v>844</v>
      </c>
      <c r="Q47" s="35">
        <f>$B$5*O47</f>
        <v>843.837451197869882</v>
      </c>
      <c r="S47" s="0" t="n">
        <v>44</v>
      </c>
      <c r="T47" s="0">
        <f>MAX(U47,T48)</f>
        <v>0.384863123993558744</v>
      </c>
      <c r="U47" s="0">
        <f>X47/W47</f>
        <v>0.384863123993558744</v>
      </c>
      <c r="V47" s="0">
        <f>X47-Y47</f>
        <v>4.48723704006988555</v>
      </c>
      <c r="W47" s="0" t="n">
        <v>5589</v>
      </c>
      <c r="X47" s="0" t="n">
        <v>2151</v>
      </c>
      <c r="Y47" s="3">
        <f>W47*$B$6</f>
        <v>2146.51276295993102</v>
      </c>
    </row>
    <row r="48" spans="3:25">
      <c r="C48" s="0"/>
      <c r="D48" s="4"/>
      <c r="E48" s="4"/>
      <c r="F48" s="4"/>
      <c r="H48" s="36"/>
      <c r="K48" s="0" t="n">
        <v>45</v>
      </c>
      <c r="L48" s="0">
        <f>MAX(M48,L232)</f>
        <v>0.616338439095550683</v>
      </c>
      <c r="M48" s="0">
        <f>P48/O48</f>
        <v>0.616338439095550683</v>
      </c>
      <c r="N48" s="0">
        <f>P48-Q48</f>
        <v>0.546609056729948861</v>
      </c>
      <c r="O48" s="0" t="n">
        <v>1371</v>
      </c>
      <c r="P48" s="0" t="n">
        <v>845</v>
      </c>
      <c r="Q48" s="35">
        <f>$B$5*O48</f>
        <v>844.453390943269824</v>
      </c>
      <c r="S48" s="0" t="n">
        <v>45</v>
      </c>
      <c r="T48" s="0">
        <f>MAX(U48,T49)</f>
        <v>0.384835479256080149</v>
      </c>
      <c r="U48" s="0">
        <f>X48/W48</f>
        <v>0.384835479256080149</v>
      </c>
      <c r="V48" s="0">
        <f>X48-Y48</f>
        <v>4.33505627626982459</v>
      </c>
      <c r="W48" s="0" t="n">
        <v>5592</v>
      </c>
      <c r="X48" s="0" t="n">
        <v>2152</v>
      </c>
      <c r="Y48" s="3">
        <f>W48*$B$6</f>
        <v>2147.66494372373154</v>
      </c>
    </row>
    <row r="49" spans="3:25">
      <c r="C49" s="0"/>
      <c r="D49" s="4"/>
      <c r="E49" s="4"/>
      <c r="F49" s="4"/>
      <c r="H49" s="36"/>
      <c r="K49" s="0" t="n">
        <v>46</v>
      </c>
      <c r="L49" s="0">
        <f>MAX(M49,L233)</f>
        <v>0.61644832605531299</v>
      </c>
      <c r="M49" s="0">
        <f>P49/O49</f>
        <v>0.61644832605531299</v>
      </c>
      <c r="N49" s="0">
        <f>P49-Q49</f>
        <v>0.69878982053000982</v>
      </c>
      <c r="O49" s="644" t="n">
        <v>1374</v>
      </c>
      <c r="P49" s="644" t="n">
        <v>847</v>
      </c>
      <c r="Q49" s="35">
        <f>$B$5*O49</f>
        <v>846.301210179469535</v>
      </c>
      <c r="S49" s="0" t="n">
        <v>46</v>
      </c>
      <c r="T49" s="0">
        <f>MAX(U49,T50)</f>
        <v>0.384821428571428612</v>
      </c>
      <c r="U49" s="0">
        <f>X49/W49</f>
        <v>0.384821428571428612</v>
      </c>
      <c r="V49" s="0">
        <f>X49-Y49</f>
        <v>4.26257423946981362</v>
      </c>
      <c r="W49" s="0" t="n">
        <v>5600</v>
      </c>
      <c r="X49" s="0" t="n">
        <v>2155</v>
      </c>
      <c r="Y49" s="3">
        <f>W49*$B$6</f>
        <v>2150.73742576053201</v>
      </c>
    </row>
    <row r="50" spans="3:25">
      <c r="C50" s="0"/>
      <c r="D50" s="4"/>
      <c r="E50" s="4"/>
      <c r="F50" s="4"/>
      <c r="H50" s="36"/>
      <c r="K50" s="0" t="n">
        <v>47</v>
      </c>
      <c r="L50" s="0">
        <f>MAX(M50,L234)</f>
        <v>0.616535994297933065</v>
      </c>
      <c r="M50" s="0">
        <f>P50/O50</f>
        <v>0.616535994297933065</v>
      </c>
      <c r="N50" s="0">
        <f>P50-Q50</f>
        <v>0.836537203932948614</v>
      </c>
      <c r="O50" s="0" t="n">
        <v>1403</v>
      </c>
      <c r="P50" s="0" t="n">
        <v>865</v>
      </c>
      <c r="Q50" s="35">
        <f>$B$5*O50</f>
        <v>864.16346279606671</v>
      </c>
      <c r="S50" s="0" t="n">
        <v>47</v>
      </c>
      <c r="T50" s="0">
        <f>MAX(U50,T51)</f>
        <v>0.384807417974322377</v>
      </c>
      <c r="U50" s="0">
        <f>X50/W50</f>
        <v>0.384807417974322377</v>
      </c>
      <c r="V50" s="0">
        <f>X50-Y50</f>
        <v>4.19009220266980265</v>
      </c>
      <c r="W50" s="0" t="n">
        <v>5608</v>
      </c>
      <c r="X50" s="0" t="n">
        <v>2158</v>
      </c>
      <c r="Y50" s="3">
        <f>W50*$B$6</f>
        <v>2153.80990779733293</v>
      </c>
    </row>
    <row r="51" spans="3:25">
      <c r="C51" s="0"/>
      <c r="D51" s="4"/>
      <c r="E51" s="4"/>
      <c r="F51" s="4"/>
      <c r="H51" s="36"/>
      <c r="K51" s="0" t="n">
        <v>48</v>
      </c>
      <c r="L51" s="0">
        <f>MAX(M51,L235)</f>
        <v>0.616642958748221925</v>
      </c>
      <c r="M51" s="0">
        <f>P51/O51</f>
        <v>0.616642958748221925</v>
      </c>
      <c r="N51" s="0">
        <f>P51-Q51</f>
        <v>0.988717967733009573</v>
      </c>
      <c r="O51" s="0" t="n">
        <v>1406</v>
      </c>
      <c r="P51" s="0" t="n">
        <v>867</v>
      </c>
      <c r="Q51" s="35">
        <f>$B$5*O51</f>
        <v>866.011282032266536</v>
      </c>
      <c r="S51" s="0" t="n">
        <v>48</v>
      </c>
      <c r="T51" s="0">
        <f>MAX(U51,T52)</f>
        <v>0.384761575673807865</v>
      </c>
      <c r="U51" s="0">
        <f>X51/W51</f>
        <v>0.38471133285816105</v>
      </c>
      <c r="V51" s="0">
        <f>X51-Y51</f>
        <v>3.65385118427002453</v>
      </c>
      <c r="W51" s="0" t="n">
        <v>5612</v>
      </c>
      <c r="X51" s="0" t="n">
        <v>2159</v>
      </c>
      <c r="Y51" s="3">
        <f>W51*$B$6</f>
        <v>2155.34614881573316</v>
      </c>
    </row>
    <row r="52" spans="3:25">
      <c r="C52" s="0"/>
      <c r="D52" s="4"/>
      <c r="E52" s="4"/>
      <c r="F52" s="4"/>
      <c r="H52" s="36"/>
      <c r="K52" s="0" t="n">
        <v>49</v>
      </c>
      <c r="L52" s="0">
        <f>MAX(M52,L236)</f>
        <v>0.616915422885572085</v>
      </c>
      <c r="M52" s="0">
        <f>P52/O52</f>
        <v>0.616915422885572085</v>
      </c>
      <c r="N52" s="0">
        <f>P52-Q52</f>
        <v>1.37277822233397728</v>
      </c>
      <c r="O52" s="644" t="n">
        <v>1407</v>
      </c>
      <c r="P52" s="644" t="n">
        <v>868</v>
      </c>
      <c r="Q52" s="35">
        <f>$B$5*O52</f>
        <v>866.627221777666364</v>
      </c>
      <c r="S52" s="0" t="n">
        <v>49</v>
      </c>
      <c r="T52" s="0">
        <f>MAX(U52,T53)</f>
        <v>0.384761575673807865</v>
      </c>
      <c r="U52" s="0">
        <f>X52/W52</f>
        <v>0.384735744089012499</v>
      </c>
      <c r="V52" s="0">
        <f>X52-Y52</f>
        <v>3.88541554025005098</v>
      </c>
      <c r="W52" s="0" t="n">
        <v>5752</v>
      </c>
      <c r="X52" s="0" t="n">
        <v>2213</v>
      </c>
      <c r="Y52" s="3">
        <f>W52*$B$6</f>
        <v>2209.11458445974677</v>
      </c>
    </row>
    <row r="53" spans="3:25">
      <c r="C53" s="0"/>
      <c r="D53" s="4"/>
      <c r="E53" s="4"/>
      <c r="F53" s="4"/>
      <c r="H53" s="36"/>
      <c r="K53" s="0" t="n">
        <v>50</v>
      </c>
      <c r="L53" s="0">
        <f>MAX(M53,L237)</f>
        <v>0.617021276595744705</v>
      </c>
      <c r="M53" s="0">
        <f>P53/O53</f>
        <v>0.617021276595744705</v>
      </c>
      <c r="N53" s="0">
        <f>P53-Q53</f>
        <v>1.52495898613403824</v>
      </c>
      <c r="O53" s="644" t="n">
        <v>1410</v>
      </c>
      <c r="P53" s="644" t="n">
        <v>870</v>
      </c>
      <c r="Q53" s="35">
        <f>$B$5*O53</f>
        <v>868.475041013866075</v>
      </c>
      <c r="S53" s="0" t="n">
        <v>50</v>
      </c>
      <c r="T53" s="0">
        <f>MAX(U53,T54)</f>
        <v>0.384761575673807865</v>
      </c>
      <c r="U53" s="0">
        <f>X53/W53</f>
        <v>0.384761575673807865</v>
      </c>
      <c r="V53" s="0">
        <f>X53-Y53</f>
        <v>4.05924637464977422</v>
      </c>
      <c r="W53" s="0" t="n">
        <v>5788</v>
      </c>
      <c r="X53" s="0" t="n">
        <v>2227</v>
      </c>
      <c r="Y53" s="3">
        <f>W53*$B$6</f>
        <v>2222.94075362534977</v>
      </c>
    </row>
    <row r="54" spans="3:25">
      <c r="C54" s="0"/>
      <c r="D54" s="4"/>
      <c r="E54" s="4"/>
      <c r="F54" s="4"/>
      <c r="H54" s="36"/>
      <c r="K54" s="0" t="n">
        <v>51</v>
      </c>
      <c r="L54" s="0">
        <f>MAX(M54,L238)</f>
        <v>0.617292700212615131</v>
      </c>
      <c r="M54" s="0">
        <f>P54/O54</f>
        <v>0.617292700212615131</v>
      </c>
      <c r="N54" s="0">
        <f>P54-Q54</f>
        <v>1.90901924073398277</v>
      </c>
      <c r="O54" s="644" t="n">
        <v>1411</v>
      </c>
      <c r="P54" s="644" t="n">
        <v>871</v>
      </c>
      <c r="Q54" s="35">
        <f>$B$5*O54</f>
        <v>869.090980759266017</v>
      </c>
      <c r="S54" s="0" t="n">
        <v>51</v>
      </c>
      <c r="T54" s="0">
        <f>MAX(U54,T55)</f>
        <v>0.384668508287292799</v>
      </c>
      <c r="U54" s="0">
        <f>X54/W54</f>
        <v>0.384668508287292799</v>
      </c>
      <c r="V54" s="0">
        <f>X54-Y54</f>
        <v>3.52300535624999611</v>
      </c>
      <c r="W54" s="0" t="n">
        <v>5792</v>
      </c>
      <c r="X54" s="0" t="n">
        <v>2228</v>
      </c>
      <c r="Y54" s="3">
        <f>W54*$B$6</f>
        <v>2224.47699464375046</v>
      </c>
    </row>
    <row r="55" spans="3:25">
      <c r="C55" s="0"/>
      <c r="D55" s="4"/>
      <c r="E55" s="4"/>
      <c r="F55" s="4"/>
      <c r="H55" s="36"/>
      <c r="K55" s="0" t="n">
        <v>52</v>
      </c>
      <c r="L55" s="0">
        <f>MAX(M55,L239)</f>
        <v>0.617336152219873124</v>
      </c>
      <c r="M55" s="0">
        <f>P55/O55</f>
        <v>0.617336152219873124</v>
      </c>
      <c r="N55" s="0">
        <f>P55-Q55</f>
        <v>1.98150127753501692</v>
      </c>
      <c r="O55" s="644" t="n">
        <v>1419</v>
      </c>
      <c r="P55" s="644" t="n">
        <v>876</v>
      </c>
      <c r="Q55" s="35">
        <f>$B$5*O55</f>
        <v>874.01849872246521</v>
      </c>
      <c r="S55" s="0" t="n">
        <v>52</v>
      </c>
      <c r="T55" s="0">
        <f>MAX(U55,T56)</f>
        <v>0.384572386808272793</v>
      </c>
      <c r="U55" s="0">
        <f>X55/W55</f>
        <v>0.384572386808272793</v>
      </c>
      <c r="V55" s="0">
        <f>X55-Y55</f>
        <v>3.6648180817201137</v>
      </c>
      <c r="W55" s="0" t="n">
        <v>7156</v>
      </c>
      <c r="X55" s="0" t="n">
        <v>2752</v>
      </c>
      <c r="Y55" s="3">
        <f>W55*$B$6</f>
        <v>2748.33518191827989</v>
      </c>
    </row>
    <row r="56" spans="3:25">
      <c r="C56" s="0"/>
      <c r="D56" s="4"/>
      <c r="E56" s="4"/>
      <c r="F56" s="4"/>
      <c r="H56" s="36"/>
      <c r="K56" s="0" t="n">
        <v>53</v>
      </c>
      <c r="L56" s="0">
        <f>MAX(M56,L240)</f>
        <v>0.616770616770616709</v>
      </c>
      <c r="M56" s="0">
        <f>P56/O56</f>
        <v>0.616770616770616709</v>
      </c>
      <c r="N56" s="0">
        <f>P56-Q56</f>
        <v>1.19894738793698252</v>
      </c>
      <c r="O56" s="0" t="n">
        <v>1443</v>
      </c>
      <c r="P56" s="0" t="n">
        <v>890</v>
      </c>
      <c r="Q56" s="35">
        <f>$B$5*O56</f>
        <v>888.801052612063017</v>
      </c>
      <c r="S56" s="0" t="n">
        <v>53</v>
      </c>
      <c r="T56" s="0">
        <f>MAX(U56,T57)</f>
        <v>0.384388683058268796</v>
      </c>
      <c r="U56" s="0">
        <f>X56/W56</f>
        <v>0.384388683058268796</v>
      </c>
      <c r="V56" s="0">
        <f>X56-Y56</f>
        <v>3.90041636926980573</v>
      </c>
      <c r="W56" s="0" t="n">
        <v>11876</v>
      </c>
      <c r="X56" s="0" t="n">
        <v>4565</v>
      </c>
      <c r="Y56" s="3">
        <f>W56*$B$6</f>
        <v>4561.09958363072838</v>
      </c>
    </row>
    <row r="57" spans="3:25">
      <c r="C57" s="0"/>
      <c r="D57" s="4"/>
      <c r="E57" s="4"/>
      <c r="F57" s="4"/>
      <c r="H57" s="36"/>
      <c r="K57" s="0" t="n">
        <v>54</v>
      </c>
      <c r="L57" s="0">
        <f>MAX(M57,L241)</f>
        <v>0.616770186335403725</v>
      </c>
      <c r="M57" s="0">
        <f>P57/O57</f>
        <v>0.616770186335403725</v>
      </c>
      <c r="N57" s="0">
        <f>P57-Q57</f>
        <v>1.33700990615295723</v>
      </c>
      <c r="O57" s="644" t="n">
        <v>1610</v>
      </c>
      <c r="P57" s="644" t="n">
        <v>993</v>
      </c>
      <c r="Q57" s="35">
        <f>$B$5*O57</f>
        <v>991.662990093847156</v>
      </c>
      <c r="S57" s="0" t="n">
        <v>54</v>
      </c>
      <c r="T57" s="0">
        <f>MAX(U57,T58)</f>
        <v>0.384343434343434343</v>
      </c>
      <c r="U57" s="0">
        <f>X57/W57</f>
        <v>0.384343434343434343</v>
      </c>
      <c r="V57" s="0">
        <f>X57-Y57</f>
        <v>3.36417535087002761</v>
      </c>
      <c r="W57" s="0" t="n">
        <v>11880</v>
      </c>
      <c r="X57" s="0" t="n">
        <v>4566</v>
      </c>
      <c r="Y57" s="3">
        <f>W57*$B$6</f>
        <v>4562.63582464912906</v>
      </c>
    </row>
    <row r="58" spans="3:25">
      <c r="C58" s="0"/>
      <c r="D58" s="4"/>
      <c r="E58" s="4"/>
      <c r="F58" s="4"/>
      <c r="H58" s="36"/>
      <c r="K58" s="0" t="n">
        <v>55</v>
      </c>
      <c r="L58" s="0">
        <f>MAX(M58,L242)</f>
        <v>0.616957306073361433</v>
      </c>
      <c r="M58" s="0">
        <f>P58/O58</f>
        <v>0.616957306073361433</v>
      </c>
      <c r="N58" s="0">
        <f>P58-Q58</f>
        <v>1.69220339995990798</v>
      </c>
      <c r="O58" s="644" t="n">
        <v>1663</v>
      </c>
      <c r="P58" s="644" t="n">
        <v>1026</v>
      </c>
      <c r="Q58" s="35">
        <f>$B$5*O58</f>
        <v>1024.30779660004214</v>
      </c>
      <c r="S58" s="0" t="n">
        <v>55</v>
      </c>
      <c r="T58" s="0">
        <f>MAX(U58,T59)</f>
        <v>0.38430481958112539</v>
      </c>
      <c r="U58" s="0">
        <f>X58/W58</f>
        <v>0.38430481958112539</v>
      </c>
      <c r="V58" s="0">
        <f>X58-Y58</f>
        <v>2.90763305946984474</v>
      </c>
      <c r="W58" s="0" t="n">
        <v>11889</v>
      </c>
      <c r="X58" s="0" t="n">
        <v>4569</v>
      </c>
      <c r="Y58" s="3">
        <f>W58*$B$6</f>
        <v>4566.09236694052925</v>
      </c>
    </row>
    <row r="59" spans="3:25">
      <c r="C59" s="0"/>
      <c r="D59" s="4"/>
      <c r="E59" s="4"/>
      <c r="F59" s="4"/>
      <c r="H59" s="36"/>
      <c r="K59" s="0" t="n">
        <v>56</v>
      </c>
      <c r="L59" s="0">
        <f>MAX(M59,L243)</f>
        <v>0.616397366846199812</v>
      </c>
      <c r="M59" s="0">
        <f>P59/O59</f>
        <v>0.616397366846199812</v>
      </c>
      <c r="N59" s="0">
        <f>P59-Q59</f>
        <v>0.764685436759918957</v>
      </c>
      <c r="O59" s="644" t="n">
        <v>1671</v>
      </c>
      <c r="P59" s="644" t="n">
        <v>1030</v>
      </c>
      <c r="Q59" s="35">
        <f>$B$5*O59</f>
        <v>1029.23531456324122</v>
      </c>
      <c r="S59" s="0" t="n">
        <v>56</v>
      </c>
      <c r="T59" s="0">
        <f>MAX(U59,T60)</f>
        <v>0.384289536266349607</v>
      </c>
      <c r="U59" s="0">
        <f>X59/W59</f>
        <v>0.384289536266349607</v>
      </c>
      <c r="V59" s="0">
        <f>X59-Y59</f>
        <v>3.08521410112007288</v>
      </c>
      <c r="W59" s="0" t="n">
        <v>13456</v>
      </c>
      <c r="X59" s="0" t="n">
        <v>5171</v>
      </c>
      <c r="Y59" s="3">
        <f>W59*$B$6</f>
        <v>5167.91478589887902</v>
      </c>
    </row>
    <row r="60" spans="3:25">
      <c r="C60" s="0"/>
      <c r="D60" s="4"/>
      <c r="E60" s="4"/>
      <c r="F60" s="4"/>
      <c r="H60" s="36"/>
      <c r="K60" s="0" t="n">
        <v>57</v>
      </c>
      <c r="L60" s="0">
        <f>MAX(M60,L244)</f>
        <v>0.61632976615140711</v>
      </c>
      <c r="M60" s="0">
        <f>P60/O60</f>
        <v>0.61632976615140711</v>
      </c>
      <c r="N60" s="0">
        <f>P60-Q60</f>
        <v>0.984022356039986335</v>
      </c>
      <c r="O60" s="644" t="n">
        <v>2523</v>
      </c>
      <c r="P60" s="644" t="n">
        <v>1555</v>
      </c>
      <c r="Q60" s="35">
        <f>$B$5*O60</f>
        <v>1554.01597764396047</v>
      </c>
      <c r="S60" s="0" t="n">
        <v>57</v>
      </c>
      <c r="T60" s="0">
        <f>MAX(U60,T61)</f>
        <v>0.384249780637613334</v>
      </c>
      <c r="U60" s="0">
        <f>X60/W60</f>
        <v>0.384249780637613334</v>
      </c>
      <c r="V60" s="0">
        <f>X60-Y60</f>
        <v>2.59195808910044434</v>
      </c>
      <c r="W60" s="0" t="n">
        <v>13676</v>
      </c>
      <c r="X60" s="0" t="n">
        <v>5255</v>
      </c>
      <c r="Y60" s="3">
        <f>W60*$B$6</f>
        <v>5252.40804191089956</v>
      </c>
    </row>
    <row r="61" spans="3:25">
      <c r="C61" s="0"/>
      <c r="D61" s="4"/>
      <c r="E61" s="4"/>
      <c r="F61" s="4"/>
      <c r="H61" s="36"/>
      <c r="K61" s="0" t="n">
        <v>58</v>
      </c>
      <c r="L61" s="0">
        <f>MAX(M61,L245)</f>
        <v>0.616271620755925653</v>
      </c>
      <c r="M61" s="0">
        <f>P61/O61</f>
        <v>0.616271620755925653</v>
      </c>
      <c r="N61" s="0">
        <f>P61-Q61</f>
        <v>1.036114861499982</v>
      </c>
      <c r="O61" s="644" t="n">
        <v>3122</v>
      </c>
      <c r="P61" s="644" t="n">
        <v>1924</v>
      </c>
      <c r="Q61" s="35">
        <f>$B$5*O61</f>
        <v>1922.96388513850343</v>
      </c>
      <c r="S61" s="0" t="n">
        <v>58</v>
      </c>
      <c r="T61" s="0">
        <f>MAX(U61,T62)</f>
        <v>0.384133237822349614</v>
      </c>
      <c r="U61" s="0">
        <f>X61/W61</f>
        <v>0.384133237822349614</v>
      </c>
      <c r="V61" s="0">
        <f>X61-Y61</f>
        <v>2.85276819150021765</v>
      </c>
      <c r="W61" s="0" t="n">
        <v>39088</v>
      </c>
      <c r="X61" s="0" t="n">
        <v>15015</v>
      </c>
      <c r="Y61" s="35">
        <f>W61*$B$6</f>
        <v>15012.1472318085143</v>
      </c>
    </row>
    <row r="62" spans="3:25">
      <c r="C62" s="0"/>
      <c r="D62" s="4"/>
      <c r="E62" s="4"/>
      <c r="F62" s="4"/>
      <c r="H62" s="36"/>
      <c r="K62" s="0" t="n">
        <v>59</v>
      </c>
      <c r="L62" s="0">
        <f>MAX(M62,L246)</f>
        <v>0.616316124920331365</v>
      </c>
      <c r="M62" s="0">
        <f>P62/O62</f>
        <v>0.616316124920331365</v>
      </c>
      <c r="N62" s="0">
        <f>P62-Q62</f>
        <v>1.18107893510000395</v>
      </c>
      <c r="O62" s="644" t="n">
        <v>3138</v>
      </c>
      <c r="P62" s="644" t="n">
        <v>1934</v>
      </c>
      <c r="Q62" s="35">
        <f>$B$5*O62</f>
        <v>1932.81892106490204</v>
      </c>
      <c r="S62" s="0" t="n">
        <v>59</v>
      </c>
      <c r="T62" s="0">
        <f>MAX(U62,T63)</f>
        <v>0.38409454213290708</v>
      </c>
      <c r="U62" s="0">
        <f>X62/W62</f>
        <v>0.38409454213290708</v>
      </c>
      <c r="V62" s="0">
        <f>X62-Y62</f>
        <v>3.00290212369873188</v>
      </c>
      <c r="W62" s="0" t="n">
        <v>87580</v>
      </c>
      <c r="X62" s="0" t="n">
        <v>33639</v>
      </c>
      <c r="Y62" s="35">
        <f>W62*$B$6</f>
        <v>33635.9970978763231</v>
      </c>
    </row>
    <row r="63" spans="3:25">
      <c r="C63" s="0"/>
      <c r="D63" s="4"/>
      <c r="E63" s="4"/>
      <c r="F63" s="4"/>
      <c r="H63" s="36"/>
      <c r="K63" s="0" t="n">
        <v>60</v>
      </c>
      <c r="L63" s="0">
        <f>MAX(M63,L247)</f>
        <v>0.616438356164383627</v>
      </c>
      <c r="M63" s="0">
        <f>P63/O63</f>
        <v>0.616438356164383627</v>
      </c>
      <c r="N63" s="0">
        <f>P63-Q63</f>
        <v>1.56513918969994847</v>
      </c>
      <c r="O63" s="644" t="n">
        <v>3139</v>
      </c>
      <c r="P63" s="644" t="n">
        <v>1935</v>
      </c>
      <c r="Q63" s="35">
        <f>$B$5*O63</f>
        <v>1933.43486081030187</v>
      </c>
      <c r="S63" s="0" t="n">
        <v>60</v>
      </c>
      <c r="T63" s="0">
        <f>MAX(U63,T64)</f>
        <v>0.384083751312259416</v>
      </c>
      <c r="U63" s="0">
        <f>X63/W63</f>
        <v>0.384079683513190808</v>
      </c>
      <c r="V63" s="0">
        <f>X63-Y63</f>
        <v>3.31993495419737883</v>
      </c>
      <c r="W63" s="0" t="n">
        <v>170876</v>
      </c>
      <c r="X63" s="0" t="n">
        <v>65630</v>
      </c>
      <c r="Y63" s="35">
        <f>W63*$B$6</f>
        <v>65626.6800650458317</v>
      </c>
    </row>
    <row r="64" spans="3:25">
      <c r="C64" s="0"/>
      <c r="D64" s="4"/>
      <c r="E64" s="4"/>
      <c r="F64" s="4"/>
      <c r="H64" s="36"/>
      <c r="K64" s="0" t="n">
        <v>61</v>
      </c>
      <c r="L64" s="0">
        <f>MAX(M64,L248)</f>
        <v>0.616524755597603225</v>
      </c>
      <c r="M64" s="0">
        <f>P64/O64</f>
        <v>0.616524755597603225</v>
      </c>
      <c r="N64" s="0">
        <f>P64-Q64</f>
        <v>1.85506733689999237</v>
      </c>
      <c r="O64" s="644" t="n">
        <v>3171</v>
      </c>
      <c r="P64" s="644" t="n">
        <v>1955</v>
      </c>
      <c r="Q64" s="35">
        <f>$B$5*O64</f>
        <v>1953.14493266309887</v>
      </c>
      <c r="S64" s="0" t="n">
        <v>61</v>
      </c>
      <c r="T64" s="0">
        <f>MAX(U64,T65)</f>
        <v>0.384083751312259416</v>
      </c>
      <c r="U64" s="0">
        <f>X64/W64</f>
        <v>0.384080803837131945</v>
      </c>
      <c r="V64" s="0">
        <f>X64-Y64</f>
        <v>3.52168714489380363</v>
      </c>
      <c r="W64" s="0" t="n">
        <v>171378</v>
      </c>
      <c r="X64" s="0" t="n">
        <v>65823</v>
      </c>
      <c r="Y64" s="35">
        <f>W64*$B$6</f>
        <v>65819.4783128550771</v>
      </c>
    </row>
    <row r="65" spans="3:25">
      <c r="C65" s="0"/>
      <c r="D65" s="4"/>
      <c r="E65" s="4"/>
      <c r="F65" s="4"/>
      <c r="H65" s="36"/>
      <c r="K65" s="0" t="n">
        <v>62</v>
      </c>
      <c r="L65" s="0">
        <f>MAX(M65,L249)</f>
        <v>0.61657214870825463</v>
      </c>
      <c r="M65" s="0">
        <f>P65/O65</f>
        <v>0.61657214870825463</v>
      </c>
      <c r="N65" s="0">
        <f>P65-Q65</f>
        <v>2.00724810070005333</v>
      </c>
      <c r="O65" s="644" t="n">
        <v>3174</v>
      </c>
      <c r="P65" s="644" t="n">
        <v>1957</v>
      </c>
      <c r="Q65" s="35">
        <f>$B$5*O65</f>
        <v>1954.99275189929858</v>
      </c>
      <c r="S65" s="0" t="n">
        <v>62</v>
      </c>
      <c r="T65" s="0">
        <f>MAX(U65,T66)</f>
        <v>0.384083751312259416</v>
      </c>
      <c r="U65" s="0">
        <f>X65/W65</f>
        <v>0.384082156611039771</v>
      </c>
      <c r="V65" s="0">
        <f>X65-Y65</f>
        <v>3.75356663569982629</v>
      </c>
      <c r="W65" s="0" t="n">
        <v>171380</v>
      </c>
      <c r="X65" s="0" t="n">
        <v>65824</v>
      </c>
      <c r="Y65" s="35">
        <f>W65*$B$6</f>
        <v>65820.2464333642856</v>
      </c>
    </row>
    <row r="66" spans="3:25">
      <c r="C66" s="0"/>
      <c r="D66" s="4"/>
      <c r="E66" s="4"/>
      <c r="F66" s="4"/>
      <c r="H66" s="36"/>
      <c r="K66" s="0" t="n">
        <v>63</v>
      </c>
      <c r="L66" s="0">
        <f>MAX(M66,L250)</f>
        <v>0.616554548113483403</v>
      </c>
      <c r="M66" s="0">
        <f>P66/O66</f>
        <v>0.616554548113483403</v>
      </c>
      <c r="N66" s="0">
        <f>P66-Q66</f>
        <v>2.10201047771988669</v>
      </c>
      <c r="O66" s="644" t="n">
        <v>3419</v>
      </c>
      <c r="P66" s="644" t="n">
        <v>2108</v>
      </c>
      <c r="Q66" s="35">
        <f>$B$5*O66</f>
        <v>2105.89798952227511</v>
      </c>
      <c r="S66" s="0" t="n">
        <v>63</v>
      </c>
      <c r="T66" s="0">
        <f>MAX(U66,T67)</f>
        <v>0.384083751312259416</v>
      </c>
      <c r="U66" s="0">
        <f>X66/W66</f>
        <v>0.384083751312259416</v>
      </c>
      <c r="V66" s="0">
        <f>X66-Y66</f>
        <v>4.02874626769335009</v>
      </c>
      <c r="W66" s="0" t="n">
        <v>171460</v>
      </c>
      <c r="X66" s="0" t="n">
        <v>65855</v>
      </c>
      <c r="Y66" s="35">
        <f>W66*$B$6</f>
        <v>65850.9712537322921</v>
      </c>
    </row>
    <row r="67" spans="3:25">
      <c r="C67" s="0"/>
      <c r="D67" s="4"/>
      <c r="E67" s="4"/>
      <c r="F67" s="4"/>
      <c r="H67" s="36"/>
      <c r="K67" s="0" t="n">
        <v>64</v>
      </c>
      <c r="L67" s="0">
        <f>MAX(M67,L251)</f>
        <v>0.616598480420806538</v>
      </c>
      <c r="M67" s="0">
        <f>P67/O67</f>
        <v>0.616598480420806538</v>
      </c>
      <c r="N67" s="0">
        <f>P67-Q67</f>
        <v>2.25419124151994765</v>
      </c>
      <c r="O67" s="644" t="n">
        <v>3422</v>
      </c>
      <c r="P67" s="644" t="n">
        <v>2110</v>
      </c>
      <c r="Q67" s="35">
        <f>$B$5*O67</f>
        <v>2107.74580875847505</v>
      </c>
      <c r="S67" s="0" t="n">
        <v>64</v>
      </c>
      <c r="T67" s="0">
        <f>MAX(U67,T68)</f>
        <v>0.384072185170655178</v>
      </c>
      <c r="U67" s="0">
        <f>X67/W67</f>
        <v>0.384070622854340371</v>
      </c>
      <c r="V67" s="0">
        <f>X67-Y67</f>
        <v>4.2281740810140036</v>
      </c>
      <c r="W67" s="0" t="n">
        <v>407800</v>
      </c>
      <c r="X67" s="0" t="n">
        <v>156624</v>
      </c>
      <c r="Y67" s="35">
        <f>W67*$B$6</f>
        <v>156619.771825918753</v>
      </c>
    </row>
    <row r="68" spans="3:25">
      <c r="C68" s="0"/>
      <c r="D68" s="4"/>
      <c r="E68" s="4"/>
      <c r="F68" s="4"/>
      <c r="H68" s="36"/>
      <c r="K68" s="0" t="n">
        <v>65</v>
      </c>
      <c r="L68" s="0">
        <f>MAX(M68,L252)</f>
        <v>0.616710487876131985</v>
      </c>
      <c r="M68" s="0">
        <f>P68/O68</f>
        <v>0.616710487876131985</v>
      </c>
      <c r="N68" s="0">
        <f>P68-Q68</f>
        <v>2.63825149612011955</v>
      </c>
      <c r="O68" s="644" t="n">
        <v>3423</v>
      </c>
      <c r="P68" s="644" t="n">
        <v>2111</v>
      </c>
      <c r="Q68" s="35">
        <f>$B$5*O68</f>
        <v>2108.36174850387488</v>
      </c>
      <c r="S68" s="0" t="n">
        <v>65</v>
      </c>
      <c r="T68" s="0">
        <f>MAX(U68,T69)</f>
        <v>0.384072185170655178</v>
      </c>
      <c r="U68" s="0">
        <f>X68/W68</f>
        <v>0.384071226105122712</v>
      </c>
      <c r="V68" s="0">
        <f>X68-Y68</f>
        <v>4.47448695200728253</v>
      </c>
      <c r="W68" s="0" t="n">
        <v>407828</v>
      </c>
      <c r="X68" s="0" t="n">
        <v>156635</v>
      </c>
      <c r="Y68" s="35">
        <f>W68*$B$6</f>
        <v>156630.525513047556</v>
      </c>
    </row>
    <row r="69" spans="3:25">
      <c r="C69" s="0"/>
      <c r="D69" s="4"/>
      <c r="E69" s="4"/>
      <c r="F69" s="4"/>
      <c r="H69" s="36"/>
      <c r="K69" s="0" t="n">
        <v>66</v>
      </c>
      <c r="L69" s="0">
        <f>MAX(M69,L253)</f>
        <v>0.616574263203968442</v>
      </c>
      <c r="M69" s="0">
        <f>P69/O69</f>
        <v>0.616574263203968442</v>
      </c>
      <c r="N69" s="0">
        <f>P69-Q69</f>
        <v>2.17449251451989767</v>
      </c>
      <c r="O69" s="644" t="n">
        <v>3427</v>
      </c>
      <c r="P69" s="644" t="n">
        <v>2113</v>
      </c>
      <c r="Q69" s="35">
        <f>$B$5*O69</f>
        <v>2110.82550748547465</v>
      </c>
      <c r="S69" s="0" t="n">
        <v>66</v>
      </c>
      <c r="T69" s="0">
        <f>MAX(U69,T70)</f>
        <v>0.384072185170655178</v>
      </c>
      <c r="U69" s="0">
        <f>X69/W69</f>
        <v>0.38407122592205468</v>
      </c>
      <c r="V69" s="0">
        <f>X69-Y69</f>
        <v>4.70239636200130917</v>
      </c>
      <c r="W69" s="0" t="n">
        <v>428608</v>
      </c>
      <c r="X69" s="0" t="n">
        <v>164616</v>
      </c>
      <c r="Y69" s="35">
        <f>W69*$B$6</f>
        <v>164611.297603637533</v>
      </c>
    </row>
    <row r="70" spans="3:25">
      <c r="C70" s="0"/>
      <c r="D70" s="4"/>
      <c r="E70" s="4"/>
      <c r="F70" s="4"/>
      <c r="H70" s="36"/>
      <c r="K70" s="0" t="n">
        <v>67</v>
      </c>
      <c r="L70" s="0">
        <f>MAX(M70,L254)</f>
        <v>0.616299349928650653</v>
      </c>
      <c r="M70" s="0">
        <f>P70/O70</f>
        <v>0.616299349928650653</v>
      </c>
      <c r="N70" s="0">
        <f>P70-Q70</f>
        <v>2.26802576279987989</v>
      </c>
      <c r="O70" s="644" t="n">
        <v>6307</v>
      </c>
      <c r="P70" s="644" t="n">
        <v>3887</v>
      </c>
      <c r="Q70" s="35">
        <f>$B$5*O70</f>
        <v>3884.73197423720103</v>
      </c>
      <c r="S70" s="0" t="n">
        <v>67</v>
      </c>
      <c r="T70" s="0">
        <f>MAX(U70,T71)</f>
        <v>0.384072185170655178</v>
      </c>
      <c r="U70" s="0">
        <f>X70/W70</f>
        <v>0.384071218320158447</v>
      </c>
      <c r="V70" s="0">
        <f>X70-Y70</f>
        <v>4.73781813299865462</v>
      </c>
      <c r="W70" s="0" t="n">
        <v>432136</v>
      </c>
      <c r="X70" s="0" t="n">
        <v>165971</v>
      </c>
      <c r="Y70" s="35">
        <f>W70*$B$6</f>
        <v>165966.262181866652</v>
      </c>
    </row>
    <row r="71" spans="3:25">
      <c r="C71" s="0"/>
      <c r="D71" s="4"/>
      <c r="E71" s="4"/>
      <c r="F71" s="4"/>
      <c r="H71" s="36"/>
      <c r="K71" s="0" t="n">
        <v>68</v>
      </c>
      <c r="L71" s="0">
        <f>MAX(M71,L255)</f>
        <v>0.616310372129849515</v>
      </c>
      <c r="M71" s="0">
        <f>P71/O71</f>
        <v>0.616310372129849515</v>
      </c>
      <c r="N71" s="0">
        <f>P71-Q71</f>
        <v>2.34050779959989086</v>
      </c>
      <c r="O71" s="644" t="n">
        <v>6315</v>
      </c>
      <c r="P71" s="644" t="n">
        <v>3892</v>
      </c>
      <c r="Q71" s="35">
        <f>$B$5*O71</f>
        <v>3889.65949220040011</v>
      </c>
      <c r="S71" s="0" t="n">
        <v>68</v>
      </c>
      <c r="T71" s="0">
        <f>MAX(U71,T72)</f>
        <v>0.384072185170655178</v>
      </c>
      <c r="U71" s="0">
        <f>X71/W71</f>
        <v>0.3840716563342502</v>
      </c>
      <c r="V71" s="0">
        <f>X71-Y71</f>
        <v>4.99881669899332337</v>
      </c>
      <c r="W71" s="0" t="n">
        <v>438426</v>
      </c>
      <c r="X71" s="0" t="n">
        <v>168387</v>
      </c>
      <c r="Y71" s="35">
        <f>W71*$B$6</f>
        <v>168382.001183301269</v>
      </c>
    </row>
    <row r="72" spans="3:25">
      <c r="C72" s="0"/>
      <c r="D72" s="4"/>
      <c r="E72" s="4"/>
      <c r="F72" s="4"/>
      <c r="H72" s="36"/>
      <c r="K72" s="0" t="n">
        <v>69</v>
      </c>
      <c r="L72" s="0">
        <f>MAX(M72,L256)</f>
        <v>0.616262482168330905</v>
      </c>
      <c r="M72" s="0">
        <f>P72/O72</f>
        <v>0.616262482168330905</v>
      </c>
      <c r="N72" s="0">
        <f>P72-Q72</f>
        <v>2.48862322133027192</v>
      </c>
      <c r="O72" s="644" t="n">
        <v>7711</v>
      </c>
      <c r="P72" s="644" t="n">
        <v>4752</v>
      </c>
      <c r="Q72" s="35">
        <f>$B$5*O72</f>
        <v>4749.51137677866791</v>
      </c>
      <c r="S72" s="0" t="n">
        <v>69</v>
      </c>
      <c r="T72" s="0">
        <f>MAX(U72,T73)</f>
        <v>0.384072185170655178</v>
      </c>
      <c r="U72" s="0">
        <f>X72/W72</f>
        <v>0.384072185170655178</v>
      </c>
      <c r="V72" s="0">
        <f>X72-Y72</f>
        <v>5.23069619000307284</v>
      </c>
      <c r="W72" s="0" t="n">
        <v>438428</v>
      </c>
      <c r="X72" s="0" t="n">
        <v>168388</v>
      </c>
      <c r="Y72" s="35">
        <f>W72*$B$6</f>
        <v>168382.769303810463</v>
      </c>
    </row>
    <row r="73" spans="3:25">
      <c r="C73" s="0"/>
      <c r="D73" s="4"/>
      <c r="E73" s="4"/>
      <c r="F73" s="4"/>
      <c r="H73" s="36"/>
      <c r="K73" s="0" t="n">
        <v>70</v>
      </c>
      <c r="L73" s="0">
        <f>MAX(M73,L257)</f>
        <v>0.616271537763959021</v>
      </c>
      <c r="M73" s="0">
        <f>P73/O73</f>
        <v>0.616271537763959021</v>
      </c>
      <c r="N73" s="0">
        <f>P73-Q73</f>
        <v>2.56110525812982814</v>
      </c>
      <c r="O73" s="644" t="n">
        <v>7719</v>
      </c>
      <c r="P73" s="644" t="n">
        <v>4757</v>
      </c>
      <c r="Q73" s="35">
        <f>$B$5*O73</f>
        <v>4754.43889474186653</v>
      </c>
      <c r="S73" s="0" t="n">
        <v>70</v>
      </c>
      <c r="T73" s="0">
        <f>MAX(U73,T74)</f>
        <v>0.384068366040955631</v>
      </c>
      <c r="U73" s="0">
        <f>X73/W73</f>
        <v>0.384068037949368843</v>
      </c>
      <c r="V73" s="0">
        <f>X73-Y73</f>
        <v>5.83791668899357319</v>
      </c>
      <c r="W73" s="0" t="n">
        <v>750052</v>
      </c>
      <c r="X73" s="0" t="n">
        <v>288071</v>
      </c>
      <c r="Y73" s="35">
        <f>W73*$B$6</f>
        <v>288065.162083310483</v>
      </c>
    </row>
    <row r="74" spans="3:25">
      <c r="C74" s="0"/>
      <c r="D74" s="4"/>
      <c r="E74" s="4"/>
      <c r="F74" s="4"/>
      <c r="H74" s="36"/>
      <c r="K74" s="0" t="n">
        <v>71</v>
      </c>
      <c r="L74" s="0">
        <f>MAX(M74,L258)</f>
        <v>0.616306954436450916</v>
      </c>
      <c r="M74" s="0">
        <f>P74/O74</f>
        <v>0.616306954436450916</v>
      </c>
      <c r="N74" s="0">
        <f>P74-Q74</f>
        <v>2.90939719655034423</v>
      </c>
      <c r="O74" s="644" t="n">
        <v>7923</v>
      </c>
      <c r="P74" s="644" t="n">
        <v>4883</v>
      </c>
      <c r="Q74" s="35">
        <f>$B$5*O74</f>
        <v>4880.09060280344784</v>
      </c>
      <c r="S74" s="0" t="n">
        <v>71</v>
      </c>
      <c r="T74" s="0">
        <f>MAX(U74,T75)</f>
        <v>0.384068366040955631</v>
      </c>
      <c r="U74" s="0">
        <f>X74/W74</f>
        <v>0.384068366040955631</v>
      </c>
      <c r="V74" s="0">
        <f>X74-Y74</f>
        <v>6.08422956097638234</v>
      </c>
      <c r="W74" s="0" t="n">
        <v>750080</v>
      </c>
      <c r="X74" s="0" t="n">
        <v>288082</v>
      </c>
      <c r="Y74" s="35">
        <f>W74*$B$6</f>
        <v>288075.915770439256</v>
      </c>
    </row>
    <row r="75" spans="3:25">
      <c r="C75" s="0"/>
      <c r="D75" s="4"/>
      <c r="E75" s="4"/>
      <c r="F75" s="4"/>
      <c r="H75" s="36"/>
      <c r="K75" s="0" t="n">
        <v>72</v>
      </c>
      <c r="L75" s="0">
        <f>MAX(M75,L259)</f>
        <v>0.616300036062026635</v>
      </c>
      <c r="M75" s="0">
        <f>P75/O75</f>
        <v>0.616300036062026635</v>
      </c>
      <c r="N75" s="0">
        <f>P75-Q75</f>
        <v>2.99725801819022308</v>
      </c>
      <c r="O75" s="644" t="n">
        <v>8319</v>
      </c>
      <c r="P75" s="644" t="n">
        <v>5127</v>
      </c>
      <c r="Q75" s="35">
        <f>$B$5*O75</f>
        <v>5124.00274198180978</v>
      </c>
      <c r="S75" s="0" t="n">
        <v>72</v>
      </c>
      <c r="T75" s="0">
        <f>MAX(U75,T76)</f>
        <v>0.384067419700501933</v>
      </c>
      <c r="U75" s="0">
        <f>X75/W75</f>
        <v>0.384066358951205835</v>
      </c>
      <c r="V75" s="0">
        <f>X75-Y75</f>
        <v>6.35466002800967544</v>
      </c>
      <c r="W75" s="644" t="n">
        <v>1041005</v>
      </c>
      <c r="X75" s="0" t="n">
        <v>399815</v>
      </c>
      <c r="Y75" s="35">
        <f>W75*$B$6</f>
        <v>399808.645339971932</v>
      </c>
    </row>
    <row r="76" spans="3:25">
      <c r="C76" s="0"/>
      <c r="D76" s="4"/>
      <c r="E76" s="4"/>
      <c r="F76" s="4"/>
      <c r="H76" s="36"/>
      <c r="K76" s="0" t="n">
        <v>73</v>
      </c>
      <c r="L76" s="0">
        <f>MAX(M76,L260)</f>
        <v>0.616318192742129334</v>
      </c>
      <c r="M76" s="0">
        <f>P76/O76</f>
        <v>0.616318192742129334</v>
      </c>
      <c r="N76" s="0">
        <f>P76-Q76</f>
        <v>3.14943878199028404</v>
      </c>
      <c r="O76" s="644" t="n">
        <v>8322</v>
      </c>
      <c r="P76" s="644" t="n">
        <v>5129</v>
      </c>
      <c r="Q76" s="35">
        <f>$B$5*O76</f>
        <v>5125.85056121800972</v>
      </c>
      <c r="S76" s="0" t="n">
        <v>73</v>
      </c>
      <c r="T76" s="0">
        <f>MAX(U76,T77)</f>
        <v>0.384067419700501933</v>
      </c>
      <c r="U76" s="0">
        <f>X76/W76</f>
        <v>0.384066386374617341</v>
      </c>
      <c r="V76" s="0">
        <f>X76-Y76</f>
        <v>6.38352678902447224</v>
      </c>
      <c r="W76" s="644" t="n">
        <v>1041057</v>
      </c>
      <c r="X76" s="0" t="n">
        <v>399835</v>
      </c>
      <c r="Y76" s="35">
        <f>W76*$B$6</f>
        <v>399828.616473211092</v>
      </c>
    </row>
    <row r="77" spans="3:25">
      <c r="C77" s="0"/>
      <c r="D77" s="4"/>
      <c r="E77" s="4"/>
      <c r="F77" s="4"/>
      <c r="H77" s="36"/>
      <c r="K77" s="0" t="n">
        <v>74</v>
      </c>
      <c r="L77" s="0">
        <f>MAX(M77,L261)</f>
        <v>0.616364291721734858</v>
      </c>
      <c r="M77" s="0">
        <f>P77/O77</f>
        <v>0.616364291721734858</v>
      </c>
      <c r="N77" s="0">
        <f>P77-Q77</f>
        <v>3.5334990365900012</v>
      </c>
      <c r="O77" s="644" t="n">
        <v>8323</v>
      </c>
      <c r="P77" s="644" t="n">
        <v>5130</v>
      </c>
      <c r="Q77" s="35">
        <f>$B$5*O77</f>
        <v>5126.46650096341</v>
      </c>
      <c r="S77" s="0" t="n">
        <v>74</v>
      </c>
      <c r="T77" s="0">
        <f>MAX(U77,T78)</f>
        <v>0.384067419700501933</v>
      </c>
      <c r="U77" s="0">
        <f>X77/W77</f>
        <v>0.384066641060111422</v>
      </c>
      <c r="V77" s="0">
        <f>X77-Y77</f>
        <v>6.65085946099134162</v>
      </c>
      <c r="W77" s="644" t="n">
        <v>1041400</v>
      </c>
      <c r="X77" s="0" t="n">
        <v>399967</v>
      </c>
      <c r="Y77" s="35">
        <f>W77*$B$6</f>
        <v>399960.34914053895</v>
      </c>
    </row>
    <row r="78" spans="3:25">
      <c r="C78" s="0"/>
      <c r="D78" s="4"/>
      <c r="E78" s="4"/>
      <c r="F78" s="4"/>
      <c r="H78" s="36"/>
      <c r="K78" s="0" t="n">
        <v>75</v>
      </c>
      <c r="L78" s="0">
        <f>MAX(M78,L262)</f>
        <v>0.616393055391520051</v>
      </c>
      <c r="M78" s="0">
        <f>P78/O78</f>
        <v>0.616393055391520051</v>
      </c>
      <c r="N78" s="0">
        <f>P78-Q78</f>
        <v>3.83817569900020317</v>
      </c>
      <c r="O78" s="644" t="n">
        <v>8467</v>
      </c>
      <c r="P78" s="644" t="n">
        <v>5219</v>
      </c>
      <c r="Q78" s="35">
        <f>$B$5*O78</f>
        <v>5215.16182430099616</v>
      </c>
      <c r="S78" s="0" t="n">
        <v>75</v>
      </c>
      <c r="T78" s="0">
        <f>MAX(U78,T79)</f>
        <v>0.384067419700501933</v>
      </c>
      <c r="U78" s="0">
        <f>X78/W78</f>
        <v>0.384066668459036009</v>
      </c>
      <c r="V78" s="0">
        <f>X78-Y78</f>
        <v>6.67972622200613841</v>
      </c>
      <c r="W78" s="644" t="n">
        <v>1041452</v>
      </c>
      <c r="X78" s="0" t="n">
        <v>399987</v>
      </c>
      <c r="Y78" s="35">
        <f>W78*$B$6</f>
        <v>399980.320273778168</v>
      </c>
    </row>
    <row r="79" spans="3:25">
      <c r="C79" s="0"/>
      <c r="D79" s="4"/>
      <c r="E79" s="4"/>
      <c r="F79" s="4"/>
      <c r="H79" s="36"/>
      <c r="K79" s="0" t="n">
        <v>76</v>
      </c>
      <c r="L79" s="0">
        <f>MAX(M79,L263)</f>
        <v>0.616398413809190604</v>
      </c>
      <c r="M79" s="0">
        <f>P79/O79</f>
        <v>0.616398413809190604</v>
      </c>
      <c r="N79" s="0">
        <f>P79-Q79</f>
        <v>3.93262294120995648</v>
      </c>
      <c r="O79" s="644" t="n">
        <v>8574</v>
      </c>
      <c r="P79" s="644" t="n">
        <v>5285</v>
      </c>
      <c r="Q79" s="35">
        <f>$B$5*O79</f>
        <v>5281.0673770587855</v>
      </c>
      <c r="S79" s="0" t="n">
        <v>76</v>
      </c>
      <c r="T79" s="0">
        <f>MAX(U79,T80)</f>
        <v>0.384067419700501933</v>
      </c>
      <c r="U79" s="343">
        <f>X79/W79</f>
        <v>0.384067259876345801</v>
      </c>
      <c r="V79" s="0">
        <f>X79-Y79</f>
        <v>7.2956659669871442</v>
      </c>
      <c r="W79" s="644" t="n">
        <v>1041453</v>
      </c>
      <c r="X79" s="0" t="n">
        <v>399988</v>
      </c>
      <c r="Y79" s="35">
        <f>W79*$B$6</f>
        <v>399980.70433403278</v>
      </c>
    </row>
    <row r="80" spans="3:25">
      <c r="C80" s="0"/>
      <c r="D80" s="4"/>
      <c r="E80" s="4"/>
      <c r="F80" s="4"/>
      <c r="H80" s="36"/>
      <c r="K80" s="0" t="n">
        <v>77</v>
      </c>
      <c r="L80" s="0">
        <f>MAX(M80,L264)</f>
        <v>0.616420857043316772</v>
      </c>
      <c r="M80" s="0">
        <f>P80/O80</f>
        <v>0.616420857043316772</v>
      </c>
      <c r="N80" s="0">
        <f>P80-Q80</f>
        <v>4.14285236142040958</v>
      </c>
      <c r="O80" s="644" t="n">
        <v>8611</v>
      </c>
      <c r="P80" s="644" t="n">
        <v>5308</v>
      </c>
      <c r="Q80" s="35">
        <f>$B$5*O80</f>
        <v>5303.85714763858232</v>
      </c>
      <c r="S80" s="0" t="n">
        <v>77</v>
      </c>
      <c r="T80" s="0">
        <f>MAX(U80,T81)</f>
        <v>0.384067419700501933</v>
      </c>
      <c r="U80" s="519">
        <f>X80/W80</f>
        <v>0.384067419700501933</v>
      </c>
      <c r="V80" s="0">
        <f>X80-Y80</f>
        <v>7.46228011097991839</v>
      </c>
      <c r="W80" s="644" t="n">
        <v>1041476</v>
      </c>
      <c r="X80" s="0" t="n">
        <v>399997</v>
      </c>
      <c r="Y80" s="35">
        <f>W80*$B$6</f>
        <v>399989.537719888554</v>
      </c>
    </row>
    <row r="81" spans="3:25">
      <c r="C81" s="0"/>
      <c r="D81" s="4"/>
      <c r="E81" s="4"/>
      <c r="F81" s="4"/>
      <c r="H81" s="36"/>
      <c r="K81" s="0" t="n">
        <v>78</v>
      </c>
      <c r="L81" s="0">
        <f>MAX(M81,L265)</f>
        <v>0.616413511675357029</v>
      </c>
      <c r="M81" s="0">
        <f>P81/O81</f>
        <v>0.616413511675357029</v>
      </c>
      <c r="N81" s="0">
        <f>P81-Q81</f>
        <v>4.17956608203985525</v>
      </c>
      <c r="O81" s="644" t="n">
        <v>8822</v>
      </c>
      <c r="P81" s="644" t="n">
        <v>5438</v>
      </c>
      <c r="Q81" s="35">
        <f>$B$5*O81</f>
        <v>5433.82043391796196</v>
      </c>
      <c r="S81" s="0" t="n">
        <v>78</v>
      </c>
      <c r="T81" s="0">
        <f>MAX(U81,T82)</f>
        <v>0.384067276826569071</v>
      </c>
      <c r="U81" s="519">
        <f>X81/W81</f>
        <v>0.38406727015219527</v>
      </c>
      <c r="V81" s="0">
        <f>X81-Y81</f>
        <v>7.48963504901621491</v>
      </c>
      <c r="W81" s="644" t="n">
        <v>1067576</v>
      </c>
      <c r="X81" s="0" t="n">
        <v>410021</v>
      </c>
      <c r="Y81" s="35">
        <f>W81*$B$6</f>
        <v>410013.510364951042</v>
      </c>
    </row>
    <row r="82" spans="3:25">
      <c r="C82" s="0"/>
      <c r="D82" s="4"/>
      <c r="E82" s="4"/>
      <c r="F82" s="4"/>
      <c r="H82" s="36"/>
      <c r="K82" s="0" t="n">
        <v>79</v>
      </c>
      <c r="L82" s="0">
        <f>MAX(M82,L266)</f>
        <v>0.616456987419245195</v>
      </c>
      <c r="M82" s="0">
        <f>P82/O82</f>
        <v>0.616456987419245195</v>
      </c>
      <c r="N82" s="0">
        <f>P82-Q82</f>
        <v>4.5636263366395724</v>
      </c>
      <c r="O82" s="644" t="n">
        <v>8823</v>
      </c>
      <c r="P82" s="644" t="n">
        <v>5439</v>
      </c>
      <c r="Q82" s="35">
        <f>$B$5*O82</f>
        <v>5434.43637366336225</v>
      </c>
      <c r="S82" s="0" t="n">
        <v>79</v>
      </c>
      <c r="T82" s="0">
        <f>MAX(U82,T83)</f>
        <v>0.384067276826569071</v>
      </c>
      <c r="U82" s="519">
        <f>X82/W82</f>
        <v>0.384067276826569071</v>
      </c>
      <c r="V82" s="0">
        <f>X82-Y82</f>
        <v>7.49685173900797963</v>
      </c>
      <c r="W82" s="644" t="n">
        <v>1067589</v>
      </c>
      <c r="X82" s="0" t="n">
        <v>410026</v>
      </c>
      <c r="Y82" s="35">
        <f>W82*$B$6</f>
        <v>410018.503148260817</v>
      </c>
    </row>
    <row r="83" spans="3:25">
      <c r="C83" s="0"/>
      <c r="D83" s="4"/>
      <c r="E83" s="4"/>
      <c r="F83" s="4"/>
      <c r="H83" s="36"/>
      <c r="K83" s="0" t="n">
        <v>80</v>
      </c>
      <c r="L83" s="0">
        <f>MAX(M83,L267)</f>
        <v>0.616404214342358703</v>
      </c>
      <c r="M83" s="0">
        <f>P83/O83</f>
        <v>0.616404214342358703</v>
      </c>
      <c r="N83" s="0">
        <f>P83-Q83</f>
        <v>4.09986735504026001</v>
      </c>
      <c r="O83" s="644" t="n">
        <v>8827</v>
      </c>
      <c r="P83" s="644" t="n">
        <v>5441</v>
      </c>
      <c r="Q83" s="35">
        <f>$B$5*O83</f>
        <v>5436.90013264496156</v>
      </c>
      <c r="S83" s="0" t="n">
        <v>80</v>
      </c>
      <c r="T83" s="0">
        <f>MAX(U83,T84)</f>
        <v>0.384063798471020945</v>
      </c>
      <c r="U83" s="519">
        <f>X83/W83</f>
        <v>0.384063287355005034</v>
      </c>
      <c r="V83" s="0">
        <f>X83-Y83</f>
        <v>7.73013440100476146</v>
      </c>
      <c r="W83" s="644" t="n">
        <v>2548882</v>
      </c>
      <c r="X83" s="0" t="n">
        <v>978932</v>
      </c>
      <c r="Y83" s="35">
        <f>W83*$B$6</f>
        <v>978924.269865599344</v>
      </c>
    </row>
    <row r="84" spans="3:25">
      <c r="C84" s="0"/>
      <c r="D84" s="4"/>
      <c r="E84" s="4"/>
      <c r="F84" s="4"/>
      <c r="H84" s="36"/>
      <c r="K84" s="0" t="n">
        <v>81</v>
      </c>
      <c r="L84" s="0">
        <f>MAX(M84,L268)</f>
        <v>0.616402970616725909</v>
      </c>
      <c r="M84" s="0">
        <f>P84/O84</f>
        <v>0.616402970616725909</v>
      </c>
      <c r="N84" s="0">
        <f>P84-Q84</f>
        <v>4.30382548948000476</v>
      </c>
      <c r="O84" s="644" t="n">
        <v>9291</v>
      </c>
      <c r="P84" s="644" t="n">
        <v>5727</v>
      </c>
      <c r="Q84" s="35">
        <f>$B$5*O84</f>
        <v>5722.69617451051727</v>
      </c>
      <c r="S84" s="0" t="n">
        <v>81</v>
      </c>
      <c r="T84" s="0">
        <f>MAX(U84,T85)</f>
        <v>0.384063798471020945</v>
      </c>
      <c r="U84" s="519">
        <f>X84/W84</f>
        <v>0.38406337832557309</v>
      </c>
      <c r="V84" s="0">
        <f>X84-Y84</f>
        <v>7.96201389096677303</v>
      </c>
      <c r="W84" s="644" t="n">
        <v>2548884</v>
      </c>
      <c r="X84" s="0" t="n">
        <v>978933</v>
      </c>
      <c r="Y84" s="35">
        <f>W84*$B$6</f>
        <v>978925.037986108568</v>
      </c>
    </row>
    <row r="85" spans="3:25">
      <c r="C85" s="0"/>
      <c r="D85" s="4"/>
      <c r="E85" s="4"/>
      <c r="F85" s="4"/>
      <c r="H85" s="36"/>
      <c r="K85" s="0" t="n">
        <v>82</v>
      </c>
      <c r="L85" s="0">
        <f>MAX(M85,L269)</f>
        <v>0.616419195179685797</v>
      </c>
      <c r="M85" s="0">
        <f>P85/O85</f>
        <v>0.616419195179685797</v>
      </c>
      <c r="N85" s="0">
        <f>P85-Q85</f>
        <v>4.45600625328006572</v>
      </c>
      <c r="O85" s="644" t="n">
        <v>9294</v>
      </c>
      <c r="P85" s="644" t="n">
        <v>5729</v>
      </c>
      <c r="Q85" s="35">
        <f>$B$5*O85</f>
        <v>5724.54399374671721</v>
      </c>
      <c r="S85" s="0" t="n">
        <v>82</v>
      </c>
      <c r="T85" s="0">
        <f>MAX(U85,T86)</f>
        <v>0.384063798471020945</v>
      </c>
      <c r="U85" s="519">
        <f>X85/W85</f>
        <v>0.384063389586870763</v>
      </c>
      <c r="V85" s="0">
        <f>X85-Y85</f>
        <v>7.99088065198156983</v>
      </c>
      <c r="W85" s="644" t="n">
        <v>2548936</v>
      </c>
      <c r="X85" s="0" t="n">
        <v>978953</v>
      </c>
      <c r="Y85" s="35">
        <f>W85*$B$6</f>
        <v>978945.009119347786</v>
      </c>
    </row>
    <row r="86" spans="3:25">
      <c r="C86" s="0"/>
      <c r="D86" s="4"/>
      <c r="E86" s="4"/>
      <c r="F86" s="4"/>
      <c r="H86" s="36"/>
      <c r="K86" s="0" t="n">
        <v>83</v>
      </c>
      <c r="L86" s="0">
        <f>MAX(M86,L270)</f>
        <v>0.616360313877243904</v>
      </c>
      <c r="M86" s="0">
        <f>P86/O86</f>
        <v>0.616360313877243904</v>
      </c>
      <c r="N86" s="0">
        <f>P86-Q86</f>
        <v>3.9125485446802486</v>
      </c>
      <c r="O86" s="644" t="n">
        <v>9303</v>
      </c>
      <c r="P86" s="644" t="n">
        <v>5734</v>
      </c>
      <c r="Q86" s="35">
        <f>$B$5*O86</f>
        <v>5730.08745145531611</v>
      </c>
      <c r="S86" s="0" t="n">
        <v>83</v>
      </c>
      <c r="T86" s="0">
        <f>MAX(U86,T87)</f>
        <v>0.384063798471020945</v>
      </c>
      <c r="U86" s="519">
        <f>X86/W86</f>
        <v>0.384063420553070358</v>
      </c>
      <c r="V86" s="0">
        <f>X86-Y86</f>
        <v>8.07026424398645759</v>
      </c>
      <c r="W86" s="644" t="n">
        <v>2549079</v>
      </c>
      <c r="X86" s="0" t="n">
        <v>979008</v>
      </c>
      <c r="Y86" s="35">
        <f>W86*$B$6</f>
        <v>978999.929735755664</v>
      </c>
    </row>
    <row r="87" spans="3:25">
      <c r="C87" s="0"/>
      <c r="D87" s="4"/>
      <c r="E87" s="4"/>
      <c r="F87" s="4"/>
      <c r="H87" s="36"/>
      <c r="K87" s="0" t="n">
        <v>84</v>
      </c>
      <c r="L87" s="0">
        <f>MAX(M87,L271)</f>
        <v>0.616373547259076471</v>
      </c>
      <c r="M87" s="0">
        <f>P87/O87</f>
        <v>0.616373547259076471</v>
      </c>
      <c r="N87" s="0">
        <f>P87-Q87</f>
        <v>4.21785547671970562</v>
      </c>
      <c r="O87" s="644" t="n">
        <v>9723</v>
      </c>
      <c r="P87" s="644" t="n">
        <v>5993</v>
      </c>
      <c r="Q87" s="35">
        <f>$B$5*O87</f>
        <v>5988.78214452327666</v>
      </c>
      <c r="S87" s="0" t="n">
        <v>84</v>
      </c>
      <c r="T87" s="0">
        <f>MAX(U87,T88)</f>
        <v>0.384063798471020945</v>
      </c>
      <c r="U87" s="519">
        <f>X87/W87</f>
        <v>0.384063662184003629</v>
      </c>
      <c r="V87" s="0">
        <f>X87-Y87</f>
        <v>8.68620399001520127</v>
      </c>
      <c r="W87" s="644" t="n">
        <v>2549080</v>
      </c>
      <c r="X87" s="0" t="n">
        <v>979009</v>
      </c>
      <c r="Y87" s="35">
        <f>W87*$B$6</f>
        <v>979000.313796010218</v>
      </c>
    </row>
    <row r="88" spans="3:25">
      <c r="C88" s="0"/>
      <c r="D88" s="4"/>
      <c r="E88" s="4"/>
      <c r="F88" s="4"/>
      <c r="H88" s="36"/>
      <c r="K88" s="0" t="n">
        <v>85</v>
      </c>
      <c r="L88" s="0">
        <f>MAX(M88,L272)</f>
        <v>0.616389427492601261</v>
      </c>
      <c r="M88" s="0">
        <f>P88/O88</f>
        <v>0.616389427492601261</v>
      </c>
      <c r="N88" s="0">
        <f>P88-Q88</f>
        <v>4.40643482633004169</v>
      </c>
      <c r="O88" s="644" t="n">
        <v>9799</v>
      </c>
      <c r="P88" s="644" t="n">
        <v>6040</v>
      </c>
      <c r="Q88" s="35">
        <f>$B$5*O88</f>
        <v>6035.59356517366905</v>
      </c>
      <c r="S88" s="0" t="n">
        <v>85</v>
      </c>
      <c r="T88" s="0">
        <f>MAX(U88,T89)</f>
        <v>0.384063798471020945</v>
      </c>
      <c r="U88" s="519">
        <f>X88/W88</f>
        <v>0.384063798471020945</v>
      </c>
      <c r="V88" s="0">
        <f>X88-Y88</f>
        <v>9.0338656579842791</v>
      </c>
      <c r="W88" s="644" t="n">
        <v>2549152</v>
      </c>
      <c r="X88" s="0" t="n">
        <v>979037</v>
      </c>
      <c r="Y88" s="35">
        <f>W88*$B$6</f>
        <v>979027.966134341434</v>
      </c>
    </row>
    <row r="89" spans="3:25">
      <c r="C89" s="0"/>
      <c r="D89" s="4"/>
      <c r="E89" s="4"/>
      <c r="F89" s="4"/>
      <c r="H89" s="36"/>
      <c r="K89" s="0" t="n">
        <v>86</v>
      </c>
      <c r="L89" s="0">
        <f>MAX(M89,L273)</f>
        <v>0.616316968832756107</v>
      </c>
      <c r="M89" s="0">
        <f>P89/O89</f>
        <v>0.616316968832756107</v>
      </c>
      <c r="N89" s="0">
        <f>P89-Q89</f>
        <v>3.70357966373012459</v>
      </c>
      <c r="O89" s="644" t="n">
        <v>9818</v>
      </c>
      <c r="P89" s="0" t="n">
        <v>6051</v>
      </c>
      <c r="Q89" s="35">
        <f>$B$5*O89</f>
        <v>6047.29642033626806</v>
      </c>
      <c r="S89" s="0" t="n">
        <v>86</v>
      </c>
      <c r="T89" s="0">
        <f>MAX(U89,T90)</f>
        <v>0.384063348219680698</v>
      </c>
      <c r="U89" s="519">
        <f>X89/W89</f>
        <v>0.384063348219680698</v>
      </c>
      <c r="V89" s="0">
        <f>X89-Y89</f>
        <v>9.11341968993656337</v>
      </c>
      <c r="W89" s="644" t="n">
        <v>2945876</v>
      </c>
      <c r="X89" s="0" t="n">
        <v>1131403</v>
      </c>
      <c r="Y89" s="35">
        <f>W89*$B$6</f>
        <v>1131393.8865803096</v>
      </c>
    </row>
    <row r="90" spans="3:25">
      <c r="C90" s="0"/>
      <c r="D90" s="4"/>
      <c r="E90" s="4"/>
      <c r="F90" s="4"/>
      <c r="H90" s="36"/>
      <c r="K90" s="0" t="n">
        <v>87</v>
      </c>
      <c r="L90" s="0">
        <f>MAX(M90,L274)</f>
        <v>0.616308663341138097</v>
      </c>
      <c r="M90" s="0">
        <f>P90/O90</f>
        <v>0.616308663341138097</v>
      </c>
      <c r="N90" s="0">
        <f>P90-Q90</f>
        <v>3.62388093672961986</v>
      </c>
      <c r="O90" s="644" t="n">
        <v>9823</v>
      </c>
      <c r="P90" s="0" t="n">
        <v>6054</v>
      </c>
      <c r="Q90" s="35">
        <f>$B$5*O90</f>
        <v>6050.37611906326674</v>
      </c>
      <c r="S90" s="0" t="n">
        <v>87</v>
      </c>
      <c r="T90" s="0">
        <f>MAX(U90,T91)</f>
        <v>0.384063158410778129</v>
      </c>
      <c r="U90" s="519">
        <f>X90/W90</f>
        <v>0.38406295156550275</v>
      </c>
      <c r="V90" s="0">
        <f>X90-Y90</f>
        <v>9.50370694999583066</v>
      </c>
      <c r="W90" s="644" t="n">
        <v>3523852</v>
      </c>
      <c r="X90" s="0" t="n">
        <v>1353381</v>
      </c>
      <c r="Y90" s="35">
        <f>W90*$B$6</f>
        <v>1353371.49629305396</v>
      </c>
    </row>
    <row r="91" spans="3:25">
      <c r="C91" s="0"/>
      <c r="D91" s="4"/>
      <c r="E91" s="4"/>
      <c r="F91" s="4"/>
      <c r="H91" s="36"/>
      <c r="K91" s="0" t="n">
        <v>88</v>
      </c>
      <c r="L91" s="0">
        <f>MAX(M91,L275)</f>
        <v>0.616268429079816915</v>
      </c>
      <c r="M91" s="0">
        <f>P91/O91</f>
        <v>0.616268429079816915</v>
      </c>
      <c r="N91" s="0">
        <f>P91-Q91</f>
        <v>3.2326039919298637</v>
      </c>
      <c r="O91" s="644" t="n">
        <v>9835</v>
      </c>
      <c r="P91" s="0" t="n">
        <v>6061</v>
      </c>
      <c r="Q91" s="35">
        <f>$B$5*O91</f>
        <v>6057.76739600806559</v>
      </c>
      <c r="S91" s="0" t="n">
        <v>88</v>
      </c>
      <c r="T91" s="0">
        <f>MAX(U91,T92)</f>
        <v>0.384063158410778129</v>
      </c>
      <c r="U91" s="519">
        <f>X91/W91</f>
        <v>0.384063000867223927</v>
      </c>
      <c r="V91" s="0">
        <f>X91-Y91</f>
        <v>9.67753778002224863</v>
      </c>
      <c r="W91" s="644" t="n">
        <v>3523888</v>
      </c>
      <c r="X91" s="0" t="n">
        <v>1353395</v>
      </c>
      <c r="Y91" s="35">
        <f>W91*$B$6</f>
        <v>1353385.32246221974</v>
      </c>
    </row>
    <row r="92" spans="3:25">
      <c r="C92" s="0"/>
      <c r="D92" s="4"/>
      <c r="E92" s="4"/>
      <c r="F92" s="4"/>
      <c r="H92" s="36"/>
      <c r="K92" s="0" t="n">
        <v>89</v>
      </c>
      <c r="L92" s="0">
        <f>MAX(M92,L276)</f>
        <v>0.616275525754343168</v>
      </c>
      <c r="M92" s="0">
        <f>P92/O92</f>
        <v>0.616275525754343168</v>
      </c>
      <c r="N92" s="0">
        <f>P92-Q92</f>
        <v>3.30508602873032942</v>
      </c>
      <c r="O92" s="644" t="n">
        <v>9843</v>
      </c>
      <c r="P92" s="0" t="n">
        <v>6066</v>
      </c>
      <c r="Q92" s="35">
        <f>$B$5*O92</f>
        <v>6062.69491397126512</v>
      </c>
      <c r="S92" s="0" t="n">
        <v>89</v>
      </c>
      <c r="T92" s="0">
        <f>MAX(U92,T93)</f>
        <v>0.384063158410778129</v>
      </c>
      <c r="U92" s="519">
        <f>X92/W92</f>
        <v>0.384063085064918965</v>
      </c>
      <c r="V92" s="0">
        <f>X92-Y92</f>
        <v>10.0506635799538344</v>
      </c>
      <c r="W92" s="644" t="n">
        <v>3550888</v>
      </c>
      <c r="X92" s="0" t="n">
        <v>1363765</v>
      </c>
      <c r="Y92" s="35">
        <f>W92*$B$6</f>
        <v>1363754.94933642214</v>
      </c>
    </row>
    <row r="93" spans="3:25">
      <c r="C93" s="0"/>
      <c r="D93" s="4"/>
      <c r="E93" s="4"/>
      <c r="F93" s="4"/>
      <c r="H93" s="36"/>
      <c r="K93" s="0" t="n">
        <v>90</v>
      </c>
      <c r="L93" s="0">
        <f>MAX(M93,L277)</f>
        <v>0.616264294790343037</v>
      </c>
      <c r="M93" s="0">
        <f>P93/O93</f>
        <v>0.616264294790343037</v>
      </c>
      <c r="N93" s="0">
        <f>P93-Q93</f>
        <v>3.32046481356974255</v>
      </c>
      <c r="O93" s="644" t="n">
        <v>10231</v>
      </c>
      <c r="P93" s="0" t="n">
        <v>6305</v>
      </c>
      <c r="Q93" s="35">
        <f>$B$5*O93</f>
        <v>6301.67953518642844</v>
      </c>
      <c r="S93" s="0" t="n">
        <v>90</v>
      </c>
      <c r="T93" s="0">
        <f>MAX(U93,T94)</f>
        <v>0.384063158410778129</v>
      </c>
      <c r="U93" s="519">
        <f>X93/W93</f>
        <v>0.384063158410778129</v>
      </c>
      <c r="V93" s="0">
        <f>X93-Y93</f>
        <v>10.4249242700170726</v>
      </c>
      <c r="W93" s="644" t="n">
        <v>3590084</v>
      </c>
      <c r="X93" s="0" t="n">
        <v>1378819</v>
      </c>
      <c r="Y93" s="35">
        <f>W93*$B$6</f>
        <v>1378808.57507572742</v>
      </c>
    </row>
    <row r="94" spans="3:25">
      <c r="C94" s="0"/>
      <c r="D94" s="4"/>
      <c r="E94" s="4"/>
      <c r="F94" s="4"/>
      <c r="H94" s="36"/>
      <c r="K94" s="0" t="n">
        <v>91</v>
      </c>
      <c r="L94" s="0">
        <f>MAX(M94,L278)</f>
        <v>0.616271120226584568</v>
      </c>
      <c r="M94" s="0">
        <f>P94/O94</f>
        <v>0.616271120226584568</v>
      </c>
      <c r="N94" s="0">
        <f>P94-Q94</f>
        <v>3.39294685037020827</v>
      </c>
      <c r="O94" s="644" t="n">
        <v>10239</v>
      </c>
      <c r="P94" s="0" t="n">
        <v>6310</v>
      </c>
      <c r="Q94" s="35">
        <f>$B$5*O94</f>
        <v>6306.60705314962797</v>
      </c>
      <c r="S94" s="0" t="n">
        <v>91</v>
      </c>
      <c r="T94" s="0">
        <f>MAX(U94,T95)</f>
        <v>0.384061759924106241</v>
      </c>
      <c r="U94" s="519">
        <f>X94/W94</f>
        <v>0.384061759924106241</v>
      </c>
      <c r="V94" s="0">
        <f>X94-Y94</f>
        <v>10.948710760101676</v>
      </c>
      <c r="W94" s="644" t="n">
        <v>7273325</v>
      </c>
      <c r="X94" s="0" t="n">
        <v>2793406</v>
      </c>
      <c r="Y94" s="35">
        <f>W94*$B$6</f>
        <v>2793395.05128923617</v>
      </c>
    </row>
    <row r="95" spans="3:25">
      <c r="C95" s="0"/>
      <c r="D95" s="4"/>
      <c r="E95" s="4"/>
      <c r="F95" s="4"/>
      <c r="H95" s="36"/>
      <c r="K95" s="0" t="n">
        <v>92</v>
      </c>
      <c r="L95" s="0">
        <f>MAX(M95,L279)</f>
        <v>0.616246225771890455</v>
      </c>
      <c r="M95" s="0">
        <f>P95/O95</f>
        <v>0.616246225771890455</v>
      </c>
      <c r="N95" s="0">
        <f>P95-Q95</f>
        <v>3.14663397916956455</v>
      </c>
      <c r="O95" s="644" t="n">
        <v>10267</v>
      </c>
      <c r="P95" s="0" t="n">
        <v>6327</v>
      </c>
      <c r="Q95" s="35">
        <f>$B$5*O95</f>
        <v>6323.85336602082498</v>
      </c>
      <c r="S95" s="0" t="n">
        <v>92</v>
      </c>
      <c r="T95" s="0">
        <f>MAX(U95,T96)</f>
        <v>0.384061104559449173</v>
      </c>
      <c r="U95" s="519">
        <f>X95/W95</f>
        <v>0.384061079117101976</v>
      </c>
      <c r="V95" s="0">
        <f>X95-Y95</f>
        <v>11.26478220988065</v>
      </c>
      <c r="W95" s="644" t="n">
        <v>13662280</v>
      </c>
      <c r="X95" s="0" t="n">
        <v>5247150</v>
      </c>
      <c r="Y95" s="35">
        <f>W95*$B$6</f>
        <v>5247138.73521778639</v>
      </c>
    </row>
    <row r="96" spans="3:25">
      <c r="C96" s="0"/>
      <c r="D96" s="4"/>
      <c r="E96" s="4"/>
      <c r="F96" s="4"/>
      <c r="H96" s="36"/>
      <c r="K96" s="0" t="n">
        <v>93</v>
      </c>
      <c r="L96" s="0">
        <f>MAX(M96,L280)</f>
        <v>0.616215690091493151</v>
      </c>
      <c r="M96" s="0">
        <f>P96/O96</f>
        <v>0.616215690091493151</v>
      </c>
      <c r="N96" s="0">
        <f>P96-Q96</f>
        <v>2.83505576137031312</v>
      </c>
      <c r="O96" s="644" t="n">
        <v>10274</v>
      </c>
      <c r="P96" s="0" t="n">
        <v>6331</v>
      </c>
      <c r="Q96" s="35">
        <f>$B$5*O96</f>
        <v>6328.16494423862423</v>
      </c>
      <c r="S96" s="0" t="n">
        <v>93</v>
      </c>
      <c r="T96" s="0">
        <f>MAX(U96,T97)</f>
        <v>0.384061104559449173</v>
      </c>
      <c r="U96" s="519">
        <f>X96/W96</f>
        <v>0.384061104559449173</v>
      </c>
      <c r="V96" s="0">
        <f>X96-Y96</f>
        <v>11.6124438801780343</v>
      </c>
      <c r="W96" s="644" t="n">
        <v>13662352</v>
      </c>
      <c r="X96" s="0" t="n">
        <v>5247178</v>
      </c>
      <c r="Y96" s="35">
        <f>W96*$B$6</f>
        <v>5247166.38755611703</v>
      </c>
    </row>
    <row r="97" spans="3:28">
      <c r="C97" s="0"/>
      <c r="D97" s="4"/>
      <c r="E97" s="4"/>
      <c r="F97" s="4"/>
      <c r="H97" s="36"/>
      <c r="K97" s="0" t="n">
        <v>94</v>
      </c>
      <c r="L97" s="0">
        <f>MAX(M97,L281)</f>
        <v>0.616210110138379008</v>
      </c>
      <c r="M97" s="0">
        <f>P97/O97</f>
        <v>0.616210110138379008</v>
      </c>
      <c r="N97" s="0">
        <f>P97-Q97</f>
        <v>2.87208461680984328</v>
      </c>
      <c r="O97" s="644" t="n">
        <v>10623</v>
      </c>
      <c r="P97" s="0" t="n">
        <v>6546</v>
      </c>
      <c r="Q97" s="35">
        <f>$B$5*O97</f>
        <v>6543.12791538319107</v>
      </c>
      <c r="S97" s="0" t="n">
        <v>94</v>
      </c>
      <c r="T97" s="0">
        <f>MAX(U97,T98)</f>
        <v>0.384060603128261224</v>
      </c>
      <c r="U97" s="519">
        <f>X97/W97</f>
        <v>0.384060563657064069</v>
      </c>
      <c r="V97" s="0">
        <f>X97-Y97</f>
        <v>11.7322289999574423</v>
      </c>
      <c r="W97" s="644" t="n">
        <v>37961380</v>
      </c>
      <c r="X97" s="0" t="n">
        <v>14579469</v>
      </c>
      <c r="Y97" s="35">
        <f>W97*$B$6</f>
        <v>14579457.2677709553</v>
      </c>
      <c r="Z97" s="288">
        <f>U113-U$119</f>
        <v>1.5409895581797173E-012</v>
      </c>
      <c r="AA97" s="644" t="n">
        <v>260620460100</v>
      </c>
      <c r="AB97" s="4" t="n">
        <v>100093960260</v>
      </c>
    </row>
    <row r="98" spans="3:26">
      <c r="C98" s="0"/>
      <c r="D98" s="4"/>
      <c r="E98" s="4"/>
      <c r="F98" s="4"/>
      <c r="H98" s="36"/>
      <c r="K98" s="0" t="n">
        <v>95</v>
      </c>
      <c r="L98" s="0">
        <f>MAX(M98,L282)</f>
        <v>0.616166368683541954</v>
      </c>
      <c r="M98" s="0">
        <f>P98/O98</f>
        <v>0.616166368683541954</v>
      </c>
      <c r="N98" s="0">
        <f>P98-Q98</f>
        <v>2.4083256352096214</v>
      </c>
      <c r="O98" s="644" t="n">
        <v>10627</v>
      </c>
      <c r="P98" s="0" t="n">
        <v>6548</v>
      </c>
      <c r="Q98" s="35">
        <f>$B$5*O98</f>
        <v>6545.59167436479038</v>
      </c>
      <c r="S98" s="0" t="n">
        <v>95</v>
      </c>
      <c r="T98" s="0">
        <f>MAX(U98,T99)</f>
        <v>0.384060603128261224</v>
      </c>
      <c r="U98" s="519">
        <f>X98/W98</f>
        <v>0.384060575509002877</v>
      </c>
      <c r="V98" s="0">
        <f>X98-Y98</f>
        <v>12.2302800007164478</v>
      </c>
      <c r="W98" s="644" t="n">
        <v>38111376</v>
      </c>
      <c r="X98" s="0" t="n">
        <v>14637077</v>
      </c>
      <c r="Y98" s="35">
        <f>W98*$B$6</f>
        <v>14637064.7697199509</v>
      </c>
      <c r="Z98" s="288">
        <f>U114-U$119</f>
        <v>1.9720336474904343E-012</v>
      </c>
    </row>
    <row r="99" spans="3:26">
      <c r="C99" s="0"/>
      <c r="D99" s="4"/>
      <c r="E99" s="4"/>
      <c r="F99" s="4"/>
      <c r="H99" s="36"/>
      <c r="K99" s="0" t="n">
        <v>96</v>
      </c>
      <c r="L99" s="0">
        <f>MAX(M99,L283)</f>
        <v>0.616122660144859413</v>
      </c>
      <c r="M99" s="0">
        <f>P99/O99</f>
        <v>0.616122660144859413</v>
      </c>
      <c r="N99" s="0">
        <f>P99-Q99</f>
        <v>1.944566653610309</v>
      </c>
      <c r="O99" s="644" t="n">
        <v>10631</v>
      </c>
      <c r="P99" s="0" t="n">
        <v>6550</v>
      </c>
      <c r="Q99" s="35">
        <f>$B$5*O99</f>
        <v>6548.0554333463906</v>
      </c>
      <c r="S99" s="0" t="n">
        <v>96</v>
      </c>
      <c r="T99" s="0">
        <f>MAX(U99,T100)</f>
        <v>0.384060603128261224</v>
      </c>
      <c r="U99" s="519">
        <f>X99/W99</f>
        <v>0.384060580438867216</v>
      </c>
      <c r="V99" s="0">
        <f>X99-Y99</f>
        <v>12.4182290993630886</v>
      </c>
      <c r="W99" s="644" t="n">
        <v>38111576</v>
      </c>
      <c r="X99" s="0" t="n">
        <v>14637154</v>
      </c>
      <c r="Y99" s="35">
        <f>W99*$B$6</f>
        <v>14637141.5817708708</v>
      </c>
      <c r="Z99" s="288">
        <f>U115-U$119</f>
        <v>3.0009883467130294E-012</v>
      </c>
    </row>
    <row r="100" spans="3:26">
      <c r="C100" s="0"/>
      <c r="D100" s="4"/>
      <c r="E100" s="4"/>
      <c r="F100" s="4"/>
      <c r="H100" s="36"/>
      <c r="K100" s="0" t="n">
        <v>97</v>
      </c>
      <c r="L100" s="0">
        <f>MAX(M100,L284)</f>
        <v>0.616149301322329634</v>
      </c>
      <c r="M100" s="0">
        <f>P100/O100</f>
        <v>0.616149301322329634</v>
      </c>
      <c r="N100" s="0">
        <f>P100-Q100</f>
        <v>2.2344948008103529</v>
      </c>
      <c r="O100" s="644" t="n">
        <v>10663</v>
      </c>
      <c r="P100" s="0" t="n">
        <v>6570</v>
      </c>
      <c r="Q100" s="35">
        <f>$B$5*O100</f>
        <v>6567.76550519918783</v>
      </c>
      <c r="S100" s="0" t="n">
        <v>97</v>
      </c>
      <c r="T100" s="0">
        <f>MAX(U100,T101)</f>
        <v>0.384060603128261224</v>
      </c>
      <c r="U100" s="519">
        <f>X100/W100</f>
        <v>0.384060580628112902</v>
      </c>
      <c r="V100" s="0">
        <f>X100-Y100</f>
        <v>12.4254458006471395</v>
      </c>
      <c r="W100" s="644" t="n">
        <v>38111589</v>
      </c>
      <c r="X100" s="0" t="n">
        <v>14637159</v>
      </c>
      <c r="Y100" s="35">
        <f>W100*$B$6</f>
        <v>14637146.5745541807</v>
      </c>
      <c r="Z100" s="288">
        <f>U116-U$119</f>
        <v>2.8350100045315685E-012</v>
      </c>
    </row>
    <row r="101" spans="3:26">
      <c r="C101" s="0"/>
      <c r="D101" s="4"/>
      <c r="E101" s="4"/>
      <c r="F101" s="4"/>
      <c r="H101" s="36"/>
      <c r="K101" s="0" t="n">
        <v>98</v>
      </c>
      <c r="L101" s="0">
        <f>MAX(M101,L285)</f>
        <v>0.616155936650735647</v>
      </c>
      <c r="M101" s="0">
        <f>P101/O101</f>
        <v>0.616155936650735647</v>
      </c>
      <c r="N101" s="0">
        <f>P101-Q101</f>
        <v>2.30697683760990913</v>
      </c>
      <c r="O101" s="644" t="n">
        <v>10671</v>
      </c>
      <c r="P101" s="0" t="n">
        <v>6575</v>
      </c>
      <c r="Q101" s="35">
        <f>$B$5*O101</f>
        <v>6572.69302316238645</v>
      </c>
      <c r="S101" s="0" t="n">
        <v>98</v>
      </c>
      <c r="T101" s="0">
        <f>MAX(U101,T102)</f>
        <v>0.384060603128261224</v>
      </c>
      <c r="U101" s="519">
        <f>X101/W101</f>
        <v>0.384060584640034364</v>
      </c>
      <c r="V101" s="0">
        <f>X101-Y101</f>
        <v>12.5800848007202148</v>
      </c>
      <c r="W101" s="644" t="n">
        <v>38116856</v>
      </c>
      <c r="X101" s="0" t="n">
        <v>14639182</v>
      </c>
      <c r="Y101" s="35">
        <f>W101*$B$6</f>
        <v>14639169.4199151602</v>
      </c>
      <c r="Z101" s="288">
        <f>U117-U$119</f>
        <v>-1.2979617380892705E-012</v>
      </c>
    </row>
    <row r="102" spans="3:26">
      <c r="C102" s="0"/>
      <c r="D102" s="4"/>
      <c r="E102" s="4"/>
      <c r="F102" s="4"/>
      <c r="H102" s="36"/>
      <c r="K102" s="0" t="n">
        <v>99</v>
      </c>
      <c r="L102" s="0">
        <f>MAX(M102,L286)</f>
        <v>0.616110990048667073</v>
      </c>
      <c r="M102" s="79">
        <f>P102/O102</f>
        <v>0.616110990048667073</v>
      </c>
      <c r="N102" s="0">
        <f>P102-Q102</f>
        <v>2.35752507950928702</v>
      </c>
      <c r="O102" s="644" t="n">
        <v>13767</v>
      </c>
      <c r="P102" s="0" t="n">
        <v>8482</v>
      </c>
      <c r="Q102" s="35">
        <f>$B$5*O102</f>
        <v>8479.64247492049253</v>
      </c>
      <c r="S102" s="0" t="n">
        <v>99</v>
      </c>
      <c r="T102" s="0">
        <f>MAX(U102,T103)</f>
        <v>0.384060603128261224</v>
      </c>
      <c r="U102" s="519">
        <f>X102/W102</f>
        <v>0.384060593312799536</v>
      </c>
      <c r="V102" s="0">
        <f>X102-Y102</f>
        <v>12.9147631991654634</v>
      </c>
      <c r="W102" s="644" t="n">
        <v>38128960</v>
      </c>
      <c r="X102" s="0" t="n">
        <v>14643831</v>
      </c>
      <c r="Y102" s="35">
        <f>W102*$B$6</f>
        <v>14643818.0852368381</v>
      </c>
      <c r="Z102" s="288">
        <f>U118-U$119</f>
        <v>-7.4196204735699212E-013</v>
      </c>
    </row>
    <row r="103" spans="3:26">
      <c r="C103" s="0"/>
      <c r="D103" s="4"/>
      <c r="E103" s="4"/>
      <c r="F103" s="4"/>
      <c r="H103" s="36"/>
      <c r="K103" s="0" t="n">
        <v>100</v>
      </c>
      <c r="L103" s="0">
        <f>MAX(M103,L287)</f>
        <v>0.616114743724952518</v>
      </c>
      <c r="M103" s="79">
        <f>P103/O103</f>
        <v>0.616114743724952518</v>
      </c>
      <c r="N103" s="0">
        <f>P103-Q103</f>
        <v>2.48900117714947555</v>
      </c>
      <c r="O103" s="644" t="n">
        <v>14223</v>
      </c>
      <c r="P103" s="0" t="n">
        <v>8763</v>
      </c>
      <c r="Q103" s="35">
        <f>$B$5*O103</f>
        <v>8760.51099882284871</v>
      </c>
      <c r="S103" s="0" t="n">
        <v>100</v>
      </c>
      <c r="T103" s="0">
        <f>MAX(U103,T104)</f>
        <v>0.384060603128261224</v>
      </c>
      <c r="U103" s="519">
        <f>X103/W103</f>
        <v>0.384060603128261224</v>
      </c>
      <c r="V103" s="0">
        <f>X103-Y103</f>
        <v>13.2903147991746664</v>
      </c>
      <c r="W103" s="644" t="n">
        <v>38132685</v>
      </c>
      <c r="X103" s="0" t="n">
        <v>14645262</v>
      </c>
      <c r="Y103" s="35">
        <f>W103*$B$6</f>
        <v>14645248.709685225</v>
      </c>
      <c r="Z103" s="288"/>
    </row>
    <row r="104" spans="3:26">
      <c r="C104" s="0"/>
      <c r="D104" s="4"/>
      <c r="E104" s="4"/>
      <c r="F104" s="4"/>
      <c r="H104" s="36"/>
      <c r="K104" s="0" t="n">
        <v>101</v>
      </c>
      <c r="L104" s="0">
        <f>MAX(M104,L288)</f>
        <v>0.616114405301709134</v>
      </c>
      <c r="M104" s="79">
        <f>P104/O104</f>
        <v>0.616114405301709134</v>
      </c>
      <c r="N104" s="0">
        <f>P104-Q104</f>
        <v>2.50374969235963363</v>
      </c>
      <c r="O104" s="644" t="n">
        <v>14335</v>
      </c>
      <c r="P104" s="0" t="n">
        <v>8832</v>
      </c>
      <c r="Q104" s="35">
        <f>$B$5*O104</f>
        <v>8829.49625030763855</v>
      </c>
      <c r="S104" s="0" t="n">
        <v>101</v>
      </c>
      <c r="T104" s="0">
        <f>MAX(U104,T105)</f>
        <v>0.384060256856440585</v>
      </c>
      <c r="U104" s="520">
        <f>X104/W104</f>
        <v>0.384060256828382371</v>
      </c>
      <c r="V104" s="0">
        <f>X104-Y104</f>
        <v>13.4360699653625488</v>
      </c>
      <c r="W104" s="644" t="n">
        <v>6029774380</v>
      </c>
      <c r="X104" s="0" t="n">
        <v>2315796697</v>
      </c>
      <c r="Y104" s="35">
        <f>W104*$B$6</f>
        <v>2315796683.56393003</v>
      </c>
      <c r="Z104" s="288">
        <f>U120-U$122</f>
        <v>-1.3999912340523224E-013</v>
      </c>
    </row>
    <row r="105" spans="3:26">
      <c r="C105" s="0"/>
      <c r="D105" s="4"/>
      <c r="E105" s="4"/>
      <c r="F105" s="4"/>
      <c r="H105" s="36"/>
      <c r="K105" s="0" t="n">
        <v>102</v>
      </c>
      <c r="L105" s="0">
        <f>MAX(M105,L289)</f>
        <v>0.616119361360942541</v>
      </c>
      <c r="M105" s="79">
        <f>P105/O105</f>
        <v>0.616119361360942541</v>
      </c>
      <c r="N105" s="0">
        <f>P105-Q105</f>
        <v>2.57623172915918985</v>
      </c>
      <c r="O105" s="644" t="n">
        <v>14343</v>
      </c>
      <c r="P105" s="0" t="n">
        <v>8837</v>
      </c>
      <c r="Q105" s="35">
        <f>$B$5*O105</f>
        <v>8834.42376827083717</v>
      </c>
      <c r="S105" s="0" t="n">
        <v>102</v>
      </c>
      <c r="T105" s="0">
        <f>MAX(U105,T106)</f>
        <v>0.384060256856440585</v>
      </c>
      <c r="U105" s="520">
        <f>X105/W105</f>
        <v>0.384060256855243978</v>
      </c>
      <c r="V105" s="0">
        <f>X105-Y105</f>
        <v>13.6004800796508789</v>
      </c>
      <c r="W105" s="644" t="n">
        <v>6030857444</v>
      </c>
      <c r="X105" s="0" t="n">
        <v>2316212659</v>
      </c>
      <c r="Y105" s="35">
        <f>W105*$B$6</f>
        <v>2316212645.39951849</v>
      </c>
      <c r="Z105" s="288">
        <f>U121-U$122</f>
        <v>-4.7961634663806763E-014</v>
      </c>
    </row>
    <row r="106" spans="3:26">
      <c r="C106" s="0"/>
      <c r="D106" s="4"/>
      <c r="E106" s="4"/>
      <c r="F106" s="4"/>
      <c r="H106" s="36"/>
      <c r="K106" s="0" t="n">
        <v>103</v>
      </c>
      <c r="L106" s="0">
        <f>MAX(M106,L290)</f>
        <v>0.616112176731265304</v>
      </c>
      <c r="M106" s="79">
        <f>P106/O106</f>
        <v>0.616112176731265304</v>
      </c>
      <c r="N106" s="0">
        <f>P106-Q106</f>
        <v>2.60698929883074015</v>
      </c>
      <c r="O106" s="644" t="n">
        <v>15119</v>
      </c>
      <c r="P106" s="0" t="n">
        <v>9315</v>
      </c>
      <c r="Q106" s="35">
        <f>$B$5*O106</f>
        <v>9312.3930107011638</v>
      </c>
      <c r="S106" s="0" t="n">
        <v>103</v>
      </c>
      <c r="T106" s="0">
        <f>MAX(U106,T107)</f>
        <v>0.384060256856440585</v>
      </c>
      <c r="U106" s="520">
        <f>X106/W106</f>
        <v>0.384060256856440585</v>
      </c>
      <c r="V106" s="0">
        <f>X106-Y106</f>
        <v>13.6076998710632324</v>
      </c>
      <c r="W106" s="644" t="n">
        <v>6030857457</v>
      </c>
      <c r="X106" s="0" t="n">
        <v>2316212664</v>
      </c>
      <c r="Y106" s="35">
        <f>W106*$B$6</f>
        <v>2316212650.39230156</v>
      </c>
      <c r="Z106" s="288"/>
    </row>
    <row r="107" spans="3:25">
      <c r="C107" s="0"/>
      <c r="D107" s="4"/>
      <c r="E107" s="4"/>
      <c r="F107" s="4"/>
      <c r="H107" s="36"/>
      <c r="K107" s="0" t="n">
        <v>104</v>
      </c>
      <c r="L107" s="0">
        <f>MAX(M107,L291)</f>
        <v>0.616122206057399868</v>
      </c>
      <c r="M107" s="79">
        <f>P107/O107</f>
        <v>0.616122206057399868</v>
      </c>
      <c r="N107" s="0">
        <f>P107-Q107</f>
        <v>2.75917006263080111</v>
      </c>
      <c r="O107" s="644" t="n">
        <v>15122</v>
      </c>
      <c r="P107" s="0" t="n">
        <v>9317</v>
      </c>
      <c r="Q107" s="35">
        <f>$B$5*O107</f>
        <v>9314.24082993736374</v>
      </c>
      <c r="S107" s="0" t="n">
        <v>104</v>
      </c>
      <c r="T107" s="0">
        <f>MAX(U107,T108)</f>
        <v>0.384060255904965686</v>
      </c>
      <c r="U107" s="640">
        <f>X107/W107</f>
        <v>0.384060255904965686</v>
      </c>
      <c r="V107" s="0">
        <f>X107-Y107</f>
        <v>13.9627900123596191</v>
      </c>
      <c r="W107" s="644" t="n">
        <v>10700516080</v>
      </c>
      <c r="X107" s="0" t="n">
        <v>4109642944</v>
      </c>
      <c r="Y107" s="35">
        <f>W107*$B$6</f>
        <v>4109642930.03721094</v>
      </c>
    </row>
    <row r="108" spans="3:25">
      <c r="C108" s="0"/>
      <c r="D108" s="4"/>
      <c r="E108" s="4"/>
      <c r="F108" s="4"/>
      <c r="H108" s="36"/>
      <c r="K108" s="0" t="n">
        <v>105</v>
      </c>
      <c r="L108" s="0">
        <f>MAX(M108,L292)</f>
        <v>0.616147589763935688</v>
      </c>
      <c r="M108" s="79">
        <f>P108/O108</f>
        <v>0.616147589763935688</v>
      </c>
      <c r="N108" s="0">
        <f>P108-Q108</f>
        <v>3.14323031724052271</v>
      </c>
      <c r="O108" s="644" t="n">
        <v>15123</v>
      </c>
      <c r="P108" s="0" t="n">
        <v>9318</v>
      </c>
      <c r="Q108" s="35">
        <f>$B$5*O108</f>
        <v>9314.85676968276312</v>
      </c>
      <c r="S108" s="0" t="n">
        <v>105</v>
      </c>
      <c r="T108" s="0">
        <f>MAX(U108,T109)</f>
        <v>0.384060255554212393</v>
      </c>
      <c r="U108" s="640">
        <f>X108/W108</f>
        <v>0.384060255554212393</v>
      </c>
      <c r="V108" s="0">
        <f>X108-Y108</f>
        <v>14.4769001007080078</v>
      </c>
      <c r="W108" s="644" t="n">
        <v>15173081452</v>
      </c>
      <c r="X108" s="0" t="n">
        <v>5827377540</v>
      </c>
      <c r="Y108" s="35">
        <f>W108*$B$6</f>
        <v>5827377525.52309895</v>
      </c>
    </row>
    <row r="109" spans="3:25">
      <c r="C109" s="0"/>
      <c r="D109" s="4"/>
      <c r="E109" s="4"/>
      <c r="F109" s="4"/>
      <c r="H109" s="36"/>
      <c r="K109" s="0" t="n">
        <v>106</v>
      </c>
      <c r="L109" s="0">
        <f>MAX(M109,L293)</f>
        <v>0.616147029865441453</v>
      </c>
      <c r="M109" s="79">
        <f>P109/O109</f>
        <v>0.616147029865441453</v>
      </c>
      <c r="N109" s="0">
        <f>P109-Q109</f>
        <v>3.15797883245068078</v>
      </c>
      <c r="O109" s="644" t="n">
        <v>15235</v>
      </c>
      <c r="P109" s="644" t="n">
        <v>9387</v>
      </c>
      <c r="Q109" s="35">
        <f>$B$5*O109</f>
        <v>9383.84202116755296</v>
      </c>
      <c r="S109" s="0" t="n">
        <v>106</v>
      </c>
      <c r="T109" s="0">
        <f>MAX(U109,T110)</f>
        <v>0.38406025537190116</v>
      </c>
      <c r="U109" s="640">
        <f>X109/W109</f>
        <v>0.38406025537190116</v>
      </c>
      <c r="V109" s="0">
        <f>X109-Y109</f>
        <v>14.6289796829223633</v>
      </c>
      <c r="W109" s="644" t="n">
        <v>18954215632</v>
      </c>
      <c r="X109" s="0" t="n">
        <v>7279560896</v>
      </c>
      <c r="Y109" s="35">
        <f>W109*$B$6</f>
        <v>7279560881.37102127</v>
      </c>
    </row>
    <row r="110" spans="3:25">
      <c r="C110" s="0"/>
      <c r="D110" s="4"/>
      <c r="E110" s="4"/>
      <c r="F110" s="4"/>
      <c r="H110" s="36"/>
      <c r="K110" s="0" t="n">
        <v>107</v>
      </c>
      <c r="L110" s="0">
        <f>MAX(M110,L294)</f>
        <v>0.616153695353852271</v>
      </c>
      <c r="M110" s="79">
        <f>P110/O110</f>
        <v>0.616153695353852271</v>
      </c>
      <c r="N110" s="0">
        <f>P110-Q110</f>
        <v>3.27407614524963719</v>
      </c>
      <c r="O110" s="644" t="n">
        <v>15303</v>
      </c>
      <c r="P110" s="644" t="n">
        <v>9429</v>
      </c>
      <c r="Q110" s="35">
        <f>$B$5*O110</f>
        <v>9425.72592385474672</v>
      </c>
      <c r="S110" s="0" t="n">
        <v>107</v>
      </c>
      <c r="T110" s="0">
        <f>MAX(U110,T111)</f>
        <v>0.384060254895418431</v>
      </c>
      <c r="U110" s="640">
        <f>X110/W110</f>
        <v>0.384060254892044828</v>
      </c>
      <c r="V110" s="0">
        <f>X110-Y110</f>
        <v>15.042999267578125</v>
      </c>
      <c r="W110" s="644" t="n">
        <v>51526011692</v>
      </c>
      <c r="X110" s="0" t="n">
        <v>19789093184</v>
      </c>
      <c r="Y110" s="35">
        <f>W110*$B$6</f>
        <v>19789093168.9569931</v>
      </c>
    </row>
    <row r="111" spans="3:25">
      <c r="C111" s="0"/>
      <c r="D111" s="4"/>
      <c r="E111" s="4"/>
      <c r="F111" s="4"/>
      <c r="H111" s="36"/>
      <c r="K111" s="0" t="n">
        <v>108</v>
      </c>
      <c r="L111" s="0">
        <f>MAX(M111,L295)</f>
        <v>0.616163595975434486</v>
      </c>
      <c r="M111" s="79">
        <f>P111/O111</f>
        <v>0.616163595975434486</v>
      </c>
      <c r="N111" s="0">
        <f>P111-Q111</f>
        <v>3.42625690904969815</v>
      </c>
      <c r="O111" s="644" t="n">
        <v>15306</v>
      </c>
      <c r="P111" s="0" t="n">
        <v>9431</v>
      </c>
      <c r="Q111" s="35">
        <f>$B$5*O111</f>
        <v>9427.57374309094666</v>
      </c>
      <c r="S111" s="0" t="n">
        <v>108</v>
      </c>
      <c r="T111" s="0">
        <f>MAX(U111,T112)</f>
        <v>0.384060254895418431</v>
      </c>
      <c r="U111" s="640">
        <f>X111/W111</f>
        <v>0.384060254895418431</v>
      </c>
      <c r="V111" s="0">
        <f>X111-Y111</f>
        <v>15.2168006896972656</v>
      </c>
      <c r="W111" s="644" t="n">
        <v>51526011728</v>
      </c>
      <c r="X111" s="0" t="n">
        <v>19789093198</v>
      </c>
      <c r="Y111" s="35">
        <f>W111*$B$6</f>
        <v>19789093182.7831612</v>
      </c>
    </row>
    <row r="112" spans="3:25">
      <c r="C112" s="0"/>
      <c r="D112" s="4"/>
      <c r="E112" s="4"/>
      <c r="F112" s="4"/>
      <c r="H112" s="36"/>
      <c r="K112" s="0" t="n">
        <v>109</v>
      </c>
      <c r="L112" s="0">
        <f>MAX(M112,L296)</f>
        <v>0.616188671849480674</v>
      </c>
      <c r="M112" s="79">
        <f>P112/O112</f>
        <v>0.616188671849480674</v>
      </c>
      <c r="N112" s="0">
        <f>P112-Q112</f>
        <v>3.8103171636503248</v>
      </c>
      <c r="O112" s="644" t="n">
        <v>15307</v>
      </c>
      <c r="P112" s="644" t="n">
        <v>9432</v>
      </c>
      <c r="Q112" s="35">
        <f>$B$5*O112</f>
        <v>9428.18968283634604</v>
      </c>
      <c r="S112" s="0" t="n">
        <v>109</v>
      </c>
      <c r="T112" s="30">
        <f>MAX(U112,T113)</f>
        <v>0.384060254881690497</v>
      </c>
      <c r="U112" s="641">
        <f>X112/W112</f>
        <v>0.384060254881690497</v>
      </c>
      <c r="V112" s="30">
        <f>X112-Y112</f>
        <v>15.6483001708984375</v>
      </c>
      <c r="W112" s="646" t="n">
        <v>55570320380</v>
      </c>
      <c r="X112" s="30" t="n">
        <v>21342351409</v>
      </c>
      <c r="Y112" s="651">
        <f>W112*$B$6</f>
        <v>21342351393.3516502</v>
      </c>
    </row>
    <row r="113" spans="3:25">
      <c r="C113" s="0"/>
      <c r="D113" s="4"/>
      <c r="E113" s="4"/>
      <c r="F113" s="4"/>
      <c r="H113" s="36"/>
      <c r="K113" s="0" t="n">
        <v>110</v>
      </c>
      <c r="L113" s="0">
        <f>MAX(M113,L297)</f>
        <v>0.616193274567417593</v>
      </c>
      <c r="M113" s="79">
        <f>P113/O113</f>
        <v>0.616193274567417593</v>
      </c>
      <c r="N113" s="0">
        <f>P113-Q113</f>
        <v>3.88279920044988103</v>
      </c>
      <c r="O113" s="644" t="n">
        <v>15315</v>
      </c>
      <c r="P113" s="644" t="n">
        <v>9437</v>
      </c>
      <c r="Q113" s="35">
        <f>$B$5*O113</f>
        <v>9433.11720079954648</v>
      </c>
      <c r="S113" s="0" t="n">
        <v>110</v>
      </c>
      <c r="T113" s="252">
        <f>MAX(U113,T114)</f>
        <v>0.38406025465258713</v>
      </c>
      <c r="U113" s="500">
        <f>X113/W113</f>
        <v>0.384060254651127195</v>
      </c>
      <c r="V113" s="0">
        <f>X113-Y113</f>
        <v>13.608001708984375</v>
      </c>
      <c r="W113" s="644">
        <f>AA$97+W106</f>
        <v>266651317557</v>
      </c>
      <c r="X113" s="4">
        <f>AB$97+X106</f>
        <v>102410172924</v>
      </c>
      <c r="Y113" s="35">
        <f>W113*$B$6</f>
        <v>102410172910.392212</v>
      </c>
    </row>
    <row r="114" spans="3:25">
      <c r="C114" s="0"/>
      <c r="D114" s="4"/>
      <c r="E114" s="4"/>
      <c r="F114" s="4"/>
      <c r="H114" s="36"/>
      <c r="K114" s="0" t="n">
        <v>111</v>
      </c>
      <c r="L114" s="0">
        <f>MAX(M114,L298)</f>
        <v>0.61618798955613574</v>
      </c>
      <c r="M114" s="79">
        <f>P114/O114</f>
        <v>0.61618798955613574</v>
      </c>
      <c r="N114" s="0">
        <f>P114-Q114</f>
        <v>3.89817798528929416</v>
      </c>
      <c r="O114" s="644" t="n">
        <v>15703</v>
      </c>
      <c r="P114" s="644" t="n">
        <v>9676</v>
      </c>
      <c r="Q114" s="35">
        <f>$B$5*O114</f>
        <v>9672.10182201470889</v>
      </c>
      <c r="S114" s="0" t="n">
        <v>111</v>
      </c>
      <c r="T114" s="0">
        <f>MAX(U114,T115)</f>
        <v>0.38406025465258713</v>
      </c>
      <c r="U114" s="500">
        <f>X114/W114</f>
        <v>0.384060254651557642</v>
      </c>
      <c r="V114" s="0">
        <f>X114-Y114</f>
        <v>13.9629974365234375</v>
      </c>
      <c r="W114" s="644">
        <f>AA$97+W107</f>
        <v>271320976180</v>
      </c>
      <c r="X114" s="4">
        <f>AB$97+X107</f>
        <v>104203603204</v>
      </c>
      <c r="Y114" s="35">
        <f>W114*$B$6</f>
        <v>104203603190.037109</v>
      </c>
    </row>
    <row r="115" spans="3:25">
      <c r="C115" s="0"/>
      <c r="D115" s="4"/>
      <c r="E115" s="4"/>
      <c r="F115" s="4"/>
      <c r="H115" s="36"/>
      <c r="K115" s="0" t="n">
        <v>112</v>
      </c>
      <c r="L115" s="0">
        <f>MAX(M115,L299)</f>
        <v>0.616192476608745388</v>
      </c>
      <c r="M115" s="79">
        <f>P115/O115</f>
        <v>0.616192476608745388</v>
      </c>
      <c r="N115" s="0">
        <f>P115-Q115</f>
        <v>3.97066002209066937</v>
      </c>
      <c r="O115" s="644" t="n">
        <v>15711</v>
      </c>
      <c r="P115" s="644" t="n">
        <v>9681</v>
      </c>
      <c r="Q115" s="35">
        <f>$B$5*O115</f>
        <v>9677.02933997790751</v>
      </c>
      <c r="S115" s="0" t="n">
        <v>112</v>
      </c>
      <c r="T115" s="0">
        <f>MAX(U115,T116)</f>
        <v>0.38406025465258713</v>
      </c>
      <c r="U115" s="500">
        <f>X115/W115</f>
        <v>0.38406025465258713</v>
      </c>
      <c r="V115" s="0">
        <f>X115-Y115</f>
        <v>14.4770050048828125</v>
      </c>
      <c r="W115" s="644">
        <f>AA$97+W108</f>
        <v>275793541552</v>
      </c>
      <c r="X115" s="4">
        <f>AB$97+X108</f>
        <v>105921337800</v>
      </c>
      <c r="Y115" s="35">
        <f>W115*$B$6</f>
        <v>105921337785.52301</v>
      </c>
    </row>
    <row r="116" spans="3:25">
      <c r="C116" s="0"/>
      <c r="D116" s="4"/>
      <c r="E116" s="4"/>
      <c r="F116" s="4"/>
      <c r="H116" s="36"/>
      <c r="K116" s="0" t="n">
        <v>113</v>
      </c>
      <c r="L116" s="0">
        <f>MAX(M116,L300)</f>
        <v>0.616186134627908366</v>
      </c>
      <c r="M116" s="79">
        <f>P116/O116</f>
        <v>0.616186134627908366</v>
      </c>
      <c r="N116" s="0">
        <f>P116-Q116</f>
        <v>4.16176045020074525</v>
      </c>
      <c r="O116" s="644" t="n">
        <v>16891</v>
      </c>
      <c r="P116" s="644" t="n">
        <v>10408</v>
      </c>
      <c r="Q116" s="35">
        <f>$B$5*O116</f>
        <v>10403.8382395497956</v>
      </c>
      <c r="S116" s="0" t="n">
        <v>113</v>
      </c>
      <c r="T116" s="0">
        <f>MAX(U116,T117)</f>
        <v>0.384060254652421218</v>
      </c>
      <c r="U116" s="500">
        <f>X116/W116</f>
        <v>0.384060254652421218</v>
      </c>
      <c r="V116" s="0">
        <f>X116-Y116</f>
        <v>14.628997802734375</v>
      </c>
      <c r="W116" s="644">
        <f>AA$97+W109</f>
        <v>279574675732</v>
      </c>
      <c r="X116" s="4">
        <f>AB$97+X109</f>
        <v>107373521156</v>
      </c>
      <c r="Y116" s="35">
        <f>W116*$B$6</f>
        <v>107373521141.370926</v>
      </c>
    </row>
    <row r="117" spans="3:25">
      <c r="C117" s="0"/>
      <c r="D117" s="4"/>
      <c r="E117" s="4"/>
      <c r="F117" s="4"/>
      <c r="H117" s="36"/>
      <c r="K117" s="0" t="n">
        <v>114</v>
      </c>
      <c r="L117" s="0">
        <f>MAX(M117,L301)</f>
        <v>0.61619030711876448</v>
      </c>
      <c r="M117" s="79">
        <f>P117/O117</f>
        <v>0.61619030711876448</v>
      </c>
      <c r="N117" s="0">
        <f>P117-Q117</f>
        <v>4.23424248700030148</v>
      </c>
      <c r="O117" s="644" t="n">
        <v>16899</v>
      </c>
      <c r="P117" s="644" t="n">
        <v>10413</v>
      </c>
      <c r="Q117" s="35">
        <f>$B$5*O117</f>
        <v>10408.7657575129961</v>
      </c>
      <c r="S117" s="0" t="n">
        <v>114</v>
      </c>
      <c r="T117" s="0">
        <f>MAX(U117,T118)</f>
        <v>0.384060254649585531</v>
      </c>
      <c r="U117" s="500">
        <f>X117/W117</f>
        <v>0.384060254648287458</v>
      </c>
      <c r="V117" s="0">
        <f>X117-Y117</f>
        <v>15.042999267578125</v>
      </c>
      <c r="W117" s="644">
        <f>AA$97+W110</f>
        <v>312146471792</v>
      </c>
      <c r="X117" s="4">
        <f>AB$97+X110</f>
        <v>119883053444</v>
      </c>
      <c r="Y117" s="35">
        <f>W117*$B$6</f>
        <v>119883053428.956894</v>
      </c>
    </row>
    <row r="118" spans="3:25">
      <c r="C118" s="0"/>
      <c r="D118" s="4"/>
      <c r="E118" s="4"/>
      <c r="F118" s="4"/>
      <c r="H118" s="36"/>
      <c r="K118" s="0" t="n">
        <v>115</v>
      </c>
      <c r="L118" s="0">
        <f>MAX(M118,L302)</f>
        <v>0.61620280092182238</v>
      </c>
      <c r="M118" s="79">
        <f>P118/O118</f>
        <v>0.61620280092182238</v>
      </c>
      <c r="N118" s="0">
        <f>P118-Q118</f>
        <v>4.45168859740078915</v>
      </c>
      <c r="O118" s="644" t="n">
        <v>16923</v>
      </c>
      <c r="P118" s="644" t="n">
        <v>10428</v>
      </c>
      <c r="Q118" s="35">
        <f>$B$5*O118</f>
        <v>10423.5483114025938</v>
      </c>
      <c r="S118" s="0" t="n">
        <v>115</v>
      </c>
      <c r="T118" s="0">
        <f>MAX(U118,T119)</f>
        <v>0.384060254649585531</v>
      </c>
      <c r="U118" s="500">
        <f>X118/W118</f>
        <v>0.384060254648844346</v>
      </c>
      <c r="V118" s="0">
        <f>X118-Y118</f>
        <v>15.2169952392578125</v>
      </c>
      <c r="W118" s="644">
        <f>AA$97+W111</f>
        <v>312146471828</v>
      </c>
      <c r="X118" s="4">
        <f>AB$97+X111</f>
        <v>119883053458</v>
      </c>
      <c r="Y118" s="35">
        <f>W118*$B$6</f>
        <v>119883053442.783066</v>
      </c>
    </row>
    <row r="119" spans="3:25">
      <c r="C119" s="0"/>
      <c r="D119" s="4"/>
      <c r="E119" s="4"/>
      <c r="F119" s="4"/>
      <c r="H119" s="36"/>
      <c r="K119" s="0" t="n">
        <v>116</v>
      </c>
      <c r="L119" s="0">
        <f>MAX(M119,L303)</f>
        <v>0.616212718395199754</v>
      </c>
      <c r="M119" s="79">
        <f>P119/O119</f>
        <v>0.616212718395199754</v>
      </c>
      <c r="N119" s="0">
        <f>P119-Q119</f>
        <v>4.64026794699930178</v>
      </c>
      <c r="O119" s="644" t="n">
        <v>16999</v>
      </c>
      <c r="P119" s="644" t="n">
        <v>10475</v>
      </c>
      <c r="Q119" s="35">
        <f>$B$5*O119</f>
        <v>10470.3597320529861</v>
      </c>
      <c r="S119" s="0" t="n">
        <v>116</v>
      </c>
      <c r="T119" s="30">
        <f>MAX(U119,T120)</f>
        <v>0.384060254649585531</v>
      </c>
      <c r="U119" s="500">
        <f>X119/W119</f>
        <v>0.384060254649585531</v>
      </c>
      <c r="V119" s="0">
        <f>X119-Y119</f>
        <v>15.6479949951171875</v>
      </c>
      <c r="W119" s="644">
        <f>AA$97+W112</f>
        <v>316190780480</v>
      </c>
      <c r="X119" s="4">
        <f>AB$97+X112</f>
        <v>121436311669</v>
      </c>
      <c r="Y119" s="35">
        <f>W119*$B$6</f>
        <v>121436311653.351547</v>
      </c>
    </row>
    <row r="120" spans="3:25">
      <c r="C120" s="0"/>
      <c r="D120" s="4"/>
      <c r="E120" s="4"/>
      <c r="F120" s="4"/>
      <c r="H120" s="36"/>
      <c r="K120" s="0" t="n">
        <v>117</v>
      </c>
      <c r="L120" s="0">
        <f>MAX(M120,L304)</f>
        <v>0.61620919278869577</v>
      </c>
      <c r="M120" s="79">
        <f>P120/O120</f>
        <v>0.61620919278869577</v>
      </c>
      <c r="N120" s="0">
        <f>P120-Q120</f>
        <v>4.97696271839959081</v>
      </c>
      <c r="O120" s="644" t="n">
        <v>18471</v>
      </c>
      <c r="P120" s="644" t="n">
        <v>11382</v>
      </c>
      <c r="Q120" s="35">
        <f>$B$5*O120</f>
        <v>11377.0230372816459</v>
      </c>
      <c r="S120" s="0" t="n">
        <v>117</v>
      </c>
      <c r="T120" s="252">
        <f>MAX(U120,T121)</f>
        <v>0.384060254627224431</v>
      </c>
      <c r="U120" s="658">
        <f>X120/W120</f>
        <v>0.384060254627083673</v>
      </c>
      <c r="V120" s="252">
        <f>X120-Y120</f>
        <v>14.47698974609375</v>
      </c>
      <c r="W120" s="653">
        <f>AA$97+W115</f>
        <v>536414001652</v>
      </c>
      <c r="X120" s="655">
        <f>AB$97+X115</f>
        <v>206015298060</v>
      </c>
      <c r="Y120" s="655">
        <f>W120*$B$6</f>
        <v>206015298045.522919</v>
      </c>
    </row>
    <row r="121" spans="3:25">
      <c r="C121" s="0"/>
      <c r="D121" s="4"/>
      <c r="E121" s="4"/>
      <c r="F121" s="4"/>
      <c r="H121" s="36"/>
      <c r="K121" s="0" t="n">
        <v>118</v>
      </c>
      <c r="L121" s="0">
        <f>MAX(M121,L305)</f>
        <v>0.616228188644589725</v>
      </c>
      <c r="M121" s="79">
        <f>P121/O121</f>
        <v>0.616228188644589725</v>
      </c>
      <c r="N121" s="0">
        <f>P121-Q121</f>
        <v>5.33937290239919093</v>
      </c>
      <c r="O121" s="644" t="n">
        <v>18511</v>
      </c>
      <c r="P121" s="644" t="n">
        <v>11407</v>
      </c>
      <c r="Q121" s="35">
        <f>$B$5*O121</f>
        <v>11401.6606270976426</v>
      </c>
      <c r="S121" s="0" t="n">
        <v>118</v>
      </c>
      <c r="T121" s="0">
        <f>MAX(U121,T122)</f>
        <v>0.384060254627224431</v>
      </c>
      <c r="U121" s="500">
        <f>X121/W121</f>
        <v>0.384060254627176292</v>
      </c>
      <c r="V121" s="0">
        <f>X121-Y121</f>
        <v>14.628997802734375</v>
      </c>
      <c r="W121" s="644">
        <f>AA$97+W116</f>
        <v>540195135832</v>
      </c>
      <c r="X121" s="4">
        <f>AB$97+X116</f>
        <v>207467481416</v>
      </c>
      <c r="Y121" s="4">
        <f>W121*$B$6</f>
        <v>207467481401.370819</v>
      </c>
    </row>
    <row r="122" spans="3:25">
      <c r="C122" s="0"/>
      <c r="D122" s="4"/>
      <c r="E122" s="4"/>
      <c r="F122" s="4"/>
      <c r="H122" s="36"/>
      <c r="K122" s="0" t="n">
        <v>119</v>
      </c>
      <c r="L122" s="0">
        <f>MAX(M122,L306)</f>
        <v>0.616231977968572764</v>
      </c>
      <c r="M122" s="79">
        <f>P122/O122</f>
        <v>0.616231977968572764</v>
      </c>
      <c r="N122" s="0">
        <f>P122-Q122</f>
        <v>5.41185493920056615</v>
      </c>
      <c r="O122" s="644" t="n">
        <v>18519</v>
      </c>
      <c r="P122" s="644" t="n">
        <v>11412</v>
      </c>
      <c r="Q122" s="35">
        <f>$B$5*O122</f>
        <v>11406.5881450608413</v>
      </c>
      <c r="S122" s="0" t="n">
        <v>119</v>
      </c>
      <c r="T122" s="30">
        <f>MAX(U122,T123)</f>
        <v>0.384060254627224431</v>
      </c>
      <c r="U122" s="659">
        <f>X122/W122</f>
        <v>0.384060254627224431</v>
      </c>
      <c r="V122" s="30">
        <f>X122-Y122</f>
        <v>15.64801025390625</v>
      </c>
      <c r="W122" s="646">
        <f>AA$97+W119</f>
        <v>576811240580</v>
      </c>
      <c r="X122" s="650">
        <f>AB$97+X119</f>
        <v>221530271929</v>
      </c>
      <c r="Y122" s="650">
        <f>W122*$B$6</f>
        <v>221530271913.351471</v>
      </c>
    </row>
    <row r="123" spans="3:25">
      <c r="C123" s="0"/>
      <c r="D123" s="4"/>
      <c r="E123" s="4"/>
      <c r="F123" s="4"/>
      <c r="H123" s="36"/>
      <c r="K123" s="0" t="n">
        <v>120</v>
      </c>
      <c r="L123" s="0">
        <f>MAX(M123,L307)</f>
        <v>0.616243326322601526</v>
      </c>
      <c r="M123" s="79">
        <f>P123/O123</f>
        <v>0.616243326322601526</v>
      </c>
      <c r="N123" s="0">
        <f>P123-Q123</f>
        <v>5.62930104959923483</v>
      </c>
      <c r="O123" s="644" t="n">
        <v>18543</v>
      </c>
      <c r="P123" s="644" t="n">
        <v>11427</v>
      </c>
      <c r="Q123" s="35">
        <f>$B$5*O123</f>
        <v>11421.370698950439</v>
      </c>
      <c r="S123" s="0" t="n">
        <v>120</v>
      </c>
      <c r="T123" s="30">
        <f>MAX(U123,T124)</f>
        <v>0.38406025461878146</v>
      </c>
      <c r="U123" s="659">
        <f>X123/W123</f>
        <v>0.38406025461878146</v>
      </c>
      <c r="V123" s="30">
        <f>X123-Y123</f>
        <v>15.64898681640625</v>
      </c>
      <c r="W123" s="646">
        <f>AA$97+W122</f>
        <v>837431700680</v>
      </c>
      <c r="X123" s="650">
        <f>AB$97+X122</f>
        <v>321624232189</v>
      </c>
      <c r="Y123" s="650">
        <f>W123*$B$6</f>
        <v>321624232173.351379</v>
      </c>
    </row>
    <row r="124" spans="3:25">
      <c r="C124" s="0"/>
      <c r="D124" s="4"/>
      <c r="E124" s="4"/>
      <c r="F124" s="4"/>
      <c r="H124" s="36"/>
      <c r="K124" s="0" t="n">
        <v>121</v>
      </c>
      <c r="L124" s="0">
        <f>MAX(M124,L308)</f>
        <v>0.616251482799525441</v>
      </c>
      <c r="M124" s="79">
        <f>P124/O124</f>
        <v>0.616251482799525441</v>
      </c>
      <c r="N124" s="0">
        <f>P124-Q124</f>
        <v>5.78148181339929579</v>
      </c>
      <c r="O124" s="644" t="n">
        <v>18546</v>
      </c>
      <c r="P124" s="644" t="n">
        <v>11429</v>
      </c>
      <c r="Q124" s="35">
        <f>$B$5*O124</f>
        <v>11423.2185181866389</v>
      </c>
      <c r="S124" s="0" t="n">
        <v>121</v>
      </c>
      <c r="T124" s="30">
        <f>MAX(U124,T125)</f>
        <v>0.384060254614346377</v>
      </c>
      <c r="U124" s="659">
        <f>X124/W124</f>
        <v>0.384060254614346377</v>
      </c>
      <c r="V124" s="30">
        <f>X124-Y124</f>
        <v>15.64898681640625</v>
      </c>
      <c r="W124" s="646">
        <f>AA$97+W123</f>
        <v>1098052160780</v>
      </c>
      <c r="X124" s="650">
        <f>AB$97+X123</f>
        <v>421718192449</v>
      </c>
      <c r="Y124" s="650">
        <f>W124*$B$6</f>
        <v>421718192433.351257</v>
      </c>
    </row>
    <row r="125" spans="3:25">
      <c r="C125" s="0"/>
      <c r="D125" s="4"/>
      <c r="E125" s="4"/>
      <c r="F125" s="4"/>
      <c r="H125" s="36"/>
      <c r="K125" s="0" t="n">
        <v>122</v>
      </c>
      <c r="L125" s="0">
        <f>MAX(M125,L309)</f>
        <v>0.616272173397314837</v>
      </c>
      <c r="M125" s="79">
        <f>P125/O125</f>
        <v>0.616272173397314837</v>
      </c>
      <c r="N125" s="0">
        <f>P125-Q125</f>
        <v>6.16554206799992244</v>
      </c>
      <c r="O125" s="644" t="n">
        <v>18547</v>
      </c>
      <c r="P125" s="644" t="n">
        <v>11430</v>
      </c>
      <c r="Q125" s="35">
        <f>$B$5*O125</f>
        <v>11423.8344579320383</v>
      </c>
      <c r="S125" s="0" t="n">
        <v>122</v>
      </c>
      <c r="T125" s="30">
        <f>MAX(U125,T126)</f>
        <v>0.384060254611612741</v>
      </c>
      <c r="U125" s="659">
        <f>X125/W125</f>
        <v>0.384060254611612741</v>
      </c>
      <c r="V125" s="30">
        <f>X125-Y125</f>
        <v>15.64898681640625</v>
      </c>
      <c r="W125" s="646">
        <f>AA$97+W124</f>
        <v>1358672620880</v>
      </c>
      <c r="X125" s="650">
        <f>AB$97+X124</f>
        <v>521812152709</v>
      </c>
      <c r="Y125" s="650">
        <f>W125*$B$6</f>
        <v>521812152693.351196</v>
      </c>
    </row>
    <row r="126" spans="3:25">
      <c r="C126" s="0"/>
      <c r="D126" s="4"/>
      <c r="E126" s="4"/>
      <c r="F126" s="4"/>
      <c r="H126" s="36"/>
      <c r="K126" s="0" t="n">
        <v>123</v>
      </c>
      <c r="L126" s="0">
        <f>MAX(M126,L310)</f>
        <v>0.61623397608531727</v>
      </c>
      <c r="M126" s="79">
        <f>P126/O126</f>
        <v>0.61623397608531727</v>
      </c>
      <c r="N126" s="0">
        <f>P126-Q126</f>
        <v>5.46268690539909585</v>
      </c>
      <c r="O126" s="644" t="n">
        <v>18566</v>
      </c>
      <c r="P126" s="0" t="n">
        <v>11441</v>
      </c>
      <c r="Q126" s="35">
        <f>$B$5*O126</f>
        <v>11435.5373130946373</v>
      </c>
      <c r="S126" s="0" t="n">
        <v>123</v>
      </c>
      <c r="T126" s="30">
        <f>MAX(U126,T127)</f>
        <v>0.384060254609759077</v>
      </c>
      <c r="U126" s="659">
        <f>X126/W126</f>
        <v>0.384060254609759077</v>
      </c>
      <c r="V126" s="30">
        <f>X126-Y126</f>
        <v>15.6490478515625</v>
      </c>
      <c r="W126" s="646">
        <f>AA$97+W125</f>
        <v>1619293080980</v>
      </c>
      <c r="X126" s="650">
        <f>AB$97+X125</f>
        <v>621906112969</v>
      </c>
      <c r="Y126" s="650">
        <f>W126*$B$6</f>
        <v>621906112953.351074</v>
      </c>
    </row>
    <row r="127" spans="3:25">
      <c r="C127" s="0"/>
      <c r="D127" s="4"/>
      <c r="E127" s="4"/>
      <c r="F127" s="4"/>
      <c r="H127" s="36"/>
      <c r="K127" s="0" t="n">
        <v>124</v>
      </c>
      <c r="L127" s="0">
        <f>MAX(M127,L311)</f>
        <v>0.616252215478811927</v>
      </c>
      <c r="M127" s="79">
        <f>P127/O127</f>
        <v>0.616252215478811927</v>
      </c>
      <c r="N127" s="0">
        <f>P127-Q127</f>
        <v>5.81788039919956645</v>
      </c>
      <c r="O127" s="644" t="n">
        <v>18619</v>
      </c>
      <c r="P127" s="0" t="n">
        <v>11474</v>
      </c>
      <c r="Q127" s="35">
        <f>$B$5*O127</f>
        <v>11468.1821196008314</v>
      </c>
      <c r="U127" s="0" t="n">
        <v>0</v>
      </c>
      <c r="V127" s="0" t="n">
        <v>0</v>
      </c>
      <c r="W127" s="644"/>
      <c r="X127" s="4"/>
      <c r="Y127" s="4"/>
    </row>
    <row r="128" spans="3:25">
      <c r="C128" s="0"/>
      <c r="D128" s="4"/>
      <c r="E128" s="4"/>
      <c r="F128" s="4"/>
      <c r="H128" s="36"/>
      <c r="K128" s="0" t="n">
        <v>125</v>
      </c>
      <c r="L128" s="0">
        <f>MAX(M128,L312)</f>
        <v>0.616206637310707794</v>
      </c>
      <c r="M128" s="79">
        <f>P128/O128</f>
        <v>0.616206637310707794</v>
      </c>
      <c r="N128" s="0">
        <f>P128-Q128</f>
        <v>4.97006116299962741</v>
      </c>
      <c r="O128" s="644" t="n">
        <v>18622</v>
      </c>
      <c r="P128" s="0" t="n">
        <v>11475</v>
      </c>
      <c r="Q128" s="35">
        <f>$B$5*O128</f>
        <v>11470.0299388370313</v>
      </c>
      <c r="U128" s="519"/>
      <c r="W128" s="644"/>
      <c r="X128" s="4"/>
      <c r="Y128" s="4"/>
    </row>
    <row r="129" spans="3:17">
      <c r="C129" s="0"/>
      <c r="D129" s="4"/>
      <c r="E129" s="4"/>
      <c r="F129" s="4"/>
      <c r="H129" s="36"/>
      <c r="K129" s="0" t="n">
        <v>126</v>
      </c>
      <c r="L129" s="0">
        <f>MAX(M129,L313)</f>
        <v>0.61622724587875215</v>
      </c>
      <c r="M129" s="79">
        <f>P129/O129</f>
        <v>0.61622724587875215</v>
      </c>
      <c r="N129" s="0">
        <f>P129-Q129</f>
        <v>5.35412141760025406</v>
      </c>
      <c r="O129" s="644" t="n">
        <v>18623</v>
      </c>
      <c r="P129" s="0" t="n">
        <v>11476</v>
      </c>
      <c r="Q129" s="35">
        <f>$B$5*O129</f>
        <v>11470.6458785824307</v>
      </c>
    </row>
    <row r="130" spans="3:17">
      <c r="C130" s="0"/>
      <c r="D130" s="4"/>
      <c r="E130" s="4"/>
      <c r="F130" s="4"/>
      <c r="H130" s="36"/>
      <c r="K130" s="0" t="n">
        <v>127</v>
      </c>
      <c r="L130" s="0">
        <f>MAX(M130,L314)</f>
        <v>0.616232411320956608</v>
      </c>
      <c r="M130" s="79">
        <f>P130/O130</f>
        <v>0.616232411320956608</v>
      </c>
      <c r="N130" s="0">
        <f>P130-Q130</f>
        <v>5.47021873039921047</v>
      </c>
      <c r="O130" s="644" t="n">
        <v>18691</v>
      </c>
      <c r="P130" s="0" t="n">
        <v>11518</v>
      </c>
      <c r="Q130" s="35">
        <f>$B$5*O130</f>
        <v>11512.5297812696244</v>
      </c>
    </row>
    <row r="131" spans="3:17">
      <c r="C131" s="0"/>
      <c r="D131" s="4"/>
      <c r="E131" s="4"/>
      <c r="F131" s="4"/>
      <c r="H131" s="36"/>
      <c r="K131" s="0" t="n">
        <v>128</v>
      </c>
      <c r="L131" s="0">
        <f>MAX(M131,L315)</f>
        <v>0.616236162361623574</v>
      </c>
      <c r="M131" s="79">
        <f>P131/O131</f>
        <v>0.616236162361623574</v>
      </c>
      <c r="N131" s="0">
        <f>P131-Q131</f>
        <v>5.54270076720058569</v>
      </c>
      <c r="O131" s="644" t="n">
        <v>18699</v>
      </c>
      <c r="P131" s="0" t="n">
        <v>11523</v>
      </c>
      <c r="Q131" s="35">
        <f>$B$5*O131</f>
        <v>11517.4572992328249</v>
      </c>
    </row>
    <row r="132" spans="3:17">
      <c r="C132" s="0"/>
      <c r="D132" s="4"/>
      <c r="E132" s="4"/>
      <c r="F132" s="4"/>
      <c r="H132" s="36"/>
      <c r="K132" s="0" t="n">
        <v>129</v>
      </c>
      <c r="L132" s="0">
        <f>MAX(M132,L316)</f>
        <v>0.61623991019404496</v>
      </c>
      <c r="M132" s="79">
        <f>P132/O132</f>
        <v>0.61623991019404496</v>
      </c>
      <c r="N132" s="0">
        <f>P132-Q132</f>
        <v>5.61518280400014191</v>
      </c>
      <c r="O132" s="644" t="n">
        <v>18707</v>
      </c>
      <c r="P132" s="0" t="n">
        <v>11528</v>
      </c>
      <c r="Q132" s="35">
        <f>$B$5*O132</f>
        <v>11522.3848171960235</v>
      </c>
    </row>
    <row r="133" spans="3:17">
      <c r="C133" s="0"/>
      <c r="D133" s="4"/>
      <c r="E133" s="4"/>
      <c r="F133" s="4"/>
      <c r="H133" s="36"/>
      <c r="K133" s="0" t="n">
        <v>130</v>
      </c>
      <c r="L133" s="0">
        <f>MAX(M133,L317)</f>
        <v>0.616247995724211606</v>
      </c>
      <c r="M133" s="79">
        <f>P133/O133</f>
        <v>0.616247995724211606</v>
      </c>
      <c r="N133" s="0">
        <f>P133-Q133</f>
        <v>5.76736356780020287</v>
      </c>
      <c r="O133" s="644" t="n">
        <v>18710</v>
      </c>
      <c r="P133" s="0" t="n">
        <v>11530</v>
      </c>
      <c r="Q133" s="35">
        <f>$B$5*O133</f>
        <v>11524.2326364322234</v>
      </c>
    </row>
    <row r="134" spans="3:17">
      <c r="C134" s="0"/>
      <c r="D134" s="4"/>
      <c r="E134" s="4"/>
      <c r="F134" s="4"/>
      <c r="H134" s="36"/>
      <c r="K134" s="0" t="n">
        <v>131</v>
      </c>
      <c r="L134" s="0">
        <f>MAX(M134,L318)</f>
        <v>0.616247396250600854</v>
      </c>
      <c r="M134" s="79">
        <f>P134/O134</f>
        <v>0.616247396250600854</v>
      </c>
      <c r="N134" s="0">
        <f>P134-Q134</f>
        <v>5.76014687759925437</v>
      </c>
      <c r="O134" s="644" t="n">
        <v>18723</v>
      </c>
      <c r="P134" s="0" t="n">
        <v>11538</v>
      </c>
      <c r="Q134" s="35">
        <f>$B$5*O134</f>
        <v>11532.2398531224226</v>
      </c>
    </row>
    <row r="135" spans="3:17">
      <c r="C135" s="0"/>
      <c r="D135" s="4"/>
      <c r="E135" s="4"/>
      <c r="F135" s="4"/>
      <c r="H135" s="36"/>
      <c r="K135" s="0" t="n">
        <v>132</v>
      </c>
      <c r="L135" s="0">
        <f>MAX(M135,L319)</f>
        <v>0.616238130801237549</v>
      </c>
      <c r="M135" s="79">
        <f>P135/O135</f>
        <v>0.616238130801237549</v>
      </c>
      <c r="N135" s="0">
        <f>P135-Q135</f>
        <v>5.59353273339911539</v>
      </c>
      <c r="O135" s="644" t="n">
        <v>18746</v>
      </c>
      <c r="P135" s="0" t="n">
        <v>11552</v>
      </c>
      <c r="Q135" s="35">
        <f>$B$5*O135</f>
        <v>11546.4064672666191</v>
      </c>
    </row>
    <row r="136" spans="3:17">
      <c r="C136" s="0"/>
      <c r="D136" s="4"/>
      <c r="E136" s="4"/>
      <c r="F136" s="4"/>
      <c r="H136" s="36"/>
      <c r="K136" s="0" t="n">
        <v>133</v>
      </c>
      <c r="L136" s="0">
        <f>MAX(M136,L320)</f>
        <v>0.616207379729098559</v>
      </c>
      <c r="M136" s="79">
        <f>P136/O136</f>
        <v>0.616207379729098559</v>
      </c>
      <c r="N136" s="0">
        <f>P136-Q136</f>
        <v>5.73005098800058477</v>
      </c>
      <c r="O136" s="644" t="n">
        <v>21410</v>
      </c>
      <c r="P136" s="0" t="n">
        <v>13193</v>
      </c>
      <c r="Q136" s="35">
        <f>$B$5*O136</f>
        <v>13187.2699490119667</v>
      </c>
    </row>
    <row r="137" spans="3:17">
      <c r="C137" s="0"/>
      <c r="D137" s="4"/>
      <c r="E137" s="4"/>
      <c r="F137" s="4"/>
      <c r="H137" s="36"/>
      <c r="K137" s="0" t="n">
        <v>134</v>
      </c>
      <c r="L137" s="0">
        <f>MAX(M137,L321)</f>
        <v>0.616160201652429684</v>
      </c>
      <c r="M137" s="79">
        <f>P137/O137</f>
        <v>0.616160201652429684</v>
      </c>
      <c r="N137" s="0">
        <f>P137-Q137</f>
        <v>4.72283429779963626</v>
      </c>
      <c r="O137" s="644" t="n">
        <v>21423</v>
      </c>
      <c r="P137" s="0" t="n">
        <v>13200</v>
      </c>
      <c r="Q137" s="35">
        <f>$B$5*O137</f>
        <v>13195.2771657021658</v>
      </c>
    </row>
    <row r="138" spans="3:17">
      <c r="C138" s="0"/>
      <c r="D138" s="4"/>
      <c r="E138" s="4"/>
      <c r="F138" s="4"/>
      <c r="H138" s="36"/>
      <c r="K138" s="0" t="n">
        <v>135</v>
      </c>
      <c r="L138" s="0">
        <f>MAX(M138,L322)</f>
        <v>0.616163016357083482</v>
      </c>
      <c r="M138" s="79">
        <f>P138/O138</f>
        <v>0.616163016357083482</v>
      </c>
      <c r="N138" s="0">
        <f>P138-Q138</f>
        <v>4.83203005530049268</v>
      </c>
      <c r="O138" s="644" t="n">
        <v>21642</v>
      </c>
      <c r="P138" s="0" t="n">
        <v>13335</v>
      </c>
      <c r="Q138" s="35">
        <f>$B$5*O138</f>
        <v>13330.167969944745</v>
      </c>
    </row>
    <row r="139" spans="3:17">
      <c r="C139" s="0"/>
      <c r="D139" s="4"/>
      <c r="E139" s="4"/>
      <c r="F139" s="4"/>
      <c r="H139" s="36"/>
      <c r="K139" s="0" t="n">
        <v>136</v>
      </c>
      <c r="L139" s="0">
        <f>MAX(M139,L323)</f>
        <v>0.616180751282169759</v>
      </c>
      <c r="M139" s="79">
        <f>P139/O139</f>
        <v>0.616180751282169759</v>
      </c>
      <c r="N139" s="0">
        <f>P139-Q139</f>
        <v>5.21609030989930034</v>
      </c>
      <c r="O139" s="644" t="n">
        <v>21643</v>
      </c>
      <c r="P139" s="0" t="n">
        <v>13336</v>
      </c>
      <c r="Q139" s="35">
        <f>$B$5*O139</f>
        <v>13330.7839096901444</v>
      </c>
    </row>
    <row r="140" spans="3:17">
      <c r="C140" s="0"/>
      <c r="D140" s="4"/>
      <c r="E140" s="4"/>
      <c r="F140" s="4"/>
      <c r="H140" s="36"/>
      <c r="K140" s="0" t="n">
        <v>137</v>
      </c>
      <c r="L140" s="0">
        <f>MAX(M140,L324)</f>
        <v>0.616116622798137303</v>
      </c>
      <c r="M140" s="79">
        <f>P140/O140</f>
        <v>0.616116622798137303</v>
      </c>
      <c r="N140" s="0">
        <f>P140-Q140</f>
        <v>5.24158481919948827</v>
      </c>
      <c r="O140" s="644" t="n">
        <v>29634</v>
      </c>
      <c r="P140" s="0" t="n">
        <v>18258</v>
      </c>
      <c r="Q140" s="35">
        <f>$B$5*O140</f>
        <v>18252.758415180786</v>
      </c>
    </row>
    <row r="141" spans="3:17">
      <c r="C141" s="0"/>
      <c r="D141" s="4"/>
      <c r="E141" s="4"/>
      <c r="F141" s="4"/>
      <c r="H141" s="36"/>
      <c r="K141" s="0" t="n">
        <v>138</v>
      </c>
      <c r="L141" s="0">
        <f>MAX(M141,L325)</f>
        <v>0.616129576514256794</v>
      </c>
      <c r="M141" s="79">
        <f>P141/O141</f>
        <v>0.616129576514256794</v>
      </c>
      <c r="N141" s="0">
        <f>P141-Q141</f>
        <v>5.62564507380011491</v>
      </c>
      <c r="O141" s="644" t="n">
        <v>29635</v>
      </c>
      <c r="P141" s="0" t="n">
        <v>18259</v>
      </c>
      <c r="Q141" s="35">
        <f>$B$5*O141</f>
        <v>18253.3743549261853</v>
      </c>
    </row>
    <row r="142" spans="3:17">
      <c r="C142" s="0"/>
      <c r="D142" s="4"/>
      <c r="E142" s="4"/>
      <c r="F142" s="4"/>
      <c r="H142" s="36"/>
      <c r="K142" s="0" t="n">
        <v>139</v>
      </c>
      <c r="L142" s="0">
        <f>MAX(M142,L326)</f>
        <v>0.616131970448335231</v>
      </c>
      <c r="M142" s="79">
        <f>P142/O142</f>
        <v>0.616131970448335231</v>
      </c>
      <c r="N142" s="0">
        <f>P142-Q142</f>
        <v>5.69812711060149013</v>
      </c>
      <c r="O142" s="644" t="n">
        <v>29643</v>
      </c>
      <c r="P142" s="0" t="n">
        <v>18264</v>
      </c>
      <c r="Q142" s="35">
        <f>$B$5*O142</f>
        <v>18258.301872889384</v>
      </c>
    </row>
    <row r="143" spans="3:17">
      <c r="C143" s="0"/>
      <c r="D143" s="4"/>
      <c r="E143" s="4"/>
      <c r="F143" s="4"/>
      <c r="H143" s="36"/>
      <c r="K143" s="0" t="n">
        <v>140</v>
      </c>
      <c r="L143" s="0">
        <f>MAX(M143,L327)</f>
        <v>0.616132069127832693</v>
      </c>
      <c r="M143" s="79">
        <f>P143/O143</f>
        <v>0.616132069127832693</v>
      </c>
      <c r="N143" s="0">
        <f>P143-Q143</f>
        <v>5.72009231600168278</v>
      </c>
      <c r="O143" s="644" t="n">
        <v>29742</v>
      </c>
      <c r="P143" s="0" t="n">
        <v>18325</v>
      </c>
      <c r="Q143" s="35">
        <f>$B$5*O143</f>
        <v>18319.2799076839765</v>
      </c>
    </row>
    <row r="144" spans="3:17">
      <c r="C144" s="0"/>
      <c r="D144" s="4"/>
      <c r="E144" s="4"/>
      <c r="F144" s="4"/>
      <c r="H144" s="36"/>
      <c r="K144" s="0" t="n">
        <v>141</v>
      </c>
      <c r="L144" s="0">
        <f>MAX(M144,L328)</f>
        <v>0.616095740746966047</v>
      </c>
      <c r="M144" s="79">
        <f>P144/O144</f>
        <v>0.616095740746966047</v>
      </c>
      <c r="N144" s="0">
        <f>P144-Q144</f>
        <v>4.64039358900117804</v>
      </c>
      <c r="O144" s="644" t="n">
        <v>29747</v>
      </c>
      <c r="P144" s="0" t="n">
        <v>18327</v>
      </c>
      <c r="Q144" s="35">
        <f>$B$5*O144</f>
        <v>18322.3596064109734</v>
      </c>
    </row>
    <row r="145" spans="3:17">
      <c r="C145" s="0"/>
      <c r="D145" s="4"/>
      <c r="E145" s="4"/>
      <c r="F145" s="4"/>
      <c r="H145" s="36"/>
      <c r="K145" s="0" t="n">
        <v>142</v>
      </c>
      <c r="L145" s="0">
        <f>MAX(M145,L329)</f>
        <v>0.616099278886466539</v>
      </c>
      <c r="M145" s="79">
        <f>P145/O145</f>
        <v>0.616099278886466539</v>
      </c>
      <c r="N145" s="0">
        <f>P145-Q145</f>
        <v>4.75649090180013445</v>
      </c>
      <c r="O145" s="644" t="n">
        <v>29815</v>
      </c>
      <c r="P145" s="0" t="n">
        <v>18369</v>
      </c>
      <c r="Q145" s="35">
        <f>$B$5*O145</f>
        <v>18364.2435090981671</v>
      </c>
    </row>
    <row r="146" spans="3:17">
      <c r="C146" s="0"/>
      <c r="D146" s="4"/>
      <c r="E146" s="4"/>
      <c r="F146" s="4"/>
      <c r="H146" s="36"/>
      <c r="K146" s="0" t="n">
        <v>143</v>
      </c>
      <c r="L146" s="0">
        <f>MAX(M146,L330)</f>
        <v>0.616101666499010925</v>
      </c>
      <c r="M146" s="79">
        <f>P146/O146</f>
        <v>0.616101666499010925</v>
      </c>
      <c r="N146" s="0">
        <f>P146-Q146</f>
        <v>4.82897293860150967</v>
      </c>
      <c r="O146" s="644" t="n">
        <v>29823</v>
      </c>
      <c r="P146" s="0" t="n">
        <v>18374</v>
      </c>
      <c r="Q146" s="35">
        <f>$B$5*O146</f>
        <v>18369.1710270613694</v>
      </c>
    </row>
    <row r="147" spans="3:17">
      <c r="C147" s="0"/>
      <c r="D147" s="4"/>
      <c r="E147" s="4"/>
      <c r="F147" s="4"/>
      <c r="H147" s="36"/>
      <c r="K147" s="0" t="n">
        <v>144</v>
      </c>
      <c r="L147" s="0">
        <f>MAX(M147,L331)</f>
        <v>0.616100095991526242</v>
      </c>
      <c r="M147" s="79">
        <f>P147/O147</f>
        <v>0.616100095991526242</v>
      </c>
      <c r="N147" s="0">
        <f>P147-Q147</f>
        <v>4.84435172349913046</v>
      </c>
      <c r="O147" s="644" t="n">
        <v>30211</v>
      </c>
      <c r="P147" s="0" t="n">
        <v>18613</v>
      </c>
      <c r="Q147" s="35">
        <f>$B$5*O147</f>
        <v>18608.15564827653</v>
      </c>
    </row>
    <row r="148" spans="3:17">
      <c r="C148" s="0"/>
      <c r="D148" s="4"/>
      <c r="E148" s="4"/>
      <c r="F148" s="4"/>
      <c r="H148" s="36"/>
      <c r="K148" s="0" t="n">
        <v>145</v>
      </c>
      <c r="L148" s="0">
        <f>MAX(M148,L332)</f>
        <v>0.616102452099672426</v>
      </c>
      <c r="M148" s="79">
        <f>P148/O148</f>
        <v>0.616102452099672426</v>
      </c>
      <c r="N148" s="0">
        <f>P148-Q148</f>
        <v>4.91683376030050567</v>
      </c>
      <c r="O148" s="644" t="n">
        <v>30219</v>
      </c>
      <c r="P148" s="0" t="n">
        <v>18618</v>
      </c>
      <c r="Q148" s="35">
        <f>$B$5*O148</f>
        <v>18613.0831662397286</v>
      </c>
    </row>
    <row r="149" spans="3:17">
      <c r="C149" s="0"/>
      <c r="D149" s="4"/>
      <c r="E149" s="4"/>
      <c r="F149" s="4"/>
      <c r="H149" s="36"/>
      <c r="K149" s="0" t="n">
        <v>146</v>
      </c>
      <c r="L149" s="0">
        <f>MAX(M149,L333)</f>
        <v>0.616106767851885806</v>
      </c>
      <c r="M149" s="79">
        <f>P149/O149</f>
        <v>0.616106767851885806</v>
      </c>
      <c r="N149" s="0">
        <f>P149-Q149</f>
        <v>5.10604337949916953</v>
      </c>
      <c r="O149" s="644" t="n">
        <v>30571</v>
      </c>
      <c r="P149" s="0" t="n">
        <v>18835</v>
      </c>
      <c r="Q149" s="35">
        <f>$B$5*O149</f>
        <v>18829.8939566204972</v>
      </c>
    </row>
    <row r="150" spans="3:18">
      <c r="C150" s="0"/>
      <c r="D150" s="4"/>
      <c r="E150" s="4"/>
      <c r="F150" s="4"/>
      <c r="H150" s="36"/>
      <c r="K150" s="0" t="n">
        <v>147</v>
      </c>
      <c r="L150" s="0">
        <f>MAX(M150,L334)</f>
        <v>0.61607902139072408</v>
      </c>
      <c r="M150" s="79">
        <f>P150/O150</f>
        <v>0.61607902139072408</v>
      </c>
      <c r="N150" s="0">
        <f>P150-Q150</f>
        <v>4.25822414330104948</v>
      </c>
      <c r="O150" s="644" t="n">
        <v>30574</v>
      </c>
      <c r="P150" s="0" t="n">
        <v>18836</v>
      </c>
      <c r="Q150" s="35">
        <f>$B$5*O150</f>
        <v>18831.7417758566953</v>
      </c>
      <c r="R150" s="288"/>
    </row>
    <row r="151" spans="3:17">
      <c r="C151" s="0"/>
      <c r="D151" s="4"/>
      <c r="E151" s="4"/>
      <c r="F151" s="4"/>
      <c r="H151" s="36"/>
      <c r="K151" s="0" t="n">
        <v>148</v>
      </c>
      <c r="L151" s="0">
        <f>MAX(M151,L335)</f>
        <v>0.616083390517269613</v>
      </c>
      <c r="M151" s="79">
        <f>P151/O151</f>
        <v>0.616083390517269613</v>
      </c>
      <c r="N151" s="0">
        <f>P151-Q151</f>
        <v>4.39597152670103242</v>
      </c>
      <c r="O151" s="644" t="n">
        <v>30603</v>
      </c>
      <c r="P151" s="0" t="n">
        <v>18854</v>
      </c>
      <c r="Q151" s="35">
        <f>$B$5*O151</f>
        <v>18849.6040284732953</v>
      </c>
    </row>
    <row r="152" spans="3:18">
      <c r="C152" s="0"/>
      <c r="D152" s="4"/>
      <c r="E152" s="4"/>
      <c r="F152" s="4"/>
      <c r="H152" s="36"/>
      <c r="K152" s="0" t="n">
        <v>149</v>
      </c>
      <c r="L152" s="0">
        <f>MAX(M152,L336)</f>
        <v>0.616088348689799314</v>
      </c>
      <c r="M152" s="79">
        <f>P152/O152</f>
        <v>0.616088348689799314</v>
      </c>
      <c r="N152" s="0">
        <f>P152-Q152</f>
        <v>4.54815229049927439</v>
      </c>
      <c r="O152" s="644" t="n">
        <v>30606</v>
      </c>
      <c r="P152" s="0" t="n">
        <v>18856</v>
      </c>
      <c r="Q152" s="35">
        <f>$B$5*O152</f>
        <v>18851.4518477094934</v>
      </c>
      <c r="R152" s="288"/>
    </row>
    <row r="153" spans="3:17">
      <c r="C153" s="0"/>
      <c r="D153" s="4"/>
      <c r="E153" s="4"/>
      <c r="F153" s="4"/>
      <c r="H153" s="36"/>
      <c r="K153" s="0" t="n">
        <v>150</v>
      </c>
      <c r="L153" s="0">
        <f>MAX(M153,L337)</f>
        <v>0.61610089195282125</v>
      </c>
      <c r="M153" s="79">
        <f>P153/O153</f>
        <v>0.61610089195282125</v>
      </c>
      <c r="N153" s="0">
        <f>P153-Q153</f>
        <v>4.93221254509990104</v>
      </c>
      <c r="O153" s="644" t="n">
        <v>30607</v>
      </c>
      <c r="P153" s="0" t="n">
        <v>18857</v>
      </c>
      <c r="Q153" s="35">
        <f>$B$5*O153</f>
        <v>18852.0677874548928</v>
      </c>
    </row>
    <row r="154" spans="3:18">
      <c r="C154" s="0"/>
      <c r="D154" s="4"/>
      <c r="E154" s="4"/>
      <c r="F154" s="4"/>
      <c r="H154" s="36"/>
      <c r="K154" s="0" t="n">
        <v>151</v>
      </c>
      <c r="L154" s="0">
        <f>MAX(M154,L338)</f>
        <v>0.616085720819313387</v>
      </c>
      <c r="M154" s="79">
        <f>P154/O154</f>
        <v>0.616085720819313387</v>
      </c>
      <c r="N154" s="0">
        <f>P154-Q154</f>
        <v>4.46845356349876965</v>
      </c>
      <c r="O154" s="0" t="n">
        <v>30611</v>
      </c>
      <c r="P154" s="0" t="n">
        <v>18859</v>
      </c>
      <c r="Q154" s="35">
        <f>$B$5*O154</f>
        <v>18854.531546436494</v>
      </c>
      <c r="R154" s="288"/>
    </row>
    <row r="155" spans="3:17">
      <c r="C155" s="0"/>
      <c r="D155" s="4"/>
      <c r="E155" s="4"/>
      <c r="F155" s="4"/>
      <c r="H155" s="36"/>
      <c r="K155" s="0" t="n">
        <v>152</v>
      </c>
      <c r="L155" s="0">
        <f>MAX(M155,L339)</f>
        <v>0.616074843340884382</v>
      </c>
      <c r="M155" s="79">
        <f>P155/O155</f>
        <v>0.616074843340884382</v>
      </c>
      <c r="N155" s="0">
        <f>P155-Q155</f>
        <v>4.59211411180149298</v>
      </c>
      <c r="O155" s="0" t="n">
        <v>33991</v>
      </c>
      <c r="P155" s="0" t="n">
        <v>20941</v>
      </c>
      <c r="Q155" s="35">
        <f>$B$5*O155</f>
        <v>20936.407885888173</v>
      </c>
    </row>
    <row r="156" spans="3:18">
      <c r="C156" s="0"/>
      <c r="D156" s="4"/>
      <c r="E156" s="4"/>
      <c r="F156" s="4"/>
      <c r="H156" s="36"/>
      <c r="K156" s="0" t="n">
        <v>153</v>
      </c>
      <c r="L156" s="0">
        <f>MAX(M156,L340)</f>
        <v>0.616076943439512892</v>
      </c>
      <c r="M156" s="79">
        <f>P156/O156</f>
        <v>0.616076943439512892</v>
      </c>
      <c r="N156" s="0">
        <f>P156-Q156</f>
        <v>4.66459614859923022</v>
      </c>
      <c r="O156" s="644" t="n">
        <v>33999</v>
      </c>
      <c r="P156" s="0" t="n">
        <v>20946</v>
      </c>
      <c r="Q156" s="35">
        <f>$B$5*O156</f>
        <v>20941.3354038513717</v>
      </c>
      <c r="R156" s="288"/>
    </row>
    <row r="157" spans="3:17">
      <c r="C157" s="0"/>
      <c r="D157" s="4"/>
      <c r="E157" s="4"/>
      <c r="F157" s="4"/>
      <c r="H157" s="36"/>
      <c r="K157" s="0" t="n">
        <v>154</v>
      </c>
      <c r="L157" s="0">
        <f>MAX(M157,L341)</f>
        <v>0.616063271645219324</v>
      </c>
      <c r="M157" s="79">
        <f>P157/O157</f>
        <v>0.616063271645219324</v>
      </c>
      <c r="N157" s="0">
        <f>P157-Q157</f>
        <v>4.73241398419850157</v>
      </c>
      <c r="O157" s="644" t="n">
        <v>38311</v>
      </c>
      <c r="P157" s="0" t="n">
        <v>23602</v>
      </c>
      <c r="Q157" s="35">
        <f>$B$5*O157</f>
        <v>23597.2675860157615</v>
      </c>
    </row>
    <row r="158" spans="3:17">
      <c r="C158" s="0"/>
      <c r="D158" s="4"/>
      <c r="E158" s="4"/>
      <c r="F158" s="4"/>
      <c r="H158" s="36"/>
      <c r="K158" s="0" t="n">
        <v>155</v>
      </c>
      <c r="L158" s="0">
        <f>MAX(M158,L342)</f>
        <v>0.616056223165671213</v>
      </c>
      <c r="M158" s="79">
        <f>P158/O158</f>
        <v>0.616056223165671213</v>
      </c>
      <c r="N158" s="0">
        <f>P158-Q158</f>
        <v>4.85607453259945032</v>
      </c>
      <c r="O158" s="644" t="n">
        <v>41691</v>
      </c>
      <c r="P158" s="0" t="n">
        <v>25684</v>
      </c>
      <c r="Q158" s="35">
        <f>$B$5*O158</f>
        <v>25679.1439254674406</v>
      </c>
    </row>
    <row r="159" spans="3:17">
      <c r="C159" s="0"/>
      <c r="D159" s="4"/>
      <c r="E159" s="4"/>
      <c r="F159" s="4"/>
      <c r="H159" s="36"/>
      <c r="K159" s="0" t="n">
        <v>156</v>
      </c>
      <c r="L159" s="0">
        <f>MAX(M159,L343)</f>
        <v>0.616059864728737949</v>
      </c>
      <c r="M159" s="79">
        <f>P159/O159</f>
        <v>0.616059864728737949</v>
      </c>
      <c r="N159" s="0">
        <f>P159-Q159</f>
        <v>5.00825529640133027</v>
      </c>
      <c r="O159" s="644" t="n">
        <v>41694</v>
      </c>
      <c r="P159" s="0" t="n">
        <v>25686</v>
      </c>
      <c r="Q159" s="35">
        <f>$B$5*O159</f>
        <v>25680.9917447036423</v>
      </c>
    </row>
    <row r="160" spans="3:17">
      <c r="C160" s="0"/>
      <c r="D160" s="4"/>
      <c r="E160" s="4"/>
      <c r="F160" s="4"/>
      <c r="H160" s="36"/>
      <c r="K160" s="0" t="n">
        <v>157</v>
      </c>
      <c r="L160" s="0">
        <f>MAX(M160,L344)</f>
        <v>0.616069073030339442</v>
      </c>
      <c r="M160" s="79">
        <f>P160/O160</f>
        <v>0.616069073030339442</v>
      </c>
      <c r="N160" s="0">
        <f>P160-Q160</f>
        <v>5.39231555099831894</v>
      </c>
      <c r="O160" s="644" t="n">
        <v>41695</v>
      </c>
      <c r="P160" s="0" t="n">
        <v>25687</v>
      </c>
      <c r="Q160" s="35">
        <f>$B$5*O160</f>
        <v>25681.6076844490417</v>
      </c>
    </row>
    <row r="161" spans="3:17">
      <c r="C161" s="0"/>
      <c r="D161" s="4"/>
      <c r="E161" s="4"/>
      <c r="F161" s="4"/>
      <c r="H161" s="36"/>
      <c r="K161" s="0" t="n">
        <v>158</v>
      </c>
      <c r="L161" s="0">
        <f>MAX(M161,L345)</f>
        <v>0.616069073030339442</v>
      </c>
      <c r="M161" s="79">
        <f>P161/O161</f>
        <v>0.616069073030339442</v>
      </c>
      <c r="N161" s="0">
        <f>P161-Q161</f>
        <v>5.39231555099831894</v>
      </c>
      <c r="O161" s="644" t="n">
        <v>41695</v>
      </c>
      <c r="P161" s="0" t="n">
        <v>25687</v>
      </c>
      <c r="Q161" s="35">
        <f>$B$5*O161</f>
        <v>25681.6076844490417</v>
      </c>
    </row>
    <row r="162" spans="3:17">
      <c r="C162" s="0"/>
      <c r="D162" s="4"/>
      <c r="E162" s="4"/>
      <c r="F162" s="4"/>
      <c r="H162" s="36"/>
      <c r="K162" s="0" t="n">
        <v>159</v>
      </c>
      <c r="L162" s="0">
        <f>MAX(M162,L346)</f>
        <v>0.61606681995213739</v>
      </c>
      <c r="M162" s="79">
        <f>P162/O162</f>
        <v>0.61606681995213739</v>
      </c>
      <c r="N162" s="0">
        <f>P162-Q162</f>
        <v>5.41617156520078424</v>
      </c>
      <c r="O162" s="644" t="n">
        <v>42622</v>
      </c>
      <c r="P162" s="0" t="n">
        <v>26258</v>
      </c>
      <c r="Q162" s="35">
        <f>$B$5*O162</f>
        <v>26252.5838284347519</v>
      </c>
    </row>
    <row r="163" spans="3:17">
      <c r="C163" s="0"/>
      <c r="D163" s="4"/>
      <c r="E163" s="4"/>
      <c r="F163" s="4"/>
      <c r="H163" s="36"/>
      <c r="K163" s="0" t="n">
        <v>160</v>
      </c>
      <c r="L163" s="0">
        <f>MAX(M163,L347)</f>
        <v>0.616075827604814297</v>
      </c>
      <c r="M163" s="79">
        <f>P163/O163</f>
        <v>0.616075827604814297</v>
      </c>
      <c r="N163" s="0">
        <f>P163-Q163</f>
        <v>5.80023181980141089</v>
      </c>
      <c r="O163" s="644" t="n">
        <v>42623</v>
      </c>
      <c r="P163" s="0" t="n">
        <v>26259</v>
      </c>
      <c r="Q163" s="35">
        <f>$B$5*O163</f>
        <v>26253.1997681801513</v>
      </c>
    </row>
    <row r="164" spans="3:17">
      <c r="C164" s="0"/>
      <c r="D164" s="4"/>
      <c r="E164" s="4"/>
      <c r="F164" s="4"/>
      <c r="H164" s="36"/>
      <c r="K164" s="0" t="n">
        <v>161</v>
      </c>
      <c r="L164" s="0">
        <f>MAX(M164,L348)</f>
        <v>0.616078312267831762</v>
      </c>
      <c r="M164" s="79">
        <f>P164/O164</f>
        <v>0.616078312267831762</v>
      </c>
      <c r="N164" s="0">
        <f>P164-Q164</f>
        <v>5.93107764789965586</v>
      </c>
      <c r="O164" s="644" t="n">
        <v>42803</v>
      </c>
      <c r="P164" s="0" t="n">
        <v>26370</v>
      </c>
      <c r="Q164" s="35">
        <f>$B$5*O164</f>
        <v>26364.0689223521367</v>
      </c>
    </row>
    <row r="165" spans="3:17">
      <c r="C165" s="0"/>
      <c r="D165" s="4"/>
      <c r="E165" s="4"/>
      <c r="F165" s="4"/>
      <c r="H165" s="36"/>
      <c r="K165" s="0" t="n">
        <v>162</v>
      </c>
      <c r="L165" s="0">
        <f>MAX(M165,L349)</f>
        <v>0.616081857683502321</v>
      </c>
      <c r="M165" s="79">
        <f>P165/O165</f>
        <v>0.616081857683502321</v>
      </c>
      <c r="N165" s="0">
        <f>P165-Q165</f>
        <v>6.08325841170153581</v>
      </c>
      <c r="O165" s="644" t="n">
        <v>42806</v>
      </c>
      <c r="P165" s="0" t="n">
        <v>26372</v>
      </c>
      <c r="Q165" s="35">
        <f>$B$5*O165</f>
        <v>26365.9167415883348</v>
      </c>
    </row>
    <row r="166" spans="3:17">
      <c r="C166" s="0"/>
      <c r="D166" s="4"/>
      <c r="E166" s="4"/>
      <c r="F166" s="4"/>
      <c r="H166" s="36"/>
      <c r="K166" s="0" t="n">
        <v>163</v>
      </c>
      <c r="L166" s="0">
        <f>MAX(M166,L350)</f>
        <v>0.616090826266732083</v>
      </c>
      <c r="M166" s="79">
        <f>P166/O166</f>
        <v>0.616090826266732083</v>
      </c>
      <c r="N166" s="0">
        <f>P166-Q166</f>
        <v>6.46731866629852448</v>
      </c>
      <c r="O166" s="644" t="n">
        <v>42807</v>
      </c>
      <c r="P166" s="644" t="n">
        <v>26373</v>
      </c>
      <c r="Q166" s="35">
        <f>$B$5*O166</f>
        <v>26366.5326813337342</v>
      </c>
    </row>
    <row r="167" spans="3:17">
      <c r="C167" s="0"/>
      <c r="D167" s="4"/>
      <c r="E167" s="4"/>
      <c r="F167" s="4"/>
      <c r="H167" s="36"/>
      <c r="K167" s="0" t="n">
        <v>164</v>
      </c>
      <c r="L167" s="0">
        <f>MAX(M167,L351)</f>
        <v>0.616094370474188224</v>
      </c>
      <c r="M167" s="79">
        <f>P167/O167</f>
        <v>0.616094370474188224</v>
      </c>
      <c r="N167" s="0">
        <f>P167-Q167</f>
        <v>6.61949943010040442</v>
      </c>
      <c r="O167" s="644" t="n">
        <v>42810</v>
      </c>
      <c r="P167" s="644" t="n">
        <v>26375</v>
      </c>
      <c r="Q167" s="35">
        <f>$B$5*O167</f>
        <v>26368.380500569936</v>
      </c>
    </row>
    <row r="168" spans="3:17">
      <c r="C168" s="0"/>
      <c r="D168" s="4"/>
      <c r="E168" s="4"/>
      <c r="F168" s="4"/>
      <c r="H168" s="36"/>
      <c r="K168" s="0" t="n">
        <v>165</v>
      </c>
      <c r="L168" s="0">
        <f>MAX(M168,L352)</f>
        <v>0.616103337927168226</v>
      </c>
      <c r="M168" s="79">
        <f>P168/O168</f>
        <v>0.616103337927168226</v>
      </c>
      <c r="N168" s="0">
        <f>P168-Q168</f>
        <v>7.00355968470103107</v>
      </c>
      <c r="O168" s="644" t="n">
        <v>42811</v>
      </c>
      <c r="P168" s="644" t="n">
        <v>26376</v>
      </c>
      <c r="Q168" s="35">
        <f>$B$5*O168</f>
        <v>26368.9964403153353</v>
      </c>
    </row>
    <row r="169" spans="3:17">
      <c r="C169" s="0"/>
      <c r="D169" s="4"/>
      <c r="E169" s="4"/>
      <c r="F169" s="4"/>
      <c r="H169" s="36"/>
      <c r="K169" s="0" t="n">
        <v>166</v>
      </c>
      <c r="L169" s="0">
        <f>MAX(M169,L353)</f>
        <v>0.616105000116770629</v>
      </c>
      <c r="M169" s="79">
        <f>P169/O169</f>
        <v>0.616105000116770629</v>
      </c>
      <c r="N169" s="0">
        <f>P169-Q169</f>
        <v>7.07604172149876831</v>
      </c>
      <c r="O169" s="644" t="n">
        <v>42819</v>
      </c>
      <c r="P169" s="644" t="n">
        <v>26381</v>
      </c>
      <c r="Q169" s="35">
        <f>$B$5*O169</f>
        <v>26373.923958278534</v>
      </c>
    </row>
    <row r="170" spans="3:17">
      <c r="C170" s="0"/>
      <c r="D170" s="4"/>
      <c r="E170" s="4"/>
      <c r="F170" s="4"/>
      <c r="H170" s="36"/>
      <c r="K170" s="0" t="n">
        <v>167</v>
      </c>
      <c r="L170" s="0">
        <f>MAX(M170,L354)</f>
        <v>0.616105130714385574</v>
      </c>
      <c r="M170" s="79">
        <f>P170/O170</f>
        <v>0.616105130714385574</v>
      </c>
      <c r="N170" s="0">
        <f>P170-Q170</f>
        <v>7.09800692689896096</v>
      </c>
      <c r="O170" s="644" t="n">
        <v>42918</v>
      </c>
      <c r="P170" s="644" t="n">
        <v>26442</v>
      </c>
      <c r="Q170" s="35">
        <f>$B$5*O170</f>
        <v>26434.9019930731229</v>
      </c>
    </row>
    <row r="171" spans="3:17">
      <c r="C171" s="0"/>
      <c r="D171" s="4"/>
      <c r="E171" s="4"/>
      <c r="F171" s="4"/>
      <c r="H171" s="36"/>
      <c r="K171" s="0" t="n">
        <v>168</v>
      </c>
      <c r="L171" s="0">
        <f>MAX(M171,L355)</f>
        <v>0.616114075351243073</v>
      </c>
      <c r="M171" s="79">
        <f>P171/O171</f>
        <v>0.616114075351243073</v>
      </c>
      <c r="N171" s="0">
        <f>P171-Q171</f>
        <v>7.4820671814995876</v>
      </c>
      <c r="O171" s="644" t="n">
        <v>42919</v>
      </c>
      <c r="P171" s="644" t="n">
        <v>26443</v>
      </c>
      <c r="Q171" s="35">
        <f>$B$5*O171</f>
        <v>26435.5179328185259</v>
      </c>
    </row>
    <row r="172" spans="3:17">
      <c r="C172" s="0"/>
      <c r="D172" s="4"/>
      <c r="E172" s="4"/>
      <c r="F172" s="4"/>
      <c r="H172" s="36"/>
      <c r="K172" s="0" t="n">
        <v>169</v>
      </c>
      <c r="L172" s="0">
        <f>MAX(M172,L356)</f>
        <v>0.616098939628976439</v>
      </c>
      <c r="M172" s="79">
        <f>P172/O172</f>
        <v>0.616098939628976439</v>
      </c>
      <c r="N172" s="0">
        <f>P172-Q172</f>
        <v>7.49152122590021463</v>
      </c>
      <c r="O172" s="644" t="n">
        <v>47059</v>
      </c>
      <c r="P172" s="644" t="n">
        <v>28993</v>
      </c>
      <c r="Q172" s="35">
        <f>$B$5*O172</f>
        <v>28985.5084787741325</v>
      </c>
    </row>
    <row r="173" spans="3:17">
      <c r="C173" s="0"/>
      <c r="D173" s="4"/>
      <c r="E173" s="4"/>
      <c r="F173" s="4"/>
      <c r="H173" s="36"/>
      <c r="K173" s="0" t="n">
        <v>170</v>
      </c>
      <c r="L173" s="0">
        <f>MAX(M173,L357)</f>
        <v>0.616100452546370025</v>
      </c>
      <c r="M173" s="79">
        <f>P173/O173</f>
        <v>0.616100452546370025</v>
      </c>
      <c r="N173" s="0">
        <f>P173-Q173</f>
        <v>7.56400326270158985</v>
      </c>
      <c r="O173" s="644" t="n">
        <v>47067</v>
      </c>
      <c r="P173" s="644" t="n">
        <v>28998</v>
      </c>
      <c r="Q173" s="35">
        <f>$B$5*O173</f>
        <v>28990.4359967373312</v>
      </c>
    </row>
    <row r="174" spans="3:17">
      <c r="C174" s="0"/>
      <c r="D174" s="4"/>
      <c r="E174" s="4"/>
      <c r="F174" s="4"/>
      <c r="H174" s="36"/>
      <c r="K174" s="0" t="n">
        <v>171</v>
      </c>
      <c r="L174" s="0">
        <f>MAX(M174,L358)</f>
        <v>0.616107126991178511</v>
      </c>
      <c r="M174" s="79">
        <f>P174/O174</f>
        <v>0.616107126991178511</v>
      </c>
      <c r="N174" s="0">
        <f>P174-Q174</f>
        <v>7.91229520109845907</v>
      </c>
      <c r="O174" s="644" t="n">
        <v>47271</v>
      </c>
      <c r="P174" s="644" t="n">
        <v>29124</v>
      </c>
      <c r="Q174" s="35">
        <f>$B$5*O174</f>
        <v>29116.0877047989125</v>
      </c>
    </row>
    <row r="175" spans="3:17">
      <c r="C175" s="0"/>
      <c r="D175" s="4"/>
      <c r="E175" s="4"/>
      <c r="F175" s="4"/>
      <c r="H175" s="36"/>
      <c r="K175" s="0" t="n">
        <v>172</v>
      </c>
      <c r="L175" s="0">
        <f>MAX(M175,L359)</f>
        <v>0.616110335490967476</v>
      </c>
      <c r="M175" s="79">
        <f>P175/O175</f>
        <v>0.616110335490967476</v>
      </c>
      <c r="N175" s="0">
        <f>P175-Q175</f>
        <v>8.06447596490033902</v>
      </c>
      <c r="O175" s="644" t="n">
        <v>47274</v>
      </c>
      <c r="P175" s="644" t="n">
        <v>29126</v>
      </c>
      <c r="Q175" s="35">
        <f>$B$5*O175</f>
        <v>29117.9355240351106</v>
      </c>
    </row>
    <row r="176" spans="3:17">
      <c r="C176" s="0"/>
      <c r="D176" s="4"/>
      <c r="E176" s="4"/>
      <c r="F176" s="4"/>
      <c r="H176" s="36"/>
      <c r="K176" s="0" t="n">
        <v>173</v>
      </c>
      <c r="L176" s="0">
        <f>MAX(M176,L360)</f>
        <v>0.616111450156779394</v>
      </c>
      <c r="M176" s="79">
        <f>P176/O176</f>
        <v>0.616111450156779394</v>
      </c>
      <c r="N176" s="0">
        <f>P176-Q176</f>
        <v>8.159238341901073</v>
      </c>
      <c r="O176" s="644" t="n">
        <v>47519</v>
      </c>
      <c r="P176" s="644" t="n">
        <v>29277</v>
      </c>
      <c r="Q176" s="35">
        <f>$B$5*O176</f>
        <v>29268.840761658088</v>
      </c>
    </row>
    <row r="177" spans="3:17">
      <c r="C177" s="0"/>
      <c r="D177" s="4"/>
      <c r="E177" s="4"/>
      <c r="F177" s="4"/>
      <c r="H177" s="36"/>
      <c r="K177" s="0" t="n">
        <v>174</v>
      </c>
      <c r="L177" s="0">
        <f>MAX(M177,L361)</f>
        <v>0.61611464163966172</v>
      </c>
      <c r="M177" s="79">
        <f>P177/O177</f>
        <v>0.61611464163966172</v>
      </c>
      <c r="N177" s="0">
        <f>P177-Q177</f>
        <v>8.31141910569931497</v>
      </c>
      <c r="O177" s="644" t="n">
        <v>47522</v>
      </c>
      <c r="P177" s="644" t="n">
        <v>29279</v>
      </c>
      <c r="Q177" s="35">
        <f>$B$5*O177</f>
        <v>29270.6885808942861</v>
      </c>
    </row>
    <row r="178" spans="3:17">
      <c r="C178" s="0"/>
      <c r="D178" s="4"/>
      <c r="E178" s="4"/>
      <c r="F178" s="4"/>
      <c r="H178" s="36"/>
      <c r="K178" s="0" t="n">
        <v>175</v>
      </c>
      <c r="L178" s="0">
        <f>MAX(M178,L362)</f>
        <v>0.616122719525282569</v>
      </c>
      <c r="M178" s="79">
        <f>P178/O178</f>
        <v>0.616122719525282569</v>
      </c>
      <c r="N178" s="0">
        <f>P178-Q178</f>
        <v>8.69547936029994162</v>
      </c>
      <c r="O178" s="644" t="n">
        <v>47523</v>
      </c>
      <c r="P178" s="644" t="n">
        <v>29280</v>
      </c>
      <c r="Q178" s="35">
        <f>$B$5*O178</f>
        <v>29271.3045206396855</v>
      </c>
    </row>
    <row r="179" spans="3:17">
      <c r="C179" s="0"/>
      <c r="D179" s="4"/>
      <c r="E179" s="4"/>
      <c r="F179" s="4"/>
      <c r="H179" s="36"/>
      <c r="K179" s="0" t="n">
        <v>176</v>
      </c>
      <c r="L179" s="0">
        <f>MAX(M179,L363)</f>
        <v>0.616023366629532187</v>
      </c>
      <c r="M179" s="79">
        <f>P179/O179</f>
        <v>0.616023366629532187</v>
      </c>
      <c r="N179" s="0">
        <f>P179-Q179</f>
        <v>8.93233612750191242</v>
      </c>
      <c r="O179" s="644" t="n">
        <v>106819</v>
      </c>
      <c r="P179" s="644" t="n">
        <v>65803</v>
      </c>
      <c r="Q179" s="35">
        <f>$B$5*O179</f>
        <v>65794.0676638724544</v>
      </c>
    </row>
    <row r="180" spans="3:17">
      <c r="C180" s="0"/>
      <c r="D180" s="4"/>
      <c r="E180" s="4"/>
      <c r="F180" s="4"/>
      <c r="H180" s="36"/>
      <c r="K180" s="0" t="n">
        <v>177</v>
      </c>
      <c r="L180" s="0">
        <f>MAX(M180,L364)</f>
        <v>0.616019022120704385</v>
      </c>
      <c r="M180" s="79">
        <f>P180/O180</f>
        <v>0.616019022120704385</v>
      </c>
      <c r="N180" s="0">
        <f>P180-Q180</f>
        <v>8.46857714590441901</v>
      </c>
      <c r="O180" s="644" t="n">
        <v>106823</v>
      </c>
      <c r="P180" s="644" t="n">
        <v>65805</v>
      </c>
      <c r="Q180" s="35">
        <f>$B$5*O180</f>
        <v>65796.5314228540519</v>
      </c>
    </row>
    <row r="181" spans="3:17">
      <c r="C181" s="0"/>
      <c r="D181" s="4"/>
      <c r="E181" s="4"/>
      <c r="F181" s="4"/>
      <c r="H181" s="36"/>
      <c r="K181" s="0" t="n">
        <v>178</v>
      </c>
      <c r="L181" s="0">
        <f>MAX(M181,L365)</f>
        <v>0.616020057815905986</v>
      </c>
      <c r="M181" s="79">
        <f>P181/O181</f>
        <v>0.616020057815905986</v>
      </c>
      <c r="N181" s="0">
        <f>P181-Q181</f>
        <v>8.58467445870337542</v>
      </c>
      <c r="O181" s="644" t="n">
        <v>106891</v>
      </c>
      <c r="P181" s="644" t="n">
        <v>65847</v>
      </c>
      <c r="Q181" s="35">
        <f>$B$5*O181</f>
        <v>65838.415325541253</v>
      </c>
    </row>
    <row r="182" spans="3:17">
      <c r="C182" s="0"/>
      <c r="D182" s="4"/>
      <c r="E182" s="4"/>
      <c r="F182" s="4"/>
      <c r="H182" s="36"/>
      <c r="K182" s="0" t="n">
        <v>179</v>
      </c>
      <c r="L182" s="0">
        <f>MAX(M182,L366)</f>
        <v>0.616020729847800208</v>
      </c>
      <c r="M182" s="79">
        <f>P182/O182</f>
        <v>0.616020729847800208</v>
      </c>
      <c r="N182" s="0">
        <f>P182-Q182</f>
        <v>8.6571564954938367</v>
      </c>
      <c r="O182" s="644" t="n">
        <v>106899</v>
      </c>
      <c r="P182" s="644" t="n">
        <v>65852</v>
      </c>
      <c r="Q182" s="35">
        <f>$B$5*O182</f>
        <v>65843.342843504448</v>
      </c>
    </row>
    <row r="183" spans="3:17">
      <c r="C183" s="0"/>
      <c r="D183" s="4"/>
      <c r="E183" s="4"/>
      <c r="F183" s="4"/>
      <c r="H183" s="36"/>
      <c r="K183" s="0" t="n">
        <v>180</v>
      </c>
      <c r="L183" s="0">
        <f>MAX(M183,L367)</f>
        <v>0.616021401779116484</v>
      </c>
      <c r="M183" s="79">
        <f>P183/O183</f>
        <v>0.616021401779116484</v>
      </c>
      <c r="N183" s="0">
        <f>P183-Q183</f>
        <v>8.7296385322988499</v>
      </c>
      <c r="O183" s="644" t="n">
        <v>106907</v>
      </c>
      <c r="P183" s="644" t="n">
        <v>65857</v>
      </c>
      <c r="Q183" s="35">
        <f>$B$5*O183</f>
        <v>65848.2703614676429</v>
      </c>
    </row>
    <row r="184" spans="3:17">
      <c r="C184" s="0"/>
      <c r="D184" s="4"/>
      <c r="E184" s="4"/>
      <c r="F184" s="4"/>
      <c r="H184" s="36"/>
      <c r="K184" s="0" t="n">
        <v>181</v>
      </c>
      <c r="L184" s="0">
        <f>MAX(M184,L368)</f>
        <v>0.616022822935179093</v>
      </c>
      <c r="M184" s="79">
        <f>P184/O184</f>
        <v>0.616022822935179093</v>
      </c>
      <c r="N184" s="0">
        <f>P184-Q184</f>
        <v>8.88181929610436782</v>
      </c>
      <c r="O184" s="644" t="n">
        <v>106910</v>
      </c>
      <c r="P184" s="644" t="n">
        <v>65859</v>
      </c>
      <c r="Q184" s="35">
        <f>$B$5*O184</f>
        <v>65850.118180703852</v>
      </c>
    </row>
    <row r="185" spans="3:17">
      <c r="C185" s="0"/>
      <c r="D185" s="4"/>
      <c r="E185" s="4"/>
      <c r="F185" s="4"/>
      <c r="H185" s="36"/>
      <c r="K185" s="0" t="n">
        <v>182</v>
      </c>
      <c r="L185" s="0">
        <f>MAX(M185,L369)</f>
        <v>0.616022745340104549</v>
      </c>
      <c r="M185" s="79">
        <f>P185/O185</f>
        <v>0.616022745340104549</v>
      </c>
      <c r="N185" s="0">
        <f>P185-Q185</f>
        <v>8.87460260589432437</v>
      </c>
      <c r="O185" s="644" t="n">
        <v>106923</v>
      </c>
      <c r="P185" s="644" t="n">
        <v>65867</v>
      </c>
      <c r="Q185" s="35">
        <f>$B$5*O185</f>
        <v>65858.1253973940475</v>
      </c>
    </row>
    <row r="186" spans="3:17">
      <c r="C186" s="0"/>
      <c r="D186" s="4"/>
      <c r="E186" s="4"/>
      <c r="F186" s="4"/>
      <c r="H186" s="36"/>
      <c r="K186" s="0" t="n">
        <v>183</v>
      </c>
      <c r="L186" s="0">
        <f>MAX(M186,L370)</f>
        <v>0.616018405080101417</v>
      </c>
      <c r="M186" s="79">
        <f>P186/O186</f>
        <v>0.616018405080101417</v>
      </c>
      <c r="N186" s="0">
        <f>P186-Q186</f>
        <v>8.41084362429683097</v>
      </c>
      <c r="O186" s="644" t="n">
        <v>106927</v>
      </c>
      <c r="P186" s="644" t="n">
        <v>65869</v>
      </c>
      <c r="Q186" s="35">
        <f>$B$5*O186</f>
        <v>65860.589156375645</v>
      </c>
    </row>
    <row r="187" spans="3:17">
      <c r="C187" s="0"/>
      <c r="D187" s="4"/>
      <c r="E187" s="4"/>
      <c r="F187" s="4"/>
      <c r="H187" s="36"/>
      <c r="K187" s="0" t="n">
        <v>184</v>
      </c>
      <c r="L187" s="0">
        <f>MAX(M187,L371)</f>
        <v>0.616014672103417027</v>
      </c>
      <c r="M187" s="79">
        <f>P187/O187</f>
        <v>0.616014672103417027</v>
      </c>
      <c r="N187" s="0">
        <f>P187-Q187</f>
        <v>8.4159171919018263</v>
      </c>
      <c r="O187" s="644" t="n">
        <v>112322</v>
      </c>
      <c r="P187" s="644" t="n">
        <v>69192</v>
      </c>
      <c r="Q187" s="35">
        <f>$B$5*O187</f>
        <v>69183.5840828081273</v>
      </c>
    </row>
    <row r="188" spans="3:20">
      <c r="C188" s="0"/>
      <c r="D188" s="4"/>
      <c r="E188" s="4"/>
      <c r="F188" s="4"/>
      <c r="H188" s="36"/>
      <c r="K188" s="0" t="n">
        <v>185</v>
      </c>
      <c r="L188" s="0">
        <f>MAX(M188,L372)</f>
        <v>0.616018090684899811</v>
      </c>
      <c r="M188" s="79">
        <f>P188/O188</f>
        <v>0.616018090684899811</v>
      </c>
      <c r="N188" s="0">
        <f>P188-Q188</f>
        <v>8.79997744649881497</v>
      </c>
      <c r="O188" s="644" t="n">
        <v>112323</v>
      </c>
      <c r="P188" s="644" t="n">
        <v>69193</v>
      </c>
      <c r="Q188" s="35">
        <f>$B$5*O188</f>
        <v>69184.2000225535303</v>
      </c>
      <c r="S188" s="644"/>
      <c r="T188" s="644"/>
    </row>
    <row r="189" spans="3:17">
      <c r="C189" s="0"/>
      <c r="D189" s="4"/>
      <c r="E189" s="4"/>
      <c r="F189" s="4"/>
      <c r="H189" s="36"/>
      <c r="K189" s="0" t="n">
        <v>186</v>
      </c>
      <c r="L189" s="0">
        <f>MAX(M189,L373)</f>
        <v>0.616016591600947105</v>
      </c>
      <c r="M189" s="79">
        <f>P189/O189</f>
        <v>0.616016591600947105</v>
      </c>
      <c r="N189" s="0">
        <f>P189-Q189</f>
        <v>8.63336330230231397</v>
      </c>
      <c r="O189" s="644" t="n">
        <v>112346</v>
      </c>
      <c r="P189" s="0" t="n">
        <v>69207</v>
      </c>
      <c r="Q189" s="35">
        <f>$B$5*O189</f>
        <v>69198.3666366977268</v>
      </c>
    </row>
    <row r="190" spans="3:17">
      <c r="C190" s="0"/>
      <c r="D190" s="4"/>
      <c r="E190" s="4"/>
      <c r="F190" s="4"/>
      <c r="H190" s="36"/>
      <c r="K190" s="0" t="n">
        <v>187</v>
      </c>
      <c r="L190" s="0">
        <f>MAX(M190,L374)</f>
        <v>0.615987215410613231</v>
      </c>
      <c r="M190" s="79">
        <f>P190/O190</f>
        <v>0.615987215410613231</v>
      </c>
      <c r="N190" s="0">
        <f>P190-Q190</f>
        <v>8.79253779299324378</v>
      </c>
      <c r="O190" s="644" t="n">
        <v>185223</v>
      </c>
      <c r="P190" s="0" t="n">
        <v>114095</v>
      </c>
      <c r="Q190" s="35">
        <f>$B$5*O190</f>
        <v>114086.207462206614</v>
      </c>
    </row>
    <row r="191" spans="3:17">
      <c r="C191" s="0"/>
      <c r="D191" s="4"/>
      <c r="E191" s="4"/>
      <c r="F191" s="4"/>
      <c r="H191" s="36"/>
      <c r="K191" s="0" t="n">
        <v>188</v>
      </c>
      <c r="L191" s="0">
        <f>MAX(M191,L375)</f>
        <v>0.615986310095764544</v>
      </c>
      <c r="M191" s="79">
        <f>P191/O191</f>
        <v>0.615986310095764544</v>
      </c>
      <c r="N191" s="0">
        <f>P191-Q191</f>
        <v>8.6259236490004696</v>
      </c>
      <c r="O191" s="644" t="n">
        <v>185246</v>
      </c>
      <c r="P191" s="0" t="n">
        <v>114109</v>
      </c>
      <c r="Q191" s="35">
        <f>$B$5*O191</f>
        <v>114100.37407635081</v>
      </c>
    </row>
    <row r="192" spans="3:17">
      <c r="C192" s="0"/>
      <c r="D192" s="4"/>
      <c r="E192" s="4"/>
      <c r="F192" s="4"/>
      <c r="H192" s="36"/>
      <c r="K192" s="0" t="n">
        <v>189</v>
      </c>
      <c r="L192" s="0">
        <f>MAX(M192,L376)</f>
        <v>0.615978365890652846</v>
      </c>
      <c r="M192" s="79">
        <f>P192/O192</f>
        <v>0.615978365890652846</v>
      </c>
      <c r="N192" s="0">
        <f>P192-Q192</f>
        <v>7.15494797700375784</v>
      </c>
      <c r="O192" s="644" t="n">
        <v>185263</v>
      </c>
      <c r="P192" s="0" t="n">
        <v>114118</v>
      </c>
      <c r="Q192" s="35">
        <f>$B$5*O192</f>
        <v>114110.845052022603</v>
      </c>
    </row>
    <row r="193" spans="3:17">
      <c r="C193" s="0"/>
      <c r="D193" s="4"/>
      <c r="E193" s="4"/>
      <c r="F193" s="4"/>
      <c r="H193" s="36"/>
      <c r="K193" s="0" t="n">
        <v>190</v>
      </c>
      <c r="L193" s="0">
        <f>MAX(M193,L377)</f>
        <v>0.615979033988880609</v>
      </c>
      <c r="M193" s="79">
        <f>P193/O193</f>
        <v>0.615979033988880609</v>
      </c>
      <c r="N193" s="0">
        <f>P193-Q193</f>
        <v>7.2857938050001394</v>
      </c>
      <c r="O193" s="644" t="n">
        <v>185443</v>
      </c>
      <c r="P193" s="0" t="n">
        <v>114229</v>
      </c>
      <c r="Q193" s="35">
        <f>$B$5*O193</f>
        <v>114221.714206194592</v>
      </c>
    </row>
    <row r="194" spans="3:17">
      <c r="C194" s="0"/>
      <c r="D194" s="4"/>
      <c r="E194" s="4"/>
      <c r="F194" s="4"/>
      <c r="H194" s="36"/>
      <c r="K194" s="0" t="n">
        <v>191</v>
      </c>
      <c r="L194" s="0">
        <f>MAX(M194,L378)</f>
        <v>0.615979810454533183</v>
      </c>
      <c r="M194" s="79">
        <f>P194/O194</f>
        <v>0.615979810454533183</v>
      </c>
      <c r="N194" s="0">
        <f>P194-Q194</f>
        <v>7.46151544900203589</v>
      </c>
      <c r="O194" s="644" t="n">
        <v>186235</v>
      </c>
      <c r="P194" s="0" t="n">
        <v>114717</v>
      </c>
      <c r="Q194" s="35">
        <f>$B$5*O194</f>
        <v>114709.538484551318</v>
      </c>
    </row>
    <row r="195" spans="3:17">
      <c r="C195" s="0"/>
      <c r="D195" s="4"/>
      <c r="E195" s="4"/>
      <c r="F195" s="4"/>
      <c r="H195" s="36"/>
      <c r="K195" s="0" t="n">
        <v>192</v>
      </c>
      <c r="L195" s="0">
        <f>MAX(M195,L379)</f>
        <v>0.615965443696068959</v>
      </c>
      <c r="M195" s="343">
        <f>P195/O195</f>
        <v>0.615965443696068959</v>
      </c>
      <c r="N195" s="0">
        <f>P195-Q195</f>
        <v>7.62702301700483076</v>
      </c>
      <c r="O195" s="644" t="n">
        <v>296791</v>
      </c>
      <c r="P195" s="0" t="n">
        <v>182813</v>
      </c>
      <c r="Q195" s="35">
        <f>$B$5*O195</f>
        <v>182805.372976983228</v>
      </c>
    </row>
    <row r="196" spans="3:17">
      <c r="C196" s="0"/>
      <c r="D196" s="4"/>
      <c r="E196" s="4"/>
      <c r="F196" s="4"/>
      <c r="H196" s="36"/>
      <c r="K196" s="0" t="n">
        <v>193</v>
      </c>
      <c r="L196" s="0">
        <f>MAX(M196,L380)</f>
        <v>0.615965687215927282</v>
      </c>
      <c r="M196" s="343">
        <f>P196/O196</f>
        <v>0.615965687215927282</v>
      </c>
      <c r="N196" s="0">
        <f>P196-Q196</f>
        <v>7.69950505401357077</v>
      </c>
      <c r="O196" s="644" t="n">
        <v>296799</v>
      </c>
      <c r="P196" s="0" t="n">
        <v>182818</v>
      </c>
      <c r="Q196" s="35">
        <f>$B$5*O196</f>
        <v>182810.300494946423</v>
      </c>
    </row>
    <row r="197" spans="3:17">
      <c r="C197" s="0"/>
      <c r="D197" s="4"/>
      <c r="E197" s="4"/>
      <c r="F197" s="4"/>
      <c r="H197" s="36"/>
      <c r="K197" s="0" t="n">
        <v>194</v>
      </c>
      <c r="L197" s="0">
        <f>MAX(M197,L381)</f>
        <v>0.61596638937678625</v>
      </c>
      <c r="M197" s="343">
        <f>P197/O197</f>
        <v>0.61596638937678625</v>
      </c>
      <c r="N197" s="0">
        <f>P197-Q197</f>
        <v>7.93359048801357858</v>
      </c>
      <c r="O197" s="644" t="n">
        <v>297763</v>
      </c>
      <c r="P197" s="0" t="n">
        <v>183412</v>
      </c>
      <c r="Q197" s="35">
        <f>$B$5*O197</f>
        <v>183404.066409511928</v>
      </c>
    </row>
    <row r="198" spans="3:17">
      <c r="C198" s="0"/>
      <c r="D198" s="4"/>
      <c r="E198" s="4"/>
      <c r="F198" s="4"/>
      <c r="H198" s="36"/>
      <c r="K198" s="0" t="n">
        <v>195</v>
      </c>
      <c r="L198" s="0">
        <f>MAX(M198,L382)</f>
        <v>0.61596663207632707</v>
      </c>
      <c r="M198" s="343">
        <f>P198/O198</f>
        <v>0.61596663207632707</v>
      </c>
      <c r="N198" s="0">
        <f>P198-Q198</f>
        <v>8.00607252499321476</v>
      </c>
      <c r="O198" s="644" t="n">
        <v>297771</v>
      </c>
      <c r="P198" s="0" t="n">
        <v>183417</v>
      </c>
      <c r="Q198" s="35">
        <f>$B$5*O198</f>
        <v>183408.993927475123</v>
      </c>
    </row>
    <row r="199" spans="3:17">
      <c r="C199" s="0"/>
      <c r="D199" s="4"/>
      <c r="E199" s="4"/>
      <c r="F199" s="4"/>
      <c r="H199" s="36"/>
      <c r="K199" s="0" t="n">
        <v>196</v>
      </c>
      <c r="L199" s="0">
        <f>MAX(M199,L383)</f>
        <v>0.61596575409893326</v>
      </c>
      <c r="M199" s="343">
        <f>P199/O199</f>
        <v>0.61596575409893326</v>
      </c>
      <c r="N199" s="0">
        <f>P199-Q199</f>
        <v>8.19011331500951201</v>
      </c>
      <c r="O199" s="644" t="n">
        <v>314899</v>
      </c>
      <c r="P199" s="0" t="n">
        <v>193967</v>
      </c>
      <c r="Q199" s="35">
        <f>$B$5*O199</f>
        <v>193958.809886684699</v>
      </c>
    </row>
    <row r="200" spans="3:17">
      <c r="C200" s="0"/>
      <c r="D200" s="4"/>
      <c r="E200" s="4"/>
      <c r="F200" s="4"/>
      <c r="H200" s="36"/>
      <c r="K200" s="0" t="n">
        <v>197</v>
      </c>
      <c r="L200" s="0">
        <f>MAX(M200,L384)</f>
        <v>0.615965983607858814</v>
      </c>
      <c r="M200" s="343">
        <f>P200/O200</f>
        <v>0.615965983607858814</v>
      </c>
      <c r="N200" s="0">
        <f>P200-Q200</f>
        <v>8.26259535198914818</v>
      </c>
      <c r="O200" s="644" t="n">
        <v>314907</v>
      </c>
      <c r="P200" s="0" t="n">
        <v>193972</v>
      </c>
      <c r="Q200" s="35">
        <f>$B$5*O200</f>
        <v>193963.737404647894</v>
      </c>
    </row>
    <row r="201" spans="3:17">
      <c r="C201" s="0"/>
      <c r="D201" s="4"/>
      <c r="E201" s="4"/>
      <c r="F201" s="4"/>
      <c r="H201" s="36"/>
      <c r="K201" s="0" t="n">
        <v>198</v>
      </c>
      <c r="L201" s="0">
        <f>MAX(M201,L385)</f>
        <v>0.615966213105123561</v>
      </c>
      <c r="M201" s="343">
        <f>P201/O201</f>
        <v>0.615966213105123561</v>
      </c>
      <c r="N201" s="0">
        <f>P201-Q201</f>
        <v>8.33507738899788819</v>
      </c>
      <c r="O201" s="644" t="n">
        <v>314915</v>
      </c>
      <c r="P201" s="0" t="n">
        <v>193977</v>
      </c>
      <c r="Q201" s="35">
        <f>$B$5*O201</f>
        <v>193968.664922611089</v>
      </c>
    </row>
    <row r="202" spans="3:17">
      <c r="C202" s="0"/>
      <c r="D202" s="4"/>
      <c r="E202" s="4"/>
      <c r="F202" s="4"/>
      <c r="H202" s="36"/>
      <c r="K202" s="0" t="n">
        <v>199</v>
      </c>
      <c r="L202" s="0">
        <f>MAX(M202,L386)</f>
        <v>0.615966696092316113</v>
      </c>
      <c r="M202" s="343">
        <f>P202/O202</f>
        <v>0.615966696092316113</v>
      </c>
      <c r="N202" s="0">
        <f>P202-Q202</f>
        <v>8.48725815300713293</v>
      </c>
      <c r="O202" s="644" t="n">
        <v>314918</v>
      </c>
      <c r="P202" s="0" t="n">
        <v>193979</v>
      </c>
      <c r="Q202" s="35">
        <f>$B$5*O202</f>
        <v>193970.512741847284</v>
      </c>
    </row>
    <row r="203" spans="3:17">
      <c r="C203" s="0"/>
      <c r="D203" s="4"/>
      <c r="E203" s="4"/>
      <c r="F203" s="4"/>
      <c r="H203" s="36"/>
      <c r="K203" s="0" t="n">
        <v>200</v>
      </c>
      <c r="L203" s="0">
        <f>MAX(M203,L387)</f>
        <v>0.615967264219525301</v>
      </c>
      <c r="M203" s="343">
        <f>P203/O203</f>
        <v>0.615967264219525301</v>
      </c>
      <c r="N203" s="0">
        <f>P203-Q203</f>
        <v>8.66862081200815737</v>
      </c>
      <c r="O203" s="644" t="n">
        <v>315007</v>
      </c>
      <c r="P203" s="0" t="n">
        <v>194034</v>
      </c>
      <c r="Q203" s="35">
        <f>$B$5*O203</f>
        <v>194025.331379187875</v>
      </c>
    </row>
    <row r="204" spans="3:17">
      <c r="C204" s="0"/>
      <c r="D204" s="4"/>
      <c r="E204" s="4"/>
      <c r="F204" s="4"/>
      <c r="H204" s="36"/>
      <c r="K204" s="0" t="n">
        <v>201</v>
      </c>
      <c r="L204" s="0">
        <f>MAX(M204,L388)</f>
        <v>0.615964802011313672</v>
      </c>
      <c r="M204" s="343">
        <f>P204/O204</f>
        <v>0.615964802011313672</v>
      </c>
      <c r="N204" s="0">
        <f>P204-Q204</f>
        <v>8.81018019400653429</v>
      </c>
      <c r="O204" s="644" t="n">
        <v>351611</v>
      </c>
      <c r="P204" s="644" t="n">
        <v>216580</v>
      </c>
      <c r="Q204" s="35">
        <f>$B$5*O204</f>
        <v>216571.189819806023</v>
      </c>
    </row>
    <row r="205" spans="3:17">
      <c r="C205" s="0"/>
      <c r="D205" s="4"/>
      <c r="E205" s="4"/>
      <c r="F205" s="4"/>
      <c r="H205" s="36"/>
      <c r="K205" s="0" t="n">
        <v>202</v>
      </c>
      <c r="L205" s="0">
        <f>MAX(M205,L389)</f>
        <v>0.615965234603855372</v>
      </c>
      <c r="M205" s="343">
        <f>P205/O205</f>
        <v>0.615965234603855372</v>
      </c>
      <c r="N205" s="0">
        <f>P205-Q205</f>
        <v>8.9623609579866752</v>
      </c>
      <c r="O205" s="644" t="n">
        <v>351614</v>
      </c>
      <c r="P205" s="644" t="n">
        <v>216582</v>
      </c>
      <c r="Q205" s="35">
        <f>$B$5*O205</f>
        <v>216573.037639042217</v>
      </c>
    </row>
    <row r="206" spans="3:17">
      <c r="C206" s="0"/>
      <c r="D206" s="4"/>
      <c r="E206" s="4"/>
      <c r="F206" s="4"/>
      <c r="H206" s="36"/>
      <c r="K206" s="0" t="n">
        <v>203</v>
      </c>
      <c r="L206" s="0">
        <f>MAX(M206,L390)</f>
        <v>0.615966326806308029</v>
      </c>
      <c r="M206" s="343">
        <f>P206/O206</f>
        <v>0.615966326806308029</v>
      </c>
      <c r="N206" s="0">
        <f>P206-Q206</f>
        <v>9.34642121198703535</v>
      </c>
      <c r="O206" s="644" t="n">
        <v>351615</v>
      </c>
      <c r="P206" s="644" t="n">
        <v>216583</v>
      </c>
      <c r="Q206" s="35">
        <f>$B$5*O206</f>
        <v>216573.653578787606</v>
      </c>
    </row>
    <row r="207" spans="3:17">
      <c r="C207" s="0"/>
      <c r="D207" s="4"/>
      <c r="E207" s="4"/>
      <c r="F207" s="4"/>
      <c r="H207" s="36"/>
      <c r="K207" s="0" t="n">
        <v>204</v>
      </c>
      <c r="L207" s="0">
        <f>MAX(M207,L391)</f>
        <v>0.615966759380919093</v>
      </c>
      <c r="M207" s="343">
        <f>P207/O207</f>
        <v>0.615966759380919093</v>
      </c>
      <c r="N207" s="0">
        <f>P207-Q207</f>
        <v>9.49860197599628009</v>
      </c>
      <c r="O207" s="644" t="n">
        <v>351618</v>
      </c>
      <c r="P207" s="644" t="n">
        <v>216585</v>
      </c>
      <c r="Q207" s="35">
        <f>$B$5*O207</f>
        <v>216575.5013980238</v>
      </c>
    </row>
    <row r="208" spans="3:17">
      <c r="C208" s="0"/>
      <c r="D208" s="4"/>
      <c r="E208" s="4"/>
      <c r="F208" s="4"/>
      <c r="H208" s="36"/>
      <c r="K208" s="0" t="n">
        <v>205</v>
      </c>
      <c r="L208" s="0">
        <f>MAX(M208,L392)</f>
        <v>0.615967851566610491</v>
      </c>
      <c r="M208" s="343">
        <f>P208/O208</f>
        <v>0.615967851566610491</v>
      </c>
      <c r="N208" s="0">
        <f>P208-Q208</f>
        <v>9.88266223098617047</v>
      </c>
      <c r="O208" s="644" t="n">
        <v>351619</v>
      </c>
      <c r="P208" s="644" t="n">
        <v>216586</v>
      </c>
      <c r="Q208" s="35">
        <f>$B$5*O208</f>
        <v>216576.117337769218</v>
      </c>
    </row>
    <row r="209" spans="3:17">
      <c r="C209" s="0"/>
      <c r="D209" s="4"/>
      <c r="E209" s="4"/>
      <c r="F209" s="4"/>
      <c r="H209" s="36"/>
      <c r="K209" s="0" t="n">
        <v>206</v>
      </c>
      <c r="L209" s="0">
        <f>MAX(M209,L393)</f>
        <v>0.615965440160171962</v>
      </c>
      <c r="M209" s="343">
        <f>P209/O209</f>
        <v>0.615965440160171962</v>
      </c>
      <c r="N209" s="0">
        <f>P209-Q209</f>
        <v>9.03484299499541521</v>
      </c>
      <c r="O209" s="644" t="n">
        <v>351622</v>
      </c>
      <c r="P209" s="644" t="n">
        <v>216587</v>
      </c>
      <c r="Q209" s="35">
        <f>$B$5*O209</f>
        <v>216577.965157005412</v>
      </c>
    </row>
    <row r="210" spans="3:17">
      <c r="C210" s="0"/>
      <c r="D210" s="4"/>
      <c r="E210" s="4"/>
      <c r="F210" s="4"/>
      <c r="H210" s="36"/>
      <c r="K210" s="0" t="n">
        <v>207</v>
      </c>
      <c r="L210" s="0">
        <f>MAX(M210,L394)</f>
        <v>0.615966532337190653</v>
      </c>
      <c r="M210" s="343">
        <f>P210/O210</f>
        <v>0.615966532337190653</v>
      </c>
      <c r="N210" s="0">
        <f>P210-Q210</f>
        <v>9.41890324899577536</v>
      </c>
      <c r="O210" s="644" t="n">
        <v>351623</v>
      </c>
      <c r="P210" s="644" t="n">
        <v>216588</v>
      </c>
      <c r="Q210" s="35">
        <f>$B$5*O210</f>
        <v>216578.5810967508</v>
      </c>
    </row>
    <row r="211" spans="3:17">
      <c r="C211" s="0"/>
      <c r="D211" s="4"/>
      <c r="E211" s="4"/>
      <c r="F211" s="4"/>
      <c r="H211" s="36"/>
      <c r="K211" s="0" t="n">
        <v>208</v>
      </c>
      <c r="L211" s="0">
        <f>MAX(M211,L395)</f>
        <v>0.615966221802962455</v>
      </c>
      <c r="M211" s="343">
        <f>P211/O211</f>
        <v>0.615966221802962455</v>
      </c>
      <c r="N211" s="0">
        <f>P211-Q211</f>
        <v>9.31818472099257633</v>
      </c>
      <c r="O211" s="644" t="n">
        <v>351943</v>
      </c>
      <c r="P211" s="644" t="n">
        <v>216785</v>
      </c>
      <c r="Q211" s="35">
        <f>$B$5*O211</f>
        <v>216775.681815278775</v>
      </c>
    </row>
    <row r="212" spans="3:17">
      <c r="C212" s="0"/>
      <c r="D212" s="4"/>
      <c r="E212" s="4"/>
      <c r="F212" s="4"/>
      <c r="H212" s="36"/>
      <c r="K212" s="0" t="n">
        <v>209</v>
      </c>
      <c r="L212" s="0">
        <f>MAX(M212,L396)</f>
        <v>0.615963812630346741</v>
      </c>
      <c r="M212" s="343">
        <f>P212/O212</f>
        <v>0.615963812630346741</v>
      </c>
      <c r="N212" s="0">
        <f>P212-Q212</f>
        <v>8.47036548500182107</v>
      </c>
      <c r="O212" s="644" t="n">
        <v>351946</v>
      </c>
      <c r="P212" s="644" t="n">
        <v>216786</v>
      </c>
      <c r="Q212" s="35">
        <f>$B$5*O212</f>
        <v>216777.529634514969</v>
      </c>
    </row>
    <row r="213" spans="3:17">
      <c r="C213" s="0"/>
      <c r="D213" s="4"/>
      <c r="E213" s="4"/>
      <c r="F213" s="4"/>
      <c r="H213" s="36"/>
      <c r="K213" s="0" t="n">
        <v>210</v>
      </c>
      <c r="L213" s="0">
        <f>MAX(M213,L397)</f>
        <v>0.615964903806538988</v>
      </c>
      <c r="M213" s="343">
        <f>P213/O213</f>
        <v>0.615964903806538988</v>
      </c>
      <c r="N213" s="0">
        <f>P213-Q213</f>
        <v>8.85442573999171145</v>
      </c>
      <c r="O213" s="644" t="n">
        <v>351947</v>
      </c>
      <c r="P213" s="644" t="n">
        <v>216787</v>
      </c>
      <c r="Q213" s="35">
        <f>$B$5*O213</f>
        <v>216778.145574260387</v>
      </c>
    </row>
    <row r="214" spans="3:17">
      <c r="C214" s="0"/>
      <c r="D214" s="4"/>
      <c r="E214" s="4"/>
      <c r="F214" s="4"/>
      <c r="H214" s="36"/>
      <c r="K214" s="0" t="n">
        <v>211</v>
      </c>
      <c r="L214" s="0">
        <f>MAX(M214,L398)</f>
        <v>0.615964953595859832</v>
      </c>
      <c r="M214" s="343">
        <f>P214/O214</f>
        <v>0.615964953595859832</v>
      </c>
      <c r="N214" s="0">
        <f>P214-Q214</f>
        <v>8.8845530399994459</v>
      </c>
      <c r="O214" s="644" t="n">
        <v>352447</v>
      </c>
      <c r="P214" s="644" t="n">
        <v>217095</v>
      </c>
      <c r="Q214" s="35">
        <f>$B$5*O214</f>
        <v>217086.115446960321</v>
      </c>
    </row>
    <row r="215" spans="3:17">
      <c r="C215" s="0"/>
      <c r="D215" s="4"/>
      <c r="E215" s="4"/>
      <c r="F215" s="4"/>
      <c r="H215" s="36"/>
      <c r="K215" s="0" t="n">
        <v>212</v>
      </c>
      <c r="L215" s="0">
        <f>MAX(M215,L399)</f>
        <v>0.615964217666851432</v>
      </c>
      <c r="M215" s="343">
        <f>P215/O215</f>
        <v>0.615964217666851432</v>
      </c>
      <c r="N215" s="0">
        <f>P215-Q215</f>
        <v>9.05510585400043055</v>
      </c>
      <c r="O215" s="644" t="n">
        <v>370015</v>
      </c>
      <c r="P215" s="644" t="n">
        <v>227916</v>
      </c>
      <c r="Q215" s="35">
        <f>$B$5*O215</f>
        <v>227906.944894145854</v>
      </c>
    </row>
    <row r="216" spans="3:17">
      <c r="C216" s="0"/>
      <c r="D216" s="4"/>
      <c r="E216" s="4"/>
      <c r="F216" s="4"/>
      <c r="H216" s="36"/>
      <c r="K216" s="0" t="n">
        <v>213</v>
      </c>
      <c r="L216" s="0">
        <f>MAX(M216,L400)</f>
        <v>0.615963468839081862</v>
      </c>
      <c r="M216" s="343">
        <f>P216/O216</f>
        <v>0.615963468839081862</v>
      </c>
      <c r="N216" s="0">
        <f>P216-Q216</f>
        <v>8.77992622199235484</v>
      </c>
      <c r="O216" s="644" t="n">
        <v>370095</v>
      </c>
      <c r="P216" s="644" t="n">
        <v>227965</v>
      </c>
      <c r="Q216" s="35">
        <f>$B$5*O216</f>
        <v>227956.220073777862</v>
      </c>
    </row>
    <row r="217" spans="3:17">
      <c r="C217" s="0"/>
      <c r="D217" s="4"/>
      <c r="E217" s="4"/>
      <c r="F217" s="4"/>
      <c r="H217" s="36"/>
      <c r="K217" s="0" t="n">
        <v>214</v>
      </c>
      <c r="L217" s="0">
        <f>MAX(M217,L401)</f>
        <v>0.615962801555158723</v>
      </c>
      <c r="M217" s="343">
        <f>P217/O217</f>
        <v>0.615962801555158723</v>
      </c>
      <c r="N217" s="0">
        <f>P217-Q217</f>
        <v>8.53361335099907592</v>
      </c>
      <c r="O217" s="644" t="n">
        <v>370123</v>
      </c>
      <c r="P217" s="644" t="n">
        <v>227982</v>
      </c>
      <c r="Q217" s="35">
        <f>$B$5*O217</f>
        <v>227973.466386649059</v>
      </c>
    </row>
    <row r="218" spans="3:17">
      <c r="C218" s="0"/>
      <c r="D218" s="4"/>
      <c r="E218" s="4"/>
      <c r="F218" s="4"/>
      <c r="H218" s="36"/>
      <c r="K218" s="0" t="n">
        <v>215</v>
      </c>
      <c r="L218" s="0">
        <f>MAX(M218,L402)</f>
        <v>0.615962996884886671</v>
      </c>
      <c r="M218" s="343">
        <f>P218/O218</f>
        <v>0.615962996884886671</v>
      </c>
      <c r="N218" s="0">
        <f>P218-Q218</f>
        <v>8.60609538800781593</v>
      </c>
      <c r="O218" s="644" t="n">
        <v>370131</v>
      </c>
      <c r="P218" s="644" t="n">
        <v>227987</v>
      </c>
      <c r="Q218" s="35">
        <f>$B$5*O218</f>
        <v>227978.393904612254</v>
      </c>
    </row>
    <row r="219" spans="3:17">
      <c r="C219" s="0"/>
      <c r="D219" s="4"/>
      <c r="E219" s="4"/>
      <c r="F219" s="4"/>
      <c r="H219" s="36"/>
      <c r="K219" s="0" t="n">
        <v>216</v>
      </c>
      <c r="L219" s="0">
        <f>MAX(M219,L403)</f>
        <v>0.615962370283114424</v>
      </c>
      <c r="M219" s="343">
        <f>P219/O219</f>
        <v>0.615962370283114424</v>
      </c>
      <c r="N219" s="0">
        <f>P219-Q219</f>
        <v>8.37421589699806646</v>
      </c>
      <c r="O219" s="644" t="n">
        <v>370133</v>
      </c>
      <c r="P219" s="644" t="n">
        <v>227988</v>
      </c>
      <c r="Q219" s="35">
        <f>$B$5*O219</f>
        <v>227979.62578410306</v>
      </c>
    </row>
    <row r="220" spans="3:17">
      <c r="C220" s="0"/>
      <c r="D220" s="4"/>
      <c r="E220" s="4"/>
      <c r="F220" s="4"/>
      <c r="H220" s="36"/>
      <c r="K220" s="0" t="n">
        <v>217</v>
      </c>
      <c r="L220" s="0">
        <f>MAX(M220,L404)</f>
        <v>0.615962154655831018</v>
      </c>
      <c r="M220" s="343">
        <f>P220/O220</f>
        <v>0.615962154655831018</v>
      </c>
      <c r="N220" s="0">
        <f>P220-Q220</f>
        <v>8.29451716999756172</v>
      </c>
      <c r="O220" s="644" t="n">
        <v>370138</v>
      </c>
      <c r="P220" s="644" t="n">
        <v>227991</v>
      </c>
      <c r="Q220" s="35">
        <f>$B$5*O220</f>
        <v>227982.705482830061</v>
      </c>
    </row>
    <row r="221" spans="3:17">
      <c r="C221" s="0"/>
      <c r="D221" s="4"/>
      <c r="E221" s="4"/>
      <c r="F221" s="4"/>
      <c r="H221" s="36"/>
      <c r="K221" s="0" t="n">
        <v>218</v>
      </c>
      <c r="L221" s="0">
        <f>MAX(M221,L405)</f>
        <v>0.615960901491859936</v>
      </c>
      <c r="M221" s="343">
        <f>P221/O221</f>
        <v>0.615960901491859936</v>
      </c>
      <c r="N221" s="0">
        <f>P221-Q221</f>
        <v>7.83075818800716661</v>
      </c>
      <c r="O221" s="644" t="n">
        <v>370142</v>
      </c>
      <c r="P221" s="644" t="n">
        <v>227993</v>
      </c>
      <c r="Q221" s="35">
        <f>$B$5*O221</f>
        <v>227985.169241811644</v>
      </c>
    </row>
    <row r="222" spans="3:17">
      <c r="C222" s="0"/>
      <c r="D222" s="4"/>
      <c r="E222" s="4"/>
      <c r="F222" s="4"/>
      <c r="H222" s="36"/>
      <c r="K222" s="0" t="n">
        <v>219</v>
      </c>
      <c r="L222" s="0">
        <f>MAX(M222,L406)</f>
        <v>0.615960914691290284</v>
      </c>
      <c r="M222" s="343">
        <f>P222/O222</f>
        <v>0.615960914691290284</v>
      </c>
      <c r="N222" s="0">
        <f>P222-Q222</f>
        <v>7.83829001299454831</v>
      </c>
      <c r="O222" s="644" t="n">
        <v>370267</v>
      </c>
      <c r="P222" s="644" t="n">
        <v>228070</v>
      </c>
      <c r="Q222" s="35">
        <f>$B$5*O222</f>
        <v>228062.161709986627</v>
      </c>
    </row>
    <row r="223" spans="3:17">
      <c r="C223" s="0"/>
      <c r="D223" s="4"/>
      <c r="E223" s="4"/>
      <c r="F223" s="4"/>
      <c r="H223" s="36"/>
      <c r="K223" s="0" t="n">
        <v>220</v>
      </c>
      <c r="L223" s="0">
        <f>MAX(M223,L407)</f>
        <v>0.61596116358059696</v>
      </c>
      <c r="M223" s="343">
        <f>P223/O223</f>
        <v>0.61596116358059696</v>
      </c>
      <c r="N223" s="0">
        <f>P223-Q223</f>
        <v>7.93273725599283352</v>
      </c>
      <c r="O223" s="644" t="n">
        <v>370374</v>
      </c>
      <c r="P223" s="644" t="n">
        <v>228136</v>
      </c>
      <c r="Q223" s="35">
        <f>$B$5*O223</f>
        <v>228128.067262744415</v>
      </c>
    </row>
    <row r="224" spans="3:17">
      <c r="C224" s="0"/>
      <c r="D224" s="4"/>
      <c r="E224" s="4"/>
      <c r="F224" s="4"/>
      <c r="H224" s="36"/>
      <c r="K224" s="0" t="n">
        <v>221</v>
      </c>
      <c r="L224" s="0">
        <f>MAX(M224,L408)</f>
        <v>0.61596125761579934</v>
      </c>
      <c r="M224" s="343">
        <f>P224/O224</f>
        <v>0.61596125761579934</v>
      </c>
      <c r="N224" s="0">
        <f>P224-Q224</f>
        <v>7.96913584100548178</v>
      </c>
      <c r="O224" s="644" t="n">
        <v>370447</v>
      </c>
      <c r="P224" s="644" t="n">
        <v>228181</v>
      </c>
      <c r="Q224" s="35">
        <f>$B$5*O224</f>
        <v>228173.030864158616</v>
      </c>
    </row>
    <row r="225" spans="3:17">
      <c r="C225" s="0"/>
      <c r="D225" s="4"/>
      <c r="E225" s="4"/>
      <c r="F225" s="4"/>
      <c r="H225" s="36"/>
      <c r="K225" s="0" t="n">
        <v>222</v>
      </c>
      <c r="L225" s="0">
        <f>MAX(M225,L409)</f>
        <v>0.615948734609740001</v>
      </c>
      <c r="M225" s="343">
        <f>P225/O225</f>
        <v>0.615948734609740001</v>
      </c>
      <c r="N225" s="0">
        <f>P225-Q225</f>
        <v>8.02385859098285437</v>
      </c>
      <c r="O225" s="644" t="n">
        <v>892610</v>
      </c>
      <c r="P225" s="644" t="n">
        <v>549802</v>
      </c>
      <c r="Q225" s="35">
        <f>$B$5*O225</f>
        <v>549793.97614140925</v>
      </c>
    </row>
    <row r="226" spans="3:17">
      <c r="C226" s="0"/>
      <c r="D226" s="4"/>
      <c r="E226" s="4"/>
      <c r="F226" s="4"/>
      <c r="H226" s="36"/>
      <c r="K226" s="0" t="n">
        <v>223</v>
      </c>
      <c r="L226" s="0">
        <f>MAX(M226,L410)</f>
        <v>0.615948726394009505</v>
      </c>
      <c r="M226" s="343">
        <f>P226/O226</f>
        <v>0.615948726394009505</v>
      </c>
      <c r="N226" s="0">
        <f>P226-Q226</f>
        <v>8.01664189994335175</v>
      </c>
      <c r="O226" s="644" t="n">
        <v>892623</v>
      </c>
      <c r="P226" s="644" t="n">
        <v>549810</v>
      </c>
      <c r="Q226" s="35">
        <f>$B$5*O226</f>
        <v>549801.983358099475</v>
      </c>
    </row>
    <row r="227" spans="3:17">
      <c r="C227" s="0"/>
      <c r="D227" s="4"/>
      <c r="E227" s="4"/>
      <c r="F227" s="4"/>
      <c r="H227" s="36"/>
      <c r="K227" s="0" t="n">
        <v>224</v>
      </c>
      <c r="L227" s="0">
        <f>MAX(M227,L411)</f>
        <v>0.61594820680978728</v>
      </c>
      <c r="M227" s="343">
        <f>P227/O227</f>
        <v>0.61594820680978728</v>
      </c>
      <c r="N227" s="0">
        <f>P227-Q227</f>
        <v>7.5528829189715907</v>
      </c>
      <c r="O227" s="644" t="n">
        <v>892627</v>
      </c>
      <c r="P227" s="644" t="n">
        <v>549812</v>
      </c>
      <c r="Q227" s="35">
        <f>$B$5*O227</f>
        <v>549804.447117081028</v>
      </c>
    </row>
    <row r="228" spans="3:17">
      <c r="C228" s="0"/>
      <c r="D228" s="4"/>
      <c r="E228" s="4"/>
      <c r="F228" s="4"/>
      <c r="H228" s="36"/>
      <c r="K228" s="0" t="n">
        <v>225</v>
      </c>
      <c r="L228" s="0">
        <f>MAX(M228,L412)</f>
        <v>0.615947805411494009</v>
      </c>
      <c r="M228" s="343">
        <f>P228/O228</f>
        <v>0.615947805411494009</v>
      </c>
      <c r="N228" s="0">
        <f>P228-Q228</f>
        <v>7.61364008695818484</v>
      </c>
      <c r="O228" s="644" t="n">
        <v>944619</v>
      </c>
      <c r="P228" s="644" t="n">
        <v>581836</v>
      </c>
      <c r="Q228" s="35">
        <f>$B$5*O228</f>
        <v>581828.386359912925</v>
      </c>
    </row>
    <row r="229" spans="3:17">
      <c r="C229" s="0"/>
      <c r="D229" s="4"/>
      <c r="E229" s="4"/>
      <c r="F229" s="4"/>
      <c r="H229" s="36"/>
      <c r="K229" s="0" t="n">
        <v>226</v>
      </c>
      <c r="L229" s="0">
        <f>MAX(M229,L413)</f>
        <v>0.615948035395382121</v>
      </c>
      <c r="M229" s="343">
        <f>P229/O229</f>
        <v>0.615948035395382121</v>
      </c>
      <c r="N229" s="0">
        <f>P229-Q229</f>
        <v>7.83108619705308229</v>
      </c>
      <c r="O229" s="644" t="n">
        <v>944643</v>
      </c>
      <c r="P229" s="644" t="n">
        <v>581851</v>
      </c>
      <c r="Q229" s="35">
        <f>$B$5*O229</f>
        <v>581843.168913802481</v>
      </c>
    </row>
    <row r="230" spans="3:17">
      <c r="C230" s="0"/>
      <c r="D230" s="4"/>
      <c r="E230" s="4"/>
      <c r="F230" s="4"/>
      <c r="H230" s="36"/>
      <c r="K230" s="0" t="n">
        <v>227</v>
      </c>
      <c r="L230" s="0">
        <f>MAX(M230,L414)</f>
        <v>0.615948196467248099</v>
      </c>
      <c r="M230" s="343">
        <f>P230/O230</f>
        <v>0.615948196467248099</v>
      </c>
      <c r="N230" s="0">
        <f>P230-Q230</f>
        <v>7.98326696094591171</v>
      </c>
      <c r="O230" s="644" t="n">
        <v>944646</v>
      </c>
      <c r="P230" s="644" t="n">
        <v>581853</v>
      </c>
      <c r="Q230" s="35">
        <f>$B$5*O230</f>
        <v>581845.016733038705</v>
      </c>
    </row>
    <row r="231" spans="3:17">
      <c r="C231" s="0"/>
      <c r="D231" s="4"/>
      <c r="E231" s="4"/>
      <c r="F231" s="4"/>
      <c r="H231" s="36"/>
      <c r="K231" s="0" t="n">
        <v>228</v>
      </c>
      <c r="L231" s="0">
        <f>MAX(M231,L415)</f>
        <v>0.615946800244742576</v>
      </c>
      <c r="M231" s="343">
        <f>P231/O231</f>
        <v>0.615946800244742576</v>
      </c>
      <c r="N231" s="0">
        <f>P231-Q231</f>
        <v>6.66447205294389278</v>
      </c>
      <c r="O231" s="644" t="n">
        <v>944666</v>
      </c>
      <c r="P231" s="644" t="n">
        <v>581864</v>
      </c>
      <c r="Q231" s="35">
        <f>$B$5*O231</f>
        <v>581857.335527946707</v>
      </c>
    </row>
    <row r="232" spans="3:17">
      <c r="C232" s="0"/>
      <c r="D232" s="4"/>
      <c r="E232" s="4"/>
      <c r="F232" s="4"/>
      <c r="H232" s="36"/>
      <c r="K232" s="0" t="n">
        <v>229</v>
      </c>
      <c r="L232" s="0">
        <f>MAX(M232,L416)</f>
        <v>0.615947175826886095</v>
      </c>
      <c r="M232" s="343">
        <f>P232/O232</f>
        <v>0.615947175826886095</v>
      </c>
      <c r="N232" s="0">
        <f>P232-Q232</f>
        <v>7.0196655469480902</v>
      </c>
      <c r="O232" s="644" t="n">
        <v>944719</v>
      </c>
      <c r="P232" s="644" t="n">
        <v>581897</v>
      </c>
      <c r="Q232" s="35">
        <f>$B$5*O232</f>
        <v>581889.980334452935</v>
      </c>
    </row>
    <row r="233" spans="3:17">
      <c r="C233" s="0"/>
      <c r="D233" s="4"/>
      <c r="E233" s="4"/>
      <c r="F233" s="4"/>
      <c r="H233" s="36"/>
      <c r="K233" s="0" t="n">
        <v>230</v>
      </c>
      <c r="L233" s="0">
        <f>MAX(M233,L417)</f>
        <v>0.615947497150380574</v>
      </c>
      <c r="M233" s="343">
        <f>P233/O233</f>
        <v>0.615947497150380574</v>
      </c>
      <c r="N233" s="0">
        <f>P233-Q233</f>
        <v>7.32434220903087407</v>
      </c>
      <c r="O233" s="644" t="n">
        <v>944863</v>
      </c>
      <c r="P233" s="644" t="n">
        <v>581986</v>
      </c>
      <c r="Q233" s="35">
        <f>$B$5*O233</f>
        <v>581978.675657790503</v>
      </c>
    </row>
    <row r="234" spans="3:17">
      <c r="C234" s="0"/>
      <c r="D234" s="4"/>
      <c r="E234" s="4"/>
      <c r="F234" s="4"/>
      <c r="H234" s="36"/>
      <c r="K234" s="0" t="n">
        <v>231</v>
      </c>
      <c r="L234" s="0">
        <f>MAX(M234,L418)</f>
        <v>0.61594463046022927</v>
      </c>
      <c r="M234" s="343">
        <f>P234/O234</f>
        <v>0.61594463046022927</v>
      </c>
      <c r="N234" s="0">
        <f>P234-Q234</f>
        <v>7.4159661129815504</v>
      </c>
      <c r="O234" s="644" t="n">
        <v>1518091</v>
      </c>
      <c r="P234" s="644" t="n">
        <v>935060</v>
      </c>
      <c r="Q234" s="35">
        <f>$B$5*O234</f>
        <v>935052.584033887251</v>
      </c>
    </row>
    <row r="235" spans="3:17">
      <c r="C235" s="0"/>
      <c r="D235" s="4"/>
      <c r="E235" s="4"/>
      <c r="F235" s="4"/>
      <c r="H235" s="36"/>
      <c r="K235" s="0" t="n">
        <v>232</v>
      </c>
      <c r="L235" s="0">
        <f>MAX(M235,L419)</f>
        <v>0.615944678179749872</v>
      </c>
      <c r="M235" s="343">
        <f>P235/O235</f>
        <v>0.615944678179749872</v>
      </c>
      <c r="N235" s="0">
        <f>P235-Q235</f>
        <v>7.48844814894255251</v>
      </c>
      <c r="O235" s="644" t="n">
        <v>1518099</v>
      </c>
      <c r="P235" s="644" t="n">
        <v>935065</v>
      </c>
      <c r="Q235" s="35">
        <f>$B$5*O235</f>
        <v>935057.511551850475</v>
      </c>
    </row>
    <row r="236" spans="3:17">
      <c r="C236" s="0"/>
      <c r="D236" s="4"/>
      <c r="E236" s="4"/>
      <c r="F236" s="4"/>
      <c r="H236" s="36"/>
      <c r="K236" s="0" t="n">
        <v>233</v>
      </c>
      <c r="L236" s="0">
        <f>MAX(M236,L420)</f>
        <v>0.615944725898767409</v>
      </c>
      <c r="M236" s="343">
        <f>P236/O236</f>
        <v>0.615944725898767409</v>
      </c>
      <c r="N236" s="0">
        <f>P236-Q236</f>
        <v>7.56093018595129251</v>
      </c>
      <c r="O236" s="644" t="n">
        <v>1518107</v>
      </c>
      <c r="P236" s="644" t="n">
        <v>935070</v>
      </c>
      <c r="Q236" s="35">
        <f>$B$5*O236</f>
        <v>935062.439069813583</v>
      </c>
    </row>
    <row r="237" spans="3:17">
      <c r="C237" s="0"/>
      <c r="D237" s="4"/>
      <c r="E237" s="4"/>
      <c r="F237" s="4"/>
      <c r="H237" s="36"/>
      <c r="K237" s="0" t="n">
        <v>234</v>
      </c>
      <c r="L237" s="0">
        <f>MAX(M237,L421)</f>
        <v>0.615944826132493706</v>
      </c>
      <c r="M237" s="343">
        <f>P237/O237</f>
        <v>0.615944826132493706</v>
      </c>
      <c r="N237" s="0">
        <f>P237-Q237</f>
        <v>7.71311094996053725</v>
      </c>
      <c r="O237" s="644" t="n">
        <v>1518110</v>
      </c>
      <c r="P237" s="644" t="n">
        <v>935072</v>
      </c>
      <c r="Q237" s="35">
        <f>$B$5*O237</f>
        <v>935064.286889049807</v>
      </c>
    </row>
    <row r="238" spans="3:17">
      <c r="C238" s="0"/>
      <c r="D238" s="4"/>
      <c r="E238" s="4"/>
      <c r="F238" s="4"/>
      <c r="H238" s="36"/>
      <c r="K238" s="0" t="n">
        <v>235</v>
      </c>
      <c r="L238" s="0">
        <f>MAX(M238,L422)</f>
        <v>0.61594463046022927</v>
      </c>
      <c r="M238" s="343">
        <f>P238/O238</f>
        <v>0.61594463046022927</v>
      </c>
      <c r="N238" s="0">
        <f>P238-Q238</f>
        <v>7.4159661129815504</v>
      </c>
      <c r="O238" s="644" t="n">
        <v>1518091</v>
      </c>
      <c r="P238" s="644" t="n">
        <v>935060</v>
      </c>
      <c r="Q238" s="35">
        <f>$B$5*O238</f>
        <v>935052.584033887251</v>
      </c>
    </row>
    <row r="239" spans="3:17">
      <c r="C239" s="0"/>
      <c r="D239" s="4"/>
      <c r="E239" s="4"/>
      <c r="F239" s="4"/>
      <c r="H239" s="36"/>
      <c r="K239" s="0" t="n">
        <v>236</v>
      </c>
      <c r="L239" s="0">
        <f>MAX(M239,L423)</f>
        <v>0.615944678179749872</v>
      </c>
      <c r="M239" s="343">
        <f>P239/O239</f>
        <v>0.615944678179749872</v>
      </c>
      <c r="N239" s="0">
        <f>P239-Q239</f>
        <v>7.48844814894255251</v>
      </c>
      <c r="O239" s="644" t="n">
        <v>1518099</v>
      </c>
      <c r="P239" s="644" t="n">
        <v>935065</v>
      </c>
      <c r="Q239" s="35">
        <f>$B$5*O239</f>
        <v>935057.511551850475</v>
      </c>
    </row>
    <row r="240" spans="3:17">
      <c r="C240" s="0"/>
      <c r="D240" s="4"/>
      <c r="E240" s="4"/>
      <c r="F240" s="4"/>
      <c r="H240" s="36"/>
      <c r="K240" s="0" t="n">
        <v>237</v>
      </c>
      <c r="L240" s="0">
        <f>MAX(M240,L424)</f>
        <v>0.615944725898767409</v>
      </c>
      <c r="M240" s="343">
        <f>P240/O240</f>
        <v>0.615944725898767409</v>
      </c>
      <c r="N240" s="0">
        <f>P240-Q240</f>
        <v>7.56093018595129251</v>
      </c>
      <c r="O240" s="644" t="n">
        <v>1518107</v>
      </c>
      <c r="P240" s="644" t="n">
        <v>935070</v>
      </c>
      <c r="Q240" s="35">
        <f>$B$5*O240</f>
        <v>935062.439069813583</v>
      </c>
    </row>
    <row r="241" spans="3:17">
      <c r="C241" s="0"/>
      <c r="D241" s="4"/>
      <c r="E241" s="4"/>
      <c r="F241" s="4"/>
      <c r="H241" s="36"/>
      <c r="K241" s="0" t="n">
        <v>238</v>
      </c>
      <c r="L241" s="0">
        <f>MAX(M241,L425)</f>
        <v>0.615944826132493706</v>
      </c>
      <c r="M241" s="343">
        <f>P241/O241</f>
        <v>0.615944826132493706</v>
      </c>
      <c r="N241" s="0">
        <f>P241-Q241</f>
        <v>7.71311094996053725</v>
      </c>
      <c r="O241" s="644" t="n">
        <v>1518110</v>
      </c>
      <c r="P241" s="644" t="n">
        <v>935072</v>
      </c>
      <c r="Q241" s="35">
        <f>$B$5*O241</f>
        <v>935064.286889049807</v>
      </c>
    </row>
    <row r="242" spans="3:17">
      <c r="C242" s="0"/>
      <c r="D242" s="4"/>
      <c r="E242" s="4"/>
      <c r="F242" s="4"/>
      <c r="H242" s="36"/>
      <c r="K242" s="0" t="n">
        <v>239</v>
      </c>
      <c r="L242" s="0">
        <f>MAX(M242,L426)</f>
        <v>0.615941577147063413</v>
      </c>
      <c r="M242" s="343">
        <f>P242/O242</f>
        <v>0.615941577147063413</v>
      </c>
      <c r="N242" s="0">
        <f>P242-Q242</f>
        <v>7.84358345996588469</v>
      </c>
      <c r="O242" s="644" t="n">
        <v>4282023</v>
      </c>
      <c r="P242" s="644" t="n">
        <v>2637476</v>
      </c>
      <c r="Q242" s="35">
        <f>$B$5*O242</f>
        <v>2637468.15641653771</v>
      </c>
    </row>
    <row r="243" spans="3:17">
      <c r="C243" s="0"/>
      <c r="D243" s="4"/>
      <c r="E243" s="4"/>
      <c r="F243" s="4"/>
      <c r="H243" s="36"/>
      <c r="K243" s="0" t="n">
        <v>240</v>
      </c>
      <c r="L243" s="0">
        <f>MAX(M243,L427)</f>
        <v>0.615941608844361888</v>
      </c>
      <c r="M243" s="343">
        <f>P243/O243</f>
        <v>0.615941608844361888</v>
      </c>
      <c r="N243" s="0">
        <f>P243-Q243</f>
        <v>8.00279142009094357</v>
      </c>
      <c r="O243" s="644" t="n">
        <v>4294623</v>
      </c>
      <c r="P243" s="644" t="n">
        <v>2645237</v>
      </c>
      <c r="Q243" s="35">
        <f>$B$5*O243</f>
        <v>2645228.99720857618</v>
      </c>
    </row>
    <row r="244" spans="3:17">
      <c r="C244" s="0"/>
      <c r="D244" s="4"/>
      <c r="E244" s="4"/>
      <c r="F244" s="4"/>
      <c r="H244" s="36"/>
      <c r="K244" s="0" t="n">
        <v>241</v>
      </c>
      <c r="L244" s="0">
        <f>MAX(M244,L428)</f>
        <v>0.615940071733586691</v>
      </c>
      <c r="M244" s="519">
        <f>P244/O244</f>
        <v>0.615940071733586691</v>
      </c>
      <c r="N244" s="0">
        <f>P244-Q244</f>
        <v>8.01877270080149174</v>
      </c>
      <c r="O244" s="644" t="n">
        <v>24572311</v>
      </c>
      <c r="P244" s="644" t="n">
        <v>15135071</v>
      </c>
      <c r="Q244" s="35">
        <f>$B$5*O244</f>
        <v>15135062.9812272862</v>
      </c>
    </row>
    <row r="245" spans="3:17">
      <c r="C245" s="0"/>
      <c r="D245" s="4"/>
      <c r="E245" s="4"/>
      <c r="F245" s="4"/>
      <c r="H245" s="36"/>
      <c r="K245" s="0" t="n">
        <v>242</v>
      </c>
      <c r="L245" s="0">
        <f>MAX(M245,L429)</f>
        <v>0.615940075575793955</v>
      </c>
      <c r="M245" s="519">
        <f>P245/O245</f>
        <v>0.615940075575793955</v>
      </c>
      <c r="N245" s="0">
        <f>P245-Q245</f>
        <v>8.11322000063955784</v>
      </c>
      <c r="O245" s="644" t="n">
        <v>24572418</v>
      </c>
      <c r="P245" s="644" t="n">
        <v>15135137</v>
      </c>
      <c r="Q245" s="35">
        <f>$B$5*O245</f>
        <v>15135128.8867800441</v>
      </c>
    </row>
    <row r="246" spans="3:17">
      <c r="C246" s="0"/>
      <c r="D246" s="4"/>
      <c r="E246" s="4"/>
      <c r="F246" s="4"/>
      <c r="H246" s="36"/>
      <c r="K246" s="0" t="n">
        <v>243</v>
      </c>
      <c r="L246" s="0">
        <f>MAX(M246,L430)</f>
        <v>0.615940091205509788</v>
      </c>
      <c r="M246" s="519">
        <f>P246/O246</f>
        <v>0.615940091205509788</v>
      </c>
      <c r="N246" s="0">
        <f>P246-Q246</f>
        <v>8.49728019908070564</v>
      </c>
      <c r="O246" s="644" t="n">
        <v>24572419</v>
      </c>
      <c r="P246" s="644" t="n">
        <v>15135138</v>
      </c>
      <c r="Q246" s="35">
        <f>$B$5*O246</f>
        <v>15135129.5027197897</v>
      </c>
    </row>
    <row r="247" spans="3:17">
      <c r="C247" s="0"/>
      <c r="D247" s="4"/>
      <c r="E247" s="4"/>
      <c r="F247" s="4"/>
      <c r="H247" s="36"/>
      <c r="K247" s="0" t="n">
        <v>244</v>
      </c>
      <c r="L247" s="0">
        <f>MAX(M247,L431)</f>
        <v>0.615940089671481417</v>
      </c>
      <c r="M247" s="519">
        <f>P247/O247</f>
        <v>0.615940089671481417</v>
      </c>
      <c r="N247" s="0">
        <f>P247-Q247</f>
        <v>8.60983379930257797</v>
      </c>
      <c r="O247" s="644" t="n">
        <v>25008843</v>
      </c>
      <c r="P247" s="644" t="n">
        <v>15403949</v>
      </c>
      <c r="Q247" s="35">
        <f>$B$5*O247</f>
        <v>15403940.390166197</v>
      </c>
    </row>
    <row r="248" spans="3:17">
      <c r="C248" s="0"/>
      <c r="D248" s="4"/>
      <c r="E248" s="4"/>
      <c r="F248" s="4"/>
      <c r="H248" s="36"/>
      <c r="K248" s="0" t="n">
        <v>245</v>
      </c>
      <c r="L248" s="0">
        <f>MAX(M248,L432)</f>
        <v>0.615940095756517536</v>
      </c>
      <c r="M248" s="519">
        <f>P248/O248</f>
        <v>0.615940095756517536</v>
      </c>
      <c r="N248" s="0">
        <f>P248-Q248</f>
        <v>8.7620145995169878</v>
      </c>
      <c r="O248" s="644" t="n">
        <v>25008846</v>
      </c>
      <c r="P248" s="644" t="n">
        <v>15403951</v>
      </c>
      <c r="Q248" s="35">
        <f>$B$5*O248</f>
        <v>15403942.237985434</v>
      </c>
    </row>
    <row r="249" spans="3:17">
      <c r="C249" s="0"/>
      <c r="D249" s="4"/>
      <c r="E249" s="4"/>
      <c r="F249" s="4"/>
      <c r="H249" s="36"/>
      <c r="K249" s="0" t="n">
        <v>246</v>
      </c>
      <c r="L249" s="0">
        <f>MAX(M249,L433)</f>
        <v>0.615940111113479105</v>
      </c>
      <c r="M249" s="519">
        <f>P249/O249</f>
        <v>0.615940111113479105</v>
      </c>
      <c r="N249" s="0">
        <f>P249-Q249</f>
        <v>9.14607479982078075</v>
      </c>
      <c r="O249" s="644" t="n">
        <v>25008847</v>
      </c>
      <c r="P249" s="644" t="n">
        <v>15403952</v>
      </c>
      <c r="Q249" s="35">
        <f>$B$5*O249</f>
        <v>15403942.8539251797</v>
      </c>
    </row>
    <row r="250" spans="3:17">
      <c r="C250" s="0"/>
      <c r="D250" s="4"/>
      <c r="E250" s="4"/>
      <c r="F250" s="4"/>
      <c r="H250" s="36"/>
      <c r="K250" s="0" t="n">
        <v>247</v>
      </c>
      <c r="L250" s="0">
        <f>MAX(M250,L434)</f>
        <v>0.615940114321504595</v>
      </c>
      <c r="M250" s="519">
        <f>P250/O250</f>
        <v>0.615940114321504595</v>
      </c>
      <c r="N250" s="0">
        <f>P250-Q250</f>
        <v>9.22640380077064037</v>
      </c>
      <c r="O250" s="644" t="n">
        <v>25009118</v>
      </c>
      <c r="P250" s="644" t="n">
        <v>15404119</v>
      </c>
      <c r="Q250" s="35">
        <f>$B$5*O250</f>
        <v>15404109.7735961825</v>
      </c>
    </row>
    <row r="251" spans="3:17">
      <c r="C251" s="0"/>
      <c r="D251" s="4"/>
      <c r="E251" s="4"/>
      <c r="F251" s="4"/>
      <c r="H251" s="36"/>
      <c r="K251" s="0" t="n">
        <v>248</v>
      </c>
      <c r="L251" s="0">
        <f>MAX(M251,L435)</f>
        <v>0.61594011462082241</v>
      </c>
      <c r="M251" s="519">
        <f>P251/O251</f>
        <v>0.61594011462082241</v>
      </c>
      <c r="N251" s="0">
        <f>P251-Q251</f>
        <v>9.23393560014665127</v>
      </c>
      <c r="O251" s="644" t="n">
        <v>25009243</v>
      </c>
      <c r="P251" s="644" t="n">
        <v>15404196</v>
      </c>
      <c r="Q251" s="35">
        <f>$B$5*O251</f>
        <v>15404186.766064357</v>
      </c>
    </row>
    <row r="252" spans="3:17">
      <c r="C252" s="0"/>
      <c r="D252" s="4"/>
      <c r="E252" s="4"/>
      <c r="F252" s="4"/>
      <c r="H252" s="36"/>
      <c r="K252" s="0" t="n">
        <v>249</v>
      </c>
      <c r="L252" s="0">
        <f>MAX(M252,L436)</f>
        <v>0.615940119850026147</v>
      </c>
      <c r="M252" s="519">
        <f>P252/O252</f>
        <v>0.615940119850026147</v>
      </c>
      <c r="N252" s="0">
        <f>P252-Q252</f>
        <v>9.36478150077164173</v>
      </c>
      <c r="O252" s="644" t="n">
        <v>25009423</v>
      </c>
      <c r="P252" s="644" t="n">
        <v>15404307</v>
      </c>
      <c r="Q252" s="35">
        <f>$B$5*O252</f>
        <v>15404297.635218529</v>
      </c>
    </row>
    <row r="253" spans="3:17">
      <c r="C253" s="0"/>
      <c r="D253" s="4"/>
      <c r="E253" s="4"/>
      <c r="F253" s="4"/>
      <c r="H253" s="36"/>
      <c r="K253" s="0" t="n">
        <v>250</v>
      </c>
      <c r="L253" s="0">
        <f>MAX(M253,L437)</f>
        <v>0.61594012274809451</v>
      </c>
      <c r="M253" s="519">
        <f>P253/O253</f>
        <v>0.61594012274809451</v>
      </c>
      <c r="N253" s="0">
        <f>P253-Q253</f>
        <v>9.43726349994540215</v>
      </c>
      <c r="O253" s="644" t="n">
        <v>25009431</v>
      </c>
      <c r="P253" s="644" t="n">
        <v>15404312</v>
      </c>
      <c r="Q253" s="35">
        <f>$B$5*O253</f>
        <v>15404302.5627364926</v>
      </c>
    </row>
    <row r="254" spans="3:17">
      <c r="C254" s="0"/>
      <c r="D254" s="4"/>
      <c r="E254" s="4"/>
      <c r="F254" s="4"/>
      <c r="H254" s="36"/>
      <c r="K254" s="0" t="n">
        <v>251</v>
      </c>
      <c r="L254" s="0">
        <f>MAX(M254,L438)</f>
        <v>0.615940125646161096</v>
      </c>
      <c r="M254" s="519">
        <f>P254/O254</f>
        <v>0.615940125646161096</v>
      </c>
      <c r="N254" s="0">
        <f>P254-Q254</f>
        <v>9.50974549911916256</v>
      </c>
      <c r="O254" s="644" t="n">
        <v>25009439</v>
      </c>
      <c r="P254" s="644" t="n">
        <v>15404317</v>
      </c>
      <c r="Q254" s="35">
        <f>$B$5*O254</f>
        <v>15404307.4902544562</v>
      </c>
    </row>
    <row r="255" spans="3:17">
      <c r="C255" s="0"/>
      <c r="D255" s="4"/>
      <c r="E255" s="4"/>
      <c r="F255" s="4"/>
      <c r="H255" s="36"/>
      <c r="K255" s="0" t="n">
        <v>252</v>
      </c>
      <c r="L255" s="0">
        <f>MAX(M255,L439)</f>
        <v>0.615940131731047735</v>
      </c>
      <c r="M255" s="519">
        <f>P255/O255</f>
        <v>0.615940131731047735</v>
      </c>
      <c r="N255" s="0">
        <f>P255-Q255</f>
        <v>9.66192629933357239</v>
      </c>
      <c r="O255" s="644" t="n">
        <v>25009442</v>
      </c>
      <c r="P255" s="644" t="n">
        <v>15404319</v>
      </c>
      <c r="Q255" s="35">
        <f>$B$5*O255</f>
        <v>15404309.3380736914</v>
      </c>
    </row>
    <row r="256" spans="3:17">
      <c r="C256" s="0"/>
      <c r="D256" s="4"/>
      <c r="E256" s="4"/>
      <c r="F256" s="4"/>
      <c r="H256" s="36"/>
      <c r="K256" s="0" t="n">
        <v>253</v>
      </c>
      <c r="L256" s="0">
        <f>MAX(M256,L440)</f>
        <v>0.61593993743188955</v>
      </c>
      <c r="M256" s="519">
        <f>P256/O256</f>
        <v>0.61593993743188955</v>
      </c>
      <c r="N256" s="0">
        <f>P256-Q256</f>
        <v>9.81335480138659477</v>
      </c>
      <c r="O256" s="644" t="n">
        <v>51102710</v>
      </c>
      <c r="P256" s="644" t="n">
        <v>31476200</v>
      </c>
      <c r="Q256" s="35">
        <f>$B$5*O256</f>
        <v>31476190.18664518</v>
      </c>
    </row>
    <row r="257" spans="3:17">
      <c r="C257" s="0"/>
      <c r="D257" s="4"/>
      <c r="E257" s="4"/>
      <c r="F257" s="4"/>
      <c r="H257" s="36"/>
      <c r="K257" s="0" t="n">
        <v>254</v>
      </c>
      <c r="L257" s="0">
        <f>MAX(M257,L441)</f>
        <v>0.615939916604172222</v>
      </c>
      <c r="M257" s="519">
        <f>P257/O257</f>
        <v>0.615939916604172222</v>
      </c>
      <c r="N257" s="0">
        <f>P257-Q257</f>
        <v>9.95128399878740311</v>
      </c>
      <c r="O257" s="644" t="n">
        <v>58125210</v>
      </c>
      <c r="P257" s="644" t="n">
        <v>35801637</v>
      </c>
      <c r="Q257" s="35">
        <f>$B$5*O257</f>
        <v>35801627.0487160161</v>
      </c>
    </row>
    <row r="258" spans="3:17">
      <c r="C258" s="0"/>
      <c r="D258" s="4"/>
      <c r="E258" s="4"/>
      <c r="F258" s="4"/>
      <c r="H258" s="36"/>
      <c r="K258" s="0" t="n">
        <v>255</v>
      </c>
      <c r="L258" s="0">
        <f>MAX(M258,L442)</f>
        <v>0.615939923211633555</v>
      </c>
      <c r="M258" s="519">
        <f>P258/O258</f>
        <v>0.615939923211633555</v>
      </c>
      <c r="N258" s="0">
        <f>P258-Q258</f>
        <v>10.3353442028164864</v>
      </c>
      <c r="O258" s="644" t="n">
        <v>58125211</v>
      </c>
      <c r="P258" s="644" t="n">
        <v>35801638</v>
      </c>
      <c r="Q258" s="35">
        <f>$B$5*O258</f>
        <v>35801627.6646557599</v>
      </c>
    </row>
    <row r="259" spans="3:17">
      <c r="C259" s="0"/>
      <c r="D259" s="4"/>
      <c r="E259" s="4"/>
      <c r="F259" s="4"/>
      <c r="H259" s="36"/>
      <c r="K259" s="0" t="n">
        <v>256</v>
      </c>
      <c r="L259" s="0">
        <f>MAX(M259,L443)</f>
        <v>0.61593992445860728</v>
      </c>
      <c r="M259" s="519">
        <f>P259/O259</f>
        <v>0.61593992445860728</v>
      </c>
      <c r="N259" s="0">
        <f>P259-Q259</f>
        <v>10.4078262969851494</v>
      </c>
      <c r="O259" s="644" t="n">
        <v>58125219</v>
      </c>
      <c r="P259" s="644" t="n">
        <v>35801643</v>
      </c>
      <c r="Q259" s="35">
        <f>$B$5*O259</f>
        <v>35801632.5921737254</v>
      </c>
    </row>
    <row r="260" spans="3:17">
      <c r="C260" s="0"/>
      <c r="D260" s="4"/>
      <c r="E260" s="4"/>
      <c r="F260" s="4"/>
      <c r="H260" s="36"/>
      <c r="K260" s="0" t="n">
        <v>257</v>
      </c>
      <c r="L260" s="0">
        <f>MAX(M260,L444)</f>
        <v>0.615939926779805358</v>
      </c>
      <c r="M260" s="519">
        <f>P260/O260</f>
        <v>0.615939926779805358</v>
      </c>
      <c r="N260" s="0">
        <f>P260-Q260</f>
        <v>10.5493856966495514</v>
      </c>
      <c r="O260" s="644" t="n">
        <v>58161823</v>
      </c>
      <c r="P260" s="644" t="n">
        <v>35824189</v>
      </c>
      <c r="Q260" s="35">
        <f>$B$5*O260</f>
        <v>35824178.4506143406</v>
      </c>
    </row>
    <row r="261" spans="3:17">
      <c r="C261" s="0"/>
      <c r="D261" s="4"/>
      <c r="E261" s="4"/>
      <c r="F261" s="4"/>
      <c r="H261" s="36"/>
      <c r="K261" s="0" t="n">
        <v>258</v>
      </c>
      <c r="L261" s="0">
        <f>MAX(M261,L445)</f>
        <v>0.615939928025993488</v>
      </c>
      <c r="M261" s="519">
        <f>P261/O261</f>
        <v>0.615939928025993488</v>
      </c>
      <c r="N261" s="0">
        <f>P261-Q261</f>
        <v>10.6218677014112473</v>
      </c>
      <c r="O261" s="644" t="n">
        <v>58161831</v>
      </c>
      <c r="P261" s="644" t="n">
        <v>35824194</v>
      </c>
      <c r="Q261" s="35">
        <f>$B$5*O261</f>
        <v>35824183.378132306</v>
      </c>
    </row>
    <row r="262" spans="3:17">
      <c r="C262" s="0"/>
      <c r="D262" s="4"/>
      <c r="E262" s="4"/>
      <c r="F262" s="4"/>
      <c r="H262" s="36"/>
      <c r="K262" s="0" t="n">
        <v>259</v>
      </c>
      <c r="L262" s="0">
        <f>MAX(M262,L446)</f>
        <v>0.615939929272181352</v>
      </c>
      <c r="M262" s="519">
        <f>P262/O262</f>
        <v>0.615939929272181352</v>
      </c>
      <c r="N262" s="0">
        <f>P262-Q262</f>
        <v>10.6943496987223625</v>
      </c>
      <c r="O262" s="644" t="n">
        <v>58161839</v>
      </c>
      <c r="P262" s="644" t="n">
        <v>35824199</v>
      </c>
      <c r="Q262" s="35">
        <f>$B$5*O262</f>
        <v>35824188.305650264</v>
      </c>
    </row>
    <row r="263" spans="3:17">
      <c r="C263" s="0"/>
      <c r="D263" s="4"/>
      <c r="E263" s="4"/>
      <c r="F263" s="4"/>
      <c r="H263" s="36"/>
      <c r="K263" s="0" t="n">
        <v>260</v>
      </c>
      <c r="L263" s="0">
        <f>MAX(M263,L447)</f>
        <v>0.615939931888677172</v>
      </c>
      <c r="M263" s="519">
        <f>P263/O263</f>
        <v>0.615939931888677172</v>
      </c>
      <c r="N263" s="0">
        <f>P263-Q263</f>
        <v>10.8465304970741272</v>
      </c>
      <c r="O263" s="644" t="n">
        <v>58161842</v>
      </c>
      <c r="P263" s="644" t="n">
        <v>35824201</v>
      </c>
      <c r="Q263" s="35">
        <f>$B$5*O263</f>
        <v>35824190.1534695029</v>
      </c>
    </row>
    <row r="264" spans="3:17">
      <c r="C264" s="0"/>
      <c r="D264" s="4"/>
      <c r="E264" s="4"/>
      <c r="F264" s="4"/>
      <c r="H264" s="36"/>
      <c r="K264" s="0" t="n">
        <v>261</v>
      </c>
      <c r="L264" s="0">
        <f>MAX(M264,L448)</f>
        <v>0.615939925910966402</v>
      </c>
      <c r="M264" s="519">
        <f>P264/O264</f>
        <v>0.615939925910966402</v>
      </c>
      <c r="N264" s="0">
        <f>P264-Q264</f>
        <v>10.4988688006997108</v>
      </c>
      <c r="O264" s="644" t="n">
        <v>58161914</v>
      </c>
      <c r="P264" s="0" t="n">
        <v>35824245</v>
      </c>
      <c r="Q264" s="35">
        <f>$B$5*O264</f>
        <v>35824234.5011311695</v>
      </c>
    </row>
    <row r="265" spans="3:17">
      <c r="C265" s="0"/>
      <c r="D265" s="4"/>
      <c r="E265" s="4"/>
      <c r="F265" s="4"/>
      <c r="H265" s="36"/>
      <c r="K265" s="0" t="n">
        <v>262</v>
      </c>
      <c r="L265" s="0">
        <f>MAX(M265,L449)</f>
        <v>0.615939927099539375</v>
      </c>
      <c r="M265" s="519">
        <f>P265/O265</f>
        <v>0.615939927099539375</v>
      </c>
      <c r="N265" s="0">
        <f>P265-Q265</f>
        <v>10.5702160000801086</v>
      </c>
      <c r="O265" s="644" t="n">
        <v>58174118</v>
      </c>
      <c r="P265" s="0" t="n">
        <v>35831762</v>
      </c>
      <c r="Q265" s="35">
        <f>$B$5*O265</f>
        <v>35831751.4297840297</v>
      </c>
    </row>
    <row r="266" spans="3:17">
      <c r="C266" s="0"/>
      <c r="D266" s="4"/>
      <c r="E266" s="4"/>
      <c r="F266" s="4"/>
      <c r="H266" s="36"/>
      <c r="K266" s="0" t="n">
        <v>263</v>
      </c>
      <c r="L266" s="0">
        <f>MAX(M266,L450)</f>
        <v>0.615939865936825282</v>
      </c>
      <c r="M266" s="519">
        <f>P266/O266</f>
        <v>0.615939865936825282</v>
      </c>
      <c r="N266" s="0">
        <f>P266-Q266</f>
        <v>10.6536614000797272</v>
      </c>
      <c r="O266" s="644" t="n">
        <v>88385047</v>
      </c>
      <c r="P266" s="0" t="n">
        <v>54439874</v>
      </c>
      <c r="Q266" s="35">
        <f>$B$5*O266</f>
        <v>54439863.3463386372</v>
      </c>
    </row>
    <row r="267" spans="3:17">
      <c r="C267" s="0"/>
      <c r="D267" s="4"/>
      <c r="E267" s="4"/>
      <c r="F267" s="4"/>
      <c r="H267" s="36"/>
      <c r="K267" s="0" t="n">
        <v>264</v>
      </c>
      <c r="L267" s="0">
        <f>MAX(M267,L451)</f>
        <v>0.615939829976121178</v>
      </c>
      <c r="M267" s="520">
        <f>P267/O267</f>
        <v>0.615939829976121178</v>
      </c>
      <c r="N267" s="0">
        <f>P267-Q267</f>
        <v>10.7180920988321304</v>
      </c>
      <c r="O267" s="644" t="n">
        <v>126727023</v>
      </c>
      <c r="P267" s="0" t="n">
        <v>78056221</v>
      </c>
      <c r="Q267" s="35">
        <f>$B$5*O267</f>
        <v>78056210.2819079161</v>
      </c>
    </row>
    <row r="268" spans="3:17">
      <c r="C268" s="0"/>
      <c r="D268" s="4"/>
      <c r="E268" s="4"/>
      <c r="F268" s="4"/>
      <c r="H268" s="36"/>
      <c r="K268" s="0" t="n">
        <v>265</v>
      </c>
      <c r="L268" s="0">
        <f>MAX(M268,L452)</f>
        <v>0.615939816654428718</v>
      </c>
      <c r="M268" s="520">
        <f>P268/O268</f>
        <v>0.615939816654428718</v>
      </c>
      <c r="N268" s="0">
        <f>P268-Q268</f>
        <v>10.816484197974205</v>
      </c>
      <c r="O268" s="644" t="n">
        <v>151800667</v>
      </c>
      <c r="P268" s="0" t="n">
        <v>93500075</v>
      </c>
      <c r="Q268" s="35">
        <f>$B$5*O268</f>
        <v>93500064.1835157722</v>
      </c>
    </row>
    <row r="269" spans="3:17">
      <c r="C269" s="0"/>
      <c r="D269" s="4"/>
      <c r="E269" s="4"/>
      <c r="F269" s="4"/>
      <c r="H269" s="36"/>
      <c r="K269" s="0" t="n">
        <v>266</v>
      </c>
      <c r="L269" s="0">
        <f>MAX(M269,L453)</f>
        <v>0.615939817516301424</v>
      </c>
      <c r="M269" s="520">
        <f>P269/O269</f>
        <v>0.615939817516301424</v>
      </c>
      <c r="N269" s="0">
        <f>P269-Q269</f>
        <v>10.9473299980163574</v>
      </c>
      <c r="O269" s="644" t="n">
        <v>151800847</v>
      </c>
      <c r="P269" s="644" t="n">
        <v>93500186</v>
      </c>
      <c r="Q269" s="35">
        <f>$B$5*O269</f>
        <v>93500175.0526699424</v>
      </c>
    </row>
    <row r="270" spans="3:17">
      <c r="C270" s="0"/>
      <c r="D270" s="4"/>
      <c r="E270" s="4"/>
      <c r="F270" s="4"/>
      <c r="H270" s="36"/>
      <c r="K270" s="0" t="n">
        <v>267</v>
      </c>
      <c r="L270" s="0">
        <f>MAX(M270,L454)</f>
        <v>0.615939818103722736</v>
      </c>
      <c r="M270" s="520">
        <f>P270/O270</f>
        <v>0.615939818103722736</v>
      </c>
      <c r="N270" s="0">
        <f>P270-Q270</f>
        <v>11.0847093015909195</v>
      </c>
      <c r="O270" s="644" t="n">
        <v>152463923</v>
      </c>
      <c r="P270" s="644" t="n">
        <v>93908601</v>
      </c>
      <c r="Q270" s="35">
        <f>$B$5*O270</f>
        <v>93908589.9152907282</v>
      </c>
    </row>
    <row r="271" spans="3:17">
      <c r="C271" s="0"/>
      <c r="D271" s="4"/>
      <c r="E271" s="4"/>
      <c r="F271" s="4"/>
      <c r="H271" s="36"/>
      <c r="K271" s="0" t="n">
        <v>268</v>
      </c>
      <c r="L271" s="0">
        <f>MAX(M271,L455)</f>
        <v>0.615939818579123521</v>
      </c>
      <c r="M271" s="520">
        <f>P271/O271</f>
        <v>0.615939818579123521</v>
      </c>
      <c r="N271" s="0">
        <f>P271-Q271</f>
        <v>11.1571913063526154</v>
      </c>
      <c r="O271" s="644" t="n">
        <v>152463931</v>
      </c>
      <c r="P271" s="644" t="n">
        <v>93908606</v>
      </c>
      <c r="Q271" s="35">
        <f>$B$5*O271</f>
        <v>93908594.8428086936</v>
      </c>
    </row>
    <row r="272" spans="3:17">
      <c r="C272" s="0"/>
      <c r="D272" s="4"/>
      <c r="E272" s="4"/>
      <c r="F272" s="4"/>
      <c r="H272" s="36"/>
      <c r="K272" s="0" t="n">
        <v>269</v>
      </c>
      <c r="L272" s="0">
        <f>MAX(M272,L456)</f>
        <v>0.615939819054524129</v>
      </c>
      <c r="M272" s="520">
        <f>P272/O272</f>
        <v>0.615939819054524129</v>
      </c>
      <c r="N272" s="0">
        <f>P272-Q272</f>
        <v>11.22967329621315</v>
      </c>
      <c r="O272" s="644" t="n">
        <v>152463939</v>
      </c>
      <c r="P272" s="644" t="n">
        <v>93908611</v>
      </c>
      <c r="Q272" s="35">
        <f>$B$5*O272</f>
        <v>93908599.7703266591</v>
      </c>
    </row>
    <row r="273" spans="3:17">
      <c r="C273" s="0"/>
      <c r="D273" s="4"/>
      <c r="E273" s="4"/>
      <c r="F273" s="4"/>
      <c r="H273" s="36"/>
      <c r="K273" s="0" t="n">
        <v>270</v>
      </c>
      <c r="L273" s="0">
        <f>MAX(M273,L457)</f>
        <v>0.615939814836527866</v>
      </c>
      <c r="M273" s="520">
        <f>P273/O273</f>
        <v>0.615939814836527866</v>
      </c>
      <c r="N273" s="0">
        <f>P273-Q273</f>
        <v>11.2815670073032379</v>
      </c>
      <c r="O273" s="644" t="n">
        <v>162472866</v>
      </c>
      <c r="P273" s="644" t="n">
        <v>100073507</v>
      </c>
      <c r="Q273" s="35">
        <f>$B$5*O273</f>
        <v>100073495.718432888</v>
      </c>
    </row>
    <row r="274" spans="3:17">
      <c r="C274" s="0"/>
      <c r="D274" s="4"/>
      <c r="E274" s="4"/>
      <c r="F274" s="4"/>
      <c r="H274" s="36"/>
      <c r="K274" s="0" t="n">
        <v>271</v>
      </c>
      <c r="L274" s="0">
        <f>MAX(M274,L458)</f>
        <v>0.615939817200369788</v>
      </c>
      <c r="M274" s="520">
        <f>P274/O274</f>
        <v>0.615939817200369788</v>
      </c>
      <c r="N274" s="0">
        <f>P274-Q274</f>
        <v>11.6656270027160645</v>
      </c>
      <c r="O274" s="644" t="n">
        <v>162472867</v>
      </c>
      <c r="P274" s="644" t="n">
        <v>100073508</v>
      </c>
      <c r="Q274" s="35">
        <f>$B$5*O274</f>
        <v>100073496.33437264</v>
      </c>
    </row>
    <row r="275" spans="3:17">
      <c r="C275" s="0"/>
      <c r="D275" s="4"/>
      <c r="E275" s="4"/>
      <c r="F275" s="4"/>
      <c r="H275" s="36"/>
      <c r="K275" s="0" t="n">
        <v>272</v>
      </c>
      <c r="L275" s="0">
        <f>MAX(M275,L459)</f>
        <v>0.615939818005628936</v>
      </c>
      <c r="M275" s="520">
        <f>P275/O275</f>
        <v>0.615939818005628936</v>
      </c>
      <c r="N275" s="0">
        <f>P275-Q275</f>
        <v>11.7964729964733124</v>
      </c>
      <c r="O275" s="644" t="n">
        <v>162473047</v>
      </c>
      <c r="P275" s="644" t="n">
        <v>100073619</v>
      </c>
      <c r="Q275" s="35">
        <f>$B$5*O275</f>
        <v>100073607.20352681</v>
      </c>
    </row>
    <row r="276" spans="3:17">
      <c r="C276" s="0"/>
      <c r="D276" s="4"/>
      <c r="E276" s="4"/>
      <c r="F276" s="4"/>
      <c r="H276" s="36"/>
      <c r="K276" s="0" t="n">
        <v>273</v>
      </c>
      <c r="L276" s="0">
        <f>MAX(M276,L460)</f>
        <v>0.615939816715488941</v>
      </c>
      <c r="M276" s="520">
        <f>P276/O276</f>
        <v>0.615939816715488941</v>
      </c>
      <c r="N276" s="0">
        <f>P276-Q276</f>
        <v>11.8384609967470169</v>
      </c>
      <c r="O276" s="644" t="n">
        <v>166001043</v>
      </c>
      <c r="P276" s="644" t="n">
        <v>102246652</v>
      </c>
      <c r="Q276" s="35">
        <f>$B$5*O276</f>
        <v>102246640.16153869</v>
      </c>
    </row>
    <row r="277" spans="3:17">
      <c r="C277" s="0"/>
      <c r="D277" s="4"/>
      <c r="E277" s="4"/>
      <c r="F277" s="4"/>
      <c r="H277" s="36"/>
      <c r="K277" s="0" t="n">
        <v>274</v>
      </c>
      <c r="L277" s="0">
        <f>MAX(M277,L461)</f>
        <v>0.615939817632233488</v>
      </c>
      <c r="M277" s="520">
        <f>P277/O277</f>
        <v>0.615939817632233488</v>
      </c>
      <c r="N277" s="0">
        <f>P277-Q277</f>
        <v>11.9906419962644577</v>
      </c>
      <c r="O277" s="644" t="n">
        <v>166001046</v>
      </c>
      <c r="P277" s="644" t="n">
        <v>102246654</v>
      </c>
      <c r="Q277" s="35">
        <f>$B$5*O277</f>
        <v>102246642.009357929</v>
      </c>
    </row>
    <row r="278" spans="3:17">
      <c r="C278" s="0"/>
      <c r="D278" s="4"/>
      <c r="E278" s="4"/>
      <c r="F278" s="4"/>
      <c r="H278" s="36"/>
      <c r="K278" s="0" t="n">
        <v>275</v>
      </c>
      <c r="L278" s="0">
        <f>MAX(M278,L462)</f>
        <v>0.615939819945834444</v>
      </c>
      <c r="M278" s="520">
        <f>P278/O278</f>
        <v>0.615939819945834444</v>
      </c>
      <c r="N278" s="0">
        <f>P278-Q278</f>
        <v>12.3747020065784454</v>
      </c>
      <c r="O278" s="644" t="n">
        <v>166001047</v>
      </c>
      <c r="P278" s="644" t="n">
        <v>102246655</v>
      </c>
      <c r="Q278" s="35">
        <f>$B$5*O278</f>
        <v>102246642.625297666</v>
      </c>
    </row>
    <row r="279" spans="3:17">
      <c r="C279" s="0"/>
      <c r="D279" s="4"/>
      <c r="E279" s="4"/>
      <c r="F279" s="4"/>
      <c r="H279" s="36"/>
      <c r="K279" s="0" t="n">
        <v>276</v>
      </c>
      <c r="L279" s="0">
        <f>MAX(M279,L463)</f>
        <v>0.61593981469972956</v>
      </c>
      <c r="M279" s="520">
        <f>P279/O279</f>
        <v>0.61593981469972956</v>
      </c>
      <c r="N279" s="0">
        <f>P279-Q279</f>
        <v>12.1909690052270889</v>
      </c>
      <c r="O279" s="644" t="n">
        <v>175916311</v>
      </c>
      <c r="P279" s="644" t="n">
        <v>108353860</v>
      </c>
      <c r="Q279" s="35">
        <f>$B$5*O279</f>
        <v>108353847.809030518</v>
      </c>
    </row>
    <row r="280" spans="3:17">
      <c r="C280" s="0"/>
      <c r="D280" s="4"/>
      <c r="E280" s="4"/>
      <c r="F280" s="4"/>
      <c r="H280" s="36"/>
      <c r="K280" s="0" t="n">
        <v>277</v>
      </c>
      <c r="L280" s="0">
        <f>MAX(M280,L464)</f>
        <v>0.615939815111752154</v>
      </c>
      <c r="M280" s="520">
        <f>P280/O280</f>
        <v>0.615939815111752154</v>
      </c>
      <c r="N280" s="0">
        <f>P280-Q280</f>
        <v>12.2634519934654236</v>
      </c>
      <c r="O280" s="644" t="n">
        <v>175916319</v>
      </c>
      <c r="P280" s="644" t="n">
        <v>108353865</v>
      </c>
      <c r="Q280" s="35">
        <f>$B$5*O280</f>
        <v>108353852.736548483</v>
      </c>
    </row>
    <row r="281" spans="3:17">
      <c r="C281" s="0"/>
      <c r="D281" s="4"/>
      <c r="E281" s="4"/>
      <c r="F281" s="4"/>
      <c r="H281" s="36"/>
      <c r="K281" s="0" t="n">
        <v>278</v>
      </c>
      <c r="L281" s="0">
        <f>MAX(M281,L465)</f>
        <v>0.61593980204332377</v>
      </c>
      <c r="M281" s="520">
        <f>P281/O281</f>
        <v>0.61593980204332377</v>
      </c>
      <c r="N281" s="0">
        <f>P281-Q281</f>
        <v>12.3640559911727905</v>
      </c>
      <c r="O281" s="644" t="n">
        <v>218278771</v>
      </c>
      <c r="P281" s="644" t="n">
        <v>134446583</v>
      </c>
      <c r="Q281" s="35">
        <f>$B$5*O281</f>
        <v>134446570.635944188</v>
      </c>
    </row>
    <row r="282" spans="3:17">
      <c r="C282" s="0"/>
      <c r="D282" s="4"/>
      <c r="E282" s="4"/>
      <c r="F282" s="4"/>
      <c r="H282" s="36"/>
      <c r="K282" s="0" t="n">
        <v>279</v>
      </c>
      <c r="L282" s="0">
        <f>MAX(M282,L466)</f>
        <v>0.615939786349463958</v>
      </c>
      <c r="M282" s="520">
        <f>P282/O282</f>
        <v>0.615939786349463958</v>
      </c>
      <c r="N282" s="0">
        <f>P282-Q282</f>
        <v>12.6341640055179596</v>
      </c>
      <c r="O282" s="644" t="n">
        <v>308529907</v>
      </c>
      <c r="P282" s="644" t="n">
        <v>190035845</v>
      </c>
      <c r="Q282" s="35">
        <f>$B$5*O282</f>
        <v>190035832.365836382</v>
      </c>
    </row>
    <row r="283" spans="3:17">
      <c r="C283" s="0"/>
      <c r="D283" s="4"/>
      <c r="E283" s="4"/>
      <c r="F283" s="4"/>
      <c r="H283" s="36"/>
      <c r="K283" s="0" t="n">
        <v>280</v>
      </c>
      <c r="L283" s="0">
        <f>MAX(M283,L467)</f>
        <v>0.61593978691890241</v>
      </c>
      <c r="M283" s="520">
        <f>P283/O283</f>
        <v>0.61593978691890241</v>
      </c>
      <c r="N283" s="0">
        <f>P283-Q283</f>
        <v>12.8098849952220917</v>
      </c>
      <c r="O283" s="644" t="n">
        <v>308530699</v>
      </c>
      <c r="P283" s="644" t="n">
        <v>190036333</v>
      </c>
      <c r="Q283" s="35">
        <f>$B$5*O283</f>
        <v>190036320.190114737</v>
      </c>
    </row>
    <row r="284" spans="3:17">
      <c r="C284" s="0"/>
      <c r="D284" s="4"/>
      <c r="E284" s="4"/>
      <c r="F284" s="4"/>
      <c r="H284" s="36"/>
      <c r="K284" s="0" t="n">
        <v>281</v>
      </c>
      <c r="L284" s="0">
        <f>MAX(M284,L468)</f>
        <v>0.61593978737638988</v>
      </c>
      <c r="M284" s="520">
        <f>P284/O284</f>
        <v>0.61593978737638988</v>
      </c>
      <c r="N284" s="0">
        <f>P284-Q284</f>
        <v>12.9510990083217621</v>
      </c>
      <c r="O284" s="644" t="n">
        <v>308532246</v>
      </c>
      <c r="P284" s="644" t="n">
        <v>190037286</v>
      </c>
      <c r="Q284" s="35">
        <f>$B$5*O284</f>
        <v>190037273.048900872</v>
      </c>
    </row>
    <row r="285" spans="3:17">
      <c r="C285" s="0"/>
      <c r="D285" s="4"/>
      <c r="E285" s="4"/>
      <c r="F285" s="4"/>
      <c r="H285" s="36"/>
      <c r="K285" s="0" t="n">
        <v>282</v>
      </c>
      <c r="L285" s="0">
        <f>MAX(M285,L469)</f>
        <v>0.615939788621187478</v>
      </c>
      <c r="M285" s="520">
        <f>P285/O285</f>
        <v>0.615939788621187478</v>
      </c>
      <c r="N285" s="0">
        <f>P285-Q285</f>
        <v>13.3351590037345886</v>
      </c>
      <c r="O285" s="644" t="n">
        <v>308532247</v>
      </c>
      <c r="P285" s="644" t="n">
        <v>190037287</v>
      </c>
      <c r="Q285" s="35">
        <f>$B$5*O285</f>
        <v>190037273.664840609</v>
      </c>
    </row>
    <row r="286" spans="3:17">
      <c r="C286" s="0"/>
      <c r="D286" s="4"/>
      <c r="E286" s="4"/>
      <c r="F286" s="4"/>
      <c r="H286" s="36"/>
      <c r="K286" s="0" t="n">
        <v>283</v>
      </c>
      <c r="L286" s="0">
        <f>MAX(M286,L470)</f>
        <v>0.61593978596643133</v>
      </c>
      <c r="M286" s="520">
        <f>P286/O286</f>
        <v>0.61593978596643133</v>
      </c>
      <c r="N286" s="0">
        <f>P286-Q286</f>
        <v>13.389955997467041</v>
      </c>
      <c r="O286" s="644" t="n">
        <v>330074018</v>
      </c>
      <c r="P286" s="644" t="n">
        <v>203305720</v>
      </c>
      <c r="Q286" s="35">
        <f>$B$5*O286</f>
        <v>203305706.610043675</v>
      </c>
    </row>
    <row r="287" spans="3:17">
      <c r="C287" s="0"/>
      <c r="D287" s="4"/>
      <c r="E287" s="4"/>
      <c r="F287" s="4"/>
      <c r="H287" s="36"/>
      <c r="K287" s="0" t="n">
        <v>284</v>
      </c>
      <c r="L287" s="0">
        <f>MAX(M287,L471)</f>
        <v>0.615939786405615841</v>
      </c>
      <c r="M287" s="520">
        <f>P287/O287</f>
        <v>0.615939786405615841</v>
      </c>
      <c r="N287" s="0">
        <f>P287-Q287</f>
        <v>13.5349200069904327</v>
      </c>
      <c r="O287" s="644" t="n">
        <v>330074034</v>
      </c>
      <c r="P287" s="644" t="n">
        <v>203305730</v>
      </c>
      <c r="Q287" s="35">
        <f>$B$5*O287</f>
        <v>203305716.465079606</v>
      </c>
    </row>
    <row r="288" spans="3:17">
      <c r="C288" s="0"/>
      <c r="D288" s="4"/>
      <c r="E288" s="4"/>
      <c r="F288" s="4"/>
      <c r="H288" s="36"/>
      <c r="K288" s="0" t="n">
        <v>285</v>
      </c>
      <c r="L288" s="0">
        <f>MAX(M288,L472)</f>
        <v>0.615939787569173625</v>
      </c>
      <c r="M288" s="520">
        <f>P288/O288</f>
        <v>0.615939787569173625</v>
      </c>
      <c r="N288" s="0">
        <f>P288-Q288</f>
        <v>13.9189809858798981</v>
      </c>
      <c r="O288" s="644" t="n">
        <v>330074035</v>
      </c>
      <c r="P288" s="644" t="n">
        <v>203305731</v>
      </c>
      <c r="Q288" s="35">
        <f>$B$5*O288</f>
        <v>203305717.081019342</v>
      </c>
    </row>
    <row r="289" spans="3:17">
      <c r="C289" s="0"/>
      <c r="D289" s="4"/>
      <c r="E289" s="4"/>
      <c r="F289" s="4"/>
      <c r="H289" s="36"/>
      <c r="K289" s="0" t="n">
        <v>286</v>
      </c>
      <c r="L289" s="0">
        <f>MAX(M289,L473)</f>
        <v>0.61593978778876588</v>
      </c>
      <c r="M289" s="520">
        <f>P289/O289</f>
        <v>0.61593978778876588</v>
      </c>
      <c r="N289" s="0">
        <f>P289-Q289</f>
        <v>13.9914630055427551</v>
      </c>
      <c r="O289" s="644" t="n">
        <v>330074043</v>
      </c>
      <c r="P289" s="644" t="n">
        <v>203305736</v>
      </c>
      <c r="Q289" s="35">
        <f>$B$5*O289</f>
        <v>203305722.008537292</v>
      </c>
    </row>
    <row r="290" spans="3:17">
      <c r="C290" s="0"/>
      <c r="D290" s="4"/>
      <c r="E290" s="4"/>
      <c r="F290" s="4"/>
      <c r="H290" s="36"/>
      <c r="K290" s="0" t="n">
        <v>287</v>
      </c>
      <c r="L290" s="0">
        <f>MAX(M290,L474)</f>
        <v>0.615939779805183463</v>
      </c>
      <c r="M290" s="520">
        <f>P290/O290</f>
        <v>0.615939779805183463</v>
      </c>
      <c r="N290" s="0">
        <f>P290-Q290</f>
        <v>14.822052001953125</v>
      </c>
      <c r="O290" s="644" t="n">
        <v>430807507</v>
      </c>
      <c r="P290" s="644" t="n">
        <v>265351481</v>
      </c>
      <c r="Q290" s="35">
        <f>$B$5*O290</f>
        <v>265351466.177947819</v>
      </c>
    </row>
    <row r="291" spans="3:17">
      <c r="C291" s="0"/>
      <c r="D291" s="4"/>
      <c r="E291" s="4"/>
      <c r="F291" s="4"/>
      <c r="H291" s="36"/>
      <c r="K291" s="0" t="n">
        <v>288</v>
      </c>
      <c r="L291" s="0">
        <f>MAX(M291,L475)</f>
        <v>0.615939760220337895</v>
      </c>
      <c r="M291" s="520">
        <f>P291/O291</f>
        <v>0.615939760220337895</v>
      </c>
      <c r="N291" s="0">
        <f>P291-Q291</f>
        <v>14.2207510471343994</v>
      </c>
      <c r="O291" s="644" t="n">
        <v>959536843</v>
      </c>
      <c r="P291" s="644" t="n">
        <v>591016893</v>
      </c>
      <c r="Q291" s="35">
        <f>$B$5*O291</f>
        <v>591016878.779248595</v>
      </c>
    </row>
    <row r="292" spans="3:17">
      <c r="C292" s="0"/>
      <c r="D292" s="4"/>
      <c r="E292" s="4"/>
      <c r="F292" s="4"/>
      <c r="H292" s="36"/>
      <c r="K292" s="0" t="n">
        <v>289</v>
      </c>
      <c r="L292" s="0">
        <f>MAX(M292,L476)</f>
        <v>0.615939747476862287</v>
      </c>
      <c r="M292" s="640">
        <f>P292/O292</f>
        <v>0.615939747476862287</v>
      </c>
      <c r="N292" s="0">
        <f>P292-Q292</f>
        <v>14.2945199012756348</v>
      </c>
      <c r="O292" s="644" t="n">
        <v>6882431115</v>
      </c>
      <c r="P292" s="644" t="n">
        <v>4239162883</v>
      </c>
      <c r="Q292" s="35">
        <f>$B$5*O292</f>
        <v>4239162868.70548439</v>
      </c>
    </row>
    <row r="293" spans="3:17">
      <c r="C293" s="0"/>
      <c r="D293" s="4"/>
      <c r="E293" s="4"/>
      <c r="F293" s="4"/>
      <c r="H293" s="36"/>
      <c r="K293" s="0" t="n">
        <v>290</v>
      </c>
      <c r="L293" s="0">
        <f>MAX(M293,L477)</f>
        <v>0.615939747498973844</v>
      </c>
      <c r="M293" s="640">
        <f>P293/O293</f>
        <v>0.615939747498973844</v>
      </c>
      <c r="N293" s="0">
        <f>P293-Q293</f>
        <v>14.4467000961303711</v>
      </c>
      <c r="O293" s="644" t="n">
        <v>6882431118</v>
      </c>
      <c r="P293" s="644" t="n">
        <v>4239162885</v>
      </c>
      <c r="Q293" s="35">
        <f>$B$5*O293</f>
        <v>4239162870.55330372</v>
      </c>
    </row>
    <row r="294" spans="3:17">
      <c r="C294" s="0"/>
      <c r="D294" s="4"/>
      <c r="E294" s="4"/>
      <c r="F294" s="4"/>
      <c r="H294" s="36"/>
      <c r="K294" s="0" t="n">
        <v>291</v>
      </c>
      <c r="L294" s="0">
        <f>MAX(M294,L478)</f>
        <v>0.615939747554776762</v>
      </c>
      <c r="M294" s="640">
        <f>P294/O294</f>
        <v>0.615939747554776762</v>
      </c>
      <c r="N294" s="0">
        <f>P294-Q294</f>
        <v>14.8307600021362305</v>
      </c>
      <c r="O294" s="644" t="n">
        <v>6882431119</v>
      </c>
      <c r="P294" s="644" t="n">
        <v>4239162886</v>
      </c>
      <c r="Q294" s="35">
        <f>$B$5*O294</f>
        <v>4239162871.16924334</v>
      </c>
    </row>
    <row r="295" spans="3:17">
      <c r="C295" s="0"/>
      <c r="D295" s="4"/>
      <c r="E295" s="4"/>
      <c r="F295" s="4"/>
      <c r="H295" s="36"/>
      <c r="K295" s="0" t="n">
        <v>292</v>
      </c>
      <c r="L295" s="0">
        <f>MAX(M295,L479)</f>
        <v>0.615939746760433504</v>
      </c>
      <c r="M295" s="640">
        <f>P295/O295</f>
        <v>0.615939746760433504</v>
      </c>
      <c r="N295" s="0">
        <f>P295-Q295</f>
        <v>15.1552400588989258</v>
      </c>
      <c r="O295" s="644" t="n">
        <v>11139227647</v>
      </c>
      <c r="P295" s="644" t="n">
        <v>6861093056</v>
      </c>
      <c r="Q295" s="35">
        <f>$B$5*O295</f>
        <v>6861093040.8447628</v>
      </c>
    </row>
    <row r="296" spans="3:17">
      <c r="C296" s="0"/>
      <c r="D296" s="4"/>
      <c r="E296" s="4"/>
      <c r="F296" s="4"/>
      <c r="H296" s="36"/>
      <c r="K296" s="0" t="n">
        <v>293</v>
      </c>
      <c r="L296" s="0">
        <f>MAX(M296,L480)</f>
        <v>0.615939745564323715</v>
      </c>
      <c r="M296" s="500">
        <f>P296/O296</f>
        <v>0.615939745564323715</v>
      </c>
      <c r="N296" s="0">
        <f>P296-Q296</f>
        <v>15.298797607421875</v>
      </c>
      <c r="O296" s="644" t="n">
        <v>93047965566</v>
      </c>
      <c r="P296" s="644" t="n">
        <v>57311940236</v>
      </c>
      <c r="Q296" s="35">
        <f>$B$5*O296</f>
        <v>57311940220.7011719</v>
      </c>
    </row>
    <row r="297" spans="3:17">
      <c r="C297" s="0"/>
      <c r="D297" s="4"/>
      <c r="E297" s="4"/>
      <c r="F297" s="4"/>
      <c r="H297" s="36"/>
      <c r="K297" s="0" t="n">
        <v>294</v>
      </c>
      <c r="L297" s="0">
        <f>MAX(M297,L481)</f>
        <v>0.615939745568451347</v>
      </c>
      <c r="M297" s="500">
        <f>P297/O297</f>
        <v>0.615939745568451347</v>
      </c>
      <c r="N297" s="0">
        <f>P297-Q297</f>
        <v>15.6828994750976563</v>
      </c>
      <c r="O297" s="644" t="n">
        <v>93047965567</v>
      </c>
      <c r="P297" s="644" t="n">
        <v>57311940237</v>
      </c>
      <c r="Q297" s="35">
        <f>$B$5*O297</f>
        <v>57311940221.3171082</v>
      </c>
    </row>
    <row r="298" spans="3:17">
      <c r="C298" s="0"/>
      <c r="D298" s="4"/>
      <c r="E298" s="4"/>
      <c r="F298" s="4"/>
      <c r="H298" s="36"/>
      <c r="K298" s="0" t="n">
        <v>295</v>
      </c>
      <c r="L298" s="0">
        <f>MAX(M298,L482)</f>
        <v>0.615939745569857511</v>
      </c>
      <c r="M298" s="500">
        <f>P298/O298</f>
        <v>0.615939745569857511</v>
      </c>
      <c r="N298" s="0">
        <f>P298-Q298</f>
        <v>15.8136978149414063</v>
      </c>
      <c r="O298" s="644" t="n">
        <v>93047965747</v>
      </c>
      <c r="P298" s="644" t="n">
        <v>57311940348</v>
      </c>
      <c r="Q298" s="35">
        <f>$B$5*O298</f>
        <v>57311940332.186264</v>
      </c>
    </row>
    <row r="299" spans="3:17">
      <c r="C299" s="0"/>
      <c r="D299" s="4"/>
      <c r="E299" s="4"/>
      <c r="F299" s="4"/>
      <c r="H299" s="36"/>
      <c r="K299" s="0" t="n">
        <v>296</v>
      </c>
      <c r="L299" s="0">
        <f>MAX(M299,L483)</f>
        <v>0.615939745478869671</v>
      </c>
      <c r="M299" s="500">
        <f>P299/O299</f>
        <v>0.615939745478869671</v>
      </c>
      <c r="N299" s="0">
        <f>P299-Q299</f>
        <v>16.1920013427734375</v>
      </c>
      <c r="O299" s="644" t="n">
        <v>205050139711</v>
      </c>
      <c r="P299" s="644" t="n">
        <v>126298530864</v>
      </c>
      <c r="Q299" s="35">
        <f>$B$5*O299</f>
        <v>126298530847.808304</v>
      </c>
    </row>
    <row r="300" spans="3:17">
      <c r="C300" s="0"/>
      <c r="D300" s="4"/>
      <c r="E300" s="4"/>
      <c r="F300" s="4"/>
      <c r="H300" s="36"/>
      <c r="L300" s="0" t="n">
        <v>0</v>
      </c>
      <c r="M300" s="0" t="n">
        <v>0</v>
      </c>
      <c r="O300" s="644" t="n">
        <v>260620460100</v>
      </c>
      <c r="P300" s="644" t="n">
        <v>160526499840</v>
      </c>
      <c r="Q300" s="35">
        <f>$B$5*O300</f>
        <v>160526499840.000122</v>
      </c>
    </row>
    <row r="301" spans="3:8">
      <c r="C301" s="0"/>
      <c r="D301" s="4"/>
      <c r="E301" s="4"/>
      <c r="F301" s="4"/>
      <c r="H301" s="36"/>
    </row>
    <row r="302" spans="3:13">
      <c r="C302" s="0"/>
      <c r="D302" s="4"/>
      <c r="E302" s="4"/>
      <c r="F302" s="4"/>
      <c r="H302" s="36"/>
      <c r="L302" s="79"/>
      <c r="M302" s="519"/>
    </row>
    <row r="303" spans="3:13">
      <c r="C303" s="0"/>
      <c r="D303" s="4"/>
      <c r="E303" s="4"/>
      <c r="F303" s="4"/>
      <c r="H303" s="36"/>
      <c r="L303" s="79"/>
      <c r="M303" s="519"/>
    </row>
    <row r="304" spans="3:8">
      <c r="C304" s="0"/>
      <c r="D304" s="4"/>
      <c r="E304" s="4"/>
      <c r="F304" s="4"/>
      <c r="H304" s="36"/>
    </row>
    <row r="305" spans="3:8">
      <c r="C305" s="0"/>
      <c r="D305" s="4"/>
      <c r="E305" s="4"/>
      <c r="F305" s="4"/>
      <c r="H305" s="36"/>
    </row>
    <row r="306" spans="3:8">
      <c r="C306" s="0"/>
      <c r="D306" s="4"/>
      <c r="E306" s="4"/>
      <c r="F306" s="4"/>
      <c r="H306" s="36"/>
    </row>
    <row r="307" spans="3:8">
      <c r="C307" s="0"/>
      <c r="D307" s="4"/>
      <c r="E307" s="4"/>
      <c r="F307" s="4"/>
      <c r="H307" s="36"/>
    </row>
    <row r="308" spans="3:8">
      <c r="C308" s="0"/>
      <c r="D308" s="4"/>
      <c r="E308" s="4"/>
      <c r="F308" s="4"/>
      <c r="H308" s="36"/>
    </row>
    <row r="309" spans="3:8">
      <c r="C309" s="0"/>
      <c r="D309" s="4"/>
      <c r="E309" s="4"/>
      <c r="F309" s="4"/>
      <c r="H309" s="36"/>
    </row>
    <row r="310" spans="3:11">
      <c r="C310" s="0"/>
      <c r="D310" s="4"/>
      <c r="E310" s="4"/>
      <c r="F310" s="4"/>
      <c r="H310" s="36"/>
      <c r="K310" s="105"/>
    </row>
    <row r="311" spans="3:8">
      <c r="C311" s="0"/>
      <c r="D311" s="4"/>
      <c r="E311" s="4"/>
      <c r="F311" s="4"/>
      <c r="H311" s="36"/>
    </row>
    <row r="312" spans="3:11">
      <c r="C312" s="0"/>
      <c r="D312" s="4"/>
      <c r="E312" s="4"/>
      <c r="F312" s="4"/>
      <c r="H312" s="36"/>
      <c r="K312" s="27"/>
    </row>
    <row r="313" spans="3:8">
      <c r="C313" s="0"/>
      <c r="D313" s="4"/>
      <c r="E313" s="4"/>
      <c r="F313" s="4"/>
      <c r="H313" s="36"/>
    </row>
    <row r="314" spans="3:8">
      <c r="C314" s="0"/>
      <c r="D314" s="4"/>
      <c r="E314" s="4"/>
      <c r="F314" s="4"/>
      <c r="H314" s="36"/>
    </row>
    <row r="315" spans="3:8">
      <c r="C315" s="0"/>
      <c r="D315" s="4"/>
      <c r="E315" s="4"/>
      <c r="F315" s="4"/>
      <c r="H315" s="36"/>
    </row>
    <row r="316" spans="3:8">
      <c r="C316" s="0"/>
      <c r="D316" s="4"/>
      <c r="E316" s="4"/>
      <c r="F316" s="4"/>
      <c r="H316" s="36"/>
    </row>
    <row r="317" spans="3:8">
      <c r="C317" s="0"/>
      <c r="D317" s="4"/>
      <c r="E317" s="4"/>
      <c r="F317" s="4"/>
      <c r="H317" s="36"/>
    </row>
    <row r="318" spans="3:13">
      <c r="C318" s="0"/>
      <c r="D318" s="4"/>
      <c r="E318" s="4"/>
      <c r="F318" s="4"/>
      <c r="H318" s="36"/>
      <c r="M318" s="105"/>
    </row>
    <row r="319" spans="3:8">
      <c r="C319" s="0"/>
      <c r="D319" s="4"/>
      <c r="E319" s="4"/>
      <c r="F319" s="4"/>
      <c r="H319" s="36"/>
    </row>
    <row r="320" spans="3:17">
      <c r="C320" s="0"/>
      <c r="D320" s="4"/>
      <c r="E320" s="4"/>
      <c r="F320" s="4"/>
      <c r="H320" s="36"/>
      <c r="L320" s="27"/>
      <c r="M320" s="27"/>
      <c r="N320" s="27"/>
      <c r="O320" s="645"/>
      <c r="P320" s="645"/>
      <c r="Q320" s="123"/>
    </row>
    <row r="321" spans="3:8">
      <c r="C321" s="0"/>
      <c r="D321" s="4"/>
      <c r="E321" s="4"/>
      <c r="F321" s="4"/>
      <c r="H321" s="36"/>
    </row>
    <row r="322" spans="3:8">
      <c r="C322" s="0"/>
      <c r="D322" s="4"/>
      <c r="E322" s="4"/>
      <c r="F322" s="4"/>
      <c r="H322" s="36"/>
    </row>
    <row r="323" spans="3:8">
      <c r="C323" s="0"/>
      <c r="D323" s="4"/>
      <c r="E323" s="4"/>
      <c r="F323" s="4"/>
      <c r="H323" s="36"/>
    </row>
    <row r="324" spans="3:8">
      <c r="C324" s="0"/>
      <c r="D324" s="4"/>
      <c r="E324" s="4"/>
      <c r="F324" s="4"/>
      <c r="H324" s="36"/>
    </row>
    <row r="325" spans="3:8">
      <c r="C325" s="0"/>
      <c r="D325" s="4"/>
      <c r="E325" s="4"/>
      <c r="F325" s="4"/>
      <c r="H325" s="36"/>
    </row>
    <row r="326" spans="3:8">
      <c r="C326" s="0"/>
      <c r="D326" s="4"/>
      <c r="E326" s="4"/>
      <c r="F326" s="4"/>
      <c r="H326" s="36"/>
    </row>
    <row r="327" spans="3:8">
      <c r="C327" s="0"/>
      <c r="D327" s="4"/>
      <c r="E327" s="4"/>
      <c r="F327" s="4"/>
      <c r="H327" s="36"/>
    </row>
    <row r="328" spans="3:8">
      <c r="C328" s="0"/>
      <c r="D328" s="4"/>
      <c r="E328" s="4"/>
      <c r="F328" s="4"/>
      <c r="H328" s="36"/>
    </row>
    <row r="329" spans="3:11">
      <c r="C329" s="0"/>
      <c r="D329" s="4"/>
      <c r="E329" s="4"/>
      <c r="F329" s="4"/>
      <c r="H329" s="36"/>
      <c r="K329" s="105"/>
    </row>
    <row r="330" spans="3:8">
      <c r="C330" s="0"/>
      <c r="D330" s="4"/>
      <c r="E330" s="4"/>
      <c r="F330" s="4"/>
      <c r="H330" s="36"/>
    </row>
    <row r="331" spans="3:11">
      <c r="C331" s="0"/>
      <c r="D331" s="4"/>
      <c r="E331" s="4"/>
      <c r="F331" s="4"/>
      <c r="H331" s="36"/>
      <c r="K331" s="27"/>
    </row>
    <row r="332" spans="3:8">
      <c r="C332" s="0"/>
      <c r="D332" s="4"/>
      <c r="E332" s="4"/>
      <c r="F332" s="4"/>
      <c r="H332" s="36"/>
    </row>
    <row r="333" spans="3:8">
      <c r="C333" s="0"/>
      <c r="D333" s="4"/>
      <c r="E333" s="4"/>
      <c r="F333" s="4"/>
      <c r="H333" s="36"/>
    </row>
    <row r="334" spans="3:8">
      <c r="C334" s="0"/>
      <c r="D334" s="4"/>
      <c r="E334" s="4"/>
      <c r="F334" s="4"/>
      <c r="H334" s="36"/>
    </row>
    <row r="335" spans="3:8">
      <c r="C335" s="0"/>
      <c r="D335" s="4"/>
      <c r="E335" s="4"/>
      <c r="F335" s="4"/>
      <c r="H335" s="36"/>
    </row>
    <row r="336" spans="3:13">
      <c r="C336" s="0"/>
      <c r="D336" s="4"/>
      <c r="E336" s="4"/>
      <c r="F336" s="4"/>
      <c r="H336" s="36"/>
      <c r="M336" s="105"/>
    </row>
    <row r="337" spans="3:8">
      <c r="C337" s="0"/>
      <c r="D337" s="4"/>
      <c r="E337" s="4"/>
      <c r="F337" s="4"/>
      <c r="H337" s="36"/>
    </row>
    <row r="338" spans="3:17">
      <c r="C338" s="0"/>
      <c r="D338" s="4"/>
      <c r="E338" s="4"/>
      <c r="F338" s="4"/>
      <c r="H338" s="36"/>
      <c r="L338" s="27"/>
      <c r="M338" s="27"/>
      <c r="N338" s="27"/>
      <c r="O338" s="645"/>
      <c r="P338" s="645"/>
      <c r="Q338" s="123"/>
    </row>
    <row r="339" spans="3:8">
      <c r="C339" s="0"/>
      <c r="D339" s="4"/>
      <c r="E339" s="4"/>
      <c r="F339" s="4"/>
      <c r="H339" s="36"/>
    </row>
    <row r="340" spans="3:8">
      <c r="C340" s="0"/>
      <c r="D340" s="4"/>
      <c r="E340" s="4"/>
      <c r="F340" s="4"/>
      <c r="H340" s="36"/>
    </row>
    <row r="341" spans="3:8">
      <c r="C341" s="0"/>
      <c r="D341" s="4"/>
      <c r="E341" s="4"/>
      <c r="F341" s="4"/>
      <c r="H341" s="36"/>
    </row>
    <row r="342" spans="3:8">
      <c r="C342" s="0"/>
      <c r="D342" s="4"/>
      <c r="E342" s="4"/>
      <c r="F342" s="4"/>
      <c r="H342" s="36"/>
    </row>
    <row r="343" spans="3:8">
      <c r="C343" s="0"/>
      <c r="D343" s="4"/>
      <c r="E343" s="4"/>
      <c r="F343" s="4"/>
      <c r="H343" s="36"/>
    </row>
    <row r="344" spans="3:8">
      <c r="C344" s="0"/>
      <c r="D344" s="4"/>
      <c r="E344" s="4"/>
      <c r="F344" s="4"/>
      <c r="H344" s="36"/>
    </row>
    <row r="345" spans="3:8">
      <c r="C345" s="0"/>
      <c r="D345" s="4"/>
      <c r="E345" s="4"/>
      <c r="F345" s="4"/>
      <c r="H345" s="36"/>
    </row>
    <row r="346" spans="3:8">
      <c r="C346" s="0"/>
      <c r="D346" s="4"/>
      <c r="E346" s="4"/>
      <c r="F346" s="4"/>
      <c r="H346" s="36"/>
    </row>
    <row r="347" spans="3:8">
      <c r="C347" s="0"/>
      <c r="D347" s="4"/>
      <c r="E347" s="4"/>
      <c r="F347" s="4"/>
      <c r="H347" s="36"/>
    </row>
    <row r="348" spans="3:8">
      <c r="C348" s="0"/>
      <c r="D348" s="4"/>
      <c r="E348" s="4"/>
      <c r="F348" s="4"/>
      <c r="H348" s="36"/>
    </row>
    <row r="349" spans="3:8">
      <c r="C349" s="0"/>
      <c r="D349" s="4"/>
      <c r="E349" s="4"/>
      <c r="F349" s="4"/>
      <c r="H349" s="36"/>
    </row>
    <row r="350" spans="3:8">
      <c r="C350" s="0"/>
      <c r="D350" s="4"/>
      <c r="E350" s="4"/>
      <c r="F350" s="4"/>
      <c r="H350" s="36"/>
    </row>
    <row r="351" spans="3:8">
      <c r="C351" s="0"/>
      <c r="D351" s="4"/>
      <c r="E351" s="4"/>
      <c r="F351" s="4"/>
      <c r="H351" s="36"/>
    </row>
    <row r="352" spans="3:8">
      <c r="C352" s="0"/>
      <c r="D352" s="4"/>
      <c r="E352" s="4"/>
      <c r="F352" s="4"/>
      <c r="H352" s="36"/>
    </row>
    <row r="353" spans="3:8">
      <c r="C353" s="0"/>
      <c r="D353" s="4"/>
      <c r="E353" s="4"/>
      <c r="F353" s="4"/>
      <c r="H353" s="36"/>
    </row>
    <row r="354" spans="3:13">
      <c r="C354" s="0"/>
      <c r="D354" s="4"/>
      <c r="E354" s="4"/>
      <c r="F354" s="4"/>
      <c r="H354" s="36"/>
      <c r="M354" s="105"/>
    </row>
    <row r="355" spans="3:8">
      <c r="C355" s="0"/>
      <c r="D355" s="4"/>
      <c r="E355" s="4"/>
      <c r="F355" s="4"/>
      <c r="H355" s="36"/>
    </row>
    <row r="356" spans="3:17">
      <c r="C356" s="0"/>
      <c r="D356" s="4"/>
      <c r="E356" s="4"/>
      <c r="F356" s="4"/>
      <c r="H356" s="36"/>
      <c r="L356" s="27"/>
      <c r="M356" s="27"/>
      <c r="N356" s="27"/>
      <c r="O356" s="645"/>
      <c r="P356" s="645"/>
      <c r="Q356" s="123"/>
    </row>
    <row r="357" spans="3:8">
      <c r="C357" s="0"/>
      <c r="D357" s="4"/>
      <c r="E357" s="4"/>
      <c r="F357" s="4"/>
      <c r="H357" s="36"/>
    </row>
    <row r="358" spans="3:8">
      <c r="C358" s="0"/>
      <c r="D358" s="4"/>
      <c r="E358" s="4"/>
      <c r="F358" s="4"/>
      <c r="H358" s="36"/>
    </row>
    <row r="359" spans="3:8">
      <c r="C359" s="0"/>
      <c r="D359" s="4"/>
      <c r="E359" s="4"/>
      <c r="F359" s="4"/>
      <c r="H359" s="36"/>
    </row>
    <row r="360" spans="3:8">
      <c r="C360" s="0"/>
      <c r="D360" s="4"/>
      <c r="E360" s="4"/>
      <c r="F360" s="4"/>
      <c r="H360" s="36"/>
    </row>
    <row r="361" spans="3:8">
      <c r="C361" s="0"/>
      <c r="D361" s="4"/>
      <c r="E361" s="4"/>
      <c r="F361" s="4"/>
      <c r="H361" s="36"/>
    </row>
    <row r="362" spans="3:8">
      <c r="C362" s="0"/>
      <c r="D362" s="4"/>
      <c r="E362" s="4"/>
      <c r="F362" s="4"/>
      <c r="H362" s="36"/>
    </row>
    <row r="363" spans="3:8">
      <c r="C363" s="0"/>
      <c r="D363" s="4"/>
      <c r="E363" s="4"/>
      <c r="F363" s="4"/>
      <c r="H363" s="36"/>
    </row>
    <row r="364" spans="3:8">
      <c r="C364" s="0"/>
      <c r="D364" s="4"/>
      <c r="E364" s="4"/>
      <c r="F364" s="4"/>
      <c r="H364" s="36"/>
    </row>
    <row r="365" spans="3:8">
      <c r="C365" s="0"/>
      <c r="D365" s="4"/>
      <c r="E365" s="4"/>
      <c r="F365" s="4"/>
      <c r="H365" s="36"/>
    </row>
    <row r="366" spans="3:8">
      <c r="C366" s="0"/>
      <c r="D366" s="4"/>
      <c r="E366" s="4"/>
      <c r="F366" s="4"/>
      <c r="H366" s="36"/>
    </row>
    <row r="367" spans="3:8">
      <c r="C367" s="0"/>
      <c r="D367" s="4"/>
      <c r="E367" s="4"/>
      <c r="F367" s="4"/>
      <c r="H367" s="36"/>
    </row>
    <row r="368" spans="3:8">
      <c r="C368" s="0"/>
      <c r="D368" s="4"/>
      <c r="E368" s="4"/>
      <c r="F368" s="4"/>
      <c r="H368" s="36"/>
    </row>
    <row r="369" spans="3:8">
      <c r="C369" s="0"/>
      <c r="D369" s="4"/>
      <c r="E369" s="4"/>
      <c r="F369" s="4"/>
      <c r="H369" s="36"/>
    </row>
    <row r="370" spans="3:8">
      <c r="C370" s="0"/>
      <c r="D370" s="4"/>
      <c r="E370" s="4"/>
      <c r="F370" s="4"/>
      <c r="H370" s="36"/>
    </row>
    <row r="371" spans="3:8">
      <c r="C371" s="0"/>
      <c r="D371" s="4"/>
      <c r="E371" s="4"/>
      <c r="F371" s="4"/>
      <c r="H371" s="36"/>
    </row>
    <row r="372" spans="3:13">
      <c r="C372" s="0"/>
      <c r="D372" s="4"/>
      <c r="E372" s="4"/>
      <c r="F372" s="4"/>
      <c r="H372" s="36"/>
      <c r="M372" s="105"/>
    </row>
    <row r="373" spans="3:8">
      <c r="C373" s="0"/>
      <c r="D373" s="4"/>
      <c r="E373" s="4"/>
      <c r="F373" s="4"/>
      <c r="H373" s="36"/>
    </row>
    <row r="374" spans="3:17">
      <c r="C374" s="0"/>
      <c r="D374" s="4"/>
      <c r="E374" s="4"/>
      <c r="F374" s="4"/>
      <c r="H374" s="36"/>
      <c r="L374" s="27"/>
      <c r="M374" s="27"/>
      <c r="N374" s="27"/>
      <c r="O374" s="645"/>
      <c r="P374" s="645"/>
      <c r="Q374" s="123"/>
    </row>
    <row r="375" spans="3:8">
      <c r="C375" s="0"/>
      <c r="D375" s="4"/>
      <c r="E375" s="4"/>
      <c r="F375" s="4"/>
      <c r="H375" s="36"/>
    </row>
    <row r="376" spans="3:8">
      <c r="C376" s="0"/>
      <c r="D376" s="4"/>
      <c r="E376" s="4"/>
      <c r="F376" s="4"/>
      <c r="H376" s="36"/>
    </row>
    <row r="377" spans="3:8">
      <c r="C377" s="0"/>
      <c r="D377" s="4"/>
      <c r="E377" s="4"/>
      <c r="F377" s="4"/>
      <c r="H377" s="36"/>
    </row>
    <row r="378" spans="3:8">
      <c r="C378" s="0"/>
      <c r="D378" s="4"/>
      <c r="E378" s="4"/>
      <c r="F378" s="4"/>
      <c r="H378" s="36"/>
    </row>
    <row r="379" spans="3:8">
      <c r="C379" s="0"/>
      <c r="D379" s="4"/>
      <c r="E379" s="4"/>
      <c r="F379" s="4"/>
      <c r="H379" s="36"/>
    </row>
    <row r="380" spans="3:8">
      <c r="C380" s="0"/>
      <c r="D380" s="4"/>
      <c r="E380" s="4"/>
      <c r="F380" s="4"/>
      <c r="H380" s="36"/>
    </row>
    <row r="381" spans="3:8">
      <c r="C381" s="0"/>
      <c r="D381" s="4"/>
      <c r="E381" s="4"/>
      <c r="F381" s="4"/>
      <c r="H381" s="36"/>
    </row>
    <row r="382" spans="3:8">
      <c r="C382" s="0"/>
      <c r="D382" s="4"/>
      <c r="E382" s="4"/>
      <c r="F382" s="4"/>
      <c r="H382" s="36"/>
    </row>
    <row r="383" spans="3:8">
      <c r="C383" s="0"/>
      <c r="D383" s="4"/>
      <c r="E383" s="4"/>
      <c r="F383" s="4"/>
      <c r="H383" s="36"/>
    </row>
    <row r="384" spans="3:8">
      <c r="C384" s="0"/>
      <c r="D384" s="4"/>
      <c r="E384" s="4"/>
      <c r="F384" s="4"/>
      <c r="H384" s="36"/>
    </row>
    <row r="385" spans="3:8">
      <c r="C385" s="0"/>
      <c r="D385" s="4"/>
      <c r="E385" s="4"/>
      <c r="F385" s="4"/>
      <c r="H385" s="36"/>
    </row>
    <row r="386" spans="3:8">
      <c r="C386" s="0"/>
      <c r="D386" s="4"/>
      <c r="E386" s="4"/>
      <c r="F386" s="4"/>
      <c r="H386" s="36"/>
    </row>
    <row r="387" spans="3:8">
      <c r="C387" s="0"/>
      <c r="D387" s="4"/>
      <c r="E387" s="4"/>
      <c r="F387" s="4"/>
      <c r="H387" s="36"/>
    </row>
    <row r="388" spans="3:8">
      <c r="C388" s="0"/>
      <c r="D388" s="4"/>
      <c r="E388" s="4"/>
      <c r="F388" s="4"/>
      <c r="H388" s="36"/>
    </row>
    <row r="389" spans="3:8">
      <c r="C389" s="0"/>
      <c r="D389" s="4"/>
      <c r="E389" s="4"/>
      <c r="F389" s="4"/>
      <c r="H389" s="36"/>
    </row>
    <row r="390" spans="3:8">
      <c r="C390" s="0"/>
      <c r="D390" s="4"/>
      <c r="E390" s="4"/>
      <c r="F390" s="4"/>
      <c r="H390" s="36"/>
    </row>
    <row r="391" spans="3:13">
      <c r="C391" s="0"/>
      <c r="D391" s="4"/>
      <c r="E391" s="4"/>
      <c r="F391" s="4"/>
      <c r="H391" s="36"/>
      <c r="M391" s="105"/>
    </row>
    <row r="392" spans="3:8">
      <c r="C392" s="0"/>
      <c r="D392" s="4"/>
      <c r="E392" s="4"/>
      <c r="F392" s="4"/>
      <c r="H392" s="36"/>
    </row>
    <row r="393" spans="3:17">
      <c r="C393" s="0"/>
      <c r="D393" s="4"/>
      <c r="E393" s="4"/>
      <c r="F393" s="4"/>
      <c r="H393" s="36"/>
      <c r="L393" s="27"/>
      <c r="M393" s="27"/>
      <c r="N393" s="27"/>
      <c r="O393" s="645"/>
      <c r="P393" s="645"/>
      <c r="Q393" s="123"/>
    </row>
    <row r="394" spans="3:8">
      <c r="C394" s="0"/>
      <c r="D394" s="4"/>
      <c r="E394" s="4"/>
      <c r="F394" s="4"/>
      <c r="H394" s="36"/>
    </row>
    <row r="395" spans="3:8">
      <c r="C395" s="0"/>
      <c r="D395" s="4"/>
      <c r="E395" s="4"/>
      <c r="F395" s="4"/>
      <c r="H395" s="36"/>
    </row>
    <row r="396" spans="3:8">
      <c r="C396" s="0"/>
      <c r="D396" s="4"/>
      <c r="E396" s="4"/>
      <c r="F396" s="4"/>
      <c r="H396" s="36"/>
    </row>
    <row r="397" spans="3:8">
      <c r="C397" s="0"/>
      <c r="D397" s="4"/>
      <c r="E397" s="4"/>
      <c r="F397" s="4"/>
      <c r="H397" s="36"/>
    </row>
    <row r="398" spans="3:8">
      <c r="C398" s="0"/>
      <c r="D398" s="4"/>
      <c r="E398" s="4"/>
      <c r="F398" s="4"/>
      <c r="H398" s="36"/>
    </row>
    <row r="399" spans="3:8">
      <c r="C399" s="0"/>
      <c r="D399" s="4"/>
      <c r="E399" s="4"/>
      <c r="F399" s="4"/>
      <c r="H399" s="36"/>
    </row>
    <row r="400" spans="3:8">
      <c r="C400" s="0"/>
      <c r="D400" s="4"/>
      <c r="E400" s="4"/>
      <c r="F400" s="4"/>
      <c r="H400" s="36"/>
    </row>
    <row r="401" spans="3:8">
      <c r="C401" s="0"/>
      <c r="D401" s="4"/>
      <c r="E401" s="4"/>
      <c r="F401" s="4"/>
      <c r="H401" s="36"/>
    </row>
    <row r="402" spans="3:8">
      <c r="C402" s="0"/>
      <c r="D402" s="4"/>
      <c r="E402" s="4"/>
      <c r="F402" s="4"/>
      <c r="H402" s="36"/>
    </row>
    <row r="403" spans="3:8">
      <c r="C403" s="0"/>
      <c r="D403" s="4"/>
      <c r="E403" s="4"/>
      <c r="F403" s="4"/>
      <c r="H403" s="36"/>
    </row>
    <row r="404" spans="3:8">
      <c r="C404" s="0"/>
      <c r="D404" s="4"/>
      <c r="E404" s="4"/>
      <c r="F404" s="4"/>
      <c r="H404" s="36"/>
    </row>
    <row r="405" spans="3:8">
      <c r="C405" s="0"/>
      <c r="D405" s="4"/>
      <c r="E405" s="4"/>
      <c r="F405" s="4"/>
      <c r="H405" s="36"/>
    </row>
    <row r="406" spans="3:8">
      <c r="C406" s="0"/>
      <c r="D406" s="4"/>
      <c r="E406" s="4"/>
      <c r="F406" s="4"/>
      <c r="H406" s="36"/>
    </row>
    <row r="407" spans="3:8">
      <c r="C407" s="0"/>
      <c r="D407" s="4"/>
      <c r="E407" s="4"/>
      <c r="F407" s="4"/>
      <c r="H407" s="36"/>
    </row>
    <row r="408" spans="3:8">
      <c r="C408" s="0"/>
      <c r="D408" s="4"/>
      <c r="E408" s="4"/>
      <c r="F408" s="4"/>
      <c r="H408" s="36"/>
    </row>
    <row r="409" spans="3:8">
      <c r="C409" s="0"/>
      <c r="D409" s="4"/>
      <c r="E409" s="4"/>
      <c r="F409" s="4"/>
      <c r="H409" s="36"/>
    </row>
    <row r="410" spans="3:8">
      <c r="C410" s="0"/>
      <c r="D410" s="4"/>
      <c r="E410" s="4"/>
      <c r="F410" s="4"/>
      <c r="H410" s="36"/>
    </row>
    <row r="411" spans="3:8">
      <c r="C411" s="0"/>
      <c r="D411" s="4"/>
      <c r="E411" s="4"/>
      <c r="F411" s="4"/>
      <c r="H411" s="36"/>
    </row>
    <row r="412" spans="3:8">
      <c r="C412" s="0"/>
      <c r="D412" s="4"/>
      <c r="E412" s="4"/>
      <c r="F412" s="4"/>
      <c r="H412" s="36"/>
    </row>
    <row r="413" spans="3:8">
      <c r="C413" s="0"/>
      <c r="D413" s="4"/>
      <c r="E413" s="4"/>
      <c r="F413" s="4"/>
      <c r="H413" s="36"/>
    </row>
    <row r="414" spans="3:8">
      <c r="C414" s="0"/>
      <c r="D414" s="4"/>
      <c r="E414" s="4"/>
      <c r="F414" s="4"/>
      <c r="H414" s="36"/>
    </row>
    <row r="415" spans="3:8">
      <c r="C415" s="0"/>
      <c r="D415" s="4"/>
      <c r="E415" s="4"/>
      <c r="F415" s="4"/>
      <c r="H415" s="36"/>
    </row>
    <row r="416" spans="3:8">
      <c r="C416" s="0"/>
      <c r="D416" s="4"/>
      <c r="E416" s="4"/>
      <c r="F416" s="4"/>
      <c r="H416" s="36"/>
    </row>
    <row r="417" spans="3:8">
      <c r="C417" s="0"/>
      <c r="D417" s="4"/>
      <c r="E417" s="4"/>
      <c r="F417" s="4"/>
      <c r="H417" s="36"/>
    </row>
    <row r="418" spans="3:8">
      <c r="C418" s="0"/>
      <c r="D418" s="4"/>
      <c r="E418" s="4"/>
      <c r="F418" s="4"/>
      <c r="H418" s="36"/>
    </row>
    <row r="419" spans="3:8">
      <c r="C419" s="0"/>
      <c r="D419" s="4"/>
      <c r="E419" s="4"/>
      <c r="F419" s="4"/>
      <c r="H419" s="36"/>
    </row>
    <row r="420" spans="3:8">
      <c r="C420" s="0"/>
      <c r="D420" s="4"/>
      <c r="E420" s="4"/>
      <c r="F420" s="4"/>
      <c r="H420" s="36"/>
    </row>
    <row r="421" spans="3:8">
      <c r="C421" s="0"/>
      <c r="D421" s="4"/>
      <c r="E421" s="4"/>
      <c r="F421" s="4"/>
      <c r="H421" s="36"/>
    </row>
    <row r="422" spans="3:8">
      <c r="C422" s="0"/>
      <c r="D422" s="4"/>
      <c r="E422" s="4"/>
      <c r="F422" s="4"/>
      <c r="H422" s="36"/>
    </row>
    <row r="423" spans="3:8">
      <c r="C423" s="0"/>
      <c r="D423" s="4"/>
      <c r="E423" s="4"/>
      <c r="F423" s="4"/>
      <c r="H423" s="36"/>
    </row>
    <row r="424" spans="3:8">
      <c r="C424" s="0"/>
      <c r="D424" s="4"/>
      <c r="E424" s="4"/>
      <c r="F424" s="4"/>
      <c r="H424" s="36"/>
    </row>
    <row r="425" spans="3:8">
      <c r="C425" s="0"/>
      <c r="D425" s="4"/>
      <c r="E425" s="4"/>
      <c r="F425" s="4"/>
      <c r="H425" s="36"/>
    </row>
    <row r="426" spans="3:8">
      <c r="C426" s="0"/>
      <c r="D426" s="4"/>
      <c r="E426" s="4"/>
      <c r="F426" s="4"/>
      <c r="H426" s="36"/>
    </row>
    <row r="427" spans="3:8">
      <c r="C427" s="0"/>
      <c r="D427" s="4"/>
      <c r="E427" s="4"/>
      <c r="F427" s="4"/>
      <c r="H427" s="36"/>
    </row>
    <row r="428" spans="3:8">
      <c r="C428" s="0"/>
      <c r="D428" s="4"/>
      <c r="E428" s="4"/>
      <c r="F428" s="4"/>
      <c r="H428" s="36"/>
    </row>
    <row r="429" spans="3:8">
      <c r="C429" s="0"/>
      <c r="D429" s="4"/>
      <c r="E429" s="4"/>
      <c r="F429" s="4"/>
      <c r="H429" s="36"/>
    </row>
    <row r="430" spans="3:8">
      <c r="C430" s="0"/>
      <c r="D430" s="4"/>
      <c r="E430" s="4"/>
      <c r="F430" s="4"/>
      <c r="H430" s="36"/>
    </row>
    <row r="431" spans="3:8">
      <c r="C431" s="0"/>
      <c r="D431" s="4"/>
      <c r="E431" s="4"/>
      <c r="F431" s="4"/>
      <c r="H431" s="36"/>
    </row>
    <row r="432" spans="3:8">
      <c r="C432" s="0"/>
      <c r="D432" s="4"/>
      <c r="E432" s="4"/>
      <c r="F432" s="4"/>
      <c r="H432" s="36"/>
    </row>
    <row r="433" spans="3:8">
      <c r="C433" s="0"/>
      <c r="D433" s="4"/>
      <c r="E433" s="4"/>
      <c r="F433" s="4"/>
      <c r="H433" s="36"/>
    </row>
    <row r="434" spans="3:8">
      <c r="C434" s="0"/>
      <c r="D434" s="4"/>
      <c r="E434" s="4"/>
      <c r="F434" s="4"/>
      <c r="H434" s="36"/>
    </row>
    <row r="435" spans="3:8">
      <c r="C435" s="0"/>
      <c r="D435" s="4"/>
      <c r="E435" s="4"/>
      <c r="F435" s="4"/>
      <c r="H435" s="36"/>
    </row>
    <row r="436" spans="3:8">
      <c r="C436" s="0"/>
      <c r="D436" s="4"/>
      <c r="E436" s="4"/>
      <c r="F436" s="4"/>
      <c r="H436" s="36"/>
    </row>
    <row r="437" spans="3:8">
      <c r="C437" s="0"/>
      <c r="D437" s="4"/>
      <c r="E437" s="4"/>
      <c r="F437" s="4"/>
      <c r="H437" s="36"/>
    </row>
    <row r="438" spans="3:8">
      <c r="C438" s="0"/>
      <c r="D438" s="4"/>
      <c r="E438" s="4"/>
      <c r="F438" s="4"/>
      <c r="H438" s="36"/>
    </row>
    <row r="439" spans="3:8">
      <c r="C439" s="0"/>
      <c r="D439" s="4"/>
      <c r="E439" s="4"/>
      <c r="F439" s="4"/>
      <c r="H439" s="36"/>
    </row>
    <row r="440" spans="3:8">
      <c r="C440" s="0"/>
      <c r="D440" s="4"/>
      <c r="E440" s="4"/>
      <c r="F440" s="4"/>
      <c r="H440" s="36"/>
    </row>
    <row r="441" spans="3:8">
      <c r="C441" s="0"/>
      <c r="D441" s="4"/>
      <c r="E441" s="4"/>
      <c r="F441" s="4"/>
      <c r="H441" s="36"/>
    </row>
    <row r="442" spans="3:8">
      <c r="C442" s="0"/>
      <c r="D442" s="4"/>
      <c r="E442" s="4"/>
      <c r="F442" s="4"/>
      <c r="H442" s="36"/>
    </row>
    <row r="443" spans="3:8">
      <c r="C443" s="0"/>
      <c r="D443" s="4"/>
      <c r="E443" s="4"/>
      <c r="F443" s="4"/>
      <c r="H443" s="36"/>
    </row>
    <row r="444" spans="3:8">
      <c r="C444" s="0"/>
      <c r="D444" s="4"/>
      <c r="E444" s="4"/>
      <c r="F444" s="4"/>
      <c r="H444" s="36"/>
    </row>
    <row r="445" spans="3:8">
      <c r="C445" s="0"/>
      <c r="D445" s="4"/>
      <c r="E445" s="4"/>
      <c r="F445" s="4"/>
      <c r="H445" s="36"/>
    </row>
    <row r="446" spans="3:8">
      <c r="C446" s="0"/>
      <c r="D446" s="4"/>
      <c r="E446" s="4"/>
      <c r="F446" s="4"/>
      <c r="H446" s="36"/>
    </row>
    <row r="447" spans="3:8">
      <c r="C447" s="0"/>
      <c r="D447" s="4"/>
      <c r="E447" s="4"/>
      <c r="F447" s="4"/>
      <c r="H447" s="36"/>
    </row>
    <row r="448" spans="3:8">
      <c r="C448" s="0"/>
      <c r="D448" s="4"/>
      <c r="E448" s="4"/>
      <c r="F448" s="4"/>
      <c r="H448" s="36"/>
    </row>
    <row r="449" spans="3:8">
      <c r="C449" s="0"/>
      <c r="D449" s="4"/>
      <c r="E449" s="4"/>
      <c r="F449" s="4"/>
      <c r="H449" s="36"/>
    </row>
    <row r="450" spans="3:8">
      <c r="C450" s="0"/>
      <c r="D450" s="4"/>
      <c r="E450" s="4"/>
      <c r="F450" s="4"/>
      <c r="H450" s="36"/>
    </row>
    <row r="451" spans="3:8">
      <c r="C451" s="0"/>
      <c r="D451" s="4"/>
      <c r="E451" s="4"/>
      <c r="F451" s="4"/>
      <c r="H451" s="36"/>
    </row>
    <row r="452" spans="3:8">
      <c r="C452" s="0"/>
      <c r="D452" s="4"/>
      <c r="E452" s="4"/>
      <c r="F452" s="4"/>
      <c r="H452" s="36"/>
    </row>
    <row r="453" spans="3:8">
      <c r="C453" s="0"/>
      <c r="D453" s="4"/>
      <c r="E453" s="4"/>
      <c r="F453" s="4"/>
      <c r="H453" s="36"/>
    </row>
    <row r="454" spans="3:8">
      <c r="C454" s="0"/>
      <c r="D454" s="4"/>
      <c r="E454" s="4"/>
      <c r="F454" s="4"/>
      <c r="H454" s="36"/>
    </row>
    <row r="455" spans="3:8">
      <c r="C455" s="0"/>
      <c r="D455" s="4"/>
      <c r="E455" s="4"/>
      <c r="F455" s="4"/>
      <c r="H455" s="36"/>
    </row>
    <row r="456" spans="3:8">
      <c r="C456" s="0"/>
      <c r="D456" s="4"/>
      <c r="E456" s="4"/>
      <c r="F456" s="4"/>
      <c r="H456" s="36"/>
    </row>
    <row r="457" spans="3:8">
      <c r="C457" s="0"/>
      <c r="D457" s="4"/>
      <c r="E457" s="4"/>
      <c r="F457" s="4"/>
      <c r="H457" s="36"/>
    </row>
    <row r="458" spans="3:8">
      <c r="C458" s="0"/>
      <c r="D458" s="4"/>
      <c r="E458" s="4"/>
      <c r="F458" s="4"/>
      <c r="H458" s="36"/>
    </row>
    <row r="459" spans="3:8">
      <c r="C459" s="0"/>
      <c r="D459" s="4"/>
      <c r="E459" s="4"/>
      <c r="F459" s="4"/>
      <c r="H459" s="36"/>
    </row>
    <row r="460" spans="3:8">
      <c r="C460" s="0"/>
      <c r="D460" s="4"/>
      <c r="E460" s="4"/>
      <c r="F460" s="4"/>
      <c r="H460" s="36"/>
    </row>
    <row r="461" spans="3:8">
      <c r="C461" s="0"/>
      <c r="D461" s="4"/>
      <c r="E461" s="4"/>
      <c r="F461" s="4"/>
      <c r="H461" s="36"/>
    </row>
    <row r="462" spans="3:8">
      <c r="C462" s="0"/>
      <c r="D462" s="4"/>
      <c r="E462" s="4"/>
      <c r="F462" s="4"/>
      <c r="H462" s="36"/>
    </row>
    <row r="463" spans="3:8">
      <c r="C463" s="0"/>
      <c r="D463" s="4"/>
      <c r="E463" s="4"/>
      <c r="F463" s="4"/>
      <c r="H463" s="36"/>
    </row>
    <row r="464" spans="3:8">
      <c r="C464" s="0"/>
      <c r="D464" s="4"/>
      <c r="E464" s="4"/>
      <c r="F464" s="4"/>
      <c r="H464" s="36"/>
    </row>
    <row r="465" spans="3:8">
      <c r="C465" s="0"/>
      <c r="D465" s="4"/>
      <c r="E465" s="4"/>
      <c r="F465" s="4"/>
      <c r="H465" s="36"/>
    </row>
    <row r="466" spans="3:8">
      <c r="C466" s="0"/>
      <c r="D466" s="4"/>
      <c r="E466" s="4"/>
      <c r="F466" s="4"/>
      <c r="H466" s="36"/>
    </row>
    <row r="467" spans="3:8">
      <c r="C467" s="0"/>
      <c r="D467" s="4"/>
      <c r="E467" s="4"/>
      <c r="F467" s="4"/>
      <c r="H467" s="36"/>
    </row>
    <row r="468" spans="3:8">
      <c r="C468" s="0"/>
      <c r="D468" s="4"/>
      <c r="E468" s="4"/>
      <c r="F468" s="4"/>
      <c r="H468" s="36"/>
    </row>
    <row r="469" spans="3:8">
      <c r="C469" s="0"/>
      <c r="D469" s="4"/>
      <c r="E469" s="4"/>
      <c r="F469" s="4"/>
      <c r="H469" s="36"/>
    </row>
    <row r="470" spans="3:8">
      <c r="C470" s="0"/>
      <c r="D470" s="4"/>
      <c r="E470" s="4"/>
      <c r="F470" s="4"/>
      <c r="H470" s="36"/>
    </row>
    <row r="471" spans="3:8">
      <c r="C471" s="0"/>
      <c r="D471" s="4"/>
      <c r="E471" s="4"/>
      <c r="F471" s="4"/>
      <c r="H471" s="36"/>
    </row>
    <row r="472" spans="3:8">
      <c r="C472" s="0"/>
      <c r="D472" s="4"/>
      <c r="E472" s="4"/>
      <c r="F472" s="4"/>
      <c r="H472" s="36"/>
    </row>
    <row r="473" spans="3:8">
      <c r="C473" s="0"/>
      <c r="D473" s="4"/>
      <c r="E473" s="4"/>
      <c r="F473" s="4"/>
      <c r="H473" s="36"/>
    </row>
    <row r="474" spans="3:8">
      <c r="C474" s="0"/>
      <c r="D474" s="4"/>
      <c r="E474" s="4"/>
      <c r="F474" s="4"/>
      <c r="H474" s="36"/>
    </row>
    <row r="475" spans="3:8">
      <c r="C475" s="0"/>
      <c r="D475" s="4"/>
      <c r="E475" s="4"/>
      <c r="F475" s="4"/>
      <c r="H475" s="36"/>
    </row>
    <row r="476" spans="3:8">
      <c r="C476" s="0"/>
      <c r="D476" s="4"/>
      <c r="E476" s="4"/>
      <c r="F476" s="4"/>
      <c r="H476" s="36"/>
    </row>
    <row r="477" spans="3:8">
      <c r="C477" s="0"/>
      <c r="D477" s="4"/>
      <c r="E477" s="4"/>
      <c r="F477" s="4"/>
      <c r="H477" s="36"/>
    </row>
    <row r="478" spans="3:8">
      <c r="C478" s="0"/>
      <c r="D478" s="4"/>
      <c r="E478" s="4"/>
      <c r="F478" s="4"/>
      <c r="H478" s="36"/>
    </row>
    <row r="479" spans="3:8">
      <c r="C479" s="0"/>
      <c r="D479" s="4"/>
      <c r="E479" s="4"/>
      <c r="F479" s="4"/>
      <c r="H479" s="36"/>
    </row>
    <row r="480" spans="3:8">
      <c r="C480" s="0"/>
      <c r="D480" s="4"/>
      <c r="E480" s="4"/>
      <c r="F480" s="4"/>
      <c r="H480" s="36"/>
    </row>
    <row r="481" spans="3:8">
      <c r="C481" s="0"/>
      <c r="D481" s="4"/>
      <c r="E481" s="4"/>
      <c r="F481" s="4"/>
      <c r="H481" s="36"/>
    </row>
    <row r="482" spans="3:8">
      <c r="C482" s="0"/>
      <c r="D482" s="4"/>
      <c r="E482" s="4"/>
      <c r="F482" s="4"/>
      <c r="H482" s="36"/>
    </row>
    <row r="483" spans="3:8">
      <c r="C483" s="0"/>
      <c r="D483" s="4"/>
      <c r="E483" s="4"/>
      <c r="F483" s="4"/>
      <c r="H483" s="36"/>
    </row>
    <row r="484" spans="3:8">
      <c r="C484" s="0"/>
      <c r="D484" s="4"/>
      <c r="E484" s="4"/>
      <c r="F484" s="4"/>
      <c r="H484" s="36"/>
    </row>
    <row r="485" spans="3:8">
      <c r="C485" s="0"/>
      <c r="D485" s="4"/>
      <c r="E485" s="4"/>
      <c r="F485" s="4"/>
      <c r="H485" s="36"/>
    </row>
    <row r="486" spans="3:8">
      <c r="C486" s="0"/>
      <c r="D486" s="4"/>
      <c r="E486" s="4"/>
      <c r="F486" s="4"/>
      <c r="H486" s="36"/>
    </row>
    <row r="487" spans="3:8">
      <c r="C487" s="0"/>
      <c r="D487" s="4"/>
      <c r="E487" s="4"/>
      <c r="F487" s="4"/>
      <c r="H487" s="36"/>
    </row>
    <row r="488" spans="3:8">
      <c r="C488" s="0"/>
      <c r="D488" s="4"/>
      <c r="E488" s="4"/>
      <c r="F488" s="4"/>
      <c r="H488" s="36"/>
    </row>
    <row r="489" spans="3:8">
      <c r="C489" s="0"/>
      <c r="D489" s="4"/>
      <c r="E489" s="4"/>
      <c r="F489" s="4"/>
      <c r="H489" s="36"/>
    </row>
    <row r="490" spans="3:8">
      <c r="C490" s="0"/>
      <c r="D490" s="4"/>
      <c r="E490" s="4"/>
      <c r="F490" s="4"/>
      <c r="H490" s="36"/>
    </row>
    <row r="491" spans="3:8">
      <c r="C491" s="0"/>
      <c r="D491" s="4"/>
      <c r="E491" s="4"/>
      <c r="F491" s="4"/>
      <c r="H491" s="36"/>
    </row>
    <row r="492" spans="3:8">
      <c r="C492" s="0"/>
      <c r="D492" s="4"/>
      <c r="E492" s="4"/>
      <c r="F492" s="4"/>
      <c r="H492" s="36"/>
    </row>
    <row r="493" spans="3:8">
      <c r="C493" s="0"/>
      <c r="D493" s="4"/>
      <c r="E493" s="4"/>
      <c r="F493" s="4"/>
      <c r="H493" s="36"/>
    </row>
    <row r="494" spans="3:8">
      <c r="C494" s="0"/>
      <c r="D494" s="4"/>
      <c r="E494" s="4"/>
      <c r="F494" s="4"/>
      <c r="H494" s="36"/>
    </row>
    <row r="495" spans="3:8">
      <c r="C495" s="0"/>
      <c r="D495" s="4"/>
      <c r="E495" s="4"/>
      <c r="F495" s="4"/>
      <c r="H495" s="36"/>
    </row>
    <row r="496" spans="3:8">
      <c r="C496" s="0"/>
      <c r="D496" s="4"/>
      <c r="E496" s="4"/>
      <c r="F496" s="4"/>
      <c r="H496" s="36"/>
    </row>
    <row r="497" spans="3:8">
      <c r="C497" s="0"/>
      <c r="D497" s="4"/>
      <c r="E497" s="4"/>
      <c r="F497" s="4"/>
      <c r="H497" s="36"/>
    </row>
    <row r="498" spans="3:8">
      <c r="C498" s="0"/>
      <c r="D498" s="4"/>
      <c r="E498" s="4"/>
      <c r="F498" s="4"/>
      <c r="H498" s="36"/>
    </row>
    <row r="499" spans="3:8">
      <c r="C499" s="0"/>
      <c r="D499" s="4"/>
      <c r="E499" s="4"/>
      <c r="F499" s="4"/>
      <c r="H499" s="36"/>
    </row>
    <row r="500" spans="3:8">
      <c r="C500" s="0"/>
      <c r="D500" s="4"/>
      <c r="E500" s="4"/>
      <c r="F500" s="4"/>
      <c r="H500" s="36"/>
    </row>
    <row r="501" spans="3:8">
      <c r="C501" s="0"/>
      <c r="D501" s="4"/>
      <c r="E501" s="4"/>
      <c r="F501" s="4"/>
      <c r="H501" s="36"/>
    </row>
    <row r="502" spans="3:8">
      <c r="C502" s="0"/>
      <c r="D502" s="4"/>
      <c r="E502" s="4"/>
      <c r="F502" s="4"/>
      <c r="H502" s="36"/>
    </row>
    <row r="503" spans="3:8">
      <c r="C503" s="0"/>
      <c r="D503" s="4"/>
      <c r="E503" s="4"/>
      <c r="F503" s="4"/>
      <c r="H503" s="36"/>
    </row>
    <row r="504" spans="3:8">
      <c r="C504" s="0"/>
      <c r="D504" s="4"/>
      <c r="E504" s="4"/>
      <c r="F504" s="4"/>
      <c r="H504" s="36"/>
    </row>
    <row r="505" spans="3:8">
      <c r="C505" s="0"/>
      <c r="D505" s="4"/>
      <c r="E505" s="4"/>
      <c r="F505" s="4"/>
      <c r="H505" s="36"/>
    </row>
    <row r="506" spans="3:8">
      <c r="C506" s="0"/>
      <c r="D506" s="4"/>
      <c r="E506" s="4"/>
      <c r="F506" s="4"/>
      <c r="H506" s="36"/>
    </row>
    <row r="507" spans="3:8">
      <c r="C507" s="0"/>
      <c r="D507" s="4"/>
      <c r="E507" s="4"/>
      <c r="F507" s="4"/>
      <c r="H507" s="36"/>
    </row>
    <row r="508" spans="3:8">
      <c r="C508" s="0"/>
      <c r="D508" s="4"/>
      <c r="E508" s="4"/>
      <c r="F508" s="4"/>
      <c r="H508" s="36"/>
    </row>
    <row r="509" spans="3:8">
      <c r="C509" s="0"/>
      <c r="D509" s="4"/>
      <c r="E509" s="4"/>
      <c r="F509" s="4"/>
      <c r="H509" s="36"/>
    </row>
    <row r="510" spans="3:8">
      <c r="C510" s="0"/>
      <c r="D510" s="4"/>
      <c r="E510" s="4"/>
      <c r="F510" s="4"/>
      <c r="H510" s="36"/>
    </row>
    <row r="511" spans="3:8">
      <c r="C511" s="0"/>
      <c r="D511" s="4"/>
      <c r="E511" s="4"/>
      <c r="F511" s="4"/>
      <c r="H511" s="36"/>
    </row>
    <row r="512" spans="3:8">
      <c r="C512" s="0"/>
      <c r="D512" s="4"/>
      <c r="E512" s="4"/>
      <c r="F512" s="4"/>
      <c r="H512" s="36"/>
    </row>
    <row r="513" spans="3:8">
      <c r="C513" s="0"/>
      <c r="D513" s="4"/>
      <c r="E513" s="4"/>
      <c r="F513" s="4"/>
      <c r="H513" s="36"/>
    </row>
    <row r="514" spans="3:8">
      <c r="C514" s="0"/>
      <c r="D514" s="4"/>
      <c r="E514" s="4"/>
      <c r="F514" s="4"/>
      <c r="H514" s="36"/>
    </row>
    <row r="515" spans="3:8">
      <c r="C515" s="0"/>
      <c r="D515" s="4"/>
      <c r="E515" s="4"/>
      <c r="F515" s="4"/>
      <c r="H515" s="36"/>
    </row>
    <row r="516" spans="3:8">
      <c r="C516" s="0"/>
      <c r="D516" s="4"/>
      <c r="E516" s="4"/>
      <c r="F516" s="4"/>
      <c r="H516" s="36"/>
    </row>
    <row r="517" spans="3:8">
      <c r="C517" s="0"/>
      <c r="D517" s="4"/>
      <c r="E517" s="4"/>
      <c r="F517" s="4"/>
      <c r="H517" s="36"/>
    </row>
    <row r="518" spans="3:8">
      <c r="C518" s="0"/>
      <c r="D518" s="4"/>
      <c r="E518" s="4"/>
      <c r="F518" s="4"/>
      <c r="H518" s="36"/>
    </row>
    <row r="519" spans="3:8">
      <c r="C519" s="0"/>
      <c r="D519" s="4"/>
      <c r="E519" s="4"/>
      <c r="F519" s="4"/>
      <c r="H519" s="36"/>
    </row>
    <row r="520" spans="3:8">
      <c r="C520" s="0"/>
      <c r="D520" s="4"/>
      <c r="E520" s="4"/>
      <c r="F520" s="4"/>
      <c r="H520" s="36"/>
    </row>
    <row r="521" spans="3:8">
      <c r="C521" s="0"/>
      <c r="D521" s="4"/>
      <c r="E521" s="4"/>
      <c r="F521" s="4"/>
      <c r="H521" s="36"/>
    </row>
    <row r="522" spans="3:8">
      <c r="C522" s="0"/>
      <c r="D522" s="4"/>
      <c r="E522" s="4"/>
      <c r="F522" s="4"/>
      <c r="H522" s="36"/>
    </row>
    <row r="523" spans="3:8">
      <c r="C523" s="0"/>
      <c r="D523" s="4"/>
      <c r="E523" s="4"/>
      <c r="F523" s="4"/>
      <c r="H523" s="36"/>
    </row>
    <row r="524" spans="3:8">
      <c r="C524" s="0"/>
      <c r="D524" s="4"/>
      <c r="E524" s="4"/>
      <c r="F524" s="4"/>
      <c r="H524" s="36"/>
    </row>
    <row r="525" spans="3:8">
      <c r="C525" s="0"/>
      <c r="D525" s="4"/>
      <c r="E525" s="4"/>
      <c r="F525" s="4"/>
      <c r="H525" s="36"/>
    </row>
    <row r="526" spans="3:8">
      <c r="C526" s="0"/>
      <c r="D526" s="4"/>
      <c r="E526" s="4"/>
      <c r="F526" s="4"/>
      <c r="H526" s="36"/>
    </row>
    <row r="527" spans="3:8">
      <c r="C527" s="0"/>
      <c r="D527" s="4"/>
      <c r="E527" s="4"/>
      <c r="F527" s="4"/>
      <c r="H527" s="36"/>
    </row>
    <row r="528" spans="3:8">
      <c r="C528" s="0"/>
      <c r="D528" s="4"/>
      <c r="E528" s="4"/>
      <c r="F528" s="4"/>
      <c r="H528" s="36"/>
    </row>
    <row r="529" spans="3:8">
      <c r="C529" s="0"/>
      <c r="D529" s="4"/>
      <c r="E529" s="4"/>
      <c r="F529" s="4"/>
      <c r="H529" s="36"/>
    </row>
    <row r="530" spans="3:8">
      <c r="C530" s="0"/>
      <c r="D530" s="4"/>
      <c r="E530" s="4"/>
      <c r="F530" s="4"/>
      <c r="H530" s="36"/>
    </row>
    <row r="531" spans="3:8">
      <c r="C531" s="0"/>
      <c r="D531" s="4"/>
      <c r="E531" s="4"/>
      <c r="F531" s="4"/>
      <c r="H531" s="36"/>
    </row>
    <row r="532" spans="3:8">
      <c r="C532" s="0"/>
      <c r="D532" s="4"/>
      <c r="E532" s="4"/>
      <c r="F532" s="4"/>
      <c r="H532" s="36"/>
    </row>
    <row r="533" spans="3:8">
      <c r="C533" s="0"/>
      <c r="D533" s="4"/>
      <c r="E533" s="4"/>
      <c r="F533" s="4"/>
      <c r="H533" s="36"/>
    </row>
    <row r="534" spans="3:8">
      <c r="C534" s="0"/>
      <c r="D534" s="4"/>
      <c r="E534" s="4"/>
      <c r="F534" s="4"/>
      <c r="H534" s="36"/>
    </row>
    <row r="535" spans="3:8">
      <c r="C535" s="0"/>
      <c r="D535" s="4"/>
      <c r="E535" s="4"/>
      <c r="F535" s="4"/>
      <c r="H535" s="36"/>
    </row>
    <row r="536" spans="3:8">
      <c r="C536" s="0"/>
      <c r="D536" s="4"/>
      <c r="E536" s="4"/>
      <c r="F536" s="4"/>
      <c r="H536" s="36"/>
    </row>
    <row r="537" spans="3:8">
      <c r="C537" s="0"/>
      <c r="D537" s="4"/>
      <c r="E537" s="4"/>
      <c r="F537" s="4"/>
      <c r="H537" s="36"/>
    </row>
    <row r="538" spans="3:8">
      <c r="C538" s="0"/>
      <c r="D538" s="4"/>
      <c r="E538" s="4"/>
      <c r="F538" s="4"/>
      <c r="H538" s="36"/>
    </row>
    <row r="539" spans="3:8">
      <c r="C539" s="0"/>
      <c r="D539" s="4"/>
      <c r="E539" s="4"/>
      <c r="F539" s="4"/>
      <c r="H539" s="36"/>
    </row>
    <row r="540" spans="3:8">
      <c r="C540" s="0"/>
      <c r="D540" s="4"/>
      <c r="E540" s="4"/>
      <c r="F540" s="4"/>
      <c r="H540" s="36"/>
    </row>
    <row r="541" spans="3:8">
      <c r="C541" s="0"/>
      <c r="D541" s="4"/>
      <c r="E541" s="4"/>
      <c r="F541" s="4"/>
      <c r="H541" s="36"/>
    </row>
    <row r="542" spans="3:8">
      <c r="C542" s="0"/>
      <c r="D542" s="4"/>
      <c r="E542" s="4"/>
      <c r="F542" s="4"/>
      <c r="H542" s="36"/>
    </row>
    <row r="543" spans="3:8">
      <c r="C543" s="0"/>
      <c r="D543" s="4"/>
      <c r="E543" s="4"/>
      <c r="F543" s="4"/>
      <c r="H543" s="36"/>
    </row>
    <row r="544" spans="3:8">
      <c r="C544" s="0"/>
      <c r="D544" s="4"/>
      <c r="E544" s="4"/>
      <c r="F544" s="4"/>
      <c r="H544" s="36"/>
    </row>
    <row r="545" spans="3:8">
      <c r="C545" s="0"/>
      <c r="D545" s="4"/>
      <c r="E545" s="4"/>
      <c r="F545" s="4"/>
      <c r="H545" s="36"/>
    </row>
    <row r="546" spans="3:8">
      <c r="C546" s="0"/>
      <c r="D546" s="4"/>
      <c r="E546" s="4"/>
      <c r="F546" s="4"/>
      <c r="H546" s="36"/>
    </row>
    <row r="547" spans="3:8">
      <c r="C547" s="0"/>
      <c r="D547" s="4"/>
      <c r="E547" s="4"/>
      <c r="F547" s="4"/>
      <c r="H547" s="36"/>
    </row>
    <row r="548" spans="3:8">
      <c r="C548" s="0"/>
      <c r="D548" s="4"/>
      <c r="E548" s="4"/>
      <c r="F548" s="4"/>
      <c r="H548" s="36"/>
    </row>
    <row r="549" spans="3:8">
      <c r="C549" s="0"/>
      <c r="D549" s="4"/>
      <c r="E549" s="4"/>
      <c r="F549" s="4"/>
      <c r="H549" s="36"/>
    </row>
    <row r="550" spans="3:8">
      <c r="C550" s="0"/>
      <c r="D550" s="4"/>
      <c r="E550" s="4"/>
      <c r="F550" s="4"/>
      <c r="H550" s="36"/>
    </row>
    <row r="551" spans="3:8">
      <c r="C551" s="0"/>
      <c r="D551" s="4"/>
      <c r="E551" s="4"/>
      <c r="F551" s="4"/>
      <c r="H551" s="36"/>
    </row>
    <row r="552" spans="3:8">
      <c r="C552" s="0"/>
      <c r="D552" s="4"/>
      <c r="E552" s="4"/>
      <c r="F552" s="4"/>
      <c r="H552" s="36"/>
    </row>
    <row r="553" spans="3:8">
      <c r="C553" s="0"/>
      <c r="D553" s="4"/>
      <c r="E553" s="4"/>
      <c r="F553" s="4"/>
      <c r="H553" s="36"/>
    </row>
    <row r="554" spans="3:8">
      <c r="C554" s="0"/>
      <c r="D554" s="4"/>
      <c r="E554" s="4"/>
      <c r="F554" s="4"/>
      <c r="H554" s="36"/>
    </row>
    <row r="555" spans="3:8">
      <c r="C555" s="0"/>
      <c r="D555" s="4"/>
      <c r="E555" s="4"/>
      <c r="F555" s="4"/>
      <c r="H555" s="36"/>
    </row>
    <row r="556" spans="3:8">
      <c r="C556" s="0"/>
      <c r="D556" s="4"/>
      <c r="E556" s="4"/>
      <c r="F556" s="4"/>
      <c r="H556" s="36"/>
    </row>
    <row r="557" spans="3:8">
      <c r="C557" s="0"/>
      <c r="D557" s="4"/>
      <c r="E557" s="4"/>
      <c r="F557" s="4"/>
      <c r="H557" s="36"/>
    </row>
    <row r="558" spans="3:8">
      <c r="C558" s="0"/>
      <c r="D558" s="4"/>
      <c r="E558" s="4"/>
      <c r="F558" s="4"/>
      <c r="H558" s="36"/>
    </row>
    <row r="559" spans="3:8">
      <c r="C559" s="0"/>
      <c r="D559" s="4"/>
      <c r="E559" s="4"/>
      <c r="F559" s="4"/>
      <c r="H559" s="36"/>
    </row>
    <row r="560" spans="3:8">
      <c r="C560" s="0"/>
      <c r="D560" s="4"/>
      <c r="E560" s="4"/>
      <c r="F560" s="4"/>
      <c r="H560" s="36"/>
    </row>
    <row r="561" spans="3:8">
      <c r="C561" s="0"/>
      <c r="D561" s="4"/>
      <c r="E561" s="4"/>
      <c r="F561" s="4"/>
      <c r="H561" s="36"/>
    </row>
    <row r="562" spans="3:8">
      <c r="C562" s="0"/>
      <c r="D562" s="4"/>
      <c r="E562" s="4"/>
      <c r="F562" s="4"/>
      <c r="H562" s="36"/>
    </row>
    <row r="563" spans="3:8">
      <c r="C563" s="0"/>
      <c r="D563" s="4"/>
      <c r="E563" s="4"/>
      <c r="F563" s="4"/>
      <c r="H563" s="36"/>
    </row>
    <row r="564" spans="3:8">
      <c r="C564" s="0"/>
      <c r="D564" s="4"/>
      <c r="E564" s="4"/>
      <c r="F564" s="4"/>
      <c r="H564" s="36"/>
    </row>
    <row r="565" spans="3:8">
      <c r="C565" s="0"/>
      <c r="D565" s="4"/>
      <c r="E565" s="4"/>
      <c r="F565" s="4"/>
      <c r="H565" s="36"/>
    </row>
    <row r="566" spans="3:8">
      <c r="C566" s="0"/>
      <c r="D566" s="4"/>
      <c r="E566" s="4"/>
      <c r="F566" s="4"/>
      <c r="H566" s="36"/>
    </row>
    <row r="567" spans="3:8">
      <c r="C567" s="0"/>
      <c r="D567" s="4"/>
      <c r="E567" s="4"/>
      <c r="F567" s="4"/>
      <c r="H567" s="36"/>
    </row>
    <row r="568" spans="3:8">
      <c r="C568" s="0"/>
      <c r="D568" s="4"/>
      <c r="E568" s="4"/>
      <c r="F568" s="4"/>
      <c r="H568" s="36"/>
    </row>
    <row r="569" spans="3:8">
      <c r="C569" s="0"/>
      <c r="D569" s="4"/>
      <c r="E569" s="4"/>
      <c r="F569" s="4"/>
      <c r="H569" s="36"/>
    </row>
    <row r="570" spans="3:8">
      <c r="C570" s="0"/>
      <c r="D570" s="4"/>
      <c r="E570" s="4"/>
      <c r="F570" s="4"/>
      <c r="H570" s="36"/>
    </row>
    <row r="571" spans="3:8">
      <c r="C571" s="0"/>
      <c r="D571" s="4"/>
      <c r="E571" s="4"/>
      <c r="F571" s="4"/>
      <c r="H571" s="36"/>
    </row>
    <row r="572" spans="2:3">
      <c r="B572" s="0"/>
      <c r="C572" s="0"/>
    </row>
    <row r="573" spans="2:3">
      <c r="B573" s="0"/>
      <c r="C573" s="0"/>
    </row>
    <row r="574" spans="2:3">
      <c r="B574" s="0"/>
      <c r="C574" s="0"/>
    </row>
    <row r="575" spans="2:3">
      <c r="B575" s="0"/>
      <c r="C575" s="0"/>
    </row>
    <row r="576" spans="2:3">
      <c r="B576" s="0"/>
      <c r="C576" s="0"/>
    </row>
    <row r="577" spans="2:3">
      <c r="B577" s="0"/>
      <c r="C577" s="0"/>
    </row>
    <row r="578" spans="2:3">
      <c r="B578" s="0"/>
      <c r="C578" s="0"/>
    </row>
    <row r="579" spans="2:3">
      <c r="B579" s="0"/>
      <c r="C579" s="0"/>
    </row>
    <row r="580" spans="2:3">
      <c r="B580" s="0"/>
      <c r="C580" s="0"/>
    </row>
    <row r="581" spans="2:3">
      <c r="B581" s="0"/>
      <c r="C581" s="0"/>
    </row>
    <row r="582" spans="2:3">
      <c r="B582" s="0"/>
      <c r="C582" s="0"/>
    </row>
    <row r="583" spans="2:3">
      <c r="B583" s="0"/>
      <c r="C583" s="0"/>
    </row>
    <row r="584" spans="2:3">
      <c r="B584" s="0"/>
      <c r="C584" s="0"/>
    </row>
    <row r="585" spans="2:3">
      <c r="B585" s="0"/>
      <c r="C585" s="0"/>
    </row>
    <row r="586" spans="2:3">
      <c r="B586" s="0"/>
      <c r="C586" s="0"/>
    </row>
    <row r="587" spans="2:3">
      <c r="B587" s="0"/>
      <c r="C587" s="0"/>
    </row>
    <row r="588" spans="2:3">
      <c r="B588" s="0"/>
      <c r="C588" s="0"/>
    </row>
    <row r="589" spans="2:3">
      <c r="B589" s="0"/>
      <c r="C589" s="0"/>
    </row>
    <row r="590" spans="2:3">
      <c r="B590" s="0"/>
      <c r="C590" s="0"/>
    </row>
    <row r="591" spans="2:3">
      <c r="B591" s="0"/>
      <c r="C591" s="0"/>
    </row>
    <row r="592" spans="2:3">
      <c r="B592" s="0"/>
      <c r="C592" s="0"/>
    </row>
    <row r="593" spans="2:3">
      <c r="B593" s="0"/>
      <c r="C593" s="0"/>
    </row>
    <row r="594" spans="2:3">
      <c r="B594" s="0"/>
      <c r="C594" s="0"/>
    </row>
    <row r="595" spans="2:3">
      <c r="B595" s="0"/>
      <c r="C595" s="0"/>
    </row>
    <row r="596" spans="2:3">
      <c r="B596" s="0"/>
      <c r="C596" s="0"/>
    </row>
    <row r="597" spans="2:3">
      <c r="B597" s="0"/>
      <c r="C597" s="0"/>
    </row>
    <row r="598" spans="2:3">
      <c r="B598" s="0"/>
      <c r="C598" s="0"/>
    </row>
    <row r="599" spans="2:3">
      <c r="B599" s="0"/>
      <c r="C599" s="0"/>
    </row>
    <row r="600" spans="2:3">
      <c r="B600" s="0"/>
      <c r="C600" s="0"/>
    </row>
    <row r="601" spans="2:3">
      <c r="B601" s="0"/>
      <c r="C601" s="0"/>
    </row>
    <row r="602" spans="2:3">
      <c r="B602" s="0"/>
      <c r="C602" s="0"/>
    </row>
    <row r="603" spans="2:3">
      <c r="B603" s="0"/>
      <c r="C603" s="0"/>
    </row>
    <row r="604" spans="2:3">
      <c r="B604" s="0"/>
      <c r="C604" s="0"/>
    </row>
    <row r="605" spans="2:3">
      <c r="B605" s="0"/>
      <c r="C605" s="0"/>
    </row>
    <row r="606" spans="2:3">
      <c r="B606" s="0"/>
      <c r="C606" s="0"/>
    </row>
    <row r="607" spans="2:3">
      <c r="B607" s="0"/>
      <c r="C607" s="0"/>
    </row>
    <row r="608" spans="2:3">
      <c r="B608" s="0"/>
      <c r="C608" s="0"/>
    </row>
    <row r="609" spans="2:3">
      <c r="B609" s="0"/>
      <c r="C609" s="0"/>
    </row>
    <row r="610" spans="2:3">
      <c r="B610" s="0"/>
      <c r="C610" s="0"/>
    </row>
    <row r="611" spans="2:3">
      <c r="B611" s="0"/>
      <c r="C611" s="0"/>
    </row>
    <row r="612" spans="2:3">
      <c r="B612" s="0"/>
      <c r="C612" s="0"/>
    </row>
    <row r="613" spans="2:3">
      <c r="B613" s="0"/>
      <c r="C613" s="0"/>
    </row>
    <row r="614" spans="2:3">
      <c r="B614" s="0"/>
      <c r="C614" s="0"/>
    </row>
    <row r="615" spans="2:3">
      <c r="B615" s="0"/>
      <c r="C615" s="0"/>
    </row>
    <row r="616" spans="2:3">
      <c r="B616" s="0"/>
      <c r="C616" s="0"/>
    </row>
    <row r="617" spans="2:3">
      <c r="B617" s="0"/>
      <c r="C617" s="0"/>
    </row>
    <row r="618" spans="2:3">
      <c r="B618" s="0"/>
      <c r="C618" s="0"/>
    </row>
    <row r="619" spans="2:3">
      <c r="B619" s="0"/>
      <c r="C619" s="0"/>
    </row>
    <row r="620" spans="2:3">
      <c r="B620" s="0"/>
      <c r="C620" s="0"/>
    </row>
    <row r="621" spans="2:3">
      <c r="B621" s="0"/>
      <c r="C621" s="0"/>
    </row>
    <row r="622" spans="2:3">
      <c r="B622" s="0"/>
      <c r="C622" s="0"/>
    </row>
    <row r="623" spans="2:3">
      <c r="B623" s="0"/>
      <c r="C623" s="0"/>
    </row>
    <row r="624" spans="2:3">
      <c r="B624" s="0"/>
      <c r="C624" s="0"/>
    </row>
    <row r="625" spans="2:3">
      <c r="B625" s="0"/>
      <c r="C625" s="0"/>
    </row>
    <row r="626" spans="2:3">
      <c r="B626" s="0"/>
      <c r="C626" s="0"/>
    </row>
    <row r="627" spans="2:3">
      <c r="B627" s="0"/>
      <c r="C627" s="0"/>
    </row>
    <row r="628" spans="2:3">
      <c r="B628" s="0"/>
      <c r="C628" s="0"/>
    </row>
    <row r="629" spans="2:3">
      <c r="B629" s="0"/>
      <c r="C629" s="0"/>
    </row>
    <row r="630" spans="2:3">
      <c r="B630" s="0"/>
      <c r="C630" s="0"/>
    </row>
    <row r="631" spans="2:3">
      <c r="B631" s="0"/>
      <c r="C631" s="0"/>
    </row>
    <row r="632" spans="2:3">
      <c r="B632" s="0"/>
      <c r="C632" s="0"/>
    </row>
    <row r="633" spans="2:3">
      <c r="B633" s="0"/>
      <c r="C633" s="0"/>
    </row>
    <row r="634" spans="2:3">
      <c r="B634" s="0"/>
      <c r="C634" s="0"/>
    </row>
    <row r="635" spans="2:3">
      <c r="B635" s="0"/>
      <c r="C635" s="0"/>
    </row>
    <row r="636" spans="2:3">
      <c r="B636" s="0"/>
      <c r="C636" s="0"/>
    </row>
    <row r="637" spans="2:3">
      <c r="B637" s="0"/>
      <c r="C637" s="0"/>
    </row>
    <row r="638" spans="2:3">
      <c r="B638" s="0"/>
      <c r="C638" s="0"/>
    </row>
    <row r="639" spans="2:3">
      <c r="B639" s="0"/>
      <c r="C639" s="0"/>
    </row>
    <row r="640" spans="2:3">
      <c r="B640" s="0"/>
      <c r="C640" s="0"/>
    </row>
    <row r="641" spans="2:3">
      <c r="B641" s="0"/>
      <c r="C641" s="0"/>
    </row>
    <row r="642" spans="2:3">
      <c r="B642" s="0"/>
      <c r="C642" s="0"/>
    </row>
    <row r="643" spans="2:3">
      <c r="B643" s="0"/>
      <c r="C643" s="0"/>
    </row>
    <row r="644" spans="2:3">
      <c r="B644" s="0"/>
      <c r="C644" s="0"/>
    </row>
    <row r="645" spans="2:3">
      <c r="B645" s="0"/>
      <c r="C645" s="0"/>
    </row>
    <row r="646" spans="2:3">
      <c r="B646" s="0"/>
      <c r="C646" s="0"/>
    </row>
    <row r="647" spans="2:3">
      <c r="B647" s="0"/>
      <c r="C647" s="0"/>
    </row>
    <row r="648" spans="2:3">
      <c r="B648" s="0"/>
      <c r="C648" s="0"/>
    </row>
    <row r="649" spans="2:3">
      <c r="B649" s="0"/>
      <c r="C649" s="0"/>
    </row>
    <row r="650" spans="2:3">
      <c r="B650" s="0"/>
      <c r="C650" s="0"/>
    </row>
    <row r="651" spans="2:3">
      <c r="B651" s="0"/>
      <c r="C651" s="0"/>
    </row>
    <row r="652" spans="2:3">
      <c r="B652" s="0"/>
      <c r="C652" s="0"/>
    </row>
    <row r="653" spans="2:3">
      <c r="B653" s="0"/>
      <c r="C653" s="0"/>
    </row>
    <row r="654" spans="2:3">
      <c r="B654" s="0"/>
      <c r="C654" s="0"/>
    </row>
    <row r="655" spans="2:3">
      <c r="B655" s="0"/>
      <c r="C655" s="0"/>
    </row>
    <row r="656" spans="2:3">
      <c r="B656" s="0"/>
      <c r="C656" s="0"/>
    </row>
    <row r="657" spans="2:3">
      <c r="B657" s="0"/>
      <c r="C657" s="0"/>
    </row>
    <row r="658" spans="2:3">
      <c r="B658" s="0"/>
      <c r="C658" s="0"/>
    </row>
    <row r="659" spans="2:3">
      <c r="B659" s="0"/>
      <c r="C659" s="0"/>
    </row>
    <row r="660" spans="2:3">
      <c r="B660" s="0"/>
      <c r="C660" s="0"/>
    </row>
    <row r="661" spans="2:3">
      <c r="B661" s="0"/>
      <c r="C661" s="0"/>
    </row>
    <row r="662" spans="2:3">
      <c r="B662" s="0"/>
      <c r="C662" s="0"/>
    </row>
    <row r="663" spans="2:3">
      <c r="B663" s="0"/>
      <c r="C663" s="0"/>
    </row>
    <row r="664" spans="2:3">
      <c r="B664" s="0"/>
      <c r="C664" s="0"/>
    </row>
    <row r="665" spans="2:3">
      <c r="B665" s="0"/>
      <c r="C665" s="0"/>
    </row>
    <row r="666" spans="2:3">
      <c r="B666" s="0"/>
      <c r="C666" s="0"/>
    </row>
    <row r="667" spans="2:3">
      <c r="B667" s="0"/>
      <c r="C667" s="0"/>
    </row>
    <row r="668" spans="2:3">
      <c r="B668" s="0"/>
      <c r="C668" s="0"/>
    </row>
    <row r="669" spans="2:3">
      <c r="B669" s="0"/>
      <c r="C669" s="0"/>
    </row>
    <row r="670" spans="2:3">
      <c r="B670" s="0"/>
      <c r="C670" s="0"/>
    </row>
    <row r="671" spans="2:3">
      <c r="B671" s="0"/>
      <c r="C671" s="0"/>
    </row>
    <row r="672" spans="2:3">
      <c r="B672" s="0"/>
      <c r="C672" s="0"/>
    </row>
    <row r="673" spans="2:3">
      <c r="B673" s="0"/>
      <c r="C673" s="0"/>
    </row>
    <row r="674" spans="2:3">
      <c r="B674" s="0"/>
      <c r="C674" s="0"/>
    </row>
    <row r="675" spans="2:3">
      <c r="B675" s="0"/>
      <c r="C675" s="0"/>
    </row>
    <row r="676" spans="2:3">
      <c r="B676" s="0"/>
      <c r="C676" s="0"/>
    </row>
    <row r="677" spans="2:3">
      <c r="B677" s="0"/>
      <c r="C677" s="0"/>
    </row>
    <row r="678" spans="2:3">
      <c r="B678" s="0"/>
      <c r="C678" s="0"/>
    </row>
    <row r="679" spans="2:3">
      <c r="B679" s="0"/>
      <c r="C679" s="0"/>
    </row>
    <row r="680" spans="2:3">
      <c r="B680" s="0"/>
      <c r="C680" s="0"/>
    </row>
    <row r="681" spans="2:3">
      <c r="B681" s="0"/>
      <c r="C681" s="0"/>
    </row>
    <row r="682" spans="2:3">
      <c r="B682" s="0"/>
      <c r="C682" s="0"/>
    </row>
    <row r="683" spans="2:3">
      <c r="B683" s="0"/>
      <c r="C683" s="0"/>
    </row>
    <row r="684" spans="2:3">
      <c r="B684" s="0"/>
      <c r="C684" s="0"/>
    </row>
    <row r="685" spans="2:3">
      <c r="B685" s="0"/>
      <c r="C685" s="0"/>
    </row>
    <row r="686" spans="2:3">
      <c r="B686" s="0"/>
      <c r="C686" s="0"/>
    </row>
    <row r="687" spans="2:3">
      <c r="B687" s="0"/>
      <c r="C687" s="0"/>
    </row>
    <row r="688" spans="2:3">
      <c r="B688" s="0"/>
      <c r="C688" s="0"/>
    </row>
    <row r="689" spans="2:3">
      <c r="B689" s="0"/>
      <c r="C689" s="0"/>
    </row>
    <row r="690" spans="2:3">
      <c r="B690" s="0"/>
      <c r="C690" s="0"/>
    </row>
    <row r="691" spans="2:3">
      <c r="B691" s="0"/>
      <c r="C691" s="0"/>
    </row>
    <row r="692" spans="2:3">
      <c r="B692" s="0"/>
      <c r="C692" s="0"/>
    </row>
    <row r="693" spans="2:3">
      <c r="B693" s="0"/>
      <c r="C693" s="0"/>
    </row>
    <row r="694" spans="2:3">
      <c r="B694" s="0"/>
      <c r="C694" s="0"/>
    </row>
    <row r="695" spans="2:3">
      <c r="B695" s="0"/>
      <c r="C695" s="0"/>
    </row>
    <row r="696" spans="2:3">
      <c r="B696" s="0"/>
      <c r="C696" s="0"/>
    </row>
    <row r="697" spans="2:3">
      <c r="B697" s="0"/>
      <c r="C697" s="0"/>
    </row>
    <row r="698" spans="2:3">
      <c r="B698" s="0"/>
      <c r="C698" s="0"/>
    </row>
    <row r="699" spans="2:3">
      <c r="B699" s="0"/>
      <c r="C699" s="0"/>
    </row>
    <row r="700" spans="2:3">
      <c r="B700" s="0"/>
      <c r="C700" s="0"/>
    </row>
    <row r="701" spans="2:3">
      <c r="B701" s="0"/>
      <c r="C701" s="0"/>
    </row>
    <row r="702" spans="2:3">
      <c r="B702" s="0"/>
      <c r="C702" s="0"/>
    </row>
    <row r="703" spans="2:3">
      <c r="B703" s="0"/>
      <c r="C703" s="0"/>
    </row>
    <row r="704" spans="2:3">
      <c r="B704" s="0"/>
      <c r="C704" s="0"/>
    </row>
    <row r="705" spans="2:3">
      <c r="B705" s="0"/>
      <c r="C705" s="0"/>
    </row>
    <row r="706" spans="2:3">
      <c r="B706" s="0"/>
      <c r="C706" s="0"/>
    </row>
    <row r="707" spans="2:3">
      <c r="B707" s="0"/>
      <c r="C707" s="0"/>
    </row>
    <row r="708" spans="2:3">
      <c r="B708" s="0"/>
      <c r="C708" s="0"/>
    </row>
    <row r="709" spans="2:3">
      <c r="B709" s="0"/>
      <c r="C709" s="0"/>
    </row>
    <row r="710" spans="2:3">
      <c r="B710" s="0"/>
      <c r="C710" s="0"/>
    </row>
    <row r="711" spans="2:3">
      <c r="B711" s="0"/>
      <c r="C711" s="0"/>
    </row>
    <row r="712" spans="2:3">
      <c r="B712" s="0"/>
      <c r="C712" s="0"/>
    </row>
    <row r="713" spans="2:3">
      <c r="B713" s="0"/>
      <c r="C713" s="0"/>
    </row>
    <row r="714" spans="2:3">
      <c r="B714" s="0"/>
      <c r="C714" s="0"/>
    </row>
    <row r="715" spans="2:3">
      <c r="B715" s="0"/>
      <c r="C715" s="0"/>
    </row>
    <row r="716" spans="2:3">
      <c r="B716" s="0"/>
      <c r="C716" s="0"/>
    </row>
    <row r="717" spans="2:3">
      <c r="B717" s="0"/>
      <c r="C717" s="0"/>
    </row>
    <row r="718" spans="2:3">
      <c r="B718" s="0"/>
      <c r="C718" s="0"/>
    </row>
    <row r="719" spans="2:3">
      <c r="B719" s="0"/>
      <c r="C719" s="0"/>
    </row>
    <row r="720" spans="2:3">
      <c r="B720" s="0"/>
      <c r="C720" s="0"/>
    </row>
    <row r="721" spans="2:3">
      <c r="B721" s="0"/>
      <c r="C721" s="0"/>
    </row>
    <row r="722" spans="2:3">
      <c r="B722" s="0"/>
      <c r="C722" s="0"/>
    </row>
    <row r="723" spans="2:3">
      <c r="B723" s="0"/>
      <c r="C723" s="0"/>
    </row>
    <row r="724" spans="2:3">
      <c r="B724" s="0"/>
      <c r="C724" s="0"/>
    </row>
    <row r="725" spans="2:3">
      <c r="B725" s="0"/>
      <c r="C725" s="0"/>
    </row>
    <row r="726" spans="2:3">
      <c r="B726" s="0"/>
      <c r="C726" s="0"/>
    </row>
    <row r="727" spans="2:3">
      <c r="B727" s="0"/>
      <c r="C727" s="0"/>
    </row>
    <row r="728" spans="2:3">
      <c r="B728" s="0"/>
      <c r="C728" s="0"/>
    </row>
    <row r="729" spans="2:3">
      <c r="B729" s="0"/>
      <c r="C729" s="0"/>
    </row>
    <row r="730" spans="2:3">
      <c r="B730" s="0"/>
      <c r="C730" s="0"/>
    </row>
    <row r="731" spans="2:3">
      <c r="B731" s="0"/>
      <c r="C731" s="0"/>
    </row>
    <row r="732" spans="2:3">
      <c r="B732" s="0"/>
      <c r="C732" s="0"/>
    </row>
    <row r="733" spans="2:3">
      <c r="B733" s="0"/>
      <c r="C733" s="0"/>
    </row>
    <row r="734" spans="2:3">
      <c r="B734" s="0"/>
      <c r="C734" s="0"/>
    </row>
    <row r="735" spans="2:3">
      <c r="B735" s="0"/>
      <c r="C735" s="0"/>
    </row>
    <row r="736" spans="2:3">
      <c r="B736" s="0"/>
      <c r="C736" s="0"/>
    </row>
    <row r="737" spans="2:3">
      <c r="B737" s="0"/>
      <c r="C737" s="0"/>
    </row>
    <row r="738" spans="2:3">
      <c r="B738" s="0"/>
      <c r="C738" s="0"/>
    </row>
    <row r="739" spans="2:3">
      <c r="B739" s="0"/>
      <c r="C739" s="0"/>
    </row>
    <row r="740" spans="2:3">
      <c r="B740" s="0"/>
      <c r="C740" s="0"/>
    </row>
    <row r="741" spans="2:3">
      <c r="B741" s="0"/>
      <c r="C741" s="0"/>
    </row>
    <row r="742" spans="2:3">
      <c r="B742" s="0"/>
      <c r="C742" s="0"/>
    </row>
    <row r="743" spans="2:3">
      <c r="B743" s="0"/>
      <c r="C743" s="0"/>
    </row>
    <row r="744" spans="2:3">
      <c r="B744" s="0"/>
      <c r="C744" s="0"/>
    </row>
    <row r="745" spans="2:3">
      <c r="B745" s="0"/>
      <c r="C745" s="0"/>
    </row>
    <row r="746" spans="2:3">
      <c r="B746" s="0"/>
      <c r="C746" s="0"/>
    </row>
    <row r="747" spans="2:3">
      <c r="B747" s="0"/>
      <c r="C747" s="0"/>
    </row>
    <row r="748" spans="2:3">
      <c r="B748" s="0"/>
      <c r="C748" s="0"/>
    </row>
    <row r="749" spans="2:3">
      <c r="B749" s="0"/>
      <c r="C749" s="0"/>
    </row>
    <row r="750" spans="2:3">
      <c r="B750" s="0"/>
      <c r="C750" s="0"/>
    </row>
    <row r="751" spans="2:3">
      <c r="B751" s="0"/>
      <c r="C751" s="0"/>
    </row>
    <row r="752" spans="2:3">
      <c r="B752" s="0"/>
      <c r="C752" s="0"/>
    </row>
    <row r="753" spans="2:3">
      <c r="B753" s="0"/>
      <c r="C753" s="0"/>
    </row>
    <row r="754" spans="2:3">
      <c r="B754" s="0"/>
      <c r="C754" s="0"/>
    </row>
    <row r="755" spans="2:3">
      <c r="B755" s="0"/>
      <c r="C755" s="0"/>
    </row>
    <row r="756" spans="2:3">
      <c r="B756" s="0"/>
      <c r="C756" s="0"/>
    </row>
    <row r="757" spans="2:3">
      <c r="B757" s="0"/>
      <c r="C757" s="0"/>
    </row>
    <row r="758" spans="2:3">
      <c r="B758" s="0"/>
      <c r="C758" s="0"/>
    </row>
    <row r="759" spans="2:3">
      <c r="B759" s="0"/>
      <c r="C759" s="0"/>
    </row>
    <row r="760" spans="2:3">
      <c r="B760" s="0"/>
      <c r="C760" s="0"/>
    </row>
    <row r="761" spans="2:3">
      <c r="B761" s="0"/>
      <c r="C761" s="0"/>
    </row>
    <row r="762" spans="2:3">
      <c r="B762" s="0"/>
      <c r="C762" s="0"/>
    </row>
    <row r="763" spans="2:3">
      <c r="B763" s="0"/>
      <c r="C763" s="0"/>
    </row>
    <row r="764" spans="2:3">
      <c r="B764" s="0"/>
      <c r="C764" s="0"/>
    </row>
    <row r="765" spans="2:3">
      <c r="B765" s="0"/>
      <c r="C765" s="0"/>
    </row>
    <row r="766" spans="2:3">
      <c r="B766" s="0"/>
      <c r="C766" s="0"/>
    </row>
    <row r="767" spans="2:3">
      <c r="B767" s="0"/>
      <c r="C767" s="0"/>
    </row>
    <row r="768" spans="2:3">
      <c r="B768" s="0"/>
      <c r="C768" s="0"/>
    </row>
    <row r="769" spans="2:3">
      <c r="B769" s="0"/>
      <c r="C769" s="0"/>
    </row>
    <row r="770" spans="2:3">
      <c r="B770" s="0"/>
      <c r="C770" s="0"/>
    </row>
    <row r="771" spans="2:3">
      <c r="B771" s="0"/>
      <c r="C771" s="0"/>
    </row>
    <row r="772" spans="2:3">
      <c r="B772" s="0"/>
      <c r="C772" s="0"/>
    </row>
    <row r="773" spans="2:3">
      <c r="B773" s="0"/>
      <c r="C773" s="0"/>
    </row>
    <row r="774" spans="2:3">
      <c r="B774" s="0"/>
      <c r="C774" s="0"/>
    </row>
    <row r="775" spans="2:3">
      <c r="B775" s="0"/>
      <c r="C775" s="0"/>
    </row>
    <row r="776" spans="2:3">
      <c r="B776" s="0"/>
      <c r="C776" s="0"/>
    </row>
    <row r="777" spans="2:3">
      <c r="B777" s="0"/>
      <c r="C777" s="0"/>
    </row>
    <row r="778" spans="2:3">
      <c r="B778" s="0"/>
      <c r="C778" s="0"/>
    </row>
    <row r="779" spans="2:3">
      <c r="B779" s="0"/>
      <c r="C779" s="0"/>
    </row>
    <row r="780" spans="2:3">
      <c r="B780" s="0"/>
      <c r="C780" s="0"/>
    </row>
    <row r="781" spans="2:3">
      <c r="B781" s="0"/>
      <c r="C781" s="0"/>
    </row>
    <row r="782" spans="2:3">
      <c r="B782" s="0"/>
      <c r="C782" s="0"/>
    </row>
    <row r="783" spans="2:3">
      <c r="B783" s="0"/>
      <c r="C783" s="0"/>
    </row>
    <row r="784" spans="2:3">
      <c r="B784" s="0"/>
      <c r="C784" s="0"/>
    </row>
    <row r="785" spans="2:3">
      <c r="B785" s="0"/>
      <c r="C785" s="0"/>
    </row>
    <row r="786" spans="2:3">
      <c r="B786" s="0"/>
      <c r="C786" s="0"/>
    </row>
    <row r="787" spans="2:3">
      <c r="B787" s="0"/>
      <c r="C787" s="0"/>
    </row>
    <row r="788" spans="2:3">
      <c r="B788" s="0"/>
      <c r="C788" s="0"/>
    </row>
    <row r="789" spans="2:3">
      <c r="B789" s="0"/>
      <c r="C789" s="0"/>
    </row>
    <row r="790" spans="2:3">
      <c r="B790" s="0"/>
      <c r="C790" s="0"/>
    </row>
    <row r="791" spans="2:3">
      <c r="B791" s="0"/>
      <c r="C791" s="0"/>
    </row>
    <row r="792" spans="2:3">
      <c r="B792" s="0"/>
      <c r="C792" s="0"/>
    </row>
    <row r="793" spans="2:3">
      <c r="B793" s="0"/>
      <c r="C793" s="0"/>
    </row>
    <row r="794" spans="2:3">
      <c r="B794" s="0"/>
      <c r="C794" s="0"/>
    </row>
    <row r="795" spans="2:3">
      <c r="B795" s="0"/>
      <c r="C795" s="0"/>
    </row>
    <row r="796" spans="2:3">
      <c r="B796" s="0"/>
      <c r="C796" s="0"/>
    </row>
    <row r="797" spans="2:3">
      <c r="B797" s="0"/>
      <c r="C797" s="0"/>
    </row>
    <row r="798" spans="2:3">
      <c r="B798" s="0"/>
      <c r="C798" s="0"/>
    </row>
    <row r="799" spans="2:3">
      <c r="B799" s="0"/>
      <c r="C799" s="0"/>
    </row>
    <row r="800" spans="2:3">
      <c r="B800" s="0"/>
      <c r="C800" s="0"/>
    </row>
    <row r="801" spans="2:3">
      <c r="B801" s="0"/>
      <c r="C801" s="0"/>
    </row>
    <row r="802" spans="2:3">
      <c r="B802" s="0"/>
      <c r="C802" s="0"/>
    </row>
    <row r="803" spans="2:3">
      <c r="B803" s="0"/>
      <c r="C803" s="0"/>
    </row>
    <row r="804" spans="2:3">
      <c r="B804" s="0"/>
      <c r="C804" s="0"/>
    </row>
    <row r="805" spans="2:3">
      <c r="B805" s="0"/>
      <c r="C805" s="0"/>
    </row>
    <row r="806" spans="2:3">
      <c r="B806" s="0"/>
      <c r="C806" s="0"/>
    </row>
    <row r="807" spans="2:3">
      <c r="B807" s="0"/>
      <c r="C807" s="0"/>
    </row>
    <row r="808" spans="2:3">
      <c r="B808" s="0"/>
      <c r="C808" s="0"/>
    </row>
    <row r="809" spans="2:3">
      <c r="B809" s="0"/>
      <c r="C809" s="0"/>
    </row>
    <row r="810" spans="2:3">
      <c r="B810" s="0"/>
      <c r="C810" s="0"/>
    </row>
    <row r="811" spans="2:3">
      <c r="B811" s="0"/>
      <c r="C811" s="0"/>
    </row>
    <row r="812" spans="2:3">
      <c r="B812" s="0"/>
      <c r="C812" s="0"/>
    </row>
    <row r="813" spans="2:3">
      <c r="B813" s="0"/>
      <c r="C813" s="0"/>
    </row>
    <row r="814" spans="2:3">
      <c r="B814" s="0"/>
      <c r="C814" s="0"/>
    </row>
    <row r="815" spans="2:3">
      <c r="B815" s="0"/>
      <c r="C815" s="0"/>
    </row>
    <row r="816" spans="2:3">
      <c r="B816" s="0"/>
      <c r="C816" s="0"/>
    </row>
    <row r="817" spans="2:3">
      <c r="B817" s="0"/>
      <c r="C817" s="0"/>
    </row>
    <row r="818" spans="2:3">
      <c r="B818" s="0"/>
      <c r="C818" s="0"/>
    </row>
    <row r="819" spans="2:3">
      <c r="B819" s="0"/>
      <c r="C819" s="0"/>
    </row>
    <row r="820" spans="2:3">
      <c r="B820" s="0"/>
      <c r="C820" s="0"/>
    </row>
    <row r="821" spans="2:3">
      <c r="B821" s="0"/>
      <c r="C821" s="0"/>
    </row>
    <row r="822" spans="2:3">
      <c r="B822" s="0"/>
      <c r="C822" s="0"/>
    </row>
    <row r="823" spans="2:3">
      <c r="B823" s="0"/>
      <c r="C823" s="0"/>
    </row>
    <row r="824" spans="2:3">
      <c r="B824" s="0"/>
      <c r="C824" s="0"/>
    </row>
    <row r="825" spans="2:3">
      <c r="B825" s="0"/>
      <c r="C825" s="0"/>
    </row>
    <row r="826" spans="2:3">
      <c r="B826" s="0"/>
      <c r="C826" s="0"/>
    </row>
    <row r="827" spans="2:3">
      <c r="B827" s="0"/>
      <c r="C827" s="0"/>
    </row>
    <row r="828" spans="2:3">
      <c r="B828" s="0"/>
      <c r="C828" s="0"/>
    </row>
    <row r="829" spans="2:3">
      <c r="B829" s="0"/>
      <c r="C829" s="0"/>
    </row>
    <row r="830" spans="2:3">
      <c r="B830" s="0"/>
      <c r="C830" s="0"/>
    </row>
    <row r="831" spans="2:3">
      <c r="B831" s="0"/>
      <c r="C831" s="0"/>
    </row>
    <row r="832" spans="2:3">
      <c r="B832" s="0"/>
      <c r="C832" s="0"/>
    </row>
    <row r="833" spans="2:3">
      <c r="B833" s="0"/>
      <c r="C833" s="0"/>
    </row>
    <row r="834" spans="2:3">
      <c r="B834" s="0"/>
      <c r="C834" s="0"/>
    </row>
    <row r="835" spans="2:3">
      <c r="B835" s="0"/>
      <c r="C835" s="0"/>
    </row>
    <row r="836" spans="2:3">
      <c r="B836" s="0"/>
      <c r="C836" s="0"/>
    </row>
    <row r="837" spans="2:3">
      <c r="B837" s="0"/>
      <c r="C837" s="0"/>
    </row>
    <row r="838" spans="2:3">
      <c r="B838" s="0"/>
      <c r="C838" s="0"/>
    </row>
    <row r="839" spans="2:3">
      <c r="B839" s="0"/>
      <c r="C839" s="0"/>
    </row>
    <row r="840" spans="2:3">
      <c r="B840" s="0"/>
      <c r="C840" s="0"/>
    </row>
    <row r="841" spans="2:3">
      <c r="B841" s="0"/>
      <c r="C841" s="0"/>
    </row>
    <row r="842" spans="2:3">
      <c r="B842" s="0"/>
      <c r="C842" s="0"/>
    </row>
    <row r="843" spans="2:3">
      <c r="B843" s="0"/>
      <c r="C843" s="0"/>
    </row>
    <row r="844" spans="2:3">
      <c r="B844" s="0"/>
      <c r="C844" s="0"/>
    </row>
    <row r="845" spans="2:3">
      <c r="B845" s="0"/>
      <c r="C845" s="0"/>
    </row>
    <row r="846" spans="2:3">
      <c r="B846" s="0"/>
      <c r="C846" s="0"/>
    </row>
    <row r="847" spans="2:3">
      <c r="B847" s="0"/>
      <c r="C847" s="0"/>
    </row>
    <row r="848" spans="2:3">
      <c r="B848" s="0"/>
      <c r="C848" s="0"/>
    </row>
    <row r="849" spans="2:3">
      <c r="B849" s="0"/>
      <c r="C849" s="0"/>
    </row>
    <row r="850" spans="2:3">
      <c r="B850" s="0"/>
      <c r="C850" s="0"/>
    </row>
    <row r="851" spans="2:3">
      <c r="B851" s="0"/>
      <c r="C851" s="0"/>
    </row>
    <row r="852" spans="2:3">
      <c r="B852" s="0"/>
      <c r="C852" s="0"/>
    </row>
    <row r="853" spans="2:3">
      <c r="B853" s="0"/>
      <c r="C853" s="0"/>
    </row>
    <row r="854" spans="2:3">
      <c r="B854" s="0"/>
      <c r="C854" s="0"/>
    </row>
    <row r="855" spans="2:3">
      <c r="B855" s="0"/>
      <c r="C855" s="0"/>
    </row>
    <row r="856" spans="2:3">
      <c r="B856" s="0"/>
      <c r="C856" s="0"/>
    </row>
    <row r="857" spans="2:3">
      <c r="B857" s="0"/>
      <c r="C857" s="0"/>
    </row>
    <row r="858" spans="2:3">
      <c r="B858" s="0"/>
      <c r="C858" s="0"/>
    </row>
    <row r="859" spans="2:3">
      <c r="B859" s="0"/>
      <c r="C859" s="0"/>
    </row>
    <row r="860" spans="2:3">
      <c r="B860" s="0"/>
      <c r="C860" s="0"/>
    </row>
    <row r="861" spans="2:3">
      <c r="B861" s="0"/>
      <c r="C861" s="0"/>
    </row>
    <row r="862" spans="2:3">
      <c r="B862" s="0"/>
      <c r="C862" s="0"/>
    </row>
    <row r="863" spans="2:3">
      <c r="B863" s="0"/>
      <c r="C863" s="0"/>
    </row>
    <row r="864" spans="2:3">
      <c r="B864" s="0"/>
      <c r="C864" s="0"/>
    </row>
    <row r="865" spans="2:3">
      <c r="B865" s="0"/>
      <c r="C865" s="0"/>
    </row>
    <row r="866" spans="2:3">
      <c r="B866" s="0"/>
      <c r="C866" s="0"/>
    </row>
    <row r="867" spans="2:3">
      <c r="B867" s="0"/>
      <c r="C867" s="0"/>
    </row>
    <row r="868" spans="2:3">
      <c r="B868" s="0"/>
      <c r="C868" s="0"/>
    </row>
    <row r="869" spans="2:3">
      <c r="B869" s="0"/>
      <c r="C869" s="0"/>
    </row>
    <row r="870" spans="2:3">
      <c r="B870" s="0"/>
      <c r="C870" s="0"/>
    </row>
    <row r="871" spans="2:3">
      <c r="B871" s="0"/>
      <c r="C871" s="0"/>
    </row>
    <row r="872" spans="2:3">
      <c r="B872" s="0"/>
      <c r="C872" s="0"/>
    </row>
    <row r="873" spans="2:3">
      <c r="B873" s="0"/>
      <c r="C873" s="0"/>
    </row>
    <row r="874" spans="2:3">
      <c r="B874" s="0"/>
      <c r="C874" s="0"/>
    </row>
    <row r="875" spans="2:3">
      <c r="B875" s="0"/>
      <c r="C875" s="0"/>
    </row>
    <row r="876" spans="2:3">
      <c r="B876" s="0"/>
      <c r="C876" s="0"/>
    </row>
    <row r="877" spans="2:3">
      <c r="B877" s="0"/>
      <c r="C877" s="0"/>
    </row>
    <row r="878" spans="2:3">
      <c r="B878" s="0"/>
      <c r="C878" s="0"/>
    </row>
    <row r="879" spans="2:3">
      <c r="B879" s="0"/>
      <c r="C879" s="0"/>
    </row>
    <row r="880" spans="2:3">
      <c r="B880" s="0"/>
      <c r="C880" s="0"/>
    </row>
    <row r="881" spans="2:3">
      <c r="B881" s="0"/>
      <c r="C881" s="0"/>
    </row>
    <row r="882" spans="2:3">
      <c r="B882" s="0"/>
      <c r="C882" s="0"/>
    </row>
    <row r="883" spans="2:3">
      <c r="B883" s="0"/>
      <c r="C883" s="0"/>
    </row>
    <row r="884" spans="2:3">
      <c r="B884" s="0"/>
      <c r="C884" s="0"/>
    </row>
    <row r="885" spans="2:3">
      <c r="B885" s="0"/>
      <c r="C885" s="0"/>
    </row>
    <row r="886" spans="2:3">
      <c r="B886" s="0"/>
      <c r="C886" s="0"/>
    </row>
    <row r="887" spans="2:3">
      <c r="B887" s="0"/>
      <c r="C887" s="0"/>
    </row>
    <row r="888" spans="2:3">
      <c r="B888" s="0"/>
      <c r="C888" s="0"/>
    </row>
    <row r="889" spans="2:3">
      <c r="B889" s="0"/>
      <c r="C889" s="0"/>
    </row>
    <row r="890" spans="2:3">
      <c r="B890" s="0"/>
      <c r="C890" s="0"/>
    </row>
    <row r="891" spans="2:3">
      <c r="B891" s="0"/>
      <c r="C891" s="0"/>
    </row>
    <row r="892" spans="2:3">
      <c r="B892" s="0"/>
      <c r="C892" s="0"/>
    </row>
    <row r="893" spans="2:3">
      <c r="B893" s="0"/>
      <c r="C893" s="0"/>
    </row>
    <row r="894" spans="2:3">
      <c r="B894" s="0"/>
      <c r="C894" s="0"/>
    </row>
    <row r="895" spans="2:3">
      <c r="B895" s="0"/>
      <c r="C895" s="0"/>
    </row>
    <row r="896" spans="2:3">
      <c r="B896" s="0"/>
      <c r="C896" s="0"/>
    </row>
    <row r="897" spans="2:3">
      <c r="B897" s="0"/>
      <c r="C897" s="0"/>
    </row>
    <row r="898" spans="2:3">
      <c r="B898" s="0"/>
      <c r="C898" s="0"/>
    </row>
    <row r="899" spans="2:3">
      <c r="B899" s="0"/>
      <c r="C899" s="0"/>
    </row>
    <row r="900" spans="2:3">
      <c r="B900" s="0"/>
      <c r="C900" s="0"/>
    </row>
    <row r="901" spans="2:3">
      <c r="B901" s="0"/>
      <c r="C901" s="0"/>
    </row>
    <row r="902" spans="2:3">
      <c r="B902" s="0"/>
      <c r="C902" s="0"/>
    </row>
    <row r="903" spans="2:3">
      <c r="B903" s="0"/>
      <c r="C903" s="0"/>
    </row>
    <row r="904" spans="2:3">
      <c r="B904" s="0"/>
      <c r="C904" s="0"/>
    </row>
    <row r="905" spans="2:3">
      <c r="B905" s="0"/>
      <c r="C905" s="0"/>
    </row>
    <row r="906" spans="2:3">
      <c r="B906" s="0"/>
      <c r="C906" s="0"/>
    </row>
    <row r="907" spans="2:3">
      <c r="B907" s="0"/>
      <c r="C907" s="0"/>
    </row>
    <row r="908" spans="2:3">
      <c r="B908" s="0"/>
      <c r="C908" s="0"/>
    </row>
    <row r="909" spans="2:3">
      <c r="B909" s="0"/>
      <c r="C909" s="0"/>
    </row>
    <row r="910" spans="2:3">
      <c r="B910" s="0"/>
      <c r="C910" s="0"/>
    </row>
    <row r="911" spans="2:3">
      <c r="B911" s="0"/>
      <c r="C911" s="0"/>
    </row>
    <row r="912" spans="2:3">
      <c r="B912" s="0"/>
      <c r="C912" s="0"/>
    </row>
    <row r="913" spans="2:3">
      <c r="B913" s="0"/>
      <c r="C913" s="0"/>
    </row>
    <row r="914" spans="2:3">
      <c r="B914" s="0"/>
      <c r="C914" s="0"/>
    </row>
    <row r="915" spans="2:3">
      <c r="B915" s="0"/>
      <c r="C915" s="0"/>
    </row>
    <row r="916" spans="2:3">
      <c r="B916" s="0"/>
      <c r="C916" s="0"/>
    </row>
    <row r="917" spans="2:3">
      <c r="B917" s="0"/>
      <c r="C917" s="0"/>
    </row>
    <row r="918" spans="2:3">
      <c r="B918" s="0"/>
      <c r="C918" s="0"/>
    </row>
    <row r="919" spans="2:3">
      <c r="B919" s="0"/>
      <c r="C919" s="0"/>
    </row>
    <row r="920" spans="2:3">
      <c r="B920" s="0"/>
      <c r="C920" s="0"/>
    </row>
    <row r="921" spans="2:3">
      <c r="B921" s="0"/>
      <c r="C921" s="0"/>
    </row>
    <row r="922" spans="2:3">
      <c r="B922" s="0"/>
      <c r="C922" s="0"/>
    </row>
    <row r="923" spans="2:3">
      <c r="B923" s="0"/>
      <c r="C923" s="0"/>
    </row>
    <row r="924" spans="2:3">
      <c r="B924" s="0"/>
      <c r="C924" s="0"/>
    </row>
    <row r="925" spans="2:3">
      <c r="B925" s="0"/>
      <c r="C925" s="0"/>
    </row>
    <row r="926" spans="2:3">
      <c r="B926" s="0"/>
      <c r="C926" s="0"/>
    </row>
    <row r="927" spans="2:3">
      <c r="B927" s="0"/>
      <c r="C927" s="0"/>
    </row>
    <row r="928" spans="2:3">
      <c r="B928" s="0"/>
      <c r="C928" s="0"/>
    </row>
    <row r="929" spans="2:3">
      <c r="B929" s="0"/>
      <c r="C929" s="0"/>
    </row>
    <row r="930" spans="2:3">
      <c r="B930" s="0"/>
      <c r="C930" s="0"/>
    </row>
    <row r="931" spans="2:3">
      <c r="B931" s="0"/>
      <c r="C931" s="0"/>
    </row>
    <row r="932" spans="2:3">
      <c r="B932" s="0"/>
      <c r="C932" s="0"/>
    </row>
    <row r="933" spans="2:3">
      <c r="B933" s="0"/>
      <c r="C933" s="0"/>
    </row>
    <row r="934" spans="2:3">
      <c r="B934" s="0"/>
      <c r="C934" s="0"/>
    </row>
    <row r="935" spans="2:3">
      <c r="B935" s="0"/>
      <c r="C935" s="0"/>
    </row>
    <row r="936" spans="2:3">
      <c r="B936" s="0"/>
      <c r="C936" s="0"/>
    </row>
    <row r="937" spans="2:3">
      <c r="B937" s="0"/>
      <c r="C937" s="0"/>
    </row>
    <row r="938" spans="2:3">
      <c r="B938" s="0"/>
      <c r="C938" s="0"/>
    </row>
    <row r="939" spans="2:3">
      <c r="B939" s="0"/>
      <c r="C939" s="0"/>
    </row>
    <row r="940" spans="2:3">
      <c r="B940" s="0"/>
      <c r="C940" s="0"/>
    </row>
    <row r="941" spans="2:3">
      <c r="B941" s="0"/>
      <c r="C941" s="0"/>
    </row>
    <row r="942" spans="2:3">
      <c r="B942" s="0"/>
      <c r="C942" s="0"/>
    </row>
    <row r="943" spans="2:3">
      <c r="B943" s="0"/>
      <c r="C943" s="0"/>
    </row>
    <row r="944" spans="2:3">
      <c r="B944" s="0"/>
      <c r="C944" s="0"/>
    </row>
    <row r="945" spans="2:3">
      <c r="B945" s="0"/>
      <c r="C945" s="0"/>
    </row>
    <row r="946" spans="2:3">
      <c r="B946" s="0"/>
      <c r="C946" s="0"/>
    </row>
    <row r="947" spans="2:3">
      <c r="B947" s="0"/>
      <c r="C947" s="0"/>
    </row>
    <row r="948" spans="2:3">
      <c r="B948" s="0"/>
      <c r="C948" s="0"/>
    </row>
    <row r="949" spans="2:3">
      <c r="B949" s="0"/>
      <c r="C949" s="0"/>
    </row>
    <row r="950" spans="2:3">
      <c r="B950" s="0"/>
      <c r="C950" s="0"/>
    </row>
    <row r="951" spans="2:3">
      <c r="B951" s="0"/>
      <c r="C951" s="0"/>
    </row>
    <row r="952" spans="2:3">
      <c r="B952" s="0"/>
      <c r="C952" s="0"/>
    </row>
    <row r="953" spans="2:3">
      <c r="B953" s="0"/>
      <c r="C953" s="0"/>
    </row>
    <row r="954" spans="2:3">
      <c r="B954" s="0"/>
      <c r="C954" s="0"/>
    </row>
    <row r="955" spans="2:3">
      <c r="B955" s="0"/>
      <c r="C955" s="0"/>
    </row>
    <row r="956" spans="2:3">
      <c r="B956" s="0"/>
      <c r="C956" s="0"/>
    </row>
    <row r="957" spans="2:3">
      <c r="B957" s="0"/>
      <c r="C957" s="0"/>
    </row>
    <row r="958" spans="2:3">
      <c r="B958" s="0"/>
      <c r="C958" s="0"/>
    </row>
    <row r="959" spans="2:3">
      <c r="B959" s="0"/>
      <c r="C959" s="0"/>
    </row>
    <row r="960" spans="2:3">
      <c r="B960" s="0"/>
      <c r="C960" s="0"/>
    </row>
    <row r="961" spans="2:3">
      <c r="B961" s="0"/>
      <c r="C961" s="0"/>
    </row>
    <row r="962" spans="2:3">
      <c r="B962" s="0"/>
      <c r="C962" s="0"/>
    </row>
    <row r="963" spans="2:3">
      <c r="B963" s="0"/>
      <c r="C963" s="0"/>
    </row>
    <row r="964" spans="2:3">
      <c r="B964" s="0"/>
      <c r="C964" s="0"/>
    </row>
    <row r="965" spans="2:3">
      <c r="B965" s="0"/>
      <c r="C965" s="0"/>
    </row>
    <row r="966" spans="2:3">
      <c r="B966" s="0"/>
      <c r="C966" s="0"/>
    </row>
    <row r="967" spans="2:3">
      <c r="B967" s="0"/>
      <c r="C967" s="0"/>
    </row>
    <row r="968" spans="2:3">
      <c r="B968" s="0"/>
      <c r="C968" s="0"/>
    </row>
    <row r="969" spans="2:3">
      <c r="B969" s="0"/>
      <c r="C969" s="0"/>
    </row>
    <row r="970" spans="2:3">
      <c r="B970" s="0"/>
      <c r="C970" s="0"/>
    </row>
    <row r="971" spans="2:3">
      <c r="B971" s="0"/>
      <c r="C971" s="0"/>
    </row>
    <row r="972" spans="2:3">
      <c r="B972" s="0"/>
      <c r="C972" s="0"/>
    </row>
    <row r="973" spans="2:3">
      <c r="B973" s="0"/>
      <c r="C973" s="0"/>
    </row>
    <row r="974" spans="2:3">
      <c r="B974" s="0"/>
      <c r="C974" s="0"/>
    </row>
    <row r="975" spans="2:3">
      <c r="B975" s="0"/>
      <c r="C975" s="0"/>
    </row>
    <row r="976" spans="2:3">
      <c r="B976" s="0"/>
      <c r="C976" s="0"/>
    </row>
    <row r="977" spans="2:3">
      <c r="B977" s="0"/>
      <c r="C977" s="0"/>
    </row>
    <row r="978" spans="2:3">
      <c r="B978" s="0"/>
      <c r="C978" s="0"/>
    </row>
    <row r="979" spans="2:3">
      <c r="B979" s="0"/>
      <c r="C979" s="0"/>
    </row>
    <row r="980" spans="2:3">
      <c r="B980" s="0"/>
      <c r="C980" s="0"/>
    </row>
    <row r="981" spans="2:3">
      <c r="B981" s="0"/>
      <c r="C981" s="0"/>
    </row>
    <row r="982" spans="2:3">
      <c r="B982" s="0"/>
      <c r="C982" s="0"/>
    </row>
    <row r="983" spans="2:3">
      <c r="B983" s="0"/>
      <c r="C983" s="0"/>
    </row>
    <row r="984" spans="2:3">
      <c r="B984" s="0"/>
      <c r="C984" s="0"/>
    </row>
    <row r="985" spans="2:3">
      <c r="B985" s="0"/>
      <c r="C985" s="0"/>
    </row>
    <row r="986" spans="2:3">
      <c r="B986" s="0"/>
      <c r="C986" s="0"/>
    </row>
    <row r="987" spans="2:3">
      <c r="B987" s="0"/>
      <c r="C987" s="0"/>
    </row>
    <row r="988" spans="2:3">
      <c r="B988" s="0"/>
      <c r="C988" s="0"/>
    </row>
    <row r="989" spans="2:3">
      <c r="B989" s="0"/>
      <c r="C989" s="0"/>
    </row>
    <row r="990" spans="2:3">
      <c r="B990" s="0"/>
      <c r="C990" s="0"/>
    </row>
    <row r="991" spans="2:3">
      <c r="B991" s="0"/>
      <c r="C991" s="0"/>
    </row>
    <row r="992" spans="2:3">
      <c r="B992" s="0"/>
      <c r="C992" s="0"/>
    </row>
    <row r="993" spans="2:3">
      <c r="B993" s="0"/>
      <c r="C993" s="0"/>
    </row>
    <row r="994" spans="2:3">
      <c r="B994" s="0"/>
      <c r="C994" s="0"/>
    </row>
    <row r="995" spans="2:3">
      <c r="B995" s="0"/>
      <c r="C995" s="0"/>
    </row>
    <row r="996" spans="2:3">
      <c r="B996" s="0"/>
      <c r="C996" s="0"/>
    </row>
    <row r="997" spans="2:3">
      <c r="B997" s="0"/>
      <c r="C997" s="0"/>
    </row>
    <row r="998" spans="2:3">
      <c r="B998" s="0"/>
      <c r="C998" s="0"/>
    </row>
    <row r="999" spans="2:3">
      <c r="B999" s="0"/>
      <c r="C999" s="0"/>
    </row>
    <row r="1000" spans="2:3">
      <c r="B1000" s="0"/>
      <c r="C1000" s="0"/>
    </row>
    <row r="1001" spans="2:3">
      <c r="B1001" s="0"/>
      <c r="C1001" s="0"/>
    </row>
    <row r="1002" spans="2:3">
      <c r="B1002" s="0"/>
      <c r="C1002" s="0"/>
    </row>
    <row r="1003" spans="2:3">
      <c r="B1003" s="0"/>
      <c r="C1003" s="0"/>
    </row>
    <row r="1004" spans="2:3">
      <c r="B1004" s="0"/>
      <c r="C1004" s="0"/>
    </row>
    <row r="1005" spans="2:3">
      <c r="B1005" s="0"/>
      <c r="C1005" s="0"/>
    </row>
    <row r="1006" spans="2:3">
      <c r="B1006" s="0"/>
      <c r="C1006" s="0"/>
    </row>
    <row r="1007" spans="2:3">
      <c r="B1007" s="0"/>
      <c r="C1007" s="0"/>
    </row>
    <row r="1008" spans="2:3">
      <c r="B1008" s="0"/>
      <c r="C1008" s="0"/>
    </row>
    <row r="1009" spans="2:3">
      <c r="B1009" s="0"/>
      <c r="C1009" s="0"/>
    </row>
    <row r="1010" spans="2:3">
      <c r="B1010" s="0"/>
      <c r="C1010" s="0"/>
    </row>
    <row r="1011" spans="2:3">
      <c r="B1011" s="0"/>
      <c r="C1011" s="0"/>
    </row>
    <row r="1012" spans="2:3">
      <c r="B1012" s="0"/>
      <c r="C1012" s="0"/>
    </row>
    <row r="1013" spans="2:3">
      <c r="B1013" s="0"/>
      <c r="C1013" s="0"/>
    </row>
    <row r="1014" spans="2:3">
      <c r="B1014" s="0"/>
      <c r="C1014" s="0"/>
    </row>
    <row r="1015" spans="2:3">
      <c r="B1015" s="0"/>
      <c r="C1015" s="0"/>
    </row>
    <row r="1016" spans="2:3">
      <c r="B1016" s="0"/>
      <c r="C1016" s="0"/>
    </row>
    <row r="1017" spans="2:3">
      <c r="B1017" s="0"/>
      <c r="C1017" s="0"/>
    </row>
    <row r="1018" spans="2:3">
      <c r="B1018" s="0"/>
      <c r="C1018" s="0"/>
    </row>
    <row r="1019" spans="2:3">
      <c r="B1019" s="0"/>
      <c r="C1019" s="0"/>
    </row>
    <row r="1020" spans="2:3">
      <c r="B1020" s="0"/>
      <c r="C1020" s="0"/>
    </row>
    <row r="1021" spans="2:3">
      <c r="B1021" s="0"/>
      <c r="C1021" s="0"/>
    </row>
    <row r="1022" spans="2:3">
      <c r="B1022" s="0"/>
      <c r="C1022" s="0"/>
    </row>
    <row r="1023" spans="2:3">
      <c r="B1023" s="0"/>
      <c r="C1023" s="0"/>
    </row>
    <row r="1024" spans="2:3">
      <c r="B1024" s="0"/>
      <c r="C1024" s="0"/>
    </row>
    <row r="1025" spans="2:3">
      <c r="B1025" s="0"/>
      <c r="C1025" s="0"/>
    </row>
    <row r="1026" spans="2:3">
      <c r="B1026" s="0"/>
      <c r="C1026" s="0"/>
    </row>
    <row r="1027" spans="2:3">
      <c r="B1027" s="0"/>
      <c r="C1027" s="0"/>
    </row>
    <row r="1028" spans="2:3">
      <c r="B1028" s="0"/>
      <c r="C1028" s="0"/>
    </row>
    <row r="1029" spans="2:3">
      <c r="B1029" s="0"/>
      <c r="C1029" s="0"/>
    </row>
    <row r="1030" spans="2:3">
      <c r="B1030" s="0"/>
      <c r="C1030" s="0"/>
    </row>
    <row r="1031" spans="2:3">
      <c r="B1031" s="0"/>
      <c r="C1031" s="0"/>
    </row>
    <row r="1032" spans="2:3">
      <c r="B1032" s="0"/>
      <c r="C1032" s="0"/>
    </row>
    <row r="1033" spans="2:3">
      <c r="B1033" s="0"/>
      <c r="C1033" s="0"/>
    </row>
    <row r="1034" spans="2:3">
      <c r="B1034" s="0"/>
      <c r="C1034" s="0"/>
    </row>
    <row r="1035" spans="2:3">
      <c r="B1035" s="0"/>
      <c r="C1035" s="0"/>
    </row>
    <row r="1036" spans="2:3">
      <c r="B1036" s="0"/>
      <c r="C1036" s="0"/>
    </row>
    <row r="1037" spans="2:3">
      <c r="B1037" s="0"/>
      <c r="C1037" s="0"/>
    </row>
    <row r="1038" spans="2:3">
      <c r="B1038" s="0"/>
      <c r="C1038" s="0"/>
    </row>
    <row r="1039" spans="2:3">
      <c r="B1039" s="0"/>
      <c r="C1039" s="0"/>
    </row>
    <row r="1040" spans="2:3">
      <c r="B1040" s="0"/>
      <c r="C1040" s="0"/>
    </row>
    <row r="1041" spans="2:3">
      <c r="B1041" s="0"/>
      <c r="C1041" s="0"/>
    </row>
    <row r="1042" spans="2:3">
      <c r="B1042" s="0"/>
      <c r="C1042" s="0"/>
    </row>
    <row r="1043" spans="2:3">
      <c r="B1043" s="0"/>
      <c r="C1043" s="0"/>
    </row>
    <row r="1044" spans="2:3">
      <c r="B1044" s="0"/>
      <c r="C1044" s="0"/>
    </row>
    <row r="1045" spans="2:3">
      <c r="B1045" s="0"/>
      <c r="C1045" s="0"/>
    </row>
    <row r="1046" spans="2:3">
      <c r="B1046" s="0"/>
      <c r="C1046" s="0"/>
    </row>
    <row r="1047" spans="2:3">
      <c r="B1047" s="0"/>
      <c r="C1047" s="0"/>
    </row>
    <row r="1048" spans="2:3">
      <c r="B1048" s="0"/>
      <c r="C1048" s="0"/>
    </row>
    <row r="1049" spans="2:3">
      <c r="B1049" s="0"/>
      <c r="C1049" s="0"/>
    </row>
    <row r="1050" spans="2:3">
      <c r="B1050" s="0"/>
      <c r="C1050" s="0"/>
    </row>
    <row r="1051" spans="2:3">
      <c r="B1051" s="0"/>
      <c r="C1051" s="0"/>
    </row>
    <row r="1052" spans="2:3">
      <c r="B1052" s="0"/>
      <c r="C1052" s="0"/>
    </row>
    <row r="1053" spans="2:3">
      <c r="B1053" s="0"/>
      <c r="C1053" s="0"/>
    </row>
    <row r="1054" spans="2:3">
      <c r="B1054" s="0"/>
      <c r="C1054" s="0"/>
    </row>
    <row r="1055" spans="2:3">
      <c r="B1055" s="0"/>
      <c r="C1055" s="0"/>
    </row>
    <row r="1056" spans="2:3">
      <c r="B1056" s="0"/>
      <c r="C1056" s="0"/>
    </row>
    <row r="1057" spans="2:3">
      <c r="B1057" s="0"/>
      <c r="C1057" s="0"/>
    </row>
    <row r="1058" spans="2:3">
      <c r="B1058" s="0"/>
      <c r="C1058" s="0"/>
    </row>
    <row r="1059" spans="2:3">
      <c r="B1059" s="0"/>
      <c r="C1059" s="0"/>
    </row>
    <row r="1060" spans="2:3">
      <c r="B1060" s="0"/>
      <c r="C1060" s="0"/>
    </row>
    <row r="1061" spans="2:3">
      <c r="B1061" s="0"/>
      <c r="C1061" s="0"/>
    </row>
    <row r="1062" spans="2:3">
      <c r="B1062" s="0"/>
      <c r="C1062" s="0"/>
    </row>
    <row r="1063" spans="2:3">
      <c r="B1063" s="0"/>
      <c r="C1063" s="0"/>
    </row>
    <row r="1064" spans="2:3">
      <c r="B1064" s="0"/>
      <c r="C1064" s="0"/>
    </row>
    <row r="1065" spans="2:3">
      <c r="B1065" s="0"/>
      <c r="C1065" s="0"/>
    </row>
    <row r="1066" spans="2:3">
      <c r="B1066" s="0"/>
      <c r="C1066" s="0"/>
    </row>
    <row r="1067" spans="2:3">
      <c r="B1067" s="0"/>
      <c r="C1067" s="0"/>
    </row>
    <row r="1068" spans="2:3">
      <c r="B1068" s="0"/>
      <c r="C1068" s="0"/>
    </row>
    <row r="1069" spans="2:3">
      <c r="B1069" s="0"/>
      <c r="C1069" s="0"/>
    </row>
    <row r="1070" spans="2:3">
      <c r="B1070" s="0"/>
      <c r="C1070" s="0"/>
    </row>
    <row r="1071" spans="2:3">
      <c r="B1071" s="0"/>
      <c r="C1071" s="0"/>
    </row>
    <row r="1072" spans="2:3">
      <c r="B1072" s="0"/>
      <c r="C1072" s="0"/>
    </row>
    <row r="1073" spans="2:3">
      <c r="B1073" s="0"/>
      <c r="C1073" s="0"/>
    </row>
    <row r="1074" spans="2:3">
      <c r="B1074" s="0"/>
      <c r="C1074" s="0"/>
    </row>
    <row r="1075" spans="2:3">
      <c r="B1075" s="0"/>
      <c r="C1075" s="0"/>
    </row>
    <row r="1076" spans="2:3">
      <c r="B1076" s="0"/>
      <c r="C1076" s="0"/>
    </row>
    <row r="1077" spans="2:3">
      <c r="B1077" s="0"/>
      <c r="C1077" s="0"/>
    </row>
    <row r="1078" spans="2:3">
      <c r="B1078" s="0"/>
      <c r="C1078" s="0"/>
    </row>
    <row r="1079" spans="2:3">
      <c r="B1079" s="0"/>
      <c r="C1079" s="0"/>
    </row>
    <row r="1080" spans="2:3">
      <c r="B1080" s="0"/>
      <c r="C1080" s="0"/>
    </row>
    <row r="1081" spans="2:3">
      <c r="B1081" s="0"/>
      <c r="C1081" s="0"/>
    </row>
    <row r="1082" spans="2:3">
      <c r="B1082" s="0"/>
      <c r="C1082" s="0"/>
    </row>
    <row r="1083" spans="2:3">
      <c r="B1083" s="0"/>
      <c r="C1083" s="0"/>
    </row>
    <row r="1084" spans="2:3">
      <c r="B1084" s="0"/>
      <c r="C1084" s="0"/>
    </row>
    <row r="1085" spans="2:3">
      <c r="B1085" s="0"/>
      <c r="C1085" s="0"/>
    </row>
    <row r="1086" spans="2:3">
      <c r="B1086" s="0"/>
      <c r="C1086" s="0"/>
    </row>
    <row r="1087" spans="2:3">
      <c r="B1087" s="0"/>
      <c r="C1087" s="0"/>
    </row>
    <row r="1088" spans="2:3">
      <c r="B1088" s="0"/>
      <c r="C1088" s="0"/>
    </row>
    <row r="1089" spans="2:3">
      <c r="B1089" s="0"/>
      <c r="C1089" s="0"/>
    </row>
    <row r="1090" spans="2:3">
      <c r="B1090" s="0"/>
      <c r="C1090" s="0"/>
    </row>
    <row r="1091" spans="2:3">
      <c r="B1091" s="0"/>
      <c r="C1091" s="0"/>
    </row>
    <row r="1092" spans="2:3">
      <c r="B1092" s="0"/>
      <c r="C1092" s="0"/>
    </row>
    <row r="1093" spans="2:3">
      <c r="B1093" s="0"/>
      <c r="C1093" s="0"/>
    </row>
    <row r="1094" spans="2:3">
      <c r="B1094" s="0"/>
      <c r="C1094" s="0"/>
    </row>
    <row r="1095" spans="2:3">
      <c r="B1095" s="0"/>
      <c r="C1095" s="0"/>
    </row>
    <row r="1096" spans="2:3">
      <c r="B1096" s="0"/>
      <c r="C1096" s="0"/>
    </row>
    <row r="1097" spans="2:3">
      <c r="B1097" s="0"/>
      <c r="C1097" s="0"/>
    </row>
    <row r="1098" spans="2:3">
      <c r="B1098" s="0"/>
      <c r="C1098" s="0"/>
    </row>
    <row r="1099" spans="2:3">
      <c r="B1099" s="0"/>
      <c r="C1099" s="0"/>
    </row>
    <row r="1100" spans="2:3">
      <c r="B1100" s="0"/>
      <c r="C1100" s="0"/>
    </row>
    <row r="1101" spans="2:3">
      <c r="B1101" s="0"/>
      <c r="C1101" s="0"/>
    </row>
    <row r="1102" spans="2:3">
      <c r="B1102" s="0"/>
      <c r="C1102" s="0"/>
    </row>
    <row r="1103" spans="2:3">
      <c r="B1103" s="0"/>
      <c r="C1103" s="0"/>
    </row>
    <row r="1104" spans="2:3">
      <c r="B1104" s="0"/>
      <c r="C1104" s="0"/>
    </row>
    <row r="1105" spans="2:3">
      <c r="B1105" s="0"/>
      <c r="C1105" s="0"/>
    </row>
    <row r="1106" spans="2:3">
      <c r="B1106" s="0"/>
      <c r="C1106" s="0"/>
    </row>
    <row r="1107" spans="2:3">
      <c r="B1107" s="0"/>
      <c r="C1107" s="0"/>
    </row>
    <row r="1108" spans="2:3">
      <c r="B1108" s="0"/>
      <c r="C1108" s="0"/>
    </row>
    <row r="1109" spans="2:3">
      <c r="B1109" s="0"/>
      <c r="C1109" s="0"/>
    </row>
    <row r="1110" spans="2:3">
      <c r="B1110" s="0"/>
      <c r="C1110" s="0"/>
    </row>
    <row r="1111" spans="2:3">
      <c r="B1111" s="0"/>
      <c r="C1111" s="0"/>
    </row>
    <row r="1112" spans="2:3">
      <c r="B1112" s="0"/>
      <c r="C1112" s="0"/>
    </row>
    <row r="1113" spans="2:3">
      <c r="B1113" s="0"/>
      <c r="C1113" s="0"/>
    </row>
    <row r="1114" spans="2:3">
      <c r="B1114" s="0"/>
      <c r="C1114" s="0"/>
    </row>
    <row r="1115" spans="2:3">
      <c r="B1115" s="0"/>
      <c r="C1115" s="0"/>
    </row>
    <row r="1116" spans="2:3">
      <c r="B1116" s="0"/>
      <c r="C1116" s="0"/>
    </row>
    <row r="1117" spans="2:3">
      <c r="B1117" s="0"/>
      <c r="C1117" s="0"/>
    </row>
    <row r="1118" spans="2:3">
      <c r="B1118" s="0"/>
      <c r="C1118" s="0"/>
    </row>
    <row r="1119" spans="2:3">
      <c r="B1119" s="0"/>
      <c r="C1119" s="0"/>
    </row>
    <row r="1120" spans="2:3">
      <c r="B1120" s="0"/>
      <c r="C1120" s="0"/>
    </row>
    <row r="1121" spans="2:3">
      <c r="B1121" s="0"/>
      <c r="C1121" s="0"/>
    </row>
    <row r="1122" spans="2:3">
      <c r="B1122" s="0"/>
      <c r="C1122" s="0"/>
    </row>
    <row r="1123" spans="2:3">
      <c r="B1123" s="0"/>
      <c r="C1123" s="0"/>
    </row>
    <row r="1124" spans="2:3">
      <c r="B1124" s="0"/>
      <c r="C1124" s="0"/>
    </row>
    <row r="1125" spans="2:3">
      <c r="B1125" s="0"/>
      <c r="C1125" s="0"/>
    </row>
    <row r="1126" spans="2:3">
      <c r="B1126" s="0"/>
      <c r="C1126" s="0"/>
    </row>
    <row r="1127" spans="2:3">
      <c r="B1127" s="0"/>
      <c r="C1127" s="0"/>
    </row>
    <row r="1128" spans="2:3">
      <c r="B1128" s="0"/>
      <c r="C1128" s="0"/>
    </row>
    <row r="1129" spans="2:3">
      <c r="B1129" s="0"/>
      <c r="C1129" s="0"/>
    </row>
    <row r="1130" spans="2:3">
      <c r="B1130" s="0"/>
      <c r="C1130" s="0"/>
    </row>
    <row r="1131" spans="2:3">
      <c r="B1131" s="0"/>
      <c r="C1131" s="0"/>
    </row>
    <row r="1132" spans="2:3">
      <c r="B1132" s="0"/>
      <c r="C1132" s="0"/>
    </row>
    <row r="1133" spans="2:3">
      <c r="B1133" s="0"/>
      <c r="C1133" s="0"/>
    </row>
    <row r="1134" spans="2:3">
      <c r="B1134" s="0"/>
      <c r="C1134" s="0"/>
    </row>
    <row r="1135" spans="2:3">
      <c r="B1135" s="0"/>
      <c r="C1135" s="0"/>
    </row>
    <row r="1136" spans="2:3">
      <c r="B1136" s="0"/>
      <c r="C1136" s="0"/>
    </row>
    <row r="1137" spans="2:3">
      <c r="B1137" s="0"/>
      <c r="C1137" s="0"/>
    </row>
    <row r="1138" spans="2:3">
      <c r="B1138" s="0"/>
      <c r="C1138" s="0"/>
    </row>
    <row r="1139" spans="2:3">
      <c r="B1139" s="0"/>
      <c r="C1139" s="0"/>
    </row>
    <row r="1140" spans="2:3">
      <c r="B1140" s="0"/>
      <c r="C1140" s="0"/>
    </row>
    <row r="1141" spans="2:3">
      <c r="B1141" s="0"/>
      <c r="C1141" s="0"/>
    </row>
    <row r="1142" spans="2:3">
      <c r="B1142" s="0"/>
      <c r="C1142" s="0"/>
    </row>
    <row r="1143" spans="2:3">
      <c r="B1143" s="0"/>
      <c r="C1143" s="0"/>
    </row>
    <row r="1144" spans="2:3">
      <c r="B1144" s="0"/>
      <c r="C1144" s="0"/>
    </row>
    <row r="1145" spans="2:3">
      <c r="B1145" s="0"/>
      <c r="C1145" s="0"/>
    </row>
    <row r="1146" spans="2:3">
      <c r="B1146" s="0"/>
      <c r="C1146" s="0"/>
    </row>
    <row r="1147" spans="2:3">
      <c r="B1147" s="0"/>
      <c r="C1147" s="0"/>
    </row>
    <row r="1148" spans="2:3">
      <c r="B1148" s="0"/>
      <c r="C1148" s="0"/>
    </row>
    <row r="1149" spans="2:3">
      <c r="B1149" s="0"/>
      <c r="C1149" s="0"/>
    </row>
    <row r="1150" spans="2:3">
      <c r="B1150" s="0"/>
      <c r="C1150" s="0"/>
    </row>
    <row r="1151" spans="2:3">
      <c r="B1151" s="0"/>
      <c r="C1151" s="0"/>
    </row>
    <row r="1152" spans="2:3">
      <c r="B1152" s="0"/>
      <c r="C1152" s="0"/>
    </row>
    <row r="1153" spans="2:3">
      <c r="B1153" s="0"/>
      <c r="C1153" s="0"/>
    </row>
    <row r="1154" spans="2:3">
      <c r="B1154" s="0"/>
      <c r="C1154" s="0"/>
    </row>
    <row r="1155" spans="2:3">
      <c r="B1155" s="0"/>
      <c r="C1155" s="0"/>
    </row>
    <row r="1156" spans="2:3">
      <c r="B1156" s="0"/>
      <c r="C1156" s="0"/>
    </row>
    <row r="1157" spans="2:3">
      <c r="B1157" s="0"/>
      <c r="C1157" s="0"/>
    </row>
    <row r="1158" spans="2:3">
      <c r="B1158" s="0"/>
      <c r="C1158" s="0"/>
    </row>
    <row r="1159" spans="2:3">
      <c r="B1159" s="0"/>
      <c r="C1159" s="0"/>
    </row>
    <row r="1160" spans="2:3">
      <c r="B1160" s="0"/>
      <c r="C1160" s="0"/>
    </row>
    <row r="1161" spans="2:3">
      <c r="B1161" s="0"/>
      <c r="C1161" s="0"/>
    </row>
    <row r="1162" spans="2:3">
      <c r="B1162" s="0"/>
      <c r="C1162" s="0"/>
    </row>
    <row r="1163" spans="2:3">
      <c r="B1163" s="0"/>
      <c r="C1163" s="0"/>
    </row>
    <row r="1164" spans="2:3">
      <c r="B1164" s="0"/>
      <c r="C1164" s="0"/>
    </row>
    <row r="1165" spans="2:3">
      <c r="B1165" s="0"/>
      <c r="C1165" s="0"/>
    </row>
    <row r="1166" spans="2:3">
      <c r="B1166" s="0"/>
      <c r="C1166" s="0"/>
    </row>
    <row r="1167" spans="2:3">
      <c r="B1167" s="0"/>
      <c r="C1167" s="0"/>
    </row>
    <row r="1168" spans="2:3">
      <c r="B1168" s="0"/>
      <c r="C1168" s="0"/>
    </row>
    <row r="1169" spans="2:3">
      <c r="B1169" s="0"/>
      <c r="C1169" s="0"/>
    </row>
    <row r="1170" spans="2:3">
      <c r="B1170" s="0"/>
      <c r="C1170" s="0"/>
    </row>
    <row r="1171" spans="2:3">
      <c r="B1171" s="0"/>
      <c r="C1171" s="0"/>
    </row>
    <row r="1172" spans="2:3">
      <c r="B1172" s="0"/>
      <c r="C1172" s="0"/>
    </row>
    <row r="1173" spans="2:3">
      <c r="B1173" s="0"/>
      <c r="C1173" s="0"/>
    </row>
    <row r="1174" spans="2:3">
      <c r="B1174" s="0"/>
      <c r="C1174" s="0"/>
    </row>
    <row r="1175" spans="2:3">
      <c r="B1175" s="0"/>
      <c r="C1175" s="0"/>
    </row>
    <row r="1176" spans="2:3">
      <c r="B1176" s="0"/>
      <c r="C1176" s="0"/>
    </row>
    <row r="1177" spans="2:3">
      <c r="B1177" s="0"/>
      <c r="C1177" s="0"/>
    </row>
    <row r="1178" spans="2:3">
      <c r="B1178" s="0"/>
      <c r="C1178" s="0"/>
    </row>
    <row r="1179" spans="2:3">
      <c r="B1179" s="0"/>
      <c r="C1179" s="0"/>
    </row>
    <row r="1180" spans="2:3">
      <c r="B1180" s="0"/>
      <c r="C1180" s="0"/>
    </row>
    <row r="1181" spans="2:3">
      <c r="B1181" s="0"/>
      <c r="C1181" s="0"/>
    </row>
    <row r="1182" spans="2:3">
      <c r="B1182" s="0"/>
      <c r="C1182" s="0"/>
    </row>
    <row r="1183" spans="2:3">
      <c r="B1183" s="0"/>
      <c r="C1183" s="0"/>
    </row>
    <row r="1184" spans="2:3">
      <c r="B1184" s="0"/>
      <c r="C1184" s="0"/>
    </row>
    <row r="1185" spans="2:3">
      <c r="B1185" s="0"/>
      <c r="C1185" s="0"/>
    </row>
    <row r="1186" spans="2:3">
      <c r="B1186" s="0"/>
      <c r="C1186" s="0"/>
    </row>
    <row r="1187" spans="2:3">
      <c r="B1187" s="0"/>
      <c r="C1187" s="0"/>
    </row>
    <row r="1188" spans="2:3">
      <c r="B1188" s="0"/>
      <c r="C1188" s="0"/>
    </row>
    <row r="1189" spans="2:3">
      <c r="B1189" s="0"/>
      <c r="C1189" s="0"/>
    </row>
    <row r="1190" spans="2:3">
      <c r="B1190" s="0"/>
      <c r="C1190" s="0"/>
    </row>
    <row r="1191" spans="2:3">
      <c r="B1191" s="0"/>
      <c r="C1191" s="0"/>
    </row>
    <row r="1192" spans="2:3">
      <c r="B1192" s="0"/>
      <c r="C1192" s="0"/>
    </row>
    <row r="1193" spans="2:3">
      <c r="B1193" s="0"/>
      <c r="C1193" s="0"/>
    </row>
    <row r="1194" spans="2:3">
      <c r="B1194" s="0"/>
      <c r="C1194" s="0"/>
    </row>
    <row r="1195" spans="2:3">
      <c r="B1195" s="0"/>
      <c r="C1195" s="0"/>
    </row>
    <row r="1196" spans="2:3">
      <c r="B1196" s="0"/>
      <c r="C1196" s="0"/>
    </row>
    <row r="1197" spans="2:3">
      <c r="B1197" s="0"/>
      <c r="C1197" s="0"/>
    </row>
    <row r="1198" spans="2:3">
      <c r="B1198" s="0"/>
      <c r="C1198" s="0"/>
    </row>
    <row r="1199" spans="2:3">
      <c r="B1199" s="0"/>
      <c r="C1199" s="0"/>
    </row>
    <row r="1200" spans="2:3">
      <c r="B1200" s="0"/>
      <c r="C1200" s="0"/>
    </row>
    <row r="1201" spans="2:3">
      <c r="B1201" s="0"/>
      <c r="C1201" s="0"/>
    </row>
    <row r="1202" spans="2:3">
      <c r="B1202" s="0"/>
      <c r="C1202" s="0"/>
    </row>
    <row r="1203" spans="2:3">
      <c r="B1203" s="0"/>
      <c r="C1203" s="0"/>
    </row>
    <row r="1204" spans="2:3">
      <c r="B1204" s="0"/>
      <c r="C1204" s="0"/>
    </row>
    <row r="1205" spans="2:3">
      <c r="B1205" s="0"/>
      <c r="C1205" s="0"/>
    </row>
    <row r="1206" spans="2:3">
      <c r="B1206" s="0"/>
      <c r="C1206" s="0"/>
    </row>
    <row r="1207" spans="2:3">
      <c r="B1207" s="0"/>
      <c r="C1207" s="0"/>
    </row>
    <row r="1208" spans="2:3">
      <c r="B1208" s="0"/>
      <c r="C1208" s="0"/>
    </row>
    <row r="1209" spans="2:3">
      <c r="B1209" s="0"/>
      <c r="C1209" s="0"/>
    </row>
    <row r="1210" spans="2:3">
      <c r="B1210" s="0"/>
      <c r="C1210" s="0"/>
    </row>
    <row r="1211" spans="2:3">
      <c r="B1211" s="0"/>
      <c r="C1211" s="0"/>
    </row>
    <row r="1212" spans="2:3">
      <c r="B1212" s="0"/>
      <c r="C1212" s="0"/>
    </row>
    <row r="1213" spans="2:3">
      <c r="B1213" s="0"/>
      <c r="C1213" s="0"/>
    </row>
    <row r="1214" spans="2:3">
      <c r="B1214" s="0"/>
      <c r="C1214" s="0"/>
    </row>
    <row r="1215" spans="2:3">
      <c r="B1215" s="0"/>
      <c r="C1215" s="0"/>
    </row>
    <row r="1216" spans="2:3">
      <c r="B1216" s="0"/>
      <c r="C1216" s="0"/>
    </row>
    <row r="1217" spans="2:3">
      <c r="B1217" s="0"/>
      <c r="C1217" s="0"/>
    </row>
    <row r="1218" spans="2:3">
      <c r="B1218" s="0"/>
      <c r="C1218" s="0"/>
    </row>
    <row r="1219" spans="2:3">
      <c r="B1219" s="0"/>
      <c r="C1219" s="0"/>
    </row>
    <row r="1220" spans="2:3">
      <c r="B1220" s="0"/>
      <c r="C1220" s="0"/>
    </row>
    <row r="1221" spans="2:3">
      <c r="B1221" s="0"/>
      <c r="C1221" s="0"/>
    </row>
    <row r="1222" spans="2:3">
      <c r="B1222" s="0"/>
      <c r="C1222" s="0"/>
    </row>
    <row r="1223" spans="2:3">
      <c r="B1223" s="0"/>
      <c r="C1223" s="0"/>
    </row>
    <row r="1224" spans="2:3">
      <c r="B1224" s="0"/>
      <c r="C1224" s="0"/>
    </row>
    <row r="1225" spans="2:3">
      <c r="B1225" s="0"/>
      <c r="C1225" s="0"/>
    </row>
    <row r="1226" spans="2:3">
      <c r="B1226" s="0"/>
      <c r="C1226" s="0"/>
    </row>
    <row r="1227" spans="2:3">
      <c r="B1227" s="0"/>
      <c r="C1227" s="0"/>
    </row>
    <row r="1228" spans="2:3">
      <c r="B1228" s="0"/>
      <c r="C1228" s="0"/>
    </row>
    <row r="1229" spans="2:3">
      <c r="B1229" s="0"/>
      <c r="C1229" s="0"/>
    </row>
    <row r="1230" spans="2:3">
      <c r="B1230" s="0"/>
      <c r="C1230" s="0"/>
    </row>
    <row r="1231" spans="2:3">
      <c r="B1231" s="0"/>
      <c r="C1231" s="0"/>
    </row>
    <row r="1232" spans="2:3">
      <c r="B1232" s="0"/>
      <c r="C1232" s="0"/>
    </row>
    <row r="1233" spans="2:3">
      <c r="B1233" s="0"/>
      <c r="C1233" s="0"/>
    </row>
    <row r="1234" spans="2:3">
      <c r="B1234" s="0"/>
      <c r="C1234" s="0"/>
    </row>
    <row r="1235" spans="2:3">
      <c r="B1235" s="0"/>
      <c r="C1235" s="0"/>
    </row>
    <row r="1236" spans="2:3">
      <c r="B1236" s="0"/>
      <c r="C1236" s="0"/>
    </row>
    <row r="1237" spans="2:3">
      <c r="B1237" s="0"/>
      <c r="C1237" s="0"/>
    </row>
    <row r="1238" spans="2:3">
      <c r="B1238" s="0"/>
      <c r="C1238" s="0"/>
    </row>
    <row r="1239" spans="2:3">
      <c r="B1239" s="0"/>
      <c r="C1239" s="0"/>
    </row>
    <row r="1240" spans="2:3">
      <c r="B1240" s="0"/>
      <c r="C1240" s="0"/>
    </row>
    <row r="1241" spans="2:3">
      <c r="B1241" s="0"/>
      <c r="C1241" s="0"/>
    </row>
    <row r="1242" spans="2:3">
      <c r="B1242" s="0"/>
      <c r="C1242" s="0"/>
    </row>
    <row r="1243" spans="2:3">
      <c r="B1243" s="0"/>
      <c r="C1243" s="0"/>
    </row>
    <row r="1244" spans="2:3">
      <c r="B1244" s="0"/>
      <c r="C1244" s="0"/>
    </row>
    <row r="1245" spans="2:3">
      <c r="B1245" s="0"/>
      <c r="C1245" s="0"/>
    </row>
    <row r="1246" spans="2:3">
      <c r="B1246" s="0"/>
      <c r="C1246" s="0"/>
    </row>
    <row r="1247" spans="2:3">
      <c r="B1247" s="0"/>
      <c r="C1247" s="0"/>
    </row>
    <row r="1248" spans="2:3">
      <c r="B1248" s="0"/>
      <c r="C1248" s="0"/>
    </row>
    <row r="1249" spans="2:3">
      <c r="B1249" s="0"/>
      <c r="C1249" s="0"/>
    </row>
    <row r="1250" spans="2:3">
      <c r="B1250" s="0"/>
      <c r="C1250" s="0"/>
    </row>
    <row r="1251" spans="2:3">
      <c r="B1251" s="0"/>
      <c r="C1251" s="0"/>
    </row>
    <row r="1252" spans="2:3">
      <c r="B1252" s="0"/>
      <c r="C1252" s="0"/>
    </row>
    <row r="1253" spans="2:3">
      <c r="B1253" s="0"/>
      <c r="C1253" s="0"/>
    </row>
    <row r="1254" spans="2:3">
      <c r="B1254" s="0"/>
      <c r="C1254" s="0"/>
    </row>
    <row r="1255" spans="2:3">
      <c r="B1255" s="0"/>
      <c r="C1255" s="0"/>
    </row>
    <row r="1256" spans="2:3">
      <c r="B1256" s="0"/>
      <c r="C1256" s="0"/>
    </row>
    <row r="1257" spans="2:3">
      <c r="B1257" s="0"/>
      <c r="C1257" s="0"/>
    </row>
    <row r="1258" spans="2:3">
      <c r="B1258" s="0"/>
      <c r="C1258" s="0"/>
    </row>
    <row r="1259" spans="2:3">
      <c r="B1259" s="0"/>
      <c r="C1259" s="0"/>
    </row>
    <row r="1260" spans="2:3">
      <c r="B1260" s="0"/>
      <c r="C1260" s="0"/>
    </row>
    <row r="1261" spans="2:3">
      <c r="B1261" s="0"/>
      <c r="C1261" s="0"/>
    </row>
    <row r="1262" spans="2:3">
      <c r="B1262" s="0"/>
      <c r="C1262" s="0"/>
    </row>
    <row r="1263" spans="2:3">
      <c r="B1263" s="0"/>
      <c r="C1263" s="0"/>
    </row>
    <row r="1264" spans="2:3">
      <c r="B1264" s="0"/>
      <c r="C1264" s="0"/>
    </row>
    <row r="1265" spans="2:3">
      <c r="B1265" s="0"/>
      <c r="C1265" s="0"/>
    </row>
    <row r="1266" spans="2:3">
      <c r="B1266" s="0"/>
      <c r="C1266" s="0"/>
    </row>
    <row r="1267" spans="2:3">
      <c r="B1267" s="0"/>
      <c r="C1267" s="0"/>
    </row>
    <row r="1268" spans="2:3">
      <c r="B1268" s="0"/>
      <c r="C1268" s="0"/>
    </row>
    <row r="1269" spans="2:3">
      <c r="B1269" s="0"/>
      <c r="C1269" s="0"/>
    </row>
    <row r="1270" spans="2:3">
      <c r="B1270" s="0"/>
      <c r="C1270" s="0"/>
    </row>
    <row r="1271" spans="2:3">
      <c r="B1271" s="0"/>
      <c r="C1271" s="0"/>
    </row>
    <row r="1272" spans="2:3">
      <c r="B1272" s="0"/>
      <c r="C1272" s="0"/>
    </row>
    <row r="1273" spans="2:3">
      <c r="B1273" s="0"/>
      <c r="C1273" s="0"/>
    </row>
    <row r="1274" spans="2:3">
      <c r="B1274" s="0"/>
      <c r="C1274" s="0"/>
    </row>
    <row r="1275" spans="2:3">
      <c r="B1275" s="0"/>
      <c r="C1275" s="0"/>
    </row>
    <row r="1276" spans="2:3">
      <c r="B1276" s="0"/>
      <c r="C1276" s="0"/>
    </row>
    <row r="1277" spans="2:3">
      <c r="B1277" s="0"/>
      <c r="C1277" s="0"/>
    </row>
    <row r="1278" spans="2:3">
      <c r="B1278" s="0"/>
      <c r="C1278" s="0"/>
    </row>
    <row r="1279" spans="2:3">
      <c r="B1279" s="0"/>
      <c r="C1279" s="0"/>
    </row>
    <row r="1280" spans="2:3">
      <c r="B1280" s="0"/>
      <c r="C1280" s="0"/>
    </row>
    <row r="1281" spans="2:3">
      <c r="B1281" s="0"/>
      <c r="C1281" s="0"/>
    </row>
    <row r="1282" spans="2:3">
      <c r="B1282" s="0"/>
      <c r="C1282" s="0"/>
    </row>
    <row r="1283" spans="2:3">
      <c r="B1283" s="0"/>
      <c r="C1283" s="0"/>
    </row>
    <row r="1284" spans="2:3">
      <c r="B1284" s="0"/>
      <c r="C1284" s="0"/>
    </row>
    <row r="1285" spans="2:3">
      <c r="B1285" s="0"/>
      <c r="C1285" s="0"/>
    </row>
    <row r="1286" spans="2:3">
      <c r="B1286" s="0"/>
      <c r="C1286" s="0"/>
    </row>
    <row r="1287" spans="2:3">
      <c r="B1287" s="0"/>
      <c r="C1287" s="0"/>
    </row>
    <row r="1288" spans="2:3">
      <c r="B1288" s="0"/>
      <c r="C1288" s="0"/>
    </row>
    <row r="1289" spans="2:3">
      <c r="B1289" s="0"/>
      <c r="C1289" s="0"/>
    </row>
    <row r="1290" spans="2:3">
      <c r="B1290" s="0"/>
      <c r="C1290" s="0"/>
    </row>
    <row r="1291" spans="2:3">
      <c r="B1291" s="0"/>
      <c r="C1291" s="0"/>
    </row>
    <row r="1292" spans="2:3">
      <c r="B1292" s="0"/>
      <c r="C1292" s="0"/>
    </row>
    <row r="1293" spans="2:3">
      <c r="B1293" s="0"/>
      <c r="C1293" s="0"/>
    </row>
    <row r="1294" spans="2:3">
      <c r="B1294" s="0"/>
      <c r="C1294" s="0"/>
    </row>
    <row r="1295" spans="2:3">
      <c r="B1295" s="0"/>
      <c r="C1295" s="0"/>
    </row>
    <row r="1296" spans="2:3">
      <c r="B1296" s="0"/>
      <c r="C1296" s="0"/>
    </row>
    <row r="1297" spans="2:3">
      <c r="B1297" s="0"/>
      <c r="C1297" s="0"/>
    </row>
    <row r="1298" spans="2:3">
      <c r="B1298" s="0"/>
      <c r="C1298" s="0"/>
    </row>
    <row r="1299" spans="2:3">
      <c r="B1299" s="0"/>
      <c r="C1299" s="0"/>
    </row>
    <row r="1300" spans="2:3">
      <c r="B1300" s="0"/>
      <c r="C1300" s="0"/>
    </row>
    <row r="1301" spans="2:3">
      <c r="B1301" s="0"/>
      <c r="C1301" s="0"/>
    </row>
    <row r="1302" spans="2:3">
      <c r="B1302" s="0"/>
      <c r="C1302" s="0"/>
    </row>
    <row r="1303" spans="2:3">
      <c r="B1303" s="0"/>
      <c r="C1303" s="0"/>
    </row>
    <row r="1304" spans="2:3">
      <c r="B1304" s="0"/>
      <c r="C1304" s="0"/>
    </row>
    <row r="1305" spans="2:3">
      <c r="B1305" s="0"/>
      <c r="C1305" s="0"/>
    </row>
    <row r="1306" spans="2:3">
      <c r="B1306" s="0"/>
      <c r="C1306" s="0"/>
    </row>
    <row r="1307" spans="2:3">
      <c r="B1307" s="0"/>
      <c r="C1307" s="0"/>
    </row>
    <row r="1308" spans="2:3">
      <c r="B1308" s="0"/>
      <c r="C1308" s="0"/>
    </row>
    <row r="1309" spans="2:3">
      <c r="B1309" s="0"/>
      <c r="C1309" s="0"/>
    </row>
    <row r="1310" spans="2:3">
      <c r="B1310" s="0"/>
      <c r="C1310" s="0"/>
    </row>
    <row r="1311" spans="2:3">
      <c r="B1311" s="0"/>
      <c r="C1311" s="0"/>
    </row>
    <row r="1312" spans="2:3">
      <c r="B1312" s="0"/>
      <c r="C1312" s="0"/>
    </row>
    <row r="1313" spans="2:3">
      <c r="B1313" s="0"/>
      <c r="C1313" s="0"/>
    </row>
    <row r="1314" spans="2:3">
      <c r="B1314" s="0"/>
      <c r="C1314" s="0"/>
    </row>
    <row r="1315" spans="2:3">
      <c r="B1315" s="0"/>
      <c r="C1315" s="0"/>
    </row>
    <row r="1316" spans="2:3">
      <c r="B1316" s="0"/>
      <c r="C1316" s="0"/>
    </row>
    <row r="1317" spans="2:3">
      <c r="B1317" s="0"/>
      <c r="C1317" s="0"/>
    </row>
    <row r="1318" spans="2:3">
      <c r="B1318" s="0"/>
      <c r="C1318" s="0"/>
    </row>
    <row r="1319" spans="2:3">
      <c r="B1319" s="0"/>
      <c r="C1319" s="0"/>
    </row>
    <row r="1320" spans="2:3">
      <c r="B1320" s="0"/>
      <c r="C1320" s="0"/>
    </row>
    <row r="1321" spans="2:3">
      <c r="B1321" s="0"/>
      <c r="C1321" s="0"/>
    </row>
    <row r="1322" spans="2:3">
      <c r="B1322" s="0"/>
      <c r="C1322" s="0"/>
    </row>
    <row r="1323" spans="2:3">
      <c r="B1323" s="0"/>
      <c r="C1323" s="0"/>
    </row>
    <row r="1324" spans="2:3">
      <c r="B1324" s="0"/>
      <c r="C1324" s="0"/>
    </row>
    <row r="1325" spans="2:3">
      <c r="B1325" s="0"/>
      <c r="C1325" s="0"/>
    </row>
    <row r="1326" spans="2:3">
      <c r="B1326" s="0"/>
      <c r="C1326" s="0"/>
    </row>
    <row r="1327" spans="2:3">
      <c r="B1327" s="0"/>
      <c r="C1327" s="0"/>
    </row>
    <row r="1328" spans="2:3">
      <c r="B1328" s="0"/>
      <c r="C1328" s="0"/>
    </row>
    <row r="1329" spans="2:3">
      <c r="B1329" s="0"/>
      <c r="C1329" s="0"/>
    </row>
    <row r="1330" spans="2:3">
      <c r="B1330" s="0"/>
      <c r="C1330" s="0"/>
    </row>
    <row r="1331" spans="2:3">
      <c r="B1331" s="0"/>
      <c r="C1331" s="0"/>
    </row>
    <row r="1332" spans="2:3">
      <c r="B1332" s="0"/>
      <c r="C1332" s="0"/>
    </row>
    <row r="1333" spans="2:3">
      <c r="B1333" s="0"/>
      <c r="C1333" s="0"/>
    </row>
    <row r="1334" spans="2:3">
      <c r="B1334" s="0"/>
      <c r="C1334" s="0"/>
    </row>
    <row r="1335" spans="2:3">
      <c r="B1335" s="0"/>
      <c r="C1335" s="0"/>
    </row>
    <row r="1336" spans="2:3">
      <c r="B1336" s="0"/>
      <c r="C1336" s="0"/>
    </row>
    <row r="1337" spans="2:3">
      <c r="B1337" s="0"/>
      <c r="C1337" s="0"/>
    </row>
    <row r="1338" spans="2:3">
      <c r="B1338" s="0"/>
      <c r="C1338" s="0"/>
    </row>
    <row r="1339" spans="2:3">
      <c r="B1339" s="0"/>
      <c r="C1339" s="0"/>
    </row>
    <row r="1340" spans="2:3">
      <c r="B1340" s="0"/>
      <c r="C1340" s="0"/>
    </row>
    <row r="1341" spans="2:3">
      <c r="B1341" s="0"/>
      <c r="C1341" s="0"/>
    </row>
    <row r="1342" spans="2:3">
      <c r="B1342" s="0"/>
      <c r="C1342" s="0"/>
    </row>
    <row r="1343" spans="2:3">
      <c r="B1343" s="0"/>
      <c r="C1343" s="0"/>
    </row>
    <row r="1344" spans="2:3">
      <c r="B1344" s="0"/>
      <c r="C1344" s="0"/>
    </row>
    <row r="1345" spans="2:3">
      <c r="B1345" s="0"/>
      <c r="C1345" s="0"/>
    </row>
    <row r="1346" spans="2:3">
      <c r="B1346" s="0"/>
      <c r="C1346" s="0"/>
    </row>
    <row r="1347" spans="2:3">
      <c r="B1347" s="0"/>
      <c r="C1347" s="0"/>
    </row>
    <row r="1348" spans="2:3">
      <c r="B1348" s="0"/>
      <c r="C1348" s="0"/>
    </row>
    <row r="1349" spans="2:3">
      <c r="B1349" s="0"/>
      <c r="C1349" s="0"/>
    </row>
    <row r="1350" spans="2:3">
      <c r="B1350" s="0"/>
      <c r="C1350" s="0"/>
    </row>
    <row r="1351" spans="2:3">
      <c r="B1351" s="0"/>
      <c r="C1351" s="0"/>
    </row>
    <row r="1352" spans="2:3">
      <c r="B1352" s="0"/>
      <c r="C1352" s="0"/>
    </row>
    <row r="1353" spans="2:3">
      <c r="B1353" s="0"/>
      <c r="C1353" s="0"/>
    </row>
    <row r="1354" spans="2:3">
      <c r="B1354" s="0"/>
      <c r="C1354" s="0"/>
    </row>
    <row r="1355" spans="2:3">
      <c r="B1355" s="0"/>
      <c r="C1355" s="0"/>
    </row>
    <row r="1356" spans="2:3">
      <c r="B1356" s="0"/>
      <c r="C1356" s="0"/>
    </row>
    <row r="1357" spans="2:3">
      <c r="B1357" s="0"/>
      <c r="C1357" s="0"/>
    </row>
    <row r="1358" spans="2:3">
      <c r="B1358" s="0"/>
      <c r="C1358" s="0"/>
    </row>
    <row r="1359" spans="2:3">
      <c r="B1359" s="0"/>
      <c r="C1359" s="0"/>
    </row>
    <row r="1360" spans="2:3">
      <c r="B1360" s="0"/>
      <c r="C1360" s="0"/>
    </row>
    <row r="1361" spans="2:3">
      <c r="B1361" s="0"/>
      <c r="C1361" s="0"/>
    </row>
    <row r="1362" spans="2:3">
      <c r="B1362" s="0"/>
      <c r="C1362" s="0"/>
    </row>
    <row r="1363" spans="2:3">
      <c r="B1363" s="0"/>
      <c r="C1363" s="0"/>
    </row>
    <row r="1364" spans="2:3">
      <c r="B1364" s="0"/>
      <c r="C1364" s="0"/>
    </row>
    <row r="1365" spans="2:3">
      <c r="B1365" s="0"/>
      <c r="C1365" s="0"/>
    </row>
    <row r="1366" spans="2:3">
      <c r="B1366" s="0"/>
      <c r="C1366" s="0"/>
    </row>
    <row r="1367" spans="2:3">
      <c r="B1367" s="0"/>
      <c r="C1367" s="0"/>
    </row>
    <row r="1368" spans="2:3">
      <c r="B1368" s="0"/>
      <c r="C1368" s="0"/>
    </row>
    <row r="1369" spans="2:3">
      <c r="B1369" s="0"/>
      <c r="C1369" s="0"/>
    </row>
    <row r="1370" spans="2:3">
      <c r="B1370" s="0"/>
      <c r="C1370" s="0"/>
    </row>
    <row r="1371" spans="2:3">
      <c r="B1371" s="0"/>
      <c r="C1371" s="0"/>
    </row>
    <row r="1372" spans="2:3">
      <c r="B1372" s="0"/>
      <c r="C1372" s="0"/>
    </row>
    <row r="1373" spans="2:3">
      <c r="B1373" s="0"/>
      <c r="C1373" s="0"/>
    </row>
    <row r="1374" spans="2:3">
      <c r="B1374" s="0"/>
      <c r="C1374" s="0"/>
    </row>
    <row r="1375" spans="2:3">
      <c r="B1375" s="0"/>
      <c r="C1375" s="0"/>
    </row>
    <row r="1376" spans="2:3">
      <c r="B1376" s="0"/>
      <c r="C1376" s="0"/>
    </row>
    <row r="1377" spans="2:3">
      <c r="B1377" s="0"/>
      <c r="C1377" s="0"/>
    </row>
    <row r="1378" spans="2:3">
      <c r="B1378" s="0"/>
      <c r="C1378" s="0"/>
    </row>
    <row r="1379" spans="2:3">
      <c r="B1379" s="0"/>
      <c r="C1379" s="0"/>
    </row>
    <row r="1380" spans="2:3">
      <c r="B1380" s="0"/>
      <c r="C1380" s="0"/>
    </row>
    <row r="1381" spans="2:3">
      <c r="B1381" s="0"/>
      <c r="C1381" s="0"/>
    </row>
    <row r="1382" spans="2:3">
      <c r="B1382" s="0"/>
      <c r="C1382" s="0"/>
    </row>
    <row r="1383" spans="2:3">
      <c r="B1383" s="0"/>
      <c r="C1383" s="0"/>
    </row>
    <row r="1384" spans="2:3">
      <c r="B1384" s="0"/>
      <c r="C1384" s="0"/>
    </row>
    <row r="1385" spans="2:3">
      <c r="B1385" s="0"/>
      <c r="C1385" s="0"/>
    </row>
    <row r="1386" spans="2:3">
      <c r="B1386" s="0"/>
      <c r="C1386" s="0"/>
    </row>
    <row r="1387" spans="2:3">
      <c r="B1387" s="0"/>
      <c r="C1387" s="0"/>
    </row>
    <row r="1388" spans="2:3">
      <c r="B1388" s="0"/>
      <c r="C1388" s="0"/>
    </row>
    <row r="1389" spans="2:3">
      <c r="B1389" s="0"/>
      <c r="C1389" s="0"/>
    </row>
    <row r="1390" spans="2:3">
      <c r="B1390" s="0"/>
      <c r="C1390" s="0"/>
    </row>
    <row r="1391" spans="2:3">
      <c r="B1391" s="0"/>
      <c r="C1391" s="0"/>
    </row>
    <row r="1392" spans="2:3">
      <c r="B1392" s="0"/>
      <c r="C1392" s="0"/>
    </row>
    <row r="1393" spans="2:3">
      <c r="B1393" s="0"/>
      <c r="C1393" s="0"/>
    </row>
    <row r="1394" spans="2:3">
      <c r="B1394" s="0"/>
      <c r="C1394" s="0"/>
    </row>
    <row r="1395" spans="2:3">
      <c r="B1395" s="0"/>
      <c r="C1395" s="0"/>
    </row>
    <row r="1396" spans="2:3">
      <c r="B1396" s="0"/>
      <c r="C1396" s="0"/>
    </row>
    <row r="1397" spans="2:3">
      <c r="B1397" s="0"/>
      <c r="C1397" s="0"/>
    </row>
    <row r="1398" spans="2:3">
      <c r="B1398" s="0"/>
      <c r="C1398" s="0"/>
    </row>
    <row r="1399" spans="2:3">
      <c r="B1399" s="0"/>
      <c r="C1399" s="0"/>
    </row>
    <row r="1400" spans="2:3">
      <c r="B1400" s="0"/>
      <c r="C1400" s="0"/>
    </row>
    <row r="1401" spans="2:3">
      <c r="B1401" s="0"/>
      <c r="C1401" s="0"/>
    </row>
    <row r="1402" spans="2:3">
      <c r="B1402" s="0"/>
      <c r="C1402" s="0"/>
    </row>
    <row r="1403" spans="2:3">
      <c r="B1403" s="0"/>
      <c r="C1403" s="0"/>
    </row>
    <row r="1404" spans="2:3">
      <c r="B1404" s="0"/>
      <c r="C1404" s="0"/>
    </row>
    <row r="1405" spans="2:3">
      <c r="B1405" s="0"/>
      <c r="C1405" s="0"/>
    </row>
    <row r="1406" spans="2:3">
      <c r="B1406" s="0"/>
      <c r="C1406" s="0"/>
    </row>
    <row r="1407" spans="2:3">
      <c r="B1407" s="0"/>
      <c r="C1407" s="0"/>
    </row>
    <row r="1408" spans="2:3">
      <c r="B1408" s="0"/>
      <c r="C1408" s="0"/>
    </row>
    <row r="1409" spans="2:3">
      <c r="B1409" s="0"/>
      <c r="C1409" s="0"/>
    </row>
    <row r="1410" spans="2:3">
      <c r="B1410" s="0"/>
      <c r="C1410" s="0"/>
    </row>
    <row r="1411" spans="2:3">
      <c r="B1411" s="0"/>
      <c r="C1411" s="0"/>
    </row>
    <row r="1412" spans="2:3">
      <c r="B1412" s="0"/>
      <c r="C1412" s="0"/>
    </row>
    <row r="1413" spans="2:3">
      <c r="B1413" s="0"/>
      <c r="C1413" s="0"/>
    </row>
    <row r="1414" spans="2:3">
      <c r="B1414" s="0"/>
      <c r="C1414" s="0"/>
    </row>
    <row r="1415" spans="2:3">
      <c r="B1415" s="0"/>
      <c r="C1415" s="0"/>
    </row>
    <row r="1416" spans="2:3">
      <c r="B1416" s="0"/>
      <c r="C1416" s="0"/>
    </row>
    <row r="1417" spans="2:3">
      <c r="B1417" s="0"/>
      <c r="C1417" s="0"/>
    </row>
    <row r="1418" spans="2:3">
      <c r="B1418" s="0"/>
      <c r="C1418" s="0"/>
    </row>
    <row r="1419" spans="2:3">
      <c r="B1419" s="0"/>
      <c r="C1419" s="0"/>
    </row>
    <row r="1420" spans="2:3">
      <c r="B1420" s="0"/>
      <c r="C1420" s="0"/>
    </row>
    <row r="1421" spans="2:3">
      <c r="B1421" s="0"/>
      <c r="C1421" s="0"/>
    </row>
    <row r="1422" spans="2:3">
      <c r="B1422" s="0"/>
      <c r="C1422" s="0"/>
    </row>
    <row r="1423" spans="2:3">
      <c r="B1423" s="0"/>
      <c r="C1423" s="0"/>
    </row>
    <row r="1424" spans="2:3">
      <c r="B1424" s="0"/>
      <c r="C1424" s="0"/>
    </row>
    <row r="1425" spans="2:3">
      <c r="B1425" s="0"/>
      <c r="C1425" s="0"/>
    </row>
    <row r="1426" spans="2:3">
      <c r="B1426" s="0"/>
      <c r="C1426" s="0"/>
    </row>
    <row r="1427" spans="2:3">
      <c r="B1427" s="0"/>
      <c r="C1427" s="0"/>
    </row>
    <row r="1428" spans="2:3">
      <c r="B1428" s="0"/>
      <c r="C1428" s="0"/>
    </row>
    <row r="1429" spans="2:3">
      <c r="B1429" s="0"/>
      <c r="C1429" s="0"/>
    </row>
    <row r="1430" spans="2:3">
      <c r="B1430" s="0"/>
      <c r="C1430" s="0"/>
    </row>
    <row r="1431" spans="2:3">
      <c r="B1431" s="0"/>
      <c r="C1431" s="0"/>
    </row>
    <row r="1432" spans="2:3">
      <c r="B1432" s="0"/>
      <c r="C1432" s="0"/>
    </row>
    <row r="1433" spans="2:3">
      <c r="B1433" s="0"/>
      <c r="C1433" s="0"/>
    </row>
    <row r="1434" spans="2:3">
      <c r="B1434" s="0"/>
      <c r="C1434" s="0"/>
    </row>
    <row r="1435" spans="2:3">
      <c r="B1435" s="0"/>
      <c r="C1435" s="0"/>
    </row>
    <row r="1436" spans="2:3">
      <c r="B1436" s="0"/>
      <c r="C1436" s="0"/>
    </row>
    <row r="1437" spans="2:3">
      <c r="B1437" s="0"/>
      <c r="C1437" s="0"/>
    </row>
    <row r="1438" spans="2:3">
      <c r="B1438" s="0"/>
      <c r="C1438" s="0"/>
    </row>
    <row r="1439" spans="2:3">
      <c r="B1439" s="0"/>
      <c r="C1439" s="0"/>
    </row>
    <row r="1440" spans="2:3">
      <c r="B1440" s="0"/>
      <c r="C1440" s="0"/>
    </row>
    <row r="1441" spans="2:3">
      <c r="B1441" s="0"/>
      <c r="C1441" s="0"/>
    </row>
    <row r="1442" spans="2:3">
      <c r="B1442" s="0"/>
      <c r="C1442" s="0"/>
    </row>
    <row r="1443" spans="2:3">
      <c r="B1443" s="0"/>
      <c r="C1443" s="0"/>
    </row>
    <row r="1444" spans="2:3">
      <c r="B1444" s="0"/>
      <c r="C1444" s="0"/>
    </row>
    <row r="1445" spans="2:3">
      <c r="B1445" s="0"/>
      <c r="C1445" s="0"/>
    </row>
    <row r="1446" spans="2:3">
      <c r="B1446" s="0"/>
      <c r="C1446" s="0"/>
    </row>
    <row r="1447" spans="2:3">
      <c r="B1447" s="0"/>
      <c r="C1447" s="0"/>
    </row>
    <row r="1448" spans="2:3">
      <c r="B1448" s="0"/>
      <c r="C1448" s="0"/>
    </row>
    <row r="1449" spans="2:3">
      <c r="B1449" s="0"/>
      <c r="C1449" s="0"/>
    </row>
    <row r="1450" spans="2:3">
      <c r="B1450" s="0"/>
      <c r="C1450" s="0"/>
    </row>
    <row r="1451" spans="2:3">
      <c r="B1451" s="0"/>
      <c r="C1451" s="0"/>
    </row>
    <row r="1452" spans="2:3">
      <c r="B1452" s="0"/>
      <c r="C1452" s="0"/>
    </row>
    <row r="1453" spans="2:3">
      <c r="B1453" s="0"/>
      <c r="C1453" s="0"/>
    </row>
    <row r="1454" spans="2:3">
      <c r="B1454" s="0"/>
      <c r="C1454" s="0"/>
    </row>
    <row r="1455" spans="2:3">
      <c r="B1455" s="0"/>
      <c r="C1455" s="0"/>
    </row>
    <row r="1456" spans="2:3">
      <c r="B1456" s="0"/>
      <c r="C1456" s="0"/>
    </row>
    <row r="1457" spans="2:3">
      <c r="B1457" s="0"/>
      <c r="C1457" s="0"/>
    </row>
    <row r="1458" spans="2:3">
      <c r="B1458" s="0"/>
      <c r="C1458" s="0"/>
    </row>
    <row r="1459" spans="2:3">
      <c r="B1459" s="0"/>
      <c r="C1459" s="0"/>
    </row>
    <row r="1460" spans="2:3">
      <c r="B1460" s="0"/>
      <c r="C1460" s="0"/>
    </row>
    <row r="1461" spans="2:3">
      <c r="B1461" s="0"/>
      <c r="C1461" s="0"/>
    </row>
    <row r="1462" spans="2:3">
      <c r="B1462" s="0"/>
      <c r="C1462" s="0"/>
    </row>
    <row r="1463" spans="2:3">
      <c r="B1463" s="0"/>
      <c r="C1463" s="0"/>
    </row>
    <row r="1464" spans="2:3">
      <c r="B1464" s="0"/>
      <c r="C1464" s="0"/>
    </row>
    <row r="1465" spans="2:3">
      <c r="B1465" s="0"/>
      <c r="C1465" s="0"/>
    </row>
    <row r="1466" spans="2:3">
      <c r="B1466" s="0"/>
      <c r="C1466" s="0"/>
    </row>
    <row r="1467" spans="2:3">
      <c r="B1467" s="0"/>
      <c r="C1467" s="0"/>
    </row>
    <row r="1468" spans="2:3">
      <c r="B1468" s="0"/>
      <c r="C1468" s="0"/>
    </row>
    <row r="1469" spans="2:3">
      <c r="B1469" s="0"/>
      <c r="C1469" s="0"/>
    </row>
    <row r="1470" spans="2:3">
      <c r="B1470" s="0"/>
      <c r="C1470" s="0"/>
    </row>
    <row r="1471" spans="2:3">
      <c r="B1471" s="0"/>
      <c r="C1471" s="0"/>
    </row>
    <row r="1472" spans="2:3">
      <c r="B1472" s="0"/>
      <c r="C1472" s="0"/>
    </row>
    <row r="1473" spans="2:3">
      <c r="B1473" s="0"/>
      <c r="C1473" s="0"/>
    </row>
    <row r="1474" spans="2:3">
      <c r="B1474" s="0"/>
      <c r="C1474" s="0"/>
    </row>
    <row r="1475" spans="2:3">
      <c r="B1475" s="0"/>
      <c r="C1475" s="0"/>
    </row>
    <row r="1476" spans="2:3">
      <c r="B1476" s="0"/>
      <c r="C1476" s="0"/>
    </row>
    <row r="1477" spans="2:3">
      <c r="B1477" s="0"/>
      <c r="C1477" s="0"/>
    </row>
    <row r="1478" spans="2:3">
      <c r="B1478" s="0"/>
      <c r="C1478" s="0"/>
    </row>
    <row r="1479" spans="2:3">
      <c r="B1479" s="0"/>
      <c r="C1479" s="0"/>
    </row>
    <row r="1480" spans="2:3">
      <c r="B1480" s="0"/>
      <c r="C1480" s="0"/>
    </row>
    <row r="1481" spans="2:3">
      <c r="B1481" s="0"/>
      <c r="C1481" s="0"/>
    </row>
    <row r="1482" spans="2:3">
      <c r="B1482" s="0"/>
      <c r="C1482" s="0"/>
    </row>
    <row r="1483" spans="2:3">
      <c r="B1483" s="0"/>
      <c r="C1483" s="0"/>
    </row>
    <row r="1484" spans="2:3">
      <c r="B1484" s="0"/>
      <c r="C1484" s="0"/>
    </row>
    <row r="1485" spans="2:3">
      <c r="B1485" s="0"/>
      <c r="C1485" s="0"/>
    </row>
    <row r="1486" spans="2:3">
      <c r="B1486" s="0"/>
      <c r="C1486" s="0"/>
    </row>
    <row r="1487" spans="2:3">
      <c r="B1487" s="0"/>
      <c r="C1487" s="0"/>
    </row>
    <row r="1488" spans="2:3">
      <c r="B1488" s="0"/>
      <c r="C1488" s="0"/>
    </row>
    <row r="1489" spans="2:3">
      <c r="B1489" s="0"/>
      <c r="C1489" s="0"/>
    </row>
    <row r="1490" spans="2:3">
      <c r="B1490" s="0"/>
      <c r="C1490" s="0"/>
    </row>
    <row r="1491" spans="2:3">
      <c r="B1491" s="0"/>
      <c r="C1491" s="0"/>
    </row>
    <row r="1492" spans="2:3">
      <c r="B1492" s="0"/>
      <c r="C1492" s="0"/>
    </row>
    <row r="1493" spans="2:3">
      <c r="B1493" s="0"/>
      <c r="C1493" s="0"/>
    </row>
    <row r="1494" spans="2:3">
      <c r="B1494" s="0"/>
      <c r="C1494" s="0"/>
    </row>
    <row r="1495" spans="2:3">
      <c r="B1495" s="0"/>
      <c r="C1495" s="0"/>
    </row>
    <row r="1496" spans="2:3">
      <c r="B1496" s="0"/>
      <c r="C1496" s="0"/>
    </row>
    <row r="1497" spans="2:3">
      <c r="B1497" s="0"/>
      <c r="C1497" s="0"/>
    </row>
    <row r="1498" spans="2:3">
      <c r="B1498" s="0"/>
      <c r="C1498" s="0"/>
    </row>
    <row r="1499" spans="2:3">
      <c r="B1499" s="0"/>
      <c r="C1499" s="0"/>
    </row>
    <row r="1500" spans="2:3">
      <c r="B1500" s="0"/>
      <c r="C1500" s="0"/>
    </row>
    <row r="1501" spans="2:3">
      <c r="B1501" s="0"/>
      <c r="C1501" s="0"/>
    </row>
    <row r="1502" spans="2:3">
      <c r="B1502" s="0"/>
      <c r="C1502" s="0"/>
    </row>
    <row r="1503" spans="2:3">
      <c r="B1503" s="0"/>
      <c r="C1503" s="0"/>
    </row>
    <row r="1504" spans="2:3">
      <c r="B1504" s="0"/>
      <c r="C1504" s="0"/>
    </row>
    <row r="1505" spans="2:3">
      <c r="B1505" s="0"/>
      <c r="C1505" s="0"/>
    </row>
    <row r="1506" spans="2:3">
      <c r="B1506" s="0"/>
      <c r="C1506" s="0"/>
    </row>
    <row r="1507" spans="2:3">
      <c r="B1507" s="0"/>
      <c r="C1507" s="0"/>
    </row>
    <row r="1508" spans="2:3">
      <c r="B1508" s="0"/>
      <c r="C1508" s="0"/>
    </row>
    <row r="1509" spans="2:3">
      <c r="B1509" s="0"/>
      <c r="C1509" s="0"/>
    </row>
    <row r="1510" spans="2:3">
      <c r="B1510" s="0"/>
      <c r="C1510" s="0"/>
    </row>
    <row r="1511" spans="2:3">
      <c r="B1511" s="0"/>
      <c r="C1511" s="0"/>
    </row>
    <row r="1512" spans="2:3">
      <c r="B1512" s="0"/>
      <c r="C1512" s="0"/>
    </row>
    <row r="1513" spans="2:3">
      <c r="B1513" s="0"/>
      <c r="C1513" s="0"/>
    </row>
    <row r="1514" spans="2:3">
      <c r="B1514" s="0"/>
      <c r="C1514" s="0"/>
    </row>
    <row r="1515" spans="2:3">
      <c r="B1515" s="0"/>
      <c r="C1515" s="0"/>
    </row>
    <row r="1516" spans="2:3">
      <c r="B1516" s="0"/>
      <c r="C1516" s="0"/>
    </row>
    <row r="1517" spans="2:3">
      <c r="B1517" s="0"/>
      <c r="C1517" s="0"/>
    </row>
    <row r="1518" spans="2:3">
      <c r="B1518" s="0"/>
      <c r="C1518" s="0"/>
    </row>
    <row r="1519" spans="2:3">
      <c r="B1519" s="0"/>
      <c r="C1519" s="0"/>
    </row>
    <row r="1520" spans="2:3">
      <c r="B1520" s="0"/>
      <c r="C1520" s="0"/>
    </row>
    <row r="1521" spans="2:3">
      <c r="B1521" s="0"/>
      <c r="C1521" s="0"/>
    </row>
    <row r="1522" spans="2:3">
      <c r="B1522" s="0"/>
      <c r="C1522" s="0"/>
    </row>
    <row r="1523" spans="2:3">
      <c r="B1523" s="0"/>
      <c r="C1523" s="0"/>
    </row>
    <row r="1524" spans="2:3">
      <c r="B1524" s="0"/>
      <c r="C1524" s="0"/>
    </row>
    <row r="1525" spans="2:3">
      <c r="B1525" s="0"/>
      <c r="C1525" s="0"/>
    </row>
    <row r="1526" spans="2:3">
      <c r="B1526" s="0"/>
      <c r="C1526" s="0"/>
    </row>
    <row r="1527" spans="2:3">
      <c r="B1527" s="0"/>
      <c r="C1527" s="0"/>
    </row>
    <row r="1528" spans="2:3">
      <c r="B1528" s="0"/>
      <c r="C1528" s="0"/>
    </row>
    <row r="1529" spans="2:3">
      <c r="B1529" s="0"/>
      <c r="C1529" s="0"/>
    </row>
    <row r="1530" spans="2:3">
      <c r="B1530" s="0"/>
      <c r="C1530" s="0"/>
    </row>
    <row r="1531" spans="2:3">
      <c r="B1531" s="0"/>
      <c r="C1531" s="0"/>
    </row>
    <row r="1532" spans="2:3">
      <c r="B1532" s="0"/>
      <c r="C1532" s="0"/>
    </row>
    <row r="1533" spans="2:3">
      <c r="B1533" s="0"/>
      <c r="C1533" s="0"/>
    </row>
    <row r="1534" spans="2:3">
      <c r="B1534" s="0"/>
      <c r="C1534" s="0"/>
    </row>
    <row r="1535" spans="2:3">
      <c r="B1535" s="0"/>
      <c r="C1535" s="0"/>
    </row>
    <row r="1536" spans="2:3">
      <c r="B1536" s="0"/>
      <c r="C1536" s="0"/>
    </row>
    <row r="1537" spans="2:3">
      <c r="B1537" s="0"/>
      <c r="C1537" s="0"/>
    </row>
    <row r="1538" spans="2:3">
      <c r="B1538" s="0"/>
      <c r="C1538" s="0"/>
    </row>
    <row r="1539" spans="2:3">
      <c r="B1539" s="0"/>
      <c r="C1539" s="0"/>
    </row>
    <row r="1540" spans="2:3">
      <c r="B1540" s="0"/>
      <c r="C1540" s="0"/>
    </row>
    <row r="1541" spans="2:3">
      <c r="B1541" s="0"/>
      <c r="C1541" s="0"/>
    </row>
    <row r="1542" spans="2:3">
      <c r="B1542" s="0"/>
      <c r="C1542" s="0"/>
    </row>
    <row r="1543" spans="2:3">
      <c r="B1543" s="0"/>
      <c r="C1543" s="0"/>
    </row>
    <row r="1544" spans="2:3">
      <c r="B1544" s="0"/>
      <c r="C1544" s="0"/>
    </row>
    <row r="1545" spans="2:3">
      <c r="B1545" s="0"/>
      <c r="C1545" s="0"/>
    </row>
    <row r="1546" spans="2:3">
      <c r="B1546" s="0"/>
      <c r="C1546" s="0"/>
    </row>
    <row r="1547" spans="2:3">
      <c r="B1547" s="0"/>
      <c r="C1547" s="0"/>
    </row>
    <row r="1548" spans="2:3">
      <c r="B1548" s="0"/>
      <c r="C1548" s="0"/>
    </row>
    <row r="1549" spans="2:3">
      <c r="B1549" s="0"/>
      <c r="C1549" s="0"/>
    </row>
    <row r="1550" spans="2:3">
      <c r="B1550" s="0"/>
      <c r="C1550" s="0"/>
    </row>
    <row r="1551" spans="2:3">
      <c r="B1551" s="0"/>
      <c r="C1551" s="0"/>
    </row>
    <row r="1552" spans="2:3">
      <c r="B1552" s="0"/>
      <c r="C1552" s="0"/>
    </row>
    <row r="1553" spans="2:3">
      <c r="B1553" s="0"/>
      <c r="C1553" s="0"/>
    </row>
    <row r="1554" spans="2:3">
      <c r="B1554" s="0"/>
      <c r="C1554" s="0"/>
    </row>
    <row r="1555" spans="2:3">
      <c r="B1555" s="0"/>
      <c r="C1555" s="0"/>
    </row>
    <row r="1556" spans="2:3">
      <c r="B1556" s="0"/>
      <c r="C1556" s="0"/>
    </row>
    <row r="1557" spans="2:3">
      <c r="B1557" s="0"/>
      <c r="C1557" s="0"/>
    </row>
    <row r="1558" spans="2:3">
      <c r="B1558" s="0"/>
      <c r="C1558" s="0"/>
    </row>
    <row r="1559" spans="2:3">
      <c r="B1559" s="0"/>
      <c r="C1559" s="0"/>
    </row>
    <row r="1560" spans="2:3">
      <c r="B1560" s="0"/>
      <c r="C1560" s="0"/>
    </row>
    <row r="1561" spans="2:3">
      <c r="B1561" s="0"/>
      <c r="C1561" s="0"/>
    </row>
    <row r="1562" spans="2:3">
      <c r="B1562" s="0"/>
      <c r="C1562" s="0"/>
    </row>
    <row r="1563" spans="2:3">
      <c r="B1563" s="0"/>
      <c r="C1563" s="0"/>
    </row>
    <row r="1564" spans="2:3">
      <c r="B1564" s="0"/>
      <c r="C1564" s="0"/>
    </row>
    <row r="1565" spans="2:3">
      <c r="B1565" s="0"/>
      <c r="C1565" s="0"/>
    </row>
    <row r="1566" spans="2:3">
      <c r="B1566" s="0"/>
      <c r="C1566" s="0"/>
    </row>
    <row r="1567" spans="2:3">
      <c r="B1567" s="0"/>
      <c r="C1567" s="0"/>
    </row>
    <row r="1568" spans="2:3">
      <c r="B1568" s="0"/>
      <c r="C1568" s="0"/>
    </row>
    <row r="1569" spans="2:3">
      <c r="B1569" s="0"/>
      <c r="C1569" s="0"/>
    </row>
    <row r="1570" spans="2:3">
      <c r="B1570" s="0"/>
      <c r="C1570" s="0"/>
    </row>
    <row r="1571" spans="2:3">
      <c r="B1571" s="0"/>
      <c r="C1571" s="0"/>
    </row>
    <row r="1572" spans="2:3">
      <c r="B1572" s="0"/>
      <c r="C1572" s="0"/>
    </row>
    <row r="1573" spans="2:3">
      <c r="B1573" s="0"/>
      <c r="C1573" s="0"/>
    </row>
    <row r="1574" spans="2:3">
      <c r="B1574" s="0"/>
      <c r="C1574" s="0"/>
    </row>
    <row r="1575" spans="2:3">
      <c r="B1575" s="0"/>
      <c r="C1575" s="0"/>
    </row>
    <row r="1576" spans="2:3">
      <c r="B1576" s="0"/>
      <c r="C1576" s="0"/>
    </row>
    <row r="1577" spans="2:3">
      <c r="B1577" s="0"/>
      <c r="C1577" s="0"/>
    </row>
    <row r="1578" spans="2:3">
      <c r="B1578" s="0"/>
      <c r="C1578" s="0"/>
    </row>
    <row r="1579" spans="2:3">
      <c r="B1579" s="0"/>
      <c r="C1579" s="0"/>
    </row>
    <row r="1580" spans="2:3">
      <c r="B1580" s="0"/>
      <c r="C1580" s="0"/>
    </row>
    <row r="1581" spans="2:3">
      <c r="B1581" s="0"/>
      <c r="C1581" s="0"/>
    </row>
    <row r="1582" spans="2:3">
      <c r="B1582" s="0"/>
      <c r="C1582" s="0"/>
    </row>
    <row r="1583" spans="2:3">
      <c r="B1583" s="0"/>
      <c r="C1583" s="0"/>
    </row>
    <row r="1584" spans="2:3">
      <c r="B1584" s="0"/>
      <c r="C1584" s="0"/>
    </row>
    <row r="1585" spans="2:3">
      <c r="B1585" s="0"/>
      <c r="C1585" s="0"/>
    </row>
    <row r="1586" spans="2:3">
      <c r="B1586" s="0"/>
      <c r="C1586" s="0"/>
    </row>
    <row r="1587" spans="2:3">
      <c r="B1587" s="0"/>
      <c r="C1587" s="0"/>
    </row>
    <row r="1588" spans="2:3">
      <c r="B1588" s="0"/>
      <c r="C1588" s="0"/>
    </row>
    <row r="1589" spans="2:3">
      <c r="B1589" s="0"/>
      <c r="C1589" s="0"/>
    </row>
    <row r="1590" spans="2:3">
      <c r="B1590" s="0"/>
      <c r="C1590" s="0"/>
    </row>
    <row r="1591" spans="2:3">
      <c r="B1591" s="0"/>
      <c r="C1591" s="0"/>
    </row>
    <row r="1592" spans="2:3">
      <c r="B1592" s="0"/>
      <c r="C1592" s="0"/>
    </row>
    <row r="1593" spans="2:3">
      <c r="B1593" s="0"/>
      <c r="C1593" s="0"/>
    </row>
    <row r="1594" spans="2:3">
      <c r="B1594" s="0"/>
      <c r="C1594" s="0"/>
    </row>
    <row r="1595" spans="2:3">
      <c r="B1595" s="0"/>
      <c r="C1595" s="0"/>
    </row>
    <row r="1596" spans="2:3">
      <c r="B1596" s="0"/>
      <c r="C1596" s="0"/>
    </row>
    <row r="1597" spans="2:3">
      <c r="B1597" s="0"/>
      <c r="C1597" s="0"/>
    </row>
    <row r="1598" spans="2:3">
      <c r="B1598" s="0"/>
      <c r="C1598" s="0"/>
    </row>
    <row r="1599" spans="2:3">
      <c r="B1599" s="0"/>
      <c r="C1599" s="0"/>
    </row>
    <row r="1600" spans="2:3">
      <c r="B1600" s="0"/>
      <c r="C1600" s="0"/>
    </row>
    <row r="1601" spans="2:3">
      <c r="B1601" s="0"/>
      <c r="C1601" s="0"/>
    </row>
    <row r="1602" spans="2:3">
      <c r="B1602" s="0"/>
      <c r="C1602" s="0"/>
    </row>
    <row r="1603" spans="2:3">
      <c r="B1603" s="0"/>
      <c r="C1603" s="0"/>
    </row>
    <row r="1604" spans="2:3">
      <c r="B1604" s="0"/>
      <c r="C1604" s="0"/>
    </row>
    <row r="1605" spans="2:3">
      <c r="B1605" s="0"/>
      <c r="C1605" s="0"/>
    </row>
    <row r="1606" spans="2:3">
      <c r="B1606" s="0"/>
      <c r="C1606" s="0"/>
    </row>
    <row r="1607" spans="2:3">
      <c r="B1607" s="0"/>
      <c r="C1607" s="0"/>
    </row>
    <row r="1608" spans="2:3">
      <c r="B1608" s="0"/>
      <c r="C1608" s="0"/>
    </row>
    <row r="1609" spans="2:3">
      <c r="B1609" s="0"/>
      <c r="C1609" s="0"/>
    </row>
    <row r="1610" spans="2:3">
      <c r="B1610" s="0"/>
      <c r="C1610" s="0"/>
    </row>
    <row r="1611" spans="2:3">
      <c r="B1611" s="0"/>
      <c r="C1611" s="0"/>
    </row>
    <row r="1612" spans="2:3">
      <c r="B1612" s="0"/>
      <c r="C1612" s="0"/>
    </row>
    <row r="1613" spans="2:3">
      <c r="B1613" s="0"/>
      <c r="C1613" s="0"/>
    </row>
    <row r="1614" spans="2:3">
      <c r="B1614" s="0"/>
      <c r="C1614" s="0"/>
    </row>
    <row r="1615" spans="2:3">
      <c r="B1615" s="0"/>
      <c r="C1615" s="0"/>
    </row>
    <row r="1616" spans="2:3">
      <c r="B1616" s="0"/>
      <c r="C1616" s="0"/>
    </row>
    <row r="1617" spans="2:3">
      <c r="B1617" s="0"/>
      <c r="C1617" s="0"/>
    </row>
    <row r="1618" spans="2:3">
      <c r="B1618" s="0"/>
      <c r="C1618" s="0"/>
    </row>
    <row r="1619" spans="2:3">
      <c r="B1619" s="0"/>
      <c r="C1619" s="0"/>
    </row>
    <row r="1620" spans="2:3">
      <c r="B1620" s="0"/>
      <c r="C1620" s="0"/>
    </row>
    <row r="1621" spans="2:3">
      <c r="B1621" s="0"/>
      <c r="C1621" s="0"/>
    </row>
    <row r="1622" spans="2:3">
      <c r="B1622" s="0"/>
      <c r="C1622" s="0"/>
    </row>
    <row r="1623" spans="2:3">
      <c r="B1623" s="0"/>
      <c r="C1623" s="0"/>
    </row>
    <row r="1624" spans="2:3">
      <c r="B1624" s="0"/>
      <c r="C1624" s="0"/>
    </row>
    <row r="1625" spans="2:3">
      <c r="B1625" s="0"/>
      <c r="C1625" s="0"/>
    </row>
    <row r="1626" spans="2:3">
      <c r="B1626" s="0"/>
      <c r="C1626" s="0"/>
    </row>
    <row r="1627" spans="2:3">
      <c r="B1627" s="0"/>
      <c r="C1627" s="0"/>
    </row>
    <row r="1628" spans="2:3">
      <c r="B1628" s="0"/>
      <c r="C1628" s="0"/>
    </row>
    <row r="1629" spans="2:3">
      <c r="B1629" s="0"/>
      <c r="C1629" s="0"/>
    </row>
    <row r="1630" spans="2:3">
      <c r="B1630" s="0"/>
      <c r="C1630" s="0"/>
    </row>
    <row r="1631" spans="2:3">
      <c r="B1631" s="0"/>
      <c r="C1631" s="0"/>
    </row>
    <row r="1632" spans="2:3">
      <c r="B1632" s="0"/>
      <c r="C1632" s="0"/>
    </row>
    <row r="1633" spans="2:3">
      <c r="B1633" s="0"/>
      <c r="C1633" s="0"/>
    </row>
    <row r="1634" spans="2:3">
      <c r="B1634" s="0"/>
      <c r="C1634" s="0"/>
    </row>
    <row r="1635" spans="2:3">
      <c r="B1635" s="0"/>
      <c r="C1635" s="0"/>
    </row>
    <row r="1636" spans="2:3">
      <c r="B1636" s="0"/>
      <c r="C1636" s="0"/>
    </row>
    <row r="1637" spans="2:3">
      <c r="B1637" s="0"/>
      <c r="C1637" s="0"/>
    </row>
    <row r="1638" spans="2:3">
      <c r="B1638" s="0"/>
      <c r="C1638" s="0"/>
    </row>
    <row r="1639" spans="2:3">
      <c r="B1639" s="0"/>
      <c r="C1639" s="0"/>
    </row>
    <row r="1640" spans="2:3">
      <c r="B1640" s="0"/>
      <c r="C1640" s="0"/>
    </row>
    <row r="1641" spans="2:3">
      <c r="B1641" s="0"/>
      <c r="C1641" s="0"/>
    </row>
    <row r="1642" spans="2:3">
      <c r="B1642" s="0"/>
      <c r="C1642" s="0"/>
    </row>
    <row r="1643" spans="2:3">
      <c r="B1643" s="0"/>
      <c r="C1643" s="0"/>
    </row>
    <row r="1644" spans="2:3">
      <c r="B1644" s="0"/>
      <c r="C1644" s="0"/>
    </row>
    <row r="1645" spans="2:3">
      <c r="B1645" s="0"/>
      <c r="C1645" s="0"/>
    </row>
    <row r="1646" spans="2:3">
      <c r="B1646" s="0"/>
      <c r="C1646" s="0"/>
    </row>
    <row r="1647" spans="2:3">
      <c r="B1647" s="0"/>
      <c r="C1647" s="0"/>
    </row>
    <row r="1648" spans="2:3">
      <c r="B1648" s="0"/>
      <c r="C1648" s="0"/>
    </row>
    <row r="1649" spans="2:3">
      <c r="B1649" s="0"/>
      <c r="C1649" s="0"/>
    </row>
    <row r="1650" spans="2:3">
      <c r="B1650" s="0"/>
      <c r="C1650" s="0"/>
    </row>
    <row r="1651" spans="2:3">
      <c r="B1651" s="0"/>
      <c r="C1651" s="0"/>
    </row>
    <row r="1652" spans="2:3">
      <c r="B1652" s="0"/>
      <c r="C1652" s="0"/>
    </row>
    <row r="1653" spans="2:3">
      <c r="B1653" s="0"/>
      <c r="C1653" s="0"/>
    </row>
    <row r="1654" spans="2:3">
      <c r="B1654" s="0"/>
      <c r="C1654" s="0"/>
    </row>
    <row r="1655" spans="2:3">
      <c r="B1655" s="0"/>
      <c r="C1655" s="0"/>
    </row>
    <row r="1656" spans="2:3">
      <c r="B1656" s="0"/>
      <c r="C1656" s="0"/>
    </row>
    <row r="1657" spans="2:3">
      <c r="B1657" s="0"/>
      <c r="C1657" s="0"/>
    </row>
    <row r="1658" spans="2:3">
      <c r="B1658" s="0"/>
      <c r="C1658" s="0"/>
    </row>
    <row r="1659" spans="2:3">
      <c r="B1659" s="0"/>
      <c r="C1659" s="0"/>
    </row>
    <row r="1660" spans="2:3">
      <c r="B1660" s="0"/>
      <c r="C1660" s="0"/>
    </row>
    <row r="1661" spans="2:3">
      <c r="B1661" s="0"/>
      <c r="C1661" s="0"/>
    </row>
    <row r="1662" spans="2:3">
      <c r="B1662" s="0"/>
      <c r="C1662" s="0"/>
    </row>
    <row r="1663" spans="2:3">
      <c r="B1663" s="0"/>
      <c r="C1663" s="0"/>
    </row>
    <row r="1664" spans="2:3">
      <c r="B1664" s="0"/>
      <c r="C1664" s="0"/>
    </row>
    <row r="1665" spans="2:3">
      <c r="B1665" s="0"/>
      <c r="C1665" s="0"/>
    </row>
    <row r="1666" spans="2:3">
      <c r="B1666" s="0"/>
      <c r="C1666" s="0"/>
    </row>
    <row r="1667" spans="2:3">
      <c r="B1667" s="0"/>
      <c r="C1667" s="0"/>
    </row>
    <row r="1668" spans="2:3">
      <c r="B1668" s="0"/>
      <c r="C1668" s="0"/>
    </row>
    <row r="1669" spans="2:3">
      <c r="B1669" s="0"/>
      <c r="C1669" s="0"/>
    </row>
    <row r="1670" spans="2:3">
      <c r="B1670" s="0"/>
      <c r="C1670" s="0"/>
    </row>
    <row r="1671" spans="2:3">
      <c r="B1671" s="0"/>
      <c r="C1671" s="0"/>
    </row>
    <row r="1672" spans="2:3">
      <c r="B1672" s="0"/>
      <c r="C1672" s="0"/>
    </row>
    <row r="1673" spans="2:3">
      <c r="B1673" s="0"/>
      <c r="C1673" s="0"/>
    </row>
    <row r="1674" spans="2:3">
      <c r="B1674" s="0"/>
      <c r="C1674" s="0"/>
    </row>
    <row r="1675" spans="2:3">
      <c r="B1675" s="0"/>
      <c r="C1675" s="0"/>
    </row>
    <row r="1676" spans="2:3">
      <c r="B1676" s="0"/>
      <c r="C1676" s="0"/>
    </row>
    <row r="1677" spans="2:3">
      <c r="B1677" s="0"/>
      <c r="C1677" s="0"/>
    </row>
    <row r="1678" spans="2:3">
      <c r="B1678" s="0"/>
      <c r="C1678" s="0"/>
    </row>
    <row r="1679" spans="2:3">
      <c r="B1679" s="0"/>
      <c r="C1679" s="0"/>
    </row>
    <row r="1680" spans="2:3">
      <c r="B1680" s="0"/>
      <c r="C1680" s="0"/>
    </row>
    <row r="1681" spans="2:3">
      <c r="B1681" s="0"/>
      <c r="C1681" s="0"/>
    </row>
    <row r="1682" spans="2:3">
      <c r="B1682" s="0"/>
      <c r="C1682" s="0"/>
    </row>
    <row r="1683" spans="2:3">
      <c r="B1683" s="0"/>
      <c r="C1683" s="0"/>
    </row>
    <row r="1684" spans="2:3">
      <c r="B1684" s="0"/>
      <c r="C1684" s="0"/>
    </row>
    <row r="1685" spans="2:3">
      <c r="B1685" s="0"/>
      <c r="C1685" s="0"/>
    </row>
    <row r="1686" spans="2:3">
      <c r="B1686" s="0"/>
      <c r="C1686" s="0"/>
    </row>
    <row r="1687" spans="2:3">
      <c r="B1687" s="0"/>
      <c r="C1687" s="0"/>
    </row>
    <row r="1688" spans="2:3">
      <c r="B1688" s="0"/>
      <c r="C1688" s="0"/>
    </row>
    <row r="1689" spans="2:3">
      <c r="B1689" s="0"/>
      <c r="C1689" s="0"/>
    </row>
    <row r="1690" spans="2:3">
      <c r="B1690" s="0"/>
      <c r="C1690" s="0"/>
    </row>
    <row r="1691" spans="2:3">
      <c r="B1691" s="0"/>
      <c r="C1691" s="0"/>
    </row>
    <row r="1692" spans="2:3">
      <c r="B1692" s="0"/>
      <c r="C1692" s="0"/>
    </row>
    <row r="1693" spans="2:3">
      <c r="B1693" s="0"/>
      <c r="C1693" s="0"/>
    </row>
    <row r="1694" spans="2:3">
      <c r="B1694" s="0"/>
      <c r="C1694" s="0"/>
    </row>
    <row r="1695" spans="2:3">
      <c r="B1695" s="0"/>
      <c r="C1695" s="0"/>
    </row>
    <row r="1696" spans="2:3">
      <c r="B1696" s="0"/>
      <c r="C1696" s="0"/>
    </row>
    <row r="1697" spans="2:3">
      <c r="B1697" s="0"/>
      <c r="C1697" s="0"/>
    </row>
    <row r="1698" spans="2:3">
      <c r="B1698" s="0"/>
      <c r="C1698" s="0"/>
    </row>
    <row r="1699" spans="2:3">
      <c r="B1699" s="0"/>
      <c r="C1699" s="0"/>
    </row>
    <row r="1700" spans="2:3">
      <c r="B1700" s="0"/>
      <c r="C1700" s="0"/>
    </row>
    <row r="1701" spans="2:3">
      <c r="B1701" s="0"/>
      <c r="C1701" s="0"/>
    </row>
    <row r="1702" spans="2:3">
      <c r="B1702" s="0"/>
      <c r="C1702" s="0"/>
    </row>
    <row r="1703" spans="2:3">
      <c r="B1703" s="0"/>
      <c r="C1703" s="0"/>
    </row>
    <row r="1704" spans="2:3">
      <c r="B1704" s="0"/>
      <c r="C1704" s="0"/>
    </row>
    <row r="1705" spans="2:3">
      <c r="B1705" s="0"/>
      <c r="C1705" s="0"/>
    </row>
    <row r="1706" spans="2:3">
      <c r="B1706" s="0"/>
      <c r="C1706" s="0"/>
    </row>
    <row r="1707" spans="2:3">
      <c r="B1707" s="0"/>
      <c r="C1707" s="0"/>
    </row>
    <row r="1708" spans="2:3">
      <c r="B1708" s="0"/>
      <c r="C1708" s="0"/>
    </row>
    <row r="1709" spans="2:3">
      <c r="B1709" s="0"/>
      <c r="C1709" s="0"/>
    </row>
    <row r="1710" spans="2:3">
      <c r="B1710" s="0"/>
      <c r="C1710" s="0"/>
    </row>
    <row r="1711" spans="2:3">
      <c r="B1711" s="0"/>
      <c r="C1711" s="0"/>
    </row>
    <row r="1712" spans="2:3">
      <c r="B1712" s="0"/>
      <c r="C1712" s="0"/>
    </row>
    <row r="1713" spans="2:3">
      <c r="B1713" s="0"/>
      <c r="C1713" s="0"/>
    </row>
    <row r="1714" spans="2:3">
      <c r="B1714" s="0"/>
      <c r="C1714" s="0"/>
    </row>
    <row r="1715" spans="2:3">
      <c r="B1715" s="0"/>
      <c r="C1715" s="0"/>
    </row>
    <row r="1716" spans="2:3">
      <c r="B1716" s="0"/>
      <c r="C1716" s="0"/>
    </row>
    <row r="1717" spans="2:3">
      <c r="B1717" s="0"/>
      <c r="C1717" s="0"/>
    </row>
    <row r="1718" spans="2:3">
      <c r="B1718" s="0"/>
      <c r="C1718" s="0"/>
    </row>
    <row r="1719" spans="2:3">
      <c r="B1719" s="0"/>
      <c r="C1719" s="0"/>
    </row>
    <row r="1720" spans="2:3">
      <c r="B1720" s="0"/>
      <c r="C1720" s="0"/>
    </row>
    <row r="1721" spans="2:3">
      <c r="B1721" s="0"/>
      <c r="C1721" s="0"/>
    </row>
    <row r="1722" spans="2:3">
      <c r="B1722" s="0"/>
      <c r="C1722" s="0"/>
    </row>
    <row r="1723" spans="2:3">
      <c r="B1723" s="0"/>
      <c r="C1723" s="0"/>
    </row>
    <row r="1724" spans="2:3">
      <c r="B1724" s="0"/>
      <c r="C1724" s="0"/>
    </row>
    <row r="1725" spans="2:3">
      <c r="B1725" s="0"/>
      <c r="C1725" s="0"/>
    </row>
    <row r="1726" spans="2:3">
      <c r="B1726" s="0"/>
      <c r="C1726" s="0"/>
    </row>
    <row r="1727" spans="2:3">
      <c r="B1727" s="0"/>
      <c r="C1727" s="0"/>
    </row>
    <row r="1728" spans="2:3">
      <c r="B1728" s="0"/>
      <c r="C1728" s="0"/>
    </row>
    <row r="1729" spans="2:3">
      <c r="B1729" s="0"/>
      <c r="C1729" s="0"/>
    </row>
    <row r="1730" spans="2:3">
      <c r="B1730" s="0"/>
      <c r="C1730" s="0"/>
    </row>
    <row r="1731" spans="2:3">
      <c r="B1731" s="0"/>
      <c r="C1731" s="0"/>
    </row>
    <row r="1732" spans="2:3">
      <c r="B1732" s="0"/>
      <c r="C1732" s="0"/>
    </row>
    <row r="1733" spans="2:3">
      <c r="B1733" s="0"/>
      <c r="C1733" s="0"/>
    </row>
    <row r="1734" spans="2:3">
      <c r="B1734" s="0"/>
      <c r="C1734" s="0"/>
    </row>
    <row r="1735" spans="2:3">
      <c r="B1735" s="0"/>
      <c r="C1735" s="0"/>
    </row>
    <row r="1736" spans="2:3">
      <c r="B1736" s="0"/>
      <c r="C1736" s="0"/>
    </row>
    <row r="1737" spans="2:3">
      <c r="B1737" s="0"/>
      <c r="C1737" s="0"/>
    </row>
    <row r="1738" spans="2:3">
      <c r="B1738" s="0"/>
      <c r="C1738" s="0"/>
    </row>
    <row r="1739" spans="2:3">
      <c r="B1739" s="0"/>
      <c r="C1739" s="0"/>
    </row>
    <row r="1740" spans="2:3">
      <c r="B1740" s="0"/>
      <c r="C1740" s="0"/>
    </row>
    <row r="1741" spans="2:3">
      <c r="B1741" s="0"/>
      <c r="C1741" s="0"/>
    </row>
    <row r="1742" spans="2:3">
      <c r="B1742" s="0"/>
      <c r="C1742" s="0"/>
    </row>
    <row r="1743" spans="2:3">
      <c r="B1743" s="0"/>
      <c r="C1743" s="0"/>
    </row>
    <row r="1744" spans="2:3">
      <c r="B1744" s="0"/>
      <c r="C1744" s="0"/>
    </row>
    <row r="1745" spans="2:3">
      <c r="B1745" s="0"/>
      <c r="C1745" s="0"/>
    </row>
    <row r="1746" spans="2:3">
      <c r="B1746" s="0"/>
      <c r="C1746" s="0"/>
    </row>
    <row r="1747" spans="2:3">
      <c r="B1747" s="0"/>
      <c r="C1747" s="0"/>
    </row>
    <row r="1748" spans="2:3">
      <c r="B1748" s="0"/>
      <c r="C1748" s="0"/>
    </row>
    <row r="1749" spans="2:3">
      <c r="B1749" s="0"/>
      <c r="C1749" s="0"/>
    </row>
    <row r="1750" spans="2:3">
      <c r="B1750" s="0"/>
      <c r="C1750" s="0"/>
    </row>
    <row r="1751" spans="2:3">
      <c r="B1751" s="0"/>
      <c r="C1751" s="0"/>
    </row>
    <row r="1752" spans="2:3">
      <c r="B1752" s="0"/>
      <c r="C1752" s="0"/>
    </row>
    <row r="1753" spans="2:3">
      <c r="B1753" s="0"/>
      <c r="C1753" s="0"/>
    </row>
    <row r="1754" spans="2:3">
      <c r="B1754" s="0"/>
      <c r="C1754" s="0"/>
    </row>
    <row r="1755" spans="2:3">
      <c r="B1755" s="0"/>
      <c r="C1755" s="0"/>
    </row>
    <row r="1756" spans="2:3">
      <c r="B1756" s="0"/>
      <c r="C1756" s="0"/>
    </row>
    <row r="1757" spans="2:3">
      <c r="B1757" s="0"/>
      <c r="C1757" s="0"/>
    </row>
    <row r="1758" spans="2:3">
      <c r="B1758" s="0"/>
      <c r="C1758" s="0"/>
    </row>
    <row r="1759" spans="2:3">
      <c r="B1759" s="0"/>
      <c r="C1759" s="0"/>
    </row>
    <row r="1760" spans="2:3">
      <c r="B1760" s="0"/>
      <c r="C1760" s="0"/>
    </row>
    <row r="1761" spans="2:3">
      <c r="B1761" s="0"/>
      <c r="C1761" s="0"/>
    </row>
    <row r="1762" spans="2:3">
      <c r="B1762" s="0"/>
      <c r="C1762" s="0"/>
    </row>
    <row r="1763" spans="2:3">
      <c r="B1763" s="0"/>
      <c r="C1763" s="0"/>
    </row>
    <row r="1764" spans="2:3">
      <c r="B1764" s="0"/>
      <c r="C1764" s="0"/>
    </row>
    <row r="1765" spans="2:3">
      <c r="B1765" s="0"/>
      <c r="C1765" s="0"/>
    </row>
    <row r="1766" spans="2:3">
      <c r="B1766" s="0"/>
      <c r="C1766" s="0"/>
    </row>
    <row r="1767" spans="2:3">
      <c r="B1767" s="0"/>
      <c r="C1767" s="0"/>
    </row>
    <row r="1768" spans="2:3">
      <c r="B1768" s="0"/>
      <c r="C1768" s="0"/>
    </row>
    <row r="1769" spans="2:3">
      <c r="B1769" s="0"/>
      <c r="C1769" s="0"/>
    </row>
    <row r="1770" spans="2:3">
      <c r="B1770" s="0"/>
      <c r="C1770" s="0"/>
    </row>
    <row r="1771" spans="2:3">
      <c r="B1771" s="0"/>
      <c r="C1771" s="0"/>
    </row>
    <row r="1772" spans="2:3">
      <c r="B1772" s="0"/>
      <c r="C1772" s="0"/>
    </row>
    <row r="1773" spans="2:3">
      <c r="B1773" s="0"/>
      <c r="C1773" s="0"/>
    </row>
    <row r="1774" spans="2:3">
      <c r="B1774" s="0"/>
      <c r="C1774" s="0"/>
    </row>
    <row r="1775" spans="2:3">
      <c r="B1775" s="0"/>
      <c r="C1775" s="0"/>
    </row>
    <row r="1776" spans="2:3">
      <c r="B1776" s="0"/>
      <c r="C1776" s="0"/>
    </row>
    <row r="1777" spans="2:3">
      <c r="B1777" s="0"/>
      <c r="C1777" s="0"/>
    </row>
    <row r="1778" spans="2:3">
      <c r="B1778" s="0"/>
      <c r="C1778" s="0"/>
    </row>
    <row r="1779" spans="2:3">
      <c r="B1779" s="0"/>
      <c r="C1779" s="0"/>
    </row>
    <row r="1780" spans="2:3">
      <c r="B1780" s="0"/>
      <c r="C1780" s="0"/>
    </row>
    <row r="1781" spans="2:3">
      <c r="B1781" s="0"/>
      <c r="C1781" s="0"/>
    </row>
    <row r="1782" spans="2:3">
      <c r="B1782" s="0"/>
      <c r="C1782" s="0"/>
    </row>
    <row r="1783" spans="2:3">
      <c r="B1783" s="0"/>
      <c r="C1783" s="0"/>
    </row>
    <row r="1784" spans="2:3">
      <c r="B1784" s="0"/>
      <c r="C1784" s="0"/>
    </row>
    <row r="1785" spans="2:3">
      <c r="B1785" s="0"/>
      <c r="C1785" s="0"/>
    </row>
    <row r="1786" spans="2:3">
      <c r="B1786" s="0"/>
      <c r="C1786" s="0"/>
    </row>
    <row r="1787" spans="2:3">
      <c r="B1787" s="0"/>
      <c r="C1787" s="0"/>
    </row>
    <row r="1788" spans="2:3">
      <c r="B1788" s="0"/>
      <c r="C1788" s="0"/>
    </row>
    <row r="1789" spans="2:3">
      <c r="B1789" s="0"/>
      <c r="C1789" s="0"/>
    </row>
    <row r="1790" spans="2:3">
      <c r="B1790" s="0"/>
      <c r="C1790" s="0"/>
    </row>
    <row r="1791" spans="2:3">
      <c r="B1791" s="0"/>
      <c r="C1791" s="0"/>
    </row>
    <row r="1792" spans="2:3">
      <c r="B1792" s="0"/>
      <c r="C1792" s="0"/>
    </row>
    <row r="1793" spans="2:3">
      <c r="B1793" s="0"/>
      <c r="C1793" s="0"/>
    </row>
    <row r="1794" spans="2:3">
      <c r="B1794" s="0"/>
      <c r="C1794" s="0"/>
    </row>
    <row r="1795" spans="2:3">
      <c r="B1795" s="0"/>
      <c r="C1795" s="0"/>
    </row>
    <row r="1796" spans="2:3">
      <c r="B1796" s="0"/>
      <c r="C1796" s="0"/>
    </row>
    <row r="1797" spans="2:3">
      <c r="B1797" s="0"/>
      <c r="C1797" s="0"/>
    </row>
    <row r="1798" spans="2:3">
      <c r="B1798" s="0"/>
      <c r="C1798" s="0"/>
    </row>
    <row r="1799" spans="2:3">
      <c r="B1799" s="0"/>
      <c r="C1799" s="0"/>
    </row>
    <row r="1800" spans="2:3">
      <c r="B1800" s="0"/>
      <c r="C1800" s="0"/>
    </row>
    <row r="1801" spans="2:3">
      <c r="B1801" s="0"/>
      <c r="C1801" s="0"/>
    </row>
    <row r="1802" spans="2:3">
      <c r="B1802" s="0"/>
      <c r="C1802" s="0"/>
    </row>
    <row r="1803" spans="2:3">
      <c r="B1803" s="0"/>
      <c r="C1803" s="0"/>
    </row>
    <row r="1804" spans="2:3">
      <c r="B1804" s="0"/>
      <c r="C1804" s="0"/>
    </row>
    <row r="1805" spans="2:3">
      <c r="B1805" s="0"/>
      <c r="C1805" s="0"/>
    </row>
    <row r="1806" spans="2:3">
      <c r="B1806" s="0"/>
      <c r="C1806" s="0"/>
    </row>
    <row r="1807" spans="2:3">
      <c r="B1807" s="0"/>
      <c r="C1807" s="0"/>
    </row>
    <row r="1808" spans="2:3">
      <c r="B1808" s="0"/>
      <c r="C1808" s="0"/>
    </row>
    <row r="1809" spans="2:3">
      <c r="B1809" s="0"/>
      <c r="C1809" s="0"/>
    </row>
    <row r="1810" spans="2:3">
      <c r="B1810" s="0"/>
      <c r="C1810" s="0"/>
    </row>
    <row r="1811" spans="2:3">
      <c r="B1811" s="0"/>
      <c r="C1811" s="0"/>
    </row>
    <row r="1812" spans="2:3">
      <c r="B1812" s="0"/>
      <c r="C1812" s="0"/>
    </row>
    <row r="1813" spans="2:3">
      <c r="B1813" s="0"/>
      <c r="C1813" s="0"/>
    </row>
    <row r="1814" spans="2:3">
      <c r="B1814" s="0"/>
      <c r="C1814" s="0"/>
    </row>
    <row r="1815" spans="2:3">
      <c r="B1815" s="0"/>
      <c r="C1815" s="0"/>
    </row>
    <row r="1816" spans="2:3">
      <c r="B1816" s="0"/>
      <c r="C1816" s="0"/>
    </row>
    <row r="1817" spans="2:3">
      <c r="B1817" s="0"/>
      <c r="C1817" s="0"/>
    </row>
    <row r="1818" spans="2:3">
      <c r="B1818" s="0"/>
      <c r="C1818" s="0"/>
    </row>
    <row r="1819" spans="2:3">
      <c r="B1819" s="0"/>
      <c r="C1819" s="0"/>
    </row>
    <row r="1820" spans="2:3">
      <c r="B1820" s="0"/>
      <c r="C1820" s="0"/>
    </row>
    <row r="1821" spans="2:3">
      <c r="B1821" s="0"/>
      <c r="C1821" s="0"/>
    </row>
    <row r="1822" spans="2:3">
      <c r="B1822" s="0"/>
      <c r="C1822" s="0"/>
    </row>
    <row r="1823" spans="2:3">
      <c r="B1823" s="0"/>
      <c r="C1823" s="0"/>
    </row>
    <row r="1824" spans="2:3">
      <c r="B1824" s="0"/>
      <c r="C1824" s="0"/>
    </row>
    <row r="1825" spans="2:3">
      <c r="B1825" s="0"/>
      <c r="C1825" s="0"/>
    </row>
    <row r="1826" spans="2:3">
      <c r="B1826" s="0"/>
      <c r="C1826" s="0"/>
    </row>
    <row r="1827" spans="2:3">
      <c r="B1827" s="0"/>
      <c r="C1827" s="0"/>
    </row>
    <row r="1828" spans="2:3">
      <c r="B1828" s="0"/>
      <c r="C1828" s="0"/>
    </row>
    <row r="1829" spans="2:3">
      <c r="B1829" s="0"/>
      <c r="C1829" s="0"/>
    </row>
    <row r="1830" spans="2:3">
      <c r="B1830" s="0"/>
      <c r="C1830" s="0"/>
    </row>
    <row r="1831" spans="2:3">
      <c r="B1831" s="0"/>
      <c r="C1831" s="0"/>
    </row>
    <row r="1832" spans="2:3">
      <c r="B1832" s="0"/>
      <c r="C1832" s="0"/>
    </row>
    <row r="1833" spans="2:3">
      <c r="B1833" s="0"/>
      <c r="C1833" s="0"/>
    </row>
    <row r="1834" spans="2:3">
      <c r="B1834" s="0"/>
      <c r="C1834" s="0"/>
    </row>
    <row r="1835" spans="2:3">
      <c r="B1835" s="0"/>
      <c r="C1835" s="0"/>
    </row>
    <row r="1836" spans="2:3">
      <c r="B1836" s="0"/>
      <c r="C1836" s="0"/>
    </row>
    <row r="1837" spans="2:3">
      <c r="B1837" s="0"/>
      <c r="C1837" s="0"/>
    </row>
    <row r="1838" spans="2:3">
      <c r="B1838" s="0"/>
      <c r="C1838" s="0"/>
    </row>
    <row r="1839" spans="2:3">
      <c r="B1839" s="0"/>
      <c r="C1839" s="0"/>
    </row>
    <row r="1840" spans="2:3">
      <c r="B1840" s="0"/>
      <c r="C1840" s="0"/>
    </row>
    <row r="1841" spans="2:3">
      <c r="B1841" s="0"/>
      <c r="C1841" s="0"/>
    </row>
    <row r="1842" spans="2:3">
      <c r="B1842" s="0"/>
      <c r="C1842" s="0"/>
    </row>
    <row r="1843" spans="2:3">
      <c r="B1843" s="0"/>
      <c r="C1843" s="0"/>
    </row>
    <row r="1844" spans="2:3">
      <c r="B1844" s="0"/>
      <c r="C1844" s="0"/>
    </row>
    <row r="1845" spans="2:3">
      <c r="B1845" s="0"/>
      <c r="C1845" s="0"/>
    </row>
    <row r="1846" spans="2:3">
      <c r="B1846" s="0"/>
      <c r="C1846" s="0"/>
    </row>
    <row r="1847" spans="2:3">
      <c r="B1847" s="0"/>
      <c r="C1847" s="0"/>
    </row>
    <row r="1848" spans="2:3">
      <c r="B1848" s="0"/>
      <c r="C1848" s="0"/>
    </row>
    <row r="1849" spans="2:3">
      <c r="B1849" s="0"/>
      <c r="C1849" s="0"/>
    </row>
    <row r="1850" spans="2:3">
      <c r="B1850" s="0"/>
      <c r="C1850" s="0"/>
    </row>
    <row r="1851" spans="2:3">
      <c r="B1851" s="0"/>
      <c r="C1851" s="0"/>
    </row>
    <row r="1852" spans="2:3">
      <c r="B1852" s="0"/>
      <c r="C1852" s="0"/>
    </row>
    <row r="1853" spans="2:3">
      <c r="B1853" s="0"/>
      <c r="C1853" s="0"/>
    </row>
    <row r="1854" spans="2:3">
      <c r="B1854" s="0"/>
      <c r="C1854" s="0"/>
    </row>
    <row r="1855" spans="2:3">
      <c r="B1855" s="0"/>
      <c r="C1855" s="0"/>
    </row>
    <row r="1856" spans="2:3">
      <c r="B1856" s="0"/>
      <c r="C1856" s="0"/>
    </row>
    <row r="1857" spans="2:3">
      <c r="B1857" s="0"/>
      <c r="C1857" s="0"/>
    </row>
    <row r="1858" spans="2:3">
      <c r="B1858" s="0"/>
      <c r="C1858" s="0"/>
    </row>
    <row r="1859" spans="2:3">
      <c r="B1859" s="0"/>
      <c r="C1859" s="0"/>
    </row>
    <row r="1860" spans="2:3">
      <c r="B1860" s="0"/>
      <c r="C1860" s="0"/>
    </row>
    <row r="1861" spans="2:3">
      <c r="B1861" s="0"/>
      <c r="C1861" s="0"/>
    </row>
    <row r="1862" spans="2:3">
      <c r="B1862" s="0"/>
      <c r="C1862" s="0"/>
    </row>
    <row r="1863" spans="2:3">
      <c r="B1863" s="0"/>
      <c r="C1863" s="0"/>
    </row>
    <row r="1864" spans="2:3">
      <c r="B1864" s="0"/>
      <c r="C1864" s="0"/>
    </row>
    <row r="1865" spans="2:3">
      <c r="B1865" s="0"/>
      <c r="C1865" s="0"/>
    </row>
    <row r="1866" spans="2:3">
      <c r="B1866" s="0"/>
      <c r="C1866" s="0"/>
    </row>
    <row r="1867" spans="2:3">
      <c r="B1867" s="0"/>
      <c r="C1867" s="0"/>
    </row>
    <row r="1868" spans="2:3">
      <c r="B1868" s="0"/>
      <c r="C1868" s="0"/>
    </row>
    <row r="1869" spans="2:3">
      <c r="B1869" s="0"/>
      <c r="C1869" s="0"/>
    </row>
    <row r="1870" spans="2:3">
      <c r="B1870" s="0"/>
      <c r="C1870" s="0"/>
    </row>
    <row r="1871" spans="2:3">
      <c r="B1871" s="0"/>
      <c r="C1871" s="0"/>
    </row>
    <row r="1872" spans="2:3">
      <c r="B1872" s="0"/>
      <c r="C1872" s="0"/>
    </row>
    <row r="1873" spans="2:3">
      <c r="B1873" s="0"/>
      <c r="C1873" s="0"/>
    </row>
    <row r="1874" spans="2:3">
      <c r="B1874" s="0"/>
      <c r="C1874" s="0"/>
    </row>
    <row r="1875" spans="2:3">
      <c r="B1875" s="0"/>
      <c r="C1875" s="0"/>
    </row>
    <row r="1876" spans="2:3">
      <c r="B1876" s="0"/>
      <c r="C1876" s="0"/>
    </row>
    <row r="1877" spans="2:3">
      <c r="B1877" s="0"/>
      <c r="C1877" s="0"/>
    </row>
    <row r="1878" spans="2:3">
      <c r="B1878" s="0"/>
      <c r="C1878" s="0"/>
    </row>
    <row r="1879" spans="2:3">
      <c r="B1879" s="0"/>
      <c r="C1879" s="0"/>
    </row>
    <row r="1880" spans="2:3">
      <c r="B1880" s="0"/>
      <c r="C1880" s="0"/>
    </row>
    <row r="1881" spans="2:3">
      <c r="B1881" s="0"/>
      <c r="C1881" s="0"/>
    </row>
    <row r="1882" spans="2:3">
      <c r="B1882" s="0"/>
      <c r="C1882" s="0"/>
    </row>
    <row r="1883" spans="2:3">
      <c r="B1883" s="0"/>
      <c r="C1883" s="0"/>
    </row>
    <row r="1884" spans="2:3">
      <c r="B1884" s="0"/>
      <c r="C1884" s="0"/>
    </row>
    <row r="1885" spans="2:3">
      <c r="B1885" s="0"/>
      <c r="C1885" s="0"/>
    </row>
    <row r="1886" spans="2:3">
      <c r="B1886" s="0"/>
      <c r="C1886" s="0"/>
    </row>
    <row r="1887" spans="2:3">
      <c r="B1887" s="0"/>
      <c r="C1887" s="0"/>
    </row>
    <row r="1888" spans="2:3">
      <c r="B1888" s="0"/>
      <c r="C1888" s="0"/>
    </row>
    <row r="1889" spans="2:3">
      <c r="B1889" s="0"/>
      <c r="C1889" s="0"/>
    </row>
    <row r="1890" spans="2:3">
      <c r="B1890" s="0"/>
      <c r="C1890" s="0"/>
    </row>
    <row r="1891" spans="2:3">
      <c r="B1891" s="0"/>
      <c r="C1891" s="0"/>
    </row>
    <row r="1892" spans="2:3">
      <c r="B1892" s="0"/>
      <c r="C1892" s="0"/>
    </row>
    <row r="1893" spans="2:3">
      <c r="B1893" s="0"/>
      <c r="C1893" s="0"/>
    </row>
    <row r="1894" spans="2:3">
      <c r="B1894" s="0"/>
      <c r="C1894" s="0"/>
    </row>
    <row r="1895" spans="2:3">
      <c r="B1895" s="0"/>
      <c r="C1895" s="0"/>
    </row>
    <row r="1896" spans="2:3">
      <c r="B1896" s="0"/>
      <c r="C1896" s="0"/>
    </row>
    <row r="1897" spans="2:3">
      <c r="B1897" s="0"/>
      <c r="C1897" s="0"/>
    </row>
    <row r="1898" spans="2:3">
      <c r="B1898" s="0"/>
      <c r="C1898" s="0"/>
    </row>
    <row r="1899" spans="2:3">
      <c r="B1899" s="0"/>
      <c r="C1899" s="0"/>
    </row>
    <row r="1900" spans="2:3">
      <c r="B1900" s="0"/>
      <c r="C1900" s="0"/>
    </row>
    <row r="1901" spans="2:3">
      <c r="B1901" s="0"/>
      <c r="C1901" s="0"/>
    </row>
    <row r="1902" spans="2:3">
      <c r="B1902" s="0"/>
      <c r="C1902" s="0"/>
    </row>
    <row r="1903" spans="2:3">
      <c r="B1903" s="0"/>
      <c r="C1903" s="0"/>
    </row>
    <row r="1904" spans="2:3">
      <c r="B1904" s="0"/>
      <c r="C1904" s="0"/>
    </row>
    <row r="1905" spans="2:3">
      <c r="B1905" s="0"/>
      <c r="C1905" s="0"/>
    </row>
    <row r="1906" spans="2:3">
      <c r="B1906" s="0"/>
      <c r="C1906" s="0"/>
    </row>
    <row r="1907" spans="2:3">
      <c r="B1907" s="0"/>
      <c r="C1907" s="0"/>
    </row>
    <row r="1908" spans="2:3">
      <c r="B1908" s="0"/>
      <c r="C1908" s="0"/>
    </row>
    <row r="1909" spans="2:3">
      <c r="B1909" s="0"/>
      <c r="C1909" s="0"/>
    </row>
    <row r="1910" spans="2:3">
      <c r="B1910" s="0"/>
      <c r="C1910" s="0"/>
    </row>
    <row r="1911" spans="2:3">
      <c r="B1911" s="0"/>
      <c r="C1911" s="0"/>
    </row>
    <row r="1912" spans="2:3">
      <c r="B1912" s="0"/>
      <c r="C1912" s="0"/>
    </row>
    <row r="1913" spans="2:3">
      <c r="B1913" s="0"/>
      <c r="C1913" s="0"/>
    </row>
    <row r="1914" spans="2:3">
      <c r="B1914" s="0"/>
      <c r="C1914" s="0"/>
    </row>
    <row r="1915" spans="2:3">
      <c r="B1915" s="0"/>
      <c r="C1915" s="0"/>
    </row>
    <row r="1916" spans="2:3">
      <c r="B1916" s="0"/>
      <c r="C1916" s="0"/>
    </row>
    <row r="1917" spans="2:3">
      <c r="B1917" s="0"/>
      <c r="C1917" s="0"/>
    </row>
    <row r="1918" spans="2:3">
      <c r="B1918" s="0"/>
      <c r="C1918" s="0"/>
    </row>
    <row r="1919" spans="2:3">
      <c r="B1919" s="0"/>
      <c r="C1919" s="0"/>
    </row>
    <row r="1920" spans="2:3">
      <c r="B1920" s="0"/>
      <c r="C1920" s="0"/>
    </row>
    <row r="1921" spans="2:3">
      <c r="B1921" s="0"/>
      <c r="C1921" s="0"/>
    </row>
    <row r="1922" spans="2:3">
      <c r="B1922" s="0"/>
      <c r="C1922" s="0"/>
    </row>
    <row r="1923" spans="2:3">
      <c r="B1923" s="0"/>
      <c r="C1923" s="0"/>
    </row>
    <row r="1924" spans="2:3">
      <c r="B1924" s="0"/>
      <c r="C1924" s="0"/>
    </row>
    <row r="1925" spans="2:3">
      <c r="B1925" s="0"/>
      <c r="C1925" s="0"/>
    </row>
    <row r="1926" spans="2:3">
      <c r="B1926" s="0"/>
      <c r="C1926" s="0"/>
    </row>
    <row r="1927" spans="2:3">
      <c r="B1927" s="0"/>
      <c r="C1927" s="0"/>
    </row>
    <row r="1928" spans="2:3">
      <c r="B1928" s="0"/>
      <c r="C1928" s="0"/>
    </row>
    <row r="1929" spans="2:3">
      <c r="B1929" s="0"/>
      <c r="C1929" s="0"/>
    </row>
    <row r="1930" spans="2:3">
      <c r="B1930" s="0"/>
      <c r="C1930" s="0"/>
    </row>
    <row r="1931" spans="2:3">
      <c r="B1931" s="0"/>
      <c r="C1931" s="0"/>
    </row>
    <row r="1932" spans="2:3">
      <c r="B1932" s="0"/>
      <c r="C1932" s="0"/>
    </row>
    <row r="1933" spans="2:3">
      <c r="B1933" s="0"/>
      <c r="C1933" s="0"/>
    </row>
    <row r="1934" spans="2:3">
      <c r="B1934" s="0"/>
      <c r="C1934" s="0"/>
    </row>
    <row r="1935" spans="2:3">
      <c r="B1935" s="0"/>
      <c r="C1935" s="0"/>
    </row>
    <row r="1936" spans="2:3">
      <c r="B1936" s="0"/>
      <c r="C1936" s="0"/>
    </row>
    <row r="1937" spans="2:3">
      <c r="B1937" s="0"/>
      <c r="C1937" s="0"/>
    </row>
    <row r="1938" spans="2:3">
      <c r="B1938" s="0"/>
      <c r="C1938" s="0"/>
    </row>
    <row r="1939" spans="2:3">
      <c r="B1939" s="0"/>
      <c r="C1939" s="0"/>
    </row>
    <row r="1940" spans="2:3">
      <c r="B1940" s="0"/>
      <c r="C1940" s="0"/>
    </row>
    <row r="1941" spans="2:3">
      <c r="B1941" s="0"/>
      <c r="C1941" s="0"/>
    </row>
    <row r="1942" spans="2:3">
      <c r="B1942" s="0"/>
      <c r="C1942" s="0"/>
    </row>
    <row r="1943" spans="2:3">
      <c r="B1943" s="0"/>
      <c r="C1943" s="0"/>
    </row>
    <row r="1944" spans="2:3">
      <c r="B1944" s="0"/>
      <c r="C1944" s="0"/>
    </row>
    <row r="1945" spans="2:3">
      <c r="B1945" s="0"/>
      <c r="C1945" s="0"/>
    </row>
    <row r="1946" spans="2:3">
      <c r="B1946" s="0"/>
      <c r="C1946" s="0"/>
    </row>
    <row r="1947" spans="2:3">
      <c r="B1947" s="0"/>
      <c r="C1947" s="0"/>
    </row>
    <row r="1948" spans="2:3">
      <c r="B1948" s="0"/>
      <c r="C1948" s="0"/>
    </row>
    <row r="1949" spans="2:3">
      <c r="B1949" s="0"/>
      <c r="C1949" s="0"/>
    </row>
    <row r="1950" spans="2:3">
      <c r="B1950" s="0"/>
      <c r="C1950" s="0"/>
    </row>
    <row r="1951" spans="2:3">
      <c r="B1951" s="0"/>
      <c r="C1951" s="0"/>
    </row>
    <row r="1952" spans="2:3">
      <c r="B1952" s="0"/>
      <c r="C1952" s="0"/>
    </row>
    <row r="1953" spans="2:3">
      <c r="B1953" s="0"/>
      <c r="C1953" s="0"/>
    </row>
    <row r="1954" spans="2:3">
      <c r="B1954" s="0"/>
      <c r="C1954" s="0"/>
    </row>
    <row r="1955" spans="2:3">
      <c r="B1955" s="0"/>
      <c r="C1955" s="0"/>
    </row>
    <row r="1956" spans="2:3">
      <c r="B1956" s="0"/>
      <c r="C1956" s="0"/>
    </row>
    <row r="1957" spans="2:3">
      <c r="B1957" s="0"/>
      <c r="C1957" s="0"/>
    </row>
    <row r="1958" spans="2:3">
      <c r="B1958" s="0"/>
      <c r="C1958" s="0"/>
    </row>
    <row r="1959" spans="2:3">
      <c r="B1959" s="0"/>
      <c r="C1959" s="0"/>
    </row>
    <row r="1960" spans="2:3">
      <c r="B1960" s="0"/>
      <c r="C1960" s="0"/>
    </row>
    <row r="1961" spans="2:3">
      <c r="B1961" s="0"/>
      <c r="C1961" s="0"/>
    </row>
    <row r="1962" spans="2:3">
      <c r="B1962" s="0"/>
      <c r="C1962" s="0"/>
    </row>
    <row r="1963" spans="2:3">
      <c r="B1963" s="0"/>
      <c r="C1963" s="0"/>
    </row>
    <row r="1964" spans="2:3">
      <c r="B1964" s="0"/>
      <c r="C1964" s="0"/>
    </row>
    <row r="1965" spans="2:3">
      <c r="B1965" s="0"/>
      <c r="C1965" s="0"/>
    </row>
    <row r="1966" spans="2:3">
      <c r="B1966" s="0"/>
      <c r="C1966" s="0"/>
    </row>
    <row r="1967" spans="2:3">
      <c r="B1967" s="0"/>
      <c r="C1967" s="0"/>
    </row>
    <row r="1968" spans="2:3">
      <c r="B1968" s="0"/>
      <c r="C1968" s="0"/>
    </row>
    <row r="1969" spans="2:3">
      <c r="B1969" s="0"/>
      <c r="C1969" s="0"/>
    </row>
    <row r="1970" spans="2:3">
      <c r="B1970" s="0"/>
      <c r="C1970" s="0"/>
    </row>
    <row r="1971" spans="2:3">
      <c r="B1971" s="0"/>
      <c r="C1971" s="0"/>
    </row>
    <row r="1972" spans="2:3">
      <c r="B1972" s="0"/>
      <c r="C1972" s="0"/>
    </row>
    <row r="1973" spans="2:3">
      <c r="B1973" s="0"/>
      <c r="C1973" s="0"/>
    </row>
    <row r="1974" spans="2:3">
      <c r="B1974" s="0"/>
      <c r="C1974" s="0"/>
    </row>
    <row r="1975" spans="2:3">
      <c r="B1975" s="0"/>
      <c r="C1975" s="0"/>
    </row>
    <row r="1976" spans="2:3">
      <c r="B1976" s="0"/>
      <c r="C1976" s="0"/>
    </row>
    <row r="1977" spans="2:3">
      <c r="B1977" s="0"/>
      <c r="C1977" s="0"/>
    </row>
    <row r="1978" spans="2:3">
      <c r="B1978" s="0"/>
      <c r="C1978" s="0"/>
    </row>
    <row r="1979" spans="2:3">
      <c r="B1979" s="0"/>
      <c r="C1979" s="0"/>
    </row>
    <row r="1980" spans="2:3">
      <c r="B1980" s="0"/>
      <c r="C1980" s="0"/>
    </row>
    <row r="1981" spans="2:3">
      <c r="B1981" s="0"/>
      <c r="C1981" s="0"/>
    </row>
    <row r="1982" spans="2:3">
      <c r="B1982" s="0"/>
      <c r="C1982" s="0"/>
    </row>
    <row r="1983" spans="2:3">
      <c r="B1983" s="0"/>
      <c r="C1983" s="0"/>
    </row>
    <row r="1984" spans="2:3">
      <c r="B1984" s="0"/>
      <c r="C1984" s="0"/>
    </row>
    <row r="1985" spans="2:3">
      <c r="B1985" s="0"/>
      <c r="C1985" s="0"/>
    </row>
    <row r="1986" spans="2:3">
      <c r="B1986" s="0"/>
      <c r="C1986" s="0"/>
    </row>
    <row r="1987" spans="2:3">
      <c r="B1987" s="0"/>
      <c r="C1987" s="0"/>
    </row>
    <row r="1988" spans="2:3">
      <c r="B1988" s="0"/>
      <c r="C1988" s="0"/>
    </row>
    <row r="1989" spans="2:3">
      <c r="B1989" s="0"/>
      <c r="C1989" s="0"/>
    </row>
    <row r="1990" spans="2:3">
      <c r="B1990" s="0"/>
      <c r="C1990" s="0"/>
    </row>
    <row r="1991" spans="2:3">
      <c r="B1991" s="0"/>
      <c r="C1991" s="0"/>
    </row>
    <row r="1992" spans="2:3">
      <c r="B1992" s="0"/>
      <c r="C1992" s="0"/>
    </row>
    <row r="1993" spans="2:3">
      <c r="B1993" s="0"/>
      <c r="C1993" s="0"/>
    </row>
    <row r="1994" spans="2:3">
      <c r="B1994" s="0"/>
      <c r="C1994" s="0"/>
    </row>
    <row r="1995" spans="2:3">
      <c r="B1995" s="0"/>
      <c r="C1995" s="0"/>
    </row>
    <row r="1996" spans="2:3">
      <c r="B1996" s="0"/>
      <c r="C1996" s="0"/>
    </row>
    <row r="1997" spans="2:3">
      <c r="B1997" s="0"/>
      <c r="C1997" s="0"/>
    </row>
    <row r="1998" spans="2:3">
      <c r="B1998" s="0"/>
      <c r="C1998" s="0"/>
    </row>
    <row r="1999" spans="2:3">
      <c r="B1999" s="0"/>
      <c r="C1999" s="0"/>
    </row>
    <row r="2000" spans="2:3">
      <c r="B2000" s="0"/>
      <c r="C2000" s="0"/>
    </row>
    <row r="2001" spans="2:3">
      <c r="B2001" s="0"/>
      <c r="C2001" s="0"/>
    </row>
    <row r="2002" spans="2:3">
      <c r="B2002" s="0"/>
      <c r="C2002" s="0"/>
    </row>
    <row r="2003" spans="2:3">
      <c r="B2003" s="0"/>
      <c r="C2003" s="0"/>
    </row>
    <row r="2004" spans="2:3">
      <c r="B2004" s="0"/>
      <c r="C2004" s="0"/>
    </row>
    <row r="2005" spans="2:3">
      <c r="B2005" s="0"/>
      <c r="C2005" s="0"/>
    </row>
    <row r="2006" spans="2:3">
      <c r="B2006" s="0"/>
      <c r="C2006" s="0"/>
    </row>
    <row r="2007" spans="2:3">
      <c r="B2007" s="0"/>
      <c r="C2007" s="0"/>
    </row>
    <row r="2008" spans="2:3">
      <c r="B2008" s="0"/>
      <c r="C2008" s="0"/>
    </row>
    <row r="2009" spans="2:3">
      <c r="B2009" s="0"/>
      <c r="C2009" s="0"/>
    </row>
    <row r="2010" spans="2:3">
      <c r="B2010" s="0"/>
      <c r="C2010" s="0"/>
    </row>
    <row r="2011" spans="2:3">
      <c r="B2011" s="0"/>
      <c r="C2011" s="0"/>
    </row>
    <row r="2012" spans="2:3">
      <c r="B2012" s="0"/>
      <c r="C2012" s="0"/>
    </row>
    <row r="2013" spans="2:3">
      <c r="B2013" s="0"/>
      <c r="C2013" s="0"/>
    </row>
    <row r="2014" spans="2:3">
      <c r="B2014" s="0"/>
      <c r="C2014" s="0"/>
    </row>
    <row r="2015" spans="2:3">
      <c r="B2015" s="0"/>
      <c r="C2015" s="0"/>
    </row>
    <row r="2016" spans="2:3">
      <c r="B2016" s="0"/>
      <c r="C2016" s="0"/>
    </row>
    <row r="2017" spans="2:3">
      <c r="B2017" s="0"/>
      <c r="C2017" s="0"/>
    </row>
    <row r="2018" spans="2:3">
      <c r="B2018" s="0"/>
      <c r="C2018" s="0"/>
    </row>
    <row r="2019" spans="2:3">
      <c r="B2019" s="0"/>
      <c r="C2019" s="0"/>
    </row>
    <row r="2020" spans="2:3">
      <c r="B2020" s="0"/>
      <c r="C2020" s="0"/>
    </row>
    <row r="2021" spans="2:3">
      <c r="B2021" s="0"/>
      <c r="C2021" s="0"/>
    </row>
    <row r="2022" spans="2:3">
      <c r="B2022" s="0"/>
      <c r="C2022" s="0"/>
    </row>
    <row r="2023" spans="2:3">
      <c r="B2023" s="0"/>
      <c r="C2023" s="0"/>
    </row>
    <row r="2024" spans="2:3">
      <c r="B2024" s="0"/>
      <c r="C2024" s="0"/>
    </row>
    <row r="2025" spans="2:3">
      <c r="B2025" s="0"/>
      <c r="C2025" s="0"/>
    </row>
    <row r="2026" spans="2:3">
      <c r="B2026" s="0"/>
      <c r="C2026" s="0"/>
    </row>
    <row r="2027" spans="2:3">
      <c r="B2027" s="0"/>
      <c r="C2027" s="0"/>
    </row>
    <row r="2028" spans="2:3">
      <c r="B2028" s="0"/>
      <c r="C2028" s="0"/>
    </row>
    <row r="2029" spans="2:3">
      <c r="B2029" s="0"/>
      <c r="C2029" s="0"/>
    </row>
    <row r="2030" spans="2:3">
      <c r="B2030" s="0"/>
      <c r="C2030" s="0"/>
    </row>
    <row r="2031" spans="2:3">
      <c r="B2031" s="0"/>
      <c r="C2031" s="0"/>
    </row>
    <row r="2032" spans="2:3">
      <c r="B2032" s="0"/>
      <c r="C2032" s="0"/>
    </row>
    <row r="2033" spans="2:3">
      <c r="B2033" s="0"/>
      <c r="C2033" s="0"/>
    </row>
    <row r="2034" spans="2:3">
      <c r="B2034" s="0"/>
      <c r="C2034" s="0"/>
    </row>
    <row r="2035" spans="2:3">
      <c r="B2035" s="0"/>
      <c r="C2035" s="0"/>
    </row>
    <row r="2036" spans="2:3">
      <c r="B2036" s="0"/>
      <c r="C2036" s="0"/>
    </row>
    <row r="2037" spans="2:3">
      <c r="B2037" s="0"/>
      <c r="C2037" s="0"/>
    </row>
    <row r="2038" spans="2:3">
      <c r="B2038" s="0"/>
      <c r="C2038" s="0"/>
    </row>
    <row r="2039" spans="2:3">
      <c r="B2039" s="0"/>
      <c r="C2039" s="0"/>
    </row>
    <row r="2040" spans="2:3">
      <c r="B2040" s="0"/>
      <c r="C2040" s="0"/>
    </row>
    <row r="2041" spans="2:3">
      <c r="B2041" s="0"/>
      <c r="C2041" s="0"/>
    </row>
    <row r="2042" spans="2:3">
      <c r="B2042" s="0"/>
      <c r="C2042" s="0"/>
    </row>
    <row r="2043" spans="2:3">
      <c r="B2043" s="0"/>
      <c r="C2043" s="0"/>
    </row>
    <row r="2044" spans="2:3">
      <c r="B2044" s="0"/>
      <c r="C2044" s="0"/>
    </row>
    <row r="2045" spans="2:3">
      <c r="B2045" s="0"/>
      <c r="C2045" s="0"/>
    </row>
    <row r="2046" spans="2:3">
      <c r="B2046" s="0"/>
      <c r="C2046" s="0"/>
    </row>
    <row r="2047" spans="2:3">
      <c r="B2047" s="0"/>
      <c r="C2047" s="0"/>
    </row>
    <row r="2048" spans="2:3">
      <c r="B2048" s="0"/>
      <c r="C2048" s="0"/>
    </row>
    <row r="2049" spans="2:3">
      <c r="B2049" s="0"/>
      <c r="C2049" s="0"/>
    </row>
    <row r="2050" spans="2:3">
      <c r="B2050" s="0"/>
      <c r="C2050" s="0"/>
    </row>
    <row r="2051" spans="2:3">
      <c r="B2051" s="0"/>
      <c r="C2051" s="0"/>
    </row>
    <row r="2052" spans="2:3">
      <c r="B2052" s="0"/>
      <c r="C2052" s="0"/>
    </row>
    <row r="2053" spans="2:3">
      <c r="B2053" s="0"/>
      <c r="C2053" s="0"/>
    </row>
    <row r="2054" spans="2:3">
      <c r="B2054" s="0"/>
      <c r="C2054" s="0"/>
    </row>
    <row r="2055" spans="2:3">
      <c r="B2055" s="0"/>
      <c r="C2055" s="0"/>
    </row>
    <row r="2056" spans="2:3">
      <c r="B2056" s="0"/>
      <c r="C2056" s="0"/>
    </row>
    <row r="2057" spans="2:3">
      <c r="B2057" s="0"/>
      <c r="C2057" s="0"/>
    </row>
    <row r="2058" spans="2:3">
      <c r="B2058" s="0"/>
      <c r="C2058" s="0"/>
    </row>
    <row r="2059" spans="2:3">
      <c r="B2059" s="0"/>
      <c r="C2059" s="0"/>
    </row>
    <row r="2060" spans="2:3">
      <c r="B2060" s="0"/>
      <c r="C2060" s="0"/>
    </row>
    <row r="2061" spans="2:3">
      <c r="B2061" s="0"/>
      <c r="C2061" s="0"/>
    </row>
    <row r="2062" spans="2:3">
      <c r="B2062" s="0"/>
      <c r="C2062" s="0"/>
    </row>
    <row r="2063" spans="2:3">
      <c r="B2063" s="0"/>
      <c r="C2063" s="0"/>
    </row>
    <row r="2064" spans="2:3">
      <c r="B2064" s="0"/>
      <c r="C2064" s="0"/>
    </row>
    <row r="2065" spans="2:3">
      <c r="B2065" s="0"/>
      <c r="C2065" s="0"/>
    </row>
    <row r="2066" spans="2:3">
      <c r="B2066" s="0"/>
      <c r="C2066" s="0"/>
    </row>
    <row r="2067" spans="2:3">
      <c r="B2067" s="0"/>
      <c r="C2067" s="0"/>
    </row>
    <row r="2068" spans="2:3">
      <c r="B2068" s="0"/>
      <c r="C2068" s="0"/>
    </row>
    <row r="2069" spans="2:3">
      <c r="B2069" s="0"/>
      <c r="C2069" s="0"/>
    </row>
    <row r="2070" spans="2:3">
      <c r="B2070" s="0"/>
      <c r="C2070" s="0"/>
    </row>
    <row r="2071" spans="2:3">
      <c r="B2071" s="0"/>
      <c r="C2071" s="0"/>
    </row>
    <row r="2072" spans="2:3">
      <c r="B2072" s="0"/>
      <c r="C2072" s="0"/>
    </row>
    <row r="2073" spans="2:3">
      <c r="B2073" s="0"/>
      <c r="C2073" s="0"/>
    </row>
    <row r="2074" spans="2:3">
      <c r="B2074" s="0"/>
      <c r="C2074" s="0"/>
    </row>
    <row r="2075" spans="2:3">
      <c r="B2075" s="0"/>
      <c r="C2075" s="0"/>
    </row>
    <row r="2076" spans="2:3">
      <c r="B2076" s="0"/>
      <c r="C2076" s="0"/>
    </row>
    <row r="2077" spans="2:3">
      <c r="B2077" s="0"/>
      <c r="C2077" s="0"/>
    </row>
    <row r="2078" spans="2:3">
      <c r="B2078" s="0"/>
      <c r="C2078" s="0"/>
    </row>
    <row r="2079" spans="2:3">
      <c r="B2079" s="0"/>
      <c r="C2079" s="0"/>
    </row>
    <row r="2080" spans="2:3">
      <c r="B2080" s="0"/>
      <c r="C2080" s="0"/>
    </row>
    <row r="2081" spans="2:3">
      <c r="B2081" s="0"/>
      <c r="C2081" s="0"/>
    </row>
    <row r="2082" spans="2:3">
      <c r="B2082" s="0"/>
      <c r="C2082" s="0"/>
    </row>
    <row r="2083" spans="2:3">
      <c r="B2083" s="0"/>
      <c r="C2083" s="0"/>
    </row>
    <row r="2084" spans="2:3">
      <c r="B2084" s="0"/>
      <c r="C2084" s="0"/>
    </row>
    <row r="2085" spans="2:3">
      <c r="B2085" s="0"/>
      <c r="C2085" s="0"/>
    </row>
    <row r="2086" spans="2:3">
      <c r="B2086" s="0"/>
      <c r="C2086" s="0"/>
    </row>
    <row r="2087" spans="2:3">
      <c r="B2087" s="0"/>
      <c r="C2087" s="0"/>
    </row>
    <row r="2088" spans="2:3">
      <c r="B2088" s="0"/>
      <c r="C2088" s="0"/>
    </row>
    <row r="2089" spans="2:3">
      <c r="B2089" s="0"/>
      <c r="C2089" s="0"/>
    </row>
    <row r="2090" spans="2:3">
      <c r="B2090" s="0"/>
      <c r="C2090" s="0"/>
    </row>
    <row r="2091" spans="2:3">
      <c r="B2091" s="0"/>
      <c r="C2091" s="0"/>
    </row>
    <row r="2092" spans="2:3">
      <c r="B2092" s="0"/>
      <c r="C2092" s="0"/>
    </row>
    <row r="2093" spans="2:3">
      <c r="B2093" s="0"/>
      <c r="C2093" s="0"/>
    </row>
    <row r="2094" spans="2:3">
      <c r="B2094" s="0"/>
      <c r="C2094" s="0"/>
    </row>
    <row r="2095" spans="2:3">
      <c r="B2095" s="0"/>
      <c r="C2095" s="0"/>
    </row>
    <row r="2096" spans="2:3">
      <c r="B2096" s="0"/>
      <c r="C2096" s="0"/>
    </row>
    <row r="2097" spans="2:3">
      <c r="B2097" s="0"/>
      <c r="C2097" s="0"/>
    </row>
    <row r="2098" spans="2:3">
      <c r="B2098" s="0"/>
      <c r="C2098" s="0"/>
    </row>
    <row r="2099" spans="2:3">
      <c r="B2099" s="0"/>
      <c r="C2099" s="0"/>
    </row>
    <row r="2100" spans="2:3">
      <c r="B2100" s="0"/>
      <c r="C2100" s="0"/>
    </row>
    <row r="2101" spans="2:3">
      <c r="B2101" s="0"/>
      <c r="C2101" s="0"/>
    </row>
    <row r="2102" spans="2:3">
      <c r="B2102" s="0"/>
      <c r="C2102" s="0"/>
    </row>
    <row r="2103" spans="2:3">
      <c r="B2103" s="0"/>
      <c r="C2103" s="0"/>
    </row>
    <row r="2104" spans="2:3">
      <c r="B2104" s="0"/>
      <c r="C2104" s="0"/>
    </row>
    <row r="2105" spans="2:3">
      <c r="B2105" s="0"/>
      <c r="C2105" s="0"/>
    </row>
    <row r="2106" spans="2:3">
      <c r="B2106" s="0"/>
      <c r="C2106" s="0"/>
    </row>
    <row r="2107" spans="2:3">
      <c r="B2107" s="0"/>
      <c r="C2107" s="0"/>
    </row>
    <row r="2108" spans="2:3">
      <c r="B2108" s="0"/>
      <c r="C2108" s="0"/>
    </row>
    <row r="2109" spans="2:3">
      <c r="B2109" s="0"/>
      <c r="C2109" s="0"/>
    </row>
    <row r="2110" spans="2:3">
      <c r="B2110" s="0"/>
      <c r="C2110" s="0"/>
    </row>
    <row r="2111" spans="2:3">
      <c r="B2111" s="0"/>
      <c r="C2111" s="0"/>
    </row>
    <row r="2112" spans="2:3">
      <c r="B2112" s="0"/>
      <c r="C2112" s="0"/>
    </row>
    <row r="2113" spans="2:3">
      <c r="B2113" s="0"/>
      <c r="C2113" s="0"/>
    </row>
    <row r="2114" spans="2:3">
      <c r="B2114" s="0"/>
      <c r="C2114" s="0"/>
    </row>
    <row r="2115" spans="2:3">
      <c r="B2115" s="0"/>
      <c r="C2115" s="0"/>
    </row>
    <row r="2116" spans="2:3">
      <c r="B2116" s="0"/>
      <c r="C2116" s="0"/>
    </row>
    <row r="2117" spans="2:3">
      <c r="B2117" s="0"/>
      <c r="C2117" s="0"/>
    </row>
    <row r="2118" spans="2:3">
      <c r="B2118" s="0"/>
      <c r="C2118" s="0"/>
    </row>
    <row r="2119" spans="2:3">
      <c r="B2119" s="0"/>
      <c r="C2119" s="0"/>
    </row>
    <row r="2120" spans="2:3">
      <c r="B2120" s="0"/>
      <c r="C2120" s="0"/>
    </row>
    <row r="2121" spans="2:3">
      <c r="B2121" s="0"/>
      <c r="C2121" s="0"/>
    </row>
    <row r="2122" spans="2:3">
      <c r="B2122" s="0"/>
      <c r="C2122" s="0"/>
    </row>
    <row r="2123" spans="2:3">
      <c r="B2123" s="0"/>
      <c r="C2123" s="0"/>
    </row>
    <row r="2124" spans="2:3">
      <c r="B2124" s="0"/>
      <c r="C2124" s="0"/>
    </row>
    <row r="2125" spans="2:3">
      <c r="B2125" s="0"/>
      <c r="C2125" s="0"/>
    </row>
    <row r="2126" spans="2:3">
      <c r="B2126" s="0"/>
      <c r="C2126" s="0"/>
    </row>
    <row r="2127" spans="2:3">
      <c r="B2127" s="0"/>
      <c r="C2127" s="0"/>
    </row>
    <row r="2128" spans="2:3">
      <c r="B2128" s="0"/>
      <c r="C2128" s="0"/>
    </row>
    <row r="2129" spans="2:3">
      <c r="B2129" s="0"/>
      <c r="C2129" s="0"/>
    </row>
    <row r="2130" spans="2:3">
      <c r="B2130" s="0"/>
      <c r="C2130" s="0"/>
    </row>
    <row r="2131" spans="2:3">
      <c r="B2131" s="0"/>
      <c r="C2131" s="0"/>
    </row>
    <row r="2132" spans="2:3">
      <c r="B2132" s="0"/>
      <c r="C2132" s="0"/>
    </row>
    <row r="2133" spans="2:3">
      <c r="B2133" s="0"/>
      <c r="C2133" s="0"/>
    </row>
    <row r="2134" spans="2:3">
      <c r="B2134" s="0"/>
      <c r="C2134" s="0"/>
    </row>
    <row r="2135" spans="2:3">
      <c r="B2135" s="0"/>
      <c r="C2135" s="0"/>
    </row>
    <row r="2136" spans="2:3">
      <c r="B2136" s="0"/>
      <c r="C2136" s="0"/>
    </row>
    <row r="2137" spans="2:3">
      <c r="B2137" s="0"/>
      <c r="C2137" s="0"/>
    </row>
    <row r="2138" spans="2:3">
      <c r="B2138" s="0"/>
      <c r="C2138" s="0"/>
    </row>
    <row r="2139" spans="2:3">
      <c r="B2139" s="0"/>
      <c r="C2139" s="0"/>
    </row>
    <row r="2140" spans="2:3">
      <c r="B2140" s="0"/>
      <c r="C2140" s="0"/>
    </row>
    <row r="2141" spans="2:3">
      <c r="B2141" s="0"/>
      <c r="C2141" s="0"/>
    </row>
    <row r="2142" spans="2:3">
      <c r="B2142" s="0"/>
      <c r="C2142" s="0"/>
    </row>
    <row r="2143" spans="2:3">
      <c r="B2143" s="0"/>
      <c r="C2143" s="0"/>
    </row>
    <row r="2144" spans="2:3">
      <c r="B2144" s="0"/>
      <c r="C2144" s="0"/>
    </row>
    <row r="2145" spans="2:3">
      <c r="B2145" s="0"/>
      <c r="C2145" s="0"/>
    </row>
    <row r="2146" spans="2:3">
      <c r="B2146" s="0"/>
      <c r="C2146" s="0"/>
    </row>
    <row r="2147" spans="2:3">
      <c r="B2147" s="0"/>
      <c r="C2147" s="0"/>
    </row>
    <row r="2148" spans="2:3">
      <c r="B2148" s="0"/>
      <c r="C2148" s="0"/>
    </row>
    <row r="2149" spans="2:3">
      <c r="B2149" s="0"/>
      <c r="C2149" s="0"/>
    </row>
    <row r="2150" spans="2:3">
      <c r="B2150" s="0"/>
      <c r="C2150" s="0"/>
    </row>
    <row r="2151" spans="2:3">
      <c r="B2151" s="0"/>
      <c r="C2151" s="0"/>
    </row>
    <row r="2152" spans="2:3">
      <c r="B2152" s="0"/>
      <c r="C2152" s="0"/>
    </row>
    <row r="2153" spans="2:3">
      <c r="B2153" s="0"/>
      <c r="C2153" s="0"/>
    </row>
    <row r="2154" spans="2:3">
      <c r="B2154" s="0"/>
      <c r="C2154" s="0"/>
    </row>
    <row r="2155" spans="2:3">
      <c r="B2155" s="0"/>
      <c r="C2155" s="0"/>
    </row>
    <row r="2156" spans="2:3">
      <c r="B2156" s="0"/>
      <c r="C2156" s="0"/>
    </row>
    <row r="2157" spans="2:3">
      <c r="B2157" s="0"/>
      <c r="C2157" s="0"/>
    </row>
    <row r="2158" spans="2:3">
      <c r="B2158" s="0"/>
      <c r="C2158" s="0"/>
    </row>
    <row r="2159" spans="2:3">
      <c r="B2159" s="0"/>
      <c r="C2159" s="0"/>
    </row>
    <row r="2160" spans="2:3">
      <c r="B2160" s="0"/>
      <c r="C2160" s="0"/>
    </row>
    <row r="2161" spans="2:3">
      <c r="B2161" s="0"/>
      <c r="C2161" s="0"/>
    </row>
    <row r="2162" spans="2:3">
      <c r="B2162" s="0"/>
      <c r="C2162" s="0"/>
    </row>
    <row r="2163" spans="2:3">
      <c r="B2163" s="0"/>
      <c r="C2163" s="0"/>
    </row>
    <row r="2164" spans="2:3">
      <c r="B2164" s="0"/>
      <c r="C2164" s="0"/>
    </row>
    <row r="2165" spans="2:3">
      <c r="B2165" s="0"/>
      <c r="C2165" s="0"/>
    </row>
    <row r="2166" spans="2:3">
      <c r="B2166" s="0"/>
      <c r="C2166" s="0"/>
    </row>
    <row r="2167" spans="2:3">
      <c r="B2167" s="0"/>
      <c r="C2167" s="0"/>
    </row>
    <row r="2168" spans="2:3">
      <c r="B2168" s="0"/>
      <c r="C2168" s="0"/>
    </row>
    <row r="2169" spans="2:3">
      <c r="B2169" s="0"/>
      <c r="C2169" s="0"/>
    </row>
    <row r="2170" spans="2:3">
      <c r="B2170" s="0"/>
      <c r="C2170" s="0"/>
    </row>
    <row r="2171" spans="2:3">
      <c r="B2171" s="0"/>
      <c r="C2171" s="0"/>
    </row>
    <row r="2172" spans="2:3">
      <c r="B2172" s="0"/>
      <c r="C2172" s="0"/>
    </row>
    <row r="2173" spans="2:3">
      <c r="B2173" s="0"/>
      <c r="C2173" s="0"/>
    </row>
    <row r="2174" spans="2:3">
      <c r="B2174" s="0"/>
      <c r="C2174" s="0"/>
    </row>
    <row r="2175" spans="2:3">
      <c r="B2175" s="0"/>
      <c r="C2175" s="0"/>
    </row>
    <row r="2176" spans="2:3">
      <c r="B2176" s="0"/>
      <c r="C2176" s="0"/>
    </row>
    <row r="2177" spans="2:3">
      <c r="B2177" s="0"/>
      <c r="C2177" s="0"/>
    </row>
    <row r="2178" spans="2:3">
      <c r="B2178" s="0"/>
      <c r="C2178" s="0"/>
    </row>
    <row r="2179" spans="2:3">
      <c r="B2179" s="0"/>
      <c r="C2179" s="0"/>
    </row>
    <row r="2180" spans="2:3">
      <c r="B2180" s="0"/>
      <c r="C2180" s="0"/>
    </row>
    <row r="2181" spans="2:3">
      <c r="B2181" s="0"/>
      <c r="C2181" s="0"/>
    </row>
    <row r="2182" spans="2:3">
      <c r="B2182" s="0"/>
      <c r="C2182" s="0"/>
    </row>
    <row r="2183" spans="2:3">
      <c r="B2183" s="0"/>
      <c r="C2183" s="0"/>
    </row>
    <row r="2184" spans="2:3">
      <c r="B2184" s="0"/>
      <c r="C2184" s="0"/>
    </row>
    <row r="2185" spans="2:3">
      <c r="B2185" s="0"/>
      <c r="C2185" s="0"/>
    </row>
    <row r="2186" spans="2:3">
      <c r="B2186" s="0"/>
      <c r="C2186" s="0"/>
    </row>
    <row r="2187" spans="2:3">
      <c r="B2187" s="0"/>
      <c r="C2187" s="0"/>
    </row>
    <row r="2188" spans="2:3">
      <c r="B2188" s="0"/>
      <c r="C2188" s="0"/>
    </row>
    <row r="2189" spans="2:3">
      <c r="B2189" s="0"/>
      <c r="C2189" s="0"/>
    </row>
    <row r="2190" spans="2:3">
      <c r="B2190" s="0"/>
      <c r="C2190" s="0"/>
    </row>
    <row r="2191" spans="2:3">
      <c r="B2191" s="0"/>
      <c r="C2191" s="0"/>
    </row>
    <row r="2192" spans="2:3">
      <c r="B2192" s="0"/>
      <c r="C2192" s="0"/>
    </row>
    <row r="2193" spans="2:3">
      <c r="B2193" s="0"/>
      <c r="C2193" s="0"/>
    </row>
    <row r="2194" spans="2:3">
      <c r="B2194" s="0"/>
      <c r="C2194" s="0"/>
    </row>
    <row r="2195" spans="2:3">
      <c r="B2195" s="0"/>
      <c r="C2195" s="0"/>
    </row>
    <row r="2196" spans="2:3">
      <c r="B2196" s="0"/>
      <c r="C2196" s="0"/>
    </row>
    <row r="2197" spans="2:3">
      <c r="B2197" s="0"/>
      <c r="C2197" s="0"/>
    </row>
    <row r="2198" spans="2:3">
      <c r="B2198" s="0"/>
      <c r="C2198" s="0"/>
    </row>
    <row r="2199" spans="2:3">
      <c r="B2199" s="0"/>
      <c r="C2199" s="0"/>
    </row>
    <row r="2200" spans="2:3">
      <c r="B2200" s="0"/>
      <c r="C2200" s="0"/>
    </row>
    <row r="2201" spans="2:3">
      <c r="B2201" s="0"/>
      <c r="C2201" s="0"/>
    </row>
    <row r="2202" spans="2:3">
      <c r="B2202" s="0"/>
      <c r="C2202" s="0"/>
    </row>
    <row r="2203" spans="2:3">
      <c r="B2203" s="0"/>
      <c r="C2203" s="0"/>
    </row>
    <row r="2204" spans="2:3">
      <c r="B2204" s="0"/>
      <c r="C2204" s="0"/>
    </row>
    <row r="2205" spans="2:3">
      <c r="B2205" s="0"/>
      <c r="C2205" s="0"/>
    </row>
    <row r="2206" spans="2:3">
      <c r="B2206" s="0"/>
      <c r="C2206" s="0"/>
    </row>
    <row r="2207" spans="2:3">
      <c r="B2207" s="0"/>
      <c r="C2207" s="0"/>
    </row>
    <row r="2208" spans="2:3">
      <c r="B2208" s="0"/>
      <c r="C2208" s="0"/>
    </row>
    <row r="2209" spans="2:3">
      <c r="B2209" s="0"/>
      <c r="C2209" s="0"/>
    </row>
    <row r="2210" spans="2:3">
      <c r="B2210" s="0"/>
      <c r="C2210" s="0"/>
    </row>
    <row r="2211" spans="2:3">
      <c r="B2211" s="0"/>
      <c r="C2211" s="0"/>
    </row>
    <row r="2212" spans="2:3">
      <c r="B2212" s="0"/>
      <c r="C2212" s="0"/>
    </row>
    <row r="2213" spans="2:3">
      <c r="B2213" s="0"/>
      <c r="C2213" s="0"/>
    </row>
    <row r="2214" spans="2:3">
      <c r="B2214" s="0"/>
      <c r="C2214" s="0"/>
    </row>
    <row r="2215" spans="2:3">
      <c r="B2215" s="0"/>
      <c r="C2215" s="0"/>
    </row>
    <row r="2216" spans="2:3">
      <c r="B2216" s="0"/>
      <c r="C2216" s="0"/>
    </row>
    <row r="2217" spans="2:3">
      <c r="B2217" s="0"/>
      <c r="C2217" s="0"/>
    </row>
    <row r="2218" spans="2:3">
      <c r="B2218" s="0"/>
      <c r="C2218" s="0"/>
    </row>
    <row r="2219" spans="2:3">
      <c r="B2219" s="0"/>
      <c r="C2219" s="0"/>
    </row>
    <row r="2220" spans="2:3">
      <c r="B2220" s="0"/>
      <c r="C2220" s="0"/>
    </row>
    <row r="2221" spans="2:3">
      <c r="B2221" s="0"/>
      <c r="C2221" s="0"/>
    </row>
    <row r="2222" spans="2:3">
      <c r="B2222" s="0"/>
      <c r="C2222" s="0"/>
    </row>
    <row r="2223" spans="2:3">
      <c r="B2223" s="0"/>
      <c r="C2223" s="0"/>
    </row>
    <row r="2224" spans="2:3">
      <c r="B2224" s="0"/>
      <c r="C2224" s="0"/>
    </row>
    <row r="2225" spans="2:3">
      <c r="B2225" s="0"/>
      <c r="C2225" s="0"/>
    </row>
    <row r="2226" spans="2:3">
      <c r="B2226" s="0"/>
      <c r="C2226" s="0"/>
    </row>
    <row r="2227" spans="2:3">
      <c r="B2227" s="0"/>
      <c r="C2227" s="0"/>
    </row>
    <row r="2228" spans="2:3">
      <c r="B2228" s="0"/>
      <c r="C2228" s="0"/>
    </row>
    <row r="2229" spans="2:3">
      <c r="B2229" s="0"/>
      <c r="C2229" s="0"/>
    </row>
    <row r="2230" spans="2:3">
      <c r="B2230" s="0"/>
      <c r="C2230" s="0"/>
    </row>
    <row r="2231" spans="2:3">
      <c r="B2231" s="0"/>
      <c r="C2231" s="0"/>
    </row>
    <row r="2232" spans="2:3">
      <c r="B2232" s="0"/>
      <c r="C2232" s="0"/>
    </row>
    <row r="2233" spans="2:3">
      <c r="B2233" s="0"/>
      <c r="C2233" s="0"/>
    </row>
    <row r="2234" spans="2:3">
      <c r="B2234" s="0"/>
      <c r="C2234" s="0"/>
    </row>
    <row r="2235" spans="2:3">
      <c r="B2235" s="0"/>
      <c r="C2235" s="0"/>
    </row>
    <row r="2236" spans="2:3">
      <c r="B2236" s="0"/>
      <c r="C2236" s="0"/>
    </row>
    <row r="2237" spans="2:3">
      <c r="B2237" s="0"/>
      <c r="C2237" s="0"/>
    </row>
    <row r="2238" spans="2:3">
      <c r="B2238" s="0"/>
      <c r="C2238" s="0"/>
    </row>
    <row r="2239" spans="2:3">
      <c r="B2239" s="0"/>
      <c r="C2239" s="0"/>
    </row>
    <row r="2240" spans="2:3">
      <c r="B2240" s="0"/>
      <c r="C2240" s="0"/>
    </row>
    <row r="2241" spans="2:3">
      <c r="B2241" s="0"/>
      <c r="C2241" s="0"/>
    </row>
    <row r="2242" spans="2:3">
      <c r="B2242" s="0"/>
      <c r="C2242" s="0"/>
    </row>
    <row r="2243" spans="2:3">
      <c r="B2243" s="0"/>
      <c r="C2243" s="0"/>
    </row>
    <row r="2244" spans="2:3">
      <c r="B2244" s="0"/>
      <c r="C2244" s="0"/>
    </row>
    <row r="2245" spans="2:3">
      <c r="B2245" s="0"/>
      <c r="C2245" s="0"/>
    </row>
    <row r="2246" spans="2:3">
      <c r="B2246" s="0"/>
      <c r="C2246" s="0"/>
    </row>
    <row r="2247" spans="2:3">
      <c r="B2247" s="0"/>
      <c r="C2247" s="0"/>
    </row>
    <row r="2248" spans="2:3">
      <c r="B2248" s="0"/>
      <c r="C2248" s="0"/>
    </row>
    <row r="2249" spans="2:3">
      <c r="B2249" s="0"/>
      <c r="C2249" s="0"/>
    </row>
    <row r="2250" spans="2:3">
      <c r="B2250" s="0"/>
      <c r="C2250" s="0"/>
    </row>
    <row r="2251" spans="2:3">
      <c r="B2251" s="0"/>
      <c r="C2251" s="0"/>
    </row>
    <row r="2252" spans="2:3">
      <c r="B2252" s="0"/>
      <c r="C2252" s="0"/>
    </row>
    <row r="2253" spans="2:3">
      <c r="B2253" s="0"/>
      <c r="C2253" s="0"/>
    </row>
    <row r="2254" spans="2:3">
      <c r="B2254" s="0"/>
      <c r="C2254" s="0"/>
    </row>
    <row r="2255" spans="2:3">
      <c r="B2255" s="0"/>
      <c r="C2255" s="0"/>
    </row>
    <row r="2256" spans="2:3">
      <c r="B2256" s="0"/>
      <c r="C2256" s="0"/>
    </row>
    <row r="2257" spans="2:3">
      <c r="B2257" s="0"/>
      <c r="C2257" s="0"/>
    </row>
    <row r="2258" spans="2:3">
      <c r="B2258" s="0"/>
      <c r="C2258" s="0"/>
    </row>
    <row r="2259" spans="2:3">
      <c r="B2259" s="0"/>
      <c r="C2259" s="0"/>
    </row>
    <row r="2260" spans="2:3">
      <c r="B2260" s="0"/>
      <c r="C2260" s="0"/>
    </row>
    <row r="2261" spans="2:3">
      <c r="B2261" s="0"/>
      <c r="C2261" s="0"/>
    </row>
    <row r="2262" spans="2:3">
      <c r="B2262" s="0"/>
      <c r="C2262" s="0"/>
    </row>
    <row r="2263" spans="2:3">
      <c r="B2263" s="0"/>
      <c r="C2263" s="0"/>
    </row>
    <row r="2264" spans="2:3">
      <c r="B2264" s="0"/>
      <c r="C2264" s="0"/>
    </row>
    <row r="2265" spans="2:3">
      <c r="B2265" s="0"/>
      <c r="C2265" s="0"/>
    </row>
    <row r="2266" spans="2:3">
      <c r="B2266" s="0"/>
      <c r="C2266" s="0"/>
    </row>
    <row r="2267" spans="2:3">
      <c r="B2267" s="0"/>
      <c r="C2267" s="0"/>
    </row>
    <row r="2268" spans="2:3">
      <c r="B2268" s="0"/>
      <c r="C2268" s="0"/>
    </row>
    <row r="2269" spans="2:3">
      <c r="B2269" s="0"/>
      <c r="C2269" s="0"/>
    </row>
    <row r="2270" spans="2:3">
      <c r="B2270" s="0"/>
      <c r="C2270" s="0"/>
    </row>
    <row r="2271" spans="2:3">
      <c r="B2271" s="0"/>
      <c r="C2271" s="0"/>
    </row>
    <row r="2272" spans="2:3">
      <c r="B2272" s="0"/>
      <c r="C2272" s="0"/>
    </row>
    <row r="2273" spans="2:3">
      <c r="B2273" s="0"/>
      <c r="C2273" s="0"/>
    </row>
    <row r="2274" spans="2:3">
      <c r="B2274" s="0"/>
      <c r="C2274" s="0"/>
    </row>
    <row r="2275" spans="2:3">
      <c r="B2275" s="0"/>
      <c r="C2275" s="0"/>
    </row>
    <row r="2276" spans="2:3">
      <c r="B2276" s="0"/>
      <c r="C2276" s="0"/>
    </row>
    <row r="2277" spans="2:3">
      <c r="B2277" s="0"/>
      <c r="C2277" s="0"/>
    </row>
    <row r="2278" spans="2:3">
      <c r="B2278" s="0"/>
      <c r="C2278" s="0"/>
    </row>
    <row r="2279" spans="2:3">
      <c r="B2279" s="0"/>
      <c r="C2279" s="0"/>
    </row>
    <row r="2280" spans="2:3">
      <c r="B2280" s="0"/>
      <c r="C2280" s="0"/>
    </row>
    <row r="2281" spans="2:3">
      <c r="B2281" s="0"/>
      <c r="C2281" s="0"/>
    </row>
    <row r="2282" spans="2:3">
      <c r="B2282" s="0"/>
      <c r="C2282" s="0"/>
    </row>
    <row r="2283" spans="2:3">
      <c r="B2283" s="0"/>
      <c r="C2283" s="0"/>
    </row>
    <row r="2284" spans="2:3">
      <c r="B2284" s="0"/>
      <c r="C2284" s="0"/>
    </row>
    <row r="2285" spans="2:3">
      <c r="B2285" s="0"/>
      <c r="C2285" s="0"/>
    </row>
    <row r="2286" spans="2:3">
      <c r="B2286" s="0"/>
      <c r="C2286" s="0"/>
    </row>
    <row r="2287" spans="2:3">
      <c r="B2287" s="0"/>
      <c r="C2287" s="0"/>
    </row>
    <row r="2288" spans="2:3">
      <c r="B2288" s="0"/>
      <c r="C2288" s="0"/>
    </row>
    <row r="2289" spans="2:3">
      <c r="B2289" s="0"/>
      <c r="C2289" s="0"/>
    </row>
    <row r="2290" spans="2:3">
      <c r="B2290" s="0"/>
      <c r="C2290" s="0"/>
    </row>
    <row r="2291" spans="2:3">
      <c r="B2291" s="0"/>
      <c r="C2291" s="0"/>
    </row>
    <row r="2292" spans="2:3">
      <c r="B2292" s="0"/>
      <c r="C2292" s="0"/>
    </row>
    <row r="2293" spans="2:3">
      <c r="B2293" s="0"/>
      <c r="C2293" s="0"/>
    </row>
    <row r="2294" spans="2:3">
      <c r="B2294" s="0"/>
      <c r="C2294" s="0"/>
    </row>
    <row r="2295" spans="2:3">
      <c r="B2295" s="0"/>
      <c r="C2295" s="0"/>
    </row>
    <row r="2296" spans="2:3">
      <c r="B2296" s="0"/>
      <c r="C2296" s="0"/>
    </row>
    <row r="2297" spans="2:3">
      <c r="B2297" s="0"/>
      <c r="C2297" s="0"/>
    </row>
    <row r="2298" spans="2:3">
      <c r="B2298" s="0"/>
      <c r="C2298" s="0"/>
    </row>
    <row r="2299" spans="2:3">
      <c r="B2299" s="0"/>
      <c r="C2299" s="0"/>
    </row>
    <row r="2300" spans="2:3">
      <c r="B2300" s="0"/>
      <c r="C2300" s="0"/>
    </row>
    <row r="2301" spans="2:3">
      <c r="B2301" s="0"/>
      <c r="C2301" s="0"/>
    </row>
    <row r="2302" spans="2:3">
      <c r="B2302" s="0"/>
      <c r="C2302" s="0"/>
    </row>
    <row r="2303" spans="2:3">
      <c r="B2303" s="0"/>
      <c r="C2303" s="0"/>
    </row>
    <row r="2304" spans="2:3">
      <c r="B2304" s="0"/>
      <c r="C2304" s="0"/>
    </row>
    <row r="2305" spans="2:3">
      <c r="B2305" s="0"/>
      <c r="C2305" s="0"/>
    </row>
    <row r="2306" spans="2:3">
      <c r="B2306" s="0"/>
      <c r="C2306" s="0"/>
    </row>
    <row r="2307" spans="2:3">
      <c r="B2307" s="0"/>
      <c r="C2307" s="0"/>
    </row>
    <row r="2308" spans="2:3">
      <c r="B2308" s="0"/>
      <c r="C2308" s="0"/>
    </row>
    <row r="2309" spans="2:3">
      <c r="B2309" s="0"/>
      <c r="C2309" s="0"/>
    </row>
    <row r="2310" spans="2:3">
      <c r="B2310" s="0"/>
      <c r="C2310" s="0"/>
    </row>
    <row r="2311" spans="2:3">
      <c r="B2311" s="0"/>
      <c r="C2311" s="0"/>
    </row>
    <row r="2312" spans="2:3">
      <c r="B2312" s="0"/>
      <c r="C2312" s="0"/>
    </row>
    <row r="2313" spans="2:3">
      <c r="B2313" s="0"/>
      <c r="C2313" s="0"/>
    </row>
    <row r="2314" spans="2:3">
      <c r="B2314" s="0"/>
      <c r="C2314" s="0"/>
    </row>
    <row r="2315" spans="2:3">
      <c r="B2315" s="0"/>
      <c r="C2315" s="0"/>
    </row>
    <row r="2316" spans="2:3">
      <c r="B2316" s="0"/>
      <c r="C2316" s="0"/>
    </row>
    <row r="2317" spans="2:3">
      <c r="B2317" s="0"/>
      <c r="C2317" s="0"/>
    </row>
    <row r="2318" spans="2:3">
      <c r="B2318" s="0"/>
      <c r="C2318" s="0"/>
    </row>
    <row r="2319" spans="2:3">
      <c r="B2319" s="0"/>
      <c r="C2319" s="0"/>
    </row>
    <row r="2320" spans="2:3">
      <c r="B2320" s="0"/>
      <c r="C2320" s="0"/>
    </row>
    <row r="2321" spans="2:3">
      <c r="B2321" s="0"/>
      <c r="C2321" s="0"/>
    </row>
    <row r="2322" spans="2:3">
      <c r="B2322" s="0"/>
      <c r="C2322" s="0"/>
    </row>
    <row r="2323" spans="2:3">
      <c r="B2323" s="0"/>
      <c r="C2323" s="0"/>
    </row>
    <row r="2324" spans="2:3">
      <c r="B2324" s="0"/>
      <c r="C2324" s="0"/>
    </row>
    <row r="2325" spans="2:3">
      <c r="B2325" s="0"/>
      <c r="C2325" s="0"/>
    </row>
    <row r="2326" spans="2:3">
      <c r="B2326" s="0"/>
      <c r="C2326" s="0"/>
    </row>
    <row r="2327" spans="2:3">
      <c r="B2327" s="0"/>
      <c r="C2327" s="0"/>
    </row>
    <row r="2328" spans="2:3">
      <c r="B2328" s="0"/>
      <c r="C2328" s="0"/>
    </row>
    <row r="2329" spans="2:3">
      <c r="B2329" s="0"/>
      <c r="C2329" s="0"/>
    </row>
    <row r="2330" spans="2:3">
      <c r="B2330" s="0"/>
      <c r="C2330" s="0"/>
    </row>
    <row r="2331" spans="2:3">
      <c r="B2331" s="0"/>
      <c r="C2331" s="0"/>
    </row>
    <row r="2332" spans="2:3">
      <c r="B2332" s="0"/>
      <c r="C2332" s="0"/>
    </row>
    <row r="2333" spans="2:3">
      <c r="B2333" s="0"/>
      <c r="C2333" s="0"/>
    </row>
    <row r="2334" spans="2:3">
      <c r="B2334" s="0"/>
      <c r="C2334" s="0"/>
    </row>
    <row r="2335" spans="2:3">
      <c r="B2335" s="0"/>
      <c r="C2335" s="0"/>
    </row>
    <row r="2336" spans="2:3">
      <c r="B2336" s="0"/>
      <c r="C2336" s="0"/>
    </row>
    <row r="2337" spans="2:3">
      <c r="B2337" s="0"/>
      <c r="C2337" s="0"/>
    </row>
    <row r="2338" spans="2:3">
      <c r="B2338" s="0"/>
      <c r="C2338" s="0"/>
    </row>
    <row r="2339" spans="2:3">
      <c r="B2339" s="0"/>
      <c r="C2339" s="0"/>
    </row>
    <row r="2340" spans="2:3">
      <c r="B2340" s="0"/>
      <c r="C2340" s="0"/>
    </row>
    <row r="2341" spans="2:3">
      <c r="B2341" s="0"/>
      <c r="C2341" s="0"/>
    </row>
    <row r="2342" spans="2:3">
      <c r="B2342" s="0"/>
      <c r="C2342" s="0"/>
    </row>
    <row r="2343" spans="2:3">
      <c r="B2343" s="0"/>
      <c r="C2343" s="0"/>
    </row>
    <row r="2344" spans="2:3">
      <c r="B2344" s="0"/>
      <c r="C2344" s="0"/>
    </row>
    <row r="2345" spans="2:3">
      <c r="B2345" s="0"/>
      <c r="C2345" s="0"/>
    </row>
    <row r="2346" spans="2:3">
      <c r="B2346" s="0"/>
      <c r="C2346" s="0"/>
    </row>
    <row r="2347" spans="2:3">
      <c r="B2347" s="0"/>
      <c r="C2347" s="0"/>
    </row>
    <row r="2348" spans="2:3">
      <c r="B2348" s="0"/>
      <c r="C2348" s="0"/>
    </row>
    <row r="2349" spans="2:3">
      <c r="B2349" s="0"/>
      <c r="C2349" s="0"/>
    </row>
    <row r="2350" spans="2:3">
      <c r="B2350" s="0"/>
      <c r="C2350" s="0"/>
    </row>
    <row r="2351" spans="2:3">
      <c r="B2351" s="0"/>
      <c r="C2351" s="0"/>
    </row>
    <row r="2352" spans="2:3">
      <c r="B2352" s="0"/>
      <c r="C2352" s="0"/>
    </row>
    <row r="2353" spans="2:3">
      <c r="B2353" s="0"/>
      <c r="C2353" s="0"/>
    </row>
    <row r="2354" spans="2:3">
      <c r="B2354" s="0"/>
      <c r="C2354" s="0"/>
    </row>
    <row r="2355" spans="2:3">
      <c r="B2355" s="0"/>
      <c r="C2355" s="0"/>
    </row>
    <row r="2356" spans="2:3">
      <c r="B2356" s="0"/>
      <c r="C2356" s="0"/>
    </row>
    <row r="2357" spans="2:3">
      <c r="B2357" s="0"/>
      <c r="C2357" s="0"/>
    </row>
    <row r="2358" spans="2:3">
      <c r="B2358" s="0"/>
      <c r="C2358" s="0"/>
    </row>
    <row r="2359" spans="2:3">
      <c r="B2359" s="0"/>
      <c r="C2359" s="0"/>
    </row>
    <row r="2360" spans="2:3">
      <c r="B2360" s="0"/>
      <c r="C2360" s="0"/>
    </row>
    <row r="2361" spans="2:3">
      <c r="B2361" s="0"/>
      <c r="C2361" s="0"/>
    </row>
    <row r="2362" spans="2:3">
      <c r="B2362" s="0"/>
      <c r="C2362" s="0"/>
    </row>
    <row r="2363" spans="2:3">
      <c r="B2363" s="0"/>
      <c r="C2363" s="0"/>
    </row>
    <row r="2364" spans="2:3">
      <c r="B2364" s="0"/>
      <c r="C2364" s="0"/>
    </row>
    <row r="2365" spans="2:3">
      <c r="B2365" s="0"/>
      <c r="C2365" s="0"/>
    </row>
    <row r="2366" spans="2:3">
      <c r="B2366" s="0"/>
      <c r="C2366" s="0"/>
    </row>
    <row r="2367" spans="2:3">
      <c r="B2367" s="0"/>
      <c r="C2367" s="0"/>
    </row>
    <row r="2368" spans="2:3">
      <c r="B2368" s="0"/>
      <c r="C2368" s="0"/>
    </row>
    <row r="2369" spans="2:3">
      <c r="B2369" s="0"/>
      <c r="C2369" s="0"/>
    </row>
    <row r="2370" spans="2:3">
      <c r="B2370" s="0"/>
      <c r="C2370" s="0"/>
    </row>
    <row r="2371" spans="2:3">
      <c r="B2371" s="0"/>
      <c r="C2371" s="0"/>
    </row>
    <row r="2372" spans="2:3">
      <c r="B2372" s="0"/>
      <c r="C2372" s="0"/>
    </row>
    <row r="2373" spans="2:3">
      <c r="B2373" s="0"/>
      <c r="C2373" s="0"/>
    </row>
    <row r="2374" spans="2:3">
      <c r="B2374" s="0"/>
      <c r="C2374" s="0"/>
    </row>
    <row r="2375" spans="2:3">
      <c r="B2375" s="0"/>
      <c r="C2375" s="0"/>
    </row>
    <row r="2376" spans="2:3">
      <c r="B2376" s="0"/>
      <c r="C2376" s="0"/>
    </row>
    <row r="2377" spans="2:3">
      <c r="B2377" s="0"/>
      <c r="C2377" s="0"/>
    </row>
    <row r="2378" spans="2:3">
      <c r="B2378" s="0"/>
      <c r="C2378" s="0"/>
    </row>
    <row r="2379" spans="2:3">
      <c r="B2379" s="0"/>
      <c r="C2379" s="0"/>
    </row>
    <row r="2380" spans="2:3">
      <c r="B2380" s="0"/>
      <c r="C2380" s="0"/>
    </row>
    <row r="2381" spans="2:3">
      <c r="B2381" s="0"/>
      <c r="C2381" s="0"/>
    </row>
    <row r="2382" spans="2:3">
      <c r="B2382" s="0"/>
      <c r="C2382" s="0"/>
    </row>
    <row r="2383" spans="2:3">
      <c r="B2383" s="0"/>
      <c r="C2383" s="0"/>
    </row>
    <row r="2384" spans="2:3">
      <c r="B2384" s="0"/>
      <c r="C2384" s="0"/>
    </row>
    <row r="2385" spans="2:3">
      <c r="B2385" s="0"/>
      <c r="C2385" s="0"/>
    </row>
    <row r="2386" spans="2:3">
      <c r="B2386" s="0"/>
      <c r="C2386" s="0"/>
    </row>
    <row r="2387" spans="2:3">
      <c r="B2387" s="0"/>
      <c r="C2387" s="0"/>
    </row>
    <row r="2388" spans="2:3">
      <c r="B2388" s="0"/>
      <c r="C2388" s="0"/>
    </row>
    <row r="2389" spans="2:3">
      <c r="B2389" s="0"/>
      <c r="C2389" s="0"/>
    </row>
    <row r="2390" spans="2:3">
      <c r="B2390" s="0"/>
      <c r="C2390" s="0"/>
    </row>
    <row r="2391" spans="2:3">
      <c r="B2391" s="0"/>
      <c r="C2391" s="0"/>
    </row>
    <row r="2392" spans="2:3">
      <c r="B2392" s="0"/>
      <c r="C2392" s="0"/>
    </row>
    <row r="2393" spans="2:3">
      <c r="B2393" s="0"/>
      <c r="C2393" s="0"/>
    </row>
    <row r="2394" spans="2:3">
      <c r="B2394" s="0"/>
      <c r="C2394" s="0"/>
    </row>
    <row r="2395" spans="2:3">
      <c r="B2395" s="0"/>
      <c r="C2395" s="0"/>
    </row>
    <row r="2396" spans="2:3">
      <c r="B2396" s="0"/>
      <c r="C2396" s="0"/>
    </row>
    <row r="2397" spans="2:3">
      <c r="B2397" s="0"/>
      <c r="C2397" s="0"/>
    </row>
    <row r="2398" spans="2:3">
      <c r="B2398" s="0"/>
      <c r="C2398" s="0"/>
    </row>
    <row r="2399" spans="2:3">
      <c r="B2399" s="0"/>
      <c r="C2399" s="0"/>
    </row>
    <row r="2400" spans="2:3">
      <c r="B2400" s="0"/>
      <c r="C2400" s="0"/>
    </row>
    <row r="2401" spans="2:3">
      <c r="B2401" s="0"/>
      <c r="C2401" s="0"/>
    </row>
    <row r="2402" spans="2:3">
      <c r="B2402" s="0"/>
      <c r="C2402" s="0"/>
    </row>
    <row r="2403" spans="2:3">
      <c r="B2403" s="0"/>
      <c r="C2403" s="0"/>
    </row>
    <row r="2404" spans="2:3">
      <c r="B2404" s="0"/>
      <c r="C2404" s="0"/>
    </row>
    <row r="2405" spans="2:3">
      <c r="B2405" s="0"/>
      <c r="C2405" s="0"/>
    </row>
    <row r="2406" spans="2:3">
      <c r="B2406" s="0"/>
      <c r="C2406" s="0"/>
    </row>
    <row r="2407" spans="2:3">
      <c r="B2407" s="0"/>
      <c r="C2407" s="0"/>
    </row>
    <row r="2408" spans="2:3">
      <c r="B2408" s="0"/>
      <c r="C2408" s="0"/>
    </row>
    <row r="2409" spans="2:3">
      <c r="B2409" s="0"/>
      <c r="C2409" s="0"/>
    </row>
    <row r="2410" spans="2:3">
      <c r="B2410" s="0"/>
      <c r="C2410" s="0"/>
    </row>
    <row r="2411" spans="2:3">
      <c r="B2411" s="0"/>
      <c r="C2411" s="0"/>
    </row>
    <row r="2412" spans="2:3">
      <c r="B2412" s="0"/>
      <c r="C2412" s="0"/>
    </row>
    <row r="2413" spans="2:3">
      <c r="B2413" s="0"/>
      <c r="C2413" s="0"/>
    </row>
    <row r="2414" spans="2:3">
      <c r="B2414" s="0"/>
      <c r="C2414" s="0"/>
    </row>
    <row r="2415" spans="2:3">
      <c r="B2415" s="0"/>
      <c r="C2415" s="0"/>
    </row>
    <row r="2416" spans="2:3">
      <c r="B2416" s="0"/>
      <c r="C2416" s="0"/>
    </row>
    <row r="2417" spans="2:3">
      <c r="B2417" s="0"/>
      <c r="C2417" s="0"/>
    </row>
    <row r="2418" spans="2:3">
      <c r="B2418" s="0"/>
      <c r="C2418" s="0"/>
    </row>
    <row r="2419" spans="2:3">
      <c r="B2419" s="0"/>
      <c r="C2419" s="0"/>
    </row>
    <row r="2420" spans="2:3">
      <c r="B2420" s="0"/>
      <c r="C2420" s="0"/>
    </row>
    <row r="2421" spans="2:3">
      <c r="B2421" s="0"/>
      <c r="C2421" s="0"/>
    </row>
    <row r="2422" spans="2:3">
      <c r="B2422" s="0"/>
      <c r="C2422" s="0"/>
    </row>
    <row r="2423" spans="2:3">
      <c r="B2423" s="0"/>
      <c r="C2423" s="0"/>
    </row>
    <row r="2424" spans="2:3">
      <c r="B2424" s="0"/>
      <c r="C2424" s="0"/>
    </row>
    <row r="2425" spans="2:3">
      <c r="B2425" s="0"/>
      <c r="C2425" s="0"/>
    </row>
    <row r="2426" spans="2:3">
      <c r="B2426" s="0"/>
      <c r="C2426" s="0"/>
    </row>
    <row r="2427" spans="2:3">
      <c r="B2427" s="0"/>
      <c r="C2427" s="0"/>
    </row>
    <row r="2428" spans="2:3">
      <c r="B2428" s="0"/>
      <c r="C2428" s="0"/>
    </row>
    <row r="2429" spans="2:3">
      <c r="B2429" s="0"/>
      <c r="C2429" s="0"/>
    </row>
    <row r="2430" spans="2:3">
      <c r="B2430" s="0"/>
      <c r="C2430" s="0"/>
    </row>
    <row r="2431" spans="2:3">
      <c r="B2431" s="0"/>
      <c r="C2431" s="0"/>
    </row>
    <row r="2432" spans="2:3">
      <c r="B2432" s="0"/>
      <c r="C2432" s="0"/>
    </row>
    <row r="2433" spans="2:3">
      <c r="B2433" s="0"/>
      <c r="C2433" s="0"/>
    </row>
    <row r="2434" spans="2:3">
      <c r="B2434" s="0"/>
      <c r="C2434" s="0"/>
    </row>
    <row r="2435" spans="2:3">
      <c r="B2435" s="0"/>
      <c r="C2435" s="0"/>
    </row>
    <row r="2436" spans="2:3">
      <c r="B2436" s="0"/>
      <c r="C2436" s="0"/>
    </row>
    <row r="2437" spans="2:3">
      <c r="B2437" s="0"/>
      <c r="C2437" s="0"/>
    </row>
    <row r="2438" spans="2:3">
      <c r="B2438" s="0"/>
      <c r="C2438" s="0"/>
    </row>
    <row r="2439" spans="2:3">
      <c r="B2439" s="0"/>
      <c r="C2439" s="0"/>
    </row>
    <row r="2440" spans="2:3">
      <c r="B2440" s="0"/>
      <c r="C2440" s="0"/>
    </row>
    <row r="2441" spans="2:3">
      <c r="B2441" s="0"/>
      <c r="C2441" s="0"/>
    </row>
    <row r="2442" spans="2:3">
      <c r="B2442" s="0"/>
      <c r="C2442" s="0"/>
    </row>
    <row r="2443" spans="2:3">
      <c r="B2443" s="0"/>
      <c r="C2443" s="0"/>
    </row>
    <row r="2444" spans="2:3">
      <c r="B2444" s="0"/>
      <c r="C2444" s="0"/>
    </row>
    <row r="2445" spans="2:3">
      <c r="B2445" s="0"/>
      <c r="C2445" s="0"/>
    </row>
    <row r="2446" spans="2:3">
      <c r="B2446" s="0"/>
      <c r="C2446" s="0"/>
    </row>
    <row r="2447" spans="2:3">
      <c r="B2447" s="0"/>
      <c r="C2447" s="0"/>
    </row>
    <row r="2448" spans="2:3">
      <c r="B2448" s="0"/>
      <c r="C2448" s="0"/>
    </row>
    <row r="2449" spans="2:3">
      <c r="B2449" s="0"/>
      <c r="C2449" s="0"/>
    </row>
    <row r="2450" spans="2:3">
      <c r="B2450" s="0"/>
      <c r="C2450" s="0"/>
    </row>
    <row r="2451" spans="2:3">
      <c r="B2451" s="0"/>
      <c r="C2451" s="0"/>
    </row>
    <row r="2452" spans="2:3">
      <c r="B2452" s="0"/>
      <c r="C2452" s="0"/>
    </row>
    <row r="2453" spans="2:3">
      <c r="B2453" s="0"/>
      <c r="C2453" s="0"/>
    </row>
    <row r="2454" spans="2:3">
      <c r="B2454" s="0"/>
      <c r="C2454" s="0"/>
    </row>
    <row r="2455" spans="2:3">
      <c r="B2455" s="0"/>
      <c r="C2455" s="0"/>
    </row>
    <row r="2456" spans="2:3">
      <c r="B2456" s="0"/>
      <c r="C2456" s="0"/>
    </row>
    <row r="2457" spans="2:3">
      <c r="B2457" s="0"/>
      <c r="C2457" s="0"/>
    </row>
    <row r="2458" spans="2:3">
      <c r="B2458" s="0"/>
      <c r="C2458" s="0"/>
    </row>
    <row r="2459" spans="2:3">
      <c r="B2459" s="0"/>
      <c r="C2459" s="0"/>
    </row>
    <row r="2460" spans="2:3">
      <c r="B2460" s="0"/>
      <c r="C2460" s="0"/>
    </row>
    <row r="2461" spans="2:3">
      <c r="B2461" s="0"/>
      <c r="C2461" s="0"/>
    </row>
    <row r="2462" spans="2:3">
      <c r="B2462" s="0"/>
      <c r="C2462" s="0"/>
    </row>
    <row r="2463" spans="2:3">
      <c r="B2463" s="0"/>
      <c r="C2463" s="0"/>
    </row>
    <row r="2464" spans="2:3">
      <c r="B2464" s="0"/>
      <c r="C2464" s="0"/>
    </row>
    <row r="2465" spans="2:3">
      <c r="B2465" s="0"/>
      <c r="C2465" s="0"/>
    </row>
    <row r="2466" spans="2:3">
      <c r="B2466" s="0"/>
      <c r="C2466" s="0"/>
    </row>
    <row r="2467" spans="2:3">
      <c r="B2467" s="0"/>
      <c r="C2467" s="0"/>
    </row>
    <row r="2468" spans="2:3">
      <c r="B2468" s="0"/>
      <c r="C2468" s="0"/>
    </row>
    <row r="2469" spans="2:3">
      <c r="B2469" s="0"/>
      <c r="C2469" s="0"/>
    </row>
    <row r="2470" spans="2:3">
      <c r="B2470" s="0"/>
      <c r="C2470" s="0"/>
    </row>
    <row r="2471" spans="2:3">
      <c r="B2471" s="0"/>
      <c r="C2471" s="0"/>
    </row>
    <row r="2472" spans="2:3">
      <c r="B2472" s="0"/>
      <c r="C2472" s="0"/>
    </row>
    <row r="2473" spans="2:3">
      <c r="B2473" s="0"/>
      <c r="C2473" s="0"/>
    </row>
    <row r="2474" spans="2:3">
      <c r="B2474" s="0"/>
      <c r="C2474" s="0"/>
    </row>
    <row r="2475" spans="2:3">
      <c r="B2475" s="0"/>
      <c r="C2475" s="0"/>
    </row>
    <row r="2476" spans="2:3">
      <c r="B2476" s="0"/>
      <c r="C2476" s="0"/>
    </row>
    <row r="2477" spans="2:3">
      <c r="B2477" s="0"/>
      <c r="C2477" s="0"/>
    </row>
    <row r="2478" spans="2:3">
      <c r="B2478" s="0"/>
      <c r="C2478" s="0"/>
    </row>
    <row r="2479" spans="2:3">
      <c r="B2479" s="0"/>
      <c r="C2479" s="0"/>
    </row>
    <row r="2480" spans="2:3">
      <c r="B2480" s="0"/>
      <c r="C2480" s="0"/>
    </row>
    <row r="2481" spans="2:3">
      <c r="B2481" s="0"/>
      <c r="C2481" s="0"/>
    </row>
    <row r="2482" spans="2:3">
      <c r="B2482" s="0"/>
      <c r="C2482" s="0"/>
    </row>
    <row r="2483" spans="2:3">
      <c r="B2483" s="0"/>
      <c r="C2483" s="0"/>
    </row>
    <row r="2484" spans="2:3">
      <c r="B2484" s="0"/>
      <c r="C2484" s="0"/>
    </row>
    <row r="2485" spans="2:3">
      <c r="B2485" s="0"/>
      <c r="C2485" s="0"/>
    </row>
    <row r="2486" spans="2:3">
      <c r="B2486" s="0"/>
      <c r="C2486" s="0"/>
    </row>
    <row r="2487" spans="2:3">
      <c r="B2487" s="0"/>
      <c r="C2487" s="0"/>
    </row>
    <row r="2488" spans="2:3">
      <c r="B2488" s="0"/>
      <c r="C2488" s="0"/>
    </row>
    <row r="2489" spans="2:3">
      <c r="B2489" s="0"/>
      <c r="C2489" s="0"/>
    </row>
    <row r="2490" spans="2:3">
      <c r="B2490" s="0"/>
      <c r="C2490" s="0"/>
    </row>
    <row r="2491" spans="2:3">
      <c r="B2491" s="0"/>
      <c r="C2491" s="0"/>
    </row>
    <row r="2492" spans="2:3">
      <c r="B2492" s="0"/>
      <c r="C2492" s="0"/>
    </row>
    <row r="2493" spans="2:3">
      <c r="B2493" s="0"/>
      <c r="C2493" s="0"/>
    </row>
    <row r="2494" spans="2:3">
      <c r="B2494" s="0"/>
      <c r="C2494" s="0"/>
    </row>
    <row r="2495" spans="2:3">
      <c r="B2495" s="0"/>
      <c r="C2495" s="0"/>
    </row>
    <row r="2496" spans="2:3">
      <c r="B2496" s="0"/>
      <c r="C2496" s="0"/>
    </row>
    <row r="2497" spans="2:3">
      <c r="B2497" s="0"/>
      <c r="C2497" s="0"/>
    </row>
    <row r="2498" spans="2:3">
      <c r="B2498" s="0"/>
      <c r="C2498" s="0"/>
    </row>
    <row r="2499" spans="2:3">
      <c r="B2499" s="0"/>
      <c r="C2499" s="0"/>
    </row>
    <row r="2500" spans="2:3">
      <c r="B2500" s="0"/>
      <c r="C2500" s="0"/>
    </row>
    <row r="2501" spans="2:3">
      <c r="B2501" s="0"/>
      <c r="C2501" s="0"/>
    </row>
    <row r="2502" spans="2:3">
      <c r="B2502" s="0"/>
      <c r="C2502" s="0"/>
    </row>
    <row r="2503" spans="2:3">
      <c r="B2503" s="0"/>
      <c r="C2503" s="0"/>
    </row>
    <row r="2504" spans="2:3">
      <c r="B2504" s="0"/>
      <c r="C2504" s="0"/>
    </row>
    <row r="2505" spans="2:3">
      <c r="B2505" s="0"/>
      <c r="C2505" s="0"/>
    </row>
    <row r="2506" spans="2:3">
      <c r="B2506" s="0"/>
      <c r="C2506" s="0"/>
    </row>
    <row r="2507" spans="2:3">
      <c r="B2507" s="0"/>
      <c r="C2507" s="0"/>
    </row>
    <row r="2508" spans="2:3">
      <c r="B2508" s="0"/>
      <c r="C2508" s="0"/>
    </row>
    <row r="2509" spans="2:3">
      <c r="B2509" s="0"/>
      <c r="C2509" s="0"/>
    </row>
    <row r="2510" spans="2:3">
      <c r="B2510" s="0"/>
      <c r="C2510" s="0"/>
    </row>
    <row r="2511" spans="2:3">
      <c r="B2511" s="0"/>
      <c r="C2511" s="0"/>
    </row>
    <row r="2512" spans="2:3">
      <c r="B2512" s="0"/>
      <c r="C2512" s="0"/>
    </row>
    <row r="2513" spans="2:3">
      <c r="B2513" s="0"/>
      <c r="C2513" s="0"/>
    </row>
    <row r="2514" spans="2:3">
      <c r="B2514" s="0"/>
      <c r="C2514" s="0"/>
    </row>
    <row r="2515" spans="2:3">
      <c r="B2515" s="0"/>
      <c r="C2515" s="0"/>
    </row>
    <row r="2516" spans="2:3">
      <c r="B2516" s="0"/>
      <c r="C2516" s="0"/>
    </row>
    <row r="2517" spans="2:3">
      <c r="B2517" s="0"/>
      <c r="C2517" s="0"/>
    </row>
    <row r="2518" spans="2:3">
      <c r="B2518" s="0"/>
      <c r="C2518" s="0"/>
    </row>
    <row r="2519" spans="2:3">
      <c r="B2519" s="0"/>
      <c r="C2519" s="0"/>
    </row>
    <row r="2520" spans="2:3">
      <c r="B2520" s="0"/>
      <c r="C2520" s="0"/>
    </row>
    <row r="2521" spans="2:3">
      <c r="B2521" s="0"/>
      <c r="C2521" s="0"/>
    </row>
    <row r="2522" spans="2:3">
      <c r="B2522" s="0"/>
      <c r="C2522" s="0"/>
    </row>
    <row r="2523" spans="2:3">
      <c r="B2523" s="0"/>
      <c r="C2523" s="0"/>
    </row>
    <row r="2524" spans="2:3">
      <c r="B2524" s="0"/>
      <c r="C2524" s="0"/>
    </row>
    <row r="2525" spans="2:3">
      <c r="B2525" s="0"/>
      <c r="C2525" s="0"/>
    </row>
    <row r="2526" spans="2:3">
      <c r="B2526" s="0"/>
      <c r="C2526" s="0"/>
    </row>
    <row r="2527" spans="2:3">
      <c r="B2527" s="0"/>
      <c r="C2527" s="0"/>
    </row>
    <row r="2528" spans="2:3">
      <c r="B2528" s="0"/>
      <c r="C2528" s="0"/>
    </row>
    <row r="2529" spans="2:3">
      <c r="B2529" s="0"/>
      <c r="C2529" s="0"/>
    </row>
    <row r="2530" spans="2:3">
      <c r="B2530" s="0"/>
      <c r="C2530" s="0"/>
    </row>
    <row r="2531" spans="2:3">
      <c r="B2531" s="0"/>
      <c r="C2531" s="0"/>
    </row>
    <row r="2532" spans="2:3">
      <c r="B2532" s="0"/>
      <c r="C2532" s="0"/>
    </row>
    <row r="2533" spans="2:3">
      <c r="B2533" s="0"/>
      <c r="C2533" s="0"/>
    </row>
    <row r="2534" spans="2:3">
      <c r="B2534" s="0"/>
      <c r="C2534" s="0"/>
    </row>
    <row r="2535" spans="2:3">
      <c r="B2535" s="0"/>
      <c r="C2535" s="0"/>
    </row>
    <row r="2536" spans="2:3">
      <c r="B2536" s="0"/>
      <c r="C2536" s="0"/>
    </row>
    <row r="2537" spans="2:3">
      <c r="B2537" s="0"/>
      <c r="C2537" s="0"/>
    </row>
    <row r="2538" spans="2:3">
      <c r="B2538" s="0"/>
      <c r="C2538" s="0"/>
    </row>
    <row r="2539" spans="2:3">
      <c r="B2539" s="0"/>
      <c r="C2539" s="0"/>
    </row>
    <row r="2540" spans="2:3">
      <c r="B2540" s="0"/>
      <c r="C2540" s="0"/>
    </row>
    <row r="2541" spans="2:3">
      <c r="B2541" s="0"/>
      <c r="C2541" s="0"/>
    </row>
    <row r="2542" spans="2:3">
      <c r="B2542" s="0"/>
      <c r="C2542" s="0"/>
    </row>
    <row r="2543" spans="2:3">
      <c r="B2543" s="0"/>
      <c r="C2543" s="0"/>
    </row>
    <row r="2544" spans="2:3">
      <c r="B2544" s="0"/>
      <c r="C2544" s="0"/>
    </row>
    <row r="2545" spans="2:3">
      <c r="B2545" s="0"/>
      <c r="C2545" s="0"/>
    </row>
    <row r="2546" spans="2:3">
      <c r="B2546" s="0"/>
      <c r="C2546" s="0"/>
    </row>
    <row r="2547" spans="2:3">
      <c r="B2547" s="0"/>
      <c r="C2547" s="0"/>
    </row>
    <row r="2548" spans="2:3">
      <c r="B2548" s="0"/>
      <c r="C2548" s="0"/>
    </row>
    <row r="2549" spans="2:3">
      <c r="B2549" s="0"/>
      <c r="C2549" s="0"/>
    </row>
    <row r="2550" spans="2:3">
      <c r="B2550" s="0"/>
      <c r="C2550" s="0"/>
    </row>
    <row r="2551" spans="2:3">
      <c r="B2551" s="0"/>
      <c r="C2551" s="0"/>
    </row>
    <row r="2552" spans="2:3">
      <c r="B2552" s="0"/>
      <c r="C2552" s="0"/>
    </row>
    <row r="2553" spans="2:3">
      <c r="B2553" s="0"/>
      <c r="C2553" s="0"/>
    </row>
    <row r="2554" spans="2:3">
      <c r="B2554" s="0"/>
      <c r="C2554" s="0"/>
    </row>
    <row r="2555" spans="2:3">
      <c r="B2555" s="0"/>
      <c r="C2555" s="0"/>
    </row>
    <row r="2556" spans="2:3">
      <c r="B2556" s="0"/>
      <c r="C2556" s="0"/>
    </row>
    <row r="2557" spans="2:3">
      <c r="B2557" s="0"/>
      <c r="C2557" s="0"/>
    </row>
    <row r="2558" spans="2:3">
      <c r="B2558" s="0"/>
      <c r="C2558" s="0"/>
    </row>
    <row r="2559" spans="2:3">
      <c r="B2559" s="0"/>
      <c r="C2559" s="0"/>
    </row>
    <row r="2560" spans="2:3">
      <c r="B2560" s="0"/>
      <c r="C2560" s="0"/>
    </row>
    <row r="2561" spans="2:3">
      <c r="B2561" s="0"/>
      <c r="C2561" s="0"/>
    </row>
    <row r="2562" spans="2:3">
      <c r="B2562" s="0"/>
      <c r="C2562" s="0"/>
    </row>
    <row r="2563" spans="2:3">
      <c r="B2563" s="0"/>
      <c r="C2563" s="0"/>
    </row>
    <row r="2564" spans="2:3">
      <c r="B2564" s="0"/>
      <c r="C2564" s="0"/>
    </row>
    <row r="2565" spans="2:3">
      <c r="B2565" s="0"/>
      <c r="C2565" s="0"/>
    </row>
    <row r="2566" spans="2:3">
      <c r="B2566" s="0"/>
      <c r="C2566" s="0"/>
    </row>
    <row r="2567" spans="2:3">
      <c r="B2567" s="0"/>
      <c r="C2567" s="0"/>
    </row>
    <row r="2568" spans="2:3">
      <c r="B2568" s="0"/>
      <c r="C2568" s="0"/>
    </row>
    <row r="2569" spans="2:3">
      <c r="B2569" s="0"/>
      <c r="C2569" s="0"/>
    </row>
    <row r="2570" spans="2:3">
      <c r="B2570" s="0"/>
      <c r="C2570" s="0"/>
    </row>
    <row r="2571" spans="2:3">
      <c r="B2571" s="0"/>
      <c r="C2571" s="0"/>
    </row>
    <row r="2572" spans="2:3">
      <c r="B2572" s="0"/>
      <c r="C2572" s="0"/>
    </row>
    <row r="2573" spans="2:3">
      <c r="B2573" s="0"/>
      <c r="C2573" s="0"/>
    </row>
    <row r="2574" spans="2:3">
      <c r="B2574" s="0"/>
      <c r="C2574" s="0"/>
    </row>
    <row r="2575" spans="2:3">
      <c r="B2575" s="0"/>
      <c r="C2575" s="0"/>
    </row>
    <row r="2576" spans="2:3">
      <c r="B2576" s="0"/>
      <c r="C2576" s="0"/>
    </row>
    <row r="2577" spans="2:3">
      <c r="B2577" s="0"/>
      <c r="C2577" s="0"/>
    </row>
    <row r="2578" spans="2:3">
      <c r="B2578" s="0"/>
      <c r="C2578" s="0"/>
    </row>
    <row r="2579" spans="2:3">
      <c r="B2579" s="0"/>
      <c r="C2579" s="0"/>
    </row>
    <row r="2580" spans="2:3">
      <c r="B2580" s="0"/>
      <c r="C2580" s="0"/>
    </row>
    <row r="2581" spans="2:3">
      <c r="B2581" s="0"/>
      <c r="C2581" s="0"/>
    </row>
    <row r="2582" spans="2:3">
      <c r="B2582" s="0"/>
      <c r="C2582" s="0"/>
    </row>
    <row r="2583" spans="2:3">
      <c r="B2583" s="0"/>
      <c r="C2583" s="0"/>
    </row>
    <row r="2584" spans="2:3">
      <c r="B2584" s="0"/>
      <c r="C2584" s="0"/>
    </row>
    <row r="2585" spans="2:3">
      <c r="B2585" s="0"/>
      <c r="C2585" s="0"/>
    </row>
    <row r="2586" spans="2:3">
      <c r="B2586" s="0"/>
      <c r="C2586" s="0"/>
    </row>
    <row r="2587" spans="2:3">
      <c r="B2587" s="0"/>
      <c r="C2587" s="0"/>
    </row>
    <row r="2588" spans="2:3">
      <c r="B2588" s="0"/>
      <c r="C2588" s="0"/>
    </row>
    <row r="2589" spans="2:3">
      <c r="B2589" s="0"/>
      <c r="C2589" s="0"/>
    </row>
    <row r="2590" spans="2:3">
      <c r="B2590" s="0"/>
      <c r="C2590" s="0"/>
    </row>
    <row r="2591" spans="2:3">
      <c r="B2591" s="0"/>
      <c r="C2591" s="0"/>
    </row>
    <row r="2592" spans="2:3">
      <c r="B2592" s="0"/>
      <c r="C2592" s="0"/>
    </row>
    <row r="2593" spans="2:3">
      <c r="B2593" s="0"/>
      <c r="C2593" s="0"/>
    </row>
    <row r="2594" spans="2:3">
      <c r="B2594" s="0"/>
      <c r="C2594" s="0"/>
    </row>
    <row r="2595" spans="2:3">
      <c r="B2595" s="0"/>
      <c r="C2595" s="0"/>
    </row>
    <row r="2596" spans="2:3">
      <c r="B2596" s="0"/>
      <c r="C2596" s="0"/>
    </row>
    <row r="2597" spans="2:3">
      <c r="B2597" s="0"/>
      <c r="C2597" s="0"/>
    </row>
    <row r="2598" spans="2:3">
      <c r="B2598" s="0"/>
      <c r="C2598" s="0"/>
    </row>
    <row r="2599" spans="2:3">
      <c r="B2599" s="0"/>
      <c r="C2599" s="0"/>
    </row>
    <row r="2600" spans="2:3">
      <c r="B2600" s="0"/>
      <c r="C2600" s="0"/>
    </row>
    <row r="2601" spans="2:3">
      <c r="B2601" s="0"/>
      <c r="C2601" s="0"/>
    </row>
    <row r="2602" spans="2:3">
      <c r="B2602" s="0"/>
      <c r="C2602" s="0"/>
    </row>
    <row r="2603" spans="2:3">
      <c r="B2603" s="0"/>
      <c r="C2603" s="0"/>
    </row>
    <row r="2604" spans="2:3">
      <c r="B2604" s="0"/>
      <c r="C2604" s="0"/>
    </row>
    <row r="2605" spans="2:3">
      <c r="B2605" s="0"/>
      <c r="C2605" s="0"/>
    </row>
    <row r="2606" spans="2:3">
      <c r="B2606" s="0"/>
      <c r="C2606" s="0"/>
    </row>
    <row r="2607" spans="2:3">
      <c r="B2607" s="0"/>
      <c r="C2607" s="0"/>
    </row>
    <row r="2608" spans="2:3">
      <c r="B2608" s="0"/>
      <c r="C2608" s="0"/>
    </row>
    <row r="2609" spans="2:3">
      <c r="B2609" s="0"/>
      <c r="C2609" s="0"/>
    </row>
    <row r="2610" spans="2:3">
      <c r="B2610" s="0"/>
      <c r="C2610" s="0"/>
    </row>
    <row r="2611" spans="2:3">
      <c r="B2611" s="0"/>
      <c r="C2611" s="0"/>
    </row>
    <row r="2612" spans="2:3">
      <c r="B2612" s="0"/>
      <c r="C2612" s="0"/>
    </row>
    <row r="2613" spans="2:3">
      <c r="B2613" s="0"/>
      <c r="C2613" s="0"/>
    </row>
    <row r="2614" spans="2:3">
      <c r="B2614" s="0"/>
      <c r="C2614" s="0"/>
    </row>
    <row r="2615" spans="2:3">
      <c r="B2615" s="0"/>
      <c r="C2615" s="0"/>
    </row>
    <row r="2616" spans="2:3">
      <c r="B2616" s="0"/>
      <c r="C2616" s="0"/>
    </row>
    <row r="2617" spans="2:3">
      <c r="B2617" s="0"/>
      <c r="C2617" s="0"/>
    </row>
    <row r="2618" spans="2:3">
      <c r="B2618" s="0"/>
      <c r="C2618" s="0"/>
    </row>
    <row r="2619" spans="2:3">
      <c r="B2619" s="0"/>
      <c r="C2619" s="0"/>
    </row>
    <row r="2620" spans="2:3">
      <c r="B2620" s="0"/>
      <c r="C2620" s="0"/>
    </row>
    <row r="2621" spans="2:3">
      <c r="B2621" s="0"/>
      <c r="C2621" s="0"/>
    </row>
    <row r="2622" spans="2:3">
      <c r="B2622" s="0"/>
      <c r="C2622" s="0"/>
    </row>
    <row r="2623" spans="2:3">
      <c r="B2623" s="0"/>
      <c r="C2623" s="0"/>
    </row>
    <row r="2624" spans="2:3">
      <c r="B2624" s="0"/>
      <c r="C2624" s="0"/>
    </row>
    <row r="2625" spans="2:3">
      <c r="B2625" s="0"/>
      <c r="C2625" s="0"/>
    </row>
    <row r="2626" spans="2:3">
      <c r="B2626" s="0"/>
      <c r="C2626" s="0"/>
    </row>
    <row r="2627" spans="2:3">
      <c r="B2627" s="0"/>
      <c r="C2627" s="0"/>
    </row>
    <row r="2628" spans="2:3">
      <c r="B2628" s="0"/>
      <c r="C2628" s="0"/>
    </row>
    <row r="2629" spans="2:3">
      <c r="B2629" s="0"/>
      <c r="C2629" s="0"/>
    </row>
    <row r="2630" spans="2:3">
      <c r="B2630" s="0"/>
      <c r="C2630" s="0"/>
    </row>
    <row r="2631" spans="2:3">
      <c r="B2631" s="0"/>
      <c r="C2631" s="0"/>
    </row>
    <row r="2632" spans="2:3">
      <c r="B2632" s="0"/>
      <c r="C2632" s="0"/>
    </row>
    <row r="2633" spans="2:3">
      <c r="B2633" s="0"/>
      <c r="C2633" s="0"/>
    </row>
    <row r="2634" spans="2:3">
      <c r="B2634" s="0"/>
      <c r="C2634" s="0"/>
    </row>
    <row r="2635" spans="2:3">
      <c r="B2635" s="0"/>
      <c r="C2635" s="0"/>
    </row>
    <row r="2636" spans="2:3">
      <c r="B2636" s="0"/>
      <c r="C2636" s="0"/>
    </row>
    <row r="2637" spans="2:3">
      <c r="B2637" s="0"/>
      <c r="C2637" s="0"/>
    </row>
    <row r="2638" spans="2:3">
      <c r="B2638" s="0"/>
      <c r="C2638" s="0"/>
    </row>
    <row r="2639" spans="2:3">
      <c r="B2639" s="0"/>
      <c r="C2639" s="0"/>
    </row>
    <row r="2640" spans="2:3">
      <c r="B2640" s="0"/>
      <c r="C2640" s="0"/>
    </row>
    <row r="2641" spans="2:3">
      <c r="B2641" s="0"/>
      <c r="C2641" s="0"/>
    </row>
    <row r="2642" spans="2:3">
      <c r="B2642" s="0"/>
      <c r="C2642" s="0"/>
    </row>
    <row r="2643" spans="2:3">
      <c r="B2643" s="0"/>
      <c r="C2643" s="0"/>
    </row>
    <row r="2644" spans="2:3">
      <c r="B2644" s="0"/>
      <c r="C2644" s="0"/>
    </row>
    <row r="2645" spans="2:3">
      <c r="B2645" s="0"/>
      <c r="C2645" s="0"/>
    </row>
    <row r="2646" spans="2:3">
      <c r="B2646" s="0"/>
      <c r="C2646" s="0"/>
    </row>
    <row r="2647" spans="2:3">
      <c r="B2647" s="0"/>
      <c r="C2647" s="0"/>
    </row>
    <row r="2648" spans="2:3">
      <c r="B2648" s="0"/>
      <c r="C2648" s="0"/>
    </row>
    <row r="2649" spans="2:3">
      <c r="B2649" s="0"/>
      <c r="C2649" s="0"/>
    </row>
    <row r="2650" spans="2:3">
      <c r="B2650" s="0"/>
      <c r="C2650" s="0"/>
    </row>
    <row r="2651" spans="2:3">
      <c r="B2651" s="0"/>
      <c r="C2651" s="0"/>
    </row>
    <row r="2652" spans="2:3">
      <c r="B2652" s="0"/>
      <c r="C2652" s="0"/>
    </row>
    <row r="2653" spans="2:3">
      <c r="B2653" s="0"/>
      <c r="C2653" s="0"/>
    </row>
    <row r="2654" spans="2:3">
      <c r="B2654" s="0"/>
      <c r="C2654" s="0"/>
    </row>
    <row r="2655" spans="2:3">
      <c r="B2655" s="0"/>
      <c r="C2655" s="0"/>
    </row>
    <row r="2656" spans="2:3">
      <c r="B2656" s="0"/>
      <c r="C2656" s="0"/>
    </row>
    <row r="2657" spans="2:3">
      <c r="B2657" s="0"/>
      <c r="C2657" s="0"/>
    </row>
    <row r="2658" spans="2:3">
      <c r="B2658" s="0"/>
      <c r="C2658" s="0"/>
    </row>
    <row r="2659" spans="2:3">
      <c r="B2659" s="0"/>
      <c r="C2659" s="0"/>
    </row>
    <row r="2660" spans="2:3">
      <c r="B2660" s="0"/>
      <c r="C2660" s="0"/>
    </row>
    <row r="2661" spans="2:3">
      <c r="B2661" s="0"/>
      <c r="C2661" s="0"/>
    </row>
    <row r="2662" spans="2:3">
      <c r="B2662" s="0"/>
      <c r="C2662" s="0"/>
    </row>
    <row r="2663" spans="2:3">
      <c r="B2663" s="0"/>
      <c r="C2663" s="0"/>
    </row>
    <row r="2664" spans="2:3">
      <c r="B2664" s="0"/>
      <c r="C2664" s="0"/>
    </row>
    <row r="2665" spans="2:3">
      <c r="B2665" s="0"/>
      <c r="C2665" s="0"/>
    </row>
    <row r="2666" spans="2:3">
      <c r="B2666" s="0"/>
      <c r="C2666" s="0"/>
    </row>
    <row r="2667" spans="2:3">
      <c r="B2667" s="0"/>
      <c r="C2667" s="0"/>
    </row>
    <row r="2668" spans="2:3">
      <c r="B2668" s="0"/>
      <c r="C2668" s="0"/>
    </row>
    <row r="2669" spans="2:3">
      <c r="B2669" s="0"/>
      <c r="C2669" s="0"/>
    </row>
    <row r="2670" spans="2:3">
      <c r="B2670" s="0"/>
      <c r="C2670" s="0"/>
    </row>
    <row r="2671" spans="2:3">
      <c r="B2671" s="0"/>
      <c r="C2671" s="0"/>
    </row>
    <row r="2672" spans="2:3">
      <c r="B2672" s="0"/>
      <c r="C2672" s="0"/>
    </row>
    <row r="2673" spans="2:3">
      <c r="B2673" s="0"/>
      <c r="C2673" s="0"/>
    </row>
    <row r="2674" spans="2:3">
      <c r="B2674" s="0"/>
      <c r="C2674" s="0"/>
    </row>
    <row r="2675" spans="2:3">
      <c r="B2675" s="0"/>
      <c r="C2675" s="0"/>
    </row>
    <row r="2676" spans="2:3">
      <c r="B2676" s="0"/>
      <c r="C2676" s="0"/>
    </row>
    <row r="2677" spans="2:3">
      <c r="B2677" s="0"/>
      <c r="C2677" s="0"/>
    </row>
    <row r="2678" spans="2:3">
      <c r="B2678" s="0"/>
      <c r="C2678" s="0"/>
    </row>
    <row r="2679" spans="2:3">
      <c r="B2679" s="0"/>
      <c r="C2679" s="0"/>
    </row>
    <row r="2680" spans="2:3">
      <c r="B2680" s="0"/>
      <c r="C2680" s="0"/>
    </row>
    <row r="2681" spans="2:3">
      <c r="B2681" s="0"/>
      <c r="C2681" s="0"/>
    </row>
    <row r="2682" spans="2:3">
      <c r="B2682" s="0"/>
      <c r="C2682" s="0"/>
    </row>
    <row r="2683" spans="2:3">
      <c r="B2683" s="0"/>
      <c r="C2683" s="0"/>
    </row>
    <row r="2684" spans="2:3">
      <c r="B2684" s="0"/>
      <c r="C2684" s="0"/>
    </row>
    <row r="2685" spans="2:3">
      <c r="B2685" s="0"/>
      <c r="C2685" s="0"/>
    </row>
    <row r="2686" spans="2:3">
      <c r="B2686" s="0"/>
      <c r="C2686" s="0"/>
    </row>
    <row r="2687" spans="2:3">
      <c r="B2687" s="0"/>
      <c r="C2687" s="0"/>
    </row>
    <row r="2688" spans="2:3">
      <c r="B2688" s="0"/>
      <c r="C2688" s="0"/>
    </row>
    <row r="2689" spans="2:3">
      <c r="B2689" s="0"/>
      <c r="C2689" s="0"/>
    </row>
    <row r="2690" spans="2:3">
      <c r="B2690" s="0"/>
      <c r="C2690" s="0"/>
    </row>
    <row r="2691" spans="2:3">
      <c r="B2691" s="0"/>
      <c r="C2691" s="0"/>
    </row>
    <row r="2692" spans="2:3">
      <c r="B2692" s="0"/>
      <c r="C2692" s="0"/>
    </row>
    <row r="2693" spans="2:3">
      <c r="B2693" s="0"/>
      <c r="C2693" s="0"/>
    </row>
    <row r="2694" spans="2:3">
      <c r="B2694" s="0"/>
      <c r="C2694" s="0"/>
    </row>
    <row r="2695" spans="2:3">
      <c r="B2695" s="0"/>
      <c r="C2695" s="0"/>
    </row>
    <row r="2696" spans="2:3">
      <c r="B2696" s="0"/>
      <c r="C2696" s="0"/>
    </row>
    <row r="2697" spans="2:3">
      <c r="B2697" s="0"/>
      <c r="C2697" s="0"/>
    </row>
    <row r="2698" spans="2:3">
      <c r="B2698" s="0"/>
      <c r="C2698" s="0"/>
    </row>
    <row r="2699" spans="2:3">
      <c r="B2699" s="0"/>
      <c r="C2699" s="0"/>
    </row>
    <row r="2700" spans="2:3">
      <c r="B2700" s="0"/>
      <c r="C2700" s="0"/>
    </row>
    <row r="2701" spans="2:3">
      <c r="B2701" s="0"/>
      <c r="C2701" s="0"/>
    </row>
    <row r="2702" spans="2:3">
      <c r="B2702" s="0"/>
      <c r="C2702" s="0"/>
    </row>
    <row r="2703" spans="2:3">
      <c r="B2703" s="0"/>
      <c r="C2703" s="0"/>
    </row>
    <row r="2704" spans="2:3">
      <c r="B2704" s="0"/>
      <c r="C2704" s="0"/>
    </row>
    <row r="2705" spans="2:3">
      <c r="B2705" s="0"/>
      <c r="C2705" s="0"/>
    </row>
    <row r="2706" spans="2:3">
      <c r="B2706" s="0"/>
      <c r="C2706" s="0"/>
    </row>
    <row r="2707" spans="2:3">
      <c r="B2707" s="0"/>
      <c r="C2707" s="0"/>
    </row>
    <row r="2708" spans="2:3">
      <c r="B2708" s="0"/>
      <c r="C2708" s="0"/>
    </row>
    <row r="2709" spans="2:3">
      <c r="B2709" s="0"/>
      <c r="C2709" s="0"/>
    </row>
    <row r="2710" spans="2:3">
      <c r="B2710" s="0"/>
      <c r="C2710" s="0"/>
    </row>
    <row r="2711" spans="2:3">
      <c r="B2711" s="0"/>
      <c r="C2711" s="0"/>
    </row>
    <row r="2712" spans="2:3">
      <c r="B2712" s="0"/>
      <c r="C2712" s="0"/>
    </row>
    <row r="2713" spans="2:3">
      <c r="B2713" s="0"/>
      <c r="C2713" s="0"/>
    </row>
    <row r="2714" spans="2:3">
      <c r="B2714" s="0"/>
      <c r="C2714" s="0"/>
    </row>
    <row r="2715" spans="2:3">
      <c r="B2715" s="0"/>
      <c r="C2715" s="0"/>
    </row>
    <row r="2716" spans="2:3">
      <c r="B2716" s="0"/>
      <c r="C2716" s="0"/>
    </row>
    <row r="2717" spans="2:3">
      <c r="B2717" s="0"/>
      <c r="C2717" s="0"/>
    </row>
    <row r="2718" spans="2:3">
      <c r="B2718" s="0"/>
      <c r="C2718" s="0"/>
    </row>
    <row r="2719" spans="2:3">
      <c r="B2719" s="0"/>
      <c r="C2719" s="0"/>
    </row>
    <row r="2720" spans="2:3">
      <c r="B2720" s="0"/>
      <c r="C2720" s="0"/>
    </row>
    <row r="2721" spans="2:3">
      <c r="B2721" s="0"/>
      <c r="C2721" s="0"/>
    </row>
    <row r="2722" spans="2:3">
      <c r="B2722" s="0"/>
      <c r="C2722" s="0"/>
    </row>
    <row r="2723" spans="2:3">
      <c r="B2723" s="0"/>
      <c r="C2723" s="0"/>
    </row>
    <row r="2724" spans="2:3">
      <c r="B2724" s="0"/>
      <c r="C2724" s="0"/>
    </row>
    <row r="2725" spans="2:3">
      <c r="B2725" s="0"/>
      <c r="C2725" s="0"/>
    </row>
    <row r="2726" spans="2:3">
      <c r="B2726" s="0"/>
      <c r="C2726" s="0"/>
    </row>
    <row r="2727" spans="2:3">
      <c r="B2727" s="0"/>
      <c r="C2727" s="0"/>
    </row>
    <row r="2728" spans="2:3">
      <c r="B2728" s="0"/>
      <c r="C2728" s="0"/>
    </row>
    <row r="2729" spans="2:3">
      <c r="B2729" s="0"/>
      <c r="C2729" s="0"/>
    </row>
    <row r="2730" spans="2:3">
      <c r="B2730" s="0"/>
      <c r="C2730" s="0"/>
    </row>
    <row r="2731" spans="2:3">
      <c r="B2731" s="0"/>
      <c r="C2731" s="0"/>
    </row>
    <row r="2732" spans="2:3">
      <c r="B2732" s="0"/>
      <c r="C2732" s="0"/>
    </row>
    <row r="2733" spans="2:3">
      <c r="B2733" s="0"/>
      <c r="C2733" s="0"/>
    </row>
    <row r="2734" spans="2:3">
      <c r="B2734" s="0"/>
      <c r="C2734" s="0"/>
    </row>
    <row r="2735" spans="2:3">
      <c r="B2735" s="0"/>
      <c r="C2735" s="0"/>
    </row>
    <row r="2736" spans="2:3">
      <c r="B2736" s="0"/>
      <c r="C2736" s="0"/>
    </row>
    <row r="2737" spans="2:3">
      <c r="B2737" s="0"/>
      <c r="C2737" s="0"/>
    </row>
    <row r="2738" spans="2:3">
      <c r="B2738" s="0"/>
      <c r="C2738" s="0"/>
    </row>
    <row r="2739" spans="2:3">
      <c r="B2739" s="0"/>
      <c r="C2739" s="0"/>
    </row>
    <row r="2740" spans="2:3">
      <c r="B2740" s="0"/>
      <c r="C2740" s="0"/>
    </row>
    <row r="2741" spans="2:3">
      <c r="B2741" s="0"/>
      <c r="C2741" s="0"/>
    </row>
    <row r="2742" spans="2:3">
      <c r="B2742" s="0"/>
      <c r="C2742" s="0"/>
    </row>
    <row r="2743" spans="2:3">
      <c r="B2743" s="0"/>
      <c r="C2743" s="0"/>
    </row>
    <row r="2744" spans="2:3">
      <c r="B2744" s="0"/>
      <c r="C2744" s="0"/>
    </row>
    <row r="2745" spans="2:3">
      <c r="B2745" s="0"/>
      <c r="C2745" s="0"/>
    </row>
    <row r="2746" spans="2:3">
      <c r="B2746" s="0"/>
      <c r="C2746" s="0"/>
    </row>
    <row r="2747" spans="2:3">
      <c r="B2747" s="0"/>
      <c r="C2747" s="0"/>
    </row>
    <row r="2748" spans="2:3">
      <c r="B2748" s="0"/>
      <c r="C2748" s="0"/>
    </row>
    <row r="2749" spans="2:3">
      <c r="B2749" s="0"/>
      <c r="C2749" s="0"/>
    </row>
    <row r="2750" spans="2:3">
      <c r="B2750" s="0"/>
      <c r="C2750" s="0"/>
    </row>
    <row r="2751" spans="2:3">
      <c r="B2751" s="0"/>
      <c r="C2751" s="0"/>
    </row>
    <row r="2752" spans="2:3">
      <c r="B2752" s="0"/>
      <c r="C2752" s="0"/>
    </row>
    <row r="2753" spans="2:3">
      <c r="B2753" s="0"/>
      <c r="C2753" s="0"/>
    </row>
    <row r="2754" spans="2:3">
      <c r="B2754" s="0"/>
      <c r="C2754" s="0"/>
    </row>
    <row r="2755" spans="2:3">
      <c r="B2755" s="0"/>
      <c r="C2755" s="0"/>
    </row>
    <row r="2756" spans="2:3">
      <c r="B2756" s="0"/>
      <c r="C2756" s="0"/>
    </row>
    <row r="2757" spans="2:3">
      <c r="B2757" s="0"/>
      <c r="C2757" s="0"/>
    </row>
    <row r="2758" spans="2:3">
      <c r="B2758" s="0"/>
      <c r="C2758" s="0"/>
    </row>
    <row r="2759" spans="2:3">
      <c r="B2759" s="0"/>
      <c r="C2759" s="0"/>
    </row>
    <row r="2760" spans="2:3">
      <c r="B2760" s="0"/>
      <c r="C2760" s="0"/>
    </row>
    <row r="2761" spans="2:3">
      <c r="B2761" s="0"/>
      <c r="C2761" s="0"/>
    </row>
    <row r="2762" spans="2:3">
      <c r="B2762" s="0"/>
      <c r="C2762" s="0"/>
    </row>
    <row r="2763" spans="2:3">
      <c r="B2763" s="0"/>
      <c r="C2763" s="0"/>
    </row>
    <row r="2764" spans="2:3">
      <c r="B2764" s="0"/>
      <c r="C2764" s="0"/>
    </row>
    <row r="2765" spans="2:3">
      <c r="B2765" s="0"/>
      <c r="C2765" s="0"/>
    </row>
    <row r="2766" spans="2:3">
      <c r="B2766" s="0"/>
      <c r="C2766" s="0"/>
    </row>
    <row r="2767" spans="2:3">
      <c r="B2767" s="0"/>
      <c r="C2767" s="0"/>
    </row>
    <row r="2768" spans="2:3">
      <c r="B2768" s="0"/>
      <c r="C2768" s="0"/>
    </row>
    <row r="2769" spans="2:3">
      <c r="B2769" s="0"/>
      <c r="C2769" s="0"/>
    </row>
    <row r="2770" spans="2:3">
      <c r="B2770" s="0"/>
      <c r="C2770" s="0"/>
    </row>
    <row r="2771" spans="2:3">
      <c r="B2771" s="0"/>
      <c r="C2771" s="0"/>
    </row>
    <row r="2772" spans="2:3">
      <c r="B2772" s="0"/>
      <c r="C2772" s="0"/>
    </row>
    <row r="2773" spans="2:3">
      <c r="B2773" s="0"/>
      <c r="C2773" s="0"/>
    </row>
    <row r="2774" spans="2:3">
      <c r="B2774" s="0"/>
      <c r="C2774" s="0"/>
    </row>
    <row r="2775" spans="2:3">
      <c r="B2775" s="0"/>
      <c r="C2775" s="0"/>
    </row>
    <row r="2776" spans="2:3">
      <c r="B2776" s="0"/>
      <c r="C2776" s="0"/>
    </row>
    <row r="2777" spans="2:3">
      <c r="B2777" s="0"/>
      <c r="C2777" s="0"/>
    </row>
    <row r="2778" spans="2:3">
      <c r="B2778" s="0"/>
      <c r="C2778" s="0"/>
    </row>
    <row r="2779" spans="2:3">
      <c r="B2779" s="0"/>
      <c r="C2779" s="0"/>
    </row>
    <row r="2780" spans="2:3">
      <c r="B2780" s="0"/>
      <c r="C2780" s="0"/>
    </row>
    <row r="2781" spans="2:3">
      <c r="B2781" s="0"/>
      <c r="C2781" s="0"/>
    </row>
    <row r="2782" spans="2:3">
      <c r="B2782" s="0"/>
      <c r="C2782" s="0"/>
    </row>
    <row r="2783" spans="2:3">
      <c r="B2783" s="0"/>
      <c r="C2783" s="0"/>
    </row>
    <row r="2784" spans="2:3">
      <c r="B2784" s="0"/>
      <c r="C2784" s="0"/>
    </row>
    <row r="2785" spans="2:3">
      <c r="B2785" s="0"/>
      <c r="C2785" s="0"/>
    </row>
    <row r="2786" spans="2:3">
      <c r="B2786" s="0"/>
      <c r="C2786" s="0"/>
    </row>
    <row r="2787" spans="2:3">
      <c r="B2787" s="0"/>
      <c r="C2787" s="0"/>
    </row>
    <row r="2788" spans="2:3">
      <c r="B2788" s="0"/>
      <c r="C2788" s="0"/>
    </row>
    <row r="2789" spans="2:3">
      <c r="B2789" s="0"/>
      <c r="C2789" s="0"/>
    </row>
    <row r="2790" spans="2:3">
      <c r="B2790" s="0"/>
      <c r="C2790" s="0"/>
    </row>
    <row r="2791" spans="2:3">
      <c r="B2791" s="0"/>
      <c r="C2791" s="0"/>
    </row>
    <row r="2792" spans="2:3">
      <c r="B2792" s="0"/>
      <c r="C2792" s="0"/>
    </row>
    <row r="2793" spans="2:3">
      <c r="B2793" s="0"/>
      <c r="C2793" s="0"/>
    </row>
    <row r="2794" spans="2:3">
      <c r="B2794" s="0"/>
      <c r="C2794" s="0"/>
    </row>
    <row r="2795" spans="2:3">
      <c r="B2795" s="0"/>
      <c r="C2795" s="0"/>
    </row>
    <row r="2796" spans="2:3">
      <c r="B2796" s="0"/>
      <c r="C2796" s="0"/>
    </row>
    <row r="2797" spans="2:3">
      <c r="B2797" s="0"/>
      <c r="C2797" s="0"/>
    </row>
    <row r="2798" spans="2:3">
      <c r="B2798" s="0"/>
      <c r="C2798" s="0"/>
    </row>
    <row r="2799" spans="2:3">
      <c r="B2799" s="0"/>
      <c r="C2799" s="0"/>
    </row>
    <row r="2800" spans="2:3">
      <c r="B2800" s="0"/>
      <c r="C2800" s="0"/>
    </row>
    <row r="2801" spans="2:3">
      <c r="B2801" s="0"/>
      <c r="C2801" s="0"/>
    </row>
    <row r="2802" spans="2:3">
      <c r="B2802" s="0"/>
      <c r="C2802" s="0"/>
    </row>
    <row r="2803" spans="2:3">
      <c r="B2803" s="0"/>
      <c r="C2803" s="0"/>
    </row>
    <row r="2804" spans="2:3">
      <c r="B2804" s="0"/>
      <c r="C2804" s="0"/>
    </row>
    <row r="2805" spans="2:3">
      <c r="B2805" s="0"/>
      <c r="C2805" s="0"/>
    </row>
    <row r="2806" spans="2:3">
      <c r="B2806" s="0"/>
      <c r="C2806" s="0"/>
    </row>
    <row r="2807" spans="2:3">
      <c r="B2807" s="0"/>
      <c r="C2807" s="0"/>
    </row>
    <row r="2808" spans="2:3">
      <c r="B2808" s="0"/>
      <c r="C2808" s="0"/>
    </row>
    <row r="2809" spans="2:3">
      <c r="B2809" s="0"/>
      <c r="C2809" s="0"/>
    </row>
    <row r="2810" spans="2:3">
      <c r="B2810" s="0"/>
      <c r="C2810" s="0"/>
    </row>
    <row r="2811" spans="2:3">
      <c r="B2811" s="0"/>
      <c r="C2811" s="0"/>
    </row>
    <row r="2812" spans="2:3">
      <c r="B2812" s="0"/>
      <c r="C2812" s="0"/>
    </row>
    <row r="2813" spans="2:3">
      <c r="B2813" s="0"/>
      <c r="C2813" s="0"/>
    </row>
    <row r="2814" spans="2:3">
      <c r="B2814" s="0"/>
      <c r="C2814" s="0"/>
    </row>
    <row r="2815" spans="2:3">
      <c r="B2815" s="0"/>
      <c r="C2815" s="0"/>
    </row>
    <row r="2816" spans="2:3">
      <c r="B2816" s="0"/>
      <c r="C2816" s="0"/>
    </row>
    <row r="2817" spans="2:3">
      <c r="B2817" s="0"/>
      <c r="C2817" s="0"/>
    </row>
    <row r="2818" spans="2:3">
      <c r="B2818" s="0"/>
      <c r="C2818" s="0"/>
    </row>
    <row r="2819" spans="2:3">
      <c r="B2819" s="0"/>
      <c r="C2819" s="0"/>
    </row>
    <row r="2820" spans="2:3">
      <c r="B2820" s="0"/>
      <c r="C2820" s="0"/>
    </row>
    <row r="2821" spans="2:3">
      <c r="B2821" s="0"/>
      <c r="C2821" s="0"/>
    </row>
    <row r="2822" spans="2:3">
      <c r="B2822" s="0"/>
      <c r="C2822" s="0"/>
    </row>
    <row r="2823" spans="2:3">
      <c r="B2823" s="0"/>
      <c r="C2823" s="0"/>
    </row>
    <row r="2824" spans="2:3">
      <c r="B2824" s="0"/>
      <c r="C2824" s="0"/>
    </row>
    <row r="2825" spans="2:3">
      <c r="B2825" s="0"/>
      <c r="C2825" s="0"/>
    </row>
    <row r="2826" spans="2:3">
      <c r="B2826" s="0"/>
      <c r="C2826" s="0"/>
    </row>
    <row r="2827" spans="2:3">
      <c r="B2827" s="0"/>
      <c r="C2827" s="0"/>
    </row>
    <row r="2828" spans="2:3">
      <c r="B2828" s="0"/>
      <c r="C2828" s="0"/>
    </row>
    <row r="2829" spans="2:3">
      <c r="B2829" s="0"/>
      <c r="C2829" s="0"/>
    </row>
    <row r="2830" spans="2:3">
      <c r="B2830" s="0"/>
      <c r="C2830" s="0"/>
    </row>
    <row r="2831" spans="2:3">
      <c r="B2831" s="0"/>
      <c r="C2831" s="0"/>
    </row>
    <row r="2832" spans="2:3">
      <c r="B2832" s="0"/>
      <c r="C2832" s="0"/>
    </row>
    <row r="2833" spans="2:3">
      <c r="B2833" s="0"/>
      <c r="C2833" s="0"/>
    </row>
    <row r="2834" spans="2:3">
      <c r="B2834" s="0"/>
      <c r="C2834" s="0"/>
    </row>
    <row r="2835" spans="2:3">
      <c r="B2835" s="0"/>
      <c r="C2835" s="0"/>
    </row>
    <row r="2836" spans="2:3">
      <c r="B2836" s="0"/>
      <c r="C2836" s="0"/>
    </row>
    <row r="2837" spans="2:3">
      <c r="B2837" s="0"/>
      <c r="C2837" s="0"/>
    </row>
    <row r="2838" spans="2:3">
      <c r="B2838" s="0"/>
      <c r="C2838" s="0"/>
    </row>
    <row r="2839" spans="2:3">
      <c r="B2839" s="0"/>
      <c r="C2839" s="0"/>
    </row>
    <row r="2840" spans="2:3">
      <c r="B2840" s="0"/>
      <c r="C2840" s="0"/>
    </row>
    <row r="2841" spans="2:3">
      <c r="B2841" s="0"/>
      <c r="C2841" s="0"/>
    </row>
    <row r="2842" spans="2:3">
      <c r="B2842" s="0"/>
      <c r="C2842" s="0"/>
    </row>
    <row r="2843" spans="2:3">
      <c r="B2843" s="0"/>
      <c r="C2843" s="0"/>
    </row>
    <row r="2844" spans="2:3">
      <c r="B2844" s="0"/>
      <c r="C2844" s="0"/>
    </row>
    <row r="2845" spans="2:3">
      <c r="B2845" s="0"/>
      <c r="C2845" s="0"/>
    </row>
    <row r="2846" spans="2:3">
      <c r="B2846" s="0"/>
      <c r="C2846" s="0"/>
    </row>
    <row r="2847" spans="2:3">
      <c r="B2847" s="0"/>
      <c r="C2847" s="0"/>
    </row>
    <row r="2848" spans="2:3">
      <c r="B2848" s="0"/>
      <c r="C2848" s="0"/>
    </row>
    <row r="2849" spans="2:3">
      <c r="B2849" s="0"/>
      <c r="C2849" s="0"/>
    </row>
    <row r="2850" spans="2:3">
      <c r="B2850" s="0"/>
      <c r="C2850" s="0"/>
    </row>
    <row r="2851" spans="2:3">
      <c r="B2851" s="0"/>
      <c r="C2851" s="0"/>
    </row>
    <row r="2852" spans="2:3">
      <c r="B2852" s="0"/>
      <c r="C2852" s="0"/>
    </row>
    <row r="2853" spans="2:3">
      <c r="B2853" s="0"/>
      <c r="C2853" s="0"/>
    </row>
    <row r="2854" spans="2:3">
      <c r="B2854" s="0"/>
      <c r="C2854" s="0"/>
    </row>
    <row r="2855" spans="2:3">
      <c r="B2855" s="0"/>
      <c r="C2855" s="0"/>
    </row>
    <row r="2856" spans="2:3">
      <c r="B2856" s="0"/>
      <c r="C2856" s="0"/>
    </row>
    <row r="2857" spans="2:3">
      <c r="B2857" s="0"/>
      <c r="C2857" s="0"/>
    </row>
    <row r="2858" spans="2:3">
      <c r="B2858" s="0"/>
      <c r="C2858" s="0"/>
    </row>
    <row r="2859" spans="2:3">
      <c r="B2859" s="0"/>
      <c r="C2859" s="0"/>
    </row>
    <row r="2860" spans="2:3">
      <c r="B2860" s="0"/>
      <c r="C2860" s="0"/>
    </row>
    <row r="2861" spans="2:3">
      <c r="B2861" s="0"/>
      <c r="C2861" s="0"/>
    </row>
    <row r="2862" spans="2:3">
      <c r="B2862" s="0"/>
      <c r="C2862" s="0"/>
    </row>
    <row r="2863" spans="2:3">
      <c r="B2863" s="0"/>
      <c r="C2863" s="0"/>
    </row>
    <row r="2864" spans="2:3">
      <c r="B2864" s="0"/>
      <c r="C2864" s="0"/>
    </row>
    <row r="2865" spans="2:3">
      <c r="B2865" s="0"/>
      <c r="C2865" s="0"/>
    </row>
    <row r="2866" spans="2:3">
      <c r="B2866" s="0"/>
      <c r="C2866" s="0"/>
    </row>
    <row r="2867" spans="2:3">
      <c r="B2867" s="0"/>
      <c r="C2867" s="0"/>
    </row>
    <row r="2868" spans="2:3">
      <c r="B2868" s="0"/>
      <c r="C2868" s="0"/>
    </row>
    <row r="2869" spans="2:3">
      <c r="B2869" s="0"/>
      <c r="C2869" s="0"/>
    </row>
    <row r="2870" spans="2:3">
      <c r="B2870" s="0"/>
      <c r="C2870" s="0"/>
    </row>
    <row r="2871" spans="2:3">
      <c r="B2871" s="0"/>
      <c r="C2871" s="0"/>
    </row>
    <row r="2872" spans="2:3">
      <c r="B2872" s="0"/>
      <c r="C2872" s="0"/>
    </row>
    <row r="2873" spans="2:3">
      <c r="B2873" s="0"/>
      <c r="C2873" s="0"/>
    </row>
    <row r="2874" spans="2:3">
      <c r="B2874" s="0"/>
      <c r="C2874" s="0"/>
    </row>
    <row r="2875" spans="2:3">
      <c r="B2875" s="0"/>
      <c r="C2875" s="0"/>
    </row>
    <row r="2876" spans="2:3">
      <c r="B2876" s="0"/>
      <c r="C2876" s="0"/>
    </row>
    <row r="2877" spans="2:3">
      <c r="B2877" s="0"/>
      <c r="C2877" s="0"/>
    </row>
    <row r="2878" spans="2:3">
      <c r="B2878" s="0"/>
      <c r="C2878" s="0"/>
    </row>
    <row r="2879" spans="2:3">
      <c r="B2879" s="0"/>
      <c r="C2879" s="0"/>
    </row>
    <row r="2880" spans="2:3">
      <c r="B2880" s="0"/>
      <c r="C2880" s="0"/>
    </row>
    <row r="2881" spans="2:3">
      <c r="B2881" s="0"/>
      <c r="C2881" s="0"/>
    </row>
    <row r="2882" spans="2:3">
      <c r="B2882" s="0"/>
      <c r="C2882" s="0"/>
    </row>
    <row r="2883" spans="2:3">
      <c r="B2883" s="0"/>
      <c r="C2883" s="0"/>
    </row>
    <row r="2884" spans="2:3">
      <c r="B2884" s="0"/>
      <c r="C2884" s="0"/>
    </row>
    <row r="2885" spans="2:3">
      <c r="B2885" s="0"/>
      <c r="C2885" s="0"/>
    </row>
    <row r="2886" spans="2:3">
      <c r="B2886" s="0"/>
      <c r="C2886" s="0"/>
    </row>
    <row r="2887" spans="2:3">
      <c r="B2887" s="0"/>
      <c r="C2887" s="0"/>
    </row>
    <row r="2888" spans="2:3">
      <c r="B2888" s="0"/>
      <c r="C2888" s="0"/>
    </row>
    <row r="2889" spans="2:3">
      <c r="B2889" s="0"/>
      <c r="C2889" s="0"/>
    </row>
    <row r="2890" spans="2:3">
      <c r="B2890" s="0"/>
      <c r="C2890" s="0"/>
    </row>
    <row r="2891" spans="2:3">
      <c r="B2891" s="0"/>
      <c r="C2891" s="0"/>
    </row>
    <row r="2892" spans="2:3">
      <c r="B2892" s="0"/>
      <c r="C2892" s="0"/>
    </row>
    <row r="2893" spans="2:3">
      <c r="B2893" s="0"/>
      <c r="C2893" s="0"/>
    </row>
    <row r="2894" spans="2:3">
      <c r="B2894" s="0"/>
      <c r="C2894" s="0"/>
    </row>
    <row r="2895" spans="2:3">
      <c r="B2895" s="0"/>
      <c r="C2895" s="0"/>
    </row>
    <row r="2896" spans="2:3">
      <c r="B2896" s="0"/>
      <c r="C2896" s="0"/>
    </row>
    <row r="2897" spans="2:3">
      <c r="B2897" s="0"/>
      <c r="C2897" s="0"/>
    </row>
    <row r="2898" spans="2:3">
      <c r="B2898" s="0"/>
      <c r="C2898" s="0"/>
    </row>
    <row r="2899" spans="2:3">
      <c r="B2899" s="0"/>
      <c r="C2899" s="0"/>
    </row>
    <row r="2900" spans="2:3">
      <c r="B2900" s="0"/>
      <c r="C2900" s="0"/>
    </row>
    <row r="2901" spans="2:3">
      <c r="B2901" s="0"/>
      <c r="C2901" s="0"/>
    </row>
    <row r="2902" spans="2:3">
      <c r="B2902" s="0"/>
      <c r="C2902" s="0"/>
    </row>
    <row r="2903" spans="2:3">
      <c r="B2903" s="0"/>
      <c r="C2903" s="0"/>
    </row>
    <row r="2904" spans="2:3">
      <c r="B2904" s="0"/>
      <c r="C2904" s="0"/>
    </row>
    <row r="2905" spans="2:3">
      <c r="B2905" s="0"/>
      <c r="C2905" s="0"/>
    </row>
    <row r="2906" spans="2:3">
      <c r="B2906" s="0"/>
      <c r="C2906" s="0"/>
    </row>
    <row r="2907" spans="2:3">
      <c r="B2907" s="0"/>
      <c r="C2907" s="0"/>
    </row>
    <row r="2908" spans="2:3">
      <c r="B2908" s="0"/>
      <c r="C2908" s="0"/>
    </row>
    <row r="2909" spans="2:3">
      <c r="B2909" s="0"/>
      <c r="C2909" s="0"/>
    </row>
    <row r="2910" spans="2:3">
      <c r="B2910" s="0"/>
      <c r="C2910" s="0"/>
    </row>
    <row r="2911" spans="2:3">
      <c r="B2911" s="0"/>
      <c r="C2911" s="0"/>
    </row>
    <row r="2912" spans="2:3">
      <c r="B2912" s="0"/>
      <c r="C2912" s="0"/>
    </row>
    <row r="2913" spans="2:3">
      <c r="B2913" s="0"/>
      <c r="C2913" s="0"/>
    </row>
    <row r="2914" spans="2:3">
      <c r="B2914" s="0"/>
      <c r="C2914" s="0"/>
    </row>
    <row r="2915" spans="2:3">
      <c r="B2915" s="0"/>
      <c r="C2915" s="0"/>
    </row>
    <row r="2916" spans="2:3">
      <c r="B2916" s="0"/>
      <c r="C2916" s="0"/>
    </row>
    <row r="2917" spans="2:3">
      <c r="B2917" s="0"/>
      <c r="C2917" s="0"/>
    </row>
    <row r="2918" spans="2:3">
      <c r="B2918" s="0"/>
      <c r="C2918" s="0"/>
    </row>
    <row r="2919" spans="2:3">
      <c r="B2919" s="0"/>
      <c r="C2919" s="0"/>
    </row>
    <row r="2920" spans="2:3">
      <c r="B2920" s="0"/>
      <c r="C2920" s="0"/>
    </row>
    <row r="2921" spans="2:3">
      <c r="B2921" s="0"/>
      <c r="C2921" s="0"/>
    </row>
    <row r="2922" spans="2:3">
      <c r="B2922" s="0"/>
      <c r="C2922" s="0"/>
    </row>
    <row r="2923" spans="2:3">
      <c r="B2923" s="0"/>
      <c r="C2923" s="0"/>
    </row>
    <row r="2924" spans="2:3">
      <c r="B2924" s="0"/>
      <c r="C2924" s="0"/>
    </row>
    <row r="2925" spans="2:3">
      <c r="B2925" s="0"/>
      <c r="C2925" s="0"/>
    </row>
    <row r="2926" spans="2:3">
      <c r="B2926" s="0"/>
      <c r="C2926" s="0"/>
    </row>
    <row r="2927" spans="2:3">
      <c r="B2927" s="0"/>
      <c r="C2927" s="0"/>
    </row>
    <row r="2928" spans="2:3">
      <c r="B2928" s="0"/>
      <c r="C2928" s="0"/>
    </row>
    <row r="2929" spans="2:3">
      <c r="B2929" s="0"/>
      <c r="C2929" s="0"/>
    </row>
    <row r="2930" spans="2:3">
      <c r="B2930" s="0"/>
      <c r="C2930" s="0"/>
    </row>
    <row r="2931" spans="2:3">
      <c r="B2931" s="0"/>
      <c r="C2931" s="0"/>
    </row>
    <row r="2932" spans="2:3">
      <c r="B2932" s="0"/>
      <c r="C2932" s="0"/>
    </row>
    <row r="2933" spans="2:3">
      <c r="B2933" s="0"/>
      <c r="C2933" s="0"/>
    </row>
    <row r="2934" spans="2:3">
      <c r="B2934" s="0"/>
      <c r="C2934" s="0"/>
    </row>
    <row r="2935" spans="2:3">
      <c r="B2935" s="0"/>
      <c r="C2935" s="0"/>
    </row>
    <row r="2936" spans="2:3">
      <c r="B2936" s="0"/>
      <c r="C2936" s="0"/>
    </row>
    <row r="2937" spans="2:3">
      <c r="B2937" s="0"/>
      <c r="C2937" s="0"/>
    </row>
    <row r="2938" spans="2:3">
      <c r="B2938" s="0"/>
      <c r="C2938" s="0"/>
    </row>
    <row r="2939" spans="2:3">
      <c r="B2939" s="0"/>
      <c r="C2939" s="0"/>
    </row>
    <row r="2940" spans="2:3">
      <c r="B2940" s="0"/>
      <c r="C2940" s="0"/>
    </row>
    <row r="2941" spans="2:3">
      <c r="B2941" s="0"/>
      <c r="C2941" s="0"/>
    </row>
    <row r="2942" spans="2:3">
      <c r="B2942" s="0"/>
      <c r="C2942" s="0"/>
    </row>
    <row r="2943" spans="2:3">
      <c r="B2943" s="0"/>
      <c r="C2943" s="0"/>
    </row>
    <row r="2944" spans="2:3">
      <c r="B2944" s="0"/>
      <c r="C2944" s="0"/>
    </row>
    <row r="2945" spans="2:3">
      <c r="B2945" s="0"/>
      <c r="C2945" s="0"/>
    </row>
    <row r="2946" spans="2:3">
      <c r="B2946" s="0"/>
      <c r="C2946" s="0"/>
    </row>
    <row r="2947" spans="2:3">
      <c r="B2947" s="0"/>
      <c r="C2947" s="0"/>
    </row>
    <row r="2948" spans="2:3">
      <c r="B2948" s="0"/>
      <c r="C2948" s="0"/>
    </row>
    <row r="2949" spans="2:3">
      <c r="B2949" s="0"/>
      <c r="C2949" s="0"/>
    </row>
    <row r="2950" spans="2:3">
      <c r="B2950" s="0"/>
      <c r="C2950" s="0"/>
    </row>
    <row r="2951" spans="2:3">
      <c r="B2951" s="0"/>
      <c r="C2951" s="0"/>
    </row>
    <row r="2952" spans="2:3">
      <c r="B2952" s="0"/>
      <c r="C2952" s="0"/>
    </row>
    <row r="2953" spans="2:3">
      <c r="B2953" s="0"/>
      <c r="C2953" s="0"/>
    </row>
    <row r="2954" spans="2:3">
      <c r="B2954" s="0"/>
      <c r="C2954" s="0"/>
    </row>
    <row r="2955" spans="2:3">
      <c r="B2955" s="0"/>
      <c r="C2955" s="0"/>
    </row>
    <row r="2956" spans="2:3">
      <c r="B2956" s="0"/>
      <c r="C2956" s="0"/>
    </row>
    <row r="2957" spans="2:3">
      <c r="B2957" s="0"/>
      <c r="C2957" s="0"/>
    </row>
    <row r="2958" spans="2:3">
      <c r="B2958" s="0"/>
      <c r="C2958" s="0"/>
    </row>
    <row r="2959" spans="2:3">
      <c r="B2959" s="0"/>
      <c r="C2959" s="0"/>
    </row>
    <row r="2960" spans="2:3">
      <c r="B2960" s="0"/>
      <c r="C2960" s="0"/>
    </row>
    <row r="2961" spans="2:3">
      <c r="B2961" s="0"/>
      <c r="C2961" s="0"/>
    </row>
    <row r="2962" spans="2:3">
      <c r="B2962" s="0"/>
      <c r="C2962" s="0"/>
    </row>
    <row r="2963" spans="2:3">
      <c r="B2963" s="0"/>
      <c r="C2963" s="0"/>
    </row>
    <row r="2964" spans="2:3">
      <c r="B2964" s="0"/>
      <c r="C2964" s="0"/>
    </row>
    <row r="2965" spans="2:3">
      <c r="B2965" s="0"/>
      <c r="C2965" s="0"/>
    </row>
    <row r="2966" spans="2:3">
      <c r="B2966" s="0"/>
      <c r="C2966" s="0"/>
    </row>
    <row r="2967" spans="2:3">
      <c r="B2967" s="0"/>
      <c r="C2967" s="0"/>
    </row>
    <row r="2968" spans="2:3">
      <c r="B2968" s="0"/>
      <c r="C2968" s="0"/>
    </row>
    <row r="2969" spans="2:3">
      <c r="B2969" s="0"/>
      <c r="C2969" s="0"/>
    </row>
    <row r="2970" spans="2:3">
      <c r="B2970" s="0"/>
      <c r="C2970" s="0"/>
    </row>
    <row r="2971" spans="2:3">
      <c r="B2971" s="0"/>
      <c r="C2971" s="0"/>
    </row>
    <row r="2972" spans="2:3">
      <c r="B2972" s="0"/>
      <c r="C2972" s="0"/>
    </row>
    <row r="2973" spans="2:3">
      <c r="B2973" s="0"/>
      <c r="C2973" s="0"/>
    </row>
    <row r="2974" spans="2:3">
      <c r="B2974" s="0"/>
      <c r="C2974" s="0"/>
    </row>
    <row r="2975" spans="2:3">
      <c r="B2975" s="0"/>
      <c r="C2975" s="0"/>
    </row>
    <row r="2976" spans="2:3">
      <c r="B2976" s="0"/>
      <c r="C2976" s="0"/>
    </row>
    <row r="2977" spans="2:3">
      <c r="B2977" s="0"/>
      <c r="C2977" s="0"/>
    </row>
    <row r="2978" spans="2:3">
      <c r="B2978" s="0"/>
      <c r="C2978" s="0"/>
    </row>
    <row r="2979" spans="2:3">
      <c r="B2979" s="0"/>
      <c r="C2979" s="0"/>
    </row>
    <row r="2980" spans="2:3">
      <c r="B2980" s="0"/>
      <c r="C2980" s="0"/>
    </row>
    <row r="2981" spans="2:3">
      <c r="B2981" s="0"/>
      <c r="C2981" s="0"/>
    </row>
    <row r="2982" spans="2:3">
      <c r="B2982" s="0"/>
      <c r="C2982" s="0"/>
    </row>
    <row r="2983" spans="2:3">
      <c r="B2983" s="0"/>
      <c r="C2983" s="0"/>
    </row>
    <row r="2984" spans="2:3">
      <c r="B2984" s="0"/>
      <c r="C2984" s="0"/>
    </row>
    <row r="2985" spans="2:3">
      <c r="B2985" s="0"/>
      <c r="C2985" s="0"/>
    </row>
    <row r="2986" spans="2:3">
      <c r="B2986" s="0"/>
      <c r="C2986" s="0"/>
    </row>
    <row r="2987" spans="2:3">
      <c r="B2987" s="0"/>
      <c r="C2987" s="0"/>
    </row>
    <row r="2988" spans="2:3">
      <c r="B2988" s="0"/>
      <c r="C2988" s="0"/>
    </row>
    <row r="2989" spans="2:3">
      <c r="B2989" s="0"/>
      <c r="C2989" s="0"/>
    </row>
    <row r="2990" spans="2:3">
      <c r="B2990" s="0"/>
      <c r="C2990" s="0"/>
    </row>
    <row r="2991" spans="2:3">
      <c r="B2991" s="0"/>
      <c r="C2991" s="0"/>
    </row>
    <row r="2992" spans="2:3">
      <c r="B2992" s="0"/>
      <c r="C2992" s="0"/>
    </row>
    <row r="2993" spans="2:3">
      <c r="B2993" s="0"/>
      <c r="C2993" s="0"/>
    </row>
    <row r="2994" spans="2:3">
      <c r="B2994" s="0"/>
      <c r="C2994" s="0"/>
    </row>
    <row r="2995" spans="2:3">
      <c r="B2995" s="0"/>
      <c r="C2995" s="0"/>
    </row>
    <row r="2996" spans="2:3">
      <c r="B2996" s="0"/>
      <c r="C2996" s="0"/>
    </row>
    <row r="2997" spans="2:3">
      <c r="B2997" s="0"/>
      <c r="C2997" s="0"/>
    </row>
    <row r="2998" spans="2:3">
      <c r="B2998" s="0"/>
      <c r="C2998" s="0"/>
    </row>
    <row r="2999" spans="2:3">
      <c r="B2999" s="0"/>
      <c r="C2999" s="0"/>
    </row>
    <row r="3000" spans="2:3">
      <c r="B3000" s="0"/>
      <c r="C3000" s="0"/>
    </row>
    <row r="3001" spans="2:3">
      <c r="B3001" s="0"/>
      <c r="C3001" s="0"/>
    </row>
    <row r="3002" spans="2:3">
      <c r="B3002" s="0"/>
      <c r="C3002" s="0"/>
    </row>
    <row r="3003" spans="2:3">
      <c r="B3003" s="0"/>
      <c r="C3003" s="0"/>
    </row>
    <row r="3004" spans="2:3">
      <c r="B3004" s="0"/>
      <c r="C3004" s="0"/>
    </row>
    <row r="3005" spans="2:3">
      <c r="B3005" s="0"/>
      <c r="C3005" s="0"/>
    </row>
    <row r="3006" spans="2:3">
      <c r="B3006" s="0"/>
      <c r="C3006" s="0"/>
    </row>
    <row r="3007" spans="2:3">
      <c r="B3007" s="0"/>
      <c r="C3007" s="0"/>
    </row>
    <row r="3008" spans="2:3">
      <c r="B3008" s="0"/>
      <c r="C3008" s="0"/>
    </row>
    <row r="3009" spans="2:3">
      <c r="B3009" s="0"/>
      <c r="C3009" s="0"/>
    </row>
    <row r="3010" spans="2:3">
      <c r="B3010" s="0"/>
      <c r="C3010" s="0"/>
    </row>
    <row r="3011" spans="2:3">
      <c r="B3011" s="0"/>
      <c r="C3011" s="0"/>
    </row>
    <row r="3012" spans="2:3">
      <c r="B3012" s="0"/>
      <c r="C3012" s="0"/>
    </row>
    <row r="3013" spans="2:3">
      <c r="B3013" s="0"/>
      <c r="C3013" s="0"/>
    </row>
    <row r="3014" spans="2:3">
      <c r="B3014" s="0"/>
      <c r="C3014" s="0"/>
    </row>
    <row r="3015" spans="2:3">
      <c r="B3015" s="0"/>
      <c r="C3015" s="0"/>
    </row>
    <row r="3016" spans="2:3">
      <c r="B3016" s="0"/>
      <c r="C3016" s="0"/>
    </row>
    <row r="3017" spans="2:3">
      <c r="B3017" s="0"/>
      <c r="C3017" s="0"/>
    </row>
    <row r="3018" spans="2:3">
      <c r="B3018" s="0"/>
      <c r="C3018" s="0"/>
    </row>
    <row r="3019" spans="2:3">
      <c r="B3019" s="0"/>
      <c r="C3019" s="0"/>
    </row>
    <row r="3020" spans="2:3">
      <c r="B3020" s="0"/>
      <c r="C3020" s="0"/>
    </row>
    <row r="3021" spans="2:3">
      <c r="B3021" s="0"/>
      <c r="C3021" s="0"/>
    </row>
    <row r="3022" spans="2:3">
      <c r="B3022" s="0"/>
      <c r="C3022" s="0"/>
    </row>
    <row r="3023" spans="2:3">
      <c r="B3023" s="0"/>
      <c r="C3023" s="0"/>
    </row>
    <row r="3024" spans="2:3">
      <c r="B3024" s="0"/>
      <c r="C3024" s="0"/>
    </row>
    <row r="3025" spans="2:3">
      <c r="B3025" s="0"/>
      <c r="C3025" s="0"/>
    </row>
    <row r="3026" spans="2:3">
      <c r="B3026" s="0"/>
      <c r="C3026" s="0"/>
    </row>
    <row r="3027" spans="2:3">
      <c r="B3027" s="0"/>
      <c r="C3027" s="0"/>
    </row>
    <row r="3028" spans="2:3">
      <c r="B3028" s="0"/>
      <c r="C3028" s="0"/>
    </row>
    <row r="3029" spans="2:3">
      <c r="B3029" s="0"/>
      <c r="C3029" s="0"/>
    </row>
    <row r="3030" spans="2:3">
      <c r="B3030" s="0"/>
      <c r="C3030" s="0"/>
    </row>
    <row r="3031" spans="2:3">
      <c r="B3031" s="0"/>
      <c r="C3031" s="0"/>
    </row>
    <row r="3032" spans="2:3">
      <c r="B3032" s="0"/>
      <c r="C3032" s="0"/>
    </row>
    <row r="3033" spans="2:3">
      <c r="B3033" s="0"/>
      <c r="C3033" s="0"/>
    </row>
    <row r="3034" spans="2:3">
      <c r="B3034" s="0"/>
      <c r="C3034" s="0"/>
    </row>
    <row r="3035" spans="2:3">
      <c r="B3035" s="0"/>
      <c r="C3035" s="0"/>
    </row>
    <row r="3036" spans="2:3">
      <c r="B3036" s="0"/>
      <c r="C3036" s="0"/>
    </row>
    <row r="3037" spans="2:3">
      <c r="B3037" s="0"/>
      <c r="C3037" s="0"/>
    </row>
    <row r="3038" spans="2:3">
      <c r="B3038" s="0"/>
      <c r="C3038" s="0"/>
    </row>
    <row r="3039" spans="2:3">
      <c r="B3039" s="0"/>
      <c r="C3039" s="0"/>
    </row>
    <row r="3040" spans="2:3">
      <c r="B3040" s="0"/>
      <c r="C3040" s="0"/>
    </row>
    <row r="3041" spans="2:3">
      <c r="B3041" s="0"/>
      <c r="C3041" s="0"/>
    </row>
    <row r="3042" spans="2:3">
      <c r="B3042" s="0"/>
      <c r="C3042" s="0"/>
    </row>
    <row r="3043" spans="2:3">
      <c r="B3043" s="0"/>
      <c r="C3043" s="0"/>
    </row>
    <row r="3044" spans="2:3">
      <c r="B3044" s="0"/>
      <c r="C3044" s="0"/>
    </row>
    <row r="3045" spans="2:3">
      <c r="B3045" s="0"/>
      <c r="C3045" s="0"/>
    </row>
    <row r="3046" spans="2:3">
      <c r="B3046" s="0"/>
      <c r="C3046" s="0"/>
    </row>
    <row r="3047" spans="2:3">
      <c r="B3047" s="0"/>
      <c r="C3047" s="0"/>
    </row>
    <row r="3048" spans="2:3">
      <c r="B3048" s="0"/>
      <c r="C3048" s="0"/>
    </row>
    <row r="3049" spans="2:3">
      <c r="B3049" s="0"/>
      <c r="C3049" s="0"/>
    </row>
    <row r="3050" spans="2:3">
      <c r="B3050" s="0"/>
      <c r="C3050" s="0"/>
    </row>
    <row r="3051" spans="2:3">
      <c r="B3051" s="0"/>
      <c r="C3051" s="0"/>
    </row>
    <row r="3052" spans="2:3">
      <c r="B3052" s="0"/>
      <c r="C3052" s="0"/>
    </row>
    <row r="3053" spans="2:3">
      <c r="B3053" s="0"/>
      <c r="C3053" s="0"/>
    </row>
    <row r="3054" spans="2:3">
      <c r="B3054" s="0"/>
      <c r="C3054" s="0"/>
    </row>
    <row r="3055" spans="2:3">
      <c r="B3055" s="0"/>
      <c r="C3055" s="0"/>
    </row>
    <row r="3056" spans="2:3">
      <c r="B3056" s="0"/>
      <c r="C3056" s="0"/>
    </row>
    <row r="3057" spans="2:3">
      <c r="B3057" s="0"/>
      <c r="C3057" s="0"/>
    </row>
    <row r="3058" spans="2:3">
      <c r="B3058" s="0"/>
      <c r="C3058" s="0"/>
    </row>
    <row r="3059" spans="2:3">
      <c r="B3059" s="0"/>
      <c r="C3059" s="0"/>
    </row>
    <row r="3060" spans="2:3">
      <c r="B3060" s="0"/>
      <c r="C3060" s="0"/>
    </row>
    <row r="3061" spans="2:3">
      <c r="B3061" s="0"/>
      <c r="C3061" s="0"/>
    </row>
    <row r="3062" spans="2:3">
      <c r="B3062" s="0"/>
      <c r="C3062" s="0"/>
    </row>
    <row r="3063" spans="2:3">
      <c r="B3063" s="0"/>
      <c r="C3063" s="0"/>
    </row>
    <row r="3064" spans="2:3">
      <c r="B3064" s="0"/>
      <c r="C3064" s="0"/>
    </row>
    <row r="3065" spans="2:3">
      <c r="B3065" s="0"/>
      <c r="C3065" s="0"/>
    </row>
    <row r="3066" spans="2:3">
      <c r="B3066" s="0"/>
      <c r="C3066" s="0"/>
    </row>
    <row r="3067" spans="2:3">
      <c r="B3067" s="0"/>
      <c r="C3067" s="0"/>
    </row>
    <row r="3068" spans="2:3">
      <c r="B3068" s="0"/>
      <c r="C3068" s="0"/>
    </row>
    <row r="3069" spans="2:3">
      <c r="B3069" s="0"/>
      <c r="C3069" s="0"/>
    </row>
    <row r="3070" spans="2:3">
      <c r="B3070" s="0"/>
      <c r="C3070" s="0"/>
    </row>
    <row r="3071" spans="2:3">
      <c r="B3071" s="0"/>
      <c r="C3071" s="0"/>
    </row>
    <row r="3072" spans="2:3">
      <c r="B3072" s="0"/>
      <c r="C3072" s="0"/>
    </row>
    <row r="3073" spans="2:3">
      <c r="B3073" s="0"/>
      <c r="C3073" s="0"/>
    </row>
    <row r="3074" spans="2:3">
      <c r="B3074" s="0"/>
      <c r="C3074" s="0"/>
    </row>
    <row r="3075" spans="2:3">
      <c r="B3075" s="0"/>
      <c r="C3075" s="0"/>
    </row>
    <row r="3076" spans="2:3">
      <c r="B3076" s="0"/>
      <c r="C3076" s="0"/>
    </row>
    <row r="3077" spans="2:3">
      <c r="B3077" s="0"/>
      <c r="C3077" s="0"/>
    </row>
    <row r="3078" spans="2:3">
      <c r="B3078" s="0"/>
      <c r="C3078" s="0"/>
    </row>
    <row r="3079" spans="2:3">
      <c r="B3079" s="0"/>
      <c r="C3079" s="0"/>
    </row>
    <row r="3080" spans="2:3">
      <c r="B3080" s="0"/>
      <c r="C3080" s="0"/>
    </row>
    <row r="3081" spans="2:3">
      <c r="B3081" s="0"/>
      <c r="C3081" s="0"/>
    </row>
    <row r="3082" spans="2:3">
      <c r="B3082" s="0"/>
      <c r="C3082" s="0"/>
    </row>
    <row r="3083" spans="2:3">
      <c r="B3083" s="0"/>
      <c r="C3083" s="0"/>
    </row>
    <row r="3084" spans="2:3">
      <c r="B3084" s="0"/>
      <c r="C3084" s="0"/>
    </row>
    <row r="3085" spans="2:3">
      <c r="B3085" s="0"/>
      <c r="C3085" s="0"/>
    </row>
    <row r="3086" spans="2:3">
      <c r="B3086" s="0"/>
      <c r="C3086" s="0"/>
    </row>
    <row r="3087" spans="2:3">
      <c r="B3087" s="0"/>
      <c r="C3087" s="0"/>
    </row>
    <row r="3088" spans="2:3">
      <c r="B3088" s="0"/>
      <c r="C3088" s="0"/>
    </row>
    <row r="3089" spans="2:3">
      <c r="B3089" s="0"/>
      <c r="C3089" s="0"/>
    </row>
    <row r="3090" spans="2:3">
      <c r="B3090" s="0"/>
      <c r="C3090" s="0"/>
    </row>
    <row r="3091" spans="2:3">
      <c r="B3091" s="0"/>
      <c r="C3091" s="0"/>
    </row>
    <row r="3092" spans="2:3">
      <c r="B3092" s="0"/>
      <c r="C3092" s="0"/>
    </row>
    <row r="3093" spans="2:3">
      <c r="B3093" s="0"/>
      <c r="C3093" s="0"/>
    </row>
    <row r="3094" spans="2:3">
      <c r="B3094" s="0"/>
      <c r="C3094" s="0"/>
    </row>
    <row r="3095" spans="2:3">
      <c r="B3095" s="0"/>
      <c r="C3095" s="0"/>
    </row>
    <row r="3096" spans="2:3">
      <c r="B3096" s="0"/>
      <c r="C3096" s="0"/>
    </row>
    <row r="3097" spans="2:3">
      <c r="B3097" s="0"/>
      <c r="C3097" s="0"/>
    </row>
    <row r="3098" spans="2:3">
      <c r="B3098" s="0"/>
      <c r="C3098" s="0"/>
    </row>
    <row r="3099" spans="2:3">
      <c r="B3099" s="0"/>
      <c r="C3099" s="0"/>
    </row>
    <row r="3100" spans="2:3">
      <c r="B3100" s="0"/>
      <c r="C3100" s="0"/>
    </row>
    <row r="3101" spans="2:3">
      <c r="B3101" s="0"/>
      <c r="C3101" s="0"/>
    </row>
    <row r="3102" spans="2:3">
      <c r="B3102" s="0"/>
      <c r="C3102" s="0"/>
    </row>
    <row r="3103" spans="2:3">
      <c r="B3103" s="0"/>
      <c r="C3103" s="0"/>
    </row>
    <row r="3104" spans="2:3">
      <c r="B3104" s="0"/>
      <c r="C3104" s="0"/>
    </row>
    <row r="3105" spans="2:3">
      <c r="B3105" s="0"/>
      <c r="C3105" s="0"/>
    </row>
    <row r="3106" spans="2:3">
      <c r="B3106" s="0"/>
      <c r="C3106" s="0"/>
    </row>
    <row r="3107" spans="2:3">
      <c r="B3107" s="0"/>
      <c r="C3107" s="0"/>
    </row>
    <row r="3108" spans="2:3">
      <c r="B3108" s="0"/>
      <c r="C3108" s="0"/>
    </row>
    <row r="3109" spans="2:3">
      <c r="B3109" s="0"/>
      <c r="C3109" s="0"/>
    </row>
    <row r="3110" spans="2:3">
      <c r="B3110" s="0"/>
      <c r="C3110" s="0"/>
    </row>
    <row r="3111" spans="2:3">
      <c r="B3111" s="0"/>
      <c r="C3111" s="0"/>
    </row>
    <row r="3112" spans="2:3">
      <c r="B3112" s="0"/>
      <c r="C3112" s="0"/>
    </row>
    <row r="3113" spans="2:3">
      <c r="B3113" s="0"/>
      <c r="C3113" s="0"/>
    </row>
    <row r="3114" spans="2:3">
      <c r="B3114" s="0"/>
      <c r="C3114" s="0"/>
    </row>
    <row r="3115" spans="2:3">
      <c r="B3115" s="0"/>
      <c r="C3115" s="0"/>
    </row>
    <row r="3116" spans="2:3">
      <c r="B3116" s="0"/>
      <c r="C3116" s="0"/>
    </row>
    <row r="3117" spans="2:3">
      <c r="B3117" s="0"/>
      <c r="C3117" s="0"/>
    </row>
    <row r="3118" spans="2:3">
      <c r="B3118" s="0"/>
      <c r="C3118" s="0"/>
    </row>
    <row r="3119" spans="2:3">
      <c r="B3119" s="0"/>
      <c r="C3119" s="0"/>
    </row>
    <row r="3120" spans="2:3">
      <c r="B3120" s="0"/>
      <c r="C3120" s="0"/>
    </row>
    <row r="3121" spans="2:3">
      <c r="B3121" s="0"/>
      <c r="C3121" s="0"/>
    </row>
    <row r="3122" spans="2:3">
      <c r="B3122" s="0"/>
      <c r="C3122" s="0"/>
    </row>
    <row r="3123" spans="2:3">
      <c r="B3123" s="0"/>
      <c r="C3123" s="0"/>
    </row>
    <row r="3124" spans="2:3">
      <c r="B3124" s="0"/>
      <c r="C3124" s="0"/>
    </row>
    <row r="3125" spans="2:3">
      <c r="B3125" s="0"/>
      <c r="C3125" s="0"/>
    </row>
    <row r="3126" spans="2:3">
      <c r="B3126" s="0"/>
      <c r="C3126" s="0"/>
    </row>
    <row r="3127" spans="2:3">
      <c r="B3127" s="0"/>
      <c r="C3127" s="0"/>
    </row>
    <row r="3128" spans="2:3">
      <c r="B3128" s="0"/>
      <c r="C3128" s="0"/>
    </row>
    <row r="3129" spans="2:3">
      <c r="B3129" s="0"/>
      <c r="C3129" s="0"/>
    </row>
    <row r="3130" spans="2:3">
      <c r="B3130" s="0"/>
      <c r="C3130" s="0"/>
    </row>
    <row r="3131" spans="2:3">
      <c r="B3131" s="0"/>
      <c r="C3131" s="0"/>
    </row>
    <row r="3132" spans="2:3">
      <c r="B3132" s="0"/>
      <c r="C3132" s="0"/>
    </row>
    <row r="3133" spans="2:3">
      <c r="B3133" s="0"/>
      <c r="C3133" s="0"/>
    </row>
    <row r="3134" spans="2:3">
      <c r="B3134" s="0"/>
      <c r="C3134" s="0"/>
    </row>
    <row r="3135" spans="2:3">
      <c r="B3135" s="0"/>
      <c r="C3135" s="0"/>
    </row>
    <row r="3136" spans="2:3">
      <c r="B3136" s="0"/>
      <c r="C3136" s="0"/>
    </row>
    <row r="3137" spans="2:3">
      <c r="B3137" s="0"/>
      <c r="C3137" s="0"/>
    </row>
    <row r="3138" spans="2:3">
      <c r="B3138" s="0"/>
      <c r="C3138" s="0"/>
    </row>
    <row r="3139" spans="2:3">
      <c r="B3139" s="0"/>
      <c r="C3139" s="0"/>
    </row>
    <row r="3140" spans="2:3">
      <c r="B3140" s="0"/>
      <c r="C3140" s="0"/>
    </row>
    <row r="3141" spans="2:3">
      <c r="B3141" s="0"/>
      <c r="C3141" s="0"/>
    </row>
    <row r="3142" spans="2:3">
      <c r="B3142" s="0"/>
      <c r="C3142" s="0"/>
    </row>
    <row r="3143" spans="2:3">
      <c r="B3143" s="0"/>
      <c r="C3143" s="0"/>
    </row>
    <row r="3144" spans="2:3">
      <c r="B3144" s="0"/>
      <c r="C3144" s="0"/>
    </row>
    <row r="3145" spans="2:3">
      <c r="B3145" s="0"/>
      <c r="C3145" s="0"/>
    </row>
    <row r="3146" spans="2:3">
      <c r="B3146" s="0"/>
      <c r="C3146" s="0"/>
    </row>
    <row r="3147" spans="2:3">
      <c r="B3147" s="0"/>
      <c r="C3147" s="0"/>
    </row>
    <row r="3148" spans="2:3">
      <c r="B3148" s="0"/>
      <c r="C3148" s="0"/>
    </row>
    <row r="3149" spans="2:3">
      <c r="B3149" s="0"/>
      <c r="C3149" s="0"/>
    </row>
    <row r="3150" spans="2:3">
      <c r="B3150" s="0"/>
      <c r="C3150" s="0"/>
    </row>
    <row r="3151" spans="2:3">
      <c r="B3151" s="0"/>
      <c r="C3151" s="0"/>
    </row>
    <row r="3152" spans="2:3">
      <c r="B3152" s="0"/>
      <c r="C3152" s="0"/>
    </row>
    <row r="3153" spans="2:3">
      <c r="B3153" s="0"/>
      <c r="C3153" s="0"/>
    </row>
    <row r="3154" spans="2:3">
      <c r="B3154" s="0"/>
      <c r="C3154" s="0"/>
    </row>
    <row r="3155" spans="2:3">
      <c r="B3155" s="0"/>
      <c r="C3155" s="0"/>
    </row>
    <row r="3156" spans="2:3">
      <c r="B3156" s="0"/>
      <c r="C3156" s="0"/>
    </row>
    <row r="3157" spans="2:3">
      <c r="B3157" s="0"/>
      <c r="C3157" s="0"/>
    </row>
    <row r="3158" spans="2:3">
      <c r="B3158" s="0"/>
      <c r="C3158" s="0"/>
    </row>
    <row r="3159" spans="2:3">
      <c r="B3159" s="0"/>
      <c r="C3159" s="0"/>
    </row>
    <row r="3160" spans="2:3">
      <c r="B3160" s="0"/>
      <c r="C3160" s="0"/>
    </row>
    <row r="3161" spans="2:3">
      <c r="B3161" s="0"/>
      <c r="C3161" s="0"/>
    </row>
    <row r="3162" spans="2:3">
      <c r="B3162" s="0"/>
      <c r="C3162" s="0"/>
    </row>
    <row r="3163" spans="2:3">
      <c r="B3163" s="0"/>
      <c r="C3163" s="0"/>
    </row>
    <row r="3164" spans="2:3">
      <c r="B3164" s="0"/>
      <c r="C3164" s="0"/>
    </row>
    <row r="3165" spans="2:3">
      <c r="B3165" s="0"/>
      <c r="C3165" s="0"/>
    </row>
    <row r="3166" spans="2:3">
      <c r="B3166" s="0"/>
      <c r="C3166" s="0"/>
    </row>
    <row r="3167" spans="2:3">
      <c r="B3167" s="0"/>
      <c r="C3167" s="0"/>
    </row>
    <row r="3168" spans="2:3">
      <c r="B3168" s="0"/>
      <c r="C3168" s="0"/>
    </row>
    <row r="3169" spans="2:3">
      <c r="B3169" s="0"/>
      <c r="C3169" s="0"/>
    </row>
    <row r="3170" spans="2:3">
      <c r="B3170" s="0"/>
      <c r="C3170" s="0"/>
    </row>
    <row r="3171" spans="2:3">
      <c r="B3171" s="0"/>
      <c r="C3171" s="0"/>
    </row>
    <row r="3172" spans="2:3">
      <c r="B3172" s="0"/>
      <c r="C3172" s="0"/>
    </row>
    <row r="3173" spans="2:3">
      <c r="B3173" s="0"/>
      <c r="C3173" s="0"/>
    </row>
    <row r="3174" spans="2:3">
      <c r="B3174" s="0"/>
      <c r="C3174" s="0"/>
    </row>
    <row r="3175" spans="2:3">
      <c r="B3175" s="0"/>
      <c r="C3175" s="0"/>
    </row>
    <row r="3176" spans="2:3">
      <c r="B3176" s="0"/>
      <c r="C3176" s="0"/>
    </row>
    <row r="3177" spans="2:3">
      <c r="B3177" s="0"/>
      <c r="C3177" s="0"/>
    </row>
    <row r="3178" spans="2:3">
      <c r="B3178" s="0"/>
      <c r="C3178" s="0"/>
    </row>
    <row r="3179" spans="2:3">
      <c r="B3179" s="0"/>
      <c r="C3179" s="0"/>
    </row>
    <row r="3180" spans="2:3">
      <c r="B3180" s="0"/>
      <c r="C3180" s="0"/>
    </row>
    <row r="3181" spans="2:3">
      <c r="B3181" s="0"/>
      <c r="C3181" s="0"/>
    </row>
    <row r="3182" spans="2:3">
      <c r="B3182" s="0"/>
      <c r="C3182" s="0"/>
    </row>
    <row r="3183" spans="2:3">
      <c r="B3183" s="0"/>
      <c r="C3183" s="0"/>
    </row>
    <row r="3184" spans="2:3">
      <c r="B3184" s="0"/>
      <c r="C3184" s="0"/>
    </row>
    <row r="3185" spans="2:3">
      <c r="B3185" s="0"/>
      <c r="C3185" s="0"/>
    </row>
    <row r="3186" spans="2:3">
      <c r="B3186" s="0"/>
      <c r="C3186" s="0"/>
    </row>
    <row r="3187" spans="2:3">
      <c r="B3187" s="0"/>
      <c r="C3187" s="0"/>
    </row>
    <row r="3188" spans="2:3">
      <c r="B3188" s="0"/>
      <c r="C3188" s="0"/>
    </row>
    <row r="3189" spans="2:3">
      <c r="B3189" s="0"/>
      <c r="C3189" s="0"/>
    </row>
    <row r="3190" spans="2:3">
      <c r="B3190" s="0"/>
      <c r="C3190" s="0"/>
    </row>
    <row r="3191" spans="2:3">
      <c r="B3191" s="0"/>
      <c r="C3191" s="0"/>
    </row>
    <row r="3192" spans="2:3">
      <c r="B3192" s="0"/>
      <c r="C3192" s="0"/>
    </row>
    <row r="3193" spans="2:3">
      <c r="B3193" s="0"/>
      <c r="C3193" s="0"/>
    </row>
    <row r="3194" spans="2:3">
      <c r="B3194" s="0"/>
      <c r="C3194" s="0"/>
    </row>
    <row r="3195" spans="2:3">
      <c r="B3195" s="0"/>
      <c r="C3195" s="0"/>
    </row>
    <row r="3196" spans="2:3">
      <c r="B3196" s="0"/>
      <c r="C3196" s="0"/>
    </row>
    <row r="3197" spans="2:3">
      <c r="B3197" s="0"/>
      <c r="C3197" s="0"/>
    </row>
    <row r="3198" spans="2:3">
      <c r="B3198" s="0"/>
      <c r="C3198" s="0"/>
    </row>
    <row r="3199" spans="2:3">
      <c r="B3199" s="0"/>
      <c r="C3199" s="0"/>
    </row>
    <row r="3200" spans="2:3">
      <c r="B3200" s="0"/>
      <c r="C3200" s="0"/>
    </row>
    <row r="3201" spans="2:3">
      <c r="B3201" s="0"/>
      <c r="C3201" s="0"/>
    </row>
    <row r="3202" spans="2:3">
      <c r="B3202" s="0"/>
      <c r="C3202" s="0"/>
    </row>
    <row r="3203" spans="2:3">
      <c r="B3203" s="0"/>
      <c r="C3203" s="0"/>
    </row>
    <row r="3204" spans="2:3">
      <c r="B3204" s="0"/>
      <c r="C3204" s="0"/>
    </row>
    <row r="3205" spans="2:3">
      <c r="B3205" s="0"/>
      <c r="C3205" s="0"/>
    </row>
    <row r="3206" spans="2:3">
      <c r="B3206" s="0"/>
      <c r="C3206" s="0"/>
    </row>
    <row r="3207" spans="2:3">
      <c r="B3207" s="0"/>
      <c r="C3207" s="0"/>
    </row>
    <row r="3208" spans="2:3">
      <c r="B3208" s="0"/>
      <c r="C3208" s="0"/>
    </row>
    <row r="3209" spans="2:3">
      <c r="B3209" s="0"/>
      <c r="C3209" s="0"/>
    </row>
    <row r="3210" spans="2:3">
      <c r="B3210" s="0"/>
      <c r="C3210" s="0"/>
    </row>
    <row r="3211" spans="2:3">
      <c r="B3211" s="0"/>
      <c r="C3211" s="0"/>
    </row>
    <row r="3212" spans="2:3">
      <c r="B3212" s="0"/>
      <c r="C3212" s="0"/>
    </row>
    <row r="3213" spans="2:3">
      <c r="B3213" s="0"/>
      <c r="C3213" s="0"/>
    </row>
    <row r="3214" spans="2:3">
      <c r="B3214" s="0"/>
      <c r="C3214" s="0"/>
    </row>
    <row r="3215" spans="2:3">
      <c r="B3215" s="0"/>
      <c r="C3215" s="0"/>
    </row>
    <row r="3216" spans="2:3">
      <c r="B3216" s="0"/>
      <c r="C3216" s="0"/>
    </row>
    <row r="3217" spans="2:3">
      <c r="B3217" s="0"/>
      <c r="C3217" s="0"/>
    </row>
    <row r="3218" spans="2:3">
      <c r="B3218" s="0"/>
      <c r="C3218" s="0"/>
    </row>
    <row r="3219" spans="2:3">
      <c r="B3219" s="0"/>
      <c r="C3219" s="0"/>
    </row>
    <row r="3220" spans="2:3">
      <c r="B3220" s="0"/>
      <c r="C3220" s="0"/>
    </row>
    <row r="3221" spans="2:3">
      <c r="B3221" s="0"/>
      <c r="C3221" s="0"/>
    </row>
    <row r="3222" spans="2:3">
      <c r="B3222" s="0"/>
      <c r="C3222" s="0"/>
    </row>
    <row r="3223" spans="2:3">
      <c r="B3223" s="0"/>
      <c r="C3223" s="0"/>
    </row>
    <row r="3224" spans="2:3">
      <c r="B3224" s="0"/>
      <c r="C3224" s="0"/>
    </row>
    <row r="3225" spans="2:3">
      <c r="B3225" s="0"/>
      <c r="C3225" s="0"/>
    </row>
    <row r="3226" spans="2:3">
      <c r="B3226" s="0"/>
      <c r="C3226" s="0"/>
    </row>
    <row r="3227" spans="2:3">
      <c r="B3227" s="0"/>
      <c r="C3227" s="0"/>
    </row>
    <row r="3228" spans="2:3">
      <c r="B3228" s="0"/>
      <c r="C3228" s="0"/>
    </row>
    <row r="3229" spans="2:3">
      <c r="B3229" s="0"/>
      <c r="C3229" s="0"/>
    </row>
    <row r="3230" spans="2:3">
      <c r="B3230" s="0"/>
      <c r="C3230" s="0"/>
    </row>
    <row r="3231" spans="2:3">
      <c r="B3231" s="0"/>
      <c r="C3231" s="0"/>
    </row>
    <row r="3232" spans="2:3">
      <c r="B3232" s="0"/>
      <c r="C3232" s="0"/>
    </row>
    <row r="3233" spans="2:3">
      <c r="B3233" s="0"/>
      <c r="C3233" s="0"/>
    </row>
    <row r="3234" spans="2:3">
      <c r="B3234" s="0"/>
      <c r="C3234" s="0"/>
    </row>
    <row r="3235" spans="2:3">
      <c r="B3235" s="0"/>
      <c r="C3235" s="0"/>
    </row>
    <row r="3236" spans="2:3">
      <c r="B3236" s="0"/>
      <c r="C3236" s="0"/>
    </row>
    <row r="3237" spans="2:3">
      <c r="B3237" s="0"/>
      <c r="C3237" s="0"/>
    </row>
    <row r="3238" spans="2:3">
      <c r="B3238" s="0"/>
      <c r="C3238" s="0"/>
    </row>
    <row r="3239" spans="2:3">
      <c r="B3239" s="0"/>
      <c r="C3239" s="0"/>
    </row>
    <row r="3240" spans="2:3">
      <c r="B3240" s="0"/>
      <c r="C3240" s="0"/>
    </row>
    <row r="3241" spans="2:3">
      <c r="B3241" s="0"/>
      <c r="C3241" s="0"/>
    </row>
    <row r="3242" spans="2:3">
      <c r="B3242" s="0"/>
      <c r="C3242" s="0"/>
    </row>
    <row r="3243" spans="2:3">
      <c r="B3243" s="0"/>
      <c r="C3243" s="0"/>
    </row>
    <row r="3244" spans="2:3">
      <c r="B3244" s="0"/>
      <c r="C3244" s="0"/>
    </row>
    <row r="3245" spans="2:3">
      <c r="B3245" s="0"/>
      <c r="C3245" s="0"/>
    </row>
    <row r="3246" spans="2:3">
      <c r="B3246" s="0"/>
      <c r="C3246" s="0"/>
    </row>
    <row r="3247" spans="2:3">
      <c r="B3247" s="0"/>
      <c r="C3247" s="0"/>
    </row>
    <row r="3248" spans="2:3">
      <c r="B3248" s="0"/>
      <c r="C3248" s="0"/>
    </row>
    <row r="3249" spans="2:3">
      <c r="B3249" s="0"/>
      <c r="C3249" s="0"/>
    </row>
    <row r="3250" spans="2:3">
      <c r="B3250" s="0"/>
      <c r="C3250" s="0"/>
    </row>
    <row r="3251" spans="2:3">
      <c r="B3251" s="0"/>
      <c r="C3251" s="0"/>
    </row>
    <row r="3252" spans="2:3">
      <c r="B3252" s="0"/>
      <c r="C3252" s="0"/>
    </row>
    <row r="3253" spans="2:3">
      <c r="B3253" s="0"/>
      <c r="C3253" s="0"/>
    </row>
    <row r="3254" spans="2:3">
      <c r="B3254" s="0"/>
      <c r="C3254" s="0"/>
    </row>
    <row r="3255" spans="2:3">
      <c r="B3255" s="0"/>
      <c r="C3255" s="0"/>
    </row>
    <row r="3256" spans="2:3">
      <c r="B3256" s="0"/>
      <c r="C3256" s="0"/>
    </row>
    <row r="3257" spans="2:3">
      <c r="B3257" s="0"/>
      <c r="C3257" s="0"/>
    </row>
    <row r="3258" spans="2:3">
      <c r="B3258" s="0"/>
      <c r="C3258" s="0"/>
    </row>
    <row r="3259" spans="2:3">
      <c r="B3259" s="0"/>
      <c r="C3259" s="0"/>
    </row>
    <row r="3260" spans="2:3">
      <c r="B3260" s="0"/>
      <c r="C3260" s="0"/>
    </row>
    <row r="3261" spans="2:3">
      <c r="B3261" s="0"/>
      <c r="C3261" s="0"/>
    </row>
    <row r="3262" spans="2:3">
      <c r="B3262" s="0"/>
      <c r="C3262" s="0"/>
    </row>
    <row r="3263" spans="2:3">
      <c r="B3263" s="0"/>
      <c r="C3263" s="0"/>
    </row>
    <row r="3264" spans="2:3">
      <c r="B3264" s="0"/>
      <c r="C3264" s="0"/>
    </row>
    <row r="3265" spans="2:3">
      <c r="B3265" s="0"/>
      <c r="C3265" s="0"/>
    </row>
    <row r="3266" spans="2:3">
      <c r="B3266" s="0"/>
      <c r="C3266" s="0"/>
    </row>
    <row r="3267" spans="2:3">
      <c r="B3267" s="0"/>
      <c r="C3267" s="0"/>
    </row>
    <row r="3268" spans="2:3">
      <c r="B3268" s="0"/>
      <c r="C3268" s="0"/>
    </row>
    <row r="3269" spans="2:3">
      <c r="B3269" s="0"/>
      <c r="C3269" s="0"/>
    </row>
    <row r="3270" spans="2:3">
      <c r="B3270" s="0"/>
      <c r="C3270" s="0"/>
    </row>
    <row r="3271" spans="2:3">
      <c r="B3271" s="0"/>
      <c r="C3271" s="0"/>
    </row>
    <row r="3272" spans="2:3">
      <c r="B3272" s="0"/>
      <c r="C3272" s="0"/>
    </row>
    <row r="3273" spans="2:3">
      <c r="B3273" s="0"/>
      <c r="C3273" s="0"/>
    </row>
    <row r="3274" spans="2:3">
      <c r="B3274" s="0"/>
      <c r="C3274" s="0"/>
    </row>
    <row r="3275" spans="2:3">
      <c r="B3275" s="0"/>
      <c r="C3275" s="0"/>
    </row>
    <row r="3276" spans="2:3">
      <c r="B3276" s="0"/>
      <c r="C3276" s="0"/>
    </row>
    <row r="3277" spans="2:3">
      <c r="B3277" s="0"/>
      <c r="C3277" s="0"/>
    </row>
    <row r="3278" spans="2:3">
      <c r="B3278" s="0"/>
      <c r="C3278" s="0"/>
    </row>
    <row r="3279" spans="2:3">
      <c r="B3279" s="0"/>
      <c r="C3279" s="0"/>
    </row>
    <row r="3280" spans="2:3">
      <c r="B3280" s="0"/>
      <c r="C3280" s="0"/>
    </row>
    <row r="3281" spans="2:3">
      <c r="B3281" s="0"/>
      <c r="C3281" s="0"/>
    </row>
    <row r="3282" spans="2:3">
      <c r="B3282" s="0"/>
      <c r="C3282" s="0"/>
    </row>
    <row r="3283" spans="2:3">
      <c r="B3283" s="0"/>
      <c r="C3283" s="0"/>
    </row>
    <row r="3284" spans="2:3">
      <c r="B3284" s="0"/>
      <c r="C3284" s="0"/>
    </row>
    <row r="3285" spans="2:3">
      <c r="B3285" s="0"/>
      <c r="C3285" s="0"/>
    </row>
    <row r="3286" spans="2:3">
      <c r="B3286" s="0"/>
      <c r="C3286" s="0"/>
    </row>
    <row r="3287" spans="2:3">
      <c r="B3287" s="0"/>
      <c r="C3287" s="0"/>
    </row>
    <row r="3288" spans="2:3">
      <c r="B3288" s="0"/>
      <c r="C3288" s="0"/>
    </row>
    <row r="3289" spans="2:3">
      <c r="B3289" s="0"/>
      <c r="C3289" s="0"/>
    </row>
    <row r="3290" spans="2:3">
      <c r="B3290" s="0"/>
      <c r="C3290" s="0"/>
    </row>
    <row r="3291" spans="2:3">
      <c r="B3291" s="0"/>
      <c r="C3291" s="0"/>
    </row>
    <row r="3292" spans="2:3">
      <c r="B3292" s="0"/>
      <c r="C3292" s="0"/>
    </row>
    <row r="3293" spans="2:3">
      <c r="B3293" s="0"/>
      <c r="C3293" s="0"/>
    </row>
    <row r="3294" spans="2:3">
      <c r="B3294" s="0"/>
      <c r="C3294" s="0"/>
    </row>
    <row r="3295" spans="2:3">
      <c r="B3295" s="0"/>
      <c r="C3295" s="0"/>
    </row>
    <row r="3296" spans="2:3">
      <c r="B3296" s="0"/>
      <c r="C3296" s="0"/>
    </row>
    <row r="3297" spans="2:3">
      <c r="B3297" s="0"/>
      <c r="C3297" s="0"/>
    </row>
    <row r="3298" spans="2:3">
      <c r="B3298" s="0"/>
      <c r="C3298" s="0"/>
    </row>
    <row r="3299" spans="2:3">
      <c r="B3299" s="0"/>
      <c r="C3299" s="0"/>
    </row>
    <row r="3300" spans="2:3">
      <c r="B3300" s="0"/>
      <c r="C3300" s="0"/>
    </row>
    <row r="3301" spans="2:3">
      <c r="B3301" s="0"/>
      <c r="C3301" s="0"/>
    </row>
    <row r="3302" spans="2:3">
      <c r="B3302" s="0"/>
      <c r="C3302" s="0"/>
    </row>
    <row r="3303" spans="2:3">
      <c r="B3303" s="0"/>
      <c r="C3303" s="0"/>
    </row>
    <row r="3304" spans="2:3">
      <c r="B3304" s="0"/>
      <c r="C3304" s="0"/>
    </row>
    <row r="3305" spans="2:3">
      <c r="B3305" s="0"/>
      <c r="C3305" s="0"/>
    </row>
    <row r="3306" spans="2:3">
      <c r="B3306" s="0"/>
      <c r="C3306" s="0"/>
    </row>
    <row r="3307" spans="2:3">
      <c r="B3307" s="0"/>
      <c r="C3307" s="0"/>
    </row>
    <row r="3308" spans="2:3">
      <c r="B3308" s="0"/>
      <c r="C3308" s="0"/>
    </row>
    <row r="3309" spans="2:3">
      <c r="B3309" s="0"/>
      <c r="C3309" s="0"/>
    </row>
    <row r="3310" spans="2:3">
      <c r="B3310" s="0"/>
      <c r="C3310" s="0"/>
    </row>
    <row r="3311" spans="2:3">
      <c r="B3311" s="0"/>
      <c r="C3311" s="0"/>
    </row>
    <row r="3312" spans="2:3">
      <c r="B3312" s="0"/>
      <c r="C3312" s="0"/>
    </row>
    <row r="3313" spans="2:3">
      <c r="B3313" s="0"/>
      <c r="C3313" s="0"/>
    </row>
    <row r="3314" spans="2:3">
      <c r="B3314" s="0"/>
      <c r="C3314" s="0"/>
    </row>
    <row r="3315" spans="2:3">
      <c r="B3315" s="0"/>
      <c r="C3315" s="0"/>
    </row>
    <row r="3316" spans="2:3">
      <c r="B3316" s="0"/>
      <c r="C3316" s="0"/>
    </row>
    <row r="3317" spans="2:3">
      <c r="B3317" s="0"/>
      <c r="C3317" s="0"/>
    </row>
    <row r="3318" spans="2:3">
      <c r="B3318" s="0"/>
      <c r="C3318" s="0"/>
    </row>
    <row r="3319" spans="2:3">
      <c r="B3319" s="0"/>
      <c r="C3319" s="0"/>
    </row>
    <row r="3320" spans="2:3">
      <c r="B3320" s="0"/>
      <c r="C3320" s="0"/>
    </row>
    <row r="3321" spans="2:3">
      <c r="B3321" s="0"/>
      <c r="C3321" s="0"/>
    </row>
    <row r="3322" spans="2:3">
      <c r="B3322" s="0"/>
      <c r="C3322" s="0"/>
    </row>
    <row r="3323" spans="2:3">
      <c r="B3323" s="0"/>
      <c r="C3323" s="0"/>
    </row>
    <row r="3324" spans="2:3">
      <c r="B3324" s="0"/>
      <c r="C3324" s="0"/>
    </row>
    <row r="3325" spans="2:3">
      <c r="B3325" s="0"/>
      <c r="C3325" s="0"/>
    </row>
    <row r="3326" spans="2:3">
      <c r="B3326" s="0"/>
      <c r="C3326" s="0"/>
    </row>
    <row r="3327" spans="2:3">
      <c r="B3327" s="0"/>
      <c r="C3327" s="0"/>
    </row>
    <row r="3328" spans="2:3">
      <c r="B3328" s="0"/>
      <c r="C3328" s="0"/>
    </row>
    <row r="3329" spans="2:3">
      <c r="B3329" s="0"/>
      <c r="C3329" s="0"/>
    </row>
    <row r="3330" spans="2:3">
      <c r="B3330" s="0"/>
      <c r="C3330" s="0"/>
    </row>
    <row r="3331" spans="2:3">
      <c r="B3331" s="0"/>
      <c r="C3331" s="0"/>
    </row>
    <row r="3332" spans="2:3">
      <c r="B3332" s="0"/>
      <c r="C3332" s="0"/>
    </row>
    <row r="3333" spans="2:3">
      <c r="B3333" s="0"/>
      <c r="C3333" s="0"/>
    </row>
    <row r="3334" spans="2:3">
      <c r="B3334" s="0"/>
      <c r="C3334" s="0"/>
    </row>
    <row r="3335" spans="2:3">
      <c r="B3335" s="0"/>
      <c r="C3335" s="0"/>
    </row>
    <row r="3336" spans="2:3">
      <c r="B3336" s="0"/>
      <c r="C3336" s="0"/>
    </row>
    <row r="3337" spans="2:3">
      <c r="B3337" s="0"/>
      <c r="C3337" s="0"/>
    </row>
    <row r="3338" spans="2:3">
      <c r="B3338" s="0"/>
      <c r="C3338" s="0"/>
    </row>
    <row r="3339" spans="2:3">
      <c r="B3339" s="0"/>
      <c r="C3339" s="0"/>
    </row>
    <row r="3340" spans="2:3">
      <c r="B3340" s="0"/>
      <c r="C3340" s="0"/>
    </row>
    <row r="3341" spans="2:3">
      <c r="B3341" s="0"/>
      <c r="C3341" s="0"/>
    </row>
    <row r="3342" spans="2:3">
      <c r="B3342" s="0"/>
      <c r="C3342" s="0"/>
    </row>
    <row r="3343" spans="2:3">
      <c r="B3343" s="0"/>
      <c r="C3343" s="0"/>
    </row>
    <row r="3344" spans="2:3">
      <c r="B3344" s="0"/>
      <c r="C3344" s="0"/>
    </row>
    <row r="3345" spans="2:3">
      <c r="B3345" s="0"/>
      <c r="C3345" s="0"/>
    </row>
    <row r="3346" spans="2:3">
      <c r="B3346" s="0"/>
      <c r="C3346" s="0"/>
    </row>
    <row r="3347" spans="2:3">
      <c r="B3347" s="0"/>
      <c r="C3347" s="0"/>
    </row>
    <row r="3348" spans="2:3">
      <c r="B3348" s="0"/>
      <c r="C3348" s="0"/>
    </row>
    <row r="3349" spans="2:3">
      <c r="B3349" s="0"/>
      <c r="C3349" s="0"/>
    </row>
    <row r="3350" spans="2:3">
      <c r="B3350" s="0"/>
      <c r="C3350" s="0"/>
    </row>
    <row r="3351" spans="2:3">
      <c r="B3351" s="0"/>
      <c r="C3351" s="0"/>
    </row>
    <row r="3352" spans="2:3">
      <c r="B3352" s="0"/>
      <c r="C3352" s="0"/>
    </row>
    <row r="3353" spans="2:3">
      <c r="B3353" s="0"/>
      <c r="C3353" s="0"/>
    </row>
    <row r="3354" spans="2:3">
      <c r="B3354" s="0"/>
      <c r="C3354" s="0"/>
    </row>
    <row r="3355" spans="2:3">
      <c r="B3355" s="0"/>
      <c r="C3355" s="0"/>
    </row>
    <row r="3356" spans="2:3">
      <c r="B3356" s="0"/>
      <c r="C3356" s="0"/>
    </row>
    <row r="3357" spans="2:3">
      <c r="B3357" s="0"/>
      <c r="C3357" s="0"/>
    </row>
    <row r="3358" spans="2:3">
      <c r="B3358" s="0"/>
      <c r="C3358" s="0"/>
    </row>
    <row r="3359" spans="2:3">
      <c r="B3359" s="0"/>
      <c r="C3359" s="0"/>
    </row>
    <row r="3360" spans="2:3">
      <c r="B3360" s="0"/>
      <c r="C3360" s="0"/>
    </row>
    <row r="3361" spans="2:3">
      <c r="B3361" s="0"/>
      <c r="C3361" s="0"/>
    </row>
    <row r="3362" spans="2:3">
      <c r="B3362" s="0"/>
      <c r="C3362" s="0"/>
    </row>
    <row r="3363" spans="2:3">
      <c r="B3363" s="0"/>
      <c r="C3363" s="0"/>
    </row>
    <row r="3364" spans="2:3">
      <c r="B3364" s="0"/>
      <c r="C3364" s="0"/>
    </row>
    <row r="3365" spans="2:3">
      <c r="B3365" s="0"/>
      <c r="C3365" s="0"/>
    </row>
    <row r="3366" spans="2:3">
      <c r="B3366" s="0"/>
      <c r="C3366" s="0"/>
    </row>
    <row r="3367" spans="2:3">
      <c r="B3367" s="0"/>
      <c r="C3367" s="0"/>
    </row>
    <row r="3368" spans="2:3">
      <c r="B3368" s="0"/>
      <c r="C3368" s="0"/>
    </row>
    <row r="3369" spans="2:3">
      <c r="B3369" s="0"/>
      <c r="C3369" s="0"/>
    </row>
    <row r="3370" spans="2:3">
      <c r="B3370" s="0"/>
      <c r="C3370" s="0"/>
    </row>
    <row r="3371" spans="2:3">
      <c r="B3371" s="0"/>
      <c r="C3371" s="0"/>
    </row>
    <row r="3372" spans="2:3">
      <c r="B3372" s="0"/>
      <c r="C3372" s="0"/>
    </row>
    <row r="3373" spans="2:3">
      <c r="B3373" s="0"/>
      <c r="C3373" s="0"/>
    </row>
    <row r="3374" spans="2:3">
      <c r="B3374" s="0"/>
      <c r="C3374" s="0"/>
    </row>
    <row r="3375" spans="2:3">
      <c r="B3375" s="0"/>
      <c r="C3375" s="0"/>
    </row>
    <row r="3376" spans="2:3">
      <c r="B3376" s="0"/>
      <c r="C3376" s="0"/>
    </row>
    <row r="3377" spans="2:3">
      <c r="B3377" s="0"/>
      <c r="C3377" s="0"/>
    </row>
    <row r="3378" spans="2:3">
      <c r="B3378" s="0"/>
      <c r="C3378" s="0"/>
    </row>
    <row r="3379" spans="2:3">
      <c r="B3379" s="0"/>
      <c r="C3379" s="0"/>
    </row>
    <row r="3380" spans="2:3">
      <c r="B3380" s="0"/>
      <c r="C3380" s="0"/>
    </row>
    <row r="3381" spans="2:3">
      <c r="B3381" s="0"/>
      <c r="C3381" s="0"/>
    </row>
    <row r="3382" spans="2:3">
      <c r="B3382" s="0"/>
      <c r="C3382" s="0"/>
    </row>
    <row r="3383" spans="2:3">
      <c r="B3383" s="0"/>
      <c r="C3383" s="0"/>
    </row>
    <row r="3384" spans="2:3">
      <c r="B3384" s="0"/>
      <c r="C3384" s="0"/>
    </row>
    <row r="3385" spans="2:3">
      <c r="B3385" s="0"/>
      <c r="C3385" s="0"/>
    </row>
    <row r="3386" spans="2:3">
      <c r="B3386" s="0"/>
      <c r="C3386" s="0"/>
    </row>
    <row r="3387" spans="2:3">
      <c r="B3387" s="0"/>
      <c r="C3387" s="0"/>
    </row>
    <row r="3388" spans="2:3">
      <c r="B3388" s="0"/>
      <c r="C3388" s="0"/>
    </row>
    <row r="3389" spans="2:3">
      <c r="B3389" s="0"/>
      <c r="C3389" s="0"/>
    </row>
    <row r="3390" spans="2:3">
      <c r="B3390" s="0"/>
      <c r="C3390" s="0"/>
    </row>
    <row r="3391" spans="2:3">
      <c r="B3391" s="0"/>
      <c r="C3391" s="0"/>
    </row>
    <row r="3392" spans="2:3">
      <c r="B3392" s="0"/>
      <c r="C3392" s="0"/>
    </row>
    <row r="3393" spans="2:3">
      <c r="B3393" s="0"/>
      <c r="C3393" s="0"/>
    </row>
    <row r="3394" spans="2:3">
      <c r="B3394" s="0"/>
      <c r="C3394" s="0"/>
    </row>
    <row r="3395" spans="2:3">
      <c r="B3395" s="0"/>
      <c r="C3395" s="0"/>
    </row>
    <row r="3396" spans="2:3">
      <c r="B3396" s="0"/>
      <c r="C3396" s="0"/>
    </row>
    <row r="3397" spans="2:3">
      <c r="B3397" s="0"/>
      <c r="C3397" s="0"/>
    </row>
    <row r="3398" spans="2:3">
      <c r="B3398" s="0"/>
      <c r="C3398" s="0"/>
    </row>
    <row r="3399" spans="2:3">
      <c r="B3399" s="0"/>
      <c r="C3399" s="0"/>
    </row>
    <row r="3400" spans="2:3">
      <c r="B3400" s="0"/>
      <c r="C3400" s="0"/>
    </row>
    <row r="3401" spans="2:3">
      <c r="B3401" s="0"/>
      <c r="C3401" s="0"/>
    </row>
    <row r="3402" spans="2:3">
      <c r="B3402" s="0"/>
      <c r="C3402" s="0"/>
    </row>
    <row r="3403" spans="2:3">
      <c r="B3403" s="0"/>
      <c r="C3403" s="0"/>
    </row>
    <row r="3404" spans="2:3">
      <c r="B3404" s="0"/>
      <c r="C3404" s="0"/>
    </row>
    <row r="3405" spans="2:3">
      <c r="B3405" s="0"/>
      <c r="C3405" s="0"/>
    </row>
    <row r="3406" spans="2:3">
      <c r="B3406" s="0"/>
      <c r="C3406" s="0"/>
    </row>
    <row r="3407" spans="2:3">
      <c r="B3407" s="0"/>
      <c r="C3407" s="0"/>
    </row>
    <row r="3408" spans="2:3">
      <c r="B3408" s="0"/>
      <c r="C3408" s="0"/>
    </row>
    <row r="3409" spans="2:3">
      <c r="B3409" s="0"/>
      <c r="C3409" s="0"/>
    </row>
    <row r="3410" spans="2:3">
      <c r="B3410" s="0"/>
      <c r="C3410" s="0"/>
    </row>
    <row r="3411" spans="2:3">
      <c r="B3411" s="0"/>
      <c r="C3411" s="0"/>
    </row>
    <row r="3412" spans="2:3">
      <c r="B3412" s="0"/>
      <c r="C3412" s="0"/>
    </row>
    <row r="3413" spans="2:3">
      <c r="B3413" s="0"/>
      <c r="C3413" s="0"/>
    </row>
    <row r="3414" spans="2:3">
      <c r="B3414" s="0"/>
      <c r="C3414" s="0"/>
    </row>
    <row r="3415" spans="2:3">
      <c r="B3415" s="0"/>
      <c r="C3415" s="0"/>
    </row>
    <row r="3416" spans="2:3">
      <c r="B3416" s="0"/>
      <c r="C3416" s="0"/>
    </row>
    <row r="3417" spans="2:3">
      <c r="B3417" s="0"/>
      <c r="C3417" s="0"/>
    </row>
    <row r="3418" spans="2:3">
      <c r="B3418" s="0"/>
      <c r="C3418" s="0"/>
    </row>
    <row r="3419" spans="2:3">
      <c r="B3419" s="0"/>
      <c r="C3419" s="0"/>
    </row>
    <row r="3420" spans="2:3">
      <c r="B3420" s="0"/>
      <c r="C3420" s="0"/>
    </row>
    <row r="3421" spans="2:3">
      <c r="B3421" s="0"/>
      <c r="C3421" s="0"/>
    </row>
    <row r="3422" spans="2:3">
      <c r="B3422" s="0"/>
      <c r="C3422" s="0"/>
    </row>
    <row r="3423" spans="2:3">
      <c r="B3423" s="0"/>
      <c r="C3423" s="0"/>
    </row>
    <row r="3424" spans="2:3">
      <c r="B3424" s="0"/>
      <c r="C3424" s="0"/>
    </row>
    <row r="3425" spans="2:3">
      <c r="B3425" s="0"/>
      <c r="C3425" s="0"/>
    </row>
    <row r="3426" spans="2:3">
      <c r="B3426" s="0"/>
      <c r="C3426" s="0"/>
    </row>
    <row r="3427" spans="2:3">
      <c r="B3427" s="0"/>
      <c r="C3427" s="0"/>
    </row>
    <row r="3428" spans="2:3">
      <c r="B3428" s="0"/>
      <c r="C3428" s="0"/>
    </row>
    <row r="3429" spans="2:3">
      <c r="B3429" s="0"/>
      <c r="C3429" s="0"/>
    </row>
    <row r="3430" spans="2:3">
      <c r="B3430" s="0"/>
      <c r="C3430" s="0"/>
    </row>
    <row r="3431" spans="2:3">
      <c r="B3431" s="0"/>
      <c r="C3431" s="0"/>
    </row>
    <row r="3432" spans="2:3">
      <c r="B3432" s="0"/>
      <c r="C3432" s="0"/>
    </row>
    <row r="3433" spans="2:3">
      <c r="B3433" s="0"/>
      <c r="C3433" s="0"/>
    </row>
    <row r="3434" spans="2:3">
      <c r="B3434" s="0"/>
      <c r="C3434" s="0"/>
    </row>
    <row r="3435" spans="2:3">
      <c r="B3435" s="0"/>
      <c r="C3435" s="0"/>
    </row>
    <row r="3436" spans="2:3">
      <c r="B3436" s="0"/>
      <c r="C3436" s="0"/>
    </row>
    <row r="3437" spans="2:3">
      <c r="B3437" s="0"/>
      <c r="C3437" s="0"/>
    </row>
    <row r="3438" spans="2:3">
      <c r="B3438" s="0"/>
      <c r="C3438" s="0"/>
    </row>
    <row r="3439" spans="2:3">
      <c r="B3439" s="0"/>
      <c r="C3439" s="0"/>
    </row>
    <row r="3440" spans="2:3">
      <c r="B3440" s="0"/>
      <c r="C3440" s="0"/>
    </row>
    <row r="3441" spans="2:3">
      <c r="B3441" s="0"/>
      <c r="C3441" s="0"/>
    </row>
    <row r="3442" spans="2:3">
      <c r="B3442" s="0"/>
      <c r="C3442" s="0"/>
    </row>
    <row r="3443" spans="2:3">
      <c r="B3443" s="0"/>
      <c r="C3443" s="0"/>
    </row>
    <row r="3444" spans="2:3">
      <c r="B3444" s="0"/>
      <c r="C3444" s="0"/>
    </row>
    <row r="3445" spans="2:3">
      <c r="B3445" s="0"/>
      <c r="C3445" s="0"/>
    </row>
    <row r="3446" spans="2:3">
      <c r="B3446" s="0"/>
      <c r="C3446" s="0"/>
    </row>
    <row r="3447" spans="2:3">
      <c r="B3447" s="0"/>
      <c r="C3447" s="0"/>
    </row>
    <row r="3448" spans="2:3">
      <c r="B3448" s="0"/>
      <c r="C3448" s="0"/>
    </row>
    <row r="3449" spans="2:3">
      <c r="B3449" s="0"/>
      <c r="C3449" s="0"/>
    </row>
    <row r="3450" spans="2:3">
      <c r="B3450" s="0"/>
      <c r="C3450" s="0"/>
    </row>
    <row r="3451" spans="2:3">
      <c r="B3451" s="0"/>
      <c r="C3451" s="0"/>
    </row>
    <row r="3452" spans="2:3">
      <c r="B3452" s="0"/>
      <c r="C3452" s="0"/>
    </row>
    <row r="3453" spans="2:3">
      <c r="B3453" s="0"/>
      <c r="C3453" s="0"/>
    </row>
    <row r="3454" spans="2:3">
      <c r="B3454" s="0"/>
      <c r="C3454" s="0"/>
    </row>
    <row r="3455" spans="2:3">
      <c r="B3455" s="0"/>
      <c r="C3455" s="0"/>
    </row>
    <row r="3456" spans="2:3">
      <c r="B3456" s="0"/>
      <c r="C3456" s="0"/>
    </row>
    <row r="3457" spans="2:3">
      <c r="B3457" s="0"/>
      <c r="C3457" s="0"/>
    </row>
    <row r="3458" spans="2:3">
      <c r="B3458" s="0"/>
      <c r="C3458" s="0"/>
    </row>
    <row r="3459" spans="2:3">
      <c r="B3459" s="0"/>
      <c r="C3459" s="0"/>
    </row>
    <row r="3460" spans="2:3">
      <c r="B3460" s="0"/>
      <c r="C3460" s="0"/>
    </row>
    <row r="3461" spans="2:3">
      <c r="B3461" s="0"/>
      <c r="C3461" s="0"/>
    </row>
    <row r="3462" spans="2:3">
      <c r="B3462" s="0"/>
      <c r="C3462" s="0"/>
    </row>
    <row r="3463" spans="2:3">
      <c r="B3463" s="0"/>
      <c r="C3463" s="0"/>
    </row>
    <row r="3464" spans="2:3">
      <c r="B3464" s="0"/>
      <c r="C3464" s="0"/>
    </row>
    <row r="3465" spans="2:3">
      <c r="B3465" s="0"/>
      <c r="C3465" s="0"/>
    </row>
    <row r="3466" spans="2:3">
      <c r="B3466" s="0"/>
      <c r="C3466" s="0"/>
    </row>
    <row r="3467" spans="2:3">
      <c r="B3467" s="0"/>
      <c r="C3467" s="0"/>
    </row>
    <row r="3468" spans="2:3">
      <c r="B3468" s="0"/>
      <c r="C3468" s="0"/>
    </row>
    <row r="3469" spans="2:3">
      <c r="B3469" s="0"/>
      <c r="C3469" s="0"/>
    </row>
    <row r="3470" spans="2:3">
      <c r="B3470" s="0"/>
      <c r="C3470" s="0"/>
    </row>
    <row r="3471" spans="2:3">
      <c r="B3471" s="0"/>
      <c r="C3471" s="0"/>
    </row>
    <row r="3472" spans="2:3">
      <c r="B3472" s="0"/>
      <c r="C3472" s="0"/>
    </row>
    <row r="3473" spans="2:3">
      <c r="B3473" s="0"/>
      <c r="C3473" s="0"/>
    </row>
    <row r="3474" spans="2:3">
      <c r="B3474" s="0"/>
      <c r="C3474" s="0"/>
    </row>
    <row r="3475" spans="2:3">
      <c r="B3475" s="0"/>
      <c r="C3475" s="0"/>
    </row>
    <row r="3476" spans="2:3">
      <c r="B3476" s="0"/>
      <c r="C3476" s="0"/>
    </row>
    <row r="3477" spans="2:3">
      <c r="B3477" s="0"/>
      <c r="C3477" s="0"/>
    </row>
    <row r="3478" spans="2:3">
      <c r="B3478" s="0"/>
      <c r="C3478" s="0"/>
    </row>
    <row r="3479" spans="2:3">
      <c r="B3479" s="0"/>
      <c r="C3479" s="0"/>
    </row>
    <row r="3480" spans="2:3">
      <c r="B3480" s="0"/>
      <c r="C3480" s="0"/>
    </row>
    <row r="3481" spans="2:3">
      <c r="B3481" s="0"/>
      <c r="C3481" s="0"/>
    </row>
    <row r="3482" spans="2:3">
      <c r="B3482" s="0"/>
      <c r="C3482" s="0"/>
    </row>
    <row r="3483" spans="2:3">
      <c r="B3483" s="0"/>
      <c r="C3483" s="0"/>
    </row>
    <row r="3484" spans="2:3">
      <c r="B3484" s="0"/>
      <c r="C3484" s="0"/>
    </row>
    <row r="3485" spans="2:3">
      <c r="B3485" s="0"/>
      <c r="C3485" s="0"/>
    </row>
    <row r="3486" spans="2:3">
      <c r="B3486" s="0"/>
      <c r="C3486" s="0"/>
    </row>
    <row r="3487" spans="2:3">
      <c r="B3487" s="0"/>
      <c r="C3487" s="0"/>
    </row>
    <row r="3488" spans="2:3">
      <c r="B3488" s="0"/>
      <c r="C3488" s="0"/>
    </row>
    <row r="3489" spans="2:3">
      <c r="B3489" s="0"/>
      <c r="C3489" s="0"/>
    </row>
    <row r="3490" spans="2:3">
      <c r="B3490" s="0"/>
      <c r="C3490" s="0"/>
    </row>
    <row r="3491" spans="2:3">
      <c r="B3491" s="0"/>
      <c r="C3491" s="0"/>
    </row>
    <row r="3492" spans="2:3">
      <c r="B3492" s="0"/>
      <c r="C3492" s="0"/>
    </row>
    <row r="3493" spans="2:3">
      <c r="B3493" s="0"/>
      <c r="C3493" s="0"/>
    </row>
    <row r="3494" spans="2:3">
      <c r="B3494" s="0"/>
      <c r="C3494" s="0"/>
    </row>
    <row r="3495" spans="2:3">
      <c r="B3495" s="0"/>
      <c r="C3495" s="0"/>
    </row>
    <row r="3496" spans="2:3">
      <c r="B3496" s="0"/>
      <c r="C3496" s="0"/>
    </row>
    <row r="3497" spans="2:3">
      <c r="B3497" s="0"/>
      <c r="C3497" s="0"/>
    </row>
    <row r="3498" spans="2:3">
      <c r="B3498" s="0"/>
      <c r="C3498" s="0"/>
    </row>
    <row r="3499" spans="2:3">
      <c r="B3499" s="0"/>
      <c r="C3499" s="0"/>
    </row>
    <row r="3500" spans="2:3">
      <c r="B3500" s="0"/>
      <c r="C3500" s="0"/>
    </row>
    <row r="3501" spans="2:3">
      <c r="B3501" s="0"/>
      <c r="C3501" s="0"/>
    </row>
    <row r="3502" spans="2:3">
      <c r="B3502" s="0"/>
      <c r="C3502" s="0"/>
    </row>
    <row r="3503" spans="2:3">
      <c r="B3503" s="0"/>
      <c r="C3503" s="0"/>
    </row>
    <row r="3504" spans="2:3">
      <c r="B3504" s="0"/>
      <c r="C3504" s="0"/>
    </row>
    <row r="3505" spans="2:3">
      <c r="B3505" s="0"/>
      <c r="C3505" s="0"/>
    </row>
    <row r="3506" spans="2:3">
      <c r="B3506" s="0"/>
      <c r="C3506" s="0"/>
    </row>
    <row r="3507" spans="2:3">
      <c r="B3507" s="0"/>
      <c r="C3507" s="0"/>
    </row>
    <row r="3508" spans="2:3">
      <c r="B3508" s="0"/>
      <c r="C3508" s="0"/>
    </row>
    <row r="3509" spans="2:3">
      <c r="B3509" s="0"/>
      <c r="C3509" s="0"/>
    </row>
    <row r="3510" spans="2:3">
      <c r="B3510" s="0"/>
      <c r="C3510" s="0"/>
    </row>
    <row r="3511" spans="2:3">
      <c r="B3511" s="0"/>
      <c r="C3511" s="0"/>
    </row>
    <row r="3512" spans="2:3">
      <c r="B3512" s="0"/>
      <c r="C3512" s="0"/>
    </row>
    <row r="3513" spans="2:3">
      <c r="B3513" s="0"/>
      <c r="C3513" s="0"/>
    </row>
    <row r="3514" spans="2:3">
      <c r="B3514" s="0"/>
      <c r="C3514" s="0"/>
    </row>
    <row r="3515" spans="2:3">
      <c r="B3515" s="0"/>
      <c r="C3515" s="0"/>
    </row>
    <row r="3516" spans="2:3">
      <c r="B3516" s="0"/>
      <c r="C3516" s="0"/>
    </row>
    <row r="3517" spans="2:3">
      <c r="B3517" s="0"/>
      <c r="C3517" s="0"/>
    </row>
    <row r="3518" spans="2:3">
      <c r="B3518" s="0"/>
      <c r="C3518" s="0"/>
    </row>
    <row r="3519" spans="2:3">
      <c r="B3519" s="0"/>
      <c r="C3519" s="0"/>
    </row>
    <row r="3520" spans="2:3">
      <c r="B3520" s="0"/>
      <c r="C3520" s="0"/>
    </row>
    <row r="3521" spans="2:3">
      <c r="B3521" s="0"/>
      <c r="C3521" s="0"/>
    </row>
    <row r="3522" spans="2:3">
      <c r="B3522" s="0"/>
      <c r="C3522" s="0"/>
    </row>
    <row r="3523" spans="2:3">
      <c r="B3523" s="0"/>
      <c r="C3523" s="0"/>
    </row>
    <row r="3524" spans="2:3">
      <c r="B3524" s="0"/>
      <c r="C3524" s="0"/>
    </row>
    <row r="3525" spans="2:3">
      <c r="B3525" s="0"/>
      <c r="C3525" s="0"/>
    </row>
    <row r="3526" spans="2:3">
      <c r="B3526" s="0"/>
      <c r="C3526" s="0"/>
    </row>
    <row r="3527" spans="2:3">
      <c r="B3527" s="0"/>
      <c r="C3527" s="0"/>
    </row>
    <row r="3528" spans="2:3">
      <c r="B3528" s="0"/>
      <c r="C3528" s="0"/>
    </row>
    <row r="3529" spans="2:3">
      <c r="B3529" s="0"/>
      <c r="C3529" s="0"/>
    </row>
    <row r="3530" spans="2:3">
      <c r="B3530" s="0"/>
      <c r="C3530" s="0"/>
    </row>
    <row r="3531" spans="2:3">
      <c r="B3531" s="0"/>
      <c r="C3531" s="0"/>
    </row>
    <row r="3532" spans="2:3">
      <c r="B3532" s="0"/>
      <c r="C3532" s="0"/>
    </row>
    <row r="3533" spans="2:3">
      <c r="B3533" s="0"/>
      <c r="C3533" s="0"/>
    </row>
    <row r="3534" spans="2:3">
      <c r="B3534" s="0"/>
      <c r="C3534" s="0"/>
    </row>
    <row r="3535" spans="2:3">
      <c r="B3535" s="0"/>
      <c r="C3535" s="0"/>
    </row>
    <row r="3536" spans="2:3">
      <c r="B3536" s="0"/>
      <c r="C3536" s="0"/>
    </row>
    <row r="3537" spans="2:3">
      <c r="B3537" s="0"/>
      <c r="C3537" s="0"/>
    </row>
    <row r="3538" spans="2:3">
      <c r="B3538" s="0"/>
      <c r="C3538" s="0"/>
    </row>
    <row r="3539" spans="2:3">
      <c r="B3539" s="0"/>
      <c r="C3539" s="0"/>
    </row>
    <row r="3540" spans="2:3">
      <c r="B3540" s="0"/>
      <c r="C3540" s="0"/>
    </row>
    <row r="3541" spans="2:3">
      <c r="B3541" s="0"/>
      <c r="C3541" s="0"/>
    </row>
    <row r="3542" spans="2:3">
      <c r="B3542" s="0"/>
      <c r="C3542" s="0"/>
    </row>
    <row r="3543" spans="2:3">
      <c r="B3543" s="0"/>
      <c r="C3543" s="0"/>
    </row>
    <row r="3544" spans="2:3">
      <c r="B3544" s="0"/>
      <c r="C3544" s="0"/>
    </row>
    <row r="3545" spans="2:3">
      <c r="B3545" s="0"/>
      <c r="C3545" s="0"/>
    </row>
    <row r="3546" spans="2:3">
      <c r="B3546" s="0"/>
      <c r="C3546" s="0"/>
    </row>
    <row r="3547" spans="2:3">
      <c r="B3547" s="0"/>
      <c r="C3547" s="0"/>
    </row>
    <row r="3548" spans="2:3">
      <c r="B3548" s="0"/>
      <c r="C3548" s="0"/>
    </row>
    <row r="3549" spans="2:3">
      <c r="B3549" s="0"/>
      <c r="C3549" s="0"/>
    </row>
    <row r="3550" spans="2:3">
      <c r="B3550" s="0"/>
      <c r="C3550" s="0"/>
    </row>
    <row r="3551" spans="2:3">
      <c r="B3551" s="0"/>
      <c r="C3551" s="0"/>
    </row>
    <row r="3552" spans="2:3">
      <c r="B3552" s="0"/>
      <c r="C3552" s="0"/>
    </row>
    <row r="3553" spans="2:3">
      <c r="B3553" s="0"/>
      <c r="C3553" s="0"/>
    </row>
    <row r="3554" spans="2:3">
      <c r="B3554" s="0"/>
      <c r="C3554" s="0"/>
    </row>
    <row r="3555" spans="2:3">
      <c r="B3555" s="0"/>
      <c r="C3555" s="0"/>
    </row>
    <row r="3556" spans="2:3">
      <c r="B3556" s="0"/>
      <c r="C3556" s="0"/>
    </row>
    <row r="3557" spans="2:3">
      <c r="B3557" s="0"/>
      <c r="C3557" s="0"/>
    </row>
    <row r="3558" spans="2:3">
      <c r="B3558" s="0"/>
      <c r="C3558" s="0"/>
    </row>
    <row r="3559" spans="2:3">
      <c r="B3559" s="0"/>
      <c r="C3559" s="0"/>
    </row>
    <row r="3560" spans="2:3">
      <c r="B3560" s="0"/>
      <c r="C3560" s="0"/>
    </row>
    <row r="3561" spans="2:3">
      <c r="B3561" s="0"/>
      <c r="C3561" s="0"/>
    </row>
    <row r="3562" spans="2:3">
      <c r="B3562" s="0"/>
      <c r="C3562" s="0"/>
    </row>
    <row r="3563" spans="2:3">
      <c r="B3563" s="0"/>
      <c r="C3563" s="0"/>
    </row>
    <row r="3564" spans="2:3">
      <c r="B3564" s="0"/>
      <c r="C3564" s="0"/>
    </row>
    <row r="3565" spans="2:3">
      <c r="B3565" s="0"/>
      <c r="C3565" s="0"/>
    </row>
    <row r="3566" spans="2:3">
      <c r="B3566" s="0"/>
      <c r="C3566" s="0"/>
    </row>
    <row r="3567" spans="2:3">
      <c r="B3567" s="0"/>
      <c r="C3567" s="0"/>
    </row>
    <row r="3568" spans="2:3">
      <c r="B3568" s="0"/>
      <c r="C3568" s="0"/>
    </row>
    <row r="3569" spans="2:3">
      <c r="B3569" s="0"/>
      <c r="C3569" s="0"/>
    </row>
    <row r="3570" spans="2:3">
      <c r="B3570" s="0"/>
      <c r="C3570" s="0"/>
    </row>
    <row r="3571" spans="2:3">
      <c r="B3571" s="0"/>
      <c r="C3571" s="0"/>
    </row>
    <row r="3572" spans="2:3">
      <c r="B3572" s="0"/>
      <c r="C3572" s="0"/>
    </row>
    <row r="3573" spans="2:3">
      <c r="B3573" s="0"/>
      <c r="C3573" s="0"/>
    </row>
    <row r="3574" spans="2:3">
      <c r="B3574" s="0"/>
      <c r="C3574" s="0"/>
    </row>
    <row r="3575" spans="2:3">
      <c r="B3575" s="0"/>
      <c r="C3575" s="0"/>
    </row>
    <row r="3576" spans="2:3">
      <c r="B3576" s="0"/>
      <c r="C3576" s="0"/>
    </row>
    <row r="3577" spans="2:3">
      <c r="B3577" s="0"/>
      <c r="C3577" s="0"/>
    </row>
    <row r="3578" spans="2:3">
      <c r="B3578" s="0"/>
      <c r="C3578" s="0"/>
    </row>
    <row r="3579" spans="2:3">
      <c r="B3579" s="0"/>
      <c r="C3579" s="0"/>
    </row>
    <row r="3580" spans="2:3">
      <c r="B3580" s="0"/>
      <c r="C3580" s="0"/>
    </row>
    <row r="3581" spans="2:3">
      <c r="B3581" s="0"/>
      <c r="C3581" s="0"/>
    </row>
    <row r="3582" spans="2:3">
      <c r="B3582" s="0"/>
      <c r="C3582" s="0"/>
    </row>
    <row r="3583" spans="2:3">
      <c r="B3583" s="0"/>
      <c r="C3583" s="0"/>
    </row>
    <row r="3584" spans="2:3">
      <c r="B3584" s="0"/>
      <c r="C3584" s="0"/>
    </row>
    <row r="3585" spans="2:3">
      <c r="B3585" s="0"/>
      <c r="C3585" s="0"/>
    </row>
    <row r="3586" spans="2:3">
      <c r="B3586" s="0"/>
      <c r="C3586" s="0"/>
    </row>
    <row r="3587" spans="2:3">
      <c r="B3587" s="0"/>
      <c r="C3587" s="0"/>
    </row>
    <row r="3588" spans="2:3">
      <c r="B3588" s="0"/>
      <c r="C3588" s="0"/>
    </row>
    <row r="3589" spans="2:3">
      <c r="B3589" s="0"/>
      <c r="C3589" s="0"/>
    </row>
    <row r="3590" spans="2:3">
      <c r="B3590" s="0"/>
      <c r="C3590" s="0"/>
    </row>
    <row r="3591" spans="2:3">
      <c r="B3591" s="0"/>
      <c r="C3591" s="0"/>
    </row>
    <row r="3592" spans="2:3">
      <c r="B3592" s="0"/>
      <c r="C3592" s="0"/>
    </row>
    <row r="3593" spans="2:3">
      <c r="B3593" s="0"/>
      <c r="C3593" s="0"/>
    </row>
    <row r="3594" spans="2:3">
      <c r="B3594" s="0"/>
      <c r="C3594" s="0"/>
    </row>
    <row r="3595" spans="2:3">
      <c r="B3595" s="0"/>
      <c r="C3595" s="0"/>
    </row>
    <row r="3596" spans="2:3">
      <c r="B3596" s="0"/>
      <c r="C3596" s="0"/>
    </row>
    <row r="3597" spans="2:3">
      <c r="B3597" s="0"/>
      <c r="C3597" s="0"/>
    </row>
    <row r="3598" spans="2:3">
      <c r="B3598" s="0"/>
      <c r="C3598" s="0"/>
    </row>
    <row r="3599" spans="2:3">
      <c r="B3599" s="0"/>
      <c r="C3599" s="0"/>
    </row>
    <row r="3600" spans="2:3">
      <c r="B3600" s="0"/>
      <c r="C3600" s="0"/>
    </row>
    <row r="3601" spans="2:3">
      <c r="B3601" s="0"/>
      <c r="C3601" s="0"/>
    </row>
    <row r="3602" spans="2:3">
      <c r="B3602" s="0"/>
      <c r="C3602" s="0"/>
    </row>
    <row r="3603" spans="2:3">
      <c r="B3603" s="0"/>
      <c r="C3603" s="0"/>
    </row>
    <row r="3604" spans="2:3">
      <c r="B3604" s="0"/>
      <c r="C3604" s="0"/>
    </row>
    <row r="3605" spans="2:3">
      <c r="B3605" s="0"/>
      <c r="C3605" s="0"/>
    </row>
    <row r="3606" spans="2:3">
      <c r="B3606" s="0"/>
      <c r="C3606" s="0"/>
    </row>
    <row r="3607" spans="2:3">
      <c r="B3607" s="0"/>
      <c r="C3607" s="0"/>
    </row>
    <row r="3608" spans="2:3">
      <c r="B3608" s="0"/>
      <c r="C3608" s="0"/>
    </row>
    <row r="3609" spans="2:3">
      <c r="B3609" s="0"/>
      <c r="C3609" s="0"/>
    </row>
    <row r="3610" spans="2:3">
      <c r="B3610" s="0"/>
      <c r="C3610" s="0"/>
    </row>
    <row r="3611" spans="2:3">
      <c r="B3611" s="0"/>
      <c r="C3611" s="0"/>
    </row>
    <row r="3612" spans="2:3">
      <c r="B3612" s="0"/>
      <c r="C3612" s="0"/>
    </row>
    <row r="3613" spans="2:3">
      <c r="B3613" s="0"/>
      <c r="C3613" s="0"/>
    </row>
    <row r="3614" spans="2:3">
      <c r="B3614" s="0"/>
      <c r="C3614" s="0"/>
    </row>
    <row r="3615" spans="2:3">
      <c r="B3615" s="0"/>
      <c r="C3615" s="0"/>
    </row>
    <row r="3616" spans="2:3">
      <c r="B3616" s="0"/>
      <c r="C3616" s="0"/>
    </row>
    <row r="3617" spans="2:3">
      <c r="B3617" s="0"/>
      <c r="C3617" s="0"/>
    </row>
    <row r="3618" spans="2:3">
      <c r="B3618" s="0"/>
      <c r="C3618" s="0"/>
    </row>
    <row r="3619" spans="2:3">
      <c r="B3619" s="0"/>
      <c r="C3619" s="0"/>
    </row>
    <row r="3620" spans="2:3">
      <c r="B3620" s="0"/>
      <c r="C3620" s="0"/>
    </row>
    <row r="3621" spans="2:3">
      <c r="B3621" s="0"/>
      <c r="C3621" s="0"/>
    </row>
    <row r="3622" spans="2:3">
      <c r="B3622" s="0"/>
      <c r="C3622" s="0"/>
    </row>
    <row r="3623" spans="2:3">
      <c r="B3623" s="0"/>
      <c r="C3623" s="0"/>
    </row>
    <row r="3624" spans="2:3">
      <c r="B3624" s="0"/>
      <c r="C3624" s="0"/>
    </row>
    <row r="3625" spans="2:3">
      <c r="B3625" s="0"/>
      <c r="C3625" s="0"/>
    </row>
    <row r="3626" spans="2:3">
      <c r="B3626" s="0"/>
      <c r="C3626" s="0"/>
    </row>
    <row r="3627" spans="2:3">
      <c r="B3627" s="0"/>
      <c r="C3627" s="0"/>
    </row>
    <row r="3628" spans="2:3">
      <c r="B3628" s="0"/>
      <c r="C3628" s="0"/>
    </row>
    <row r="3629" spans="2:3">
      <c r="B3629" s="0"/>
      <c r="C3629" s="0"/>
    </row>
    <row r="3630" spans="2:3">
      <c r="B3630" s="0"/>
      <c r="C3630" s="0"/>
    </row>
    <row r="3631" spans="2:3">
      <c r="B3631" s="0"/>
      <c r="C3631" s="0"/>
    </row>
    <row r="3632" spans="2:3">
      <c r="B3632" s="0"/>
      <c r="C3632" s="0"/>
    </row>
    <row r="3633" spans="2:3">
      <c r="B3633" s="0"/>
      <c r="C3633" s="0"/>
    </row>
    <row r="3634" spans="2:3">
      <c r="B3634" s="0"/>
      <c r="C3634" s="0"/>
    </row>
    <row r="3635" spans="2:3">
      <c r="B3635" s="0"/>
      <c r="C3635" s="0"/>
    </row>
    <row r="3636" spans="2:3">
      <c r="B3636" s="0"/>
      <c r="C3636" s="0"/>
    </row>
    <row r="3637" spans="2:3">
      <c r="B3637" s="0"/>
      <c r="C3637" s="0"/>
    </row>
    <row r="3638" spans="2:3">
      <c r="B3638" s="0"/>
      <c r="C3638" s="0"/>
    </row>
    <row r="3639" spans="2:3">
      <c r="B3639" s="0"/>
      <c r="C3639" s="0"/>
    </row>
    <row r="3640" spans="2:3">
      <c r="B3640" s="0"/>
      <c r="C3640" s="0"/>
    </row>
    <row r="3641" spans="2:3">
      <c r="B3641" s="0"/>
      <c r="C3641" s="0"/>
    </row>
    <row r="3642" spans="2:3">
      <c r="B3642" s="0"/>
      <c r="C3642" s="0"/>
    </row>
    <row r="3643" spans="2:3">
      <c r="B3643" s="0"/>
      <c r="C3643" s="0"/>
    </row>
    <row r="3644" spans="2:3">
      <c r="B3644" s="0"/>
      <c r="C3644" s="0"/>
    </row>
    <row r="3645" spans="2:3">
      <c r="B3645" s="0"/>
      <c r="C3645" s="0"/>
    </row>
    <row r="3646" spans="2:3">
      <c r="B3646" s="0"/>
      <c r="C3646" s="0"/>
    </row>
    <row r="3647" spans="2:3">
      <c r="B3647" s="0"/>
      <c r="C3647" s="0"/>
    </row>
    <row r="3648" spans="2:3">
      <c r="B3648" s="0"/>
      <c r="C3648" s="0"/>
    </row>
    <row r="3649" spans="2:3">
      <c r="B3649" s="0"/>
      <c r="C3649" s="0"/>
    </row>
    <row r="3650" spans="2:3">
      <c r="B3650" s="0"/>
      <c r="C3650" s="0"/>
    </row>
    <row r="3651" spans="2:3">
      <c r="B3651" s="0"/>
      <c r="C3651" s="0"/>
    </row>
    <row r="3652" spans="2:3">
      <c r="B3652" s="0"/>
      <c r="C3652" s="0"/>
    </row>
    <row r="3653" spans="2:3">
      <c r="B3653" s="0"/>
      <c r="C3653" s="0"/>
    </row>
    <row r="3654" spans="2:3">
      <c r="B3654" s="0"/>
      <c r="C3654" s="0"/>
    </row>
    <row r="3655" spans="2:3">
      <c r="B3655" s="0"/>
      <c r="C3655" s="0"/>
    </row>
    <row r="3656" spans="2:3">
      <c r="B3656" s="0"/>
      <c r="C3656" s="0"/>
    </row>
    <row r="3657" spans="2:3">
      <c r="B3657" s="0"/>
      <c r="C3657" s="0"/>
    </row>
    <row r="3658" spans="2:3">
      <c r="B3658" s="0"/>
      <c r="C3658" s="0"/>
    </row>
    <row r="3659" spans="2:3">
      <c r="B3659" s="0"/>
      <c r="C3659" s="0"/>
    </row>
    <row r="3660" spans="2:3">
      <c r="B3660" s="0"/>
      <c r="C3660" s="0"/>
    </row>
    <row r="3661" spans="2:3">
      <c r="B3661" s="0"/>
      <c r="C3661" s="0"/>
    </row>
    <row r="3662" spans="2:3">
      <c r="B3662" s="0"/>
      <c r="C3662" s="0"/>
    </row>
    <row r="3663" spans="2:3">
      <c r="B3663" s="0"/>
      <c r="C3663" s="0"/>
    </row>
    <row r="3664" spans="2:3">
      <c r="B3664" s="0"/>
      <c r="C3664" s="0"/>
    </row>
    <row r="3665" spans="2:3">
      <c r="B3665" s="0"/>
      <c r="C3665" s="0"/>
    </row>
    <row r="3666" spans="2:3">
      <c r="B3666" s="0"/>
      <c r="C3666" s="0"/>
    </row>
    <row r="3667" spans="2:3">
      <c r="B3667" s="0"/>
      <c r="C3667" s="0"/>
    </row>
    <row r="3668" spans="2:3">
      <c r="B3668" s="0"/>
      <c r="C3668" s="0"/>
    </row>
    <row r="3669" spans="2:3">
      <c r="B3669" s="0"/>
      <c r="C3669" s="0"/>
    </row>
    <row r="3670" spans="2:3">
      <c r="B3670" s="0"/>
      <c r="C3670" s="0"/>
    </row>
    <row r="3671" spans="2:3">
      <c r="B3671" s="0"/>
      <c r="C3671" s="0"/>
    </row>
    <row r="3672" spans="2:3">
      <c r="B3672" s="0"/>
      <c r="C3672" s="0"/>
    </row>
    <row r="3673" spans="2:3">
      <c r="B3673" s="0"/>
      <c r="C3673" s="0"/>
    </row>
    <row r="3674" spans="2:3">
      <c r="B3674" s="0"/>
      <c r="C3674" s="0"/>
    </row>
    <row r="3675" spans="2:3">
      <c r="B3675" s="0"/>
      <c r="C3675" s="0"/>
    </row>
    <row r="3676" spans="2:3">
      <c r="B3676" s="0"/>
      <c r="C3676" s="0"/>
    </row>
    <row r="3677" spans="2:3">
      <c r="B3677" s="0"/>
      <c r="C3677" s="0"/>
    </row>
    <row r="3678" spans="2:3">
      <c r="B3678" s="0"/>
      <c r="C3678" s="0"/>
    </row>
    <row r="3679" spans="2:3">
      <c r="B3679" s="0"/>
      <c r="C3679" s="0"/>
    </row>
    <row r="3680" spans="2:3">
      <c r="B3680" s="0"/>
      <c r="C3680" s="0"/>
    </row>
    <row r="3681" spans="2:3">
      <c r="B3681" s="0"/>
      <c r="C3681" s="0"/>
    </row>
    <row r="3682" spans="2:3">
      <c r="B3682" s="0"/>
      <c r="C3682" s="0"/>
    </row>
    <row r="3683" spans="2:3">
      <c r="B3683" s="0"/>
      <c r="C3683" s="0"/>
    </row>
    <row r="3684" spans="2:3">
      <c r="B3684" s="0"/>
      <c r="C3684" s="0"/>
    </row>
    <row r="3685" spans="2:3">
      <c r="B3685" s="0"/>
      <c r="C3685" s="0"/>
    </row>
    <row r="3686" spans="2:3">
      <c r="B3686" s="0"/>
      <c r="C3686" s="0"/>
    </row>
    <row r="3687" spans="2:3">
      <c r="B3687" s="0"/>
      <c r="C3687" s="0"/>
    </row>
    <row r="3688" spans="2:3">
      <c r="B3688" s="0"/>
      <c r="C3688" s="0"/>
    </row>
    <row r="3689" spans="2:3">
      <c r="B3689" s="0"/>
      <c r="C3689" s="0"/>
    </row>
    <row r="3690" spans="2:3">
      <c r="B3690" s="0"/>
      <c r="C3690" s="0"/>
    </row>
    <row r="3691" spans="2:3">
      <c r="B3691" s="0"/>
      <c r="C3691" s="0"/>
    </row>
    <row r="3692" spans="2:3">
      <c r="B3692" s="0"/>
      <c r="C3692" s="0"/>
    </row>
    <row r="3693" spans="2:3">
      <c r="B3693" s="0"/>
      <c r="C3693" s="0"/>
    </row>
    <row r="3694" spans="2:3">
      <c r="B3694" s="0"/>
      <c r="C3694" s="0"/>
    </row>
    <row r="3695" spans="2:3">
      <c r="B3695" s="0"/>
      <c r="C3695" s="0"/>
    </row>
    <row r="3696" spans="2:3">
      <c r="B3696" s="0"/>
      <c r="C3696" s="0"/>
    </row>
    <row r="3697" spans="2:3">
      <c r="B3697" s="0"/>
      <c r="C3697" s="0"/>
    </row>
    <row r="3698" spans="2:3">
      <c r="B3698" s="0"/>
      <c r="C3698" s="0"/>
    </row>
    <row r="3699" spans="2:3">
      <c r="B3699" s="0"/>
      <c r="C3699" s="0"/>
    </row>
    <row r="3700" spans="2:3">
      <c r="B3700" s="0"/>
      <c r="C3700" s="0"/>
    </row>
    <row r="3701" spans="2:3">
      <c r="B3701" s="0"/>
      <c r="C3701" s="0"/>
    </row>
    <row r="3702" spans="2:3">
      <c r="B3702" s="0"/>
      <c r="C3702" s="0"/>
    </row>
    <row r="3703" spans="2:3">
      <c r="B3703" s="0"/>
      <c r="C3703" s="0"/>
    </row>
    <row r="3704" spans="2:3">
      <c r="B3704" s="0"/>
      <c r="C3704" s="0"/>
    </row>
    <row r="3705" spans="2:3">
      <c r="B3705" s="0"/>
      <c r="C3705" s="0"/>
    </row>
    <row r="3706" spans="2:3">
      <c r="B3706" s="0"/>
      <c r="C3706" s="0"/>
    </row>
    <row r="3707" spans="2:3">
      <c r="B3707" s="0"/>
      <c r="C3707" s="0"/>
    </row>
    <row r="3708" spans="2:3">
      <c r="B3708" s="0"/>
      <c r="C3708" s="0"/>
    </row>
    <row r="3709" spans="2:3">
      <c r="B3709" s="0"/>
      <c r="C3709" s="0"/>
    </row>
    <row r="3710" spans="2:3">
      <c r="B3710" s="0"/>
      <c r="C3710" s="0"/>
    </row>
    <row r="3711" spans="2:3">
      <c r="B3711" s="0"/>
      <c r="C3711" s="0"/>
    </row>
    <row r="3712" spans="2:3">
      <c r="B3712" s="0"/>
      <c r="C3712" s="0"/>
    </row>
    <row r="3713" spans="2:3">
      <c r="B3713" s="0"/>
      <c r="C3713" s="0"/>
    </row>
    <row r="3714" spans="2:3">
      <c r="B3714" s="0"/>
      <c r="C3714" s="0"/>
    </row>
    <row r="3715" spans="2:3">
      <c r="B3715" s="0"/>
      <c r="C3715" s="0"/>
    </row>
    <row r="3716" spans="2:3">
      <c r="B3716" s="0"/>
      <c r="C3716" s="0"/>
    </row>
    <row r="3717" spans="2:3">
      <c r="B3717" s="0"/>
      <c r="C3717" s="0"/>
    </row>
    <row r="3718" spans="2:3">
      <c r="B3718" s="0"/>
      <c r="C3718" s="0"/>
    </row>
    <row r="3719" spans="2:3">
      <c r="B3719" s="0"/>
      <c r="C3719" s="0"/>
    </row>
    <row r="3720" spans="2:3">
      <c r="B3720" s="0"/>
      <c r="C3720" s="0"/>
    </row>
    <row r="3721" spans="2:3">
      <c r="B3721" s="0"/>
      <c r="C3721" s="0"/>
    </row>
    <row r="3722" spans="2:3">
      <c r="B3722" s="0"/>
      <c r="C3722" s="0"/>
    </row>
    <row r="3723" spans="2:3">
      <c r="B3723" s="0"/>
      <c r="C3723" s="0"/>
    </row>
    <row r="3724" spans="2:3">
      <c r="B3724" s="0"/>
      <c r="C3724" s="0"/>
    </row>
    <row r="3725" spans="2:3">
      <c r="B3725" s="0"/>
      <c r="C3725" s="0"/>
    </row>
    <row r="3726" spans="2:3">
      <c r="B3726" s="0"/>
      <c r="C3726" s="0"/>
    </row>
    <row r="3727" spans="2:3">
      <c r="B3727" s="0"/>
      <c r="C3727" s="0"/>
    </row>
    <row r="3728" spans="2:3">
      <c r="B3728" s="0"/>
      <c r="C3728" s="0"/>
    </row>
    <row r="3729" spans="2:3">
      <c r="B3729" s="0"/>
      <c r="C3729" s="0"/>
    </row>
    <row r="3730" spans="2:3">
      <c r="B3730" s="0"/>
      <c r="C3730" s="0"/>
    </row>
    <row r="3731" spans="2:3">
      <c r="B3731" s="0"/>
      <c r="C3731" s="0"/>
    </row>
    <row r="3732" spans="2:3">
      <c r="B3732" s="0"/>
      <c r="C3732" s="0"/>
    </row>
    <row r="3733" spans="2:3">
      <c r="B3733" s="0"/>
      <c r="C3733" s="0"/>
    </row>
    <row r="3734" spans="2:3">
      <c r="B3734" s="0"/>
      <c r="C3734" s="0"/>
    </row>
    <row r="3735" spans="2:3">
      <c r="B3735" s="0"/>
      <c r="C3735" s="0"/>
    </row>
    <row r="3736" spans="2:3">
      <c r="B3736" s="0"/>
      <c r="C3736" s="0"/>
    </row>
    <row r="3737" spans="2:3">
      <c r="B3737" s="0"/>
      <c r="C3737" s="0"/>
    </row>
    <row r="3738" spans="2:3">
      <c r="B3738" s="0"/>
      <c r="C3738" s="0"/>
    </row>
    <row r="3739" spans="2:3">
      <c r="B3739" s="0"/>
      <c r="C3739" s="0"/>
    </row>
    <row r="3740" spans="2:3">
      <c r="B3740" s="0"/>
      <c r="C3740" s="0"/>
    </row>
    <row r="3741" spans="2:3">
      <c r="B3741" s="0"/>
      <c r="C3741" s="0"/>
    </row>
    <row r="3742" spans="2:3">
      <c r="B3742" s="0"/>
      <c r="C3742" s="0"/>
    </row>
    <row r="3743" spans="2:3">
      <c r="B3743" s="0"/>
      <c r="C3743" s="0"/>
    </row>
    <row r="3744" spans="2:3">
      <c r="B3744" s="0"/>
      <c r="C3744" s="0"/>
    </row>
    <row r="3745" spans="2:3">
      <c r="B3745" s="0"/>
      <c r="C3745" s="0"/>
    </row>
    <row r="3746" spans="2:3">
      <c r="B3746" s="0"/>
      <c r="C3746" s="0"/>
    </row>
    <row r="3747" spans="2:3">
      <c r="B3747" s="0"/>
      <c r="C3747" s="0"/>
    </row>
    <row r="3748" spans="2:3">
      <c r="B3748" s="0"/>
      <c r="C3748" s="0"/>
    </row>
    <row r="3749" spans="2:3">
      <c r="B3749" s="0"/>
      <c r="C3749" s="0"/>
    </row>
    <row r="3750" spans="2:3">
      <c r="B3750" s="0"/>
      <c r="C3750" s="0"/>
    </row>
    <row r="3751" spans="2:3">
      <c r="B3751" s="0"/>
      <c r="C3751" s="0"/>
    </row>
    <row r="3752" spans="2:3">
      <c r="B3752" s="0"/>
      <c r="C3752" s="0"/>
    </row>
    <row r="3753" spans="2:3">
      <c r="B3753" s="0"/>
      <c r="C3753" s="0"/>
    </row>
    <row r="3754" spans="2:3">
      <c r="B3754" s="0"/>
      <c r="C3754" s="0"/>
    </row>
    <row r="3755" spans="2:3">
      <c r="B3755" s="0"/>
      <c r="C3755" s="0"/>
    </row>
    <row r="3756" spans="2:3">
      <c r="B3756" s="0"/>
      <c r="C3756" s="0"/>
    </row>
    <row r="3757" spans="2:3">
      <c r="B3757" s="0"/>
      <c r="C3757" s="0"/>
    </row>
    <row r="3758" spans="2:3">
      <c r="B3758" s="0"/>
      <c r="C3758" s="0"/>
    </row>
    <row r="3759" spans="2:3">
      <c r="B3759" s="0"/>
      <c r="C3759" s="0"/>
    </row>
    <row r="3760" spans="2:3">
      <c r="B3760" s="0"/>
      <c r="C3760" s="0"/>
    </row>
    <row r="3761" spans="2:3">
      <c r="B3761" s="0"/>
      <c r="C3761" s="0"/>
    </row>
    <row r="3762" spans="2:3">
      <c r="B3762" s="0"/>
      <c r="C3762" s="0"/>
    </row>
    <row r="3763" spans="2:3">
      <c r="B3763" s="0"/>
      <c r="C3763" s="0"/>
    </row>
    <row r="3764" spans="2:3">
      <c r="B3764" s="0"/>
      <c r="C3764" s="0"/>
    </row>
    <row r="3765" spans="2:3">
      <c r="B3765" s="0"/>
      <c r="C3765" s="0"/>
    </row>
    <row r="3766" spans="2:3">
      <c r="B3766" s="0"/>
      <c r="C3766" s="0"/>
    </row>
    <row r="3767" spans="2:3">
      <c r="B3767" s="0"/>
      <c r="C3767" s="0"/>
    </row>
    <row r="3768" spans="2:3">
      <c r="B3768" s="0"/>
      <c r="C3768" s="0"/>
    </row>
    <row r="3769" spans="2:3">
      <c r="B3769" s="0"/>
      <c r="C3769" s="0"/>
    </row>
    <row r="3770" spans="2:3">
      <c r="B3770" s="0"/>
      <c r="C3770" s="0"/>
    </row>
    <row r="3771" spans="2:3">
      <c r="B3771" s="0"/>
      <c r="C3771" s="0"/>
    </row>
    <row r="3772" spans="2:3">
      <c r="B3772" s="0"/>
      <c r="C3772" s="0"/>
    </row>
    <row r="3773" spans="2:3">
      <c r="B3773" s="0"/>
      <c r="C3773" s="0"/>
    </row>
    <row r="3774" spans="2:3">
      <c r="B3774" s="0"/>
      <c r="C3774" s="0"/>
    </row>
    <row r="3775" spans="2:3">
      <c r="B3775" s="0"/>
      <c r="C3775" s="0"/>
    </row>
    <row r="3776" spans="2:3">
      <c r="B3776" s="0"/>
      <c r="C3776" s="0"/>
    </row>
    <row r="3777" spans="2:3">
      <c r="B3777" s="0"/>
      <c r="C3777" s="0"/>
    </row>
    <row r="3778" spans="2:3">
      <c r="B3778" s="0"/>
      <c r="C3778" s="0"/>
    </row>
    <row r="3779" spans="2:3">
      <c r="B3779" s="0"/>
      <c r="C3779" s="0"/>
    </row>
    <row r="3780" spans="2:3">
      <c r="B3780" s="0"/>
      <c r="C3780" s="0"/>
    </row>
    <row r="3781" spans="2:3">
      <c r="B3781" s="0"/>
      <c r="C3781" s="0"/>
    </row>
    <row r="3782" spans="2:3">
      <c r="B3782" s="0"/>
      <c r="C3782" s="0"/>
    </row>
    <row r="3783" spans="2:3">
      <c r="B3783" s="0"/>
      <c r="C3783" s="0"/>
    </row>
    <row r="3784" spans="2:3">
      <c r="B3784" s="0"/>
      <c r="C3784" s="0"/>
    </row>
    <row r="3785" spans="2:3">
      <c r="B3785" s="0"/>
      <c r="C3785" s="0"/>
    </row>
    <row r="3786" spans="2:3">
      <c r="B3786" s="0"/>
      <c r="C3786" s="0"/>
    </row>
    <row r="3787" spans="2:3">
      <c r="B3787" s="0"/>
      <c r="C3787" s="0"/>
    </row>
    <row r="3788" spans="2:3">
      <c r="B3788" s="0"/>
      <c r="C3788" s="0"/>
    </row>
    <row r="3789" spans="2:3">
      <c r="B3789" s="0"/>
      <c r="C3789" s="0"/>
    </row>
    <row r="3790" spans="2:3">
      <c r="B3790" s="0"/>
      <c r="C3790" s="0"/>
    </row>
    <row r="3791" spans="2:3">
      <c r="B3791" s="0"/>
      <c r="C3791" s="0"/>
    </row>
    <row r="3792" spans="2:3">
      <c r="B3792" s="0"/>
      <c r="C3792" s="0"/>
    </row>
    <row r="3793" spans="2:3">
      <c r="B3793" s="0"/>
      <c r="C3793" s="0"/>
    </row>
    <row r="3794" spans="2:3">
      <c r="B3794" s="0"/>
      <c r="C3794" s="0"/>
    </row>
    <row r="3795" spans="2:3">
      <c r="B3795" s="0"/>
      <c r="C3795" s="0"/>
    </row>
    <row r="3796" spans="2:3">
      <c r="B3796" s="0"/>
      <c r="C3796" s="0"/>
    </row>
    <row r="3797" spans="2:3">
      <c r="B3797" s="0"/>
      <c r="C3797" s="0"/>
    </row>
    <row r="3798" spans="2:3">
      <c r="B3798" s="0"/>
      <c r="C3798" s="0"/>
    </row>
    <row r="3799" spans="2:3">
      <c r="B3799" s="0"/>
      <c r="C3799" s="0"/>
    </row>
    <row r="3800" spans="2:3">
      <c r="B3800" s="0"/>
      <c r="C3800" s="0"/>
    </row>
    <row r="3801" spans="2:3">
      <c r="B3801" s="0"/>
      <c r="C3801" s="0"/>
    </row>
    <row r="3802" spans="2:3">
      <c r="B3802" s="0"/>
      <c r="C3802" s="0"/>
    </row>
    <row r="3803" spans="2:3">
      <c r="B3803" s="0"/>
      <c r="C3803" s="0"/>
    </row>
    <row r="3804" spans="2:3">
      <c r="B3804" s="0"/>
      <c r="C3804" s="0"/>
    </row>
    <row r="3805" spans="2:3">
      <c r="B3805" s="0"/>
      <c r="C3805" s="0"/>
    </row>
    <row r="3806" spans="2:3">
      <c r="B3806" s="0"/>
      <c r="C3806" s="0"/>
    </row>
    <row r="3807" spans="2:3">
      <c r="B3807" s="0"/>
      <c r="C3807" s="0"/>
    </row>
    <row r="3808" spans="2:3">
      <c r="B3808" s="0"/>
      <c r="C3808" s="0"/>
    </row>
    <row r="3809" spans="2:3">
      <c r="B3809" s="0"/>
      <c r="C3809" s="0"/>
    </row>
    <row r="3810" spans="2:3">
      <c r="B3810" s="0"/>
      <c r="C3810" s="0"/>
    </row>
    <row r="3811" spans="2:3">
      <c r="B3811" s="0"/>
      <c r="C3811" s="0"/>
    </row>
    <row r="3812" spans="2:3">
      <c r="B3812" s="0"/>
      <c r="C3812" s="0"/>
    </row>
    <row r="3813" spans="2:3">
      <c r="B3813" s="0"/>
      <c r="C3813" s="0"/>
    </row>
    <row r="3814" spans="2:3">
      <c r="B3814" s="0"/>
      <c r="C3814" s="0"/>
    </row>
    <row r="3815" spans="2:3">
      <c r="B3815" s="0"/>
      <c r="C3815" s="0"/>
    </row>
    <row r="3816" spans="2:3">
      <c r="B3816" s="0"/>
      <c r="C3816" s="0"/>
    </row>
    <row r="3817" spans="2:3">
      <c r="B3817" s="0"/>
      <c r="C3817" s="0"/>
    </row>
    <row r="3818" spans="2:3">
      <c r="B3818" s="0"/>
      <c r="C3818" s="0"/>
    </row>
    <row r="3819" spans="2:3">
      <c r="B3819" s="0"/>
      <c r="C3819" s="0"/>
    </row>
    <row r="3820" spans="2:3">
      <c r="B3820" s="0"/>
      <c r="C3820" s="0"/>
    </row>
    <row r="3821" spans="2:3">
      <c r="B3821" s="0"/>
      <c r="C3821" s="0"/>
    </row>
    <row r="3822" spans="2:3">
      <c r="B3822" s="0"/>
      <c r="C3822" s="0"/>
    </row>
    <row r="3823" spans="2:3">
      <c r="B3823" s="0"/>
      <c r="C3823" s="0"/>
    </row>
    <row r="3824" spans="2:3">
      <c r="B3824" s="0"/>
      <c r="C3824" s="0"/>
    </row>
    <row r="3825" spans="2:3">
      <c r="B3825" s="0"/>
      <c r="C3825" s="0"/>
    </row>
    <row r="3826" spans="2:3">
      <c r="B3826" s="0"/>
      <c r="C3826" s="0"/>
    </row>
    <row r="3827" spans="2:3">
      <c r="B3827" s="0"/>
      <c r="C3827" s="0"/>
    </row>
    <row r="3828" spans="2:3">
      <c r="B3828" s="0"/>
      <c r="C3828" s="0"/>
    </row>
    <row r="3829" spans="2:3">
      <c r="B3829" s="0"/>
      <c r="C3829" s="0"/>
    </row>
    <row r="3830" spans="2:3">
      <c r="B3830" s="0"/>
      <c r="C3830" s="0"/>
    </row>
    <row r="3831" spans="2:3">
      <c r="B3831" s="0"/>
      <c r="C3831" s="0"/>
    </row>
    <row r="3832" spans="2:3">
      <c r="B3832" s="0"/>
      <c r="C3832" s="0"/>
    </row>
    <row r="3833" spans="2:3">
      <c r="B3833" s="0"/>
      <c r="C3833" s="0"/>
    </row>
    <row r="3834" spans="2:3">
      <c r="B3834" s="0"/>
      <c r="C3834" s="0"/>
    </row>
    <row r="3835" spans="2:3">
      <c r="B3835" s="0"/>
      <c r="C3835" s="0"/>
    </row>
    <row r="3836" spans="2:3">
      <c r="B3836" s="0"/>
      <c r="C3836" s="0"/>
    </row>
    <row r="3837" spans="2:3">
      <c r="B3837" s="0"/>
      <c r="C3837" s="0"/>
    </row>
    <row r="3838" spans="2:3">
      <c r="B3838" s="0"/>
      <c r="C3838" s="0"/>
    </row>
    <row r="3839" spans="2:3">
      <c r="B3839" s="0"/>
      <c r="C3839" s="0"/>
    </row>
    <row r="3840" spans="2:3">
      <c r="B3840" s="0"/>
      <c r="C3840" s="0"/>
    </row>
    <row r="3841" spans="2:3">
      <c r="B3841" s="0"/>
      <c r="C3841" s="0"/>
    </row>
    <row r="3842" spans="2:3">
      <c r="B3842" s="0"/>
      <c r="C3842" s="0"/>
    </row>
    <row r="3843" spans="2:3">
      <c r="B3843" s="0"/>
      <c r="C3843" s="0"/>
    </row>
    <row r="3844" spans="2:3">
      <c r="B3844" s="0"/>
      <c r="C3844" s="0"/>
    </row>
    <row r="3845" spans="2:3">
      <c r="B3845" s="0"/>
      <c r="C3845" s="0"/>
    </row>
    <row r="3846" spans="2:3">
      <c r="B3846" s="0"/>
      <c r="C3846" s="0"/>
    </row>
    <row r="3847" spans="2:3">
      <c r="B3847" s="0"/>
      <c r="C3847" s="0"/>
    </row>
    <row r="3848" spans="2:3">
      <c r="B3848" s="0"/>
      <c r="C3848" s="0"/>
    </row>
    <row r="3849" spans="2:3">
      <c r="B3849" s="0"/>
      <c r="C3849" s="0"/>
    </row>
    <row r="3850" spans="2:3">
      <c r="B3850" s="0"/>
      <c r="C3850" s="0"/>
    </row>
    <row r="3851" spans="2:3">
      <c r="B3851" s="0"/>
      <c r="C3851" s="0"/>
    </row>
    <row r="3852" spans="2:3">
      <c r="B3852" s="0"/>
      <c r="C3852" s="0"/>
    </row>
    <row r="3853" spans="2:3">
      <c r="B3853" s="0"/>
      <c r="C3853" s="0"/>
    </row>
    <row r="3854" spans="2:3">
      <c r="B3854" s="0"/>
      <c r="C3854" s="0"/>
    </row>
    <row r="3855" spans="2:3">
      <c r="B3855" s="0"/>
      <c r="C3855" s="0"/>
    </row>
    <row r="3856" spans="2:3">
      <c r="B3856" s="0"/>
      <c r="C3856" s="0"/>
    </row>
    <row r="3857" spans="2:3">
      <c r="B3857" s="0"/>
      <c r="C3857" s="0"/>
    </row>
    <row r="3858" spans="2:3">
      <c r="B3858" s="0"/>
      <c r="C3858" s="0"/>
    </row>
    <row r="3859" spans="2:3">
      <c r="B3859" s="0"/>
      <c r="C3859" s="0"/>
    </row>
    <row r="3860" spans="2:3">
      <c r="B3860" s="0"/>
      <c r="C3860" s="0"/>
    </row>
    <row r="3861" spans="2:3">
      <c r="B3861" s="0"/>
      <c r="C3861" s="0"/>
    </row>
    <row r="3862" spans="2:3">
      <c r="B3862" s="0"/>
      <c r="C3862" s="0"/>
    </row>
    <row r="3863" spans="2:3">
      <c r="B3863" s="0"/>
      <c r="C3863" s="0"/>
    </row>
    <row r="3864" spans="2:3">
      <c r="B3864" s="0"/>
      <c r="C3864" s="0"/>
    </row>
    <row r="3865" spans="2:3">
      <c r="B3865" s="0"/>
      <c r="C3865" s="0"/>
    </row>
    <row r="3866" spans="2:3">
      <c r="B3866" s="0"/>
      <c r="C3866" s="0"/>
    </row>
    <row r="3867" spans="2:3">
      <c r="B3867" s="0"/>
      <c r="C3867" s="0"/>
    </row>
    <row r="3868" spans="2:3">
      <c r="B3868" s="0"/>
      <c r="C3868" s="0"/>
    </row>
    <row r="3869" spans="2:3">
      <c r="B3869" s="0"/>
      <c r="C3869" s="0"/>
    </row>
    <row r="3870" spans="2:3">
      <c r="B3870" s="0"/>
      <c r="C3870" s="0"/>
    </row>
    <row r="3871" spans="2:3">
      <c r="B3871" s="0"/>
      <c r="C3871" s="0"/>
    </row>
    <row r="3872" spans="2:3">
      <c r="B3872" s="0"/>
      <c r="C3872" s="0"/>
    </row>
    <row r="3873" spans="2:3">
      <c r="B3873" s="0"/>
      <c r="C3873" s="0"/>
    </row>
    <row r="3874" spans="2:3">
      <c r="B3874" s="0"/>
      <c r="C3874" s="0"/>
    </row>
    <row r="3875" spans="2:3">
      <c r="B3875" s="0"/>
      <c r="C3875" s="0"/>
    </row>
    <row r="3876" spans="2:3">
      <c r="B3876" s="0"/>
      <c r="C3876" s="0"/>
    </row>
    <row r="3877" spans="2:3">
      <c r="B3877" s="0"/>
      <c r="C3877" s="0"/>
    </row>
    <row r="3878" spans="2:3">
      <c r="B3878" s="0"/>
      <c r="C3878" s="0"/>
    </row>
    <row r="3879" spans="2:3">
      <c r="B3879" s="0"/>
      <c r="C3879" s="0"/>
    </row>
    <row r="3880" spans="2:3">
      <c r="B3880" s="0"/>
      <c r="C3880" s="0"/>
    </row>
    <row r="3881" spans="2:3">
      <c r="B3881" s="0"/>
      <c r="C3881" s="0"/>
    </row>
    <row r="3882" spans="2:3">
      <c r="B3882" s="0"/>
      <c r="C3882" s="0"/>
    </row>
    <row r="3883" spans="2:3">
      <c r="B3883" s="0"/>
      <c r="C3883" s="0"/>
    </row>
    <row r="3884" spans="2:3">
      <c r="B3884" s="0"/>
      <c r="C3884" s="0"/>
    </row>
    <row r="3885" spans="2:3">
      <c r="B3885" s="0"/>
      <c r="C3885" s="0"/>
    </row>
    <row r="3886" spans="2:3">
      <c r="B3886" s="0"/>
      <c r="C3886" s="0"/>
    </row>
    <row r="3887" spans="2:3">
      <c r="B3887" s="0"/>
      <c r="C3887" s="0"/>
    </row>
    <row r="3888" spans="2:3">
      <c r="B3888" s="0"/>
      <c r="C3888" s="0"/>
    </row>
    <row r="3889" spans="2:3">
      <c r="B3889" s="0"/>
      <c r="C3889" s="0"/>
    </row>
    <row r="3890" spans="2:3">
      <c r="B3890" s="0"/>
      <c r="C3890" s="0"/>
    </row>
    <row r="3891" spans="2:3">
      <c r="B3891" s="0"/>
      <c r="C3891" s="0"/>
    </row>
    <row r="3892" spans="2:3">
      <c r="B3892" s="0"/>
      <c r="C3892" s="0"/>
    </row>
    <row r="3893" spans="2:3">
      <c r="B3893" s="0"/>
      <c r="C3893" s="0"/>
    </row>
    <row r="3894" spans="2:3">
      <c r="B3894" s="0"/>
      <c r="C3894" s="0"/>
    </row>
    <row r="3895" spans="2:3">
      <c r="B3895" s="0"/>
      <c r="C3895" s="0"/>
    </row>
    <row r="3896" spans="2:3">
      <c r="B3896" s="0"/>
      <c r="C3896" s="0"/>
    </row>
    <row r="3897" spans="2:3">
      <c r="B3897" s="0"/>
      <c r="C3897" s="0"/>
    </row>
    <row r="3898" spans="2:3">
      <c r="B3898" s="0"/>
      <c r="C3898" s="0"/>
    </row>
    <row r="3899" spans="2:3">
      <c r="B3899" s="0"/>
      <c r="C3899" s="0"/>
    </row>
    <row r="3900" spans="2:3">
      <c r="B3900" s="0"/>
      <c r="C3900" s="0"/>
    </row>
    <row r="3901" spans="2:3">
      <c r="B3901" s="0"/>
      <c r="C3901" s="0"/>
    </row>
    <row r="3902" spans="2:3">
      <c r="B3902" s="0"/>
      <c r="C3902" s="0"/>
    </row>
    <row r="3903" spans="2:3">
      <c r="B3903" s="0"/>
      <c r="C3903" s="0"/>
    </row>
    <row r="3904" spans="2:3">
      <c r="B3904" s="0"/>
      <c r="C3904" s="0"/>
    </row>
    <row r="3905" spans="2:3">
      <c r="B3905" s="0"/>
      <c r="C3905" s="0"/>
    </row>
    <row r="3906" spans="2:3">
      <c r="B3906" s="0"/>
      <c r="C3906" s="0"/>
    </row>
    <row r="3907" spans="2:3">
      <c r="B3907" s="0"/>
      <c r="C3907" s="0"/>
    </row>
    <row r="3908" spans="2:3">
      <c r="B3908" s="0"/>
      <c r="C3908" s="0"/>
    </row>
    <row r="3909" spans="2:3">
      <c r="B3909" s="0"/>
      <c r="C3909" s="0"/>
    </row>
    <row r="3910" spans="2:3">
      <c r="B3910" s="0"/>
      <c r="C3910" s="0"/>
    </row>
    <row r="3911" spans="2:3">
      <c r="B3911" s="0"/>
      <c r="C3911" s="0"/>
    </row>
    <row r="3912" spans="2:3">
      <c r="B3912" s="0"/>
      <c r="C3912" s="0"/>
    </row>
    <row r="3913" spans="2:3">
      <c r="B3913" s="0"/>
      <c r="C3913" s="0"/>
    </row>
    <row r="3914" spans="2:3">
      <c r="B3914" s="0"/>
      <c r="C3914" s="0"/>
    </row>
    <row r="3915" spans="2:3">
      <c r="B3915" s="0"/>
      <c r="C3915" s="0"/>
    </row>
    <row r="3916" spans="2:3">
      <c r="B3916" s="0"/>
      <c r="C3916" s="0"/>
    </row>
    <row r="3917" spans="2:3">
      <c r="B3917" s="0"/>
      <c r="C3917" s="0"/>
    </row>
    <row r="3918" spans="2:3">
      <c r="B3918" s="0"/>
      <c r="C3918" s="0"/>
    </row>
    <row r="3919" spans="2:3">
      <c r="B3919" s="0"/>
      <c r="C3919" s="0"/>
    </row>
    <row r="3920" spans="2:3">
      <c r="B3920" s="0"/>
      <c r="C3920" s="0"/>
    </row>
    <row r="3921" spans="2:3">
      <c r="B3921" s="0"/>
      <c r="C3921" s="0"/>
    </row>
    <row r="3922" spans="2:3">
      <c r="B3922" s="0"/>
      <c r="C3922" s="0"/>
    </row>
    <row r="3923" spans="2:3">
      <c r="B3923" s="0"/>
      <c r="C3923" s="0"/>
    </row>
    <row r="3924" spans="2:3">
      <c r="B3924" s="0"/>
      <c r="C3924" s="0"/>
    </row>
    <row r="3925" spans="2:3">
      <c r="B3925" s="0"/>
      <c r="C3925" s="0"/>
    </row>
    <row r="3926" spans="2:3">
      <c r="B3926" s="0"/>
      <c r="C3926" s="0"/>
    </row>
    <row r="3927" spans="2:3">
      <c r="B3927" s="0"/>
      <c r="C3927" s="0"/>
    </row>
    <row r="3928" spans="2:3">
      <c r="B3928" s="0"/>
      <c r="C3928" s="0"/>
    </row>
    <row r="3929" spans="2:3">
      <c r="B3929" s="0"/>
      <c r="C3929" s="0"/>
    </row>
    <row r="3930" spans="2:3">
      <c r="B3930" s="0"/>
      <c r="C3930" s="0"/>
    </row>
    <row r="3931" spans="2:3">
      <c r="B3931" s="0"/>
      <c r="C3931" s="0"/>
    </row>
    <row r="3932" spans="2:3">
      <c r="B3932" s="0"/>
      <c r="C3932" s="0"/>
    </row>
    <row r="3933" spans="2:3">
      <c r="B3933" s="0"/>
      <c r="C3933" s="0"/>
    </row>
    <row r="3934" spans="2:3">
      <c r="B3934" s="0"/>
      <c r="C3934" s="0"/>
    </row>
    <row r="3935" spans="2:3">
      <c r="B3935" s="0"/>
      <c r="C3935" s="0"/>
    </row>
    <row r="3936" spans="2:3">
      <c r="B3936" s="0"/>
      <c r="C3936" s="0"/>
    </row>
    <row r="3937" spans="2:3">
      <c r="B3937" s="0"/>
      <c r="C3937" s="0"/>
    </row>
    <row r="3938" spans="2:3">
      <c r="B3938" s="0"/>
      <c r="C3938" s="0"/>
    </row>
    <row r="3939" spans="2:3">
      <c r="B3939" s="0"/>
      <c r="C3939" s="0"/>
    </row>
    <row r="3940" spans="2:3">
      <c r="B3940" s="0"/>
      <c r="C3940" s="0"/>
    </row>
    <row r="3941" spans="2:3">
      <c r="B3941" s="0"/>
      <c r="C3941" s="0"/>
    </row>
    <row r="3942" spans="2:3">
      <c r="B3942" s="0"/>
      <c r="C3942" s="0"/>
    </row>
    <row r="3943" spans="2:3">
      <c r="B3943" s="0"/>
      <c r="C3943" s="0"/>
    </row>
    <row r="3944" spans="2:3">
      <c r="B3944" s="0"/>
      <c r="C3944" s="0"/>
    </row>
    <row r="3945" spans="2:3">
      <c r="B3945" s="0"/>
      <c r="C3945" s="0"/>
    </row>
    <row r="3946" spans="2:3">
      <c r="B3946" s="0"/>
      <c r="C3946" s="0"/>
    </row>
    <row r="3947" spans="2:3">
      <c r="B3947" s="0"/>
      <c r="C3947" s="0"/>
    </row>
    <row r="3948" spans="2:3">
      <c r="B3948" s="0"/>
      <c r="C3948" s="0"/>
    </row>
    <row r="3949" spans="2:3">
      <c r="B3949" s="0"/>
      <c r="C3949" s="0"/>
    </row>
    <row r="3950" spans="2:3">
      <c r="B3950" s="0"/>
      <c r="C3950" s="0"/>
    </row>
    <row r="3951" spans="2:3">
      <c r="B3951" s="0"/>
      <c r="C3951" s="0"/>
    </row>
    <row r="3952" spans="2:3">
      <c r="B3952" s="0"/>
      <c r="C3952" s="0"/>
    </row>
    <row r="3953" spans="2:3">
      <c r="B3953" s="0"/>
      <c r="C3953" s="0"/>
    </row>
    <row r="3954" spans="2:3">
      <c r="B3954" s="0"/>
      <c r="C3954" s="0"/>
    </row>
    <row r="3955" spans="2:3">
      <c r="B3955" s="0"/>
      <c r="C3955" s="0"/>
    </row>
    <row r="3956" spans="2:3">
      <c r="B3956" s="0"/>
      <c r="C3956" s="0"/>
    </row>
    <row r="3957" spans="2:3">
      <c r="B3957" s="0"/>
      <c r="C3957" s="0"/>
    </row>
    <row r="3958" spans="2:3">
      <c r="B3958" s="0"/>
      <c r="C3958" s="0"/>
    </row>
    <row r="3959" spans="2:3">
      <c r="B3959" s="0"/>
      <c r="C3959" s="0"/>
    </row>
    <row r="3960" spans="2:3">
      <c r="B3960" s="0"/>
      <c r="C3960" s="0"/>
    </row>
    <row r="3961" spans="2:3">
      <c r="B3961" s="0"/>
      <c r="C3961" s="0"/>
    </row>
    <row r="3962" spans="2:3">
      <c r="B3962" s="0"/>
      <c r="C3962" s="0"/>
    </row>
    <row r="3963" spans="2:3">
      <c r="B3963" s="0"/>
      <c r="C3963" s="0"/>
    </row>
    <row r="3964" spans="2:3">
      <c r="B3964" s="0"/>
      <c r="C3964" s="0"/>
    </row>
    <row r="3965" spans="2:3">
      <c r="B3965" s="0"/>
      <c r="C3965" s="0"/>
    </row>
    <row r="3966" spans="2:3">
      <c r="B3966" s="0"/>
      <c r="C3966" s="0"/>
    </row>
    <row r="3967" spans="2:3">
      <c r="B3967" s="0"/>
      <c r="C3967" s="0"/>
    </row>
    <row r="3968" spans="2:3">
      <c r="B3968" s="0"/>
      <c r="C3968" s="0"/>
    </row>
    <row r="3969" spans="2:3">
      <c r="B3969" s="0"/>
      <c r="C3969" s="0"/>
    </row>
    <row r="3970" spans="2:3">
      <c r="B3970" s="0"/>
      <c r="C3970" s="0"/>
    </row>
    <row r="3971" spans="2:3">
      <c r="B3971" s="0"/>
      <c r="C3971" s="0"/>
    </row>
    <row r="3972" spans="2:3">
      <c r="B3972" s="0"/>
      <c r="C3972" s="0"/>
    </row>
    <row r="3973" spans="2:3">
      <c r="B3973" s="0"/>
      <c r="C3973" s="0"/>
    </row>
    <row r="3974" spans="2:3">
      <c r="B3974" s="0"/>
      <c r="C3974" s="0"/>
    </row>
    <row r="3975" spans="2:3">
      <c r="B3975" s="0"/>
      <c r="C3975" s="0"/>
    </row>
    <row r="3976" spans="2:3">
      <c r="B3976" s="0"/>
      <c r="C3976" s="0"/>
    </row>
    <row r="3977" spans="2:3">
      <c r="B3977" s="0"/>
      <c r="C3977" s="0"/>
    </row>
    <row r="3978" spans="2:3">
      <c r="B3978" s="0"/>
      <c r="C3978" s="0"/>
    </row>
    <row r="3979" spans="2:3">
      <c r="B3979" s="0"/>
      <c r="C3979" s="0"/>
    </row>
    <row r="3980" spans="2:3">
      <c r="B3980" s="0"/>
      <c r="C3980" s="0"/>
    </row>
    <row r="3981" spans="2:3">
      <c r="B3981" s="0"/>
      <c r="C3981" s="0"/>
    </row>
    <row r="3982" spans="2:3">
      <c r="B3982" s="0"/>
      <c r="C3982" s="0"/>
    </row>
    <row r="3983" spans="2:3">
      <c r="B3983" s="0"/>
      <c r="C3983" s="0"/>
    </row>
    <row r="3984" spans="2:3">
      <c r="B3984" s="0"/>
      <c r="C3984" s="0"/>
    </row>
    <row r="3985" spans="2:3">
      <c r="B3985" s="0"/>
      <c r="C3985" s="0"/>
    </row>
    <row r="3986" spans="2:3">
      <c r="B3986" s="0"/>
      <c r="C3986" s="0"/>
    </row>
    <row r="3987" spans="2:3">
      <c r="B3987" s="0"/>
      <c r="C3987" s="0"/>
    </row>
    <row r="3988" spans="2:3">
      <c r="B3988" s="0"/>
      <c r="C3988" s="0"/>
    </row>
    <row r="3989" spans="2:3">
      <c r="B3989" s="0"/>
      <c r="C3989" s="0"/>
    </row>
    <row r="3990" spans="2:3">
      <c r="B3990" s="0"/>
      <c r="C3990" s="0"/>
    </row>
    <row r="3991" spans="2:3">
      <c r="B3991" s="0"/>
      <c r="C3991" s="0"/>
    </row>
    <row r="3992" spans="2:3">
      <c r="B3992" s="0"/>
      <c r="C3992" s="0"/>
    </row>
    <row r="3993" spans="2:3">
      <c r="B3993" s="0"/>
      <c r="C3993" s="0"/>
    </row>
    <row r="3994" spans="2:3">
      <c r="B3994" s="0"/>
      <c r="C3994" s="0"/>
    </row>
    <row r="3995" spans="2:3">
      <c r="B3995" s="0"/>
      <c r="C3995" s="0"/>
    </row>
    <row r="3996" spans="2:3">
      <c r="B3996" s="0"/>
      <c r="C3996" s="0"/>
    </row>
    <row r="3997" spans="2:3">
      <c r="B3997" s="0"/>
      <c r="C3997" s="0"/>
    </row>
    <row r="3998" spans="2:3">
      <c r="B3998" s="0"/>
      <c r="C3998" s="0"/>
    </row>
    <row r="3999" spans="2:3">
      <c r="B3999" s="0"/>
      <c r="C3999" s="0"/>
    </row>
    <row r="4000" spans="2:3">
      <c r="B4000" s="0"/>
      <c r="C4000" s="0"/>
    </row>
    <row r="4001" spans="2:3">
      <c r="B4001" s="0"/>
      <c r="C4001" s="0"/>
    </row>
    <row r="4002" spans="2:3">
      <c r="B4002" s="0"/>
      <c r="C4002" s="0"/>
    </row>
    <row r="4003" spans="2:3">
      <c r="B4003" s="0"/>
      <c r="C4003" s="0"/>
    </row>
    <row r="4004" spans="2:3">
      <c r="B4004" s="0"/>
      <c r="C4004" s="0"/>
    </row>
    <row r="4005" spans="2:3">
      <c r="B4005" s="0"/>
      <c r="C4005" s="0"/>
    </row>
    <row r="4006" spans="2:3">
      <c r="B4006" s="0"/>
      <c r="C4006" s="0"/>
    </row>
    <row r="4007" spans="2:3">
      <c r="B4007" s="0"/>
      <c r="C4007" s="0"/>
    </row>
    <row r="4008" spans="2:3">
      <c r="B4008" s="0"/>
      <c r="C4008" s="0"/>
    </row>
    <row r="4009" spans="2:3">
      <c r="B4009" s="0"/>
      <c r="C4009" s="0"/>
    </row>
    <row r="4010" spans="2:3">
      <c r="B4010" s="0"/>
      <c r="C4010" s="0"/>
    </row>
    <row r="4011" spans="2:3">
      <c r="B4011" s="0"/>
      <c r="C4011" s="0"/>
    </row>
    <row r="4012" spans="2:3">
      <c r="B4012" s="0"/>
      <c r="C4012" s="0"/>
    </row>
    <row r="4013" spans="2:3">
      <c r="B4013" s="0"/>
      <c r="C4013" s="0"/>
    </row>
    <row r="4014" spans="2:3">
      <c r="B4014" s="0"/>
      <c r="C4014" s="0"/>
    </row>
    <row r="4015" spans="2:3">
      <c r="B4015" s="0"/>
      <c r="C4015" s="0"/>
    </row>
    <row r="4016" spans="2:3">
      <c r="B4016" s="0"/>
      <c r="C4016" s="0"/>
    </row>
    <row r="4017" spans="2:3">
      <c r="B4017" s="0"/>
      <c r="C4017" s="0"/>
    </row>
    <row r="4018" spans="2:3">
      <c r="B4018" s="0"/>
      <c r="C4018" s="0"/>
    </row>
    <row r="4019" spans="2:3">
      <c r="B4019" s="0"/>
      <c r="C4019" s="0"/>
    </row>
    <row r="4020" spans="2:3">
      <c r="B4020" s="0"/>
      <c r="C4020" s="0"/>
    </row>
    <row r="4021" spans="2:3">
      <c r="B4021" s="0"/>
      <c r="C4021" s="0"/>
    </row>
    <row r="4022" spans="2:3">
      <c r="B4022" s="0"/>
      <c r="C4022" s="0"/>
    </row>
    <row r="4023" spans="2:3">
      <c r="B4023" s="0"/>
      <c r="C4023" s="0"/>
    </row>
    <row r="4024" spans="2:3">
      <c r="B4024" s="0"/>
      <c r="C4024" s="0"/>
    </row>
    <row r="4025" spans="2:3">
      <c r="B4025" s="0"/>
      <c r="C4025" s="0"/>
    </row>
    <row r="4026" spans="2:3">
      <c r="B4026" s="0"/>
      <c r="C4026" s="0"/>
    </row>
    <row r="4027" spans="2:3">
      <c r="B4027" s="0"/>
      <c r="C4027" s="0"/>
    </row>
    <row r="4028" spans="2:3">
      <c r="B4028" s="0"/>
      <c r="C4028" s="0"/>
    </row>
    <row r="4029" spans="2:3">
      <c r="B4029" s="0"/>
      <c r="C4029" s="0"/>
    </row>
    <row r="4030" spans="2:3">
      <c r="B4030" s="0"/>
      <c r="C4030" s="0"/>
    </row>
    <row r="4031" spans="2:3">
      <c r="B4031" s="0"/>
      <c r="C4031" s="0"/>
    </row>
    <row r="4032" spans="2:3">
      <c r="B4032" s="0"/>
      <c r="C4032" s="0"/>
    </row>
    <row r="4033" spans="2:3">
      <c r="B4033" s="0"/>
      <c r="C4033" s="0"/>
    </row>
    <row r="4034" spans="2:3">
      <c r="B4034" s="0"/>
      <c r="C4034" s="0"/>
    </row>
    <row r="4035" spans="2:3">
      <c r="B4035" s="0"/>
      <c r="C4035" s="0"/>
    </row>
    <row r="4036" spans="2:3">
      <c r="B4036" s="0"/>
      <c r="C4036" s="0"/>
    </row>
    <row r="4037" spans="2:3">
      <c r="B4037" s="0"/>
      <c r="C4037" s="0"/>
    </row>
    <row r="4038" spans="2:3">
      <c r="B4038" s="0"/>
      <c r="C4038" s="0"/>
    </row>
    <row r="4039" spans="2:3">
      <c r="B4039" s="0"/>
      <c r="C4039" s="0"/>
    </row>
    <row r="4040" spans="2:3">
      <c r="B4040" s="0"/>
      <c r="C4040" s="0"/>
    </row>
    <row r="4041" spans="2:3">
      <c r="B4041" s="0"/>
      <c r="C4041" s="0"/>
    </row>
    <row r="4042" spans="2:3">
      <c r="B4042" s="0"/>
      <c r="C4042" s="0"/>
    </row>
    <row r="4043" spans="2:3">
      <c r="B4043" s="0"/>
      <c r="C4043" s="0"/>
    </row>
    <row r="4044" spans="2:3">
      <c r="B4044" s="0"/>
      <c r="C4044" s="0"/>
    </row>
    <row r="4045" spans="2:3">
      <c r="B4045" s="0"/>
      <c r="C4045" s="0"/>
    </row>
    <row r="4046" spans="2:3">
      <c r="B4046" s="0"/>
      <c r="C4046" s="0"/>
    </row>
    <row r="4047" spans="2:3">
      <c r="B4047" s="0"/>
      <c r="C4047" s="0"/>
    </row>
    <row r="4048" spans="2:3">
      <c r="B4048" s="0"/>
      <c r="C4048" s="0"/>
    </row>
    <row r="4049" spans="2:3">
      <c r="B4049" s="0"/>
      <c r="C4049" s="0"/>
    </row>
    <row r="4050" spans="2:3">
      <c r="B4050" s="0"/>
      <c r="C4050" s="0"/>
    </row>
    <row r="4051" spans="2:3">
      <c r="B4051" s="0"/>
      <c r="C4051" s="0"/>
    </row>
    <row r="4052" spans="2:3">
      <c r="B4052" s="0"/>
      <c r="C4052" s="0"/>
    </row>
    <row r="4053" spans="2:3">
      <c r="B4053" s="0"/>
      <c r="C4053" s="0"/>
    </row>
    <row r="4054" spans="2:3">
      <c r="B4054" s="0"/>
      <c r="C4054" s="0"/>
    </row>
    <row r="4055" spans="2:3">
      <c r="B4055" s="0"/>
      <c r="C4055" s="0"/>
    </row>
    <row r="4056" spans="2:3">
      <c r="B4056" s="0"/>
      <c r="C4056" s="0"/>
    </row>
    <row r="4057" spans="2:3">
      <c r="B4057" s="0"/>
      <c r="C4057" s="0"/>
    </row>
    <row r="4058" spans="2:3">
      <c r="B4058" s="0"/>
      <c r="C4058" s="0"/>
    </row>
    <row r="4059" spans="2:3">
      <c r="B4059" s="0"/>
      <c r="C4059" s="0"/>
    </row>
    <row r="4060" spans="2:3">
      <c r="B4060" s="0"/>
      <c r="C4060" s="0"/>
    </row>
    <row r="4061" spans="2:3">
      <c r="B4061" s="0"/>
      <c r="C4061" s="0"/>
    </row>
    <row r="4062" spans="2:3">
      <c r="B4062" s="0"/>
      <c r="C4062" s="0"/>
    </row>
    <row r="4063" spans="2:3">
      <c r="B4063" s="0"/>
      <c r="C4063" s="0"/>
    </row>
    <row r="4064" spans="2:3">
      <c r="B4064" s="0"/>
      <c r="C4064" s="0"/>
    </row>
    <row r="4065" spans="2:3">
      <c r="B4065" s="0"/>
      <c r="C4065" s="0"/>
    </row>
    <row r="4066" spans="2:3">
      <c r="B4066" s="0"/>
      <c r="C4066" s="0"/>
    </row>
    <row r="4067" spans="2:3">
      <c r="B4067" s="0"/>
      <c r="C4067" s="0"/>
    </row>
    <row r="4068" spans="2:3">
      <c r="B4068" s="0"/>
      <c r="C4068" s="0"/>
    </row>
    <row r="4069" spans="2:3">
      <c r="B4069" s="0"/>
      <c r="C4069" s="0"/>
    </row>
    <row r="4070" spans="2:3">
      <c r="B4070" s="0"/>
      <c r="C4070" s="0"/>
    </row>
    <row r="4071" spans="2:3">
      <c r="B4071" s="0"/>
      <c r="C4071" s="0"/>
    </row>
    <row r="4072" spans="2:3">
      <c r="B4072" s="0"/>
      <c r="C4072" s="0"/>
    </row>
    <row r="4073" spans="2:3">
      <c r="B4073" s="0"/>
      <c r="C4073" s="0"/>
    </row>
    <row r="4074" spans="2:3">
      <c r="B4074" s="0"/>
      <c r="C4074" s="0"/>
    </row>
    <row r="4075" spans="2:3">
      <c r="B4075" s="0"/>
      <c r="C4075" s="0"/>
    </row>
    <row r="4076" spans="2:3">
      <c r="B4076" s="0"/>
      <c r="C4076" s="0"/>
    </row>
    <row r="4077" spans="2:3">
      <c r="B4077" s="0"/>
      <c r="C4077" s="0"/>
    </row>
    <row r="4078" spans="2:3">
      <c r="B4078" s="0"/>
      <c r="C4078" s="0"/>
    </row>
    <row r="4079" spans="2:3">
      <c r="B4079" s="0"/>
      <c r="C4079" s="0"/>
    </row>
    <row r="4080" spans="2:3">
      <c r="B4080" s="0"/>
      <c r="C4080" s="0"/>
    </row>
    <row r="4081" spans="2:3">
      <c r="B4081" s="0"/>
      <c r="C4081" s="0"/>
    </row>
    <row r="4082" spans="2:3">
      <c r="B4082" s="0"/>
      <c r="C4082" s="0"/>
    </row>
    <row r="4083" spans="2:3">
      <c r="B4083" s="0"/>
      <c r="C4083" s="0"/>
    </row>
    <row r="4084" spans="2:3">
      <c r="B4084" s="0"/>
      <c r="C4084" s="0"/>
    </row>
    <row r="4085" spans="2:3">
      <c r="B4085" s="0"/>
      <c r="C4085" s="0"/>
    </row>
    <row r="4086" spans="2:3">
      <c r="B4086" s="0"/>
      <c r="C4086" s="0"/>
    </row>
    <row r="4087" spans="2:3">
      <c r="B4087" s="0"/>
      <c r="C4087" s="0"/>
    </row>
    <row r="4088" spans="2:3">
      <c r="B4088" s="0"/>
      <c r="C4088" s="0"/>
    </row>
    <row r="4089" spans="2:3">
      <c r="B4089" s="0"/>
      <c r="C4089" s="0"/>
    </row>
    <row r="4090" spans="2:3">
      <c r="B4090" s="0"/>
      <c r="C4090" s="0"/>
    </row>
    <row r="4091" spans="2:3">
      <c r="B4091" s="0"/>
      <c r="C4091" s="0"/>
    </row>
    <row r="4092" spans="2:3">
      <c r="B4092" s="0"/>
      <c r="C4092" s="0"/>
    </row>
    <row r="4093" spans="2:3">
      <c r="B4093" s="0"/>
      <c r="C4093" s="0"/>
    </row>
    <row r="4094" spans="2:3">
      <c r="B4094" s="0"/>
      <c r="C4094" s="0"/>
    </row>
    <row r="4095" spans="2:3">
      <c r="B4095" s="0"/>
      <c r="C4095" s="0"/>
    </row>
    <row r="4096" spans="2:3">
      <c r="B4096" s="0"/>
      <c r="C4096" s="0"/>
    </row>
    <row r="4097" spans="2:3">
      <c r="B4097" s="0"/>
      <c r="C4097" s="0"/>
    </row>
    <row r="4098" spans="2:3">
      <c r="B4098" s="0"/>
      <c r="C4098" s="0"/>
    </row>
    <row r="4099" spans="2:3">
      <c r="B4099" s="0"/>
      <c r="C4099" s="0"/>
    </row>
    <row r="4100" spans="2:3">
      <c r="B4100" s="0"/>
      <c r="C4100" s="0"/>
    </row>
    <row r="4101" spans="2:3">
      <c r="B4101" s="0"/>
      <c r="C4101" s="0"/>
    </row>
    <row r="4102" spans="2:3">
      <c r="B4102" s="0"/>
      <c r="C4102" s="0"/>
    </row>
    <row r="4103" spans="2:3">
      <c r="B4103" s="0"/>
      <c r="C4103" s="0"/>
    </row>
    <row r="4104" spans="2:3">
      <c r="B4104" s="0"/>
      <c r="C4104" s="0"/>
    </row>
    <row r="4105" spans="2:3">
      <c r="B4105" s="0"/>
      <c r="C4105" s="0"/>
    </row>
    <row r="4106" spans="2:3">
      <c r="B4106" s="0"/>
      <c r="C4106" s="0"/>
    </row>
    <row r="4107" spans="2:3">
      <c r="B4107" s="0"/>
      <c r="C4107" s="0"/>
    </row>
    <row r="4108" spans="2:3">
      <c r="B4108" s="0"/>
      <c r="C4108" s="0"/>
    </row>
    <row r="4109" spans="2:3">
      <c r="B4109" s="0"/>
      <c r="C4109" s="0"/>
    </row>
    <row r="4110" spans="2:3">
      <c r="B4110" s="0"/>
      <c r="C4110" s="0"/>
    </row>
    <row r="4111" spans="2:3">
      <c r="B4111" s="0"/>
      <c r="C4111" s="0"/>
    </row>
    <row r="4112" spans="2:3">
      <c r="B4112" s="0"/>
      <c r="C4112" s="0"/>
    </row>
    <row r="4113" spans="2:3">
      <c r="B4113" s="0"/>
      <c r="C4113" s="0"/>
    </row>
    <row r="4114" spans="2:3">
      <c r="B4114" s="0"/>
      <c r="C4114" s="0"/>
    </row>
    <row r="4115" spans="2:3">
      <c r="B4115" s="0"/>
      <c r="C4115" s="0"/>
    </row>
    <row r="4116" spans="2:3">
      <c r="B4116" s="0"/>
      <c r="C4116" s="0"/>
    </row>
    <row r="4117" spans="2:3">
      <c r="B4117" s="0"/>
      <c r="C4117" s="0"/>
    </row>
    <row r="4118" spans="2:3">
      <c r="B4118" s="0"/>
      <c r="C4118" s="0"/>
    </row>
    <row r="4119" spans="2:3">
      <c r="B4119" s="0"/>
      <c r="C4119" s="0"/>
    </row>
    <row r="4120" spans="2:3">
      <c r="B4120" s="0"/>
      <c r="C4120" s="0"/>
    </row>
    <row r="4121" spans="2:3">
      <c r="B4121" s="0"/>
      <c r="C4121" s="0"/>
    </row>
    <row r="4122" spans="2:3">
      <c r="B4122" s="0"/>
      <c r="C4122" s="0"/>
    </row>
    <row r="4123" spans="2:3">
      <c r="B4123" s="0"/>
      <c r="C4123" s="0"/>
    </row>
    <row r="4124" spans="2:3">
      <c r="B4124" s="0"/>
      <c r="C4124" s="0"/>
    </row>
    <row r="4125" spans="2:3">
      <c r="B4125" s="0"/>
      <c r="C4125" s="0"/>
    </row>
    <row r="4126" spans="2:3">
      <c r="B4126" s="0"/>
      <c r="C4126" s="0"/>
    </row>
    <row r="4127" spans="2:3">
      <c r="B4127" s="0"/>
      <c r="C4127" s="0"/>
    </row>
    <row r="4128" spans="2:3">
      <c r="B4128" s="0"/>
      <c r="C4128" s="0"/>
    </row>
    <row r="4129" spans="2:3">
      <c r="B4129" s="0"/>
      <c r="C4129" s="0"/>
    </row>
    <row r="4130" spans="2:3">
      <c r="B4130" s="0"/>
      <c r="C4130" s="0"/>
    </row>
    <row r="4131" spans="2:3">
      <c r="B4131" s="0"/>
      <c r="C4131" s="0"/>
    </row>
    <row r="4132" spans="2:3">
      <c r="B4132" s="0"/>
      <c r="C4132" s="0"/>
    </row>
    <row r="4133" spans="2:3">
      <c r="B4133" s="0"/>
      <c r="C4133" s="0"/>
    </row>
    <row r="4134" spans="2:3">
      <c r="B4134" s="0"/>
      <c r="C4134" s="0"/>
    </row>
    <row r="4135" spans="2:3">
      <c r="B4135" s="0"/>
      <c r="C4135" s="0"/>
    </row>
    <row r="4136" spans="2:3">
      <c r="B4136" s="0"/>
      <c r="C4136" s="0"/>
    </row>
    <row r="4137" spans="2:3">
      <c r="B4137" s="0"/>
      <c r="C4137" s="0"/>
    </row>
    <row r="4138" spans="2:3">
      <c r="B4138" s="0"/>
      <c r="C4138" s="0"/>
    </row>
    <row r="4139" spans="2:3">
      <c r="B4139" s="0"/>
      <c r="C4139" s="0"/>
    </row>
    <row r="4140" spans="2:3">
      <c r="B4140" s="0"/>
      <c r="C4140" s="0"/>
    </row>
    <row r="4141" spans="2:3">
      <c r="B4141" s="0"/>
      <c r="C4141" s="0"/>
    </row>
    <row r="4142" spans="2:3">
      <c r="B4142" s="0"/>
      <c r="C4142" s="0"/>
    </row>
    <row r="4143" spans="2:3">
      <c r="B4143" s="0"/>
      <c r="C4143" s="0"/>
    </row>
    <row r="4144" spans="2:3">
      <c r="B4144" s="0"/>
      <c r="C4144" s="0"/>
    </row>
    <row r="4145" spans="2:3">
      <c r="B4145" s="0"/>
      <c r="C4145" s="0"/>
    </row>
    <row r="4146" spans="2:3">
      <c r="B4146" s="0"/>
      <c r="C4146" s="0"/>
    </row>
    <row r="4147" spans="2:3">
      <c r="B4147" s="0"/>
      <c r="C4147" s="0"/>
    </row>
    <row r="4148" spans="2:3">
      <c r="B4148" s="0"/>
      <c r="C4148" s="0"/>
    </row>
    <row r="4149" spans="2:3">
      <c r="B4149" s="0"/>
      <c r="C4149" s="0"/>
    </row>
    <row r="4150" spans="2:3">
      <c r="B4150" s="0"/>
      <c r="C4150" s="0"/>
    </row>
    <row r="4151" spans="2:3">
      <c r="B4151" s="0"/>
      <c r="C4151" s="0"/>
    </row>
    <row r="4152" spans="2:3">
      <c r="B4152" s="0"/>
      <c r="C4152" s="0"/>
    </row>
    <row r="4153" spans="2:3">
      <c r="B4153" s="0"/>
      <c r="C4153" s="0"/>
    </row>
    <row r="4154" spans="2:3">
      <c r="B4154" s="0"/>
      <c r="C4154" s="0"/>
    </row>
    <row r="4155" spans="2:3">
      <c r="B4155" s="0"/>
      <c r="C4155" s="0"/>
    </row>
    <row r="4156" spans="2:3">
      <c r="B4156" s="0"/>
      <c r="C4156" s="0"/>
    </row>
    <row r="4157" spans="2:3">
      <c r="B4157" s="0"/>
      <c r="C4157" s="0"/>
    </row>
    <row r="4158" spans="2:3">
      <c r="B4158" s="0"/>
      <c r="C4158" s="0"/>
    </row>
    <row r="4159" spans="2:3">
      <c r="B4159" s="0"/>
      <c r="C4159" s="0"/>
    </row>
    <row r="4160" spans="2:3">
      <c r="B4160" s="0"/>
      <c r="C4160" s="0"/>
    </row>
    <row r="4161" spans="2:3">
      <c r="B4161" s="0"/>
      <c r="C4161" s="0"/>
    </row>
    <row r="4162" spans="2:3">
      <c r="B4162" s="0"/>
      <c r="C4162" s="0"/>
    </row>
    <row r="4163" spans="2:3">
      <c r="B4163" s="0"/>
      <c r="C4163" s="0"/>
    </row>
    <row r="4164" spans="2:3">
      <c r="B4164" s="0"/>
      <c r="C4164" s="0"/>
    </row>
    <row r="4165" spans="2:3">
      <c r="B4165" s="0"/>
      <c r="C4165" s="0"/>
    </row>
    <row r="4166" spans="2:3">
      <c r="B4166" s="0"/>
      <c r="C4166" s="0"/>
    </row>
    <row r="4167" spans="2:3">
      <c r="B4167" s="0"/>
      <c r="C4167" s="0"/>
    </row>
    <row r="4168" spans="2:3">
      <c r="B4168" s="0"/>
      <c r="C4168" s="0"/>
    </row>
    <row r="4169" spans="2:3">
      <c r="B4169" s="0"/>
      <c r="C4169" s="0"/>
    </row>
    <row r="4170" spans="2:3">
      <c r="B4170" s="0"/>
      <c r="C4170" s="0"/>
    </row>
    <row r="4171" spans="2:3">
      <c r="B4171" s="0"/>
      <c r="C4171" s="0"/>
    </row>
    <row r="4172" spans="2:3">
      <c r="B4172" s="0"/>
      <c r="C4172" s="0"/>
    </row>
    <row r="4173" spans="2:3">
      <c r="B4173" s="0"/>
      <c r="C4173" s="0"/>
    </row>
    <row r="4174" spans="2:3">
      <c r="B4174" s="0"/>
      <c r="C4174" s="0"/>
    </row>
    <row r="4175" spans="2:3">
      <c r="B4175" s="0"/>
      <c r="C4175" s="0"/>
    </row>
    <row r="4176" spans="2:3">
      <c r="B4176" s="0"/>
      <c r="C4176" s="0"/>
    </row>
    <row r="4177" spans="2:3">
      <c r="B4177" s="0"/>
      <c r="C4177" s="0"/>
    </row>
    <row r="4178" spans="2:3">
      <c r="B4178" s="0"/>
      <c r="C4178" s="0"/>
    </row>
    <row r="4179" spans="2:3">
      <c r="B4179" s="0"/>
      <c r="C4179" s="0"/>
    </row>
    <row r="4180" spans="2:3">
      <c r="B4180" s="0"/>
      <c r="C4180" s="0"/>
    </row>
    <row r="4181" spans="2:3">
      <c r="B4181" s="0"/>
      <c r="C4181" s="0"/>
    </row>
    <row r="4182" spans="2:3">
      <c r="B4182" s="0"/>
      <c r="C4182" s="0"/>
    </row>
    <row r="4183" spans="2:3">
      <c r="B4183" s="0"/>
      <c r="C4183" s="0"/>
    </row>
    <row r="4184" spans="2:3">
      <c r="B4184" s="0"/>
      <c r="C4184" s="0"/>
    </row>
    <row r="4185" spans="2:3">
      <c r="B4185" s="0"/>
      <c r="C4185" s="0"/>
    </row>
    <row r="4186" spans="2:3">
      <c r="B4186" s="0"/>
      <c r="C4186" s="0"/>
    </row>
    <row r="4187" spans="2:3">
      <c r="B4187" s="0"/>
      <c r="C4187" s="0"/>
    </row>
    <row r="4188" spans="2:3">
      <c r="B4188" s="0"/>
      <c r="C4188" s="0"/>
    </row>
    <row r="4189" spans="2:3">
      <c r="B4189" s="0"/>
      <c r="C4189" s="0"/>
    </row>
    <row r="4190" spans="2:3">
      <c r="B4190" s="0"/>
      <c r="C4190" s="0"/>
    </row>
    <row r="4191" spans="2:3">
      <c r="B4191" s="0"/>
      <c r="C4191" s="0"/>
    </row>
    <row r="4192" spans="2:3">
      <c r="B4192" s="0"/>
      <c r="C4192" s="0"/>
    </row>
    <row r="4193" spans="2:3">
      <c r="B4193" s="0"/>
      <c r="C4193" s="0"/>
    </row>
    <row r="4194" spans="2:3">
      <c r="B4194" s="0"/>
      <c r="C4194" s="0"/>
    </row>
    <row r="4195" spans="2:3">
      <c r="B4195" s="0"/>
      <c r="C4195" s="0"/>
    </row>
    <row r="4196" spans="2:3">
      <c r="B4196" s="0"/>
      <c r="C4196" s="0"/>
    </row>
    <row r="4197" spans="2:3">
      <c r="B4197" s="0"/>
      <c r="C4197" s="0"/>
    </row>
    <row r="4198" spans="2:3">
      <c r="B4198" s="0"/>
      <c r="C4198" s="0"/>
    </row>
    <row r="4199" spans="2:3">
      <c r="B4199" s="0"/>
      <c r="C4199" s="0"/>
    </row>
    <row r="4200" spans="2:3">
      <c r="B4200" s="0"/>
      <c r="C4200" s="0"/>
    </row>
    <row r="4201" spans="2:3">
      <c r="B4201" s="0"/>
      <c r="C4201" s="0"/>
    </row>
    <row r="4202" spans="2:3">
      <c r="B4202" s="0"/>
      <c r="C4202" s="0"/>
    </row>
    <row r="4203" spans="2:3">
      <c r="B4203" s="0"/>
      <c r="C4203" s="0"/>
    </row>
    <row r="4204" spans="2:3">
      <c r="B4204" s="0"/>
      <c r="C4204" s="0"/>
    </row>
    <row r="4205" spans="2:3">
      <c r="B4205" s="0"/>
      <c r="C4205" s="0"/>
    </row>
    <row r="4206" spans="2:3">
      <c r="B4206" s="0"/>
      <c r="C4206" s="0"/>
    </row>
    <row r="4207" spans="2:3">
      <c r="B4207" s="0"/>
      <c r="C4207" s="0"/>
    </row>
    <row r="4208" spans="2:3">
      <c r="B4208" s="0"/>
      <c r="C4208" s="0"/>
    </row>
    <row r="4209" spans="2:3">
      <c r="B4209" s="0"/>
      <c r="C4209" s="0"/>
    </row>
    <row r="4210" spans="2:3">
      <c r="B4210" s="0"/>
      <c r="C4210" s="0"/>
    </row>
    <row r="4211" spans="2:3">
      <c r="B4211" s="0"/>
      <c r="C4211" s="0"/>
    </row>
    <row r="4212" spans="2:3">
      <c r="B4212" s="0"/>
      <c r="C4212" s="0"/>
    </row>
    <row r="4213" spans="2:3">
      <c r="B4213" s="0"/>
      <c r="C4213" s="0"/>
    </row>
    <row r="4214" spans="2:3">
      <c r="B4214" s="0"/>
      <c r="C4214" s="0"/>
    </row>
    <row r="4215" spans="2:3">
      <c r="B4215" s="0"/>
      <c r="C4215" s="0"/>
    </row>
    <row r="4216" spans="2:3">
      <c r="B4216" s="0"/>
      <c r="C4216" s="0"/>
    </row>
    <row r="4217" spans="2:3">
      <c r="B4217" s="0"/>
      <c r="C4217" s="0"/>
    </row>
    <row r="4218" spans="2:3">
      <c r="B4218" s="0"/>
      <c r="C4218" s="0"/>
    </row>
    <row r="4219" spans="2:3">
      <c r="B4219" s="0"/>
      <c r="C4219" s="0"/>
    </row>
    <row r="4220" spans="2:3">
      <c r="B4220" s="0"/>
      <c r="C4220" s="0"/>
    </row>
    <row r="4221" spans="2:3">
      <c r="B4221" s="0"/>
      <c r="C4221" s="0"/>
    </row>
    <row r="4222" spans="2:3">
      <c r="B4222" s="0"/>
      <c r="C4222" s="0"/>
    </row>
    <row r="4223" spans="2:3">
      <c r="B4223" s="0"/>
      <c r="C4223" s="0"/>
    </row>
    <row r="4224" spans="2:3">
      <c r="B4224" s="0"/>
      <c r="C4224" s="0"/>
    </row>
    <row r="4225" spans="2:3">
      <c r="B4225" s="0"/>
      <c r="C4225" s="0"/>
    </row>
    <row r="4226" spans="2:3">
      <c r="B4226" s="0"/>
      <c r="C4226" s="0"/>
    </row>
    <row r="4227" spans="2:3">
      <c r="B4227" s="0"/>
      <c r="C4227" s="0"/>
    </row>
    <row r="4228" spans="2:3">
      <c r="B4228" s="0"/>
      <c r="C4228" s="0"/>
    </row>
    <row r="4229" spans="2:3">
      <c r="B4229" s="0"/>
      <c r="C4229" s="0"/>
    </row>
    <row r="4230" spans="2:3">
      <c r="B4230" s="0"/>
      <c r="C4230" s="0"/>
    </row>
    <row r="4231" spans="2:3">
      <c r="B4231" s="0"/>
      <c r="C4231" s="0"/>
    </row>
    <row r="4232" spans="2:3">
      <c r="B4232" s="0"/>
      <c r="C4232" s="0"/>
    </row>
    <row r="4233" spans="2:3">
      <c r="B4233" s="0"/>
      <c r="C4233" s="0"/>
    </row>
    <row r="4234" spans="2:3">
      <c r="B4234" s="0"/>
      <c r="C4234" s="0"/>
    </row>
    <row r="4235" spans="2:3">
      <c r="B4235" s="0"/>
      <c r="C4235" s="0"/>
    </row>
    <row r="4236" spans="2:3">
      <c r="B4236" s="0"/>
      <c r="C4236" s="0"/>
    </row>
    <row r="4237" spans="2:3">
      <c r="B4237" s="0"/>
      <c r="C4237" s="0"/>
    </row>
    <row r="4238" spans="2:3">
      <c r="B4238" s="0"/>
      <c r="C4238" s="0"/>
    </row>
    <row r="4239" spans="2:3">
      <c r="B4239" s="0"/>
      <c r="C4239" s="0"/>
    </row>
    <row r="4240" spans="2:3">
      <c r="B4240" s="0"/>
      <c r="C4240" s="0"/>
    </row>
    <row r="4241" spans="2:3">
      <c r="B4241" s="0"/>
      <c r="C4241" s="0"/>
    </row>
    <row r="4242" spans="2:3">
      <c r="B4242" s="0"/>
      <c r="C4242" s="0"/>
    </row>
    <row r="4243" spans="2:3">
      <c r="B4243" s="0"/>
      <c r="C4243" s="0"/>
    </row>
    <row r="4244" spans="2:3">
      <c r="B4244" s="0"/>
      <c r="C4244" s="0"/>
    </row>
    <row r="4245" spans="2:3">
      <c r="B4245" s="0"/>
      <c r="C4245" s="0"/>
    </row>
    <row r="4246" spans="2:3">
      <c r="B4246" s="0"/>
      <c r="C4246" s="0"/>
    </row>
    <row r="4247" spans="2:3">
      <c r="B4247" s="0"/>
      <c r="C4247" s="0"/>
    </row>
    <row r="4248" spans="2:3">
      <c r="B4248" s="0"/>
      <c r="C4248" s="0"/>
    </row>
    <row r="4249" spans="2:3">
      <c r="B4249" s="0"/>
      <c r="C4249" s="0"/>
    </row>
    <row r="4250" spans="2:3">
      <c r="B4250" s="0"/>
      <c r="C4250" s="0"/>
    </row>
    <row r="4251" spans="2:3">
      <c r="B4251" s="0"/>
      <c r="C4251" s="0"/>
    </row>
    <row r="4252" spans="2:3">
      <c r="B4252" s="0"/>
      <c r="C4252" s="0"/>
    </row>
    <row r="4253" spans="2:3">
      <c r="B4253" s="0"/>
      <c r="C4253" s="0"/>
    </row>
    <row r="4254" spans="2:3">
      <c r="B4254" s="0"/>
      <c r="C4254" s="0"/>
    </row>
    <row r="4255" spans="2:3">
      <c r="B4255" s="0"/>
      <c r="C4255" s="0"/>
    </row>
    <row r="4256" spans="2:3">
      <c r="B4256" s="0"/>
      <c r="C4256" s="0"/>
    </row>
    <row r="4257" spans="2:3">
      <c r="B4257" s="0"/>
      <c r="C4257" s="0"/>
    </row>
    <row r="4258" spans="2:3">
      <c r="B4258" s="0"/>
      <c r="C4258" s="0"/>
    </row>
    <row r="4259" spans="2:3">
      <c r="B4259" s="0"/>
      <c r="C4259" s="0"/>
    </row>
    <row r="4260" spans="2:3">
      <c r="B4260" s="0"/>
      <c r="C4260" s="0"/>
    </row>
    <row r="4261" spans="2:3">
      <c r="B4261" s="0"/>
      <c r="C4261" s="0"/>
    </row>
    <row r="4262" spans="2:3">
      <c r="B4262" s="0"/>
      <c r="C4262" s="0"/>
    </row>
    <row r="4263" spans="2:3">
      <c r="B4263" s="0"/>
      <c r="C4263" s="0"/>
    </row>
    <row r="4264" spans="2:3">
      <c r="B4264" s="0"/>
      <c r="C4264" s="0"/>
    </row>
    <row r="4265" spans="2:3">
      <c r="B4265" s="0"/>
      <c r="C4265" s="0"/>
    </row>
    <row r="4266" spans="2:3">
      <c r="B4266" s="0"/>
      <c r="C4266" s="0"/>
    </row>
    <row r="4267" spans="2:3">
      <c r="B4267" s="0"/>
      <c r="C4267" s="0"/>
    </row>
    <row r="4268" spans="2:3">
      <c r="B4268" s="0"/>
      <c r="C4268" s="0"/>
    </row>
    <row r="4269" spans="2:3">
      <c r="B4269" s="0"/>
      <c r="C4269" s="0"/>
    </row>
    <row r="4270" spans="2:3">
      <c r="B4270" s="0"/>
      <c r="C4270" s="0"/>
    </row>
    <row r="4271" spans="2:3">
      <c r="B4271" s="0"/>
      <c r="C4271" s="0"/>
    </row>
    <row r="4272" spans="2:3">
      <c r="B4272" s="0"/>
      <c r="C4272" s="0"/>
    </row>
    <row r="4273" spans="2:3">
      <c r="B4273" s="0"/>
      <c r="C4273" s="0"/>
    </row>
    <row r="4274" spans="2:3">
      <c r="B4274" s="0"/>
      <c r="C4274" s="0"/>
    </row>
    <row r="4275" spans="2:3">
      <c r="B4275" s="0"/>
      <c r="C4275" s="0"/>
    </row>
    <row r="4276" spans="2:3">
      <c r="B4276" s="0"/>
      <c r="C4276" s="0"/>
    </row>
    <row r="4277" spans="2:3">
      <c r="B4277" s="0"/>
      <c r="C4277" s="0"/>
    </row>
    <row r="4278" spans="2:3">
      <c r="B4278" s="0"/>
      <c r="C4278" s="0"/>
    </row>
    <row r="4279" spans="2:3">
      <c r="B4279" s="0"/>
      <c r="C4279" s="0"/>
    </row>
    <row r="4280" spans="2:3">
      <c r="B4280" s="0"/>
      <c r="C4280" s="0"/>
    </row>
    <row r="4281" spans="2:3">
      <c r="B4281" s="0"/>
      <c r="C4281" s="0"/>
    </row>
    <row r="4282" spans="2:3">
      <c r="B4282" s="0"/>
      <c r="C4282" s="0"/>
    </row>
    <row r="4283" spans="2:3">
      <c r="B4283" s="0"/>
      <c r="C4283" s="0"/>
    </row>
    <row r="4284" spans="2:3">
      <c r="B4284" s="0"/>
      <c r="C4284" s="0"/>
    </row>
    <row r="4285" spans="2:3">
      <c r="B4285" s="0"/>
      <c r="C4285" s="0"/>
    </row>
    <row r="4286" spans="2:3">
      <c r="B4286" s="0"/>
      <c r="C4286" s="0"/>
    </row>
    <row r="4287" spans="2:3">
      <c r="B4287" s="0"/>
      <c r="C4287" s="0"/>
    </row>
    <row r="4288" spans="2:3">
      <c r="B4288" s="0"/>
      <c r="C4288" s="0"/>
    </row>
    <row r="4289" spans="2:3">
      <c r="B4289" s="0"/>
      <c r="C4289" s="0"/>
    </row>
    <row r="4290" spans="2:3">
      <c r="B4290" s="0"/>
      <c r="C4290" s="0"/>
    </row>
    <row r="4291" spans="2:3">
      <c r="B4291" s="0"/>
      <c r="C4291" s="0"/>
    </row>
    <row r="4292" spans="2:3">
      <c r="B4292" s="0"/>
      <c r="C4292" s="0"/>
    </row>
    <row r="4293" spans="2:3">
      <c r="B4293" s="0"/>
      <c r="C4293" s="0"/>
    </row>
    <row r="4294" spans="2:3">
      <c r="B4294" s="0"/>
      <c r="C4294" s="0"/>
    </row>
    <row r="4295" spans="2:3">
      <c r="B4295" s="0"/>
      <c r="C4295" s="0"/>
    </row>
    <row r="4296" spans="2:3">
      <c r="B4296" s="0"/>
      <c r="C4296" s="0"/>
    </row>
    <row r="4297" spans="2:3">
      <c r="B4297" s="0"/>
      <c r="C4297" s="0"/>
    </row>
    <row r="4298" spans="2:3">
      <c r="B4298" s="0"/>
      <c r="C4298" s="0"/>
    </row>
    <row r="4299" spans="2:3">
      <c r="B4299" s="0"/>
      <c r="C4299" s="0"/>
    </row>
    <row r="4300" spans="2:3">
      <c r="B4300" s="0"/>
      <c r="C4300" s="0"/>
    </row>
    <row r="4301" spans="2:3">
      <c r="B4301" s="0"/>
      <c r="C4301" s="0"/>
    </row>
    <row r="4302" spans="2:3">
      <c r="B4302" s="0"/>
      <c r="C4302" s="0"/>
    </row>
    <row r="4303" spans="2:3">
      <c r="B4303" s="0"/>
      <c r="C4303" s="0"/>
    </row>
    <row r="4304" spans="2:3">
      <c r="B4304" s="0"/>
      <c r="C4304" s="0"/>
    </row>
    <row r="4305" spans="2:3">
      <c r="B4305" s="0"/>
      <c r="C4305" s="0"/>
    </row>
    <row r="4306" spans="2:3">
      <c r="B4306" s="0"/>
      <c r="C4306" s="0"/>
    </row>
    <row r="4307" spans="2:3">
      <c r="B4307" s="0"/>
      <c r="C4307" s="0"/>
    </row>
    <row r="4308" spans="2:3">
      <c r="B4308" s="0"/>
      <c r="C4308" s="0"/>
    </row>
    <row r="4309" spans="2:3">
      <c r="B4309" s="0"/>
      <c r="C4309" s="0"/>
    </row>
    <row r="4310" spans="2:3">
      <c r="B4310" s="0"/>
      <c r="C4310" s="0"/>
    </row>
    <row r="4311" spans="2:3">
      <c r="B4311" s="0"/>
      <c r="C4311" s="0"/>
    </row>
    <row r="4312" spans="2:3">
      <c r="B4312" s="0"/>
      <c r="C4312" s="0"/>
    </row>
    <row r="4313" spans="2:3">
      <c r="B4313" s="0"/>
      <c r="C4313" s="0"/>
    </row>
    <row r="4314" spans="2:3">
      <c r="B4314" s="0"/>
      <c r="C4314" s="0"/>
    </row>
    <row r="4315" spans="2:3">
      <c r="B4315" s="0"/>
      <c r="C4315" s="0"/>
    </row>
    <row r="4316" spans="2:3">
      <c r="B4316" s="0"/>
      <c r="C4316" s="0"/>
    </row>
    <row r="4317" spans="2:3">
      <c r="B4317" s="0"/>
      <c r="C4317" s="0"/>
    </row>
    <row r="4318" spans="2:3">
      <c r="B4318" s="0"/>
      <c r="C4318" s="0"/>
    </row>
    <row r="4319" spans="2:3">
      <c r="B4319" s="0"/>
      <c r="C4319" s="0"/>
    </row>
    <row r="4320" spans="2:3">
      <c r="B4320" s="0"/>
      <c r="C4320" s="0"/>
    </row>
    <row r="4321" spans="2:3">
      <c r="B4321" s="0"/>
      <c r="C4321" s="0"/>
    </row>
    <row r="4322" spans="2:3">
      <c r="B4322" s="0"/>
      <c r="C4322" s="0"/>
    </row>
    <row r="4323" spans="2:3">
      <c r="B4323" s="0"/>
      <c r="C4323" s="0"/>
    </row>
    <row r="4324" spans="2:3">
      <c r="B4324" s="0"/>
      <c r="C4324" s="0"/>
    </row>
    <row r="4325" spans="2:3">
      <c r="B4325" s="0"/>
      <c r="C4325" s="0"/>
    </row>
    <row r="4326" spans="2:3">
      <c r="B4326" s="0"/>
      <c r="C4326" s="0"/>
    </row>
    <row r="4327" spans="2:3">
      <c r="B4327" s="0"/>
      <c r="C4327" s="0"/>
    </row>
    <row r="4328" spans="2:3">
      <c r="B4328" s="0"/>
      <c r="C4328" s="0"/>
    </row>
    <row r="4329" spans="2:3">
      <c r="B4329" s="0"/>
      <c r="C4329" s="0"/>
    </row>
    <row r="4330" spans="2:3">
      <c r="B4330" s="0"/>
      <c r="C4330" s="0"/>
    </row>
    <row r="4331" spans="2:3">
      <c r="B4331" s="0"/>
      <c r="C4331" s="0"/>
    </row>
    <row r="4332" spans="2:3">
      <c r="B4332" s="0"/>
      <c r="C4332" s="0"/>
    </row>
    <row r="4333" spans="2:3">
      <c r="B4333" s="0"/>
      <c r="C4333" s="0"/>
    </row>
    <row r="4334" spans="2:3">
      <c r="B4334" s="0"/>
      <c r="C4334" s="0"/>
    </row>
    <row r="4335" spans="2:3">
      <c r="B4335" s="0"/>
      <c r="C4335" s="0"/>
    </row>
    <row r="4336" spans="2:3">
      <c r="B4336" s="0"/>
      <c r="C4336" s="0"/>
    </row>
    <row r="4337" spans="2:3">
      <c r="B4337" s="0"/>
      <c r="C4337" s="0"/>
    </row>
    <row r="4338" spans="2:3">
      <c r="B4338" s="0"/>
      <c r="C4338" s="0"/>
    </row>
    <row r="4339" spans="2:3">
      <c r="B4339" s="0"/>
      <c r="C4339" s="0"/>
    </row>
    <row r="4340" spans="2:3">
      <c r="B4340" s="0"/>
      <c r="C4340" s="0"/>
    </row>
    <row r="4341" spans="2:3">
      <c r="B4341" s="0"/>
      <c r="C4341" s="0"/>
    </row>
    <row r="4342" spans="2:3">
      <c r="B4342" s="0"/>
      <c r="C4342" s="0"/>
    </row>
    <row r="4343" spans="2:3">
      <c r="B4343" s="0"/>
      <c r="C4343" s="0"/>
    </row>
    <row r="4344" spans="2:3">
      <c r="B4344" s="0"/>
      <c r="C4344" s="0"/>
    </row>
    <row r="4345" spans="2:3">
      <c r="B4345" s="0"/>
      <c r="C4345" s="0"/>
    </row>
    <row r="4346" spans="2:3">
      <c r="B4346" s="0"/>
      <c r="C4346" s="0"/>
    </row>
    <row r="4347" spans="2:3">
      <c r="B4347" s="0"/>
      <c r="C4347" s="0"/>
    </row>
    <row r="4348" spans="2:3">
      <c r="B4348" s="0"/>
      <c r="C4348" s="0"/>
    </row>
    <row r="4349" spans="2:3">
      <c r="B4349" s="0"/>
      <c r="C4349" s="0"/>
    </row>
    <row r="4350" spans="2:3">
      <c r="B4350" s="0"/>
      <c r="C4350" s="0"/>
    </row>
    <row r="4351" spans="2:3">
      <c r="B4351" s="0"/>
      <c r="C4351" s="0"/>
    </row>
    <row r="4352" spans="2:3">
      <c r="B4352" s="0"/>
      <c r="C4352" s="0"/>
    </row>
    <row r="4353" spans="2:3">
      <c r="B4353" s="0"/>
      <c r="C4353" s="0"/>
    </row>
    <row r="4354" spans="2:3">
      <c r="B4354" s="0"/>
      <c r="C4354" s="0"/>
    </row>
    <row r="4355" spans="2:3">
      <c r="B4355" s="0"/>
      <c r="C4355" s="0"/>
    </row>
    <row r="4356" spans="2:3">
      <c r="B4356" s="0"/>
      <c r="C4356" s="0"/>
    </row>
    <row r="4357" spans="2:3">
      <c r="B4357" s="0"/>
      <c r="C4357" s="0"/>
    </row>
    <row r="4358" spans="2:3">
      <c r="B4358" s="0"/>
      <c r="C4358" s="0"/>
    </row>
    <row r="4359" spans="2:3">
      <c r="B4359" s="0"/>
      <c r="C4359" s="0"/>
    </row>
    <row r="4360" spans="2:3">
      <c r="B4360" s="0"/>
      <c r="C4360" s="0"/>
    </row>
    <row r="4361" spans="2:3">
      <c r="B4361" s="0"/>
      <c r="C4361" s="0"/>
    </row>
    <row r="4362" spans="2:3">
      <c r="B4362" s="0"/>
      <c r="C4362" s="0"/>
    </row>
    <row r="4363" spans="2:3">
      <c r="B4363" s="0"/>
      <c r="C4363" s="0"/>
    </row>
    <row r="4364" spans="2:3">
      <c r="B4364" s="0"/>
      <c r="C4364" s="0"/>
    </row>
    <row r="4365" spans="2:3">
      <c r="B4365" s="0"/>
      <c r="C4365" s="0"/>
    </row>
    <row r="4366" spans="2:3">
      <c r="B4366" s="0"/>
      <c r="C4366" s="0"/>
    </row>
    <row r="4367" spans="2:3">
      <c r="B4367" s="0"/>
      <c r="C4367" s="0"/>
    </row>
    <row r="4368" spans="2:3">
      <c r="B4368" s="0"/>
      <c r="C4368" s="0"/>
    </row>
    <row r="4369" spans="2:3">
      <c r="B4369" s="0"/>
      <c r="C4369" s="0"/>
    </row>
    <row r="4370" spans="2:3">
      <c r="B4370" s="0"/>
      <c r="C4370" s="0"/>
    </row>
    <row r="4371" spans="2:3">
      <c r="B4371" s="0"/>
      <c r="C4371" s="0"/>
    </row>
    <row r="4372" spans="2:3">
      <c r="B4372" s="0"/>
      <c r="C4372" s="0"/>
    </row>
    <row r="4373" spans="2:3">
      <c r="B4373" s="0"/>
      <c r="C4373" s="0"/>
    </row>
    <row r="4374" spans="2:3">
      <c r="B4374" s="0"/>
      <c r="C4374" s="0"/>
    </row>
    <row r="4375" spans="2:3">
      <c r="B4375" s="0"/>
      <c r="C4375" s="0"/>
    </row>
    <row r="4376" spans="2:3">
      <c r="B4376" s="0"/>
      <c r="C4376" s="0"/>
    </row>
    <row r="4377" spans="2:3">
      <c r="B4377" s="0"/>
      <c r="C4377" s="0"/>
    </row>
    <row r="4378" spans="2:3">
      <c r="B4378" s="0"/>
      <c r="C4378" s="0"/>
    </row>
    <row r="4379" spans="2:3">
      <c r="B4379" s="0"/>
      <c r="C4379" s="0"/>
    </row>
    <row r="4380" spans="2:3">
      <c r="B4380" s="0"/>
      <c r="C4380" s="0"/>
    </row>
    <row r="4381" spans="2:3">
      <c r="B4381" s="0"/>
      <c r="C4381" s="0"/>
    </row>
    <row r="4382" spans="2:3">
      <c r="B4382" s="0"/>
      <c r="C4382" s="0"/>
    </row>
    <row r="4383" spans="2:3">
      <c r="B4383" s="0"/>
      <c r="C4383" s="0"/>
    </row>
    <row r="4384" spans="2:3">
      <c r="B4384" s="0"/>
      <c r="C4384" s="0"/>
    </row>
    <row r="4385" spans="2:3">
      <c r="B4385" s="0"/>
      <c r="C4385" s="0"/>
    </row>
    <row r="4386" spans="2:3">
      <c r="B4386" s="0"/>
      <c r="C4386" s="0"/>
    </row>
    <row r="4387" spans="2:3">
      <c r="B4387" s="0"/>
      <c r="C4387" s="0"/>
    </row>
    <row r="4388" spans="2:3">
      <c r="B4388" s="0"/>
      <c r="C4388" s="0"/>
    </row>
    <row r="4389" spans="2:3">
      <c r="B4389" s="0"/>
      <c r="C4389" s="0"/>
    </row>
    <row r="4390" spans="2:3">
      <c r="B4390" s="0"/>
      <c r="C4390" s="0"/>
    </row>
    <row r="4391" spans="2:3">
      <c r="B4391" s="0"/>
      <c r="C4391" s="0"/>
    </row>
    <row r="4392" spans="2:3">
      <c r="B4392" s="0"/>
      <c r="C4392" s="0"/>
    </row>
    <row r="4393" spans="2:3">
      <c r="B4393" s="0"/>
      <c r="C4393" s="0"/>
    </row>
    <row r="4394" spans="2:3">
      <c r="B4394" s="0"/>
      <c r="C4394" s="0"/>
    </row>
    <row r="4395" spans="2:3">
      <c r="B4395" s="0"/>
      <c r="C4395" s="0"/>
    </row>
    <row r="4396" spans="2:3">
      <c r="B4396" s="0"/>
      <c r="C4396" s="0"/>
    </row>
    <row r="4397" spans="2:3">
      <c r="B4397" s="0"/>
      <c r="C4397" s="0"/>
    </row>
    <row r="4398" spans="2:3">
      <c r="B4398" s="0"/>
      <c r="C4398" s="0"/>
    </row>
    <row r="4399" spans="2:3">
      <c r="B4399" s="0"/>
      <c r="C4399" s="0"/>
    </row>
    <row r="4400" spans="2:3">
      <c r="B4400" s="0"/>
      <c r="C4400" s="0"/>
    </row>
    <row r="4401" spans="2:3">
      <c r="B4401" s="0"/>
      <c r="C4401" s="0"/>
    </row>
    <row r="4402" spans="2:3">
      <c r="B4402" s="0"/>
      <c r="C4402" s="0"/>
    </row>
    <row r="4403" spans="2:3">
      <c r="B4403" s="0"/>
      <c r="C4403" s="0"/>
    </row>
    <row r="4404" spans="2:3">
      <c r="B4404" s="0"/>
      <c r="C4404" s="0"/>
    </row>
    <row r="4405" spans="2:3">
      <c r="B4405" s="0"/>
      <c r="C4405" s="0"/>
    </row>
    <row r="4406" spans="2:3">
      <c r="B4406" s="0"/>
      <c r="C4406" s="0"/>
    </row>
    <row r="4407" spans="2:3">
      <c r="B4407" s="0"/>
      <c r="C4407" s="0"/>
    </row>
    <row r="4408" spans="2:3">
      <c r="B4408" s="0"/>
      <c r="C4408" s="0"/>
    </row>
    <row r="4409" spans="2:3">
      <c r="B4409" s="0"/>
      <c r="C4409" s="0"/>
    </row>
    <row r="4410" spans="2:3">
      <c r="B4410" s="0"/>
      <c r="C4410" s="0"/>
    </row>
    <row r="4411" spans="2:3">
      <c r="B4411" s="0"/>
      <c r="C4411" s="0"/>
    </row>
    <row r="4412" spans="2:3">
      <c r="B4412" s="0"/>
      <c r="C4412" s="0"/>
    </row>
    <row r="4413" spans="2:3">
      <c r="B4413" s="0"/>
      <c r="C4413" s="0"/>
    </row>
    <row r="4414" spans="2:3">
      <c r="B4414" s="0"/>
      <c r="C4414" s="0"/>
    </row>
    <row r="4415" spans="2:3">
      <c r="B4415" s="0"/>
      <c r="C4415" s="0"/>
    </row>
    <row r="4416" spans="2:3">
      <c r="B4416" s="0"/>
      <c r="C4416" s="0"/>
    </row>
    <row r="4417" spans="2:3">
      <c r="B4417" s="0"/>
      <c r="C4417" s="0"/>
    </row>
    <row r="4418" spans="2:3">
      <c r="B4418" s="0"/>
      <c r="C4418" s="0"/>
    </row>
    <row r="4419" spans="2:3">
      <c r="B4419" s="0"/>
      <c r="C4419" s="0"/>
    </row>
    <row r="4420" spans="2:3">
      <c r="B4420" s="0"/>
      <c r="C4420" s="0"/>
    </row>
    <row r="4421" spans="2:3">
      <c r="B4421" s="0"/>
      <c r="C4421" s="0"/>
    </row>
    <row r="4422" spans="2:3">
      <c r="B4422" s="0"/>
      <c r="C4422" s="0"/>
    </row>
    <row r="4423" spans="2:3">
      <c r="B4423" s="0"/>
      <c r="C4423" s="0"/>
    </row>
    <row r="4424" spans="2:3">
      <c r="B4424" s="0"/>
      <c r="C4424" s="0"/>
    </row>
    <row r="4425" spans="2:3">
      <c r="B4425" s="0"/>
      <c r="C4425" s="0"/>
    </row>
    <row r="4426" spans="2:3">
      <c r="B4426" s="0"/>
      <c r="C4426" s="0"/>
    </row>
    <row r="4427" spans="2:3">
      <c r="B4427" s="0"/>
      <c r="C4427" s="0"/>
    </row>
    <row r="4428" spans="2:3">
      <c r="B4428" s="0"/>
      <c r="C4428" s="0"/>
    </row>
    <row r="4429" spans="2:3">
      <c r="B4429" s="0"/>
      <c r="C4429" s="0"/>
    </row>
    <row r="4430" spans="2:3">
      <c r="B4430" s="0"/>
      <c r="C4430" s="0"/>
    </row>
    <row r="4431" spans="2:3">
      <c r="B4431" s="0"/>
      <c r="C4431" s="0"/>
    </row>
    <row r="4432" spans="2:3">
      <c r="B4432" s="0"/>
      <c r="C4432" s="0"/>
    </row>
    <row r="4433" spans="2:3">
      <c r="B4433" s="0"/>
      <c r="C4433" s="0"/>
    </row>
    <row r="4434" spans="2:3">
      <c r="B4434" s="0"/>
      <c r="C4434" s="0"/>
    </row>
    <row r="4435" spans="2:3">
      <c r="B4435" s="0"/>
      <c r="C4435" s="0"/>
    </row>
    <row r="4436" spans="2:3">
      <c r="B4436" s="0"/>
      <c r="C4436" s="0"/>
    </row>
    <row r="4437" spans="2:3">
      <c r="B4437" s="0"/>
      <c r="C4437" s="0"/>
    </row>
    <row r="4438" spans="2:3">
      <c r="B4438" s="0"/>
      <c r="C4438" s="0"/>
    </row>
    <row r="4439" spans="2:3">
      <c r="B4439" s="0"/>
      <c r="C4439" s="0"/>
    </row>
    <row r="4440" spans="2:3">
      <c r="B4440" s="0"/>
      <c r="C4440" s="0"/>
    </row>
    <row r="4441" spans="2:3">
      <c r="B4441" s="0"/>
      <c r="C4441" s="0"/>
    </row>
    <row r="4442" spans="2:3">
      <c r="B4442" s="0"/>
      <c r="C4442" s="0"/>
    </row>
    <row r="4443" spans="2:3">
      <c r="B4443" s="0"/>
      <c r="C4443" s="0"/>
    </row>
    <row r="4444" spans="2:3">
      <c r="B4444" s="0"/>
      <c r="C4444" s="0"/>
    </row>
    <row r="4445" spans="2:3">
      <c r="B4445" s="0"/>
      <c r="C4445" s="0"/>
    </row>
    <row r="4446" spans="2:3">
      <c r="B4446" s="0"/>
      <c r="C4446" s="0"/>
    </row>
    <row r="4447" spans="2:3">
      <c r="B4447" s="0"/>
      <c r="C4447" s="0"/>
    </row>
    <row r="4448" spans="2:3">
      <c r="B4448" s="0"/>
      <c r="C4448" s="0"/>
    </row>
    <row r="4449" spans="2:3">
      <c r="B4449" s="0"/>
      <c r="C4449" s="0"/>
    </row>
    <row r="4450" spans="2:3">
      <c r="B4450" s="0"/>
      <c r="C4450" s="0"/>
    </row>
    <row r="4451" spans="2:3">
      <c r="B4451" s="0"/>
      <c r="C4451" s="0"/>
    </row>
    <row r="4452" spans="2:3">
      <c r="B4452" s="0"/>
      <c r="C4452" s="0"/>
    </row>
    <row r="4453" spans="2:3">
      <c r="B4453" s="0"/>
      <c r="C4453" s="0"/>
    </row>
    <row r="4454" spans="2:3">
      <c r="B4454" s="0"/>
      <c r="C4454" s="0"/>
    </row>
    <row r="4455" spans="2:3">
      <c r="B4455" s="0"/>
      <c r="C4455" s="0"/>
    </row>
    <row r="4456" spans="2:3">
      <c r="B4456" s="0"/>
      <c r="C4456" s="0"/>
    </row>
    <row r="4457" spans="2:3">
      <c r="B4457" s="0"/>
      <c r="C4457" s="0"/>
    </row>
    <row r="4458" spans="2:3">
      <c r="B4458" s="0"/>
      <c r="C4458" s="0"/>
    </row>
    <row r="4459" spans="2:3">
      <c r="B4459" s="0"/>
      <c r="C4459" s="0"/>
    </row>
    <row r="4460" spans="2:3">
      <c r="B4460" s="0"/>
      <c r="C4460" s="0"/>
    </row>
    <row r="4461" spans="2:3">
      <c r="B4461" s="0"/>
      <c r="C4461" s="0"/>
    </row>
    <row r="4462" spans="2:3">
      <c r="B4462" s="0"/>
      <c r="C4462" s="0"/>
    </row>
    <row r="4463" spans="2:3">
      <c r="B4463" s="0"/>
      <c r="C4463" s="0"/>
    </row>
    <row r="4464" spans="2:3">
      <c r="B4464" s="0"/>
      <c r="C4464" s="0"/>
    </row>
    <row r="4465" spans="2:3">
      <c r="B4465" s="0"/>
      <c r="C4465" s="0"/>
    </row>
    <row r="4466" spans="2:3">
      <c r="B4466" s="0"/>
      <c r="C4466" s="0"/>
    </row>
    <row r="4467" spans="2:3">
      <c r="B4467" s="0"/>
      <c r="C4467" s="0"/>
    </row>
    <row r="4468" spans="2:3">
      <c r="B4468" s="0"/>
      <c r="C4468" s="0"/>
    </row>
    <row r="4469" spans="2:3">
      <c r="B4469" s="0"/>
      <c r="C4469" s="0"/>
    </row>
    <row r="4470" spans="2:3">
      <c r="B4470" s="0"/>
      <c r="C4470" s="0"/>
    </row>
    <row r="4471" spans="2:3">
      <c r="B4471" s="0"/>
      <c r="C4471" s="0"/>
    </row>
    <row r="4472" spans="2:3">
      <c r="B4472" s="0"/>
      <c r="C4472" s="0"/>
    </row>
    <row r="4473" spans="2:3">
      <c r="B4473" s="0"/>
      <c r="C4473" s="0"/>
    </row>
    <row r="4474" spans="2:3">
      <c r="B4474" s="0"/>
      <c r="C4474" s="0"/>
    </row>
    <row r="4475" spans="2:3">
      <c r="B4475" s="0"/>
      <c r="C4475" s="0"/>
    </row>
    <row r="4476" spans="2:3">
      <c r="B4476" s="0"/>
      <c r="C4476" s="0"/>
    </row>
    <row r="4477" spans="2:3">
      <c r="B4477" s="0"/>
      <c r="C4477" s="0"/>
    </row>
    <row r="4478" spans="2:3">
      <c r="B4478" s="0"/>
      <c r="C4478" s="0"/>
    </row>
    <row r="4479" spans="2:3">
      <c r="B4479" s="0"/>
      <c r="C4479" s="0"/>
    </row>
    <row r="4480" spans="2:3">
      <c r="B4480" s="0"/>
      <c r="C4480" s="0"/>
    </row>
    <row r="4481" spans="2:3">
      <c r="B4481" s="0"/>
      <c r="C4481" s="0"/>
    </row>
    <row r="4482" spans="2:3">
      <c r="B4482" s="0"/>
      <c r="C4482" s="0"/>
    </row>
    <row r="4483" spans="2:3">
      <c r="B4483" s="0"/>
      <c r="C4483" s="0"/>
    </row>
    <row r="4484" spans="2:3">
      <c r="B4484" s="0"/>
      <c r="C4484" s="0"/>
    </row>
    <row r="4485" spans="2:3">
      <c r="B4485" s="0"/>
      <c r="C4485" s="0"/>
    </row>
    <row r="4486" spans="2:3">
      <c r="B4486" s="0"/>
      <c r="C4486" s="0"/>
    </row>
    <row r="4487" spans="2:3">
      <c r="B4487" s="0"/>
      <c r="C4487" s="0"/>
    </row>
    <row r="4488" spans="2:3">
      <c r="B4488" s="0"/>
      <c r="C4488" s="0"/>
    </row>
    <row r="4489" spans="2:3">
      <c r="B4489" s="0"/>
      <c r="C4489" s="0"/>
    </row>
    <row r="4490" spans="2:3">
      <c r="B4490" s="0"/>
      <c r="C4490" s="0"/>
    </row>
    <row r="4491" spans="2:3">
      <c r="B4491" s="0"/>
      <c r="C4491" s="0"/>
    </row>
    <row r="4492" spans="2:3">
      <c r="B4492" s="0"/>
      <c r="C4492" s="0"/>
    </row>
    <row r="4493" spans="2:3">
      <c r="B4493" s="0"/>
      <c r="C4493" s="0"/>
    </row>
    <row r="4494" spans="2:3">
      <c r="B4494" s="0"/>
      <c r="C4494" s="0"/>
    </row>
    <row r="4495" spans="2:3">
      <c r="B4495" s="0"/>
      <c r="C4495" s="0"/>
    </row>
    <row r="4496" spans="2:3">
      <c r="B4496" s="0"/>
      <c r="C4496" s="0"/>
    </row>
    <row r="4497" spans="2:3">
      <c r="B4497" s="0"/>
      <c r="C4497" s="0"/>
    </row>
    <row r="4498" spans="2:3">
      <c r="B4498" s="0"/>
      <c r="C4498" s="0"/>
    </row>
    <row r="4499" spans="2:3">
      <c r="B4499" s="0"/>
      <c r="C4499" s="0"/>
    </row>
    <row r="4500" spans="2:3">
      <c r="B4500" s="0"/>
      <c r="C4500" s="0"/>
    </row>
    <row r="4501" spans="2:3">
      <c r="B4501" s="0"/>
      <c r="C4501" s="0"/>
    </row>
    <row r="4502" spans="2:3">
      <c r="B4502" s="0"/>
      <c r="C4502" s="0"/>
    </row>
    <row r="4503" spans="2:3">
      <c r="B4503" s="0"/>
      <c r="C4503" s="0"/>
    </row>
    <row r="4504" spans="2:3">
      <c r="B4504" s="0"/>
      <c r="C4504" s="0"/>
    </row>
    <row r="4505" spans="2:3">
      <c r="B4505" s="0"/>
      <c r="C4505" s="0"/>
    </row>
    <row r="4506" spans="2:3">
      <c r="B4506" s="0"/>
      <c r="C4506" s="0"/>
    </row>
    <row r="4507" spans="2:3">
      <c r="B4507" s="0"/>
      <c r="C4507" s="0"/>
    </row>
    <row r="4508" spans="2:3">
      <c r="B4508" s="0"/>
      <c r="C4508" s="0"/>
    </row>
    <row r="4509" spans="2:3">
      <c r="B4509" s="0"/>
      <c r="C4509" s="0"/>
    </row>
    <row r="4510" spans="2:3">
      <c r="B4510" s="0"/>
      <c r="C4510" s="0"/>
    </row>
    <row r="4511" spans="2:3">
      <c r="B4511" s="0"/>
      <c r="C4511" s="0"/>
    </row>
    <row r="4512" spans="2:3">
      <c r="B4512" s="0"/>
      <c r="C4512" s="0"/>
    </row>
    <row r="4513" spans="2:3">
      <c r="B4513" s="0"/>
      <c r="C4513" s="0"/>
    </row>
    <row r="4514" spans="2:3">
      <c r="B4514" s="0"/>
      <c r="C4514" s="0"/>
    </row>
    <row r="4515" spans="2:3">
      <c r="B4515" s="0"/>
      <c r="C4515" s="0"/>
    </row>
    <row r="4516" spans="2:3">
      <c r="B4516" s="0"/>
      <c r="C4516" s="0"/>
    </row>
    <row r="4517" spans="2:3">
      <c r="B4517" s="0"/>
      <c r="C4517" s="0"/>
    </row>
    <row r="4518" spans="2:3">
      <c r="B4518" s="0"/>
      <c r="C4518" s="0"/>
    </row>
    <row r="4519" spans="2:3">
      <c r="B4519" s="0"/>
      <c r="C4519" s="0"/>
    </row>
    <row r="4520" spans="2:3">
      <c r="B4520" s="0"/>
      <c r="C4520" s="0"/>
    </row>
    <row r="4521" spans="2:3">
      <c r="B4521" s="0"/>
      <c r="C4521" s="0"/>
    </row>
    <row r="4522" spans="2:3">
      <c r="B4522" s="0"/>
      <c r="C4522" s="0"/>
    </row>
    <row r="4523" spans="2:3">
      <c r="B4523" s="0"/>
      <c r="C4523" s="0"/>
    </row>
    <row r="4524" spans="2:3">
      <c r="B4524" s="0"/>
      <c r="C4524" s="0"/>
    </row>
    <row r="4525" spans="2:3">
      <c r="B4525" s="0"/>
      <c r="C4525" s="0"/>
    </row>
    <row r="4526" spans="2:3">
      <c r="B4526" s="0"/>
      <c r="C4526" s="0"/>
    </row>
    <row r="4527" spans="2:3">
      <c r="B4527" s="0"/>
      <c r="C4527" s="0"/>
    </row>
    <row r="4528" spans="2:3">
      <c r="B4528" s="0"/>
      <c r="C4528" s="0"/>
    </row>
    <row r="4529" spans="2:3">
      <c r="B4529" s="0"/>
      <c r="C4529" s="0"/>
    </row>
    <row r="4530" spans="2:3">
      <c r="B4530" s="0"/>
      <c r="C4530" s="0"/>
    </row>
    <row r="4531" spans="2:3">
      <c r="B4531" s="0"/>
      <c r="C4531" s="0"/>
    </row>
    <row r="4532" spans="2:3">
      <c r="B4532" s="0"/>
      <c r="C4532" s="0"/>
    </row>
    <row r="4533" spans="2:3">
      <c r="B4533" s="0"/>
      <c r="C4533" s="0"/>
    </row>
    <row r="4534" spans="2:3">
      <c r="B4534" s="0"/>
      <c r="C4534" s="0"/>
    </row>
    <row r="4535" spans="2:3">
      <c r="B4535" s="0"/>
      <c r="C4535" s="0"/>
    </row>
    <row r="4536" spans="2:3">
      <c r="B4536" s="0"/>
      <c r="C4536" s="0"/>
    </row>
    <row r="4537" spans="2:3">
      <c r="B4537" s="0"/>
      <c r="C4537" s="0"/>
    </row>
    <row r="4538" spans="2:3">
      <c r="B4538" s="0"/>
      <c r="C4538" s="0"/>
    </row>
    <row r="4539" spans="2:3">
      <c r="B4539" s="0"/>
      <c r="C4539" s="0"/>
    </row>
    <row r="4540" spans="2:3">
      <c r="B4540" s="0"/>
      <c r="C4540" s="0"/>
    </row>
    <row r="4541" spans="2:3">
      <c r="B4541" s="0"/>
      <c r="C4541" s="0"/>
    </row>
    <row r="4542" spans="2:3">
      <c r="B4542" s="0"/>
      <c r="C4542" s="0"/>
    </row>
    <row r="4543" spans="2:3">
      <c r="B4543" s="0"/>
      <c r="C4543" s="0"/>
    </row>
    <row r="4544" spans="2:3">
      <c r="B4544" s="0"/>
      <c r="C4544" s="0"/>
    </row>
    <row r="4545" spans="2:3">
      <c r="B4545" s="0"/>
      <c r="C4545" s="0"/>
    </row>
    <row r="4546" spans="2:3">
      <c r="B4546" s="0"/>
      <c r="C4546" s="0"/>
    </row>
    <row r="4547" spans="2:3">
      <c r="B4547" s="0"/>
      <c r="C4547" s="0"/>
    </row>
    <row r="4548" spans="2:3">
      <c r="B4548" s="0"/>
      <c r="C4548" s="0"/>
    </row>
    <row r="4549" spans="2:3">
      <c r="B4549" s="0"/>
      <c r="C4549" s="0"/>
    </row>
    <row r="4550" spans="2:3">
      <c r="B4550" s="0"/>
      <c r="C4550" s="0"/>
    </row>
    <row r="4551" spans="2:3">
      <c r="B4551" s="0"/>
      <c r="C4551" s="0"/>
    </row>
    <row r="4552" spans="2:3">
      <c r="B4552" s="0"/>
      <c r="C4552" s="0"/>
    </row>
    <row r="4553" spans="2:3">
      <c r="B4553" s="0"/>
      <c r="C4553" s="0"/>
    </row>
    <row r="4554" spans="2:3">
      <c r="B4554" s="0"/>
      <c r="C4554" s="0"/>
    </row>
    <row r="4555" spans="2:3">
      <c r="B4555" s="0"/>
      <c r="C4555" s="0"/>
    </row>
    <row r="4556" spans="2:3">
      <c r="B4556" s="0"/>
      <c r="C4556" s="0"/>
    </row>
    <row r="4557" spans="2:3">
      <c r="B4557" s="0"/>
      <c r="C4557" s="0"/>
    </row>
    <row r="4558" spans="2:3">
      <c r="B4558" s="0"/>
      <c r="C4558" s="0"/>
    </row>
    <row r="4559" spans="2:3">
      <c r="B4559" s="0"/>
      <c r="C4559" s="0"/>
    </row>
    <row r="4560" spans="2:3">
      <c r="B4560" s="0"/>
      <c r="C4560" s="0"/>
    </row>
    <row r="4561" spans="2:3">
      <c r="B4561" s="0"/>
      <c r="C4561" s="0"/>
    </row>
    <row r="4562" spans="2:3">
      <c r="B4562" s="0"/>
      <c r="C4562" s="0"/>
    </row>
    <row r="4563" spans="2:3">
      <c r="B4563" s="0"/>
      <c r="C4563" s="0"/>
    </row>
    <row r="4564" spans="2:3">
      <c r="B4564" s="0"/>
      <c r="C4564" s="0"/>
    </row>
    <row r="4565" spans="2:3">
      <c r="B4565" s="0"/>
      <c r="C4565" s="0"/>
    </row>
    <row r="4566" spans="2:3">
      <c r="B4566" s="0"/>
      <c r="C4566" s="0"/>
    </row>
    <row r="4567" spans="2:3">
      <c r="B4567" s="0"/>
      <c r="C4567" s="0"/>
    </row>
    <row r="4568" spans="2:3">
      <c r="B4568" s="0"/>
      <c r="C4568" s="0"/>
    </row>
    <row r="4569" spans="2:3">
      <c r="B4569" s="0"/>
      <c r="C4569" s="0"/>
    </row>
    <row r="4570" spans="2:3">
      <c r="B4570" s="0"/>
      <c r="C4570" s="0"/>
    </row>
    <row r="4571" spans="2:3">
      <c r="B4571" s="0"/>
      <c r="C4571" s="0"/>
    </row>
    <row r="4572" spans="2:3">
      <c r="B4572" s="0"/>
      <c r="C4572" s="0"/>
    </row>
    <row r="4573" spans="2:3">
      <c r="B4573" s="0"/>
      <c r="C4573" s="0"/>
    </row>
    <row r="4574" spans="2:3">
      <c r="B4574" s="0"/>
      <c r="C4574" s="0"/>
    </row>
    <row r="4575" spans="2:3">
      <c r="B4575" s="0"/>
      <c r="C4575" s="0"/>
    </row>
    <row r="4576" spans="2:3">
      <c r="B4576" s="0"/>
      <c r="C4576" s="0"/>
    </row>
    <row r="4577" spans="2:3">
      <c r="B4577" s="0"/>
      <c r="C4577" s="0"/>
    </row>
    <row r="4578" spans="2:3">
      <c r="B4578" s="0"/>
      <c r="C4578" s="0"/>
    </row>
    <row r="4579" spans="2:3">
      <c r="B4579" s="0"/>
      <c r="C4579" s="0"/>
    </row>
    <row r="4580" spans="2:3">
      <c r="B4580" s="0"/>
      <c r="C4580" s="0"/>
    </row>
    <row r="4581" spans="2:3">
      <c r="B4581" s="0"/>
      <c r="C4581" s="0"/>
    </row>
    <row r="4582" spans="2:3">
      <c r="B4582" s="0"/>
      <c r="C4582" s="0"/>
    </row>
    <row r="4583" spans="2:3">
      <c r="B4583" s="0"/>
      <c r="C4583" s="0"/>
    </row>
    <row r="4584" spans="2:3">
      <c r="B4584" s="0"/>
      <c r="C4584" s="0"/>
    </row>
    <row r="4585" spans="2:3">
      <c r="B4585" s="0"/>
      <c r="C4585" s="0"/>
    </row>
    <row r="4586" spans="2:3">
      <c r="B4586" s="0"/>
      <c r="C4586" s="0"/>
    </row>
    <row r="4587" spans="2:3">
      <c r="B4587" s="0"/>
      <c r="C4587" s="0"/>
    </row>
    <row r="4588" spans="2:3">
      <c r="B4588" s="0"/>
      <c r="C4588" s="0"/>
    </row>
    <row r="4589" spans="2:3">
      <c r="B4589" s="0"/>
      <c r="C4589" s="0"/>
    </row>
    <row r="4590" spans="2:3">
      <c r="B4590" s="0"/>
      <c r="C4590" s="0"/>
    </row>
    <row r="4591" spans="2:3">
      <c r="B4591" s="0"/>
      <c r="C4591" s="0"/>
    </row>
    <row r="4592" spans="2:3">
      <c r="B4592" s="0"/>
      <c r="C4592" s="0"/>
    </row>
    <row r="4593" spans="2:3">
      <c r="B4593" s="0"/>
      <c r="C4593" s="0"/>
    </row>
    <row r="4594" spans="2:3">
      <c r="B4594" s="0"/>
      <c r="C4594" s="0"/>
    </row>
    <row r="4595" spans="2:3">
      <c r="B4595" s="0"/>
      <c r="C4595" s="0"/>
    </row>
    <row r="4596" spans="2:3">
      <c r="B4596" s="0"/>
      <c r="C4596" s="0"/>
    </row>
    <row r="4597" spans="2:3">
      <c r="B4597" s="0"/>
      <c r="C4597" s="0"/>
    </row>
    <row r="4598" spans="2:3">
      <c r="B4598" s="0"/>
      <c r="C4598" s="0"/>
    </row>
    <row r="4599" spans="2:3">
      <c r="B4599" s="0"/>
      <c r="C4599" s="0"/>
    </row>
    <row r="4600" spans="2:3">
      <c r="B4600" s="0"/>
      <c r="C4600" s="0"/>
    </row>
    <row r="4601" spans="2:3">
      <c r="B4601" s="0"/>
      <c r="C4601" s="0"/>
    </row>
    <row r="4602" spans="2:3">
      <c r="B4602" s="0"/>
      <c r="C4602" s="0"/>
    </row>
    <row r="4603" spans="2:3">
      <c r="B4603" s="0"/>
      <c r="C4603" s="0"/>
    </row>
    <row r="4604" spans="2:3">
      <c r="B4604" s="0"/>
      <c r="C4604" s="0"/>
    </row>
    <row r="4605" spans="2:3">
      <c r="B4605" s="0"/>
      <c r="C4605" s="0"/>
    </row>
    <row r="4606" spans="2:3">
      <c r="B4606" s="0"/>
      <c r="C4606" s="0"/>
    </row>
    <row r="4607" spans="2:3">
      <c r="B4607" s="0"/>
      <c r="C4607" s="0"/>
    </row>
    <row r="4608" spans="2:3">
      <c r="B4608" s="0"/>
      <c r="C4608" s="0"/>
    </row>
    <row r="4609" spans="2:3">
      <c r="B4609" s="0"/>
      <c r="C4609" s="0"/>
    </row>
    <row r="4610" spans="2:3">
      <c r="B4610" s="0"/>
      <c r="C4610" s="0"/>
    </row>
    <row r="4611" spans="2:3">
      <c r="B4611" s="0"/>
      <c r="C4611" s="0"/>
    </row>
    <row r="4612" spans="2:3">
      <c r="B4612" s="0"/>
      <c r="C4612" s="0"/>
    </row>
    <row r="4613" spans="2:3">
      <c r="B4613" s="0"/>
      <c r="C4613" s="0"/>
    </row>
    <row r="4614" spans="2:3">
      <c r="B4614" s="0"/>
      <c r="C4614" s="0"/>
    </row>
    <row r="4615" spans="2:3">
      <c r="B4615" s="0"/>
      <c r="C4615" s="0"/>
    </row>
    <row r="4616" spans="2:3">
      <c r="B4616" s="0"/>
      <c r="C4616" s="0"/>
    </row>
    <row r="4617" spans="2:3">
      <c r="B4617" s="0"/>
      <c r="C4617" s="0"/>
    </row>
    <row r="4618" spans="2:3">
      <c r="B4618" s="0"/>
      <c r="C4618" s="0"/>
    </row>
    <row r="4619" spans="2:3">
      <c r="B4619" s="0"/>
      <c r="C4619" s="0"/>
    </row>
    <row r="4620" spans="2:3">
      <c r="B4620" s="0"/>
      <c r="C4620" s="0"/>
    </row>
    <row r="4621" spans="2:3">
      <c r="B4621" s="0"/>
      <c r="C4621" s="0"/>
    </row>
    <row r="4622" spans="2:3">
      <c r="B4622" s="0"/>
      <c r="C4622" s="0"/>
    </row>
    <row r="4623" spans="2:3">
      <c r="B4623" s="0"/>
      <c r="C4623" s="0"/>
    </row>
    <row r="4624" spans="2:3">
      <c r="B4624" s="0"/>
      <c r="C4624" s="0"/>
    </row>
    <row r="4625" spans="2:3">
      <c r="B4625" s="0"/>
      <c r="C4625" s="0"/>
    </row>
    <row r="4626" spans="2:3">
      <c r="B4626" s="0"/>
      <c r="C4626" s="0"/>
    </row>
    <row r="4627" spans="2:3">
      <c r="B4627" s="0"/>
      <c r="C4627" s="0"/>
    </row>
    <row r="4628" spans="2:3">
      <c r="B4628" s="0"/>
      <c r="C4628" s="0"/>
    </row>
    <row r="4629" spans="2:3">
      <c r="B4629" s="0"/>
      <c r="C4629" s="0"/>
    </row>
    <row r="4630" spans="2:3">
      <c r="B4630" s="0"/>
      <c r="C4630" s="0"/>
    </row>
    <row r="4631" spans="2:3">
      <c r="B4631" s="0"/>
      <c r="C4631" s="0"/>
    </row>
    <row r="4632" spans="2:3">
      <c r="B4632" s="0"/>
      <c r="C4632" s="0"/>
    </row>
    <row r="4633" spans="2:3">
      <c r="B4633" s="0"/>
      <c r="C4633" s="0"/>
    </row>
    <row r="4634" spans="2:3">
      <c r="B4634" s="0"/>
      <c r="C4634" s="0"/>
    </row>
    <row r="4635" spans="2:3">
      <c r="B4635" s="0"/>
      <c r="C4635" s="0"/>
    </row>
    <row r="4636" spans="2:3">
      <c r="B4636" s="0"/>
      <c r="C4636" s="0"/>
    </row>
    <row r="4637" spans="2:3">
      <c r="B4637" s="0"/>
      <c r="C4637" s="0"/>
    </row>
    <row r="4638" spans="2:3">
      <c r="B4638" s="0"/>
      <c r="C4638" s="0"/>
    </row>
    <row r="4639" spans="2:3">
      <c r="B4639" s="0"/>
      <c r="C4639" s="0"/>
    </row>
    <row r="4640" spans="2:3">
      <c r="B4640" s="0"/>
      <c r="C4640" s="0"/>
    </row>
    <row r="4641" spans="2:3">
      <c r="B4641" s="0"/>
      <c r="C4641" s="0"/>
    </row>
    <row r="4642" spans="2:3">
      <c r="B4642" s="0"/>
      <c r="C4642" s="0"/>
    </row>
    <row r="4643" spans="2:3">
      <c r="B4643" s="0"/>
      <c r="C4643" s="0"/>
    </row>
    <row r="4644" spans="2:3">
      <c r="B4644" s="0"/>
      <c r="C4644" s="0"/>
    </row>
    <row r="4645" spans="2:3">
      <c r="B4645" s="0"/>
      <c r="C4645" s="0"/>
    </row>
    <row r="4646" spans="2:3">
      <c r="B4646" s="0"/>
      <c r="C4646" s="0"/>
    </row>
    <row r="4647" spans="2:3">
      <c r="B4647" s="0"/>
      <c r="C4647" s="0"/>
    </row>
    <row r="4648" spans="2:3">
      <c r="B4648" s="0"/>
      <c r="C4648" s="0"/>
    </row>
    <row r="4649" spans="2:3">
      <c r="B4649" s="0"/>
      <c r="C4649" s="0"/>
    </row>
    <row r="4650" spans="2:3">
      <c r="B4650" s="0"/>
      <c r="C4650" s="0"/>
    </row>
    <row r="4651" spans="2:3">
      <c r="B4651" s="0"/>
      <c r="C4651" s="0"/>
    </row>
    <row r="4652" spans="2:3">
      <c r="B4652" s="0"/>
      <c r="C4652" s="0"/>
    </row>
    <row r="4653" spans="2:3">
      <c r="B4653" s="0"/>
      <c r="C4653" s="0"/>
    </row>
    <row r="4654" spans="2:3">
      <c r="B4654" s="0"/>
      <c r="C4654" s="0"/>
    </row>
    <row r="4655" spans="2:3">
      <c r="B4655" s="0"/>
      <c r="C4655" s="0"/>
    </row>
    <row r="4656" spans="2:3">
      <c r="B4656" s="0"/>
      <c r="C4656" s="0"/>
    </row>
    <row r="4657" spans="2:3">
      <c r="B4657" s="0"/>
      <c r="C4657" s="0"/>
    </row>
    <row r="4658" spans="2:3">
      <c r="B4658" s="0"/>
      <c r="C4658" s="0"/>
    </row>
    <row r="4659" spans="2:3">
      <c r="B4659" s="0"/>
      <c r="C4659" s="0"/>
    </row>
    <row r="4660" spans="2:3">
      <c r="B4660" s="0"/>
      <c r="C4660" s="0"/>
    </row>
    <row r="4661" spans="2:3">
      <c r="B4661" s="0"/>
      <c r="C4661" s="0"/>
    </row>
    <row r="4662" spans="2:3">
      <c r="B4662" s="0"/>
      <c r="C4662" s="0"/>
    </row>
    <row r="4663" spans="2:3">
      <c r="B4663" s="0"/>
      <c r="C4663" s="0"/>
    </row>
    <row r="4664" spans="2:3">
      <c r="B4664" s="0"/>
      <c r="C4664" s="0"/>
    </row>
    <row r="4665" spans="2:3">
      <c r="B4665" s="0"/>
      <c r="C4665" s="0"/>
    </row>
    <row r="4666" spans="2:3">
      <c r="B4666" s="0"/>
      <c r="C4666" s="0"/>
    </row>
    <row r="4667" spans="2:3">
      <c r="B4667" s="0"/>
      <c r="C4667" s="0"/>
    </row>
    <row r="4668" spans="2:3">
      <c r="B4668" s="0"/>
      <c r="C4668" s="0"/>
    </row>
    <row r="4669" spans="2:3">
      <c r="B4669" s="0"/>
      <c r="C4669" s="0"/>
    </row>
    <row r="4670" spans="2:3">
      <c r="B4670" s="0"/>
      <c r="C4670" s="0"/>
    </row>
    <row r="4671" spans="2:3">
      <c r="B4671" s="0"/>
      <c r="C4671" s="0"/>
    </row>
    <row r="4672" spans="2:3">
      <c r="B4672" s="0"/>
      <c r="C4672" s="0"/>
    </row>
    <row r="4673" spans="2:3">
      <c r="B4673" s="0"/>
      <c r="C4673" s="0"/>
    </row>
    <row r="4674" spans="2:3">
      <c r="B4674" s="0"/>
      <c r="C4674" s="0"/>
    </row>
    <row r="4675" spans="2:3">
      <c r="B4675" s="0"/>
      <c r="C4675" s="0"/>
    </row>
    <row r="4676" spans="2:3">
      <c r="B4676" s="0"/>
      <c r="C4676" s="0"/>
    </row>
    <row r="4677" spans="2:3">
      <c r="B4677" s="0"/>
      <c r="C4677" s="0"/>
    </row>
    <row r="4678" spans="2:3">
      <c r="B4678" s="0"/>
      <c r="C4678" s="0"/>
    </row>
    <row r="4679" spans="2:3">
      <c r="B4679" s="0"/>
      <c r="C4679" s="0"/>
    </row>
    <row r="4680" spans="2:3">
      <c r="B4680" s="0"/>
      <c r="C4680" s="0"/>
    </row>
    <row r="4681" spans="2:3">
      <c r="B4681" s="0"/>
      <c r="C4681" s="0"/>
    </row>
    <row r="4682" spans="2:3">
      <c r="B4682" s="0"/>
      <c r="C4682" s="0"/>
    </row>
    <row r="4683" spans="2:3">
      <c r="B4683" s="0"/>
      <c r="C4683" s="0"/>
    </row>
    <row r="4684" spans="2:3">
      <c r="B4684" s="0"/>
      <c r="C4684" s="0"/>
    </row>
    <row r="4685" spans="2:3">
      <c r="B4685" s="0"/>
      <c r="C4685" s="0"/>
    </row>
    <row r="4686" spans="2:3">
      <c r="B4686" s="0"/>
      <c r="C4686" s="0"/>
    </row>
    <row r="4687" spans="2:3">
      <c r="B4687" s="0"/>
      <c r="C4687" s="0"/>
    </row>
    <row r="4688" spans="2:3">
      <c r="B4688" s="0"/>
      <c r="C4688" s="0"/>
    </row>
    <row r="4689" spans="2:3">
      <c r="B4689" s="0"/>
      <c r="C4689" s="0"/>
    </row>
    <row r="4690" spans="2:3">
      <c r="B4690" s="0"/>
      <c r="C4690" s="0"/>
    </row>
    <row r="4691" spans="2:3">
      <c r="B4691" s="0"/>
      <c r="C4691" s="0"/>
    </row>
    <row r="4692" spans="2:3">
      <c r="B4692" s="0"/>
      <c r="C4692" s="0"/>
    </row>
    <row r="4693" spans="2:3">
      <c r="B4693" s="0"/>
      <c r="C4693" s="0"/>
    </row>
    <row r="4694" spans="2:3">
      <c r="B4694" s="0"/>
      <c r="C4694" s="0"/>
    </row>
    <row r="4695" spans="2:3">
      <c r="B4695" s="0"/>
      <c r="C4695" s="0"/>
    </row>
    <row r="4696" spans="2:3">
      <c r="B4696" s="0"/>
      <c r="C4696" s="0"/>
    </row>
    <row r="4697" spans="2:3">
      <c r="B4697" s="0"/>
      <c r="C4697" s="0"/>
    </row>
    <row r="4698" spans="2:3">
      <c r="B4698" s="0"/>
      <c r="C4698" s="0"/>
    </row>
    <row r="4699" spans="2:3">
      <c r="B4699" s="0"/>
      <c r="C4699" s="0"/>
    </row>
    <row r="4700" spans="2:3">
      <c r="B4700" s="0"/>
      <c r="C4700" s="0"/>
    </row>
    <row r="4701" spans="2:3">
      <c r="B4701" s="0"/>
      <c r="C4701" s="0"/>
    </row>
    <row r="4702" spans="2:3">
      <c r="B4702" s="0"/>
      <c r="C4702" s="0"/>
    </row>
    <row r="4703" spans="2:3">
      <c r="B4703" s="0"/>
      <c r="C4703" s="0"/>
    </row>
    <row r="4704" spans="2:3">
      <c r="B4704" s="0"/>
      <c r="C4704" s="0"/>
    </row>
    <row r="4705" spans="2:3">
      <c r="B4705" s="0"/>
      <c r="C4705" s="0"/>
    </row>
    <row r="4706" spans="2:3">
      <c r="B4706" s="0"/>
      <c r="C4706" s="0"/>
    </row>
    <row r="4707" spans="2:3">
      <c r="B4707" s="0"/>
      <c r="C4707" s="0"/>
    </row>
    <row r="4708" spans="2:3">
      <c r="B4708" s="0"/>
      <c r="C4708" s="0"/>
    </row>
    <row r="4709" spans="2:3">
      <c r="B4709" s="0"/>
      <c r="C4709" s="0"/>
    </row>
    <row r="4710" spans="2:3">
      <c r="B4710" s="0"/>
      <c r="C4710" s="0"/>
    </row>
    <row r="4711" spans="2:3">
      <c r="B4711" s="0"/>
      <c r="C4711" s="0"/>
    </row>
    <row r="4712" spans="2:3">
      <c r="B4712" s="0"/>
      <c r="C4712" s="0"/>
    </row>
    <row r="4713" spans="2:3">
      <c r="B4713" s="0"/>
      <c r="C4713" s="0"/>
    </row>
    <row r="4714" spans="2:3">
      <c r="B4714" s="0"/>
      <c r="C4714" s="0"/>
    </row>
    <row r="4715" spans="2:3">
      <c r="B4715" s="0"/>
      <c r="C4715" s="0"/>
    </row>
    <row r="4716" spans="2:3">
      <c r="B4716" s="0"/>
      <c r="C4716" s="0"/>
    </row>
    <row r="4717" spans="2:3">
      <c r="B4717" s="0"/>
      <c r="C4717" s="0"/>
    </row>
    <row r="4718" spans="2:3">
      <c r="B4718" s="0"/>
      <c r="C4718" s="0"/>
    </row>
    <row r="4719" spans="2:3">
      <c r="B4719" s="0"/>
      <c r="C4719" s="0"/>
    </row>
    <row r="4720" spans="2:3">
      <c r="B4720" s="0"/>
      <c r="C4720" s="0"/>
    </row>
    <row r="4721" spans="2:3">
      <c r="B4721" s="0"/>
      <c r="C4721" s="0"/>
    </row>
    <row r="4722" spans="2:3">
      <c r="B4722" s="0"/>
      <c r="C4722" s="0"/>
    </row>
    <row r="4723" spans="2:3">
      <c r="B4723" s="0"/>
      <c r="C4723" s="0"/>
    </row>
    <row r="4724" spans="2:3">
      <c r="B4724" s="0"/>
      <c r="C4724" s="0"/>
    </row>
    <row r="4725" spans="2:3">
      <c r="B4725" s="0"/>
      <c r="C4725" s="0"/>
    </row>
    <row r="4726" spans="2:3">
      <c r="B4726" s="0"/>
      <c r="C4726" s="0"/>
    </row>
    <row r="4727" spans="2:3">
      <c r="B4727" s="0"/>
      <c r="C4727" s="0"/>
    </row>
    <row r="4728" spans="2:3">
      <c r="B4728" s="0"/>
      <c r="C4728" s="0"/>
    </row>
    <row r="4729" spans="2:3">
      <c r="B4729" s="0"/>
      <c r="C4729" s="0"/>
    </row>
    <row r="4730" spans="2:3">
      <c r="B4730" s="0"/>
      <c r="C4730" s="0"/>
    </row>
    <row r="4731" spans="2:3">
      <c r="B4731" s="0"/>
      <c r="C4731" s="0"/>
    </row>
    <row r="4732" spans="2:3">
      <c r="B4732" s="0"/>
      <c r="C4732" s="0"/>
    </row>
    <row r="4733" spans="2:3">
      <c r="B4733" s="0"/>
      <c r="C4733" s="0"/>
    </row>
    <row r="4734" spans="2:3">
      <c r="B4734" s="0"/>
      <c r="C4734" s="0"/>
    </row>
    <row r="4735" spans="2:3">
      <c r="B4735" s="0"/>
      <c r="C4735" s="0"/>
    </row>
    <row r="4736" spans="2:3">
      <c r="B4736" s="0"/>
      <c r="C4736" s="0"/>
    </row>
    <row r="4737" spans="2:3">
      <c r="B4737" s="0"/>
      <c r="C4737" s="0"/>
    </row>
    <row r="4738" spans="2:3">
      <c r="B4738" s="0"/>
      <c r="C4738" s="0"/>
    </row>
    <row r="4739" spans="2:3">
      <c r="B4739" s="0"/>
      <c r="C4739" s="0"/>
    </row>
    <row r="4740" spans="2:3">
      <c r="B4740" s="0"/>
      <c r="C4740" s="0"/>
    </row>
    <row r="4741" spans="2:3">
      <c r="B4741" s="0"/>
      <c r="C4741" s="0"/>
    </row>
    <row r="4742" spans="2:3">
      <c r="B4742" s="0"/>
      <c r="C4742" s="0"/>
    </row>
    <row r="4743" spans="2:3">
      <c r="B4743" s="0"/>
      <c r="C4743" s="0"/>
    </row>
    <row r="4744" spans="2:3">
      <c r="B4744" s="0"/>
      <c r="C4744" s="0"/>
    </row>
    <row r="4745" spans="2:3">
      <c r="B4745" s="0"/>
      <c r="C4745" s="0"/>
    </row>
    <row r="4746" spans="2:3">
      <c r="B4746" s="0"/>
      <c r="C4746" s="0"/>
    </row>
    <row r="4747" spans="2:3">
      <c r="B4747" s="0"/>
      <c r="C4747" s="0"/>
    </row>
    <row r="4748" spans="2:3">
      <c r="B4748" s="0"/>
      <c r="C4748" s="0"/>
    </row>
    <row r="4749" spans="2:3">
      <c r="B4749" s="0"/>
      <c r="C4749" s="0"/>
    </row>
    <row r="4750" spans="2:3">
      <c r="B4750" s="0"/>
      <c r="C4750" s="0"/>
    </row>
    <row r="4751" spans="2:3">
      <c r="B4751" s="0"/>
      <c r="C4751" s="0"/>
    </row>
    <row r="4752" spans="2:3">
      <c r="B4752" s="0"/>
      <c r="C4752" s="0"/>
    </row>
    <row r="4753" spans="2:3">
      <c r="B4753" s="0"/>
      <c r="C4753" s="0"/>
    </row>
    <row r="4754" spans="2:3">
      <c r="B4754" s="0"/>
      <c r="C4754" s="0"/>
    </row>
    <row r="4755" spans="2:3">
      <c r="B4755" s="0"/>
      <c r="C4755" s="0"/>
    </row>
    <row r="4756" spans="2:3">
      <c r="B4756" s="0"/>
      <c r="C4756" s="0"/>
    </row>
    <row r="4757" spans="2:3">
      <c r="B4757" s="0"/>
      <c r="C4757" s="0"/>
    </row>
    <row r="4758" spans="2:3">
      <c r="B4758" s="0"/>
      <c r="C4758" s="0"/>
    </row>
    <row r="4759" spans="2:3">
      <c r="B4759" s="0"/>
      <c r="C4759" s="0"/>
    </row>
    <row r="4760" spans="2:3">
      <c r="B4760" s="0"/>
      <c r="C4760" s="0"/>
    </row>
    <row r="4761" spans="2:3">
      <c r="B4761" s="0"/>
      <c r="C4761" s="0"/>
    </row>
    <row r="4762" spans="2:3">
      <c r="B4762" s="0"/>
      <c r="C4762" s="0"/>
    </row>
    <row r="4763" spans="2:3">
      <c r="B4763" s="0"/>
      <c r="C4763" s="0"/>
    </row>
    <row r="4764" spans="2:3">
      <c r="B4764" s="0"/>
      <c r="C4764" s="0"/>
    </row>
    <row r="4765" spans="2:3">
      <c r="B4765" s="0"/>
      <c r="C4765" s="0"/>
    </row>
    <row r="4766" spans="2:3">
      <c r="B4766" s="0"/>
      <c r="C4766" s="0"/>
    </row>
    <row r="4767" spans="2:3">
      <c r="B4767" s="0"/>
      <c r="C4767" s="0"/>
    </row>
    <row r="4768" spans="2:3">
      <c r="B4768" s="0"/>
      <c r="C4768" s="0"/>
    </row>
    <row r="4769" spans="2:3">
      <c r="B4769" s="0"/>
      <c r="C4769" s="0"/>
    </row>
    <row r="4770" spans="2:3">
      <c r="B4770" s="0"/>
      <c r="C4770" s="0"/>
    </row>
    <row r="4771" spans="2:3">
      <c r="B4771" s="0"/>
      <c r="C4771" s="0"/>
    </row>
    <row r="4772" spans="2:3">
      <c r="B4772" s="0"/>
      <c r="C4772" s="0"/>
    </row>
    <row r="4773" spans="2:3">
      <c r="B4773" s="0"/>
      <c r="C4773" s="0"/>
    </row>
    <row r="4774" spans="2:3">
      <c r="B4774" s="0"/>
      <c r="C4774" s="0"/>
    </row>
    <row r="4775" spans="2:3">
      <c r="B4775" s="0"/>
      <c r="C4775" s="0"/>
    </row>
    <row r="4776" spans="2:3">
      <c r="B4776" s="0"/>
      <c r="C4776" s="0"/>
    </row>
    <row r="4777" spans="2:3">
      <c r="B4777" s="0"/>
      <c r="C4777" s="0"/>
    </row>
    <row r="4778" spans="2:3">
      <c r="B4778" s="0"/>
      <c r="C4778" s="0"/>
    </row>
    <row r="4779" spans="2:3">
      <c r="B4779" s="0"/>
      <c r="C4779" s="0"/>
    </row>
    <row r="4780" spans="2:3">
      <c r="B4780" s="0"/>
      <c r="C4780" s="0"/>
    </row>
    <row r="4781" spans="2:3">
      <c r="B4781" s="0"/>
      <c r="C4781" s="0"/>
    </row>
    <row r="4782" spans="2:3">
      <c r="B4782" s="0"/>
      <c r="C4782" s="0"/>
    </row>
    <row r="4783" spans="2:3">
      <c r="B4783" s="0"/>
      <c r="C4783" s="0"/>
    </row>
    <row r="4784" spans="2:3">
      <c r="B4784" s="0"/>
      <c r="C4784" s="0"/>
    </row>
    <row r="4785" spans="2:3">
      <c r="B4785" s="0"/>
      <c r="C4785" s="0"/>
    </row>
    <row r="4786" spans="2:3">
      <c r="B4786" s="0"/>
      <c r="C4786" s="0"/>
    </row>
    <row r="4787" spans="2:3">
      <c r="B4787" s="0"/>
      <c r="C4787" s="0"/>
    </row>
    <row r="4788" spans="2:3">
      <c r="B4788" s="0"/>
      <c r="C4788" s="0"/>
    </row>
    <row r="4789" spans="2:3">
      <c r="B4789" s="0"/>
      <c r="C4789" s="0"/>
    </row>
    <row r="4790" spans="2:3">
      <c r="B4790" s="0"/>
      <c r="C4790" s="0"/>
    </row>
    <row r="4791" spans="2:3">
      <c r="B4791" s="0"/>
      <c r="C4791" s="0"/>
    </row>
    <row r="4792" spans="2:3">
      <c r="B4792" s="0"/>
      <c r="C4792" s="0"/>
    </row>
    <row r="4793" spans="2:3">
      <c r="B4793" s="0"/>
      <c r="C4793" s="0"/>
    </row>
    <row r="4794" spans="2:3">
      <c r="B4794" s="0"/>
      <c r="C4794" s="0"/>
    </row>
    <row r="4795" spans="2:3">
      <c r="B4795" s="0"/>
      <c r="C4795" s="0"/>
    </row>
    <row r="4796" spans="2:3">
      <c r="B4796" s="0"/>
      <c r="C4796" s="0"/>
    </row>
    <row r="4797" spans="2:3">
      <c r="B4797" s="0"/>
      <c r="C4797" s="0"/>
    </row>
    <row r="4798" spans="2:3">
      <c r="B4798" s="0"/>
      <c r="C4798" s="0"/>
    </row>
    <row r="4799" spans="2:3">
      <c r="B4799" s="0"/>
      <c r="C4799" s="0"/>
    </row>
    <row r="4800" spans="2:3">
      <c r="B4800" s="0"/>
      <c r="C4800" s="0"/>
    </row>
    <row r="4801" spans="2:3">
      <c r="B4801" s="0"/>
      <c r="C4801" s="0"/>
    </row>
    <row r="4802" spans="2:3">
      <c r="B4802" s="0"/>
      <c r="C4802" s="0"/>
    </row>
    <row r="4803" spans="2:3">
      <c r="B4803" s="0"/>
      <c r="C4803" s="0"/>
    </row>
    <row r="4804" spans="2:3">
      <c r="B4804" s="0"/>
      <c r="C4804" s="0"/>
    </row>
    <row r="4805" spans="2:3">
      <c r="B4805" s="0"/>
      <c r="C4805" s="0"/>
    </row>
    <row r="4806" spans="2:3">
      <c r="B4806" s="0"/>
      <c r="C4806" s="0"/>
    </row>
    <row r="4807" spans="2:3">
      <c r="B4807" s="0"/>
      <c r="C4807" s="0"/>
    </row>
    <row r="4808" spans="2:3">
      <c r="B4808" s="0"/>
      <c r="C4808" s="0"/>
    </row>
    <row r="4809" spans="2:3">
      <c r="B4809" s="0"/>
      <c r="C4809" s="0"/>
    </row>
    <row r="4810" spans="2:3">
      <c r="B4810" s="0"/>
      <c r="C4810" s="0"/>
    </row>
    <row r="4811" spans="2:3">
      <c r="B4811" s="0"/>
      <c r="C4811" s="0"/>
    </row>
    <row r="4812" spans="2:3">
      <c r="B4812" s="0"/>
      <c r="C4812" s="0"/>
    </row>
    <row r="4813" spans="2:3">
      <c r="B4813" s="0"/>
      <c r="C4813" s="0"/>
    </row>
    <row r="4814" spans="2:3">
      <c r="B4814" s="0"/>
      <c r="C4814" s="0"/>
    </row>
    <row r="4815" spans="2:3">
      <c r="B4815" s="0"/>
      <c r="C4815" s="0"/>
    </row>
    <row r="4816" spans="2:3">
      <c r="B4816" s="0"/>
      <c r="C4816" s="0"/>
    </row>
    <row r="4817" spans="2:3">
      <c r="B4817" s="0"/>
      <c r="C4817" s="0"/>
    </row>
    <row r="4818" spans="2:3">
      <c r="B4818" s="0"/>
      <c r="C4818" s="0"/>
    </row>
    <row r="4819" spans="2:3">
      <c r="B4819" s="0"/>
      <c r="C4819" s="0"/>
    </row>
    <row r="4820" spans="2:3">
      <c r="B4820" s="0"/>
      <c r="C4820" s="0"/>
    </row>
    <row r="4821" spans="2:3">
      <c r="B4821" s="0"/>
      <c r="C4821" s="0"/>
    </row>
    <row r="4822" spans="2:3">
      <c r="B4822" s="0"/>
      <c r="C4822" s="0"/>
    </row>
    <row r="4823" spans="2:3">
      <c r="B4823" s="0"/>
      <c r="C4823" s="0"/>
    </row>
    <row r="4824" spans="2:3">
      <c r="B4824" s="0"/>
      <c r="C4824" s="0"/>
    </row>
    <row r="4825" spans="2:3">
      <c r="B4825" s="0"/>
      <c r="C4825" s="0"/>
    </row>
    <row r="4826" spans="2:3">
      <c r="B4826" s="0"/>
      <c r="C4826" s="0"/>
    </row>
    <row r="4827" spans="2:3">
      <c r="B4827" s="0"/>
      <c r="C4827" s="0"/>
    </row>
    <row r="4828" spans="2:3">
      <c r="B4828" s="0"/>
      <c r="C4828" s="0"/>
    </row>
    <row r="4829" spans="2:3">
      <c r="B4829" s="0"/>
      <c r="C4829" s="0"/>
    </row>
    <row r="4830" spans="2:3">
      <c r="B4830" s="0"/>
      <c r="C4830" s="0"/>
    </row>
    <row r="4831" spans="2:3">
      <c r="B4831" s="0"/>
      <c r="C4831" s="0"/>
    </row>
    <row r="4832" spans="2:3">
      <c r="B4832" s="0"/>
      <c r="C4832" s="0"/>
    </row>
    <row r="4833" spans="2:3">
      <c r="B4833" s="0"/>
      <c r="C4833" s="0"/>
    </row>
    <row r="4834" spans="2:3">
      <c r="B4834" s="0"/>
      <c r="C4834" s="0"/>
    </row>
    <row r="4835" spans="2:3">
      <c r="B4835" s="0"/>
      <c r="C4835" s="0"/>
    </row>
    <row r="4836" spans="2:3">
      <c r="B4836" s="0"/>
      <c r="C4836" s="0"/>
    </row>
    <row r="4837" spans="2:3">
      <c r="B4837" s="0"/>
      <c r="C4837" s="0"/>
    </row>
    <row r="4838" spans="2:3">
      <c r="B4838" s="0"/>
      <c r="C4838" s="0"/>
    </row>
    <row r="4839" spans="2:3">
      <c r="B4839" s="0"/>
      <c r="C4839" s="0"/>
    </row>
    <row r="4840" spans="2:3">
      <c r="B4840" s="0"/>
      <c r="C4840" s="0"/>
    </row>
    <row r="4841" spans="2:3">
      <c r="B4841" s="0"/>
      <c r="C4841" s="0"/>
    </row>
    <row r="4842" spans="2:3">
      <c r="B4842" s="0"/>
      <c r="C4842" s="0"/>
    </row>
    <row r="4843" spans="2:3">
      <c r="B4843" s="0"/>
      <c r="C4843" s="0"/>
    </row>
    <row r="4844" spans="2:3">
      <c r="B4844" s="0"/>
      <c r="C4844" s="0"/>
    </row>
    <row r="4845" spans="2:3">
      <c r="B4845" s="0"/>
      <c r="C4845" s="0"/>
    </row>
    <row r="4846" spans="2:3">
      <c r="B4846" s="0"/>
      <c r="C4846" s="0"/>
    </row>
    <row r="4847" spans="2:3">
      <c r="B4847" s="0"/>
      <c r="C4847" s="0"/>
    </row>
    <row r="4848" spans="2:3">
      <c r="B4848" s="0"/>
      <c r="C4848" s="0"/>
    </row>
    <row r="4849" spans="2:3">
      <c r="B4849" s="0"/>
      <c r="C4849" s="0"/>
    </row>
    <row r="4850" spans="2:3">
      <c r="B4850" s="0"/>
      <c r="C4850" s="0"/>
    </row>
    <row r="4851" spans="2:3">
      <c r="B4851" s="0"/>
      <c r="C4851" s="0"/>
    </row>
    <row r="4852" spans="2:3">
      <c r="B4852" s="0"/>
      <c r="C4852" s="0"/>
    </row>
    <row r="4853" spans="2:3">
      <c r="B4853" s="0"/>
      <c r="C4853" s="0"/>
    </row>
    <row r="4854" spans="2:3">
      <c r="B4854" s="0"/>
      <c r="C4854" s="0"/>
    </row>
    <row r="4855" spans="2:3">
      <c r="B4855" s="0"/>
      <c r="C4855" s="0"/>
    </row>
    <row r="4856" spans="2:3">
      <c r="B4856" s="0"/>
      <c r="C4856" s="0"/>
    </row>
    <row r="4857" spans="2:3">
      <c r="B4857" s="0"/>
      <c r="C4857" s="0"/>
    </row>
    <row r="4858" spans="2:3">
      <c r="B4858" s="0"/>
      <c r="C4858" s="0"/>
    </row>
    <row r="4859" spans="2:3">
      <c r="B4859" s="0"/>
      <c r="C4859" s="0"/>
    </row>
    <row r="4860" spans="2:3">
      <c r="B4860" s="0"/>
      <c r="C4860" s="0"/>
    </row>
    <row r="4861" spans="2:3">
      <c r="B4861" s="0"/>
      <c r="C4861" s="0"/>
    </row>
    <row r="4862" spans="2:3">
      <c r="B4862" s="0"/>
      <c r="C4862" s="0"/>
    </row>
    <row r="4863" spans="2:3">
      <c r="B4863" s="0"/>
      <c r="C4863" s="0"/>
    </row>
    <row r="4864" spans="2:3">
      <c r="B4864" s="0"/>
      <c r="C4864" s="0"/>
    </row>
    <row r="4865" spans="2:3">
      <c r="B4865" s="0"/>
      <c r="C4865" s="0"/>
    </row>
    <row r="4866" spans="2:3">
      <c r="B4866" s="0"/>
      <c r="C4866" s="0"/>
    </row>
    <row r="4867" spans="2:3">
      <c r="B4867" s="0"/>
      <c r="C4867" s="0"/>
    </row>
    <row r="4868" spans="2:3">
      <c r="B4868" s="0"/>
      <c r="C4868" s="0"/>
    </row>
    <row r="4869" spans="2:3">
      <c r="B4869" s="0"/>
      <c r="C4869" s="0"/>
    </row>
    <row r="4870" spans="2:3">
      <c r="B4870" s="0"/>
      <c r="C4870" s="0"/>
    </row>
    <row r="4871" spans="2:3">
      <c r="B4871" s="0"/>
      <c r="C4871" s="0"/>
    </row>
    <row r="4872" spans="2:3">
      <c r="B4872" s="0"/>
      <c r="C4872" s="0"/>
    </row>
    <row r="4873" spans="2:3">
      <c r="B4873" s="0"/>
      <c r="C4873" s="0"/>
    </row>
    <row r="4874" spans="2:3">
      <c r="B4874" s="0"/>
      <c r="C4874" s="0"/>
    </row>
    <row r="4875" spans="2:3">
      <c r="B4875" s="0"/>
      <c r="C4875" s="0"/>
    </row>
    <row r="4876" spans="2:3">
      <c r="B4876" s="0"/>
      <c r="C4876" s="0"/>
    </row>
    <row r="4877" spans="2:3">
      <c r="B4877" s="0"/>
      <c r="C4877" s="0"/>
    </row>
    <row r="4878" spans="2:3">
      <c r="B4878" s="0"/>
      <c r="C4878" s="0"/>
    </row>
    <row r="4879" spans="2:3">
      <c r="B4879" s="0"/>
      <c r="C4879" s="0"/>
    </row>
    <row r="4880" spans="2:3">
      <c r="B4880" s="0"/>
      <c r="C4880" s="0"/>
    </row>
    <row r="4881" spans="2:3">
      <c r="B4881" s="0"/>
      <c r="C4881" s="0"/>
    </row>
    <row r="4882" spans="2:3">
      <c r="B4882" s="0"/>
      <c r="C4882" s="0"/>
    </row>
    <row r="4883" spans="2:3">
      <c r="B4883" s="0"/>
      <c r="C4883" s="0"/>
    </row>
    <row r="4884" spans="2:3">
      <c r="B4884" s="0"/>
      <c r="C4884" s="0"/>
    </row>
    <row r="4885" spans="2:3">
      <c r="B4885" s="0"/>
      <c r="C4885" s="0"/>
    </row>
    <row r="4886" spans="2:3">
      <c r="B4886" s="0"/>
      <c r="C4886" s="0"/>
    </row>
    <row r="4887" spans="2:3">
      <c r="B4887" s="0"/>
      <c r="C4887" s="0"/>
    </row>
    <row r="4888" spans="2:3">
      <c r="B4888" s="0"/>
      <c r="C4888" s="0"/>
    </row>
    <row r="4889" spans="2:3">
      <c r="B4889" s="0"/>
      <c r="C4889" s="0"/>
    </row>
    <row r="4890" spans="2:3">
      <c r="B4890" s="0"/>
      <c r="C4890" s="0"/>
    </row>
    <row r="4891" spans="2:3">
      <c r="B4891" s="0"/>
      <c r="C4891" s="0"/>
    </row>
    <row r="4892" spans="2:3">
      <c r="B4892" s="0"/>
      <c r="C4892" s="0"/>
    </row>
    <row r="4893" spans="2:3">
      <c r="B4893" s="0"/>
      <c r="C4893" s="0"/>
    </row>
    <row r="4894" spans="2:3">
      <c r="B4894" s="0"/>
      <c r="C4894" s="0"/>
    </row>
    <row r="4895" spans="2:3">
      <c r="B4895" s="0"/>
      <c r="C4895" s="0"/>
    </row>
    <row r="4896" spans="2:3">
      <c r="B4896" s="0"/>
      <c r="C4896" s="0"/>
    </row>
    <row r="4897" spans="2:3">
      <c r="B4897" s="0"/>
      <c r="C4897" s="0"/>
    </row>
    <row r="4898" spans="2:3">
      <c r="B4898" s="0"/>
      <c r="C4898" s="0"/>
    </row>
    <row r="4899" spans="2:3">
      <c r="B4899" s="0"/>
      <c r="C4899" s="0"/>
    </row>
    <row r="4900" spans="2:3">
      <c r="B4900" s="0"/>
      <c r="C4900" s="0"/>
    </row>
    <row r="4901" spans="2:3">
      <c r="B4901" s="0"/>
      <c r="C4901" s="0"/>
    </row>
    <row r="4902" spans="2:3">
      <c r="B4902" s="0"/>
      <c r="C4902" s="0"/>
    </row>
    <row r="4903" spans="2:3">
      <c r="B4903" s="0"/>
      <c r="C4903" s="0"/>
    </row>
    <row r="4904" spans="2:3">
      <c r="B4904" s="0"/>
      <c r="C4904" s="0"/>
    </row>
    <row r="4905" spans="2:3">
      <c r="B4905" s="0"/>
      <c r="C4905" s="0"/>
    </row>
    <row r="4906" spans="2:3">
      <c r="B4906" s="0"/>
      <c r="C4906" s="0"/>
    </row>
    <row r="4907" spans="2:3">
      <c r="B4907" s="0"/>
      <c r="C4907" s="0"/>
    </row>
    <row r="4908" spans="2:3">
      <c r="B4908" s="0"/>
      <c r="C4908" s="0"/>
    </row>
    <row r="4909" spans="2:3">
      <c r="B4909" s="0"/>
      <c r="C4909" s="0"/>
    </row>
    <row r="4910" spans="2:3">
      <c r="B4910" s="0"/>
      <c r="C4910" s="0"/>
    </row>
    <row r="4911" spans="2:3">
      <c r="B4911" s="0"/>
      <c r="C4911" s="0"/>
    </row>
    <row r="4912" spans="2:3">
      <c r="B4912" s="0"/>
      <c r="C4912" s="0"/>
    </row>
    <row r="4913" spans="2:3">
      <c r="B4913" s="0"/>
      <c r="C4913" s="0"/>
    </row>
    <row r="4914" spans="2:3">
      <c r="B4914" s="0"/>
      <c r="C4914" s="0"/>
    </row>
    <row r="4915" spans="2:3">
      <c r="B4915" s="0"/>
      <c r="C4915" s="0"/>
    </row>
    <row r="4916" spans="2:3">
      <c r="B4916" s="0"/>
      <c r="C4916" s="0"/>
    </row>
    <row r="4917" spans="2:3">
      <c r="B4917" s="0"/>
      <c r="C4917" s="0"/>
    </row>
    <row r="4918" spans="2:3">
      <c r="B4918" s="0"/>
      <c r="C4918" s="0"/>
    </row>
    <row r="4919" spans="2:3">
      <c r="B4919" s="0"/>
      <c r="C4919" s="0"/>
    </row>
    <row r="4920" spans="2:3">
      <c r="B4920" s="0"/>
      <c r="C4920" s="0"/>
    </row>
    <row r="4921" spans="2:3">
      <c r="B4921" s="0"/>
      <c r="C4921" s="0"/>
    </row>
    <row r="4922" spans="2:3">
      <c r="B4922" s="0"/>
      <c r="C4922" s="0"/>
    </row>
    <row r="4923" spans="2:3">
      <c r="B4923" s="0"/>
      <c r="C4923" s="0"/>
    </row>
    <row r="4924" spans="2:3">
      <c r="B4924" s="0"/>
      <c r="C4924" s="0"/>
    </row>
    <row r="4925" spans="2:3">
      <c r="B4925" s="0"/>
      <c r="C4925" s="0"/>
    </row>
    <row r="4926" spans="2:3">
      <c r="B4926" s="0"/>
      <c r="C4926" s="0"/>
    </row>
    <row r="4927" spans="2:3">
      <c r="B4927" s="0"/>
      <c r="C4927" s="0"/>
    </row>
    <row r="4928" spans="2:3">
      <c r="B4928" s="0"/>
      <c r="C4928" s="0"/>
    </row>
    <row r="4929" spans="2:3">
      <c r="B4929" s="0"/>
      <c r="C4929" s="0"/>
    </row>
    <row r="4930" spans="2:3">
      <c r="B4930" s="0"/>
      <c r="C4930" s="0"/>
    </row>
    <row r="4931" spans="2:3">
      <c r="B4931" s="0"/>
      <c r="C4931" s="0"/>
    </row>
    <row r="4932" spans="2:3">
      <c r="B4932" s="0"/>
      <c r="C4932" s="0"/>
    </row>
    <row r="4933" spans="2:3">
      <c r="B4933" s="0"/>
      <c r="C4933" s="0"/>
    </row>
    <row r="4934" spans="2:3">
      <c r="B4934" s="0"/>
      <c r="C4934" s="0"/>
    </row>
    <row r="4935" spans="2:3">
      <c r="B4935" s="0"/>
      <c r="C4935" s="0"/>
    </row>
    <row r="4936" spans="2:3">
      <c r="B4936" s="0"/>
      <c r="C4936" s="0"/>
    </row>
    <row r="4937" spans="2:3">
      <c r="B4937" s="0"/>
      <c r="C4937" s="0"/>
    </row>
    <row r="4938" spans="2:3">
      <c r="B4938" s="0"/>
      <c r="C4938" s="0"/>
    </row>
    <row r="4939" spans="2:3">
      <c r="B4939" s="0"/>
      <c r="C4939" s="0"/>
    </row>
    <row r="4940" spans="2:3">
      <c r="B4940" s="0"/>
      <c r="C4940" s="0"/>
    </row>
    <row r="4941" spans="2:3">
      <c r="B4941" s="0"/>
      <c r="C4941" s="0"/>
    </row>
    <row r="4942" spans="2:3">
      <c r="B4942" s="0"/>
      <c r="C4942" s="0"/>
    </row>
    <row r="4943" spans="2:3">
      <c r="B4943" s="0"/>
      <c r="C4943" s="0"/>
    </row>
    <row r="4944" spans="2:3">
      <c r="B4944" s="0"/>
      <c r="C4944" s="0"/>
    </row>
    <row r="4945" spans="2:3">
      <c r="B4945" s="0"/>
      <c r="C4945" s="0"/>
    </row>
    <row r="4946" spans="2:3">
      <c r="B4946" s="0"/>
      <c r="C4946" s="0"/>
    </row>
    <row r="4947" spans="2:3">
      <c r="B4947" s="0"/>
      <c r="C4947" s="0"/>
    </row>
    <row r="4948" spans="2:3">
      <c r="B4948" s="0"/>
      <c r="C4948" s="0"/>
    </row>
    <row r="4949" spans="2:3">
      <c r="B4949" s="0"/>
      <c r="C4949" s="0"/>
    </row>
    <row r="4950" spans="2:3">
      <c r="B4950" s="0"/>
      <c r="C4950" s="0"/>
    </row>
    <row r="4951" spans="2:3">
      <c r="B4951" s="0"/>
      <c r="C4951" s="0"/>
    </row>
    <row r="4952" spans="2:3">
      <c r="B4952" s="0"/>
      <c r="C4952" s="0"/>
    </row>
    <row r="4953" spans="2:3">
      <c r="B4953" s="0"/>
      <c r="C4953" s="0"/>
    </row>
    <row r="4954" spans="2:3">
      <c r="B4954" s="0"/>
      <c r="C4954" s="0"/>
    </row>
    <row r="4955" spans="2:3">
      <c r="B4955" s="0"/>
      <c r="C4955" s="0"/>
    </row>
    <row r="4956" spans="2:3">
      <c r="B4956" s="0"/>
      <c r="C4956" s="0"/>
    </row>
    <row r="4957" spans="2:3">
      <c r="B4957" s="0"/>
      <c r="C4957" s="0"/>
    </row>
    <row r="4958" spans="2:3">
      <c r="B4958" s="0"/>
      <c r="C4958" s="0"/>
    </row>
    <row r="4959" spans="2:3">
      <c r="B4959" s="0"/>
      <c r="C4959" s="0"/>
    </row>
    <row r="4960" spans="2:3">
      <c r="B4960" s="0"/>
      <c r="C4960" s="0"/>
    </row>
    <row r="4961" spans="2:3">
      <c r="B4961" s="0"/>
      <c r="C4961" s="0"/>
    </row>
    <row r="4962" spans="2:3">
      <c r="B4962" s="0"/>
      <c r="C4962" s="0"/>
    </row>
    <row r="4963" spans="2:3">
      <c r="B4963" s="0"/>
      <c r="C4963" s="0"/>
    </row>
    <row r="4964" spans="2:3">
      <c r="B4964" s="0"/>
      <c r="C4964" s="0"/>
    </row>
    <row r="4965" spans="2:3">
      <c r="B4965" s="0"/>
      <c r="C4965" s="0"/>
    </row>
    <row r="4966" spans="2:3">
      <c r="B4966" s="0"/>
      <c r="C4966" s="0"/>
    </row>
    <row r="4967" spans="2:3">
      <c r="B4967" s="0"/>
      <c r="C4967" s="0"/>
    </row>
    <row r="4968" spans="2:3">
      <c r="B4968" s="0"/>
      <c r="C4968" s="0"/>
    </row>
    <row r="4969" spans="2:3">
      <c r="B4969" s="0"/>
      <c r="C4969" s="0"/>
    </row>
    <row r="4970" spans="2:3">
      <c r="B4970" s="0"/>
      <c r="C4970" s="0"/>
    </row>
    <row r="4971" spans="2:3">
      <c r="B4971" s="0"/>
      <c r="C4971" s="0"/>
    </row>
    <row r="4972" spans="2:3">
      <c r="B4972" s="0"/>
      <c r="C4972" s="0"/>
    </row>
    <row r="4973" spans="2:3">
      <c r="B4973" s="0"/>
      <c r="C4973" s="0"/>
    </row>
    <row r="4974" spans="2:3">
      <c r="B4974" s="0"/>
      <c r="C4974" s="0"/>
    </row>
    <row r="4975" spans="2:3">
      <c r="B4975" s="0"/>
      <c r="C4975" s="0"/>
    </row>
    <row r="4976" spans="2:3">
      <c r="B4976" s="0"/>
      <c r="C4976" s="0"/>
    </row>
    <row r="4977" spans="2:3">
      <c r="B4977" s="0"/>
      <c r="C4977" s="0"/>
    </row>
    <row r="4978" spans="2:3">
      <c r="B4978" s="0"/>
      <c r="C4978" s="0"/>
    </row>
    <row r="4979" spans="2:3">
      <c r="B4979" s="0"/>
      <c r="C4979" s="0"/>
    </row>
    <row r="4980" spans="2:3">
      <c r="B4980" s="0"/>
      <c r="C4980" s="0"/>
    </row>
    <row r="4981" spans="2:3">
      <c r="B4981" s="0"/>
      <c r="C4981" s="0"/>
    </row>
    <row r="4982" spans="2:3">
      <c r="B4982" s="0"/>
      <c r="C4982" s="0"/>
    </row>
    <row r="4983" spans="2:3">
      <c r="B4983" s="0"/>
      <c r="C4983" s="0"/>
    </row>
    <row r="4984" spans="2:3">
      <c r="B4984" s="0"/>
      <c r="C4984" s="0"/>
    </row>
    <row r="4985" spans="2:3">
      <c r="B4985" s="0"/>
      <c r="C4985" s="0"/>
    </row>
    <row r="4986" spans="2:3">
      <c r="B4986" s="0"/>
      <c r="C4986" s="0"/>
    </row>
    <row r="4987" spans="2:3">
      <c r="B4987" s="0"/>
      <c r="C4987" s="0"/>
    </row>
    <row r="4988" spans="2:3">
      <c r="B4988" s="0"/>
      <c r="C4988" s="0"/>
    </row>
    <row r="4989" spans="2:3">
      <c r="B4989" s="0"/>
      <c r="C4989" s="0"/>
    </row>
    <row r="4990" spans="2:3">
      <c r="B4990" s="0"/>
      <c r="C4990" s="0"/>
    </row>
    <row r="4991" spans="2:3">
      <c r="B4991" s="0"/>
      <c r="C4991" s="0"/>
    </row>
    <row r="4992" spans="2:3">
      <c r="B4992" s="0"/>
      <c r="C4992" s="0"/>
    </row>
    <row r="4993" spans="2:3">
      <c r="B4993" s="0"/>
      <c r="C4993" s="0"/>
    </row>
    <row r="4994" spans="2:3">
      <c r="B4994" s="0"/>
      <c r="C4994" s="0"/>
    </row>
    <row r="4995" spans="2:3">
      <c r="B4995" s="0"/>
      <c r="C4995" s="0"/>
    </row>
    <row r="4996" spans="2:3">
      <c r="B4996" s="0"/>
      <c r="C4996" s="0"/>
    </row>
    <row r="4997" spans="2:3">
      <c r="B4997" s="0"/>
      <c r="C4997" s="0"/>
    </row>
    <row r="4998" spans="2:3">
      <c r="B4998" s="0"/>
      <c r="C4998" s="0"/>
    </row>
    <row r="4999" spans="2:3">
      <c r="B4999" s="0"/>
      <c r="C4999" s="0"/>
    </row>
    <row r="5000" spans="2:3">
      <c r="B5000" s="0"/>
      <c r="C5000" s="0"/>
    </row>
    <row r="5001" spans="2:3">
      <c r="B5001" s="0"/>
      <c r="C5001" s="0"/>
    </row>
    <row r="5002" spans="2:3">
      <c r="B5002" s="0"/>
      <c r="C5002" s="0"/>
    </row>
    <row r="5003" spans="2:3">
      <c r="B5003" s="0"/>
      <c r="C5003" s="0"/>
    </row>
    <row r="5004" spans="2:3">
      <c r="B5004" s="0"/>
      <c r="C5004" s="0"/>
    </row>
    <row r="5005" spans="2:3">
      <c r="B5005" s="0"/>
      <c r="C5005" s="0"/>
    </row>
    <row r="5006" spans="2:3">
      <c r="B5006" s="0"/>
      <c r="C5006" s="0"/>
    </row>
    <row r="5007" spans="2:3">
      <c r="B5007" s="0"/>
      <c r="C5007" s="0"/>
    </row>
    <row r="5008" spans="2:3">
      <c r="B5008" s="0"/>
      <c r="C5008" s="0"/>
    </row>
    <row r="5009" spans="2:3">
      <c r="B5009" s="0"/>
      <c r="C5009" s="0"/>
    </row>
    <row r="5010" spans="2:3">
      <c r="B5010" s="0"/>
      <c r="C5010" s="0"/>
    </row>
    <row r="5011" spans="2:3">
      <c r="B5011" s="0"/>
      <c r="C5011" s="0"/>
    </row>
    <row r="5012" spans="2:3">
      <c r="B5012" s="0"/>
      <c r="C5012" s="0"/>
    </row>
    <row r="5013" spans="2:3">
      <c r="B5013" s="0"/>
      <c r="C5013" s="0"/>
    </row>
    <row r="5014" spans="2:3">
      <c r="B5014" s="0"/>
      <c r="C5014" s="0"/>
    </row>
    <row r="5015" spans="2:3">
      <c r="B5015" s="0"/>
      <c r="C5015" s="0"/>
    </row>
    <row r="5016" spans="2:3">
      <c r="B5016" s="0"/>
      <c r="C5016" s="0"/>
    </row>
    <row r="5017" spans="2:3">
      <c r="B5017" s="0"/>
      <c r="C5017" s="0"/>
    </row>
    <row r="5018" spans="2:3">
      <c r="B5018" s="0"/>
      <c r="C5018" s="0"/>
    </row>
    <row r="5019" spans="2:3">
      <c r="B5019" s="0"/>
      <c r="C5019" s="0"/>
    </row>
    <row r="5020" spans="2:3">
      <c r="B5020" s="0"/>
      <c r="C5020" s="0"/>
    </row>
    <row r="5021" spans="2:3">
      <c r="B5021" s="0"/>
      <c r="C5021" s="0"/>
    </row>
    <row r="5022" spans="2:3">
      <c r="B5022" s="0"/>
      <c r="C5022" s="0"/>
    </row>
    <row r="5023" spans="2:3">
      <c r="B5023" s="0"/>
      <c r="C5023" s="0"/>
    </row>
    <row r="5024" spans="2:3">
      <c r="B5024" s="0"/>
      <c r="C5024" s="0"/>
    </row>
    <row r="5025" spans="2:3">
      <c r="B5025" s="0"/>
      <c r="C5025" s="0"/>
    </row>
    <row r="5026" spans="2:3">
      <c r="B5026" s="0"/>
      <c r="C5026" s="0"/>
    </row>
    <row r="5027" spans="2:3">
      <c r="B5027" s="0"/>
      <c r="C5027" s="0"/>
    </row>
    <row r="5028" spans="2:3">
      <c r="B5028" s="0"/>
      <c r="C5028" s="0"/>
    </row>
    <row r="5029" spans="2:3">
      <c r="B5029" s="0"/>
      <c r="C5029" s="0"/>
    </row>
    <row r="5030" spans="2:3">
      <c r="B5030" s="0"/>
      <c r="C5030" s="0"/>
    </row>
    <row r="5031" spans="2:3">
      <c r="B5031" s="0"/>
      <c r="C5031" s="0"/>
    </row>
    <row r="5032" spans="2:3">
      <c r="B5032" s="0"/>
      <c r="C5032" s="0"/>
    </row>
    <row r="5033" spans="2:3">
      <c r="B5033" s="0"/>
      <c r="C5033" s="0"/>
    </row>
    <row r="5034" spans="2:3">
      <c r="B5034" s="0"/>
      <c r="C5034" s="0"/>
    </row>
    <row r="5035" spans="2:3">
      <c r="B5035" s="0"/>
      <c r="C5035" s="0"/>
    </row>
    <row r="5036" spans="2:3">
      <c r="B5036" s="0"/>
      <c r="C5036" s="0"/>
    </row>
    <row r="5037" spans="2:3">
      <c r="B5037" s="0"/>
      <c r="C5037" s="0"/>
    </row>
    <row r="5038" spans="2:3">
      <c r="B5038" s="0"/>
      <c r="C5038" s="0"/>
    </row>
    <row r="5039" spans="2:3">
      <c r="B5039" s="0"/>
      <c r="C5039" s="0"/>
    </row>
    <row r="5040" spans="2:3">
      <c r="B5040" s="0"/>
      <c r="C5040" s="0"/>
    </row>
    <row r="5041" spans="2:3">
      <c r="B5041" s="0"/>
      <c r="C5041" s="0"/>
    </row>
    <row r="5042" spans="2:3">
      <c r="B5042" s="0"/>
      <c r="C5042" s="0"/>
    </row>
    <row r="5043" spans="2:3">
      <c r="B5043" s="0"/>
      <c r="C5043" s="0"/>
    </row>
    <row r="5044" spans="2:3">
      <c r="B5044" s="0"/>
      <c r="C5044" s="0"/>
    </row>
    <row r="5045" spans="2:3">
      <c r="B5045" s="0"/>
      <c r="C5045" s="0"/>
    </row>
    <row r="5046" spans="2:3">
      <c r="B5046" s="0"/>
      <c r="C5046" s="0"/>
    </row>
    <row r="5047" spans="2:3">
      <c r="B5047" s="0"/>
      <c r="C5047" s="0"/>
    </row>
    <row r="5048" spans="2:3">
      <c r="B5048" s="0"/>
      <c r="C5048" s="0"/>
    </row>
    <row r="5049" spans="2:3">
      <c r="B5049" s="0"/>
      <c r="C5049" s="0"/>
    </row>
    <row r="5050" spans="2:3">
      <c r="B5050" s="0"/>
      <c r="C5050" s="0"/>
    </row>
    <row r="5051" spans="2:3">
      <c r="B5051" s="0"/>
      <c r="C5051" s="0"/>
    </row>
    <row r="5052" spans="2:3">
      <c r="B5052" s="0"/>
      <c r="C5052" s="0"/>
    </row>
    <row r="5053" spans="2:3">
      <c r="B5053" s="0"/>
      <c r="C5053" s="0"/>
    </row>
    <row r="5054" spans="2:3">
      <c r="B5054" s="0"/>
      <c r="C5054" s="0"/>
    </row>
    <row r="5055" spans="2:3">
      <c r="B5055" s="0"/>
      <c r="C5055" s="0"/>
    </row>
    <row r="5056" spans="2:3">
      <c r="B5056" s="0"/>
      <c r="C5056" s="0"/>
    </row>
    <row r="5057" spans="2:3">
      <c r="B5057" s="0"/>
      <c r="C5057" s="0"/>
    </row>
    <row r="5058" spans="2:3">
      <c r="B5058" s="0"/>
      <c r="C5058" s="0"/>
    </row>
    <row r="5059" spans="2:3">
      <c r="B5059" s="0"/>
      <c r="C5059" s="0"/>
    </row>
    <row r="5060" spans="2:3">
      <c r="B5060" s="0"/>
      <c r="C5060" s="0"/>
    </row>
    <row r="5061" spans="2:3">
      <c r="B5061" s="0"/>
      <c r="C5061" s="0"/>
    </row>
    <row r="5062" spans="2:3">
      <c r="B5062" s="0"/>
      <c r="C5062" s="0"/>
    </row>
    <row r="5063" spans="2:3">
      <c r="B5063" s="0"/>
      <c r="C5063" s="0"/>
    </row>
    <row r="5064" spans="2:3">
      <c r="B5064" s="0"/>
      <c r="C5064" s="0"/>
    </row>
    <row r="5065" spans="2:3">
      <c r="B5065" s="0"/>
      <c r="C5065" s="0"/>
    </row>
    <row r="5066" spans="2:3">
      <c r="B5066" s="0"/>
      <c r="C5066" s="0"/>
    </row>
    <row r="5067" spans="2:3">
      <c r="B5067" s="0"/>
      <c r="C5067" s="0"/>
    </row>
    <row r="5068" spans="2:3">
      <c r="B5068" s="0"/>
      <c r="C5068" s="0"/>
    </row>
    <row r="5069" spans="2:3">
      <c r="B5069" s="0"/>
      <c r="C5069" s="0"/>
    </row>
    <row r="5070" spans="2:3">
      <c r="B5070" s="0"/>
      <c r="C5070" s="0"/>
    </row>
    <row r="5071" spans="2:3">
      <c r="B5071" s="0"/>
      <c r="C5071" s="0"/>
    </row>
    <row r="5072" spans="2:3">
      <c r="B5072" s="0"/>
      <c r="C5072" s="0"/>
    </row>
    <row r="5073" spans="2:3">
      <c r="B5073" s="0"/>
      <c r="C5073" s="0"/>
    </row>
    <row r="5074" spans="2:3">
      <c r="B5074" s="0"/>
      <c r="C5074" s="0"/>
    </row>
    <row r="5075" spans="2:3">
      <c r="B5075" s="0"/>
      <c r="C5075" s="0"/>
    </row>
    <row r="5076" spans="2:3">
      <c r="B5076" s="0"/>
      <c r="C5076" s="0"/>
    </row>
    <row r="5077" spans="2:3">
      <c r="B5077" s="0"/>
      <c r="C5077" s="0"/>
    </row>
    <row r="5078" spans="2:3">
      <c r="B5078" s="0"/>
      <c r="C5078" s="0"/>
    </row>
    <row r="5079" spans="2:3">
      <c r="B5079" s="0"/>
      <c r="C5079" s="0"/>
    </row>
    <row r="5080" spans="2:3">
      <c r="B5080" s="0"/>
      <c r="C5080" s="0"/>
    </row>
    <row r="5081" spans="2:3">
      <c r="B5081" s="0"/>
      <c r="C5081" s="0"/>
    </row>
    <row r="5082" spans="2:3">
      <c r="B5082" s="0"/>
      <c r="C5082" s="0"/>
    </row>
    <row r="5083" spans="2:3">
      <c r="B5083" s="0"/>
      <c r="C5083" s="0"/>
    </row>
    <row r="5084" spans="2:3">
      <c r="B5084" s="0"/>
      <c r="C5084" s="0"/>
    </row>
    <row r="5085" spans="2:3">
      <c r="B5085" s="0"/>
      <c r="C5085" s="0"/>
    </row>
    <row r="5086" spans="2:3">
      <c r="B5086" s="0"/>
      <c r="C5086" s="0"/>
    </row>
    <row r="5087" spans="2:3">
      <c r="B5087" s="0"/>
      <c r="C5087" s="0"/>
    </row>
    <row r="5088" spans="2:3">
      <c r="B5088" s="0"/>
      <c r="C5088" s="0"/>
    </row>
    <row r="5089" spans="2:3">
      <c r="B5089" s="0"/>
      <c r="C5089" s="0"/>
    </row>
    <row r="5090" spans="2:3">
      <c r="B5090" s="0"/>
      <c r="C5090" s="0"/>
    </row>
    <row r="5091" spans="2:3">
      <c r="B5091" s="0"/>
      <c r="C5091" s="0"/>
    </row>
    <row r="5092" spans="2:3">
      <c r="B5092" s="0"/>
      <c r="C5092" s="0"/>
    </row>
    <row r="5093" spans="2:3">
      <c r="B5093" s="0"/>
      <c r="C5093" s="0"/>
    </row>
    <row r="5094" spans="2:3">
      <c r="B5094" s="0"/>
      <c r="C5094" s="0"/>
    </row>
    <row r="5095" spans="2:3">
      <c r="B5095" s="0"/>
      <c r="C5095" s="0"/>
    </row>
    <row r="5096" spans="2:3">
      <c r="B5096" s="0"/>
      <c r="C5096" s="0"/>
    </row>
    <row r="5097" spans="2:3">
      <c r="B5097" s="0"/>
      <c r="C5097" s="0"/>
    </row>
    <row r="5098" spans="2:3">
      <c r="B5098" s="0"/>
      <c r="C5098" s="0"/>
    </row>
    <row r="5099" spans="2:3">
      <c r="B5099" s="0"/>
      <c r="C5099" s="0"/>
    </row>
    <row r="5100" spans="2:3">
      <c r="B5100" s="0"/>
      <c r="C5100" s="0"/>
    </row>
    <row r="5101" spans="2:3">
      <c r="B5101" s="0"/>
      <c r="C5101" s="0"/>
    </row>
    <row r="5102" spans="2:3">
      <c r="B5102" s="0"/>
      <c r="C5102" s="0"/>
    </row>
    <row r="5103" spans="2:3">
      <c r="B5103" s="0"/>
      <c r="C5103" s="0"/>
    </row>
    <row r="5104" spans="2:3">
      <c r="B5104" s="0"/>
      <c r="C5104" s="0"/>
    </row>
    <row r="5105" spans="2:3">
      <c r="B5105" s="0"/>
      <c r="C5105" s="0"/>
    </row>
    <row r="5106" spans="2:3">
      <c r="B5106" s="0"/>
      <c r="C5106" s="0"/>
    </row>
    <row r="5107" spans="2:3">
      <c r="B5107" s="0"/>
      <c r="C5107" s="0"/>
    </row>
    <row r="5108" spans="2:3">
      <c r="B5108" s="0"/>
      <c r="C5108" s="0"/>
    </row>
    <row r="5109" spans="2:3">
      <c r="B5109" s="0"/>
      <c r="C5109" s="0"/>
    </row>
    <row r="5110" spans="2:3">
      <c r="B5110" s="0"/>
      <c r="C5110" s="0"/>
    </row>
    <row r="5111" spans="2:3">
      <c r="B5111" s="0"/>
      <c r="C5111" s="0"/>
    </row>
    <row r="5112" spans="2:3">
      <c r="B5112" s="0"/>
      <c r="C5112" s="0"/>
    </row>
    <row r="5113" spans="2:3">
      <c r="B5113" s="0"/>
      <c r="C5113" s="0"/>
    </row>
    <row r="5114" spans="2:3">
      <c r="B5114" s="0"/>
      <c r="C5114" s="0"/>
    </row>
    <row r="5115" spans="2:3">
      <c r="B5115" s="0"/>
      <c r="C5115" s="0"/>
    </row>
    <row r="5116" spans="2:3">
      <c r="B5116" s="0"/>
      <c r="C5116" s="0"/>
    </row>
    <row r="5117" spans="2:3">
      <c r="B5117" s="0"/>
      <c r="C5117" s="0"/>
    </row>
    <row r="5118" spans="2:3">
      <c r="B5118" s="0"/>
      <c r="C5118" s="0"/>
    </row>
    <row r="5119" spans="2:3">
      <c r="B5119" s="0"/>
      <c r="C5119" s="0"/>
    </row>
    <row r="5120" spans="2:3">
      <c r="B5120" s="0"/>
      <c r="C5120" s="0"/>
    </row>
    <row r="5121" spans="2:3">
      <c r="B5121" s="0"/>
      <c r="C5121" s="0"/>
    </row>
    <row r="5122" spans="2:3">
      <c r="B5122" s="0"/>
      <c r="C5122" s="0"/>
    </row>
    <row r="5123" spans="2:3">
      <c r="B5123" s="0"/>
      <c r="C5123" s="0"/>
    </row>
    <row r="5124" spans="2:3">
      <c r="B5124" s="0"/>
      <c r="C5124" s="0"/>
    </row>
    <row r="5125" spans="2:3">
      <c r="B5125" s="0"/>
      <c r="C5125" s="0"/>
    </row>
    <row r="5126" spans="2:3">
      <c r="B5126" s="0"/>
      <c r="C5126" s="0"/>
    </row>
    <row r="5127" spans="2:3">
      <c r="B5127" s="0"/>
      <c r="C5127" s="0"/>
    </row>
    <row r="5128" spans="2:3">
      <c r="B5128" s="0"/>
      <c r="C5128" s="0"/>
    </row>
    <row r="5129" spans="2:3">
      <c r="B5129" s="0"/>
      <c r="C5129" s="0"/>
    </row>
    <row r="5130" spans="2:3">
      <c r="B5130" s="0"/>
      <c r="C5130" s="0"/>
    </row>
    <row r="5131" spans="2:3">
      <c r="B5131" s="0"/>
      <c r="C5131" s="0"/>
    </row>
    <row r="5132" spans="2:3">
      <c r="B5132" s="0"/>
      <c r="C5132" s="0"/>
    </row>
    <row r="5133" spans="2:3">
      <c r="B5133" s="0"/>
      <c r="C5133" s="0"/>
    </row>
    <row r="5134" spans="2:3">
      <c r="B5134" s="0"/>
      <c r="C5134" s="0"/>
    </row>
    <row r="5135" spans="2:3">
      <c r="B5135" s="0"/>
      <c r="C5135" s="0"/>
    </row>
    <row r="5136" spans="2:3">
      <c r="B5136" s="0"/>
      <c r="C5136" s="0"/>
    </row>
    <row r="5137" spans="2:3">
      <c r="B5137" s="0"/>
      <c r="C5137" s="0"/>
    </row>
    <row r="5138" spans="2:3">
      <c r="B5138" s="0"/>
      <c r="C5138" s="0"/>
    </row>
    <row r="5139" spans="2:3">
      <c r="B5139" s="0"/>
      <c r="C5139" s="0"/>
    </row>
    <row r="5140" spans="2:3">
      <c r="B5140" s="0"/>
      <c r="C5140" s="0"/>
    </row>
    <row r="5141" spans="2:3">
      <c r="B5141" s="0"/>
      <c r="C5141" s="0"/>
    </row>
    <row r="5142" spans="2:3">
      <c r="B5142" s="0"/>
      <c r="C5142" s="0"/>
    </row>
    <row r="5143" spans="2:3">
      <c r="B5143" s="0"/>
      <c r="C5143" s="0"/>
    </row>
    <row r="5144" spans="2:3">
      <c r="B5144" s="0"/>
      <c r="C5144" s="0"/>
    </row>
    <row r="5145" spans="2:3">
      <c r="B5145" s="0"/>
      <c r="C5145" s="0"/>
    </row>
    <row r="5146" spans="2:3">
      <c r="B5146" s="0"/>
      <c r="C5146" s="0"/>
    </row>
    <row r="5147" spans="2:3">
      <c r="B5147" s="0"/>
      <c r="C5147" s="0"/>
    </row>
    <row r="5148" spans="2:3">
      <c r="B5148" s="0"/>
      <c r="C5148" s="0"/>
    </row>
    <row r="5149" spans="2:3">
      <c r="B5149" s="0"/>
      <c r="C5149" s="0"/>
    </row>
    <row r="5150" spans="2:3">
      <c r="B5150" s="0"/>
      <c r="C5150" s="0"/>
    </row>
    <row r="5151" spans="2:3">
      <c r="B5151" s="0"/>
      <c r="C5151" s="0"/>
    </row>
    <row r="5152" spans="2:3">
      <c r="B5152" s="0"/>
      <c r="C5152" s="0"/>
    </row>
    <row r="5153" spans="2:3">
      <c r="B5153" s="0"/>
      <c r="C5153" s="0"/>
    </row>
    <row r="5154" spans="2:3">
      <c r="B5154" s="0"/>
      <c r="C5154" s="0"/>
    </row>
    <row r="5155" spans="2:3">
      <c r="B5155" s="0"/>
      <c r="C5155" s="0"/>
    </row>
    <row r="5156" spans="2:3">
      <c r="B5156" s="0"/>
      <c r="C5156" s="0"/>
    </row>
    <row r="5157" spans="2:3">
      <c r="B5157" s="0"/>
      <c r="C5157" s="0"/>
    </row>
    <row r="5158" spans="2:3">
      <c r="B5158" s="0"/>
      <c r="C5158" s="0"/>
    </row>
    <row r="5159" spans="2:3">
      <c r="B5159" s="0"/>
      <c r="C5159" s="0"/>
    </row>
    <row r="5160" spans="2:3">
      <c r="B5160" s="0"/>
      <c r="C5160" s="0"/>
    </row>
    <row r="5161" spans="2:3">
      <c r="B5161" s="0"/>
      <c r="C5161" s="0"/>
    </row>
    <row r="5162" spans="2:3">
      <c r="B5162" s="0"/>
      <c r="C5162" s="0"/>
    </row>
    <row r="5163" spans="2:3">
      <c r="B5163" s="0"/>
      <c r="C5163" s="0"/>
    </row>
    <row r="5164" spans="2:3">
      <c r="B5164" s="0"/>
      <c r="C5164" s="0"/>
    </row>
    <row r="5165" spans="2:3">
      <c r="B5165" s="0"/>
      <c r="C5165" s="0"/>
    </row>
    <row r="5166" spans="2:3">
      <c r="B5166" s="0"/>
      <c r="C5166" s="0"/>
    </row>
    <row r="5167" spans="2:3">
      <c r="B5167" s="0"/>
      <c r="C5167" s="0"/>
    </row>
    <row r="5168" spans="2:3">
      <c r="B5168" s="0"/>
      <c r="C5168" s="0"/>
    </row>
    <row r="5169" spans="2:3">
      <c r="B5169" s="0"/>
      <c r="C5169" s="0"/>
    </row>
    <row r="5170" spans="2:3">
      <c r="B5170" s="0"/>
      <c r="C5170" s="0"/>
    </row>
    <row r="5171" spans="2:3">
      <c r="B5171" s="0"/>
      <c r="C5171" s="0"/>
    </row>
    <row r="5172" spans="2:3">
      <c r="B5172" s="0"/>
      <c r="C5172" s="0"/>
    </row>
    <row r="5173" spans="2:3">
      <c r="B5173" s="0"/>
      <c r="C5173" s="0"/>
    </row>
    <row r="5174" spans="2:3">
      <c r="B5174" s="0"/>
      <c r="C5174" s="0"/>
    </row>
    <row r="5175" spans="2:3">
      <c r="B5175" s="0"/>
      <c r="C5175" s="0"/>
    </row>
    <row r="5176" spans="2:3">
      <c r="B5176" s="0"/>
      <c r="C5176" s="0"/>
    </row>
    <row r="5177" spans="2:3">
      <c r="B5177" s="0"/>
      <c r="C5177" s="0"/>
    </row>
    <row r="5178" spans="2:3">
      <c r="B5178" s="0"/>
      <c r="C5178" s="0"/>
    </row>
    <row r="5179" spans="2:3">
      <c r="B5179" s="0"/>
      <c r="C5179" s="0"/>
    </row>
    <row r="5180" spans="2:3">
      <c r="B5180" s="0"/>
      <c r="C5180" s="0"/>
    </row>
    <row r="5181" spans="2:3">
      <c r="B5181" s="0"/>
      <c r="C5181" s="0"/>
    </row>
    <row r="5182" spans="2:3">
      <c r="B5182" s="0"/>
      <c r="C5182" s="0"/>
    </row>
    <row r="5183" spans="2:3">
      <c r="B5183" s="0"/>
      <c r="C5183" s="0"/>
    </row>
    <row r="5184" spans="2:3">
      <c r="B5184" s="0"/>
      <c r="C5184" s="0"/>
    </row>
    <row r="5185" spans="2:3">
      <c r="B5185" s="0"/>
      <c r="C5185" s="0"/>
    </row>
    <row r="5186" spans="2:3">
      <c r="B5186" s="0"/>
      <c r="C5186" s="0"/>
    </row>
    <row r="5187" spans="2:3">
      <c r="B5187" s="0"/>
      <c r="C5187" s="0"/>
    </row>
    <row r="5188" spans="2:3">
      <c r="B5188" s="0"/>
      <c r="C5188" s="0"/>
    </row>
    <row r="5189" spans="2:3">
      <c r="B5189" s="0"/>
      <c r="C5189" s="0"/>
    </row>
    <row r="5190" spans="2:3">
      <c r="B5190" s="0"/>
      <c r="C5190" s="0"/>
    </row>
    <row r="5191" spans="2:3">
      <c r="B5191" s="0"/>
      <c r="C5191" s="0"/>
    </row>
    <row r="5192" spans="2:3">
      <c r="B5192" s="0"/>
      <c r="C5192" s="0"/>
    </row>
    <row r="5193" spans="2:3">
      <c r="B5193" s="0"/>
      <c r="C5193" s="0"/>
    </row>
    <row r="5194" spans="2:3">
      <c r="B5194" s="0"/>
      <c r="C5194" s="0"/>
    </row>
    <row r="5195" spans="2:3">
      <c r="B5195" s="0"/>
      <c r="C5195" s="0"/>
    </row>
    <row r="5196" spans="2:3">
      <c r="B5196" s="0"/>
      <c r="C5196" s="0"/>
    </row>
    <row r="5197" spans="2:3">
      <c r="B5197" s="0"/>
      <c r="C5197" s="0"/>
    </row>
    <row r="5198" spans="2:3">
      <c r="B5198" s="0"/>
      <c r="C5198" s="0"/>
    </row>
    <row r="5199" spans="2:3">
      <c r="B5199" s="0"/>
      <c r="C5199" s="0"/>
    </row>
    <row r="5200" spans="2:3">
      <c r="B5200" s="0"/>
      <c r="C5200" s="0"/>
    </row>
    <row r="5201" spans="2:3">
      <c r="B5201" s="0"/>
      <c r="C5201" s="0"/>
    </row>
    <row r="5202" spans="2:3">
      <c r="B5202" s="0"/>
      <c r="C5202" s="0"/>
    </row>
    <row r="5203" spans="2:3">
      <c r="B5203" s="0"/>
      <c r="C5203" s="0"/>
    </row>
    <row r="5204" spans="2:3">
      <c r="B5204" s="0"/>
      <c r="C5204" s="0"/>
    </row>
    <row r="5205" spans="2:3">
      <c r="B5205" s="0"/>
      <c r="C5205" s="0"/>
    </row>
    <row r="5206" spans="2:3">
      <c r="B5206" s="0"/>
      <c r="C5206" s="0"/>
    </row>
    <row r="5207" spans="2:3">
      <c r="B5207" s="0"/>
      <c r="C5207" s="0"/>
    </row>
    <row r="5208" spans="2:3">
      <c r="B5208" s="0"/>
      <c r="C5208" s="0"/>
    </row>
    <row r="5209" spans="2:3">
      <c r="B5209" s="0"/>
      <c r="C5209" s="0"/>
    </row>
    <row r="5210" spans="2:3">
      <c r="B5210" s="0"/>
      <c r="C5210" s="0"/>
    </row>
    <row r="5211" spans="2:3">
      <c r="B5211" s="0"/>
      <c r="C5211" s="0"/>
    </row>
    <row r="5212" spans="2:3">
      <c r="B5212" s="0"/>
      <c r="C5212" s="0"/>
    </row>
    <row r="5213" spans="2:3">
      <c r="B5213" s="0"/>
      <c r="C5213" s="0"/>
    </row>
    <row r="5214" spans="2:3">
      <c r="B5214" s="0"/>
      <c r="C5214" s="0"/>
    </row>
    <row r="5215" spans="2:3">
      <c r="B5215" s="0"/>
      <c r="C5215" s="0"/>
    </row>
    <row r="5216" spans="2:3">
      <c r="B5216" s="0"/>
      <c r="C5216" s="0"/>
    </row>
    <row r="5217" spans="2:3">
      <c r="B5217" s="0"/>
      <c r="C5217" s="0"/>
    </row>
    <row r="5218" spans="2:3">
      <c r="B5218" s="0"/>
      <c r="C5218" s="0"/>
    </row>
    <row r="5219" spans="2:3">
      <c r="B5219" s="0"/>
      <c r="C5219" s="0"/>
    </row>
    <row r="5220" spans="2:3">
      <c r="B5220" s="0"/>
      <c r="C5220" s="0"/>
    </row>
    <row r="5221" spans="2:3">
      <c r="B5221" s="0"/>
      <c r="C5221" s="0"/>
    </row>
    <row r="5222" spans="2:3">
      <c r="B5222" s="0"/>
      <c r="C5222" s="0"/>
    </row>
    <row r="5223" spans="2:3">
      <c r="B5223" s="0"/>
      <c r="C5223" s="0"/>
    </row>
    <row r="5224" spans="2:3">
      <c r="B5224" s="0"/>
      <c r="C5224" s="0"/>
    </row>
    <row r="5225" spans="2:3">
      <c r="B5225" s="0"/>
      <c r="C5225" s="0"/>
    </row>
    <row r="5226" spans="2:3">
      <c r="B5226" s="0"/>
      <c r="C5226" s="0"/>
    </row>
    <row r="5227" spans="2:3">
      <c r="B5227" s="0"/>
      <c r="C5227" s="0"/>
    </row>
    <row r="5228" spans="2:3">
      <c r="B5228" s="0"/>
      <c r="C5228" s="0"/>
    </row>
    <row r="5229" spans="2:3">
      <c r="B5229" s="0"/>
      <c r="C5229" s="0"/>
    </row>
    <row r="5230" spans="2:3">
      <c r="B5230" s="0"/>
      <c r="C5230" s="0"/>
    </row>
    <row r="5231" spans="2:3">
      <c r="B5231" s="0"/>
      <c r="C5231" s="0"/>
    </row>
    <row r="5232" spans="2:3">
      <c r="B5232" s="0"/>
      <c r="C5232" s="0"/>
    </row>
    <row r="5233" spans="2:3">
      <c r="B5233" s="0"/>
      <c r="C5233" s="0"/>
    </row>
    <row r="5234" spans="2:3">
      <c r="B5234" s="0"/>
      <c r="C5234" s="0"/>
    </row>
    <row r="5235" spans="2:3">
      <c r="B5235" s="0"/>
      <c r="C5235" s="0"/>
    </row>
    <row r="5236" spans="2:3">
      <c r="B5236" s="0"/>
      <c r="C5236" s="0"/>
    </row>
    <row r="5237" spans="2:3">
      <c r="B5237" s="0"/>
      <c r="C5237" s="0"/>
    </row>
    <row r="5238" spans="2:3">
      <c r="B5238" s="0"/>
      <c r="C5238" s="0"/>
    </row>
    <row r="5239" spans="2:3">
      <c r="B5239" s="0"/>
      <c r="C5239" s="0"/>
    </row>
    <row r="5240" spans="2:3">
      <c r="B5240" s="0"/>
      <c r="C5240" s="0"/>
    </row>
    <row r="5241" spans="2:3">
      <c r="B5241" s="0"/>
      <c r="C5241" s="0"/>
    </row>
    <row r="5242" spans="2:3">
      <c r="B5242" s="0"/>
      <c r="C5242" s="0"/>
    </row>
    <row r="5243" spans="2:3">
      <c r="B5243" s="0"/>
      <c r="C5243" s="0"/>
    </row>
    <row r="5244" spans="2:3">
      <c r="B5244" s="0"/>
      <c r="C5244" s="0"/>
    </row>
    <row r="5245" spans="2:3">
      <c r="B5245" s="0"/>
      <c r="C5245" s="0"/>
    </row>
    <row r="5246" spans="2:3">
      <c r="B5246" s="0"/>
      <c r="C5246" s="0"/>
    </row>
    <row r="5247" spans="2:3">
      <c r="B5247" s="0"/>
      <c r="C5247" s="0"/>
    </row>
    <row r="5248" spans="2:3">
      <c r="B5248" s="0"/>
      <c r="C5248" s="0"/>
    </row>
    <row r="5249" spans="2:3">
      <c r="B5249" s="0"/>
      <c r="C5249" s="0"/>
    </row>
    <row r="5250" spans="2:3">
      <c r="B5250" s="0"/>
      <c r="C5250" s="0"/>
    </row>
    <row r="5251" spans="2:3">
      <c r="B5251" s="0"/>
      <c r="C5251" s="0"/>
    </row>
    <row r="5252" spans="2:3">
      <c r="B5252" s="0"/>
      <c r="C5252" s="0"/>
    </row>
    <row r="5253" spans="2:3">
      <c r="B5253" s="0"/>
      <c r="C5253" s="0"/>
    </row>
    <row r="5254" spans="2:3">
      <c r="B5254" s="0"/>
      <c r="C5254" s="0"/>
    </row>
    <row r="5255" spans="2:3">
      <c r="B5255" s="0"/>
      <c r="C5255" s="0"/>
    </row>
    <row r="5256" spans="2:3">
      <c r="B5256" s="0"/>
      <c r="C5256" s="0"/>
    </row>
    <row r="5257" spans="2:3">
      <c r="B5257" s="0"/>
      <c r="C5257" s="0"/>
    </row>
    <row r="5258" spans="2:3">
      <c r="B5258" s="0"/>
      <c r="C5258" s="0"/>
    </row>
    <row r="5259" spans="2:3">
      <c r="B5259" s="0"/>
      <c r="C5259" s="0"/>
    </row>
    <row r="5260" spans="2:3">
      <c r="B5260" s="0"/>
      <c r="C5260" s="0"/>
    </row>
    <row r="5261" spans="2:3">
      <c r="B5261" s="0"/>
      <c r="C5261" s="0"/>
    </row>
    <row r="5262" spans="2:3">
      <c r="B5262" s="0"/>
      <c r="C5262" s="0"/>
    </row>
    <row r="5263" spans="2:3">
      <c r="B5263" s="0"/>
      <c r="C5263" s="0"/>
    </row>
    <row r="5264" spans="2:3">
      <c r="B5264" s="0"/>
      <c r="C5264" s="0"/>
    </row>
    <row r="5265" spans="2:3">
      <c r="B5265" s="0"/>
      <c r="C5265" s="0"/>
    </row>
    <row r="5266" spans="2:3">
      <c r="B5266" s="0"/>
      <c r="C5266" s="0"/>
    </row>
    <row r="5267" spans="2:3">
      <c r="B5267" s="0"/>
      <c r="C5267" s="0"/>
    </row>
    <row r="5268" spans="2:3">
      <c r="B5268" s="0"/>
      <c r="C5268" s="0"/>
    </row>
    <row r="5269" spans="2:3">
      <c r="B5269" s="0"/>
      <c r="C5269" s="0"/>
    </row>
    <row r="5270" spans="2:3">
      <c r="B5270" s="0"/>
      <c r="C5270" s="0"/>
    </row>
    <row r="5271" spans="2:3">
      <c r="B5271" s="0"/>
      <c r="C5271" s="0"/>
    </row>
    <row r="5272" spans="2:3">
      <c r="B5272" s="0"/>
      <c r="C5272" s="0"/>
    </row>
    <row r="5273" spans="2:3">
      <c r="B5273" s="0"/>
      <c r="C5273" s="0"/>
    </row>
    <row r="5274" spans="2:3">
      <c r="B5274" s="0"/>
      <c r="C5274" s="0"/>
    </row>
    <row r="5275" spans="2:3">
      <c r="B5275" s="0"/>
      <c r="C5275" s="0"/>
    </row>
    <row r="5276" spans="2:3">
      <c r="B5276" s="0"/>
      <c r="C5276" s="0"/>
    </row>
    <row r="5277" spans="2:3">
      <c r="B5277" s="0"/>
      <c r="C5277" s="0"/>
    </row>
    <row r="5278" spans="2:3">
      <c r="B5278" s="0"/>
      <c r="C5278" s="0"/>
    </row>
    <row r="5279" spans="2:3">
      <c r="B5279" s="0"/>
      <c r="C5279" s="0"/>
    </row>
    <row r="5280" spans="2:3">
      <c r="B5280" s="0"/>
      <c r="C5280" s="0"/>
    </row>
    <row r="5281" spans="2:3">
      <c r="B5281" s="0"/>
      <c r="C5281" s="0"/>
    </row>
    <row r="5282" spans="2:3">
      <c r="B5282" s="0"/>
      <c r="C5282" s="0"/>
    </row>
    <row r="5283" spans="2:3">
      <c r="B5283" s="0"/>
      <c r="C5283" s="0"/>
    </row>
    <row r="5284" spans="2:3">
      <c r="B5284" s="0"/>
      <c r="C5284" s="0"/>
    </row>
    <row r="5285" spans="2:3">
      <c r="B5285" s="0"/>
      <c r="C5285" s="0"/>
    </row>
    <row r="5286" spans="2:3">
      <c r="B5286" s="0"/>
      <c r="C5286" s="0"/>
    </row>
    <row r="5287" spans="2:3">
      <c r="B5287" s="0"/>
      <c r="C5287" s="0"/>
    </row>
    <row r="5288" spans="2:3">
      <c r="B5288" s="0"/>
      <c r="C5288" s="0"/>
    </row>
    <row r="5289" spans="2:3">
      <c r="B5289" s="0"/>
      <c r="C5289" s="0"/>
    </row>
    <row r="5290" spans="2:3">
      <c r="B5290" s="0"/>
      <c r="C5290" s="0"/>
    </row>
    <row r="5291" spans="2:3">
      <c r="B5291" s="0"/>
      <c r="C5291" s="0"/>
    </row>
    <row r="5292" spans="2:3">
      <c r="B5292" s="0"/>
      <c r="C5292" s="0"/>
    </row>
    <row r="5293" spans="2:3">
      <c r="B5293" s="0"/>
      <c r="C5293" s="0"/>
    </row>
    <row r="5294" spans="2:3">
      <c r="B5294" s="0"/>
      <c r="C5294" s="0"/>
    </row>
    <row r="5295" spans="2:3">
      <c r="B5295" s="0"/>
      <c r="C5295" s="0"/>
    </row>
    <row r="5296" spans="2:3">
      <c r="B5296" s="0"/>
      <c r="C5296" s="0"/>
    </row>
    <row r="5297" spans="2:3">
      <c r="B5297" s="0"/>
      <c r="C5297" s="0"/>
    </row>
    <row r="5298" spans="2:3">
      <c r="B5298" s="0"/>
      <c r="C5298" s="0"/>
    </row>
    <row r="5299" spans="2:3">
      <c r="B5299" s="0"/>
      <c r="C5299" s="0"/>
    </row>
    <row r="5300" spans="2:3">
      <c r="B5300" s="0"/>
      <c r="C5300" s="0"/>
    </row>
    <row r="5301" spans="2:3">
      <c r="B5301" s="0"/>
      <c r="C5301" s="0"/>
    </row>
    <row r="5302" spans="2:3">
      <c r="B5302" s="0"/>
      <c r="C5302" s="0"/>
    </row>
    <row r="5303" spans="2:3">
      <c r="B5303" s="0"/>
      <c r="C5303" s="0"/>
    </row>
    <row r="5304" spans="2:3">
      <c r="B5304" s="0"/>
      <c r="C5304" s="0"/>
    </row>
    <row r="5305" spans="2:3">
      <c r="B5305" s="0"/>
      <c r="C5305" s="0"/>
    </row>
    <row r="5306" spans="2:3">
      <c r="B5306" s="0"/>
      <c r="C5306" s="0"/>
    </row>
    <row r="5307" spans="2:3">
      <c r="B5307" s="0"/>
      <c r="C5307" s="0"/>
    </row>
    <row r="5308" spans="2:3">
      <c r="B5308" s="0"/>
      <c r="C5308" s="0"/>
    </row>
    <row r="5309" spans="2:3">
      <c r="B5309" s="0"/>
      <c r="C5309" s="0"/>
    </row>
    <row r="5310" spans="2:3">
      <c r="B5310" s="0"/>
      <c r="C5310" s="0"/>
    </row>
    <row r="5311" spans="2:3">
      <c r="B5311" s="0"/>
      <c r="C5311" s="0"/>
    </row>
    <row r="5312" spans="2:3">
      <c r="B5312" s="0"/>
      <c r="C5312" s="0"/>
    </row>
    <row r="5313" spans="2:3">
      <c r="B5313" s="0"/>
      <c r="C5313" s="0"/>
    </row>
    <row r="5314" spans="2:3">
      <c r="B5314" s="0"/>
      <c r="C5314" s="0"/>
    </row>
    <row r="5315" spans="2:3">
      <c r="B5315" s="0"/>
      <c r="C5315" s="0"/>
    </row>
    <row r="5316" spans="2:3">
      <c r="B5316" s="0"/>
      <c r="C5316" s="0"/>
    </row>
    <row r="5317" spans="2:3">
      <c r="B5317" s="0"/>
      <c r="C5317" s="0"/>
    </row>
    <row r="5318" spans="2:3">
      <c r="B5318" s="0"/>
      <c r="C5318" s="0"/>
    </row>
    <row r="5319" spans="2:3">
      <c r="B5319" s="0"/>
      <c r="C5319" s="0"/>
    </row>
    <row r="5320" spans="2:3">
      <c r="B5320" s="0"/>
      <c r="C5320" s="0"/>
    </row>
    <row r="5321" spans="2:3">
      <c r="B5321" s="0"/>
      <c r="C5321" s="0"/>
    </row>
    <row r="5322" spans="2:3">
      <c r="B5322" s="0"/>
      <c r="C5322" s="0"/>
    </row>
    <row r="5323" spans="2:3">
      <c r="B5323" s="0"/>
      <c r="C5323" s="0"/>
    </row>
    <row r="5324" spans="2:3">
      <c r="B5324" s="0"/>
      <c r="C5324" s="0"/>
    </row>
    <row r="5325" spans="2:3">
      <c r="B5325" s="0"/>
      <c r="C5325" s="0"/>
    </row>
    <row r="5326" spans="2:3">
      <c r="B5326" s="0"/>
      <c r="C5326" s="0"/>
    </row>
    <row r="5327" spans="2:3">
      <c r="B5327" s="0"/>
      <c r="C5327" s="0"/>
    </row>
    <row r="5328" spans="2:3">
      <c r="B5328" s="0"/>
      <c r="C5328" s="0"/>
    </row>
    <row r="5329" spans="2:3">
      <c r="B5329" s="0"/>
      <c r="C5329" s="0"/>
    </row>
    <row r="5330" spans="2:3">
      <c r="B5330" s="0"/>
      <c r="C5330" s="0"/>
    </row>
    <row r="5331" spans="2:3">
      <c r="B5331" s="0"/>
      <c r="C5331" s="0"/>
    </row>
    <row r="5332" spans="2:3">
      <c r="B5332" s="0"/>
      <c r="C5332" s="0"/>
    </row>
    <row r="5333" spans="2:3">
      <c r="B5333" s="0"/>
      <c r="C5333" s="0"/>
    </row>
    <row r="5334" spans="2:3">
      <c r="B5334" s="0"/>
      <c r="C5334" s="0"/>
    </row>
    <row r="5335" spans="2:3">
      <c r="B5335" s="0"/>
      <c r="C5335" s="0"/>
    </row>
    <row r="5336" spans="2:3">
      <c r="B5336" s="0"/>
      <c r="C5336" s="0"/>
    </row>
    <row r="5337" spans="2:3">
      <c r="B5337" s="0"/>
      <c r="C5337" s="0"/>
    </row>
    <row r="5338" spans="2:3">
      <c r="B5338" s="0"/>
      <c r="C5338" s="0"/>
    </row>
    <row r="5339" spans="2:3">
      <c r="B5339" s="0"/>
      <c r="C5339" s="0"/>
    </row>
    <row r="5340" spans="2:3">
      <c r="B5340" s="0"/>
      <c r="C5340" s="0"/>
    </row>
    <row r="5341" spans="2:3">
      <c r="B5341" s="0"/>
      <c r="C5341" s="0"/>
    </row>
    <row r="5342" spans="2:3">
      <c r="B5342" s="0"/>
      <c r="C5342" s="0"/>
    </row>
    <row r="5343" spans="2:3">
      <c r="B5343" s="0"/>
      <c r="C5343" s="0"/>
    </row>
    <row r="5344" spans="2:3">
      <c r="B5344" s="0"/>
      <c r="C5344" s="0"/>
    </row>
    <row r="5345" spans="2:3">
      <c r="B5345" s="0"/>
      <c r="C5345" s="0"/>
    </row>
    <row r="5346" spans="2:3">
      <c r="B5346" s="0"/>
      <c r="C5346" s="0"/>
    </row>
    <row r="5347" spans="2:3">
      <c r="B5347" s="0"/>
      <c r="C5347" s="0"/>
    </row>
    <row r="5348" spans="2:3">
      <c r="B5348" s="0"/>
      <c r="C5348" s="0"/>
    </row>
    <row r="5349" spans="2:3">
      <c r="B5349" s="0"/>
      <c r="C5349" s="0"/>
    </row>
    <row r="5350" spans="2:3">
      <c r="B5350" s="0"/>
      <c r="C5350" s="0"/>
    </row>
    <row r="5351" spans="2:3">
      <c r="B5351" s="0"/>
      <c r="C5351" s="0"/>
    </row>
    <row r="5352" spans="2:3">
      <c r="B5352" s="0"/>
      <c r="C5352" s="0"/>
    </row>
    <row r="5353" spans="2:3">
      <c r="B5353" s="0"/>
      <c r="C5353" s="0"/>
    </row>
    <row r="5354" spans="2:3">
      <c r="B5354" s="0"/>
      <c r="C5354" s="0"/>
    </row>
    <row r="5355" spans="2:3">
      <c r="B5355" s="0"/>
      <c r="C5355" s="0"/>
    </row>
    <row r="5356" spans="2:3">
      <c r="B5356" s="0"/>
      <c r="C5356" s="0"/>
    </row>
    <row r="5357" spans="2:3">
      <c r="B5357" s="0"/>
      <c r="C5357" s="0"/>
    </row>
    <row r="5358" spans="2:3">
      <c r="B5358" s="0"/>
      <c r="C5358" s="0"/>
    </row>
    <row r="5359" spans="2:3">
      <c r="B5359" s="0"/>
      <c r="C5359" s="0"/>
    </row>
    <row r="5360" spans="2:3">
      <c r="B5360" s="0"/>
      <c r="C5360" s="0"/>
    </row>
    <row r="5361" spans="2:3">
      <c r="B5361" s="0"/>
      <c r="C5361" s="0"/>
    </row>
    <row r="5362" spans="2:3">
      <c r="B5362" s="0"/>
      <c r="C5362" s="0"/>
    </row>
    <row r="5363" spans="2:3">
      <c r="B5363" s="0"/>
      <c r="C5363" s="0"/>
    </row>
    <row r="5364" spans="2:3">
      <c r="B5364" s="0"/>
      <c r="C5364" s="0"/>
    </row>
    <row r="5365" spans="2:3">
      <c r="B5365" s="0"/>
      <c r="C5365" s="0"/>
    </row>
    <row r="5366" spans="2:3">
      <c r="B5366" s="0"/>
      <c r="C5366" s="0"/>
    </row>
    <row r="5367" spans="2:3">
      <c r="B5367" s="0"/>
      <c r="C5367" s="0"/>
    </row>
    <row r="5368" spans="2:3">
      <c r="B5368" s="0"/>
      <c r="C5368" s="0"/>
    </row>
    <row r="5369" spans="2:3">
      <c r="B5369" s="0"/>
      <c r="C5369" s="0"/>
    </row>
    <row r="5370" spans="2:3">
      <c r="B5370" s="0"/>
      <c r="C5370" s="0"/>
    </row>
    <row r="5371" spans="2:3">
      <c r="B5371" s="0"/>
      <c r="C5371" s="0"/>
    </row>
    <row r="5372" spans="2:3">
      <c r="B5372" s="0"/>
      <c r="C5372" s="0"/>
    </row>
    <row r="5373" spans="2:3">
      <c r="B5373" s="0"/>
      <c r="C5373" s="0"/>
    </row>
    <row r="5374" spans="2:3">
      <c r="B5374" s="0"/>
      <c r="C5374" s="0"/>
    </row>
    <row r="5375" spans="2:3">
      <c r="B5375" s="0"/>
      <c r="C5375" s="0"/>
    </row>
    <row r="5376" spans="2:3">
      <c r="B5376" s="0"/>
      <c r="C5376" s="0"/>
    </row>
    <row r="5377" spans="2:3">
      <c r="B5377" s="0"/>
      <c r="C5377" s="0"/>
    </row>
    <row r="5378" spans="2:3">
      <c r="B5378" s="0"/>
      <c r="C5378" s="0"/>
    </row>
    <row r="5379" spans="2:3">
      <c r="B5379" s="0"/>
      <c r="C5379" s="0"/>
    </row>
    <row r="5380" spans="2:3">
      <c r="B5380" s="0"/>
      <c r="C5380" s="0"/>
    </row>
    <row r="5381" spans="2:3">
      <c r="B5381" s="0"/>
      <c r="C5381" s="0"/>
    </row>
    <row r="5382" spans="2:3">
      <c r="B5382" s="0"/>
      <c r="C5382" s="0"/>
    </row>
    <row r="5383" spans="2:3">
      <c r="B5383" s="0"/>
      <c r="C5383" s="0"/>
    </row>
    <row r="5384" spans="2:3">
      <c r="B5384" s="0"/>
      <c r="C5384" s="0"/>
    </row>
    <row r="5385" spans="2:3">
      <c r="B5385" s="0"/>
      <c r="C5385" s="0"/>
    </row>
    <row r="5386" spans="2:3">
      <c r="B5386" s="0"/>
      <c r="C5386" s="0"/>
    </row>
    <row r="5387" spans="2:3">
      <c r="B5387" s="0"/>
      <c r="C5387" s="0"/>
    </row>
    <row r="5388" spans="2:3">
      <c r="B5388" s="0"/>
      <c r="C5388" s="0"/>
    </row>
    <row r="5389" spans="2:3">
      <c r="B5389" s="0"/>
      <c r="C5389" s="0"/>
    </row>
    <row r="5390" spans="2:3">
      <c r="B5390" s="0"/>
      <c r="C5390" s="0"/>
    </row>
    <row r="5391" spans="2:3">
      <c r="B5391" s="0"/>
      <c r="C5391" s="0"/>
    </row>
    <row r="5392" spans="2:3">
      <c r="B5392" s="0"/>
      <c r="C5392" s="0"/>
    </row>
    <row r="5393" spans="2:3">
      <c r="B5393" s="0"/>
      <c r="C5393" s="0"/>
    </row>
    <row r="5394" spans="2:3">
      <c r="B5394" s="0"/>
      <c r="C5394" s="0"/>
    </row>
    <row r="5395" spans="2:3">
      <c r="B5395" s="0"/>
      <c r="C5395" s="0"/>
    </row>
    <row r="5396" spans="2:3">
      <c r="B5396" s="0"/>
      <c r="C5396" s="0"/>
    </row>
    <row r="5397" spans="2:3">
      <c r="B5397" s="0"/>
      <c r="C5397" s="0"/>
    </row>
    <row r="5398" spans="2:3">
      <c r="B5398" s="0"/>
      <c r="C5398" s="0"/>
    </row>
    <row r="5399" spans="2:3">
      <c r="B5399" s="0"/>
      <c r="C5399" s="0"/>
    </row>
    <row r="5400" spans="2:3">
      <c r="B5400" s="0"/>
      <c r="C5400" s="0"/>
    </row>
    <row r="5401" spans="2:3">
      <c r="B5401" s="0"/>
      <c r="C5401" s="0"/>
    </row>
    <row r="5402" spans="2:3">
      <c r="B5402" s="0"/>
      <c r="C5402" s="0"/>
    </row>
    <row r="5403" spans="2:3">
      <c r="B5403" s="0"/>
      <c r="C5403" s="0"/>
    </row>
    <row r="5404" spans="2:3">
      <c r="B5404" s="0"/>
      <c r="C5404" s="0"/>
    </row>
    <row r="5405" spans="2:3">
      <c r="B5405" s="0"/>
      <c r="C5405" s="0"/>
    </row>
    <row r="5406" spans="2:3">
      <c r="B5406" s="0"/>
      <c r="C5406" s="0"/>
    </row>
    <row r="5407" spans="2:3">
      <c r="B5407" s="0"/>
      <c r="C5407" s="0"/>
    </row>
    <row r="5408" spans="2:3">
      <c r="B5408" s="0"/>
      <c r="C5408" s="0"/>
    </row>
    <row r="5409" spans="2:3">
      <c r="B5409" s="0"/>
      <c r="C5409" s="0"/>
    </row>
    <row r="5410" spans="2:3">
      <c r="B5410" s="0"/>
      <c r="C5410" s="0"/>
    </row>
    <row r="5411" spans="2:3">
      <c r="B5411" s="0"/>
      <c r="C5411" s="0"/>
    </row>
    <row r="5412" spans="2:3">
      <c r="B5412" s="0"/>
      <c r="C5412" s="0"/>
    </row>
    <row r="5413" spans="2:3">
      <c r="B5413" s="0"/>
      <c r="C5413" s="0"/>
    </row>
    <row r="5414" spans="2:3">
      <c r="B5414" s="0"/>
      <c r="C5414" s="0"/>
    </row>
    <row r="5415" spans="2:3">
      <c r="B5415" s="0"/>
      <c r="C5415" s="0"/>
    </row>
    <row r="5416" spans="2:3">
      <c r="B5416" s="0"/>
      <c r="C5416" s="0"/>
    </row>
    <row r="5417" spans="2:3">
      <c r="B5417" s="0"/>
      <c r="C5417" s="0"/>
    </row>
    <row r="5418" spans="2:3">
      <c r="B5418" s="0"/>
      <c r="C5418" s="0"/>
    </row>
    <row r="5419" spans="2:3">
      <c r="B5419" s="0"/>
      <c r="C5419" s="0"/>
    </row>
    <row r="5420" spans="2:3">
      <c r="B5420" s="0"/>
      <c r="C5420" s="0"/>
    </row>
    <row r="5421" spans="2:3">
      <c r="B5421" s="0"/>
      <c r="C5421" s="0"/>
    </row>
    <row r="5422" spans="2:3">
      <c r="B5422" s="0"/>
      <c r="C5422" s="0"/>
    </row>
    <row r="5423" spans="2:3">
      <c r="B5423" s="0"/>
      <c r="C5423" s="0"/>
    </row>
    <row r="5424" spans="2:3">
      <c r="B5424" s="0"/>
      <c r="C5424" s="0"/>
    </row>
    <row r="5425" spans="2:3">
      <c r="B5425" s="0"/>
      <c r="C5425" s="0"/>
    </row>
    <row r="5426" spans="2:3">
      <c r="B5426" s="0"/>
      <c r="C5426" s="0"/>
    </row>
    <row r="5427" spans="2:3">
      <c r="B5427" s="0"/>
      <c r="C5427" s="0"/>
    </row>
    <row r="5428" spans="2:3">
      <c r="B5428" s="0"/>
      <c r="C5428" s="0"/>
    </row>
    <row r="5429" spans="2:3">
      <c r="B5429" s="0"/>
      <c r="C5429" s="0"/>
    </row>
    <row r="5430" spans="2:3">
      <c r="B5430" s="0"/>
      <c r="C5430" s="0"/>
    </row>
    <row r="5431" spans="2:3">
      <c r="B5431" s="0"/>
      <c r="C5431" s="0"/>
    </row>
    <row r="5432" spans="2:3">
      <c r="B5432" s="0"/>
      <c r="C5432" s="0"/>
    </row>
    <row r="5433" spans="2:3">
      <c r="B5433" s="0"/>
      <c r="C5433" s="0"/>
    </row>
    <row r="5434" spans="2:3">
      <c r="B5434" s="0"/>
      <c r="C5434" s="0"/>
    </row>
    <row r="5435" spans="2:3">
      <c r="B5435" s="0"/>
      <c r="C5435" s="0"/>
    </row>
    <row r="5436" spans="2:3">
      <c r="B5436" s="0"/>
      <c r="C5436" s="0"/>
    </row>
    <row r="5437" spans="2:3">
      <c r="B5437" s="0"/>
      <c r="C5437" s="0"/>
    </row>
    <row r="5438" spans="2:3">
      <c r="B5438" s="0"/>
      <c r="C5438" s="0"/>
    </row>
    <row r="5439" spans="2:3">
      <c r="B5439" s="0"/>
      <c r="C5439" s="0"/>
    </row>
    <row r="5440" spans="2:3">
      <c r="B5440" s="0"/>
      <c r="C5440" s="0"/>
    </row>
    <row r="5441" spans="2:3">
      <c r="B5441" s="0"/>
      <c r="C5441" s="0"/>
    </row>
    <row r="5442" spans="2:3">
      <c r="B5442" s="0"/>
      <c r="C5442" s="0"/>
    </row>
    <row r="5443" spans="2:3">
      <c r="B5443" s="0"/>
      <c r="C5443" s="0"/>
    </row>
    <row r="5444" spans="2:3">
      <c r="B5444" s="0"/>
      <c r="C5444" s="0"/>
    </row>
    <row r="5445" spans="2:3">
      <c r="B5445" s="0"/>
      <c r="C5445" s="0"/>
    </row>
    <row r="5446" spans="2:3">
      <c r="B5446" s="0"/>
      <c r="C5446" s="0"/>
    </row>
    <row r="5447" spans="2:3">
      <c r="B5447" s="0"/>
      <c r="C5447" s="0"/>
    </row>
    <row r="5448" spans="2:3">
      <c r="B5448" s="0"/>
      <c r="C5448" s="0"/>
    </row>
    <row r="5449" spans="2:3">
      <c r="B5449" s="0"/>
      <c r="C5449" s="0"/>
    </row>
    <row r="5450" spans="2:3">
      <c r="B5450" s="0"/>
      <c r="C5450" s="0"/>
    </row>
    <row r="5451" spans="2:3">
      <c r="B5451" s="0"/>
      <c r="C5451" s="0"/>
    </row>
    <row r="5452" spans="2:3">
      <c r="B5452" s="0"/>
      <c r="C5452" s="0"/>
    </row>
    <row r="5453" spans="2:3">
      <c r="B5453" s="0"/>
      <c r="C5453" s="0"/>
    </row>
    <row r="5454" spans="2:3">
      <c r="B5454" s="0"/>
      <c r="C5454" s="0"/>
    </row>
    <row r="5455" spans="2:3">
      <c r="B5455" s="0"/>
      <c r="C5455" s="0"/>
    </row>
    <row r="5456" spans="2:3">
      <c r="B5456" s="0"/>
      <c r="C5456" s="0"/>
    </row>
    <row r="5457" spans="2:3">
      <c r="B5457" s="0"/>
      <c r="C5457" s="0"/>
    </row>
    <row r="5458" spans="2:3">
      <c r="B5458" s="0"/>
      <c r="C5458" s="0"/>
    </row>
    <row r="5459" spans="2:3">
      <c r="B5459" s="0"/>
      <c r="C5459" s="0"/>
    </row>
    <row r="5460" spans="2:3">
      <c r="B5460" s="0"/>
      <c r="C5460" s="0"/>
    </row>
    <row r="5461" spans="2:3">
      <c r="B5461" s="0"/>
      <c r="C5461" s="0"/>
    </row>
    <row r="5462" spans="2:3">
      <c r="B5462" s="0"/>
      <c r="C5462" s="0"/>
    </row>
    <row r="5463" spans="2:3">
      <c r="B5463" s="0"/>
      <c r="C5463" s="0"/>
    </row>
    <row r="5464" spans="2:3">
      <c r="B5464" s="0"/>
      <c r="C5464" s="0"/>
    </row>
    <row r="5465" spans="2:3">
      <c r="B5465" s="0"/>
      <c r="C5465" s="0"/>
    </row>
    <row r="5466" spans="2:3">
      <c r="B5466" s="0"/>
      <c r="C5466" s="0"/>
    </row>
    <row r="5467" spans="2:3">
      <c r="B5467" s="0"/>
      <c r="C5467" s="0"/>
    </row>
    <row r="5468" spans="2:3">
      <c r="B5468" s="0"/>
      <c r="C5468" s="0"/>
    </row>
    <row r="5469" spans="2:3">
      <c r="B5469" s="0"/>
      <c r="C5469" s="0"/>
    </row>
    <row r="5470" spans="2:3">
      <c r="B5470" s="0"/>
      <c r="C5470" s="0"/>
    </row>
    <row r="5471" spans="2:3">
      <c r="B5471" s="0"/>
      <c r="C5471" s="0"/>
    </row>
    <row r="5472" spans="2:3">
      <c r="B5472" s="0"/>
      <c r="C5472" s="0"/>
    </row>
    <row r="5473" spans="2:3">
      <c r="B5473" s="0"/>
      <c r="C5473" s="0"/>
    </row>
    <row r="5474" spans="2:3">
      <c r="B5474" s="0"/>
      <c r="C5474" s="0"/>
    </row>
    <row r="5475" spans="2:3">
      <c r="B5475" s="0"/>
      <c r="C5475" s="0"/>
    </row>
    <row r="5476" spans="2:3">
      <c r="B5476" s="0"/>
      <c r="C5476" s="0"/>
    </row>
    <row r="5477" spans="2:3">
      <c r="B5477" s="0"/>
      <c r="C5477" s="0"/>
    </row>
    <row r="5478" spans="2:3">
      <c r="B5478" s="0"/>
      <c r="C5478" s="0"/>
    </row>
    <row r="5479" spans="2:3">
      <c r="B5479" s="0"/>
      <c r="C5479" s="0"/>
    </row>
    <row r="5480" spans="2:3">
      <c r="B5480" s="0"/>
      <c r="C5480" s="0"/>
    </row>
    <row r="5481" spans="2:3">
      <c r="B5481" s="0"/>
      <c r="C5481" s="0"/>
    </row>
    <row r="5482" spans="2:3">
      <c r="B5482" s="0"/>
      <c r="C5482" s="0"/>
    </row>
    <row r="5483" spans="2:3">
      <c r="B5483" s="0"/>
      <c r="C5483" s="0"/>
    </row>
    <row r="5484" spans="2:3">
      <c r="B5484" s="0"/>
      <c r="C5484" s="0"/>
    </row>
    <row r="5485" spans="2:3">
      <c r="B5485" s="0"/>
      <c r="C5485" s="0"/>
    </row>
    <row r="5486" spans="2:3">
      <c r="B5486" s="0"/>
      <c r="C5486" s="0"/>
    </row>
    <row r="5487" spans="2:3">
      <c r="B5487" s="0"/>
      <c r="C5487" s="0"/>
    </row>
    <row r="5488" spans="2:3">
      <c r="B5488" s="0"/>
      <c r="C5488" s="0"/>
    </row>
    <row r="5489" spans="2:3">
      <c r="B5489" s="0"/>
      <c r="C5489" s="0"/>
    </row>
    <row r="5490" spans="2:3">
      <c r="B5490" s="0"/>
      <c r="C5490" s="0"/>
    </row>
    <row r="5491" spans="2:3">
      <c r="B5491" s="0"/>
      <c r="C5491" s="0"/>
    </row>
    <row r="5492" spans="2:3">
      <c r="B5492" s="0"/>
      <c r="C5492" s="0"/>
    </row>
    <row r="5493" spans="2:3">
      <c r="B5493" s="0"/>
      <c r="C5493" s="0"/>
    </row>
    <row r="5494" spans="2:3">
      <c r="B5494" s="0"/>
      <c r="C5494" s="0"/>
    </row>
    <row r="5495" spans="2:3">
      <c r="B5495" s="0"/>
      <c r="C5495" s="0"/>
    </row>
    <row r="5496" spans="2:3">
      <c r="B5496" s="0"/>
      <c r="C5496" s="0"/>
    </row>
    <row r="5497" spans="2:3">
      <c r="B5497" s="0"/>
      <c r="C5497" s="0"/>
    </row>
    <row r="5498" spans="2:3">
      <c r="B5498" s="0"/>
      <c r="C5498" s="0"/>
    </row>
    <row r="5499" spans="2:3">
      <c r="B5499" s="0"/>
      <c r="C5499" s="0"/>
    </row>
    <row r="5500" spans="2:3">
      <c r="B5500" s="0"/>
      <c r="C5500" s="0"/>
    </row>
    <row r="5501" spans="2:3">
      <c r="B5501" s="0"/>
      <c r="C5501" s="0"/>
    </row>
    <row r="5502" spans="2:3">
      <c r="B5502" s="0"/>
      <c r="C5502" s="0"/>
    </row>
    <row r="5503" spans="2:3">
      <c r="B5503" s="0"/>
      <c r="C5503" s="0"/>
    </row>
    <row r="5504" spans="2:3">
      <c r="B5504" s="0"/>
      <c r="C5504" s="0"/>
    </row>
    <row r="5505" spans="2:3">
      <c r="B5505" s="0"/>
      <c r="C5505" s="0"/>
    </row>
    <row r="5506" spans="2:3">
      <c r="B5506" s="0"/>
      <c r="C5506" s="0"/>
    </row>
    <row r="5507" spans="2:3">
      <c r="B5507" s="0"/>
      <c r="C5507" s="0"/>
    </row>
    <row r="5508" spans="2:3">
      <c r="B5508" s="0"/>
      <c r="C5508" s="0"/>
    </row>
    <row r="5509" spans="2:3">
      <c r="B5509" s="0"/>
      <c r="C5509" s="0"/>
    </row>
    <row r="5510" spans="2:3">
      <c r="B5510" s="0"/>
      <c r="C5510" s="0"/>
    </row>
    <row r="5511" spans="2:3">
      <c r="B5511" s="0"/>
      <c r="C5511" s="0"/>
    </row>
    <row r="5512" spans="2:3">
      <c r="B5512" s="0"/>
      <c r="C5512" s="0"/>
    </row>
    <row r="5513" spans="2:3">
      <c r="B5513" s="0"/>
      <c r="C5513" s="0"/>
    </row>
    <row r="5514" spans="2:3">
      <c r="B5514" s="0"/>
      <c r="C5514" s="0"/>
    </row>
    <row r="5515" spans="2:3">
      <c r="B5515" s="0"/>
      <c r="C5515" s="0"/>
    </row>
    <row r="5516" spans="2:3">
      <c r="B5516" s="0"/>
      <c r="C5516" s="0"/>
    </row>
    <row r="5517" spans="2:3">
      <c r="B5517" s="0"/>
      <c r="C5517" s="0"/>
    </row>
    <row r="5518" spans="2:3">
      <c r="B5518" s="0"/>
      <c r="C5518" s="0"/>
    </row>
    <row r="5519" spans="2:3">
      <c r="B5519" s="0"/>
      <c r="C5519" s="0"/>
    </row>
    <row r="5520" spans="2:3">
      <c r="B5520" s="0"/>
      <c r="C5520" s="0"/>
    </row>
    <row r="5521" spans="2:3">
      <c r="B5521" s="0"/>
      <c r="C5521" s="0"/>
    </row>
    <row r="5522" spans="2:3">
      <c r="B5522" s="0"/>
      <c r="C5522" s="0"/>
    </row>
    <row r="5523" spans="2:3">
      <c r="B5523" s="0"/>
      <c r="C5523" s="0"/>
    </row>
    <row r="5524" spans="2:3">
      <c r="B5524" s="0"/>
      <c r="C5524" s="0"/>
    </row>
    <row r="5525" spans="2:3">
      <c r="B5525" s="0"/>
      <c r="C5525" s="0"/>
    </row>
    <row r="5526" spans="2:3">
      <c r="B5526" s="0"/>
      <c r="C5526" s="0"/>
    </row>
    <row r="5527" spans="2:3">
      <c r="B5527" s="0"/>
      <c r="C5527" s="0"/>
    </row>
    <row r="5528" spans="2:3">
      <c r="B5528" s="0"/>
      <c r="C5528" s="0"/>
    </row>
    <row r="5529" spans="2:3">
      <c r="B5529" s="0"/>
      <c r="C5529" s="0"/>
    </row>
    <row r="5530" spans="2:3">
      <c r="B5530" s="0"/>
      <c r="C5530" s="0"/>
    </row>
    <row r="5531" spans="2:3">
      <c r="B5531" s="0"/>
      <c r="C5531" s="0"/>
    </row>
    <row r="5532" spans="2:3">
      <c r="B5532" s="0"/>
      <c r="C5532" s="0"/>
    </row>
    <row r="5533" spans="2:3">
      <c r="B5533" s="0"/>
      <c r="C5533" s="0"/>
    </row>
    <row r="5534" spans="2:3">
      <c r="B5534" s="0"/>
      <c r="C5534" s="0"/>
    </row>
    <row r="5535" spans="2:3">
      <c r="B5535" s="0"/>
      <c r="C5535" s="0"/>
    </row>
    <row r="5536" spans="2:3">
      <c r="B5536" s="0"/>
      <c r="C5536" s="0"/>
    </row>
    <row r="5537" spans="2:3">
      <c r="B5537" s="0"/>
      <c r="C5537" s="0"/>
    </row>
    <row r="5538" spans="2:3">
      <c r="B5538" s="0"/>
      <c r="C5538" s="0"/>
    </row>
    <row r="5539" spans="2:3">
      <c r="B5539" s="0"/>
      <c r="C5539" s="0"/>
    </row>
    <row r="5540" spans="2:3">
      <c r="B5540" s="0"/>
      <c r="C5540" s="0"/>
    </row>
    <row r="5541" spans="2:3">
      <c r="B5541" s="0"/>
      <c r="C5541" s="0"/>
    </row>
    <row r="5542" spans="2:3">
      <c r="B5542" s="0"/>
      <c r="C5542" s="0"/>
    </row>
    <row r="5543" spans="2:3">
      <c r="B5543" s="0"/>
      <c r="C5543" s="0"/>
    </row>
    <row r="5544" spans="2:3">
      <c r="B5544" s="0"/>
      <c r="C5544" s="0"/>
    </row>
    <row r="5545" spans="2:3">
      <c r="B5545" s="0"/>
      <c r="C5545" s="0"/>
    </row>
    <row r="5546" spans="2:3">
      <c r="B5546" s="0"/>
      <c r="C5546" s="0"/>
    </row>
    <row r="5547" spans="2:3">
      <c r="B5547" s="0"/>
      <c r="C5547" s="0"/>
    </row>
    <row r="5548" spans="2:3">
      <c r="B5548" s="0"/>
      <c r="C5548" s="0"/>
    </row>
    <row r="5549" spans="2:3">
      <c r="B5549" s="0"/>
      <c r="C5549" s="0"/>
    </row>
    <row r="5550" spans="2:3">
      <c r="B5550" s="0"/>
      <c r="C5550" s="0"/>
    </row>
    <row r="5551" spans="2:3">
      <c r="B5551" s="0"/>
      <c r="C5551" s="0"/>
    </row>
    <row r="5552" spans="2:3">
      <c r="B5552" s="0"/>
      <c r="C5552" s="0"/>
    </row>
    <row r="5553" spans="2:3">
      <c r="B5553" s="0"/>
      <c r="C5553" s="0"/>
    </row>
    <row r="5554" spans="2:3">
      <c r="B5554" s="0"/>
      <c r="C5554" s="0"/>
    </row>
    <row r="5555" spans="2:3">
      <c r="B5555" s="0"/>
      <c r="C5555" s="0"/>
    </row>
    <row r="5556" spans="2:3">
      <c r="B5556" s="0"/>
      <c r="C5556" s="0"/>
    </row>
    <row r="5557" spans="2:3">
      <c r="B5557" s="0"/>
      <c r="C5557" s="0"/>
    </row>
    <row r="5558" spans="2:3">
      <c r="B5558" s="0"/>
      <c r="C5558" s="0"/>
    </row>
    <row r="5559" spans="2:3">
      <c r="B5559" s="0"/>
      <c r="C5559" s="0"/>
    </row>
    <row r="5560" spans="2:3">
      <c r="B5560" s="0"/>
      <c r="C5560" s="0"/>
    </row>
    <row r="5561" spans="2:3">
      <c r="B5561" s="0"/>
      <c r="C5561" s="0"/>
    </row>
    <row r="5562" spans="2:3">
      <c r="B5562" s="0"/>
      <c r="C5562" s="0"/>
    </row>
    <row r="5563" spans="2:3">
      <c r="B5563" s="0"/>
      <c r="C5563" s="0"/>
    </row>
    <row r="5564" spans="2:3">
      <c r="B5564" s="0"/>
      <c r="C5564" s="0"/>
    </row>
    <row r="5565" spans="2:3">
      <c r="B5565" s="0"/>
      <c r="C5565" s="0"/>
    </row>
    <row r="5566" spans="2:3">
      <c r="B5566" s="0"/>
      <c r="C5566" s="0"/>
    </row>
    <row r="5567" spans="2:3">
      <c r="B5567" s="0"/>
      <c r="C5567" s="0"/>
    </row>
    <row r="5568" spans="2:3">
      <c r="B5568" s="0"/>
      <c r="C5568" s="0"/>
    </row>
    <row r="5569" spans="2:3">
      <c r="B5569" s="0"/>
      <c r="C5569" s="0"/>
    </row>
    <row r="5570" spans="2:3">
      <c r="B5570" s="0"/>
      <c r="C5570" s="0"/>
    </row>
    <row r="5571" spans="2:3">
      <c r="B5571" s="0"/>
      <c r="C5571" s="0"/>
    </row>
    <row r="5572" spans="2:3">
      <c r="B5572" s="0"/>
      <c r="C5572" s="0"/>
    </row>
    <row r="5573" spans="2:3">
      <c r="B5573" s="0"/>
      <c r="C5573" s="0"/>
    </row>
    <row r="5574" spans="2:3">
      <c r="B5574" s="0"/>
      <c r="C5574" s="0"/>
    </row>
    <row r="5575" spans="2:3">
      <c r="B5575" s="0"/>
      <c r="C5575" s="0"/>
    </row>
    <row r="5576" spans="2:3">
      <c r="B5576" s="0"/>
      <c r="C5576" s="0"/>
    </row>
    <row r="5577" spans="2:3">
      <c r="B5577" s="0"/>
      <c r="C5577" s="0"/>
    </row>
    <row r="5578" spans="2:3">
      <c r="B5578" s="0"/>
      <c r="C5578" s="0"/>
    </row>
    <row r="5579" spans="2:3">
      <c r="B5579" s="0"/>
      <c r="C5579" s="0"/>
    </row>
    <row r="5580" spans="2:3">
      <c r="B5580" s="0"/>
      <c r="C5580" s="0"/>
    </row>
    <row r="5581" spans="2:3">
      <c r="B5581" s="0"/>
      <c r="C5581" s="0"/>
    </row>
    <row r="5582" spans="2:3">
      <c r="B5582" s="0"/>
      <c r="C5582" s="0"/>
    </row>
    <row r="5583" spans="2:3">
      <c r="B5583" s="0"/>
      <c r="C5583" s="0"/>
    </row>
    <row r="5584" spans="2:3">
      <c r="B5584" s="0"/>
      <c r="C5584" s="0"/>
    </row>
    <row r="5585" spans="2:3">
      <c r="B5585" s="0"/>
      <c r="C5585" s="0"/>
    </row>
    <row r="5586" spans="2:3">
      <c r="B5586" s="0"/>
      <c r="C5586" s="0"/>
    </row>
    <row r="5587" spans="2:3">
      <c r="B5587" s="0"/>
      <c r="C5587" s="0"/>
    </row>
    <row r="5588" spans="2:3">
      <c r="B5588" s="0"/>
      <c r="C5588" s="0"/>
    </row>
    <row r="5589" spans="2:3">
      <c r="B5589" s="0"/>
      <c r="C5589" s="0"/>
    </row>
    <row r="5590" spans="2:3">
      <c r="B5590" s="0"/>
      <c r="C5590" s="0"/>
    </row>
    <row r="5591" spans="2:3">
      <c r="B5591" s="0"/>
      <c r="C5591" s="0"/>
    </row>
    <row r="5592" spans="2:3">
      <c r="B5592" s="0"/>
      <c r="C5592" s="0"/>
    </row>
    <row r="5593" spans="2:3">
      <c r="B5593" s="0"/>
      <c r="C5593" s="0"/>
    </row>
    <row r="5594" spans="2:3">
      <c r="B5594" s="0"/>
      <c r="C5594" s="0"/>
    </row>
    <row r="5595" spans="2:3">
      <c r="B5595" s="0"/>
      <c r="C5595" s="0"/>
    </row>
    <row r="5596" spans="2:3">
      <c r="B5596" s="0"/>
      <c r="C5596" s="0"/>
    </row>
    <row r="5597" spans="2:3">
      <c r="B5597" s="0"/>
      <c r="C5597" s="0"/>
    </row>
    <row r="5598" spans="2:3">
      <c r="B5598" s="0"/>
      <c r="C5598" s="0"/>
    </row>
    <row r="5599" spans="2:3">
      <c r="B5599" s="0"/>
      <c r="C5599" s="0"/>
    </row>
    <row r="5600" spans="2:3">
      <c r="B5600" s="0"/>
      <c r="C5600" s="0"/>
    </row>
    <row r="5601" spans="2:3">
      <c r="B5601" s="0"/>
      <c r="C5601" s="0"/>
    </row>
    <row r="5602" spans="2:3">
      <c r="B5602" s="0"/>
      <c r="C5602" s="0"/>
    </row>
    <row r="5603" spans="2:3">
      <c r="B5603" s="0"/>
      <c r="C5603" s="0"/>
    </row>
    <row r="5604" spans="2:3">
      <c r="B5604" s="0"/>
      <c r="C5604" s="0"/>
    </row>
    <row r="5605" spans="2:3">
      <c r="B5605" s="0"/>
      <c r="C5605" s="0"/>
    </row>
    <row r="5606" spans="2:3">
      <c r="B5606" s="0"/>
      <c r="C5606" s="0"/>
    </row>
    <row r="5607" spans="2:3">
      <c r="B5607" s="0"/>
      <c r="C5607" s="0"/>
    </row>
    <row r="5608" spans="2:3">
      <c r="B5608" s="0"/>
      <c r="C5608" s="0"/>
    </row>
    <row r="5609" spans="2:3">
      <c r="B5609" s="0"/>
      <c r="C5609" s="0"/>
    </row>
    <row r="5610" spans="2:3">
      <c r="B5610" s="0"/>
      <c r="C5610" s="0"/>
    </row>
    <row r="5611" spans="2:3">
      <c r="B5611" s="0"/>
      <c r="C5611" s="0"/>
    </row>
    <row r="5612" spans="2:3">
      <c r="B5612" s="0"/>
      <c r="C5612" s="0"/>
    </row>
    <row r="5613" spans="2:3">
      <c r="B5613" s="0"/>
      <c r="C5613" s="0"/>
    </row>
    <row r="5614" spans="2:3">
      <c r="B5614" s="0"/>
      <c r="C5614" s="0"/>
    </row>
    <row r="5615" spans="2:3">
      <c r="B5615" s="0"/>
      <c r="C5615" s="0"/>
    </row>
    <row r="5616" spans="2:3">
      <c r="B5616" s="0"/>
      <c r="C5616" s="0"/>
    </row>
    <row r="5617" spans="2:3">
      <c r="B5617" s="0"/>
      <c r="C5617" s="0"/>
    </row>
    <row r="5618" spans="2:3">
      <c r="B5618" s="0"/>
      <c r="C5618" s="0"/>
    </row>
    <row r="5619" spans="2:3">
      <c r="B5619" s="0"/>
      <c r="C5619" s="0"/>
    </row>
    <row r="5620" spans="2:3">
      <c r="B5620" s="0"/>
      <c r="C5620" s="0"/>
    </row>
    <row r="5621" spans="2:3">
      <c r="B5621" s="0"/>
      <c r="C5621" s="0"/>
    </row>
    <row r="5622" spans="2:3">
      <c r="B5622" s="0"/>
      <c r="C5622" s="0"/>
    </row>
    <row r="5623" spans="2:3">
      <c r="B5623" s="0"/>
      <c r="C5623" s="0"/>
    </row>
    <row r="5624" spans="2:3">
      <c r="B5624" s="0"/>
      <c r="C5624" s="0"/>
    </row>
    <row r="5625" spans="2:3">
      <c r="B5625" s="0"/>
      <c r="C5625" s="0"/>
    </row>
    <row r="5626" spans="2:3">
      <c r="B5626" s="0"/>
      <c r="C5626" s="0"/>
    </row>
    <row r="5627" spans="2:3">
      <c r="B5627" s="0"/>
      <c r="C5627" s="0"/>
    </row>
    <row r="5628" spans="2:3">
      <c r="B5628" s="0"/>
      <c r="C5628" s="0"/>
    </row>
    <row r="5629" spans="2:3">
      <c r="B5629" s="0"/>
      <c r="C5629" s="0"/>
    </row>
    <row r="5630" spans="2:3">
      <c r="B5630" s="0"/>
      <c r="C5630" s="0"/>
    </row>
    <row r="5631" spans="2:3">
      <c r="B5631" s="0"/>
      <c r="C5631" s="0"/>
    </row>
    <row r="5632" spans="2:3">
      <c r="B5632" s="0"/>
      <c r="C5632" s="0"/>
    </row>
    <row r="5633" spans="2:3">
      <c r="B5633" s="0"/>
      <c r="C5633" s="0"/>
    </row>
    <row r="5634" spans="2:3">
      <c r="B5634" s="0"/>
      <c r="C5634" s="0"/>
    </row>
    <row r="5635" spans="2:3">
      <c r="B5635" s="0"/>
      <c r="C5635" s="0"/>
    </row>
    <row r="5636" spans="2:3">
      <c r="B5636" s="0"/>
      <c r="C5636" s="0"/>
    </row>
    <row r="5637" spans="2:3">
      <c r="B5637" s="0"/>
      <c r="C5637" s="0"/>
    </row>
    <row r="5638" spans="2:3">
      <c r="B5638" s="0"/>
      <c r="C5638" s="0"/>
    </row>
    <row r="5639" spans="2:3">
      <c r="B5639" s="0"/>
      <c r="C5639" s="0"/>
    </row>
    <row r="5640" spans="2:3">
      <c r="B5640" s="0"/>
      <c r="C5640" s="0"/>
    </row>
    <row r="5641" spans="2:3">
      <c r="B5641" s="0"/>
      <c r="C5641" s="0"/>
    </row>
    <row r="5642" spans="2:3">
      <c r="B5642" s="0"/>
      <c r="C5642" s="0"/>
    </row>
    <row r="5643" spans="2:3">
      <c r="B5643" s="0"/>
      <c r="C5643" s="0"/>
    </row>
    <row r="5644" spans="2:3">
      <c r="B5644" s="0"/>
      <c r="C5644" s="0"/>
    </row>
    <row r="5645" spans="2:3">
      <c r="B5645" s="0"/>
      <c r="C5645" s="0"/>
    </row>
    <row r="5646" spans="2:3">
      <c r="B5646" s="0"/>
      <c r="C5646" s="0"/>
    </row>
    <row r="5647" spans="2:3">
      <c r="B5647" s="0"/>
      <c r="C5647" s="0"/>
    </row>
    <row r="5648" spans="2:3">
      <c r="B5648" s="0"/>
      <c r="C5648" s="0"/>
    </row>
    <row r="5649" spans="2:3">
      <c r="B5649" s="0"/>
      <c r="C5649" s="0"/>
    </row>
    <row r="5650" spans="2:3">
      <c r="B5650" s="0"/>
      <c r="C5650" s="0"/>
    </row>
    <row r="5651" spans="2:3">
      <c r="B5651" s="0"/>
      <c r="C5651" s="0"/>
    </row>
    <row r="5652" spans="2:3">
      <c r="B5652" s="0"/>
      <c r="C5652" s="0"/>
    </row>
    <row r="5653" spans="2:3">
      <c r="B5653" s="0"/>
      <c r="C5653" s="0"/>
    </row>
    <row r="5654" spans="2:3">
      <c r="B5654" s="0"/>
      <c r="C5654" s="0"/>
    </row>
    <row r="5655" spans="2:3">
      <c r="B5655" s="0"/>
      <c r="C5655" s="0"/>
    </row>
    <row r="5656" spans="2:3">
      <c r="B5656" s="0"/>
      <c r="C5656" s="0"/>
    </row>
    <row r="5657" spans="2:3">
      <c r="B5657" s="0"/>
      <c r="C5657" s="0"/>
    </row>
    <row r="5658" spans="2:3">
      <c r="B5658" s="0"/>
      <c r="C5658" s="0"/>
    </row>
    <row r="5659" spans="2:3">
      <c r="B5659" s="0"/>
      <c r="C5659" s="0"/>
    </row>
    <row r="5660" spans="2:3">
      <c r="B5660" s="0"/>
      <c r="C5660" s="0"/>
    </row>
    <row r="5661" spans="2:3">
      <c r="B5661" s="0"/>
      <c r="C5661" s="0"/>
    </row>
    <row r="5662" spans="2:3">
      <c r="B5662" s="0"/>
      <c r="C5662" s="0"/>
    </row>
    <row r="5663" spans="2:3">
      <c r="B5663" s="0"/>
      <c r="C5663" s="0"/>
    </row>
    <row r="5664" spans="2:3">
      <c r="B5664" s="0"/>
      <c r="C5664" s="0"/>
    </row>
    <row r="5665" spans="2:3">
      <c r="B5665" s="0"/>
      <c r="C5665" s="0"/>
    </row>
    <row r="5666" spans="2:3">
      <c r="B5666" s="0"/>
      <c r="C5666" s="0"/>
    </row>
    <row r="5667" spans="2:3">
      <c r="B5667" s="0"/>
      <c r="C5667" s="0"/>
    </row>
    <row r="5668" spans="2:3">
      <c r="B5668" s="0"/>
      <c r="C5668" s="0"/>
    </row>
    <row r="5669" spans="2:3">
      <c r="B5669" s="0"/>
      <c r="C5669" s="0"/>
    </row>
    <row r="5670" spans="2:3">
      <c r="B5670" s="0"/>
      <c r="C5670" s="0"/>
    </row>
    <row r="5671" spans="2:3">
      <c r="B5671" s="0"/>
      <c r="C5671" s="0"/>
    </row>
    <row r="5672" spans="2:3">
      <c r="B5672" s="0"/>
      <c r="C5672" s="0"/>
    </row>
    <row r="5673" spans="2:3">
      <c r="B5673" s="0"/>
      <c r="C5673" s="0"/>
    </row>
    <row r="5674" spans="2:3">
      <c r="B5674" s="0"/>
      <c r="C5674" s="0"/>
    </row>
    <row r="5675" spans="2:3">
      <c r="B5675" s="0"/>
      <c r="C5675" s="0"/>
    </row>
    <row r="5676" spans="2:3">
      <c r="B5676" s="0"/>
      <c r="C5676" s="0"/>
    </row>
    <row r="5677" spans="2:3">
      <c r="B5677" s="0"/>
      <c r="C5677" s="0"/>
    </row>
    <row r="5678" spans="2:3">
      <c r="B5678" s="0"/>
      <c r="C5678" s="0"/>
    </row>
    <row r="5679" spans="2:3">
      <c r="B5679" s="0"/>
      <c r="C5679" s="0"/>
    </row>
    <row r="5680" spans="2:3">
      <c r="B5680" s="0"/>
      <c r="C5680" s="0"/>
    </row>
    <row r="5681" spans="2:3">
      <c r="B5681" s="0"/>
      <c r="C5681" s="0"/>
    </row>
    <row r="5682" spans="2:3">
      <c r="B5682" s="0"/>
      <c r="C5682" s="0"/>
    </row>
    <row r="5683" spans="2:3">
      <c r="B5683" s="0"/>
      <c r="C5683" s="0"/>
    </row>
    <row r="5684" spans="2:3">
      <c r="B5684" s="0"/>
      <c r="C5684" s="0"/>
    </row>
    <row r="5685" spans="2:3">
      <c r="B5685" s="0"/>
      <c r="C5685" s="0"/>
    </row>
    <row r="5686" spans="2:3">
      <c r="B5686" s="0"/>
      <c r="C5686" s="0"/>
    </row>
    <row r="5687" spans="2:3">
      <c r="B5687" s="0"/>
      <c r="C5687" s="0"/>
    </row>
    <row r="5688" spans="2:3">
      <c r="B5688" s="0"/>
      <c r="C5688" s="0"/>
    </row>
    <row r="5689" spans="2:3">
      <c r="B5689" s="0"/>
      <c r="C5689" s="0"/>
    </row>
    <row r="5690" spans="2:3">
      <c r="B5690" s="0"/>
      <c r="C5690" s="0"/>
    </row>
    <row r="5691" spans="2:3">
      <c r="B5691" s="0"/>
      <c r="C5691" s="0"/>
    </row>
    <row r="5692" spans="2:3">
      <c r="B5692" s="0"/>
      <c r="C5692" s="0"/>
    </row>
    <row r="5693" spans="2:3">
      <c r="B5693" s="0"/>
      <c r="C5693" s="0"/>
    </row>
    <row r="5694" spans="2:3">
      <c r="B5694" s="0"/>
      <c r="C5694" s="0"/>
    </row>
    <row r="5695" spans="2:3">
      <c r="B5695" s="0"/>
      <c r="C5695" s="0"/>
    </row>
    <row r="5696" spans="2:3">
      <c r="B5696" s="0"/>
      <c r="C5696" s="0"/>
    </row>
    <row r="5697" spans="2:3">
      <c r="B5697" s="0"/>
      <c r="C5697" s="0"/>
    </row>
    <row r="5698" spans="2:3">
      <c r="B5698" s="0"/>
      <c r="C5698" s="0"/>
    </row>
    <row r="5699" spans="2:3">
      <c r="B5699" s="0"/>
      <c r="C5699" s="0"/>
    </row>
    <row r="5700" spans="2:3">
      <c r="B5700" s="0"/>
      <c r="C5700" s="0"/>
    </row>
    <row r="5701" spans="2:3">
      <c r="B5701" s="0"/>
      <c r="C5701" s="0"/>
    </row>
    <row r="5702" spans="2:3">
      <c r="B5702" s="0"/>
      <c r="C5702" s="0"/>
    </row>
    <row r="5703" spans="2:3">
      <c r="B5703" s="0"/>
      <c r="C5703" s="0"/>
    </row>
    <row r="5704" spans="2:3">
      <c r="B5704" s="0"/>
      <c r="C5704" s="0"/>
    </row>
    <row r="5705" spans="2:3">
      <c r="B5705" s="0"/>
      <c r="C5705" s="0"/>
    </row>
    <row r="5706" spans="2:3">
      <c r="B5706" s="0"/>
      <c r="C5706" s="0"/>
    </row>
    <row r="5707" spans="2:3">
      <c r="B5707" s="0"/>
      <c r="C5707" s="0"/>
    </row>
    <row r="5708" spans="2:3">
      <c r="B5708" s="0"/>
      <c r="C5708" s="0"/>
    </row>
    <row r="5709" spans="2:3">
      <c r="B5709" s="0"/>
      <c r="C5709" s="0"/>
    </row>
    <row r="5710" spans="2:3">
      <c r="B5710" s="0"/>
      <c r="C5710" s="0"/>
    </row>
    <row r="5711" spans="2:3">
      <c r="B5711" s="0"/>
      <c r="C5711" s="0"/>
    </row>
    <row r="5712" spans="2:3">
      <c r="B5712" s="0"/>
      <c r="C5712" s="0"/>
    </row>
    <row r="5713" spans="2:3">
      <c r="B5713" s="0"/>
      <c r="C5713" s="0"/>
    </row>
    <row r="5714" spans="2:3">
      <c r="B5714" s="0"/>
      <c r="C5714" s="0"/>
    </row>
    <row r="5715" spans="2:3">
      <c r="B5715" s="0"/>
      <c r="C5715" s="0"/>
    </row>
    <row r="5716" spans="2:3">
      <c r="B5716" s="0"/>
      <c r="C5716" s="0"/>
    </row>
    <row r="5717" spans="2:3">
      <c r="B5717" s="0"/>
      <c r="C5717" s="0"/>
    </row>
    <row r="5718" spans="2:3">
      <c r="B5718" s="0"/>
      <c r="C5718" s="0"/>
    </row>
    <row r="5719" spans="2:3">
      <c r="B5719" s="0"/>
      <c r="C5719" s="0"/>
    </row>
    <row r="5720" spans="2:3">
      <c r="B5720" s="0"/>
      <c r="C5720" s="0"/>
    </row>
    <row r="5721" spans="2:3">
      <c r="B5721" s="0"/>
      <c r="C5721" s="0"/>
    </row>
    <row r="5722" spans="2:3">
      <c r="B5722" s="0"/>
      <c r="C5722" s="0"/>
    </row>
    <row r="5723" spans="2:3">
      <c r="B5723" s="0"/>
      <c r="C5723" s="0"/>
    </row>
    <row r="5724" spans="2:3">
      <c r="B5724" s="0"/>
      <c r="C5724" s="0"/>
    </row>
    <row r="5725" spans="2:3">
      <c r="B5725" s="0"/>
      <c r="C5725" s="0"/>
    </row>
    <row r="5726" spans="2:3">
      <c r="B5726" s="0"/>
      <c r="C5726" s="0"/>
    </row>
    <row r="5727" spans="2:3">
      <c r="B5727" s="0"/>
      <c r="C5727" s="0"/>
    </row>
    <row r="5728" spans="2:3">
      <c r="B5728" s="0"/>
      <c r="C5728" s="0"/>
    </row>
    <row r="5729" spans="2:3">
      <c r="B5729" s="0"/>
      <c r="C5729" s="0"/>
    </row>
    <row r="5730" spans="2:3">
      <c r="B5730" s="0"/>
      <c r="C5730" s="0"/>
    </row>
    <row r="5731" spans="2:3">
      <c r="B5731" s="0"/>
      <c r="C5731" s="0"/>
    </row>
    <row r="5732" spans="2:3">
      <c r="B5732" s="0"/>
      <c r="C5732" s="0"/>
    </row>
    <row r="5733" spans="2:3">
      <c r="B5733" s="0"/>
      <c r="C5733" s="0"/>
    </row>
    <row r="5734" spans="2:3">
      <c r="B5734" s="0"/>
      <c r="C5734" s="0"/>
    </row>
    <row r="5735" spans="2:3">
      <c r="B5735" s="0"/>
      <c r="C5735" s="0"/>
    </row>
    <row r="5736" spans="2:3">
      <c r="B5736" s="0"/>
      <c r="C5736" s="0"/>
    </row>
    <row r="5737" spans="2:3">
      <c r="B5737" s="0"/>
      <c r="C5737" s="0"/>
    </row>
    <row r="5738" spans="2:3">
      <c r="B5738" s="0"/>
      <c r="C5738" s="0"/>
    </row>
    <row r="5739" spans="2:3">
      <c r="B5739" s="0"/>
      <c r="C5739" s="0"/>
    </row>
    <row r="5740" spans="2:3">
      <c r="B5740" s="0"/>
      <c r="C5740" s="0"/>
    </row>
    <row r="5741" spans="2:3">
      <c r="B5741" s="0"/>
      <c r="C5741" s="0"/>
    </row>
    <row r="5742" spans="2:3">
      <c r="B5742" s="0"/>
      <c r="C5742" s="0"/>
    </row>
    <row r="5743" spans="2:3">
      <c r="B5743" s="0"/>
      <c r="C5743" s="0"/>
    </row>
    <row r="5744" spans="2:3">
      <c r="B5744" s="0"/>
      <c r="C5744" s="0"/>
    </row>
    <row r="5745" spans="2:3">
      <c r="B5745" s="0"/>
      <c r="C5745" s="0"/>
    </row>
    <row r="5746" spans="2:3">
      <c r="B5746" s="0"/>
      <c r="C5746" s="0"/>
    </row>
    <row r="5747" spans="2:3">
      <c r="B5747" s="0"/>
      <c r="C5747" s="0"/>
    </row>
    <row r="5748" spans="2:3">
      <c r="B5748" s="0"/>
      <c r="C5748" s="0"/>
    </row>
    <row r="5749" spans="2:3">
      <c r="B5749" s="0"/>
      <c r="C5749" s="0"/>
    </row>
    <row r="5750" spans="2:3">
      <c r="B5750" s="0"/>
      <c r="C5750" s="0"/>
    </row>
    <row r="5751" spans="2:3">
      <c r="B5751" s="0"/>
      <c r="C5751" s="0"/>
    </row>
    <row r="5752" spans="2:3">
      <c r="B5752" s="0"/>
      <c r="C5752" s="0"/>
    </row>
    <row r="5753" spans="2:3">
      <c r="B5753" s="0"/>
      <c r="C5753" s="0"/>
    </row>
    <row r="5754" spans="2:3">
      <c r="B5754" s="0"/>
      <c r="C5754" s="0"/>
    </row>
    <row r="5755" spans="2:3">
      <c r="B5755" s="0"/>
      <c r="C5755" s="0"/>
    </row>
    <row r="5756" spans="2:3">
      <c r="B5756" s="0"/>
      <c r="C5756" s="0"/>
    </row>
    <row r="5757" spans="2:3">
      <c r="B5757" s="0"/>
      <c r="C5757" s="0"/>
    </row>
    <row r="5758" spans="2:3">
      <c r="B5758" s="0"/>
      <c r="C5758" s="0"/>
    </row>
    <row r="5759" spans="2:3">
      <c r="B5759" s="0"/>
      <c r="C5759" s="0"/>
    </row>
    <row r="5760" spans="2:3">
      <c r="B5760" s="0"/>
      <c r="C5760" s="0"/>
    </row>
    <row r="5761" spans="2:3">
      <c r="B5761" s="0"/>
      <c r="C5761" s="0"/>
    </row>
    <row r="5762" spans="2:3">
      <c r="B5762" s="0"/>
      <c r="C5762" s="0"/>
    </row>
    <row r="5763" spans="2:3">
      <c r="B5763" s="0"/>
      <c r="C5763" s="0"/>
    </row>
    <row r="5764" spans="2:3">
      <c r="B5764" s="0"/>
      <c r="C5764" s="0"/>
    </row>
    <row r="5765" spans="2:3">
      <c r="B5765" s="0"/>
      <c r="C5765" s="0"/>
    </row>
    <row r="5766" spans="2:3">
      <c r="B5766" s="0"/>
      <c r="C5766" s="0"/>
    </row>
    <row r="5767" spans="2:3">
      <c r="B5767" s="0"/>
      <c r="C5767" s="0"/>
    </row>
    <row r="5768" spans="2:3">
      <c r="B5768" s="0"/>
      <c r="C5768" s="0"/>
    </row>
    <row r="5769" spans="2:3">
      <c r="B5769" s="0"/>
      <c r="C5769" s="0"/>
    </row>
    <row r="5770" spans="2:3">
      <c r="B5770" s="0"/>
      <c r="C5770" s="0"/>
    </row>
    <row r="5771" spans="2:3">
      <c r="B5771" s="0"/>
      <c r="C5771" s="0"/>
    </row>
    <row r="5772" spans="2:3">
      <c r="B5772" s="0"/>
      <c r="C5772" s="0"/>
    </row>
    <row r="5773" spans="2:3">
      <c r="B5773" s="0"/>
      <c r="C5773" s="0"/>
    </row>
    <row r="5774" spans="2:3">
      <c r="B5774" s="0"/>
      <c r="C5774" s="0"/>
    </row>
    <row r="5775" spans="2:3">
      <c r="B5775" s="0"/>
      <c r="C5775" s="0"/>
    </row>
    <row r="5776" spans="2:3">
      <c r="B5776" s="0"/>
      <c r="C5776" s="0"/>
    </row>
    <row r="5777" spans="2:3">
      <c r="B5777" s="0"/>
      <c r="C5777" s="0"/>
    </row>
    <row r="5778" spans="2:3">
      <c r="B5778" s="0"/>
      <c r="C5778" s="0"/>
    </row>
    <row r="5779" spans="2:3">
      <c r="B5779" s="0"/>
      <c r="C5779" s="0"/>
    </row>
    <row r="5780" spans="2:3">
      <c r="B5780" s="0"/>
      <c r="C5780" s="0"/>
    </row>
    <row r="5781" spans="2:3">
      <c r="B5781" s="0"/>
      <c r="C5781" s="0"/>
    </row>
    <row r="5782" spans="2:3">
      <c r="B5782" s="0"/>
      <c r="C5782" s="0"/>
    </row>
    <row r="5783" spans="2:3">
      <c r="B5783" s="0"/>
      <c r="C5783" s="0"/>
    </row>
    <row r="5784" spans="2:3">
      <c r="B5784" s="0"/>
      <c r="C5784" s="0"/>
    </row>
    <row r="5785" spans="2:3">
      <c r="B5785" s="0"/>
      <c r="C5785" s="0"/>
    </row>
    <row r="5786" spans="2:3">
      <c r="B5786" s="0"/>
      <c r="C5786" s="0"/>
    </row>
    <row r="5787" spans="2:3">
      <c r="B5787" s="0"/>
      <c r="C5787" s="0"/>
    </row>
    <row r="5788" spans="2:3">
      <c r="B5788" s="0"/>
      <c r="C5788" s="0"/>
    </row>
    <row r="5789" spans="2:3">
      <c r="B5789" s="0"/>
      <c r="C5789" s="0"/>
    </row>
    <row r="5790" spans="2:3">
      <c r="B5790" s="0"/>
      <c r="C5790" s="0"/>
    </row>
    <row r="5791" spans="2:3">
      <c r="B5791" s="0"/>
      <c r="C5791" s="0"/>
    </row>
    <row r="5792" spans="2:3">
      <c r="B5792" s="0"/>
      <c r="C5792" s="0"/>
    </row>
    <row r="5793" spans="2:3">
      <c r="B5793" s="0"/>
      <c r="C5793" s="0"/>
    </row>
    <row r="5794" spans="2:3">
      <c r="B5794" s="0"/>
      <c r="C5794" s="0"/>
    </row>
    <row r="5795" spans="2:3">
      <c r="B5795" s="0"/>
      <c r="C5795" s="0"/>
    </row>
    <row r="5796" spans="2:3">
      <c r="B5796" s="0"/>
      <c r="C5796" s="0"/>
    </row>
    <row r="5797" spans="2:3">
      <c r="B5797" s="0"/>
      <c r="C5797" s="0"/>
    </row>
    <row r="5798" spans="2:3">
      <c r="B5798" s="0"/>
      <c r="C5798" s="0"/>
    </row>
    <row r="5799" spans="2:3">
      <c r="B5799" s="0"/>
      <c r="C5799" s="0"/>
    </row>
    <row r="5800" spans="2:3">
      <c r="B5800" s="0"/>
      <c r="C5800" s="0"/>
    </row>
    <row r="5801" spans="2:3">
      <c r="B5801" s="0"/>
      <c r="C5801" s="0"/>
    </row>
    <row r="5802" spans="2:3">
      <c r="B5802" s="0"/>
      <c r="C5802" s="0"/>
    </row>
    <row r="5803" spans="2:3">
      <c r="B5803" s="0"/>
      <c r="C5803" s="0"/>
    </row>
    <row r="5804" spans="2:3">
      <c r="B5804" s="0"/>
      <c r="C5804" s="0"/>
    </row>
    <row r="5805" spans="2:3">
      <c r="B5805" s="0"/>
      <c r="C5805" s="0"/>
    </row>
    <row r="5806" spans="2:3">
      <c r="B5806" s="0"/>
      <c r="C5806" s="0"/>
    </row>
    <row r="5807" spans="2:3">
      <c r="B5807" s="0"/>
      <c r="C5807" s="0"/>
    </row>
    <row r="5808" spans="2:3">
      <c r="B5808" s="0"/>
      <c r="C5808" s="0"/>
    </row>
    <row r="5809" spans="2:3">
      <c r="B5809" s="0"/>
      <c r="C5809" s="0"/>
    </row>
    <row r="5810" spans="2:3">
      <c r="B5810" s="0"/>
      <c r="C5810" s="0"/>
    </row>
    <row r="5811" spans="2:3">
      <c r="B5811" s="0"/>
      <c r="C5811" s="0"/>
    </row>
    <row r="5812" spans="2:3">
      <c r="B5812" s="0"/>
      <c r="C5812" s="0"/>
    </row>
    <row r="5813" spans="2:3">
      <c r="B5813" s="0"/>
      <c r="C5813" s="0"/>
    </row>
    <row r="5814" spans="2:3">
      <c r="B5814" s="0"/>
      <c r="C5814" s="0"/>
    </row>
    <row r="5815" spans="2:3">
      <c r="B5815" s="0"/>
      <c r="C5815" s="0"/>
    </row>
    <row r="5816" spans="2:3">
      <c r="B5816" s="0"/>
      <c r="C5816" s="0"/>
    </row>
    <row r="5817" spans="2:3">
      <c r="B5817" s="0"/>
      <c r="C5817" s="0"/>
    </row>
    <row r="5818" spans="2:3">
      <c r="B5818" s="0"/>
      <c r="C5818" s="0"/>
    </row>
    <row r="5819" spans="2:3">
      <c r="B5819" s="0"/>
      <c r="C5819" s="0"/>
    </row>
    <row r="5820" spans="2:3">
      <c r="B5820" s="0"/>
      <c r="C5820" s="0"/>
    </row>
    <row r="5821" spans="2:3">
      <c r="B5821" s="0"/>
      <c r="C5821" s="0"/>
    </row>
    <row r="5822" spans="2:3">
      <c r="B5822" s="0"/>
      <c r="C5822" s="0"/>
    </row>
    <row r="5823" spans="2:3">
      <c r="B5823" s="0"/>
      <c r="C5823" s="0"/>
    </row>
    <row r="5824" spans="2:3">
      <c r="B5824" s="0"/>
      <c r="C5824" s="0"/>
    </row>
    <row r="5825" spans="2:3">
      <c r="B5825" s="0"/>
      <c r="C5825" s="0"/>
    </row>
    <row r="5826" spans="2:3">
      <c r="B5826" s="0"/>
      <c r="C5826" s="0"/>
    </row>
    <row r="5827" spans="2:3">
      <c r="B5827" s="0"/>
      <c r="C5827" s="0"/>
    </row>
    <row r="5828" spans="2:3">
      <c r="B5828" s="0"/>
      <c r="C5828" s="0"/>
    </row>
    <row r="5829" spans="2:3">
      <c r="B5829" s="0"/>
      <c r="C5829" s="0"/>
    </row>
    <row r="5830" spans="2:3">
      <c r="B5830" s="0"/>
      <c r="C5830" s="0"/>
    </row>
    <row r="5831" spans="2:3">
      <c r="B5831" s="0"/>
      <c r="C5831" s="0"/>
    </row>
    <row r="5832" spans="2:3">
      <c r="B5832" s="0"/>
      <c r="C5832" s="0"/>
    </row>
    <row r="5833" spans="2:3">
      <c r="B5833" s="0"/>
      <c r="C5833" s="0"/>
    </row>
    <row r="5834" spans="2:3">
      <c r="B5834" s="0"/>
      <c r="C5834" s="0"/>
    </row>
    <row r="5835" spans="2:3">
      <c r="B5835" s="0"/>
      <c r="C5835" s="0"/>
    </row>
    <row r="5836" spans="2:3">
      <c r="B5836" s="0"/>
      <c r="C5836" s="0"/>
    </row>
    <row r="5837" spans="2:3">
      <c r="B5837" s="0"/>
      <c r="C5837" s="0"/>
    </row>
    <row r="5838" spans="2:3">
      <c r="B5838" s="0"/>
      <c r="C5838" s="0"/>
    </row>
    <row r="5839" spans="2:3">
      <c r="B5839" s="0"/>
      <c r="C5839" s="0"/>
    </row>
    <row r="5840" spans="2:3">
      <c r="B5840" s="0"/>
      <c r="C5840" s="0"/>
    </row>
    <row r="5841" spans="2:3">
      <c r="B5841" s="0"/>
      <c r="C5841" s="0"/>
    </row>
    <row r="5842" spans="2:3">
      <c r="B5842" s="0"/>
      <c r="C5842" s="0"/>
    </row>
    <row r="5843" spans="2:3">
      <c r="B5843" s="0"/>
      <c r="C5843" s="0"/>
    </row>
    <row r="5844" spans="2:3">
      <c r="B5844" s="0"/>
      <c r="C5844" s="0"/>
    </row>
    <row r="5845" spans="2:3">
      <c r="B5845" s="0"/>
      <c r="C5845" s="0"/>
    </row>
    <row r="5846" spans="2:3">
      <c r="B5846" s="0"/>
      <c r="C5846" s="0"/>
    </row>
    <row r="5847" spans="2:3">
      <c r="B5847" s="0"/>
      <c r="C5847" s="0"/>
    </row>
    <row r="5848" spans="2:3">
      <c r="B5848" s="0"/>
      <c r="C5848" s="0"/>
    </row>
    <row r="5849" spans="2:3">
      <c r="B5849" s="0"/>
      <c r="C5849" s="0"/>
    </row>
    <row r="5850" spans="2:3">
      <c r="B5850" s="0"/>
      <c r="C5850" s="0"/>
    </row>
    <row r="5851" spans="2:3">
      <c r="B5851" s="0"/>
      <c r="C5851" s="0"/>
    </row>
    <row r="5852" spans="2:3">
      <c r="B5852" s="0"/>
      <c r="C5852" s="0"/>
    </row>
    <row r="5853" spans="2:3">
      <c r="B5853" s="0"/>
      <c r="C5853" s="0"/>
    </row>
    <row r="5854" spans="2:3">
      <c r="B5854" s="0"/>
      <c r="C5854" s="0"/>
    </row>
    <row r="5855" spans="2:3">
      <c r="B5855" s="0"/>
      <c r="C5855" s="0"/>
    </row>
    <row r="5856" spans="2:3">
      <c r="B5856" s="0"/>
      <c r="C5856" s="0"/>
    </row>
    <row r="5857" spans="2:3">
      <c r="B5857" s="0"/>
      <c r="C5857" s="0"/>
    </row>
    <row r="5858" spans="2:3">
      <c r="B5858" s="0"/>
      <c r="C5858" s="0"/>
    </row>
    <row r="5859" spans="2:3">
      <c r="B5859" s="0"/>
      <c r="C5859" s="0"/>
    </row>
    <row r="5860" spans="2:3">
      <c r="B5860" s="0"/>
      <c r="C5860" s="0"/>
    </row>
    <row r="5861" spans="2:3">
      <c r="B5861" s="0"/>
      <c r="C5861" s="0"/>
    </row>
    <row r="5862" spans="2:3">
      <c r="B5862" s="0"/>
      <c r="C5862" s="0"/>
    </row>
    <row r="5863" spans="2:3">
      <c r="B5863" s="0"/>
      <c r="C5863" s="0"/>
    </row>
    <row r="5864" spans="2:3">
      <c r="B5864" s="0"/>
      <c r="C5864" s="0"/>
    </row>
    <row r="5865" spans="2:3">
      <c r="B5865" s="0"/>
      <c r="C5865" s="0"/>
    </row>
    <row r="5866" spans="2:3">
      <c r="B5866" s="0"/>
      <c r="C5866" s="0"/>
    </row>
    <row r="5867" spans="2:3">
      <c r="B5867" s="0"/>
      <c r="C5867" s="0"/>
    </row>
    <row r="5868" spans="2:3">
      <c r="B5868" s="0"/>
      <c r="C5868" s="0"/>
    </row>
    <row r="5869" spans="2:3">
      <c r="B5869" s="0"/>
      <c r="C5869" s="0"/>
    </row>
    <row r="5870" spans="2:3">
      <c r="B5870" s="0"/>
      <c r="C5870" s="0"/>
    </row>
    <row r="5871" spans="2:3">
      <c r="B5871" s="0"/>
      <c r="C5871" s="0"/>
    </row>
    <row r="5872" spans="2:3">
      <c r="B5872" s="0"/>
      <c r="C5872" s="0"/>
    </row>
    <row r="5873" spans="2:3">
      <c r="B5873" s="0"/>
      <c r="C5873" s="0"/>
    </row>
    <row r="5874" spans="2:3">
      <c r="B5874" s="0"/>
      <c r="C5874" s="0"/>
    </row>
    <row r="5875" spans="2:3">
      <c r="B5875" s="0"/>
      <c r="C5875" s="0"/>
    </row>
    <row r="5876" spans="2:3">
      <c r="B5876" s="0"/>
      <c r="C5876" s="0"/>
    </row>
    <row r="5877" spans="2:3">
      <c r="B5877" s="0"/>
      <c r="C5877" s="0"/>
    </row>
    <row r="5878" spans="2:3">
      <c r="B5878" s="0"/>
      <c r="C5878" s="0"/>
    </row>
    <row r="5879" spans="2:3">
      <c r="B5879" s="0"/>
      <c r="C5879" s="0"/>
    </row>
    <row r="5880" spans="2:3">
      <c r="B5880" s="0"/>
      <c r="C5880" s="0"/>
    </row>
    <row r="5881" spans="2:3">
      <c r="B5881" s="0"/>
      <c r="C5881" s="0"/>
    </row>
    <row r="5882" spans="2:3">
      <c r="B5882" s="0"/>
      <c r="C5882" s="0"/>
    </row>
    <row r="5883" spans="2:3">
      <c r="B5883" s="0"/>
      <c r="C5883" s="0"/>
    </row>
    <row r="5884" spans="2:3">
      <c r="B5884" s="0"/>
      <c r="C5884" s="0"/>
    </row>
    <row r="5885" spans="2:3">
      <c r="B5885" s="0"/>
      <c r="C5885" s="0"/>
    </row>
    <row r="5886" spans="2:3">
      <c r="B5886" s="0"/>
      <c r="C5886" s="0"/>
    </row>
    <row r="5887" spans="2:3">
      <c r="B5887" s="0"/>
      <c r="C5887" s="0"/>
    </row>
    <row r="5888" spans="2:3">
      <c r="B5888" s="0"/>
      <c r="C5888" s="0"/>
    </row>
    <row r="5889" spans="2:3">
      <c r="B5889" s="0"/>
      <c r="C5889" s="0"/>
    </row>
    <row r="5890" spans="2:3">
      <c r="B5890" s="0"/>
      <c r="C5890" s="0"/>
    </row>
    <row r="5891" spans="2:3">
      <c r="B5891" s="0"/>
      <c r="C5891" s="0"/>
    </row>
    <row r="5892" spans="2:3">
      <c r="B5892" s="0"/>
      <c r="C5892" s="0"/>
    </row>
    <row r="5893" spans="2:3">
      <c r="B5893" s="0"/>
      <c r="C5893" s="0"/>
    </row>
    <row r="5894" spans="2:3">
      <c r="B5894" s="0"/>
      <c r="C5894" s="0"/>
    </row>
    <row r="5895" spans="2:3">
      <c r="B5895" s="0"/>
      <c r="C5895" s="0"/>
    </row>
    <row r="5896" spans="2:3">
      <c r="B5896" s="0"/>
      <c r="C5896" s="0"/>
    </row>
    <row r="5897" spans="2:3">
      <c r="B5897" s="0"/>
      <c r="C5897" s="0"/>
    </row>
    <row r="5898" spans="2:3">
      <c r="B5898" s="0"/>
      <c r="C5898" s="0"/>
    </row>
    <row r="5899" spans="2:3">
      <c r="B5899" s="0"/>
      <c r="C5899" s="0"/>
    </row>
    <row r="5900" spans="2:3">
      <c r="B5900" s="0"/>
      <c r="C5900" s="0"/>
    </row>
    <row r="5901" spans="2:3">
      <c r="B5901" s="0"/>
      <c r="C5901" s="0"/>
    </row>
    <row r="5902" spans="2:3">
      <c r="B5902" s="0"/>
      <c r="C5902" s="0"/>
    </row>
    <row r="5903" spans="2:3">
      <c r="B5903" s="0"/>
      <c r="C5903" s="0"/>
    </row>
    <row r="5904" spans="2:3">
      <c r="B5904" s="0"/>
      <c r="C5904" s="0"/>
    </row>
    <row r="5905" spans="2:3">
      <c r="B5905" s="0"/>
      <c r="C5905" s="0"/>
    </row>
    <row r="5906" spans="2:3">
      <c r="B5906" s="0"/>
      <c r="C5906" s="0"/>
    </row>
    <row r="5907" spans="2:3">
      <c r="B5907" s="0"/>
      <c r="C5907" s="0"/>
    </row>
    <row r="5908" spans="2:3">
      <c r="B5908" s="0"/>
      <c r="C5908" s="0"/>
    </row>
    <row r="5909" spans="2:3">
      <c r="B5909" s="0"/>
      <c r="C5909" s="0"/>
    </row>
    <row r="5910" spans="2:3">
      <c r="B5910" s="0"/>
      <c r="C5910" s="0"/>
    </row>
    <row r="5911" spans="2:3">
      <c r="B5911" s="0"/>
      <c r="C5911" s="0"/>
    </row>
    <row r="5912" spans="2:3">
      <c r="B5912" s="0"/>
      <c r="C5912" s="0"/>
    </row>
    <row r="5913" spans="2:3">
      <c r="B5913" s="0"/>
      <c r="C5913" s="0"/>
    </row>
    <row r="5914" spans="2:3">
      <c r="B5914" s="0"/>
      <c r="C5914" s="0"/>
    </row>
    <row r="5915" spans="2:3">
      <c r="B5915" s="0"/>
      <c r="C5915" s="0"/>
    </row>
    <row r="5916" spans="2:3">
      <c r="B5916" s="0"/>
      <c r="C5916" s="0"/>
    </row>
    <row r="5917" spans="2:3">
      <c r="B5917" s="0"/>
      <c r="C5917" s="0"/>
    </row>
    <row r="5918" spans="2:3">
      <c r="B5918" s="0"/>
      <c r="C5918" s="0"/>
    </row>
    <row r="5919" spans="2:3">
      <c r="B5919" s="0"/>
      <c r="C5919" s="0"/>
    </row>
    <row r="5920" spans="2:3">
      <c r="B5920" s="0"/>
      <c r="C5920" s="0"/>
    </row>
    <row r="5921" spans="2:3">
      <c r="B5921" s="0"/>
      <c r="C5921" s="0"/>
    </row>
    <row r="5922" spans="2:3">
      <c r="B5922" s="0"/>
      <c r="C5922" s="0"/>
    </row>
    <row r="5923" spans="2:3">
      <c r="B5923" s="0"/>
      <c r="C5923" s="0"/>
    </row>
    <row r="5924" spans="2:3">
      <c r="B5924" s="0"/>
      <c r="C5924" s="0"/>
    </row>
    <row r="5925" spans="2:3">
      <c r="B5925" s="0"/>
      <c r="C5925" s="0"/>
    </row>
    <row r="5926" spans="2:3">
      <c r="B5926" s="0"/>
      <c r="C5926" s="0"/>
    </row>
    <row r="5927" spans="2:3">
      <c r="B5927" s="0"/>
      <c r="C5927" s="0"/>
    </row>
    <row r="5928" spans="2:3">
      <c r="B5928" s="0"/>
      <c r="C5928" s="0"/>
    </row>
    <row r="5929" spans="2:3">
      <c r="B5929" s="0"/>
      <c r="C5929" s="0"/>
    </row>
    <row r="5930" spans="2:3">
      <c r="B5930" s="0"/>
      <c r="C5930" s="0"/>
    </row>
    <row r="5931" spans="2:3">
      <c r="B5931" s="0"/>
      <c r="C5931" s="0"/>
    </row>
    <row r="5932" spans="2:3">
      <c r="B5932" s="0"/>
      <c r="C5932" s="0"/>
    </row>
    <row r="5933" spans="2:3">
      <c r="B5933" s="0"/>
      <c r="C5933" s="0"/>
    </row>
    <row r="5934" spans="2:3">
      <c r="B5934" s="0"/>
      <c r="C5934" s="0"/>
    </row>
    <row r="5935" spans="2:3">
      <c r="B5935" s="0"/>
      <c r="C5935" s="0"/>
    </row>
    <row r="5936" spans="2:3">
      <c r="B5936" s="0"/>
      <c r="C5936" s="0"/>
    </row>
    <row r="5937" spans="2:3">
      <c r="B5937" s="0"/>
      <c r="C5937" s="0"/>
    </row>
    <row r="5938" spans="2:3">
      <c r="B5938" s="0"/>
      <c r="C5938" s="0"/>
    </row>
    <row r="5939" spans="2:3">
      <c r="B5939" s="0"/>
      <c r="C5939" s="0"/>
    </row>
    <row r="5940" spans="2:3">
      <c r="B5940" s="0"/>
      <c r="C5940" s="0"/>
    </row>
    <row r="5941" spans="2:3">
      <c r="B5941" s="0"/>
      <c r="C5941" s="0"/>
    </row>
    <row r="5942" spans="2:3">
      <c r="B5942" s="0"/>
      <c r="C5942" s="0"/>
    </row>
    <row r="5943" spans="2:3">
      <c r="B5943" s="0"/>
      <c r="C5943" s="0"/>
    </row>
    <row r="5944" spans="2:3">
      <c r="B5944" s="0"/>
      <c r="C5944" s="0"/>
    </row>
    <row r="5945" spans="2:3">
      <c r="B5945" s="0"/>
      <c r="C5945" s="0"/>
    </row>
    <row r="5946" spans="2:3">
      <c r="B5946" s="0"/>
      <c r="C5946" s="0"/>
    </row>
    <row r="5947" spans="2:3">
      <c r="B5947" s="0"/>
      <c r="C5947" s="0"/>
    </row>
    <row r="5948" spans="2:3">
      <c r="B5948" s="0"/>
      <c r="C5948" s="0"/>
    </row>
    <row r="5949" spans="2:3">
      <c r="B5949" s="0"/>
      <c r="C5949" s="0"/>
    </row>
    <row r="5950" spans="2:3">
      <c r="B5950" s="0"/>
      <c r="C5950" s="0"/>
    </row>
    <row r="5951" spans="2:3">
      <c r="B5951" s="0"/>
      <c r="C5951" s="0"/>
    </row>
    <row r="5952" spans="2:3">
      <c r="B5952" s="0"/>
      <c r="C5952" s="0"/>
    </row>
    <row r="5953" spans="2:3">
      <c r="B5953" s="0"/>
      <c r="C5953" s="0"/>
    </row>
    <row r="5954" spans="2:3">
      <c r="B5954" s="0"/>
      <c r="C5954" s="0"/>
    </row>
    <row r="5955" spans="2:3">
      <c r="B5955" s="0"/>
      <c r="C5955" s="0"/>
    </row>
    <row r="5956" spans="2:3">
      <c r="B5956" s="0"/>
      <c r="C5956" s="0"/>
    </row>
    <row r="5957" spans="2:3">
      <c r="B5957" s="0"/>
      <c r="C5957" s="0"/>
    </row>
    <row r="5958" spans="2:3">
      <c r="B5958" s="0"/>
      <c r="C5958" s="0"/>
    </row>
    <row r="5959" spans="2:3">
      <c r="B5959" s="0"/>
      <c r="C5959" s="0"/>
    </row>
    <row r="5960" spans="2:3">
      <c r="B5960" s="0"/>
      <c r="C5960" s="0"/>
    </row>
    <row r="5961" spans="2:3">
      <c r="B5961" s="0"/>
      <c r="C5961" s="0"/>
    </row>
    <row r="5962" spans="2:3">
      <c r="B5962" s="0"/>
      <c r="C5962" s="0"/>
    </row>
    <row r="5963" spans="2:3">
      <c r="B5963" s="0"/>
      <c r="C5963" s="0"/>
    </row>
    <row r="5964" spans="2:3">
      <c r="B5964" s="0"/>
      <c r="C5964" s="0"/>
    </row>
    <row r="5965" spans="2:3">
      <c r="B5965" s="0"/>
      <c r="C5965" s="0"/>
    </row>
    <row r="5966" spans="2:3">
      <c r="B5966" s="0"/>
      <c r="C5966" s="0"/>
    </row>
    <row r="5967" spans="2:3">
      <c r="B5967" s="0"/>
      <c r="C5967" s="0"/>
    </row>
    <row r="5968" spans="2:3">
      <c r="B5968" s="0"/>
      <c r="C5968" s="0"/>
    </row>
    <row r="5969" spans="2:3">
      <c r="B5969" s="0"/>
      <c r="C5969" s="0"/>
    </row>
    <row r="5970" spans="2:3">
      <c r="B5970" s="0"/>
      <c r="C5970" s="0"/>
    </row>
    <row r="5971" spans="2:3">
      <c r="B5971" s="0"/>
      <c r="C5971" s="0"/>
    </row>
  </sheetData>
  <mergeCells count="5">
    <mergeCell ref="L1:P1"/>
    <mergeCell ref="T1:X1"/>
    <mergeCell ref="C11:D11"/>
    <mergeCell ref="C12:D12"/>
    <mergeCell ref="B14:C14"/>
  </mergeCells>
  <printOptions>
    <extLst>
      <ext uri="smNativeData">
        <pm:pageFlags xmlns:pm="smNativeData" id="1595168006" printRowHead="0" printColHead="0" printHeadLine="0" printFootLine="0" autoHeightHeader="0" autoHeightFooter="0" fitToPageBoth="0"/>
      </ext>
    </extLst>
  </printOptions>
  <pageMargins left="0.787500" right="0.787500" top="0.787500" bottom="0.787500" header="0.393750" footer="0.393750"/>
  <pageSetup paperSize="9" fitToWidth="0" fitToHeight="1" pageOrder="overThenDown"/>
  <headerFooter>
    <extLst>
      <ext uri="smNativeData">
        <pm:header xmlns:pm="smNativeData" id="1595168006" l="56" r="56" t="56" b="56" borderId="0" fillId="0" vertical="0"/>
        <pm:footer xmlns:pm="smNativeData" id="1595168006" l="56" r="56" t="56" b="56" borderId="0" fillId="0" vertical="2"/>
        <pm:paperBin xmlns:pm="smNativeData" id="1595168006" Id="0" type="0" value="0"/>
        <pm:paperBin xmlns:pm="smNativeData" id="1595168006" Id="1" type="0" value="0"/>
      </ext>
    </extLst>
  </headerFooter>
  <extLst>
    <ext uri="smNativeData">
      <pm:sheetPrefs xmlns:pm="smNativeData" day="1595168006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>
  <dimension ref="A1:CE10003"/>
  <sheetViews>
    <sheetView tabSelected="1" view="normal" topLeftCell="A49" zoomScale="70" workbookViewId="0">
      <selection activeCell="AJ109" sqref="AJ109"/>
    </sheetView>
  </sheetViews>
  <sheetFormatPr baseColWidth="9" defaultColWidth="10.000000" defaultRowHeight="13.45"/>
  <cols>
    <col min="1" max="1" width="8.612613" customWidth="1"/>
    <col min="2" max="2" width="10.810811" customWidth="1"/>
    <col min="3" max="3" width="9.468468" customWidth="1"/>
    <col min="4" max="4" width="10.000000" style="6"/>
    <col min="5" max="5" width="16.090090" customWidth="1"/>
    <col min="7" max="8" width="5.621622" customWidth="1"/>
    <col min="9" max="9" width="10.441441" customWidth="1"/>
    <col min="10" max="10" width="11.828829" customWidth="1"/>
    <col min="11" max="12" width="4.603604" customWidth="1"/>
    <col min="13" max="13" width="7.108108" customWidth="1"/>
    <col min="14" max="14" width="11.927928" customWidth="1"/>
    <col min="15" max="15" width="9.990991" customWidth="1"/>
    <col min="16" max="16" width="6.324324" customWidth="1"/>
    <col min="17" max="17" width="5.621622" customWidth="1"/>
    <col min="18" max="18" width="13.738739" customWidth="1"/>
    <col min="19" max="19" width="14.837838" customWidth="1"/>
    <col min="20" max="22" width="4.774775" customWidth="1"/>
    <col min="23" max="23" width="6.810811" customWidth="1"/>
    <col min="27" max="27" width="10.918919" customWidth="1"/>
    <col min="28" max="28" width="10.846847" customWidth="1"/>
    <col min="29" max="29" width="10.774775" customWidth="1"/>
    <col min="33" max="33" width="10.189189" customWidth="1"/>
    <col min="34" max="34" width="9.801802" customWidth="1"/>
    <col min="38" max="38" width="10.963964" customWidth="1"/>
  </cols>
  <sheetData>
    <row r="1" spans="1:83">
      <c r="A1" s="105" t="s">
        <v>26</v>
      </c>
      <c r="B1" s="626">
        <f>6/(PI()*PI())</f>
        <v>0.607927101854027718</v>
      </c>
      <c r="C1" s="627"/>
      <c r="D1" s="101"/>
      <c r="L1" s="0" t="n">
        <v>1</v>
      </c>
      <c r="M1" s="0" t="n">
        <v>2</v>
      </c>
      <c r="N1" s="0" t="n">
        <v>3</v>
      </c>
      <c r="O1" s="0" t="n">
        <v>4</v>
      </c>
      <c r="P1" s="0" t="n">
        <v>5</v>
      </c>
      <c r="Q1" s="0" t="n">
        <v>6</v>
      </c>
      <c r="R1" s="0" t="n">
        <v>7</v>
      </c>
      <c r="S1" s="0" t="n">
        <v>8</v>
      </c>
      <c r="T1" s="0" t="n">
        <v>9</v>
      </c>
      <c r="U1" s="0" t="n">
        <v>10</v>
      </c>
      <c r="V1" s="0" t="n">
        <v>11</v>
      </c>
      <c r="W1" s="0" t="n">
        <v>12</v>
      </c>
      <c r="X1" s="0" t="n">
        <v>13</v>
      </c>
      <c r="Y1" s="0" t="n">
        <v>14</v>
      </c>
      <c r="Z1" s="0" t="n">
        <v>15</v>
      </c>
      <c r="AA1" s="0" t="n">
        <v>16</v>
      </c>
      <c r="AB1" s="0" t="n">
        <v>17</v>
      </c>
      <c r="AC1" s="0" t="n">
        <v>18</v>
      </c>
      <c r="AD1" s="0" t="n">
        <v>19</v>
      </c>
      <c r="AE1" s="0" t="n">
        <v>20</v>
      </c>
      <c r="AF1" s="0" t="n">
        <v>21</v>
      </c>
      <c r="AG1" s="0" t="n">
        <v>22</v>
      </c>
      <c r="AH1" s="0" t="n">
        <v>23</v>
      </c>
      <c r="AI1" s="0" t="n">
        <v>24</v>
      </c>
      <c r="AJ1" s="0" t="n">
        <v>25</v>
      </c>
      <c r="AK1" s="0" t="n">
        <v>26</v>
      </c>
      <c r="AL1" s="0" t="n">
        <v>27</v>
      </c>
      <c r="AM1" s="0" t="n">
        <v>28</v>
      </c>
      <c r="AN1" s="0" t="n">
        <v>29</v>
      </c>
      <c r="AO1" s="0" t="n">
        <v>30</v>
      </c>
      <c r="AP1" s="0" t="n">
        <v>31</v>
      </c>
      <c r="AQ1" s="0" t="n">
        <v>32</v>
      </c>
      <c r="AR1" s="0" t="n">
        <v>33</v>
      </c>
      <c r="AS1" s="0" t="n">
        <v>34</v>
      </c>
      <c r="AT1" s="0" t="n">
        <v>35</v>
      </c>
      <c r="AU1" s="0" t="n">
        <v>36</v>
      </c>
      <c r="AV1" s="0" t="n">
        <v>37</v>
      </c>
      <c r="AW1" s="0" t="n">
        <v>38</v>
      </c>
      <c r="AX1" s="0" t="n">
        <v>39</v>
      </c>
      <c r="AY1" s="0" t="n">
        <v>40</v>
      </c>
      <c r="AZ1" s="0" t="n">
        <v>41</v>
      </c>
      <c r="BA1" s="0" t="n">
        <v>42</v>
      </c>
      <c r="BB1" s="0" t="n">
        <v>43</v>
      </c>
      <c r="BC1" s="0" t="n">
        <v>44</v>
      </c>
      <c r="BD1" s="0" t="n">
        <v>45</v>
      </c>
      <c r="BE1" s="0" t="n">
        <v>46</v>
      </c>
      <c r="BF1" s="0" t="n">
        <v>47</v>
      </c>
      <c r="BG1" s="0" t="n">
        <v>48</v>
      </c>
      <c r="BH1" s="0" t="n">
        <v>49</v>
      </c>
      <c r="BI1" s="0" t="n">
        <v>50</v>
      </c>
      <c r="BJ1" s="0" t="n">
        <v>51</v>
      </c>
      <c r="BK1" s="0" t="n">
        <v>52</v>
      </c>
      <c r="BL1" s="0" t="n">
        <v>53</v>
      </c>
      <c r="BM1" s="0" t="n">
        <v>54</v>
      </c>
      <c r="BN1" s="0" t="n">
        <v>55</v>
      </c>
      <c r="BO1" s="0" t="n">
        <v>56</v>
      </c>
      <c r="BP1" s="0" t="n">
        <v>57</v>
      </c>
      <c r="BQ1" s="0" t="n">
        <v>58</v>
      </c>
      <c r="BR1" s="0" t="n">
        <v>59</v>
      </c>
      <c r="BS1" s="0" t="n">
        <v>60</v>
      </c>
      <c r="BT1" s="0" t="n">
        <v>61</v>
      </c>
      <c r="BU1" s="0" t="n">
        <v>62</v>
      </c>
      <c r="BV1" s="0" t="n">
        <v>63</v>
      </c>
      <c r="BW1" s="0" t="n">
        <v>64</v>
      </c>
      <c r="BX1" s="0" t="n">
        <v>65</v>
      </c>
      <c r="BY1" s="0" t="n">
        <v>66</v>
      </c>
      <c r="BZ1" s="0" t="n">
        <v>67</v>
      </c>
      <c r="CA1" s="0" t="n">
        <v>68</v>
      </c>
      <c r="CB1" s="0" t="n">
        <v>69</v>
      </c>
      <c r="CC1" s="0" t="n">
        <v>70</v>
      </c>
      <c r="CD1" s="0" t="n">
        <v>71</v>
      </c>
      <c r="CE1" s="0" t="n">
        <v>72</v>
      </c>
    </row>
    <row r="2" spans="2:83">
      <c r="B2" s="626">
        <f>1-B1</f>
        <v>0.392072898145972015</v>
      </c>
      <c r="C2" s="627"/>
      <c r="K2" s="0" t="n">
        <v>0</v>
      </c>
      <c r="L2" s="0">
        <f>K2+L1</f>
        <v>1</v>
      </c>
      <c r="M2" s="0">
        <f>L2+M1</f>
        <v>3</v>
      </c>
      <c r="N2" s="0">
        <f>M2+N1</f>
        <v>6</v>
      </c>
      <c r="O2" s="0">
        <f>N2+O1</f>
        <v>10</v>
      </c>
      <c r="P2" s="0">
        <f>O2+P1</f>
        <v>15</v>
      </c>
      <c r="Q2" s="0">
        <f>P2+Q1</f>
        <v>21</v>
      </c>
      <c r="R2" s="0">
        <f>Q2+R1</f>
        <v>28</v>
      </c>
      <c r="S2" s="0">
        <f>R2+S1</f>
        <v>36</v>
      </c>
      <c r="T2" s="0">
        <f>S2+T1</f>
        <v>45</v>
      </c>
      <c r="U2" s="0">
        <f>T2+U1</f>
        <v>55</v>
      </c>
      <c r="V2" s="0">
        <f>U2+V1</f>
        <v>66</v>
      </c>
      <c r="W2" s="0">
        <f>V2+W1</f>
        <v>78</v>
      </c>
      <c r="X2" s="0">
        <f>W2+X1</f>
        <v>91</v>
      </c>
      <c r="Y2" s="0">
        <f>X2+Y1</f>
        <v>105</v>
      </c>
      <c r="Z2" s="0">
        <f>Y2+Z1</f>
        <v>120</v>
      </c>
      <c r="AA2" s="0">
        <f>Z2+AA1</f>
        <v>136</v>
      </c>
      <c r="AB2" s="0">
        <f>AA2+AB1</f>
        <v>153</v>
      </c>
      <c r="AC2" s="0">
        <f>AB2+AC1</f>
        <v>171</v>
      </c>
      <c r="AD2" s="0">
        <f>AC2+AD1</f>
        <v>190</v>
      </c>
      <c r="AE2" s="0">
        <f>AD2+AE1</f>
        <v>210</v>
      </c>
      <c r="AF2" s="0">
        <f>AE2+AF1</f>
        <v>231</v>
      </c>
      <c r="AG2" s="0">
        <f>AF2+AG1</f>
        <v>253</v>
      </c>
      <c r="AH2" s="0">
        <f>AG2+AH1</f>
        <v>276</v>
      </c>
      <c r="AI2" s="0">
        <f>AH2+AI1</f>
        <v>300</v>
      </c>
      <c r="AJ2" s="0">
        <f>AI2+AJ1</f>
        <v>325</v>
      </c>
      <c r="AK2" s="0">
        <f>AJ2+AK1</f>
        <v>351</v>
      </c>
      <c r="AL2" s="0">
        <f>AK2+AL1</f>
        <v>378</v>
      </c>
      <c r="AM2" s="0">
        <f>AL2+AM1</f>
        <v>406</v>
      </c>
      <c r="AN2" s="0">
        <f>AM2+AN1</f>
        <v>435</v>
      </c>
      <c r="AO2" s="0">
        <f>AN2+AO1</f>
        <v>465</v>
      </c>
      <c r="AP2" s="0">
        <f>AO2+AP1</f>
        <v>496</v>
      </c>
      <c r="AQ2" s="0">
        <f>AP2+AQ1</f>
        <v>528</v>
      </c>
      <c r="AR2" s="0">
        <f>AQ2+AR1</f>
        <v>561</v>
      </c>
      <c r="AS2" s="0">
        <f>AR2+AS1</f>
        <v>595</v>
      </c>
      <c r="AT2" s="0">
        <f>AS2+AT1</f>
        <v>630</v>
      </c>
      <c r="AU2" s="0">
        <f>AT2+AU1</f>
        <v>666</v>
      </c>
      <c r="AV2" s="0">
        <f>AU2+AV1</f>
        <v>703</v>
      </c>
      <c r="AW2" s="0">
        <f>AV2+AW1</f>
        <v>741</v>
      </c>
      <c r="AX2" s="0">
        <f>AW2+AX1</f>
        <v>780</v>
      </c>
      <c r="AY2" s="0">
        <f>AX2+AY1</f>
        <v>820</v>
      </c>
      <c r="AZ2" s="0">
        <f>AY2+AZ1</f>
        <v>861</v>
      </c>
      <c r="BA2" s="0">
        <f>AZ2+BA1</f>
        <v>903</v>
      </c>
      <c r="BB2" s="0">
        <f>BA2+BB1</f>
        <v>946</v>
      </c>
      <c r="BC2" s="0">
        <f>BB2+BC1</f>
        <v>990</v>
      </c>
      <c r="BD2" s="0">
        <f>BC2+BD1</f>
        <v>1035</v>
      </c>
      <c r="BE2" s="0">
        <f>BD2+BE1</f>
        <v>1081</v>
      </c>
      <c r="BF2" s="0">
        <f>BE2+BF1</f>
        <v>1128</v>
      </c>
      <c r="BG2" s="0">
        <f>BF2+BG1</f>
        <v>1176</v>
      </c>
      <c r="BH2" s="0">
        <f>BG2+BH1</f>
        <v>1225</v>
      </c>
      <c r="BI2" s="0">
        <f>BH2+BI1</f>
        <v>1275</v>
      </c>
      <c r="BJ2" s="0">
        <f>BI2+BJ1</f>
        <v>1326</v>
      </c>
      <c r="BK2" s="0">
        <f>BJ2+BK1</f>
        <v>1378</v>
      </c>
      <c r="BL2" s="0">
        <f>BK2+BL1</f>
        <v>1431</v>
      </c>
      <c r="BM2" s="0">
        <f>BL2+BM1</f>
        <v>1485</v>
      </c>
      <c r="BN2" s="0">
        <f>BM2+BN1</f>
        <v>1540</v>
      </c>
      <c r="BO2" s="0">
        <f>BN2+BO1</f>
        <v>1596</v>
      </c>
      <c r="BP2" s="0">
        <f>BO2+BP1</f>
        <v>1653</v>
      </c>
      <c r="BQ2" s="0">
        <f>BP2+BQ1</f>
        <v>1711</v>
      </c>
      <c r="BR2" s="0">
        <f>BQ2+BR1</f>
        <v>1770</v>
      </c>
      <c r="BS2" s="0">
        <f>BR2+BS1</f>
        <v>1830</v>
      </c>
      <c r="BT2" s="0">
        <f>BS2+BT1</f>
        <v>1891</v>
      </c>
      <c r="BU2" s="0">
        <f>BT2+BU1</f>
        <v>1953</v>
      </c>
      <c r="BV2" s="0">
        <f>BU2+BV1</f>
        <v>2016</v>
      </c>
      <c r="BW2" s="0">
        <f>BV2+BW1</f>
        <v>2080</v>
      </c>
      <c r="BX2" s="0">
        <f>BW2+BX1</f>
        <v>2145</v>
      </c>
      <c r="BY2" s="0">
        <f>BX2+BY1</f>
        <v>2211</v>
      </c>
      <c r="BZ2" s="0">
        <f>BY2+BZ1</f>
        <v>2278</v>
      </c>
      <c r="CA2" s="0">
        <f>BZ2+CA1</f>
        <v>2346</v>
      </c>
      <c r="CB2" s="0">
        <f>CA2+CB1</f>
        <v>2415</v>
      </c>
      <c r="CC2" s="0">
        <f>CB2+CC1</f>
        <v>2485</v>
      </c>
      <c r="CD2" s="0">
        <f>CC2+CD1</f>
        <v>2556</v>
      </c>
      <c r="CE2" s="0">
        <f>CD2+CE1</f>
        <v>2628</v>
      </c>
    </row>
    <row r="3" spans="4:36">
      <c r="D3" s="166" t="s">
        <v>27</v>
      </c>
      <c r="E3" s="288">
        <f>1/E6</f>
        <v>4.9999999999999997E-012</v>
      </c>
      <c r="K3" s="0" t="n">
        <v>0</v>
      </c>
      <c r="L3" s="0">
        <f>K3+L2</f>
        <v>1</v>
      </c>
      <c r="M3" s="0">
        <f>L3+M2</f>
        <v>4</v>
      </c>
      <c r="N3" s="0">
        <f>M3+N2</f>
        <v>10</v>
      </c>
      <c r="O3" s="0">
        <f>N3+O2</f>
        <v>20</v>
      </c>
      <c r="P3" s="0">
        <f>O3+P2</f>
        <v>35</v>
      </c>
      <c r="Q3" s="0">
        <f>P3+Q2</f>
        <v>56</v>
      </c>
      <c r="R3" s="0">
        <f>Q3+R2</f>
        <v>84</v>
      </c>
      <c r="S3" s="0">
        <f>R3+S2</f>
        <v>120</v>
      </c>
      <c r="T3" s="0">
        <f>R3+T2</f>
        <v>129</v>
      </c>
      <c r="U3" s="0">
        <f>T3+U2</f>
        <v>184</v>
      </c>
      <c r="V3" s="0">
        <f>U3+V2</f>
        <v>250</v>
      </c>
      <c r="W3" s="0">
        <f>V3+W2</f>
        <v>328</v>
      </c>
      <c r="X3" s="0">
        <f>W3+X2</f>
        <v>419</v>
      </c>
      <c r="Y3" s="0">
        <f>X3+Y2</f>
        <v>524</v>
      </c>
      <c r="Z3" s="0">
        <f>Y3+Z2</f>
        <v>644</v>
      </c>
      <c r="AA3" s="0">
        <f>Z3+AA2</f>
        <v>780</v>
      </c>
      <c r="AB3" s="0">
        <f>AA3+AB2</f>
        <v>933</v>
      </c>
      <c r="AC3" s="0">
        <f>AB3+AC2</f>
        <v>1104</v>
      </c>
      <c r="AD3" s="0">
        <f>AC3+AD2</f>
        <v>1294</v>
      </c>
      <c r="AE3" s="0">
        <f>AD3+AE2</f>
        <v>1504</v>
      </c>
      <c r="AF3" s="0">
        <f>AE3+AF2</f>
        <v>1735</v>
      </c>
      <c r="AG3" s="0">
        <f>AF3+AG2</f>
        <v>1988</v>
      </c>
      <c r="AH3" s="0">
        <f>AG3+AH2</f>
        <v>2264</v>
      </c>
      <c r="AI3" s="0">
        <f>AH3+AI2</f>
        <v>2564</v>
      </c>
      <c r="AJ3" s="0">
        <f>AI3+AJ2</f>
        <v>2889</v>
      </c>
    </row>
    <row r="4" spans="1:28">
      <c r="A4" s="105" t="s">
        <v>25</v>
      </c>
      <c r="B4" s="491" t="n">
        <v>0.452247420050000049</v>
      </c>
      <c r="C4" s="492"/>
      <c r="D4" s="166" t="s">
        <v>28</v>
      </c>
      <c r="E4" s="0">
        <f>E6-1</f>
        <v>199999999999</v>
      </c>
      <c r="AB4" s="79"/>
    </row>
    <row r="5" spans="4:4">
      <c r="D5" s="166"/>
    </row>
    <row r="6" spans="1:5">
      <c r="A6" s="375"/>
      <c r="B6" s="375"/>
      <c r="C6" s="375"/>
      <c r="D6" s="524" t="s">
        <v>16</v>
      </c>
      <c r="E6" s="631" t="n">
        <v>200000000000</v>
      </c>
    </row>
    <row r="7" spans="4:38">
      <c r="D7" s="612" t="s">
        <v>29</v>
      </c>
      <c r="E7" s="519">
        <f>Hoja1!AC6+$B$9+E10-N10+X10-AH10</f>
        <v>0.392087664434455974</v>
      </c>
      <c r="AJ7" s="27" t="s">
        <v>30</v>
      </c>
      <c r="AK7" s="82"/>
      <c r="AL7" s="27"/>
    </row>
    <row r="8" spans="4:38">
      <c r="D8" s="166"/>
      <c r="E8" s="343"/>
      <c r="AJ8" s="27" t="s">
        <v>7</v>
      </c>
      <c r="AK8" s="82" t="s">
        <v>31</v>
      </c>
      <c r="AL8" s="27" t="s">
        <v>32</v>
      </c>
    </row>
    <row r="9" spans="2:38">
      <c r="B9" s="663">
        <f>Hoja1!B14-B10</f>
        <v>7.6339916799117447E-007</v>
      </c>
      <c r="C9" s="470" t="s">
        <v>33</v>
      </c>
      <c r="Z9" s="27" t="s">
        <v>34</v>
      </c>
      <c r="AA9" s="27"/>
      <c r="AB9" s="27"/>
      <c r="AC9" s="27"/>
      <c r="AI9" s="0" t="n">
        <v>1</v>
      </c>
      <c r="AJ9" s="0" t="n">
        <v>176</v>
      </c>
      <c r="AK9" s="0" t="n">
        <v>70</v>
      </c>
      <c r="AL9" s="79" t="n">
        <v>0.397727272726999992</v>
      </c>
    </row>
    <row r="10" spans="2:38">
      <c r="B10" s="437">
        <f>Hoja1!B4+SUM(B12:B10003)</f>
        <v>0.452246656650831991</v>
      </c>
      <c r="C10" s="470" t="s">
        <v>35</v>
      </c>
      <c r="E10" s="698">
        <f>SUM(E12:E10003)</f>
        <v>0.00805999478373777301</v>
      </c>
      <c r="N10" s="690">
        <f>SUM(N12:N9802)</f>
        <v>0.0000270637991200455064</v>
      </c>
      <c r="X10" s="701">
        <f>SUM(X12:X10003)</f>
        <v>8.5865465518348404E-008</v>
      </c>
      <c r="AH10" s="701">
        <f>SUM(AH15:AH98)</f>
        <v>6.3706964870101935E-006</v>
      </c>
      <c r="AI10" s="0" t="n">
        <v>2</v>
      </c>
      <c r="AJ10" s="0" t="n">
        <v>380</v>
      </c>
      <c r="AK10" s="0" t="n">
        <v>151</v>
      </c>
      <c r="AL10" s="79" t="n">
        <v>0.397368421053000009</v>
      </c>
    </row>
    <row r="11" spans="5:38">
      <c r="E11" s="649"/>
      <c r="G11" s="27" t="s">
        <v>36</v>
      </c>
      <c r="H11" s="27" t="s">
        <v>37</v>
      </c>
      <c r="I11" s="27"/>
      <c r="J11" s="27"/>
      <c r="K11" s="27" t="s">
        <v>38</v>
      </c>
      <c r="L11" s="27" t="s">
        <v>39</v>
      </c>
      <c r="M11" s="27" t="s">
        <v>40</v>
      </c>
      <c r="N11" s="27"/>
      <c r="P11" s="27" t="s">
        <v>41</v>
      </c>
      <c r="Q11" s="27" t="s">
        <v>37</v>
      </c>
      <c r="T11" s="27" t="s">
        <v>42</v>
      </c>
      <c r="U11" s="27" t="s">
        <v>38</v>
      </c>
      <c r="V11" s="27" t="s">
        <v>39</v>
      </c>
      <c r="W11" s="27" t="s">
        <v>43</v>
      </c>
      <c r="X11" s="27"/>
      <c r="Y11" s="27"/>
      <c r="AB11" s="27" t="s">
        <v>44</v>
      </c>
      <c r="AE11" s="27" t="s">
        <v>44</v>
      </c>
      <c r="AI11" s="0" t="n">
        <v>3</v>
      </c>
      <c r="AJ11" s="0" t="n">
        <v>388</v>
      </c>
      <c r="AK11" s="0" t="n">
        <v>154</v>
      </c>
      <c r="AL11" s="79" t="n">
        <v>0.396907216495000004</v>
      </c>
    </row>
    <row r="12" spans="2:38">
      <c r="B12" s="0">
        <f>1/C12</f>
        <v>0.00277008310249307499</v>
      </c>
      <c r="C12" s="0">
        <f>D12*D12</f>
        <v>361</v>
      </c>
      <c r="D12" s="101" t="n">
        <v>19</v>
      </c>
      <c r="E12" s="0">
        <f>'Propor_p2_F_-Lk-...-'!C4*$B12</f>
        <v>0.00170620435499637786</v>
      </c>
      <c r="G12" s="0">
        <f>IF(H12=H11,G11+1,1)</f>
        <v>1</v>
      </c>
      <c r="H12" s="0">
        <f>LOOKUP(ROW(H12)-ROW($H$12),$K$2:$AK$2,$L$1:$AL$1)</f>
        <v>1</v>
      </c>
      <c r="I12" s="288">
        <f>1/J12</f>
        <v>3.5734577849564572E-006</v>
      </c>
      <c r="J12" s="644">
        <f aca="1">INDEX($C$13:$C$173,H12,1)*INDEX($C$13:$C$173,G12,1)</f>
        <v>279841</v>
      </c>
      <c r="K12" s="1">
        <f aca="1">INDEX($D$12:$D$173,G12,1)</f>
        <v>19</v>
      </c>
      <c r="L12" s="1">
        <f aca="1">INDEX($D$13:$D$201,H12,1)</f>
        <v>23</v>
      </c>
      <c r="M12" s="6">
        <f>K12*L12</f>
        <v>437</v>
      </c>
      <c r="N12" s="288">
        <f>'Propor_p2_F_-Lk-...-'!F4*I12</f>
        <v>2.2010056923718967E-006</v>
      </c>
      <c r="P12" s="0">
        <f>IF(Q12=Q11,P11+1,1)</f>
        <v>1</v>
      </c>
      <c r="Q12" s="0">
        <f>LOOKUP(ROW(Q12)-ROW($Q$12),$K$3:$AJ$3,$L$1:$AK$1)</f>
        <v>1</v>
      </c>
      <c r="R12" s="288">
        <f>1/S12</f>
        <v>4.2490580082716498E-009</v>
      </c>
      <c r="S12" s="644">
        <f aca="1">INDEX($J$12:$J$266,P12,1)*INDEX($C$14:$C$47,Q12,1)</f>
        <v>235346281</v>
      </c>
      <c r="T12" s="1">
        <f aca="1">INDEX(K$12:K$266,P12,1)</f>
        <v>19</v>
      </c>
      <c r="U12" s="1">
        <f aca="1">INDEX(L$12:L$266,P12,1)</f>
        <v>23</v>
      </c>
      <c r="V12" s="1">
        <f aca="1">INDEX($D$14:$D$47,Q12,1)</f>
        <v>29</v>
      </c>
      <c r="W12" s="6">
        <f>U12*V12*T12</f>
        <v>12673</v>
      </c>
      <c r="X12" s="288">
        <f>'Propor_p2_F_-Lk-...-'!I4*R12</f>
        <v>2.6179701491186563E-009</v>
      </c>
      <c r="AB12" s="26">
        <f>COLUMN(I12)</f>
        <v>9</v>
      </c>
      <c r="AE12" s="26">
        <f>COLUMN(B12)</f>
        <v>2</v>
      </c>
      <c r="AI12" s="0" t="n">
        <v>4</v>
      </c>
      <c r="AJ12" s="0" t="n">
        <v>389</v>
      </c>
      <c r="AK12" s="0" t="n">
        <v>154</v>
      </c>
      <c r="AL12" s="79" t="n">
        <v>0.395886889460000013</v>
      </c>
    </row>
    <row r="13" spans="2:38">
      <c r="B13" s="0">
        <f>1/C13</f>
        <v>0.00189035916824196608</v>
      </c>
      <c r="C13" s="0">
        <f>D13*D13</f>
        <v>529</v>
      </c>
      <c r="D13" s="101" t="n">
        <v>23</v>
      </c>
      <c r="E13" s="0">
        <f>'Propor_p2_F_-Lk-...-'!C5*$B13</f>
        <v>0.00116434741475866943</v>
      </c>
      <c r="G13" s="0">
        <f>IF(H13=H12,G12+1,1)</f>
        <v>1</v>
      </c>
      <c r="H13" s="0">
        <f>LOOKUP(ROW(H13)-ROW($H$12),$K$2:$AK$2,$L$1:$AL$1)</f>
        <v>2</v>
      </c>
      <c r="I13" s="288">
        <f>1/J13</f>
        <v>2.2477516863757029E-006</v>
      </c>
      <c r="J13" s="644">
        <f aca="1">INDEX($C$13:$C$173,H13,1)*INDEX($C$13:$C$173,G13,1)</f>
        <v>444889</v>
      </c>
      <c r="K13" s="1">
        <f aca="1">INDEX($D$12:$D$173,G13,1)</f>
        <v>19</v>
      </c>
      <c r="L13" s="1">
        <f aca="1">INDEX($D$13:$D$201,H13,1)</f>
        <v>29</v>
      </c>
      <c r="M13" s="6">
        <f>K13*L13</f>
        <v>551</v>
      </c>
      <c r="N13" s="288">
        <f>'Propor_p2_F_-Lk-...-'!F5*I13</f>
        <v>1.3844534479475085E-006</v>
      </c>
      <c r="P13" s="0">
        <f>IF(Q13=Q12,P12+1,1)</f>
        <v>1</v>
      </c>
      <c r="Q13" s="0">
        <f>LOOKUP(ROW(Q13)-ROW($Q$12),$K$3:$AJ$3,$L$1:$AK$1)</f>
        <v>2</v>
      </c>
      <c r="R13" s="288">
        <f>1/S13</f>
        <v>3.7184784442835145E-009</v>
      </c>
      <c r="S13" s="644">
        <f aca="1">INDEX($J$12:$J$266,P13,1)*INDEX($C$14:$C$47,Q13,1)</f>
        <v>268927201</v>
      </c>
      <c r="T13" s="1">
        <f aca="1">INDEX(K$12:K$266,P13,1)</f>
        <v>19</v>
      </c>
      <c r="U13" s="1">
        <f aca="1">INDEX(L$12:L$266,P13,1)</f>
        <v>23</v>
      </c>
      <c r="V13" s="1">
        <f aca="1">INDEX($D$14:$D$47,Q13,1)</f>
        <v>31</v>
      </c>
      <c r="W13" s="6">
        <f>U13*V13*T13</f>
        <v>13547</v>
      </c>
      <c r="X13" s="288">
        <f>'Propor_p2_F_-Lk-...-'!I5*R13</f>
        <v>2.2937364866263677E-009</v>
      </c>
      <c r="Y13" s="288"/>
      <c r="AA13" s="27" t="s">
        <v>45</v>
      </c>
      <c r="AB13" s="27" t="s">
        <v>46</v>
      </c>
      <c r="AC13" s="27" t="s">
        <v>47</v>
      </c>
      <c r="AE13" s="26"/>
      <c r="AH13" s="649" t="s">
        <v>48</v>
      </c>
      <c r="AI13" s="0" t="n">
        <v>5</v>
      </c>
      <c r="AJ13" s="0" t="n">
        <v>392</v>
      </c>
      <c r="AK13" s="0" t="n">
        <v>155</v>
      </c>
      <c r="AL13" s="79" t="n">
        <v>0.395408163264999999</v>
      </c>
    </row>
    <row r="14" spans="2:38">
      <c r="B14" s="0">
        <f>1/C14</f>
        <v>0.00118906064209274653</v>
      </c>
      <c r="C14" s="0">
        <f>D14*D14</f>
        <v>841</v>
      </c>
      <c r="D14" s="101" t="n">
        <v>29</v>
      </c>
      <c r="E14" s="0">
        <f>'Propor_p2_F_-Lk-...-'!C6*$B14</f>
        <v>0.000732389770976090571</v>
      </c>
      <c r="G14" s="0">
        <f>IF(H14=H13,G13+1,1)</f>
        <v>2</v>
      </c>
      <c r="H14" s="0">
        <f>LOOKUP(ROW(H14)-ROW($H$12),$K$2:$AK$2,$L$1:$AL$1)</f>
        <v>2</v>
      </c>
      <c r="I14" s="288">
        <f>1/J14</f>
        <v>1.4138652105740151E-006</v>
      </c>
      <c r="J14" s="644">
        <f aca="1">INDEX($C$13:$C$173,H14,1)*INDEX($C$13:$C$173,G14,1)</f>
        <v>707281</v>
      </c>
      <c r="K14" s="1">
        <f aca="1">INDEX($D$12:$D$173,G14,1)</f>
        <v>23</v>
      </c>
      <c r="L14" s="1">
        <f aca="1">INDEX($D$13:$D$201,H14,1)</f>
        <v>29</v>
      </c>
      <c r="M14" s="6">
        <f>K14*L14</f>
        <v>667</v>
      </c>
      <c r="N14" s="288">
        <f>'Propor_p2_F_-Lk-...-'!F6*I14</f>
        <v>8.7083563409940321E-007</v>
      </c>
      <c r="P14" s="0">
        <f>IF(Q14=Q13,P13+1,1)</f>
        <v>2</v>
      </c>
      <c r="Q14" s="0">
        <f>LOOKUP(ROW(Q14)-ROW($Q$12),$K$3:$AJ$3,$L$1:$AK$1)</f>
        <v>2</v>
      </c>
      <c r="R14" s="288">
        <f>1/S14</f>
        <v>2.3389715779143628E-009</v>
      </c>
      <c r="S14" s="644">
        <f aca="1">INDEX($J$12:$J$266,P14,1)*INDEX($C$14:$C$47,Q14,1)</f>
        <v>427538329</v>
      </c>
      <c r="T14" s="1">
        <f aca="1">INDEX(K$12:K$266,P14,1)</f>
        <v>19</v>
      </c>
      <c r="U14" s="1">
        <f aca="1">INDEX(L$12:L$266,P14,1)</f>
        <v>29</v>
      </c>
      <c r="V14" s="1">
        <f aca="1">INDEX($D$14:$D$47,Q14,1)</f>
        <v>31</v>
      </c>
      <c r="W14" s="6">
        <f>U14*V14*T14</f>
        <v>17081</v>
      </c>
      <c r="X14" s="288">
        <f>'Propor_p2_F_-Lk-...-'!I6*R14</f>
        <v>1.4450970895394483E-009</v>
      </c>
      <c r="Y14" s="288"/>
      <c r="Z14" s="27" t="s">
        <v>49</v>
      </c>
      <c r="AA14" s="27" t="s">
        <v>50</v>
      </c>
      <c r="AC14" s="27" t="s">
        <v>51</v>
      </c>
      <c r="AD14" s="27" t="s">
        <v>52</v>
      </c>
      <c r="AE14" s="27" t="s">
        <v>46</v>
      </c>
      <c r="AF14" s="27" t="s">
        <v>53</v>
      </c>
      <c r="AG14" s="105" t="s">
        <v>54</v>
      </c>
      <c r="AH14" s="708"/>
      <c r="AI14" s="0" t="n">
        <v>6</v>
      </c>
      <c r="AJ14" s="0" t="n">
        <v>393</v>
      </c>
      <c r="AK14" s="0" t="n">
        <v>155</v>
      </c>
      <c r="AL14" s="79" t="n">
        <v>0.394402035623000025</v>
      </c>
    </row>
    <row r="15" spans="2:39">
      <c r="B15" s="0">
        <f>1/C15</f>
        <v>0.00104058272632674309</v>
      </c>
      <c r="C15" s="0">
        <f>D15*D15</f>
        <v>961</v>
      </c>
      <c r="D15" s="101" t="n">
        <v>31</v>
      </c>
      <c r="E15" s="0">
        <f>'Propor_p2_F_-Lk-...-'!C7*$B15</f>
        <v>0.000640936320838651596</v>
      </c>
      <c r="G15" s="0">
        <f>IF(H15=H14,G14+1,1)</f>
        <v>1</v>
      </c>
      <c r="H15" s="0">
        <f>LOOKUP(ROW(H15)-ROW($H$12),$K$2:$AK$2,$L$1:$AL$1)</f>
        <v>3</v>
      </c>
      <c r="I15" s="288">
        <f>1/J15</f>
        <v>1.9670750970259793E-006</v>
      </c>
      <c r="J15" s="644">
        <f aca="1">INDEX($C$13:$C$173,H15,1)*INDEX($C$13:$C$173,G15,1)</f>
        <v>508369</v>
      </c>
      <c r="K15" s="1">
        <f aca="1">INDEX($D$12:$D$173,G15,1)</f>
        <v>19</v>
      </c>
      <c r="L15" s="1">
        <f aca="1">INDEX($D$13:$D$201,H15,1)</f>
        <v>31</v>
      </c>
      <c r="M15" s="6">
        <f>K15*L15</f>
        <v>589</v>
      </c>
      <c r="N15" s="288">
        <f>'Propor_p2_F_-Lk-...-'!F7*I15</f>
        <v>1.211576266116433E-006</v>
      </c>
      <c r="P15" s="0">
        <f>IF(Q15=Q14,P14+1,1)</f>
        <v>3</v>
      </c>
      <c r="Q15" s="0">
        <f>LOOKUP(ROW(Q15)-ROW($Q$12),$K$3:$AJ$3,$L$1:$AK$1)</f>
        <v>2</v>
      </c>
      <c r="R15" s="288">
        <f>1/S15</f>
        <v>1.4712437154776431E-009</v>
      </c>
      <c r="S15" s="644">
        <f aca="1">INDEX($J$12:$J$266,P15,1)*INDEX($C$14:$C$47,Q15,1)</f>
        <v>679697041</v>
      </c>
      <c r="T15" s="1">
        <f aca="1">INDEX(K$12:K$266,P15,1)</f>
        <v>23</v>
      </c>
      <c r="U15" s="1">
        <f aca="1">INDEX(L$12:L$266,P15,1)</f>
        <v>29</v>
      </c>
      <c r="V15" s="1">
        <f aca="1">INDEX($D$14:$D$47,Q15,1)</f>
        <v>31</v>
      </c>
      <c r="W15" s="6">
        <f>U15*V15*T15</f>
        <v>20677</v>
      </c>
      <c r="X15" s="288">
        <f>'Propor_p2_F_-Lk-...-'!I7*R15</f>
        <v>9.0898497070911775E-010</v>
      </c>
      <c r="Y15" s="288"/>
      <c r="Z15" s="0">
        <f>D12</f>
        <v>19</v>
      </c>
      <c r="AA15" s="0">
        <f>B12</f>
        <v>0.00277008310249307499</v>
      </c>
      <c r="AB15" s="0">
        <f aca="1">ROW($I$11)+INDIRECT(ADDRESS(ROW($K$2),COLUMN($K$2)+ROW(AB15)-ROW($AB$15)))</f>
        <v>11</v>
      </c>
      <c r="AC15" s="0" t="n">
        <v>0</v>
      </c>
      <c r="AD15" s="35">
        <f>SQRT($E$6)/Z15</f>
        <v>23537.5576578925284</v>
      </c>
      <c r="AE15" s="26">
        <f>ROW(LOOKUP(AD15,$D$12:$D$10003,$D$12:$D$10003))</f>
        <v>2620</v>
      </c>
      <c r="AF15" s="288">
        <f aca="1">IF(AE15=AE16,0,SUM(INDIRECT(ADDRESS(AE16+1,$AE$12)):INDIRECT(ADDRESS(AE15,$AE$12))))</f>
        <v>9.0252783365047736E-007</v>
      </c>
      <c r="AG15" s="0">
        <f>Hoja1!$T$4*AA15-AC15</f>
        <v>0.00110173759758199985</v>
      </c>
      <c r="AH15" s="288">
        <f>AG15*AF15</f>
        <v>9.943488471969639E-010</v>
      </c>
      <c r="AJ15" s="0" t="n">
        <v>396</v>
      </c>
      <c r="AK15" s="0" t="n">
        <v>156</v>
      </c>
      <c r="AL15" s="79" t="n">
        <v>0.393939393939000038</v>
      </c>
      <c r="AM15" s="711" t="s">
        <v>55</v>
      </c>
    </row>
    <row r="16" spans="2:38">
      <c r="B16" s="0">
        <f>1/C16</f>
        <v>0.000730460189919649494</v>
      </c>
      <c r="C16" s="0">
        <f>D16*D16</f>
        <v>1369</v>
      </c>
      <c r="D16" s="101" t="n">
        <v>37</v>
      </c>
      <c r="E16" s="0">
        <f>'Propor_p2_F_-Lk-...-'!C8*$B16</f>
        <v>0.000449919516994551927</v>
      </c>
      <c r="G16" s="0">
        <f>IF(H16=H15,G15+1,1)</f>
        <v>2</v>
      </c>
      <c r="H16" s="0">
        <f>LOOKUP(ROW(H16)-ROW($H$12),$K$2:$AK$2,$L$1:$AL$1)</f>
        <v>3</v>
      </c>
      <c r="I16" s="288">
        <f>1/J16</f>
        <v>1.237315964716698E-006</v>
      </c>
      <c r="J16" s="644">
        <f aca="1">INDEX($C$13:$C$173,H16,1)*INDEX($C$13:$C$173,G16,1)</f>
        <v>808201</v>
      </c>
      <c r="K16" s="1">
        <f aca="1">INDEX($D$12:$D$173,G16,1)</f>
        <v>23</v>
      </c>
      <c r="L16" s="1">
        <f aca="1">INDEX($D$13:$D$201,H16,1)</f>
        <v>31</v>
      </c>
      <c r="M16" s="6">
        <f>K16*L16</f>
        <v>713</v>
      </c>
      <c r="N16" s="288">
        <f>'Propor_p2_F_-Lk-...-'!F8*I16</f>
        <v>7.6209193655550289E-007</v>
      </c>
      <c r="P16" s="0">
        <f>IF(Q16=Q15,P15+1,1)</f>
        <v>1</v>
      </c>
      <c r="Q16" s="0">
        <f>LOOKUP(ROW(Q16)-ROW($Q$12),$K$3:$AJ$3,$L$1:$AK$1)</f>
        <v>3</v>
      </c>
      <c r="R16" s="288">
        <f>1/S16</f>
        <v>2.6102686522691437E-009</v>
      </c>
      <c r="S16" s="644">
        <f aca="1">INDEX($J$12:$J$266,P16,1)*INDEX($C$14:$C$47,Q16,1)</f>
        <v>383102329</v>
      </c>
      <c r="T16" s="1">
        <f aca="1">INDEX(K$12:K$266,P16,1)</f>
        <v>19</v>
      </c>
      <c r="U16" s="1">
        <f aca="1">INDEX(L$12:L$266,P16,1)</f>
        <v>23</v>
      </c>
      <c r="V16" s="1">
        <f aca="1">INDEX($D$14:$D$47,Q16,1)</f>
        <v>37</v>
      </c>
      <c r="W16" s="6">
        <f>U16*V16*T16</f>
        <v>16169</v>
      </c>
      <c r="X16" s="288">
        <f>'Propor_p2_F_-Lk-...-'!I8*R16</f>
        <v>1.6102737239632395E-009</v>
      </c>
      <c r="Y16" s="288"/>
      <c r="Z16" s="0">
        <f>D13</f>
        <v>23</v>
      </c>
      <c r="AA16" s="0">
        <f>AA15+B13</f>
        <v>0.00466044227073500039</v>
      </c>
      <c r="AB16" s="0">
        <f aca="1">ROW($I$11)+INDIRECT(ADDRESS(ROW($K$2),COLUMN($K$2)+ROW(AB16)-ROW($AB$15)))</f>
        <v>12</v>
      </c>
      <c r="AC16" s="288">
        <f aca="1">SUM(INDIRECT(ADDRESS(AB15+1,AB$12)):INDIRECT(ADDRESS(AB16,AB$12)))</f>
        <v>3.5734577849564572E-006</v>
      </c>
      <c r="AD16" s="35">
        <f>SQRT($E$6)/Z16</f>
        <v>19444.0693695633927</v>
      </c>
      <c r="AE16" s="26">
        <f>ROW(LOOKUP(AD16,$D$12:$D$10003,$D$12:$D$10003))</f>
        <v>2208</v>
      </c>
      <c r="AF16" s="288">
        <f aca="1">IF(AE16=AE17,0,SUM(INDIRECT(ADDRESS(AE17+1,$AE$12)):INDIRECT(ADDRESS(AE16,$AE$12))))</f>
        <v>1.3476306228691633E-006</v>
      </c>
      <c r="AG16" s="0">
        <f>Hoja1!$T$4*AA16-AC16</f>
        <v>0.00185001153625704351</v>
      </c>
      <c r="AH16" s="288">
        <f>AG16*AF16</f>
        <v>2.4931321989211583E-009</v>
      </c>
      <c r="AI16" s="0" t="n">
        <v>7</v>
      </c>
      <c r="AJ16" s="0" t="n">
        <v>1089</v>
      </c>
      <c r="AK16" s="0" t="n">
        <v>429</v>
      </c>
      <c r="AL16" s="79" t="n">
        <v>0.393939393939000038</v>
      </c>
    </row>
    <row r="17" spans="2:38">
      <c r="B17" s="0">
        <f>1/C17</f>
        <v>0.000594883997620464022</v>
      </c>
      <c r="C17" s="0">
        <f>D17*D17</f>
        <v>1681</v>
      </c>
      <c r="D17" s="101" t="n">
        <v>41</v>
      </c>
      <c r="E17" s="0">
        <f>'Propor_p2_F_-Lk-...-'!C9*$B17</f>
        <v>0.000366412751304847539</v>
      </c>
      <c r="G17" s="0">
        <f>IF(H17=H16,G16+1,1)</f>
        <v>3</v>
      </c>
      <c r="H17" s="0">
        <f>LOOKUP(ROW(H17)-ROW($H$12),$K$2:$AK$2,$L$1:$AL$1)</f>
        <v>3</v>
      </c>
      <c r="I17" s="288">
        <f>1/J17</f>
        <v>1.0828124103295972E-006</v>
      </c>
      <c r="J17" s="644">
        <f aca="1">INDEX($C$13:$C$173,H17,1)*INDEX($C$13:$C$173,G17,1)</f>
        <v>923521</v>
      </c>
      <c r="K17" s="1">
        <f aca="1">INDEX($D$12:$D$173,G17,1)</f>
        <v>29</v>
      </c>
      <c r="L17" s="1">
        <f aca="1">INDEX($D$13:$D$201,H17,1)</f>
        <v>31</v>
      </c>
      <c r="M17" s="6">
        <f>K17*L17</f>
        <v>899</v>
      </c>
      <c r="N17" s="288">
        <f>'Propor_p2_F_-Lk-...-'!F9*I17</f>
        <v>6.6692705660293152E-007</v>
      </c>
      <c r="P17" s="0">
        <f>IF(Q17=Q16,P16+1,1)</f>
        <v>2</v>
      </c>
      <c r="Q17" s="0">
        <f>LOOKUP(ROW(Q17)-ROW($Q$12),$K$3:$AJ$3,$L$1:$AK$1)</f>
        <v>3</v>
      </c>
      <c r="R17" s="288">
        <f>1/S17</f>
        <v>1.641893123722208E-009</v>
      </c>
      <c r="S17" s="644">
        <f aca="1">INDEX($J$12:$J$266,P17,1)*INDEX($C$14:$C$47,Q17,1)</f>
        <v>609053041</v>
      </c>
      <c r="T17" s="1">
        <f aca="1">INDEX(K$12:K$266,P17,1)</f>
        <v>19</v>
      </c>
      <c r="U17" s="1">
        <f aca="1">INDEX(L$12:L$266,P17,1)</f>
        <v>29</v>
      </c>
      <c r="V17" s="1">
        <f aca="1">INDEX($D$14:$D$47,Q17,1)</f>
        <v>37</v>
      </c>
      <c r="W17" s="6">
        <f>U17*V17*T17</f>
        <v>20387</v>
      </c>
      <c r="X17" s="288">
        <f>'Propor_p2_F_-Lk-...-'!I9*R17</f>
        <v>1.0144180445927024E-009</v>
      </c>
      <c r="Y17" s="288"/>
      <c r="Z17" s="0">
        <f>D14</f>
        <v>29</v>
      </c>
      <c r="AA17" s="0">
        <f>AA16+B14</f>
        <v>0.00584950291282799917</v>
      </c>
      <c r="AB17" s="0">
        <f aca="1">ROW($I$11)+INDIRECT(ADDRESS(ROW($K$2),COLUMN($K$2)+ROW(AB17)-ROW($AB$15)))</f>
        <v>14</v>
      </c>
      <c r="AC17" s="288">
        <f aca="1">SUM(INDIRECT(ADDRESS(AB16+1,AB$12)):INDIRECT(ADDRESS(AB17,AB$12)))</f>
        <v>3.661616896949718E-006</v>
      </c>
      <c r="AD17" s="35">
        <f>SQRT($E$6)/Z17</f>
        <v>15421.1584655157949</v>
      </c>
      <c r="AE17" s="26">
        <f>ROW(LOOKUP(AD17,$D$12:$D$10003,$D$12:$D$10003))</f>
        <v>1805</v>
      </c>
      <c r="AF17" s="288">
        <f aca="1">IF(AE17=AE18,0,SUM(INDIRECT(ADDRESS(AE18+1,$AE$12)):INDIRECT(ADDRESS(AE17,$AE$12))))</f>
        <v>4.9414674322587426E-007</v>
      </c>
      <c r="AG17" s="0">
        <f>Hoja1!$T$4*AA17-AC17</f>
        <v>0.00232284522343205024</v>
      </c>
      <c r="AH17" s="288">
        <f>AG17*AF17</f>
        <v>1.147826402176701E-009</v>
      </c>
      <c r="AI17" s="0" t="n">
        <v>8</v>
      </c>
      <c r="AJ17" s="0" t="n">
        <v>1864</v>
      </c>
      <c r="AK17" s="0" t="n">
        <v>734</v>
      </c>
      <c r="AL17" s="79" t="n">
        <v>0.393776824034000015</v>
      </c>
    </row>
    <row r="18" spans="2:38">
      <c r="B18" s="0">
        <f>1/C18</f>
        <v>0.000540832882639264589</v>
      </c>
      <c r="C18" s="0">
        <f>D18*D18</f>
        <v>1849</v>
      </c>
      <c r="D18" s="101" t="n">
        <v>43</v>
      </c>
      <c r="E18" s="0">
        <f>'Propor_p2_F_-Lk-...-'!C10*$B18</f>
        <v>0.000333120521304869577</v>
      </c>
      <c r="G18" s="0">
        <f>IF(H18=H17,G17+1,1)</f>
        <v>1</v>
      </c>
      <c r="H18" s="0">
        <f>LOOKUP(ROW(H18)-ROW($H$12),$K$2:$AK$2,$L$1:$AL$1)</f>
        <v>4</v>
      </c>
      <c r="I18" s="288">
        <f>1/J18</f>
        <v>1.380832117050377E-006</v>
      </c>
      <c r="J18" s="644">
        <f aca="1">INDEX($C$13:$C$173,H18,1)*INDEX($C$13:$C$173,G18,1)</f>
        <v>724201</v>
      </c>
      <c r="K18" s="1">
        <f aca="1">INDEX($D$12:$D$173,G18,1)</f>
        <v>19</v>
      </c>
      <c r="L18" s="1">
        <f aca="1">INDEX($D$13:$D$201,H18,1)</f>
        <v>37</v>
      </c>
      <c r="M18" s="6">
        <f>K18*L18</f>
        <v>703</v>
      </c>
      <c r="N18" s="288">
        <f>'Propor_p2_F_-Lk-...-'!F10*I18</f>
        <v>8.5048923888468269E-007</v>
      </c>
      <c r="P18" s="0">
        <f>IF(Q18=Q17,P17+1,1)</f>
        <v>3</v>
      </c>
      <c r="Q18" s="0">
        <f>LOOKUP(ROW(Q18)-ROW($Q$12),$K$3:$AJ$3,$L$1:$AK$1)</f>
        <v>3</v>
      </c>
      <c r="R18" s="288">
        <f>1/S18</f>
        <v>1.0327722502366802E-009</v>
      </c>
      <c r="S18" s="644">
        <f aca="1">INDEX($J$12:$J$266,P18,1)*INDEX($C$14:$C$47,Q18,1)</f>
        <v>968267689</v>
      </c>
      <c r="T18" s="1">
        <f aca="1">INDEX(K$12:K$266,P18,1)</f>
        <v>23</v>
      </c>
      <c r="U18" s="1">
        <f aca="1">INDEX(L$12:L$266,P18,1)</f>
        <v>29</v>
      </c>
      <c r="V18" s="1">
        <f aca="1">INDEX($D$14:$D$47,Q18,1)</f>
        <v>37</v>
      </c>
      <c r="W18" s="6">
        <f>U18*V18*T18</f>
        <v>24679</v>
      </c>
      <c r="X18" s="288">
        <f>'Propor_p2_F_-Lk-...-'!I10*R18</f>
        <v>6.3887771758827205E-010</v>
      </c>
      <c r="Y18" s="288"/>
      <c r="Z18" s="0">
        <f>D15</f>
        <v>31</v>
      </c>
      <c r="AA18" s="0">
        <f>AA17+B15</f>
        <v>0.00689008563915499916</v>
      </c>
      <c r="AB18" s="0">
        <f aca="1">ROW($I$11)+INDIRECT(ADDRESS(ROW($K$2),COLUMN($K$2)+ROW(AB18)-ROW($AB$15)))</f>
        <v>17</v>
      </c>
      <c r="AC18" s="288">
        <f aca="1">SUM(INDIRECT(ADDRESS(AB17+1,AB$12)):INDIRECT(ADDRESS(AB18,AB$12)))</f>
        <v>4.2872034720722749E-006</v>
      </c>
      <c r="AD18" s="35">
        <f>SQRT($E$6)/Z18</f>
        <v>14426.2450161276774</v>
      </c>
      <c r="AE18" s="26">
        <f>ROW(LOOKUP(AD18,$D$12:$D$10003,$D$12:$D$10003))</f>
        <v>1695</v>
      </c>
      <c r="AF18" s="288">
        <f aca="1">IF(AE18=AE19,0,SUM(INDIRECT(ADDRESS(AE19+1,$AE$12)):INDIRECT(ADDRESS(AE18,$AE$12))))</f>
        <v>1.4131179138617046E-006</v>
      </c>
      <c r="AG18" s="0">
        <f>Hoja1!$T$4*AA18-AC18</f>
        <v>0.00273608776664592757</v>
      </c>
      <c r="AH18" s="288">
        <f>AG18*AF18</f>
        <v>3.8664146369453267E-009</v>
      </c>
      <c r="AI18" s="0" t="n">
        <v>9</v>
      </c>
      <c r="AJ18" s="0" t="n">
        <v>1928</v>
      </c>
      <c r="AK18" s="0" t="n">
        <v>759</v>
      </c>
      <c r="AL18" s="79" t="n">
        <v>0.393672199170000034</v>
      </c>
    </row>
    <row r="19" spans="2:38">
      <c r="B19" s="0">
        <f>1/C19</f>
        <v>0.00045269352648257124</v>
      </c>
      <c r="C19" s="0">
        <f>D19*D19</f>
        <v>2209</v>
      </c>
      <c r="D19" s="101" t="n">
        <v>47</v>
      </c>
      <c r="E19" s="0">
        <f>'Propor_p2_F_-Lk-...-'!C11*$B19</f>
        <v>0.000278831988714431089</v>
      </c>
      <c r="G19" s="0">
        <f>IF(H19=H18,G18+1,1)</f>
        <v>2</v>
      </c>
      <c r="H19" s="0">
        <f>LOOKUP(ROW(H19)-ROW($H$12),$K$2:$AK$2,$L$1:$AL$1)</f>
        <v>4</v>
      </c>
      <c r="I19" s="288">
        <f>1/J19</f>
        <v>8.6856146244904806E-007</v>
      </c>
      <c r="J19" s="644">
        <f aca="1">INDEX($C$13:$C$173,H19,1)*INDEX($C$13:$C$173,G19,1)</f>
        <v>1151329</v>
      </c>
      <c r="K19" s="1">
        <f aca="1">INDEX($D$12:$D$173,G19,1)</f>
        <v>23</v>
      </c>
      <c r="L19" s="1">
        <f aca="1">INDEX($D$13:$D$201,H19,1)</f>
        <v>37</v>
      </c>
      <c r="M19" s="6">
        <f>K19*L19</f>
        <v>851</v>
      </c>
      <c r="N19" s="288">
        <f>'Propor_p2_F_-Lk-...-'!F11*I19</f>
        <v>5.3496138231369754E-007</v>
      </c>
      <c r="P19" s="0">
        <f>IF(Q19=Q18,P18+1,1)</f>
        <v>4</v>
      </c>
      <c r="Q19" s="0">
        <f>LOOKUP(ROW(Q19)-ROW($Q$12),$K$3:$AJ$3,$L$1:$AK$1)</f>
        <v>3</v>
      </c>
      <c r="R19" s="288">
        <f>1/S19</f>
        <v>1.4368700489598095E-009</v>
      </c>
      <c r="S19" s="644">
        <f aca="1">INDEX($J$12:$J$266,P19,1)*INDEX($C$14:$C$47,Q19,1)</f>
        <v>695957161</v>
      </c>
      <c r="T19" s="1">
        <f aca="1">INDEX(K$12:K$266,P19,1)</f>
        <v>19</v>
      </c>
      <c r="U19" s="1">
        <f aca="1">INDEX(L$12:L$266,P19,1)</f>
        <v>31</v>
      </c>
      <c r="V19" s="1">
        <f aca="1">INDEX($D$14:$D$47,Q19,1)</f>
        <v>37</v>
      </c>
      <c r="W19" s="6">
        <f>U19*V19*T19</f>
        <v>21793</v>
      </c>
      <c r="X19" s="288">
        <f>'Propor_p2_F_-Lk-...-'!I11*R19</f>
        <v>8.8774773725542468E-010</v>
      </c>
      <c r="Y19" s="288"/>
      <c r="Z19" s="0">
        <f>D16</f>
        <v>37</v>
      </c>
      <c r="AA19" s="0">
        <f>AA18+B16</f>
        <v>0.00762054582907500055</v>
      </c>
      <c r="AB19" s="0">
        <f aca="1">ROW($I$11)+INDIRECT(ADDRESS(ROW($K$2),COLUMN($K$2)+ROW(AB19)-ROW($AB$15)))</f>
        <v>21</v>
      </c>
      <c r="AC19" s="288">
        <f aca="1">SUM(INDIRECT(ADDRESS(AB18+1,AB$12)):INDIRECT(ADDRESS(AB19,AB$12)))</f>
        <v>3.5430699244566145E-006</v>
      </c>
      <c r="AD19" s="35">
        <f>SQRT($E$6)/Z19</f>
        <v>12086.8539324312987</v>
      </c>
      <c r="AE19" s="26">
        <f>ROW(LOOKUP(AD19,$D$12:$D$10003,$D$12:$D$10003))</f>
        <v>1450</v>
      </c>
      <c r="AF19" s="288">
        <f aca="1">IF(AE19=AE20,0,SUM(INDIRECT(ADDRESS(AE20+1,$AE$12)):INDIRECT(ADDRESS(AE19,$AE$12))))</f>
        <v>9.0870769797320142E-007</v>
      </c>
      <c r="AG19" s="0">
        <f>Hoja1!$T$4*AA19-AC19</f>
        <v>0.0030273558393665434</v>
      </c>
      <c r="AH19" s="288">
        <f>AG19*AF19</f>
        <v>2.7509815557369157E-009</v>
      </c>
      <c r="AI19" s="0" t="n">
        <v>10</v>
      </c>
      <c r="AJ19" s="0" t="n">
        <v>1936</v>
      </c>
      <c r="AK19" s="0" t="n">
        <v>762</v>
      </c>
      <c r="AL19" s="79" t="n">
        <v>0.393595041322000014</v>
      </c>
    </row>
    <row r="20" spans="2:38">
      <c r="B20" s="0">
        <f>1/C20</f>
        <v>0.000355998576005696021</v>
      </c>
      <c r="C20" s="0">
        <f>D20*D20</f>
        <v>2809</v>
      </c>
      <c r="D20" s="101" t="n">
        <v>53</v>
      </c>
      <c r="E20" s="0">
        <f>'Propor_p2_F_-Lk-...-'!C12*$B20</f>
        <v>0.000219273725118944451</v>
      </c>
      <c r="G20" s="0">
        <f>IF(H20=H19,G19+1,1)</f>
        <v>3</v>
      </c>
      <c r="H20" s="0">
        <f>LOOKUP(ROW(H20)-ROW($H$12),$K$2:$AK$2,$L$1:$AL$1)</f>
        <v>4</v>
      </c>
      <c r="I20" s="288">
        <f>1/J20</f>
        <v>7.6010425589973916E-007</v>
      </c>
      <c r="J20" s="644">
        <f aca="1">INDEX($C$13:$C$173,H20,1)*INDEX($C$13:$C$173,G20,1)</f>
        <v>1315609</v>
      </c>
      <c r="K20" s="1">
        <f aca="1">INDEX($D$12:$D$173,G20,1)</f>
        <v>29</v>
      </c>
      <c r="L20" s="1">
        <f aca="1">INDEX($D$13:$D$201,H20,1)</f>
        <v>37</v>
      </c>
      <c r="M20" s="6">
        <f>K20*L20</f>
        <v>1073</v>
      </c>
      <c r="N20" s="288">
        <f>'Propor_p2_F_-Lk-...-'!F12*I20</f>
        <v>4.6816056190535403E-007</v>
      </c>
      <c r="P20" s="0">
        <f>IF(Q20=Q19,P19+1,1)</f>
        <v>5</v>
      </c>
      <c r="Q20" s="0">
        <f>LOOKUP(ROW(Q20)-ROW($Q$12),$K$3:$AJ$3,$L$1:$AK$1)</f>
        <v>3</v>
      </c>
      <c r="R20" s="288">
        <f>1/S20</f>
        <v>9.0381005457757338E-010</v>
      </c>
      <c r="S20" s="644">
        <f aca="1">INDEX($J$12:$J$266,P20,1)*INDEX($C$14:$C$47,Q20,1)</f>
        <v>1106427169</v>
      </c>
      <c r="T20" s="1">
        <f aca="1">INDEX(K$12:K$266,P20,1)</f>
        <v>23</v>
      </c>
      <c r="U20" s="1">
        <f aca="1">INDEX(L$12:L$266,P20,1)</f>
        <v>31</v>
      </c>
      <c r="V20" s="1">
        <f aca="1">INDEX($D$14:$D$47,Q20,1)</f>
        <v>37</v>
      </c>
      <c r="W20" s="6">
        <f>U20*V20*T20</f>
        <v>26381</v>
      </c>
      <c r="X20" s="288">
        <f>'Propor_p2_F_-Lk-...-'!I12*R20</f>
        <v>5.5910110352938281E-010</v>
      </c>
      <c r="Y20" s="288"/>
      <c r="Z20" s="0">
        <f>D17</f>
        <v>41</v>
      </c>
      <c r="AA20" s="0">
        <f>AA19+B17</f>
        <v>0.00821542982669500077</v>
      </c>
      <c r="AB20" s="0">
        <f aca="1">ROW($I$11)+INDIRECT(ADDRESS(ROW($K$2),COLUMN($K$2)+ROW(AB20)-ROW($AB$15)))</f>
        <v>26</v>
      </c>
      <c r="AC20" s="288">
        <f aca="1">SUM(INDIRECT(ADDRESS(AB19+1,AB$12)):INDIRECT(ADDRESS(AB20,AB$12)))</f>
        <v>3.2393496277225278E-006</v>
      </c>
      <c r="AD20" s="35">
        <f>SQRT($E$6)/Z20</f>
        <v>10907.6486707306831</v>
      </c>
      <c r="AE20" s="26">
        <f>ROW(LOOKUP(AD20,$D$12:$D$10003,$D$12:$D$10003))</f>
        <v>1330</v>
      </c>
      <c r="AF20" s="288">
        <f aca="1">IF(AE20=AE21,0,SUM(INDIRECT(ADDRESS(AE21+1,$AE$12)):INDIRECT(ADDRESS(AE20,$AE$12))))</f>
        <v>4.5762407483072312E-007</v>
      </c>
      <c r="AG20" s="0">
        <f>Hoja1!$T$4*AA20-AC20</f>
        <v>0.00326426114962627745</v>
      </c>
      <c r="AH20" s="288">
        <f>AG20*AF20</f>
        <v>1.4938044886034709E-009</v>
      </c>
      <c r="AI20" s="0" t="n">
        <v>11</v>
      </c>
      <c r="AJ20" s="0" t="n">
        <v>1937</v>
      </c>
      <c r="AK20" s="0" t="n">
        <v>762</v>
      </c>
      <c r="AL20" s="79" t="n">
        <v>0.393391843055999999</v>
      </c>
    </row>
    <row r="21" spans="2:38">
      <c r="B21" s="0">
        <f>1/C21</f>
        <v>0.000287273771904625086</v>
      </c>
      <c r="C21" s="0">
        <f>D21*D21</f>
        <v>3481</v>
      </c>
      <c r="D21" s="101" t="n">
        <v>59</v>
      </c>
      <c r="E21" s="0">
        <f>'Propor_p2_F_-Lk-...-'!C13*$B21</f>
        <v>0.000176943383109731611</v>
      </c>
      <c r="G21" s="0">
        <f>IF(H21=H20,G20+1,1)</f>
        <v>4</v>
      </c>
      <c r="H21" s="0">
        <f>LOOKUP(ROW(H21)-ROW($H$12),$K$2:$AK$2,$L$1:$AL$1)</f>
        <v>4</v>
      </c>
      <c r="I21" s="288">
        <f>1/J21</f>
        <v>5.3357208905745026E-007</v>
      </c>
      <c r="J21" s="644">
        <f aca="1">INDEX($C$13:$C$173,H21,1)*INDEX($C$13:$C$173,G21,1)</f>
        <v>1874161</v>
      </c>
      <c r="K21" s="1">
        <f aca="1">INDEX($D$12:$D$173,G21,1)</f>
        <v>31</v>
      </c>
      <c r="L21" s="1">
        <f aca="1">INDEX($D$13:$D$201,H21,1)</f>
        <v>37</v>
      </c>
      <c r="M21" s="6">
        <f>K21*L21</f>
        <v>1147</v>
      </c>
      <c r="N21" s="288">
        <f>'Propor_p2_F_-Lk-...-'!F13*I21</f>
        <v>3.2863324217592298E-007</v>
      </c>
      <c r="P21" s="0">
        <f>IF(Q21=Q20,P20+1,1)</f>
        <v>6</v>
      </c>
      <c r="Q21" s="0">
        <f>LOOKUP(ROW(Q21)-ROW($Q$12),$K$3:$AJ$3,$L$1:$AK$1)</f>
        <v>3</v>
      </c>
      <c r="R21" s="288">
        <f>1/S21</f>
        <v>7.9095135889671095E-010</v>
      </c>
      <c r="S21" s="644">
        <f aca="1">INDEX($J$12:$J$266,P21,1)*INDEX($C$14:$C$47,Q21,1)</f>
        <v>1264300249</v>
      </c>
      <c r="T21" s="1">
        <f aca="1">INDEX(K$12:K$266,P21,1)</f>
        <v>29</v>
      </c>
      <c r="U21" s="1">
        <f aca="1">INDEX(L$12:L$266,P21,1)</f>
        <v>31</v>
      </c>
      <c r="V21" s="1">
        <f aca="1">INDEX($D$14:$D$47,Q21,1)</f>
        <v>37</v>
      </c>
      <c r="W21" s="6">
        <f>U21*V21*T21</f>
        <v>33263</v>
      </c>
      <c r="X21" s="288">
        <f>'Propor_p2_F_-Lk-...-'!I13*R21</f>
        <v>4.892861894570354E-010</v>
      </c>
      <c r="Y21" s="288"/>
      <c r="Z21" s="0">
        <f>D18</f>
        <v>43</v>
      </c>
      <c r="AA21" s="0">
        <f>AA20+B18</f>
        <v>0.00875626270933400086</v>
      </c>
      <c r="AB21" s="0">
        <f aca="1">ROW($I$11)+INDIRECT(ADDRESS(ROW($K$2),COLUMN($K$2)+ROW(AB21)-ROW($AB$15)))</f>
        <v>32</v>
      </c>
      <c r="AC21" s="288">
        <f aca="1">SUM(INDIRECT(ADDRESS(AB20+1,AB$12)):INDIRECT(ADDRESS(AB21,AB$12)))</f>
        <v>3.2375227727641067E-006</v>
      </c>
      <c r="AD21" s="35">
        <f>SQRT($E$6)/Z21</f>
        <v>10400.3161744176286</v>
      </c>
      <c r="AE21" s="26">
        <f>ROW(LOOKUP(AD21,$D$12:$D$10003,$D$12:$D$10003))</f>
        <v>1278</v>
      </c>
      <c r="AF21" s="288">
        <f aca="1">IF(AE21=AE22,0,SUM(INDIRECT(ADDRESS(AE22+1,$AE$12)):INDIRECT(ADDRESS(AE21,$AE$12))))</f>
        <v>9.6860322930999489E-007</v>
      </c>
      <c r="AG21" s="0">
        <f>Hoja1!$T$4*AA21-AC21</f>
        <v>0.00347936696389423616</v>
      </c>
      <c r="AH21" s="288">
        <f>AG21*AF21</f>
        <v>3.3701260771822408E-009</v>
      </c>
      <c r="AI21" s="0" t="n">
        <v>12</v>
      </c>
      <c r="AJ21" s="0" t="n">
        <v>1940</v>
      </c>
      <c r="AK21" s="0" t="n">
        <v>763</v>
      </c>
      <c r="AL21" s="79" t="n">
        <v>0.393298969072000038</v>
      </c>
    </row>
    <row r="22" spans="2:38">
      <c r="B22" s="0">
        <f>1/C22</f>
        <v>0.000268744961031980623</v>
      </c>
      <c r="C22" s="0">
        <f>D22*D22</f>
        <v>3721</v>
      </c>
      <c r="D22" s="101" t="n">
        <v>61</v>
      </c>
      <c r="E22" s="0">
        <f>'Propor_p2_F_-Lk-...-'!C14*$B22</f>
        <v>0.000165530751942331449</v>
      </c>
      <c r="G22" s="0">
        <f>IF(H22=H21,G21+1,1)</f>
        <v>1</v>
      </c>
      <c r="H22" s="0">
        <f>LOOKUP(ROW(H22)-ROW($H$12),$K$2:$AK$2,$L$1:$AL$1)</f>
        <v>5</v>
      </c>
      <c r="I22" s="288">
        <f>1/J22</f>
        <v>1.1245444189422761E-006</v>
      </c>
      <c r="J22" s="644">
        <f aca="1">INDEX($C$13:$C$173,H22,1)*INDEX($C$13:$C$173,G22,1)</f>
        <v>889249</v>
      </c>
      <c r="K22" s="1">
        <f aca="1">INDEX($D$12:$D$173,G22,1)</f>
        <v>19</v>
      </c>
      <c r="L22" s="1">
        <f aca="1">INDEX($D$13:$D$201,H22,1)</f>
        <v>41</v>
      </c>
      <c r="M22" s="6">
        <f>K22*L22</f>
        <v>779</v>
      </c>
      <c r="N22" s="288">
        <f>'Propor_p2_F_-Lk-...-'!F14*I22</f>
        <v>6.9263145936285115E-007</v>
      </c>
      <c r="P22" s="0">
        <f>IF(Q22=Q21,P21+1,1)</f>
        <v>1</v>
      </c>
      <c r="Q22" s="0">
        <f>LOOKUP(ROW(Q22)-ROW($Q$12),$K$3:$AJ$3,$L$1:$AK$1)</f>
        <v>4</v>
      </c>
      <c r="R22" s="288">
        <f>1/S22</f>
        <v>2.1257928524428658E-009</v>
      </c>
      <c r="S22" s="644">
        <f aca="1">INDEX($J$12:$J$266,P22,1)*INDEX($C$14:$C$47,Q22,1)</f>
        <v>470412721</v>
      </c>
      <c r="T22" s="1">
        <f aca="1">INDEX(K$12:K$266,P22,1)</f>
        <v>19</v>
      </c>
      <c r="U22" s="1">
        <f aca="1">INDEX(L$12:L$266,P22,1)</f>
        <v>23</v>
      </c>
      <c r="V22" s="1">
        <f aca="1">INDEX($D$14:$D$47,Q22,1)</f>
        <v>41</v>
      </c>
      <c r="W22" s="6">
        <f>U22*V22*T22</f>
        <v>17917</v>
      </c>
      <c r="X22" s="288">
        <f>'Propor_p2_F_-Lk-...-'!I14*R22</f>
        <v>1.3133879406812621E-009</v>
      </c>
      <c r="Y22" s="288"/>
      <c r="Z22" s="0">
        <f>D19</f>
        <v>47</v>
      </c>
      <c r="AA22" s="0">
        <f>AA21+B19</f>
        <v>0.00920895623581700029</v>
      </c>
      <c r="AB22" s="0">
        <f aca="1">ROW($I$11)+INDIRECT(ADDRESS(ROW($K$2),COLUMN($K$2)+ROW(AB22)-ROW($AB$15)))</f>
        <v>39</v>
      </c>
      <c r="AC22" s="288">
        <f aca="1">SUM(INDIRECT(ADDRESS(AB21+1,AB$12)):INDIRECT(ADDRESS(AB22,AB$12)))</f>
        <v>2.9148361852980555E-006</v>
      </c>
      <c r="AD22" s="35">
        <f>SQRT($E$6)/Z22</f>
        <v>9515.18288297782965</v>
      </c>
      <c r="AE22" s="26">
        <f>ROW(LOOKUP(AD22,$D$12:$D$10003,$D$12:$D$10003))</f>
        <v>1182</v>
      </c>
      <c r="AF22" s="288">
        <f aca="1">IF(AE22=AE23,0,SUM(INDIRECT(ADDRESS(AE23+1,$AE$12)):INDIRECT(ADDRESS(AE22,$AE$12))))</f>
        <v>1.5274531708484451E-006</v>
      </c>
      <c r="AG22" s="0">
        <f>Hoja1!$T$4*AA22-AC22</f>
        <v>0.00365973821215070139</v>
      </c>
      <c r="AH22" s="288">
        <f>AG22*AF22</f>
        <v>5.590078736625264E-009</v>
      </c>
      <c r="AI22" s="0" t="n">
        <v>13</v>
      </c>
      <c r="AJ22" s="0" t="n">
        <v>2080</v>
      </c>
      <c r="AK22" s="0" t="n">
        <v>818</v>
      </c>
      <c r="AL22" s="79" t="n">
        <v>0.393269230769</v>
      </c>
    </row>
    <row r="23" spans="2:38">
      <c r="B23" s="0">
        <f>1/C23</f>
        <v>0.00022276676319893074</v>
      </c>
      <c r="C23" s="0">
        <f>D23*D23</f>
        <v>4489</v>
      </c>
      <c r="D23" s="101" t="n">
        <v>67</v>
      </c>
      <c r="E23" s="0">
        <f>'Propor_p2_F_-Lk-...-'!C15*$B23</f>
        <v>0.00013721095171798452</v>
      </c>
      <c r="G23" s="0">
        <f>IF(H23=H22,G22+1,1)</f>
        <v>2</v>
      </c>
      <c r="H23" s="0">
        <f>LOOKUP(ROW(H23)-ROW($H$12),$K$2:$AK$2,$L$1:$AL$1)</f>
        <v>5</v>
      </c>
      <c r="I23" s="288">
        <f>1/J23</f>
        <v>7.0735314818128895E-007</v>
      </c>
      <c r="J23" s="644">
        <f aca="1">INDEX($C$13:$C$173,H23,1)*INDEX($C$13:$C$173,G23,1)</f>
        <v>1413721</v>
      </c>
      <c r="K23" s="1">
        <f aca="1">INDEX($D$12:$D$173,G23,1)</f>
        <v>23</v>
      </c>
      <c r="L23" s="1">
        <f aca="1">INDEX($D$13:$D$201,H23,1)</f>
        <v>41</v>
      </c>
      <c r="M23" s="6">
        <f>K23*L23</f>
        <v>943</v>
      </c>
      <c r="N23" s="288">
        <f>'Propor_p2_F_-Lk-...-'!F15*I23</f>
        <v>4.3567029752528325E-007</v>
      </c>
      <c r="P23" s="0">
        <f>IF(Q23=Q22,P22+1,1)</f>
        <v>2</v>
      </c>
      <c r="Q23" s="0">
        <f>LOOKUP(ROW(Q23)-ROW($Q$12),$K$3:$AJ$3,$L$1:$AK$1)</f>
        <v>4</v>
      </c>
      <c r="R23" s="288">
        <f>1/S23</f>
        <v>1.3371515088493175E-009</v>
      </c>
      <c r="S23" s="644">
        <f aca="1">INDEX($J$12:$J$266,P23,1)*INDEX($C$14:$C$47,Q23,1)</f>
        <v>747858409</v>
      </c>
      <c r="T23" s="1">
        <f aca="1">INDEX(K$12:K$266,P23,1)</f>
        <v>19</v>
      </c>
      <c r="U23" s="1">
        <f aca="1">INDEX(L$12:L$266,P23,1)</f>
        <v>29</v>
      </c>
      <c r="V23" s="1">
        <f aca="1">INDEX($D$14:$D$47,Q23,1)</f>
        <v>41</v>
      </c>
      <c r="W23" s="6">
        <f>U23*V23*T23</f>
        <v>22591</v>
      </c>
      <c r="X23" s="288">
        <f>'Propor_p2_F_-Lk-...-'!I15*R23</f>
        <v>8.2632519981287282E-010</v>
      </c>
      <c r="Y23" s="288"/>
      <c r="Z23" s="0">
        <f>D20</f>
        <v>53</v>
      </c>
      <c r="AA23" s="0">
        <f>AA22+B20</f>
        <v>0.00956495481182300011</v>
      </c>
      <c r="AB23" s="0">
        <f aca="1">ROW($I$11)+INDIRECT(ADDRESS(ROW($K$2),COLUMN($K$2)+ROW(AB23)-ROW($AB$15)))</f>
        <v>47</v>
      </c>
      <c r="AC23" s="288">
        <f aca="1">SUM(INDIRECT(ADDRESS(AB22+1,AB$12)):INDIRECT(ADDRESS(AB23,AB$12)))</f>
        <v>2.4189646526625493E-006</v>
      </c>
      <c r="AD23" s="35">
        <f>SQRT($E$6)/Z23</f>
        <v>8437.99236792373631</v>
      </c>
      <c r="AE23" s="26">
        <f>ROW(LOOKUP(AD23,$D$12:$D$10003,$D$12:$D$10003))</f>
        <v>1059</v>
      </c>
      <c r="AF23" s="288">
        <f aca="1">IF(AE23=AE24,0,SUM(INDIRECT(ADDRESS(AE24+1,$AE$12)):INDIRECT(ADDRESS(AE23,$AE$12))))</f>
        <v>1.4553267888151585E-006</v>
      </c>
      <c r="AG23" s="0">
        <f>Hoja1!$T$4*AA23-AC23</f>
        <v>0.0038018244264133374</v>
      </c>
      <c r="AH23" s="288">
        <f>AG23*AF23</f>
        <v>5.5328969341306649E-009</v>
      </c>
      <c r="AI23" s="0" t="n">
        <v>14</v>
      </c>
      <c r="AJ23" s="0" t="n">
        <v>2892</v>
      </c>
      <c r="AK23" s="0" t="n">
        <v>1137</v>
      </c>
      <c r="AL23" s="79" t="n">
        <v>0.393153526970999998</v>
      </c>
    </row>
    <row r="24" spans="2:38">
      <c r="B24" s="0">
        <f>1/C24</f>
        <v>0.000198373338623289044</v>
      </c>
      <c r="C24" s="0">
        <f>D24*D24</f>
        <v>5041</v>
      </c>
      <c r="D24" s="101" t="n">
        <v>71</v>
      </c>
      <c r="E24" s="0">
        <f>'Propor_p2_F_-Lk-...-'!C16*$B24</f>
        <v>0.000122186071995211387</v>
      </c>
      <c r="G24" s="0">
        <f>IF(H24=H23,G23+1,1)</f>
        <v>3</v>
      </c>
      <c r="H24" s="0">
        <f>LOOKUP(ROW(H24)-ROW($H$12),$K$2:$AK$2,$L$1:$AL$1)</f>
        <v>5</v>
      </c>
      <c r="I24" s="288">
        <f>1/J24</f>
        <v>6.190260120920541E-007</v>
      </c>
      <c r="J24" s="644">
        <f aca="1">INDEX($C$13:$C$173,H24,1)*INDEX($C$13:$C$173,G24,1)</f>
        <v>1615441</v>
      </c>
      <c r="K24" s="1">
        <f aca="1">INDEX($D$12:$D$173,G24,1)</f>
        <v>29</v>
      </c>
      <c r="L24" s="1">
        <f aca="1">INDEX($D$13:$D$201,H24,1)</f>
        <v>41</v>
      </c>
      <c r="M24" s="6">
        <f>K24*L24</f>
        <v>1189</v>
      </c>
      <c r="N24" s="288">
        <f>'Propor_p2_F_-Lk-...-'!F16*I24</f>
        <v>3.812677097732798E-007</v>
      </c>
      <c r="P24" s="0">
        <f>IF(Q24=Q23,P23+1,1)</f>
        <v>3</v>
      </c>
      <c r="Q24" s="0">
        <f>LOOKUP(ROW(Q24)-ROW($Q$12),$K$3:$AJ$3,$L$1:$AK$1)</f>
        <v>4</v>
      </c>
      <c r="R24" s="288">
        <f>1/S24</f>
        <v>8.4108578856276924E-010</v>
      </c>
      <c r="S24" s="644">
        <f aca="1">INDEX($J$12:$J$266,P24,1)*INDEX($C$14:$C$47,Q24,1)</f>
        <v>1188939361</v>
      </c>
      <c r="T24" s="1">
        <f aca="1">INDEX(K$12:K$266,P24,1)</f>
        <v>23</v>
      </c>
      <c r="U24" s="1">
        <f aca="1">INDEX(L$12:L$266,P24,1)</f>
        <v>29</v>
      </c>
      <c r="V24" s="1">
        <f aca="1">INDEX($D$14:$D$47,Q24,1)</f>
        <v>41</v>
      </c>
      <c r="W24" s="6">
        <f>U24*V24*T24</f>
        <v>27347</v>
      </c>
      <c r="X24" s="288">
        <f>'Propor_p2_F_-Lk-...-'!I16*R24</f>
        <v>5.2029958083185278E-010</v>
      </c>
      <c r="Y24" s="288"/>
      <c r="Z24" s="0">
        <f>D21</f>
        <v>59</v>
      </c>
      <c r="AA24" s="0">
        <f>AA23+B21</f>
        <v>0.00985222858372799948</v>
      </c>
      <c r="AB24" s="0">
        <f aca="1">ROW($I$11)+INDIRECT(ADDRESS(ROW($K$2),COLUMN($K$2)+ROW(AB24)-ROW($AB$15)))</f>
        <v>56</v>
      </c>
      <c r="AC24" s="288">
        <f aca="1">SUM(INDIRECT(ADDRESS(AB23+1,AB$12)):INDIRECT(ADDRESS(AB24,AB$12)))</f>
        <v>2.0345146455713083E-006</v>
      </c>
      <c r="AD24" s="35">
        <f>SQRT($E$6)/Z24</f>
        <v>7579.89144915183078</v>
      </c>
      <c r="AE24" s="26">
        <f>ROW(LOOKUP(AD24,$D$12:$D$10003,$D$12:$D$10003))</f>
        <v>966</v>
      </c>
      <c r="AF24" s="288">
        <f aca="1">IF(AE24=AE25,0,SUM(INDIRECT(ADDRESS(AE25+1,$AE$12)):INDIRECT(ADDRESS(AE24,$AE$12))))</f>
        <v>5.0088627843946338E-007</v>
      </c>
      <c r="AG24" s="0">
        <f>Hoja1!$T$4*AA24-AC24</f>
        <v>0.00391646549024642852</v>
      </c>
      <c r="AH24" s="288">
        <f>AG24*AF24</f>
        <v>1.9617038240459075E-009</v>
      </c>
      <c r="AI24" s="0" t="n">
        <v>15</v>
      </c>
      <c r="AJ24" s="0" t="n">
        <v>2900</v>
      </c>
      <c r="AK24" s="0" t="n">
        <v>1140</v>
      </c>
      <c r="AL24" s="79" t="n">
        <v>0.393103448276000034</v>
      </c>
    </row>
    <row r="25" spans="2:38">
      <c r="B25" s="0">
        <f>1/C25</f>
        <v>0.000187652467629949342</v>
      </c>
      <c r="C25" s="0">
        <f>D25*D25</f>
        <v>5329</v>
      </c>
      <c r="D25" s="101" t="n">
        <v>73</v>
      </c>
      <c r="E25" s="0">
        <f>'Propor_p2_F_-Lk-...-'!C17*$B25</f>
        <v>0.000115582661445317569</v>
      </c>
      <c r="G25" s="0">
        <f>IF(H25=H24,G24+1,1)</f>
        <v>4</v>
      </c>
      <c r="H25" s="0">
        <f>LOOKUP(ROW(H25)-ROW($H$12),$K$2:$AK$2,$L$1:$AL$1)</f>
        <v>5</v>
      </c>
      <c r="I25" s="288">
        <f>1/J25</f>
        <v>4.3453907788200441E-007</v>
      </c>
      <c r="J25" s="644">
        <f aca="1">INDEX($C$13:$C$173,H25,1)*INDEX($C$13:$C$173,G25,1)</f>
        <v>2301289</v>
      </c>
      <c r="K25" s="1">
        <f aca="1">INDEX($D$12:$D$173,G25,1)</f>
        <v>31</v>
      </c>
      <c r="L25" s="1">
        <f aca="1">INDEX($D$13:$D$201,H25,1)</f>
        <v>41</v>
      </c>
      <c r="M25" s="6">
        <f>K25*L25</f>
        <v>1271</v>
      </c>
      <c r="N25" s="288">
        <f>'Propor_p2_F_-Lk-...-'!F17*I25</f>
        <v>2.6763498972406035E-007</v>
      </c>
      <c r="P25" s="0">
        <f>IF(Q25=Q24,P24+1,1)</f>
        <v>4</v>
      </c>
      <c r="Q25" s="0">
        <f>LOOKUP(ROW(Q25)-ROW($Q$12),$K$3:$AJ$3,$L$1:$AK$1)</f>
        <v>4</v>
      </c>
      <c r="R25" s="288">
        <f>1/S25</f>
        <v>1.1701814973384765E-009</v>
      </c>
      <c r="S25" s="644">
        <f aca="1">INDEX($J$12:$J$266,P25,1)*INDEX($C$14:$C$47,Q25,1)</f>
        <v>854568289</v>
      </c>
      <c r="T25" s="1">
        <f aca="1">INDEX(K$12:K$266,P25,1)</f>
        <v>19</v>
      </c>
      <c r="U25" s="1">
        <f aca="1">INDEX(L$12:L$266,P25,1)</f>
        <v>31</v>
      </c>
      <c r="V25" s="1">
        <f aca="1">INDEX($D$14:$D$47,Q25,1)</f>
        <v>41</v>
      </c>
      <c r="W25" s="6">
        <f>U25*V25*T25</f>
        <v>24149</v>
      </c>
      <c r="X25" s="288">
        <f>'Propor_p2_F_-Lk-...-'!I17*R25</f>
        <v>7.2952737700181178E-010</v>
      </c>
      <c r="Y25" s="288"/>
      <c r="Z25" s="0">
        <f>D22</f>
        <v>61</v>
      </c>
      <c r="AA25" s="0">
        <f>AA24+B22</f>
        <v>0.0101209735447599991</v>
      </c>
      <c r="AB25" s="0">
        <f aca="1">ROW($I$11)+INDIRECT(ADDRESS(ROW($K$2),COLUMN($K$2)+ROW(AB25)-ROW($AB$15)))</f>
        <v>66</v>
      </c>
      <c r="AC25" s="288">
        <f aca="1">SUM(INDIRECT(ADDRESS(AB24+1,AB$12)):INDIRECT(ADDRESS(AB25,AB$12)))</f>
        <v>1.9755147654570561E-006</v>
      </c>
      <c r="AD25" s="35">
        <f>SQRT($E$6)/Z25</f>
        <v>7331.37041803209922</v>
      </c>
      <c r="AE25" s="26">
        <f>ROW(LOOKUP(AD25,$D$12:$D$10003,$D$12:$D$10003))</f>
        <v>938</v>
      </c>
      <c r="AF25" s="288">
        <f aca="1">IF(AE25=AE26,0,SUM(INDIRECT(ADDRESS(AE26+1,$AE$12)):INDIRECT(ADDRESS(AE25,$AE$12))))</f>
        <v>1.5172056674319148E-006</v>
      </c>
      <c r="AG25" s="0">
        <f>Hoja1!$T$4*AA25-AC25</f>
        <v>0.00402341169053654291</v>
      </c>
      <c r="AH25" s="288">
        <f>AG25*AF25</f>
        <v>6.1043430192945591E-009</v>
      </c>
      <c r="AI25" s="0" t="n">
        <v>16</v>
      </c>
      <c r="AJ25" s="0" t="n">
        <v>2908</v>
      </c>
      <c r="AK25" s="0" t="n">
        <v>1143</v>
      </c>
      <c r="AL25" s="79" t="n">
        <v>0.393053645116999952</v>
      </c>
    </row>
    <row r="26" spans="2:38">
      <c r="B26" s="0">
        <f>1/C26</f>
        <v>0.000160230732254446391</v>
      </c>
      <c r="C26" s="0">
        <f>D26*D26</f>
        <v>6241</v>
      </c>
      <c r="D26" s="101" t="n">
        <v>79</v>
      </c>
      <c r="E26" s="0">
        <f>'Propor_p2_F_-Lk-...-'!C18*$B26</f>
        <v>0.0000986925247394006</v>
      </c>
      <c r="G26" s="0">
        <f>IF(H26=H25,G25+1,1)</f>
        <v>5</v>
      </c>
      <c r="H26" s="0">
        <f>LOOKUP(ROW(H26)-ROW($H$12),$K$2:$AK$2,$L$1:$AL$1)</f>
        <v>5</v>
      </c>
      <c r="I26" s="288">
        <f>1/J26</f>
        <v>3.5388697062490424E-007</v>
      </c>
      <c r="J26" s="644">
        <f aca="1">INDEX($C$13:$C$173,H26,1)*INDEX($C$13:$C$173,G26,1)</f>
        <v>2825761</v>
      </c>
      <c r="K26" s="1">
        <f aca="1">INDEX($D$12:$D$173,G26,1)</f>
        <v>37</v>
      </c>
      <c r="L26" s="1">
        <f aca="1">INDEX($D$13:$D$201,H26,1)</f>
        <v>41</v>
      </c>
      <c r="M26" s="6">
        <f>K26*L26</f>
        <v>1517</v>
      </c>
      <c r="N26" s="288">
        <f>'Propor_p2_F_-Lk-...-'!F18*I26</f>
        <v>2.1795878674608961E-007</v>
      </c>
      <c r="P26" s="0">
        <f>IF(Q26=Q25,P25+1,1)</f>
        <v>5</v>
      </c>
      <c r="Q26" s="0">
        <f>LOOKUP(ROW(Q26)-ROW($Q$12),$K$3:$AJ$3,$L$1:$AK$1)</f>
        <v>4</v>
      </c>
      <c r="R26" s="288">
        <f>1/S26</f>
        <v>7.3605946741029029E-010</v>
      </c>
      <c r="S26" s="644">
        <f aca="1">INDEX($J$12:$J$266,P26,1)*INDEX($C$14:$C$47,Q26,1)</f>
        <v>1358585881</v>
      </c>
      <c r="T26" s="1">
        <f aca="1">INDEX(K$12:K$266,P26,1)</f>
        <v>23</v>
      </c>
      <c r="U26" s="1">
        <f aca="1">INDEX(L$12:L$266,P26,1)</f>
        <v>31</v>
      </c>
      <c r="V26" s="1">
        <f aca="1">INDEX($D$14:$D$47,Q26,1)</f>
        <v>41</v>
      </c>
      <c r="W26" s="6">
        <f>U26*V26*T26</f>
        <v>29233</v>
      </c>
      <c r="X26" s="288">
        <f>'Propor_p2_F_-Lk-...-'!I18*R26</f>
        <v>4.587322668139534E-010</v>
      </c>
      <c r="Y26" s="288"/>
      <c r="Z26" s="0">
        <f>D23</f>
        <v>67</v>
      </c>
      <c r="AA26" s="0">
        <f>AA25+B23</f>
        <v>0.0103437403079589973</v>
      </c>
      <c r="AB26" s="0">
        <f aca="1">ROW($I$11)+INDIRECT(ADDRESS(ROW($K$2),COLUMN($K$2)+ROW(AB26)-ROW($AB$15)))</f>
        <v>77</v>
      </c>
      <c r="AC26" s="288">
        <f aca="1">SUM(INDIRECT(ADDRESS(AB25+1,AB$12)):INDIRECT(ADDRESS(AB26,AB$12)))</f>
        <v>1.6871591012396162E-006</v>
      </c>
      <c r="AD26" s="35">
        <f>SQRT($E$6)/Z26</f>
        <v>6674.82978358146283</v>
      </c>
      <c r="AE26" s="26">
        <f>ROW(LOOKUP(AD26,$D$12:$D$10003,$D$12:$D$10003))</f>
        <v>864</v>
      </c>
      <c r="AF26" s="288">
        <f aca="1">IF(AE26=AE27,0,SUM(INDIRECT(ADDRESS(AE27+1,$AE$12)):INDIRECT(ADDRESS(AE26,$AE$12))))</f>
        <v>1.0033452521582328E-006</v>
      </c>
      <c r="AG26" s="0">
        <f>Hoja1!$T$4*AA26-AC26</f>
        <v>0.0041123004633827609</v>
      </c>
      <c r="AH26" s="288">
        <f>AG26*AF26</f>
        <v>4.1260571453834339E-009</v>
      </c>
      <c r="AI26" s="0" t="n">
        <v>17</v>
      </c>
      <c r="AJ26" s="0" t="n">
        <v>2909</v>
      </c>
      <c r="AK26" s="0" t="n">
        <v>1143</v>
      </c>
      <c r="AL26" s="79" t="n">
        <v>0.392918528704000014</v>
      </c>
    </row>
    <row r="27" spans="2:38">
      <c r="B27" s="0">
        <f>1/C27</f>
        <v>0.000145158949049208879</v>
      </c>
      <c r="C27" s="0">
        <f>D27*D27</f>
        <v>6889</v>
      </c>
      <c r="D27" s="101" t="n">
        <v>83</v>
      </c>
      <c r="E27" s="0">
        <f>'Propor_p2_F_-Lk-...-'!C19*$B27</f>
        <v>0.0000894092144293904312</v>
      </c>
      <c r="G27" s="0">
        <f>IF(H27=H26,G26+1,1)</f>
        <v>1</v>
      </c>
      <c r="H27" s="0">
        <f>LOOKUP(ROW(H27)-ROW($H$12),$K$2:$AK$2,$L$1:$AL$1)</f>
        <v>6</v>
      </c>
      <c r="I27" s="288">
        <f>1/J27</f>
        <v>1.0223683981838647E-006</v>
      </c>
      <c r="J27" s="644">
        <f aca="1">INDEX($C$13:$C$173,H27,1)*INDEX($C$13:$C$173,G27,1)</f>
        <v>978121</v>
      </c>
      <c r="K27" s="1">
        <f aca="1">INDEX($D$12:$D$173,G27,1)</f>
        <v>19</v>
      </c>
      <c r="L27" s="1">
        <f aca="1">INDEX($D$13:$D$201,H27,1)</f>
        <v>43</v>
      </c>
      <c r="M27" s="6">
        <f>K27*L27</f>
        <v>817</v>
      </c>
      <c r="N27" s="288">
        <f>'Propor_p2_F_-Lk-...-'!F19*I27</f>
        <v>6.2969718715093962E-007</v>
      </c>
      <c r="P27" s="0">
        <f>IF(Q27=Q26,P26+1,1)</f>
        <v>6</v>
      </c>
      <c r="Q27" s="0">
        <f>LOOKUP(ROW(Q27)-ROW($Q$12),$K$3:$AJ$3,$L$1:$AK$1)</f>
        <v>4</v>
      </c>
      <c r="R27" s="288">
        <f>1/S27</f>
        <v>6.44147775329921E-010</v>
      </c>
      <c r="S27" s="644">
        <f aca="1">INDEX($J$12:$J$266,P27,1)*INDEX($C$14:$C$47,Q27,1)</f>
        <v>1552438801</v>
      </c>
      <c r="T27" s="1">
        <f aca="1">INDEX(K$12:K$266,P27,1)</f>
        <v>29</v>
      </c>
      <c r="U27" s="1">
        <f aca="1">INDEX(L$12:L$266,P27,1)</f>
        <v>31</v>
      </c>
      <c r="V27" s="1">
        <f aca="1">INDEX($D$14:$D$47,Q27,1)</f>
        <v>41</v>
      </c>
      <c r="W27" s="6">
        <f>U27*V27*T27</f>
        <v>36859</v>
      </c>
      <c r="X27" s="288">
        <f>'Propor_p2_F_-Lk-...-'!I19*R27</f>
        <v>4.0295327331568543E-010</v>
      </c>
      <c r="Y27" s="288"/>
      <c r="Z27" s="0">
        <f>D24</f>
        <v>71</v>
      </c>
      <c r="AA27" s="0">
        <f>AA26+B24</f>
        <v>0.0105421136465819987</v>
      </c>
      <c r="AB27" s="0">
        <f aca="1">ROW($I$11)+INDIRECT(ADDRESS(ROW($K$2),COLUMN($K$2)+ROW(AB27)-ROW($AB$15)))</f>
        <v>89</v>
      </c>
      <c r="AC27" s="288">
        <f aca="1">SUM(INDIRECT(ADDRESS(AB26+1,AB$12)):INDIRECT(ADDRESS(AB27,AB$12)))</f>
        <v>1.5417636469128998E-006</v>
      </c>
      <c r="AD27" s="35">
        <f>SQRT($E$6)/Z27</f>
        <v>6298.78303521067664</v>
      </c>
      <c r="AE27" s="26">
        <f>ROW(LOOKUP(AD27,$D$12:$D$10003,$D$12:$D$10003))</f>
        <v>822</v>
      </c>
      <c r="AF27" s="288">
        <f aca="1">IF(AE27=AE28,0,SUM(INDIRECT(ADDRESS(AE28+1,$AE$12)):INDIRECT(ADDRESS(AE27,$AE$12))))</f>
        <v>5.1836439645187842E-007</v>
      </c>
      <c r="AG27" s="0">
        <f>Hoja1!$T$4*AA27-AC27</f>
        <v>0.0041913443457890871</v>
      </c>
      <c r="AH27" s="288">
        <f>AG27*AF27</f>
        <v>2.1726436821269083E-009</v>
      </c>
      <c r="AI27" s="0" t="n">
        <v>18</v>
      </c>
      <c r="AJ27" s="0" t="n">
        <v>2912</v>
      </c>
      <c r="AK27" s="0" t="n">
        <v>1144</v>
      </c>
      <c r="AL27" s="79" t="n">
        <v>0.392857142857000028</v>
      </c>
    </row>
    <row r="28" spans="2:38">
      <c r="B28" s="0">
        <f>1/C28</f>
        <v>0.00012624668602449185</v>
      </c>
      <c r="C28" s="0">
        <f>D28*D28</f>
        <v>7921</v>
      </c>
      <c r="D28" s="101" t="n">
        <v>89</v>
      </c>
      <c r="E28" s="0">
        <f>'Propor_p2_F_-Lk-...-'!C20*$B28</f>
        <v>0.0000777603999568357906</v>
      </c>
      <c r="G28" s="0">
        <f>IF(H28=H27,G27+1,1)</f>
        <v>2</v>
      </c>
      <c r="H28" s="0">
        <f>LOOKUP(ROW(H28)-ROW($H$12),$K$2:$AK$2,$L$1:$AL$1)</f>
        <v>6</v>
      </c>
      <c r="I28" s="288">
        <f>1/J28</f>
        <v>6.4308309469591498E-007</v>
      </c>
      <c r="J28" s="644">
        <f aca="1">INDEX($C$13:$C$173,H28,1)*INDEX($C$13:$C$173,G28,1)</f>
        <v>1555009</v>
      </c>
      <c r="K28" s="1">
        <f aca="1">INDEX($D$12:$D$173,G28,1)</f>
        <v>23</v>
      </c>
      <c r="L28" s="1">
        <f aca="1">INDEX($D$13:$D$201,H28,1)</f>
        <v>43</v>
      </c>
      <c r="M28" s="6">
        <f>K28*L28</f>
        <v>989</v>
      </c>
      <c r="N28" s="288">
        <f>'Propor_p2_F_-Lk-...-'!F20*I28</f>
        <v>3.9608532727961122E-007</v>
      </c>
      <c r="P28" s="0">
        <f>IF(Q28=Q27,P27+1,1)</f>
        <v>7</v>
      </c>
      <c r="Q28" s="0">
        <f>LOOKUP(ROW(Q28)-ROW($Q$12),$K$3:$AJ$3,$L$1:$AK$1)</f>
        <v>4</v>
      </c>
      <c r="R28" s="288">
        <f>1/S28</f>
        <v>8.2143492983365673E-010</v>
      </c>
      <c r="S28" s="644">
        <f aca="1">INDEX($J$12:$J$266,P28,1)*INDEX($C$14:$C$47,Q28,1)</f>
        <v>1217381881</v>
      </c>
      <c r="T28" s="1">
        <f aca="1">INDEX(K$12:K$266,P28,1)</f>
        <v>19</v>
      </c>
      <c r="U28" s="1">
        <f aca="1">INDEX(L$12:L$266,P28,1)</f>
        <v>37</v>
      </c>
      <c r="V28" s="1">
        <f aca="1">INDEX($D$14:$D$47,Q28,1)</f>
        <v>41</v>
      </c>
      <c r="W28" s="6">
        <f>U28*V28*T28</f>
        <v>28823</v>
      </c>
      <c r="X28" s="288">
        <f>'Propor_p2_F_-Lk-...-'!I20*R28</f>
        <v>5.0814346822268087E-010</v>
      </c>
      <c r="Y28" s="288"/>
      <c r="Z28" s="0">
        <f>D25</f>
        <v>73</v>
      </c>
      <c r="AA28" s="0">
        <f>AA27+B25</f>
        <v>0.0107297661142120004</v>
      </c>
      <c r="AB28" s="0">
        <f aca="1">ROW($I$11)+INDIRECT(ADDRESS(ROW($K$2),COLUMN($K$2)+ROW(AB28)-ROW($AB$15)))</f>
        <v>102</v>
      </c>
      <c r="AC28" s="288">
        <f aca="1">SUM(INDIRECT(ADDRESS(AB27+1,AB$12)):INDIRECT(ADDRESS(AB28,AB$12)))</f>
        <v>1.4936541587010463E-006</v>
      </c>
      <c r="AD28" s="35">
        <f>SQRT($E$6)/Z28</f>
        <v>6126.21363698572623</v>
      </c>
      <c r="AE28" s="26">
        <f>ROW(LOOKUP(AD28,$D$12:$D$10003,$D$12:$D$10003))</f>
        <v>802</v>
      </c>
      <c r="AF28" s="288">
        <f aca="1">IF(AE28=AE29,0,SUM(INDIRECT(ADDRESS(AE29+1,$AE$12)):INDIRECT(ADDRESS(AE28,$AE$12))))</f>
        <v>1.5007973506359354E-006</v>
      </c>
      <c r="AG28" s="0">
        <f>Hoja1!$T$4*AA28-AC28</f>
        <v>0.00426602695944829868</v>
      </c>
      <c r="AH28" s="288">
        <f>AG28*AF28</f>
        <v>6.4024419584810318E-009</v>
      </c>
      <c r="AI28" s="0" t="n">
        <v>19</v>
      </c>
      <c r="AJ28" s="0" t="n">
        <v>3776</v>
      </c>
      <c r="AK28" s="0" t="n">
        <v>1483</v>
      </c>
      <c r="AL28" s="79" t="n">
        <v>0.39274364406800002</v>
      </c>
    </row>
    <row r="29" spans="2:38">
      <c r="B29" s="0">
        <f>1/C29</f>
        <v>0.00010628122010840686</v>
      </c>
      <c r="C29" s="0">
        <f>D29*D29</f>
        <v>9409</v>
      </c>
      <c r="D29" s="101" t="n">
        <v>97</v>
      </c>
      <c r="E29" s="0">
        <f>'Propor_p2_F_-Lk-...-'!C21*$B29</f>
        <v>0.0000654628676680698618</v>
      </c>
      <c r="G29" s="0">
        <f>IF(H29=H28,G28+1,1)</f>
        <v>3</v>
      </c>
      <c r="H29" s="0">
        <f>LOOKUP(ROW(H29)-ROW($H$12),$K$2:$AK$2,$L$1:$AL$1)</f>
        <v>6</v>
      </c>
      <c r="I29" s="288">
        <f>1/J29</f>
        <v>5.6278135550391722E-007</v>
      </c>
      <c r="J29" s="644">
        <f aca="1">INDEX($C$13:$C$173,H29,1)*INDEX($C$13:$C$173,G29,1)</f>
        <v>1776889</v>
      </c>
      <c r="K29" s="1">
        <f aca="1">INDEX($D$12:$D$173,G29,1)</f>
        <v>29</v>
      </c>
      <c r="L29" s="1">
        <f aca="1">INDEX($D$13:$D$201,H29,1)</f>
        <v>43</v>
      </c>
      <c r="M29" s="6">
        <f>K29*L29</f>
        <v>1247</v>
      </c>
      <c r="N29" s="288">
        <f>'Propor_p2_F_-Lk-...-'!F21*I29</f>
        <v>3.4662439031427787E-007</v>
      </c>
      <c r="P29" s="0">
        <f>IF(Q29=Q28,P28+1,1)</f>
        <v>8</v>
      </c>
      <c r="Q29" s="0">
        <f>LOOKUP(ROW(Q29)-ROW($Q$12),$K$3:$AJ$3,$L$1:$AK$1)</f>
        <v>4</v>
      </c>
      <c r="R29" s="288">
        <f>1/S29</f>
        <v>5.1669331496076619E-010</v>
      </c>
      <c r="S29" s="644">
        <f aca="1">INDEX($J$12:$J$266,P29,1)*INDEX($C$14:$C$47,Q29,1)</f>
        <v>1935384049</v>
      </c>
      <c r="T29" s="1">
        <f aca="1">INDEX(K$12:K$266,P29,1)</f>
        <v>23</v>
      </c>
      <c r="U29" s="1">
        <f aca="1">INDEX(L$12:L$266,P29,1)</f>
        <v>37</v>
      </c>
      <c r="V29" s="1">
        <f aca="1">INDEX($D$14:$D$47,Q29,1)</f>
        <v>41</v>
      </c>
      <c r="W29" s="6">
        <f>U29*V29*T29</f>
        <v>34891</v>
      </c>
      <c r="X29" s="288">
        <f>'Propor_p2_F_-Lk-...-'!I21*R29</f>
        <v>3.2584263105633923E-010</v>
      </c>
      <c r="Y29" s="288"/>
      <c r="Z29" s="0">
        <f>D26</f>
        <v>79</v>
      </c>
      <c r="AA29" s="0">
        <f>AA28+B26</f>
        <v>0.0108899968464659992</v>
      </c>
      <c r="AB29" s="0">
        <f aca="1">ROW($I$11)+INDIRECT(ADDRESS(ROW($K$2),COLUMN($K$2)+ROW(AB29)-ROW($AB$15)))</f>
        <v>116</v>
      </c>
      <c r="AC29" s="288">
        <f aca="1">SUM(INDIRECT(ADDRESS(AB28+1,AB$12)):INDIRECT(ADDRESS(AB29,AB$12)))</f>
        <v>1.3010597250396285E-006</v>
      </c>
      <c r="AD29" s="35">
        <f>SQRT($E$6)/Z29</f>
        <v>5660.93158860706353</v>
      </c>
      <c r="AE29" s="26">
        <f>ROW(LOOKUP(AD29,$D$12:$D$10003,$D$12:$D$10003))</f>
        <v>750</v>
      </c>
      <c r="AF29" s="288">
        <f aca="1">IF(AE29=AE30,0,SUM(INDIRECT(ADDRESS(AE30+1,$AE$12)):INDIRECT(ADDRESS(AE29,$AE$12))))</f>
        <v>1.1816980004064534E-006</v>
      </c>
      <c r="AG29" s="0">
        <f>Hoja1!$T$4*AA29-AC29</f>
        <v>0.00432994768602895963</v>
      </c>
      <c r="AH29" s="288">
        <f>AG29*AF29</f>
        <v>5.1166905224450176E-009</v>
      </c>
      <c r="AI29" s="0" t="n">
        <v>20</v>
      </c>
      <c r="AJ29" s="0" t="n">
        <v>5589</v>
      </c>
      <c r="AK29" s="0" t="n">
        <v>2195</v>
      </c>
      <c r="AL29" s="79" t="n">
        <v>0.392735730900000046</v>
      </c>
    </row>
    <row r="30" spans="2:38">
      <c r="B30" s="0">
        <f>1/C30</f>
        <v>0.0000980296049406920744</v>
      </c>
      <c r="C30" s="0">
        <f>D30*D30</f>
        <v>10201</v>
      </c>
      <c r="D30" s="101" t="n">
        <v>101</v>
      </c>
      <c r="E30" s="288">
        <f>'Propor_p2_F_-Lk-...-'!C22*$B30</f>
        <v>0.0000603803699229698765</v>
      </c>
      <c r="G30" s="0">
        <f>IF(H30=H29,G29+1,1)</f>
        <v>4</v>
      </c>
      <c r="H30" s="0">
        <f>LOOKUP(ROW(H30)-ROW($H$12),$K$2:$AK$2,$L$1:$AL$1)</f>
        <v>6</v>
      </c>
      <c r="I30" s="288">
        <f>1/J30</f>
        <v>3.9505689016746856E-007</v>
      </c>
      <c r="J30" s="644">
        <f aca="1">INDEX($C$13:$C$173,H30,1)*INDEX($C$13:$C$173,G30,1)</f>
        <v>2531281</v>
      </c>
      <c r="K30" s="1">
        <f aca="1">INDEX($D$12:$D$173,G30,1)</f>
        <v>31</v>
      </c>
      <c r="L30" s="1">
        <f aca="1">INDEX($D$13:$D$201,H30,1)</f>
        <v>43</v>
      </c>
      <c r="M30" s="6">
        <f>K30*L30</f>
        <v>1333</v>
      </c>
      <c r="N30" s="288">
        <f>'Propor_p2_F_-Lk-...-'!F22*I30</f>
        <v>2.4331697650727128E-007</v>
      </c>
      <c r="P30" s="0">
        <f>IF(Q30=Q29,P29+1,1)</f>
        <v>9</v>
      </c>
      <c r="Q30" s="0">
        <f>LOOKUP(ROW(Q30)-ROW($Q$12),$K$3:$AJ$3,$L$1:$AK$1)</f>
        <v>4</v>
      </c>
      <c r="R30" s="288">
        <f>1/S30</f>
        <v>4.5217385835796504E-010</v>
      </c>
      <c r="S30" s="644">
        <f aca="1">INDEX($J$12:$J$266,P30,1)*INDEX($C$14:$C$47,Q30,1)</f>
        <v>2211538729</v>
      </c>
      <c r="T30" s="1">
        <f aca="1">INDEX(K$12:K$266,P30,1)</f>
        <v>29</v>
      </c>
      <c r="U30" s="1">
        <f aca="1">INDEX(L$12:L$266,P30,1)</f>
        <v>37</v>
      </c>
      <c r="V30" s="1">
        <f aca="1">INDEX($D$14:$D$47,Q30,1)</f>
        <v>41</v>
      </c>
      <c r="W30" s="6">
        <f>U30*V30*T30</f>
        <v>43993</v>
      </c>
      <c r="X30" s="288">
        <f>'Propor_p2_F_-Lk-...-'!I22*R30</f>
        <v>2.8561414539553287E-010</v>
      </c>
      <c r="Y30" s="288"/>
      <c r="Z30" s="0">
        <f>D27</f>
        <v>83</v>
      </c>
      <c r="AA30" s="0">
        <f>AA29+B27</f>
        <v>0.0110351557955149993</v>
      </c>
      <c r="AB30" s="0">
        <f aca="1">ROW($I$11)+INDIRECT(ADDRESS(ROW($K$2),COLUMN($K$2)+ROW(AB30)-ROW($AB$15)))</f>
        <v>131</v>
      </c>
      <c r="AC30" s="288">
        <f aca="1">SUM(INDIRECT(ADDRESS(AB29+1,AB$12)):INDIRECT(ADDRESS(AB30,AB$12)))</f>
        <v>1.1997492659343199E-006</v>
      </c>
      <c r="AD30" s="35">
        <f>SQRT($E$6)/Z30</f>
        <v>5388.11560843322968</v>
      </c>
      <c r="AE30" s="26">
        <f>ROW(LOOKUP(AD30,$D$12:$D$10003,$D$12:$D$10003))</f>
        <v>714</v>
      </c>
      <c r="AF30" s="288">
        <f aca="1">IF(AE30=AE31,0,SUM(INDIRECT(ADDRESS(AE31+1,$AE$12)):INDIRECT(ADDRESS(AE30,$AE$12))))</f>
        <v>1.3300277143748213E-006</v>
      </c>
      <c r="AG30" s="0">
        <f>Hoja1!$T$4*AA30-AC30</f>
        <v>0.00438778266940506612</v>
      </c>
      <c r="AH30" s="288">
        <f>AG30*AF30</f>
        <v>5.8358725549621837E-009</v>
      </c>
      <c r="AI30" s="0" t="n">
        <v>21</v>
      </c>
      <c r="AJ30" s="0" t="n">
        <v>5788</v>
      </c>
      <c r="AK30" s="0" t="n">
        <v>2273</v>
      </c>
      <c r="AL30" s="79" t="n">
        <v>0.392709053214000026</v>
      </c>
    </row>
    <row r="31" spans="2:38">
      <c r="B31" s="0">
        <f>1/C31</f>
        <v>0.0000942595909133754262</v>
      </c>
      <c r="C31" s="0">
        <f>D31*D31</f>
        <v>10609</v>
      </c>
      <c r="D31" s="101" t="n">
        <v>103</v>
      </c>
      <c r="E31" s="288">
        <f>'Propor_p2_F_-Lk-...-'!C23*$B31</f>
        <v>0.0000580582684424095241</v>
      </c>
      <c r="G31" s="0">
        <f>IF(H31=H30,G30+1,1)</f>
        <v>5</v>
      </c>
      <c r="H31" s="0">
        <f>LOOKUP(ROW(H31)-ROW($H$12),$K$2:$AK$2,$L$1:$AL$1)</f>
        <v>6</v>
      </c>
      <c r="I31" s="288">
        <f>1/J31</f>
        <v>3.2173282726904487E-007</v>
      </c>
      <c r="J31" s="644">
        <f aca="1">INDEX($C$13:$C$173,H31,1)*INDEX($C$13:$C$173,G31,1)</f>
        <v>3108169</v>
      </c>
      <c r="K31" s="1">
        <f aca="1">INDEX($D$12:$D$173,G31,1)</f>
        <v>37</v>
      </c>
      <c r="L31" s="1">
        <f aca="1">INDEX($D$13:$D$201,H31,1)</f>
        <v>43</v>
      </c>
      <c r="M31" s="6">
        <f>K31*L31</f>
        <v>1591</v>
      </c>
      <c r="N31" s="288">
        <f>'Propor_p2_F_-Lk-...-'!F23*I31</f>
        <v>1.9815377187392966E-007</v>
      </c>
      <c r="P31" s="0">
        <f>IF(Q31=Q30,P30+1,1)</f>
        <v>10</v>
      </c>
      <c r="Q31" s="0">
        <f>LOOKUP(ROW(Q31)-ROW($Q$12),$K$3:$AJ$3,$L$1:$AK$1)</f>
        <v>4</v>
      </c>
      <c r="R31" s="288">
        <f>1/S31</f>
        <v>3.1741349735719824E-010</v>
      </c>
      <c r="S31" s="644">
        <f aca="1">INDEX($J$12:$J$266,P31,1)*INDEX($C$14:$C$47,Q31,1)</f>
        <v>3150464641</v>
      </c>
      <c r="T31" s="1">
        <f aca="1">INDEX(K$12:K$266,P31,1)</f>
        <v>31</v>
      </c>
      <c r="U31" s="1">
        <f aca="1">INDEX(L$12:L$266,P31,1)</f>
        <v>37</v>
      </c>
      <c r="V31" s="1">
        <f aca="1">INDEX($D$14:$D$47,Q31,1)</f>
        <v>41</v>
      </c>
      <c r="W31" s="6">
        <f>U31*V31*T31</f>
        <v>47027</v>
      </c>
      <c r="X31" s="288">
        <f>'Propor_p2_F_-Lk-...-'!I23*R31</f>
        <v>1.9956626767471565E-010</v>
      </c>
      <c r="Y31" s="288"/>
      <c r="Z31" s="0">
        <f>D28</f>
        <v>89</v>
      </c>
      <c r="AA31" s="0">
        <f>AA30+B28</f>
        <v>0.0111614024815390023</v>
      </c>
      <c r="AB31" s="0">
        <f aca="1">ROW($I$11)+INDIRECT(ADDRESS(ROW($K$2),COLUMN($K$2)+ROW(AB31)-ROW($AB$15)))</f>
        <v>147</v>
      </c>
      <c r="AC31" s="288">
        <f aca="1">SUM(INDIRECT(ADDRESS(AB30+1,AB$12)):INDIRECT(ADDRESS(AB31,AB$12)))</f>
        <v>1.0593762629776573E-006</v>
      </c>
      <c r="AD31" s="35">
        <f>SQRT($E$6)/Z31</f>
        <v>5024.87185955009045</v>
      </c>
      <c r="AE31" s="26">
        <f>ROW(LOOKUP(AD31,$D$12:$D$10003,$D$12:$D$10003))</f>
        <v>678</v>
      </c>
      <c r="AF31" s="288">
        <f aca="1">IF(AE31=AE32,0,SUM(INDIRECT(ADDRESS(AE32+1,$AE$12)):INDIRECT(ADDRESS(AE31,$AE$12))))</f>
        <v>2.1900057808563444E-006</v>
      </c>
      <c r="AG31" s="0">
        <f>Hoja1!$T$4*AA31-AC31</f>
        <v>0.00443813479253102283</v>
      </c>
      <c r="AH31" s="288">
        <f>AG31*AF31</f>
        <v>9.7195408518625597E-009</v>
      </c>
      <c r="AI31" s="0" t="n">
        <v>22</v>
      </c>
      <c r="AJ31" s="0" t="n">
        <v>5832</v>
      </c>
      <c r="AK31" s="0" t="n">
        <v>2290</v>
      </c>
      <c r="AL31" s="79" t="n">
        <v>0.392661179697999998</v>
      </c>
    </row>
    <row r="32" spans="2:38">
      <c r="B32" s="0">
        <f>1/C32</f>
        <v>0.0000873438728273211673</v>
      </c>
      <c r="C32" s="0">
        <f>D32*D32</f>
        <v>11449</v>
      </c>
      <c r="D32" s="101" t="n">
        <v>107</v>
      </c>
      <c r="E32" s="288">
        <f>'Propor_p2_F_-Lk-...-'!C24*$B32</f>
        <v>0.0000537986028052611776</v>
      </c>
      <c r="G32" s="0">
        <f>IF(H32=H31,G31+1,1)</f>
        <v>6</v>
      </c>
      <c r="H32" s="0">
        <f>LOOKUP(ROW(H32)-ROW($H$12),$K$2:$AK$2,$L$1:$AL$1)</f>
        <v>6</v>
      </c>
      <c r="I32" s="288">
        <f>1/J32</f>
        <v>2.9250020694389642E-007</v>
      </c>
      <c r="J32" s="644">
        <f aca="1">INDEX($C$13:$C$173,H32,1)*INDEX($C$13:$C$173,G32,1)</f>
        <v>3418801</v>
      </c>
      <c r="K32" s="1">
        <f aca="1">INDEX($D$12:$D$173,G32,1)</f>
        <v>41</v>
      </c>
      <c r="L32" s="1">
        <f aca="1">INDEX($D$13:$D$201,H32,1)</f>
        <v>43</v>
      </c>
      <c r="M32" s="6">
        <f>K32*L32</f>
        <v>1763</v>
      </c>
      <c r="N32" s="288">
        <f>'Propor_p2_F_-Lk-...-'!F24*I32</f>
        <v>1.801482391534857E-007</v>
      </c>
      <c r="P32" s="0">
        <f>IF(Q32=Q31,P31+1,1)</f>
        <v>1</v>
      </c>
      <c r="Q32" s="0">
        <f>LOOKUP(ROW(Q32)-ROW($Q$12),$K$3:$AJ$3,$L$1:$AK$1)</f>
        <v>5</v>
      </c>
      <c r="R32" s="288">
        <f>1/S32</f>
        <v>1.9326434748277218E-009</v>
      </c>
      <c r="S32" s="644">
        <f aca="1">INDEX($J$12:$J$266,P32,1)*INDEX($C$14:$C$47,Q32,1)</f>
        <v>517426009</v>
      </c>
      <c r="T32" s="1">
        <f aca="1">INDEX(K$12:K$266,P32,1)</f>
        <v>19</v>
      </c>
      <c r="U32" s="1">
        <f aca="1">INDEX(L$12:L$266,P32,1)</f>
        <v>23</v>
      </c>
      <c r="V32" s="1">
        <f aca="1">INDEX($D$14:$D$47,Q32,1)</f>
        <v>43</v>
      </c>
      <c r="W32" s="6">
        <f>U32*V32*T32</f>
        <v>18791</v>
      </c>
      <c r="X32" s="288">
        <f>'Propor_p2_F_-Lk-...-'!I24*R32</f>
        <v>1.1940536118362367E-009</v>
      </c>
      <c r="Y32" s="288"/>
      <c r="Z32" s="0">
        <f>D29</f>
        <v>97</v>
      </c>
      <c r="AA32" s="0">
        <f>AA31+B29</f>
        <v>0.0112676837016469999</v>
      </c>
      <c r="AB32" s="0">
        <f aca="1">ROW($I$11)+INDIRECT(ADDRESS(ROW($K$2),COLUMN($K$2)+ROW(AB32)-ROW($AB$15)))</f>
        <v>164</v>
      </c>
      <c r="AC32" s="288">
        <f aca="1">SUM(INDIRECT(ADDRESS(AB31+1,AB$12)):INDIRECT(ADDRESS(AB32,AB$12)))</f>
        <v>9.0313535967206191E-007</v>
      </c>
      <c r="AD32" s="35">
        <f>SQRT($E$6)/Z32</f>
        <v>4610.44943814389717</v>
      </c>
      <c r="AE32" s="26">
        <f>ROW(LOOKUP(AD32,$D$12:$D$10003,$D$12:$D$10003))</f>
        <v>627</v>
      </c>
      <c r="AF32" s="288">
        <f aca="1">IF(AE32=AE33,0,SUM(INDIRECT(ADDRESS(AE33+1,$AE$12)):INDIRECT(ADDRESS(AE32,$AE$12))))</f>
        <v>1.0288578690219097E-006</v>
      </c>
      <c r="AG32" s="0">
        <f>Hoja1!$T$4*AA32-AC32</f>
        <v>0.00448056197325032812</v>
      </c>
      <c r="AH32" s="288">
        <f>AG32*AF32</f>
        <v>4.6098614438185985E-009</v>
      </c>
      <c r="AI32" s="0" t="n">
        <v>23</v>
      </c>
      <c r="AJ32" s="0" t="n">
        <v>5932</v>
      </c>
      <c r="AK32" s="0" t="n">
        <v>2329</v>
      </c>
      <c r="AL32" s="79" t="n">
        <v>0.392616318273999987</v>
      </c>
    </row>
    <row r="33" spans="2:38">
      <c r="B33" s="0">
        <f>1/C33</f>
        <v>0.0000841679993266559912</v>
      </c>
      <c r="C33" s="0">
        <f>D33*D33</f>
        <v>11881</v>
      </c>
      <c r="D33" s="101" t="n">
        <v>109</v>
      </c>
      <c r="E33" s="288">
        <f>'Propor_p2_F_-Lk-...-'!C25*$B33</f>
        <v>0.0000518424560902488363</v>
      </c>
      <c r="G33" s="0">
        <f>IF(H33=H32,G32+1,1)</f>
        <v>1</v>
      </c>
      <c r="H33" s="0">
        <f>LOOKUP(ROW(H33)-ROW($H$12),$K$2:$AK$2,$L$1:$AL$1)</f>
        <v>7</v>
      </c>
      <c r="I33" s="288">
        <f>1/J33</f>
        <v>8.5575335819011583E-007</v>
      </c>
      <c r="J33" s="644">
        <f aca="1">INDEX($C$13:$C$173,H33,1)*INDEX($C$13:$C$173,G33,1)</f>
        <v>1168561</v>
      </c>
      <c r="K33" s="1">
        <f aca="1">INDEX($D$12:$D$173,G33,1)</f>
        <v>19</v>
      </c>
      <c r="L33" s="1">
        <f aca="1">INDEX($D$13:$D$201,H33,1)</f>
        <v>47</v>
      </c>
      <c r="M33" s="6">
        <f>K33*L33</f>
        <v>893</v>
      </c>
      <c r="N33" s="288">
        <f>'Propor_p2_F_-Lk-...-'!F25*I33</f>
        <v>5.2707239817839291E-007</v>
      </c>
      <c r="P33" s="0">
        <f>IF(Q33=Q32,P32+1,1)</f>
        <v>2</v>
      </c>
      <c r="Q33" s="0">
        <f>LOOKUP(ROW(Q33)-ROW($Q$12),$K$3:$AJ$3,$L$1:$AK$1)</f>
        <v>5</v>
      </c>
      <c r="R33" s="288">
        <f>1/S33</f>
        <v>1.2156580239998393E-009</v>
      </c>
      <c r="S33" s="644">
        <f aca="1">INDEX($J$12:$J$266,P33,1)*INDEX($C$14:$C$47,Q33,1)</f>
        <v>822599761</v>
      </c>
      <c r="T33" s="1">
        <f aca="1">INDEX(K$12:K$266,P33,1)</f>
        <v>19</v>
      </c>
      <c r="U33" s="1">
        <f aca="1">INDEX(L$12:L$266,P33,1)</f>
        <v>29</v>
      </c>
      <c r="V33" s="1">
        <f aca="1">INDEX($D$14:$D$47,Q33,1)</f>
        <v>43</v>
      </c>
      <c r="W33" s="6">
        <f>U33*V33*T33</f>
        <v>23693</v>
      </c>
      <c r="X33" s="288">
        <f>'Propor_p2_F_-Lk-...-'!I25*R33</f>
        <v>7.5656470058892703E-010</v>
      </c>
      <c r="Y33" s="288"/>
      <c r="Z33" s="0">
        <f>D30</f>
        <v>101</v>
      </c>
      <c r="AA33" s="0">
        <f>AA32+B30</f>
        <v>0.0113657133065879989</v>
      </c>
      <c r="AB33" s="0">
        <f aca="1">ROW($I$11)+INDIRECT(ADDRESS(ROW($K$2),COLUMN($K$2)+ROW(AB33)-ROW($AB$15)))</f>
        <v>182</v>
      </c>
      <c r="AC33" s="288">
        <f aca="1">SUM(INDIRECT(ADDRESS(AB32+1,AB$12)):INDIRECT(ADDRESS(AB33,AB$12)))</f>
        <v>8.4262623312372543E-007</v>
      </c>
      <c r="AD33" s="35">
        <f>SQRT($E$6)/Z33</f>
        <v>4427.85738118770314</v>
      </c>
      <c r="AE33" s="26">
        <f>ROW(LOOKUP(AD33,$D$12:$D$10003,$D$12:$D$10003))</f>
        <v>606</v>
      </c>
      <c r="AF33" s="288">
        <f aca="1">IF(AE33=AE34,0,SUM(INDIRECT(ADDRESS(AE34+1,$AE$12)):INDIRECT(ADDRESS(AE33,$AE$12))))</f>
        <v>4.6768521343891302E-007</v>
      </c>
      <c r="AG33" s="0">
        <f>Hoja1!$T$4*AA33-AC33</f>
        <v>0.00451961152979587588</v>
      </c>
      <c r="AH33" s="288">
        <f>AG33*AF33</f>
        <v>2.1137554829736147E-009</v>
      </c>
      <c r="AI33" s="0" t="n">
        <v>24</v>
      </c>
      <c r="AJ33" s="0" t="n">
        <v>5933</v>
      </c>
      <c r="AK33" s="0" t="n">
        <v>2329</v>
      </c>
      <c r="AL33" s="79" t="n">
        <v>0.392550143265999996</v>
      </c>
    </row>
    <row r="34" spans="2:38">
      <c r="B34" s="0">
        <f>1/C34</f>
        <v>0.0000783146683373796026</v>
      </c>
      <c r="C34" s="0">
        <f>D34*D34</f>
        <v>12769</v>
      </c>
      <c r="D34" s="101" t="n">
        <v>113</v>
      </c>
      <c r="E34" s="288">
        <f>'Propor_p2_F_-Lk-...-'!C26*$B34</f>
        <v>0.0000482371568905268511</v>
      </c>
      <c r="G34" s="0">
        <f>IF(H34=H33,G33+1,1)</f>
        <v>2</v>
      </c>
      <c r="H34" s="0">
        <f>LOOKUP(ROW(H34)-ROW($H$12),$K$2:$AK$2,$L$1:$AL$1)</f>
        <v>7</v>
      </c>
      <c r="I34" s="288">
        <f>1/J34</f>
        <v>5.3828005527059607E-007</v>
      </c>
      <c r="J34" s="644">
        <f aca="1">INDEX($C$13:$C$173,H34,1)*INDEX($C$13:$C$173,G34,1)</f>
        <v>1857769</v>
      </c>
      <c r="K34" s="1">
        <f aca="1">INDEX($D$12:$D$173,G34,1)</f>
        <v>23</v>
      </c>
      <c r="L34" s="1">
        <f aca="1">INDEX($D$13:$D$201,H34,1)</f>
        <v>47</v>
      </c>
      <c r="M34" s="6">
        <f>K34*L34</f>
        <v>1081</v>
      </c>
      <c r="N34" s="288">
        <f>'Propor_p2_F_-Lk-...-'!F26*I34</f>
        <v>3.3153306568659935E-007</v>
      </c>
      <c r="P34" s="0">
        <f>IF(Q34=Q33,P33+1,1)</f>
        <v>3</v>
      </c>
      <c r="Q34" s="0">
        <f>LOOKUP(ROW(Q34)-ROW($Q$12),$K$3:$AJ$3,$L$1:$AK$1)</f>
        <v>5</v>
      </c>
      <c r="R34" s="288">
        <f>1/S34</f>
        <v>7.6466479749811531E-010</v>
      </c>
      <c r="S34" s="644">
        <f aca="1">INDEX($J$12:$J$266,P34,1)*INDEX($C$14:$C$47,Q34,1)</f>
        <v>1307762569</v>
      </c>
      <c r="T34" s="1">
        <f aca="1">INDEX(K$12:K$266,P34,1)</f>
        <v>23</v>
      </c>
      <c r="U34" s="1">
        <f aca="1">INDEX(L$12:L$266,P34,1)</f>
        <v>29</v>
      </c>
      <c r="V34" s="1">
        <f aca="1">INDEX($D$14:$D$47,Q34,1)</f>
        <v>43</v>
      </c>
      <c r="W34" s="6">
        <f>U34*V34*T34</f>
        <v>28681</v>
      </c>
      <c r="X34" s="288">
        <f>'Propor_p2_F_-Lk-...-'!I26*R34</f>
        <v>4.7302520031278779E-010</v>
      </c>
      <c r="Y34" s="288"/>
      <c r="Z34" s="0">
        <f>D31</f>
        <v>103</v>
      </c>
      <c r="AA34" s="0">
        <f>AA33+B31</f>
        <v>0.0114599728975010007</v>
      </c>
      <c r="AB34" s="0">
        <f aca="1">ROW($I$11)+INDIRECT(ADDRESS(ROW($K$2),COLUMN($K$2)+ROW(AB34)-ROW($AB$15)))</f>
        <v>201</v>
      </c>
      <c r="AC34" s="288">
        <f aca="1">SUM(INDIRECT(ADDRESS(AB33+1,AB$12)):INDIRECT(ADDRESS(AB34,AB$12)))</f>
        <v>8.1910545715981682E-007</v>
      </c>
      <c r="AD34" s="35">
        <f>SQRT($E$6)/Z34</f>
        <v>4341.87956796075741</v>
      </c>
      <c r="AE34" s="26">
        <f>ROW(LOOKUP(AD34,$D$12:$D$10003,$D$12:$D$10003))</f>
        <v>597</v>
      </c>
      <c r="AF34" s="288">
        <f aca="1">IF(AE34=AE35,0,SUM(INDIRECT(ADDRESS(AE35+1,$AE$12)):INDIRECT(ADDRESS(AE34,$AE$12))))</f>
        <v>1.0461954077352968E-006</v>
      </c>
      <c r="AG34" s="0">
        <f>Hoja1!$T$4*AA34-AC34</f>
        <v>0.00455712466059484012</v>
      </c>
      <c r="AH34" s="288">
        <f>AG34*AF34</f>
        <v>4.7676428923917627E-009</v>
      </c>
      <c r="AI34" s="0" t="n">
        <v>25</v>
      </c>
      <c r="AJ34" s="0" t="n">
        <v>7156</v>
      </c>
      <c r="AK34" s="0" t="n">
        <v>2809</v>
      </c>
      <c r="AL34" s="79" t="n">
        <v>0.392537730576000001</v>
      </c>
    </row>
    <row r="35" spans="2:38">
      <c r="B35" s="0">
        <f>1/C35</f>
        <v>0.0000620001240002480003</v>
      </c>
      <c r="C35" s="0">
        <f>D35*D35</f>
        <v>16129</v>
      </c>
      <c r="D35" s="101" t="n">
        <v>127</v>
      </c>
      <c r="E35" s="288">
        <f>'Propor_p2_F_-Lk-...-'!C27*$B35</f>
        <v>0.0000381883806052796295</v>
      </c>
      <c r="G35" s="0">
        <f>IF(H35=H34,G34+1,1)</f>
        <v>3</v>
      </c>
      <c r="H35" s="0">
        <f>LOOKUP(ROW(H35)-ROW($H$12),$K$2:$AK$2,$L$1:$AL$1)</f>
        <v>7</v>
      </c>
      <c r="I35" s="288">
        <f>1/J35</f>
        <v>4.7106506397770168E-007</v>
      </c>
      <c r="J35" s="644">
        <f aca="1">INDEX($C$13:$C$173,H35,1)*INDEX($C$13:$C$173,G35,1)</f>
        <v>2122849</v>
      </c>
      <c r="K35" s="1">
        <f aca="1">INDEX($D$12:$D$173,G35,1)</f>
        <v>29</v>
      </c>
      <c r="L35" s="1">
        <f aca="1">INDEX($D$13:$D$201,H35,1)</f>
        <v>47</v>
      </c>
      <c r="M35" s="6">
        <f>K35*L35</f>
        <v>1363</v>
      </c>
      <c r="N35" s="288">
        <f>'Propor_p2_F_-Lk-...-'!F27*I35</f>
        <v>2.9013268106259701E-007</v>
      </c>
      <c r="P35" s="0">
        <f>IF(Q35=Q34,P34+1,1)</f>
        <v>4</v>
      </c>
      <c r="Q35" s="0">
        <f>LOOKUP(ROW(Q35)-ROW($Q$12),$K$3:$AJ$3,$L$1:$AK$1)</f>
        <v>5</v>
      </c>
      <c r="R35" s="288">
        <f>1/S35</f>
        <v>1.0638588950924712E-009</v>
      </c>
      <c r="S35" s="644">
        <f aca="1">INDEX($J$12:$J$266,P35,1)*INDEX($C$14:$C$47,Q35,1)</f>
        <v>939974281</v>
      </c>
      <c r="T35" s="1">
        <f aca="1">INDEX(K$12:K$266,P35,1)</f>
        <v>19</v>
      </c>
      <c r="U35" s="1">
        <f aca="1">INDEX(L$12:L$266,P35,1)</f>
        <v>31</v>
      </c>
      <c r="V35" s="1">
        <f aca="1">INDEX($D$14:$D$47,Q35,1)</f>
        <v>43</v>
      </c>
      <c r="W35" s="6">
        <f>U35*V35*T35</f>
        <v>25327</v>
      </c>
      <c r="X35" s="288">
        <f>'Propor_p2_F_-Lk-...-'!I27*R35</f>
        <v>6.5810806068511023E-010</v>
      </c>
      <c r="Y35" s="288"/>
      <c r="Z35" s="0">
        <f>D32</f>
        <v>107</v>
      </c>
      <c r="AA35" s="0">
        <f>AA34+B32</f>
        <v>0.011547316770328</v>
      </c>
      <c r="AB35" s="0">
        <f aca="1">ROW($I$11)+INDIRECT(ADDRESS(ROW($K$2),COLUMN($K$2)+ROW(AB35)-ROW($AB$15)))</f>
        <v>221</v>
      </c>
      <c r="AC35" s="288">
        <f aca="1">SUM(INDIRECT(ADDRESS(AB34+1,AB$12)):INDIRECT(ADDRESS(AB35,AB$12)))</f>
        <v>7.6663758125913348E-007</v>
      </c>
      <c r="AD35" s="35">
        <f>SQRT($E$6)/Z35</f>
        <v>4179.56631308372016</v>
      </c>
      <c r="AE35" s="26">
        <f>ROW(LOOKUP(AD35,$D$12:$D$10003,$D$12:$D$10003))</f>
        <v>578</v>
      </c>
      <c r="AF35" s="288">
        <f aca="1">IF(AE35=AE36,0,SUM(INDIRECT(ADDRESS(AE36+1,$AE$12)):INDIRECT(ADDRESS(AE35,$AE$12))))</f>
        <v>5.2442941440976699E-007</v>
      </c>
      <c r="AG35" s="0">
        <f>Hoja1!$T$4*AA35-AC35</f>
        <v>0.00459191616879874065</v>
      </c>
      <c r="AH35" s="288">
        <f>AG35*AF35</f>
        <v>2.4081359074220003E-009</v>
      </c>
      <c r="AI35" s="0" t="n">
        <v>26</v>
      </c>
      <c r="AJ35" s="0" t="n">
        <v>7157</v>
      </c>
      <c r="AK35" s="0" t="n">
        <v>2809</v>
      </c>
      <c r="AL35" s="79" t="n">
        <v>0.392482883890000025</v>
      </c>
    </row>
    <row r="36" spans="2:38">
      <c r="B36" s="0">
        <f>1/C36</f>
        <v>0.0000582716624905308489</v>
      </c>
      <c r="C36" s="0">
        <f>D36*D36</f>
        <v>17161</v>
      </c>
      <c r="D36" s="101" t="n">
        <v>131</v>
      </c>
      <c r="E36" s="288">
        <f>'Propor_p2_F_-Lk-...-'!C28*$B36</f>
        <v>0.0000358918729726928509</v>
      </c>
      <c r="G36" s="0">
        <f>IF(H36=H35,G35+1,1)</f>
        <v>4</v>
      </c>
      <c r="H36" s="0">
        <f>LOOKUP(ROW(H36)-ROW($H$12),$K$2:$AK$2,$L$1:$AL$1)</f>
        <v>7</v>
      </c>
      <c r="I36" s="288">
        <f>1/J36</f>
        <v>3.3067459932985484E-007</v>
      </c>
      <c r="J36" s="644">
        <f aca="1">INDEX($C$13:$C$173,H36,1)*INDEX($C$13:$C$173,G36,1)</f>
        <v>3024121</v>
      </c>
      <c r="K36" s="1">
        <f aca="1">INDEX($D$12:$D$173,G36,1)</f>
        <v>31</v>
      </c>
      <c r="L36" s="1">
        <f aca="1">INDEX($D$13:$D$201,H36,1)</f>
        <v>47</v>
      </c>
      <c r="M36" s="6">
        <f>K36*L36</f>
        <v>1457</v>
      </c>
      <c r="N36" s="288">
        <f>'Propor_p2_F_-Lk-...-'!F28*I36</f>
        <v>2.0366136468048894E-007</v>
      </c>
      <c r="P36" s="0">
        <f>IF(Q36=Q35,P35+1,1)</f>
        <v>5</v>
      </c>
      <c r="Q36" s="0">
        <f>LOOKUP(ROW(Q36)-ROW($Q$12),$K$3:$AJ$3,$L$1:$AK$1)</f>
        <v>5</v>
      </c>
      <c r="R36" s="288">
        <f>1/S36</f>
        <v>6.6918115993331421E-010</v>
      </c>
      <c r="S36" s="644">
        <f aca="1">INDEX($J$12:$J$266,P36,1)*INDEX($C$14:$C$47,Q36,1)</f>
        <v>1494363649</v>
      </c>
      <c r="T36" s="1">
        <f aca="1">INDEX(K$12:K$266,P36,1)</f>
        <v>23</v>
      </c>
      <c r="U36" s="1">
        <f aca="1">INDEX(L$12:L$266,P36,1)</f>
        <v>31</v>
      </c>
      <c r="V36" s="1">
        <f aca="1">INDEX($D$14:$D$47,Q36,1)</f>
        <v>43</v>
      </c>
      <c r="W36" s="6">
        <f>U36*V36*T36</f>
        <v>30659</v>
      </c>
      <c r="X36" s="288">
        <f>'Propor_p2_F_-Lk-...-'!I28*R36</f>
        <v>4.1837232985479693E-010</v>
      </c>
      <c r="Y36" s="288"/>
      <c r="Z36" s="0">
        <f>D33</f>
        <v>109</v>
      </c>
      <c r="AA36" s="0">
        <f>AA35+B33</f>
        <v>0.0116314847696549983</v>
      </c>
      <c r="AB36" s="0">
        <f aca="1">ROW($I$11)+INDIRECT(ADDRESS(ROW($K$2),COLUMN($K$2)+ROW(AB36)-ROW($AB$15)))</f>
        <v>242</v>
      </c>
      <c r="AC36" s="288">
        <f aca="1">SUM(INDIRECT(ADDRESS(AB35+1,AB$12)):INDIRECT(ADDRESS(AB36,AB$12)))</f>
        <v>7.4584644955495953E-007</v>
      </c>
      <c r="AD36" s="35">
        <f>SQRT($E$6)/Z36</f>
        <v>4102.87702293539496</v>
      </c>
      <c r="AE36" s="26">
        <f>ROW(LOOKUP(AD36,$D$12:$D$10003,$D$12:$D$10003))</f>
        <v>569</v>
      </c>
      <c r="AF36" s="288">
        <f aca="1">IF(AE36=AE37,0,SUM(INDIRECT(ADDRESS(AE37+1,$AE$12)):INDIRECT(ADDRESS(AE36,$AE$12))))</f>
        <v>1.0430969422020169E-006</v>
      </c>
      <c r="AG36" s="0">
        <f>Hoja1!$T$4*AA36-AC36</f>
        <v>0.00462541286875444513</v>
      </c>
      <c r="AH36" s="288">
        <f>AG36*AF36</f>
        <v>4.8247540198191568E-009</v>
      </c>
      <c r="AI36" s="0" t="n">
        <v>27</v>
      </c>
      <c r="AJ36" s="0" t="n">
        <v>11881</v>
      </c>
      <c r="AK36" s="0" t="n">
        <v>4663</v>
      </c>
      <c r="AL36" s="79" t="n">
        <v>0.392475380860000023</v>
      </c>
    </row>
    <row r="37" spans="2:38">
      <c r="B37" s="0">
        <f>1/C37</f>
        <v>0.0000532793435984868591</v>
      </c>
      <c r="C37" s="0">
        <f>D37*D37</f>
        <v>18769</v>
      </c>
      <c r="D37" s="101" t="n">
        <v>137</v>
      </c>
      <c r="E37" s="288">
        <f>'Propor_p2_F_-Lk-...-'!C29*$B37</f>
        <v>0.0000328169053447832937</v>
      </c>
      <c r="G37" s="0">
        <f>IF(H37=H36,G36+1,1)</f>
        <v>5</v>
      </c>
      <c r="H37" s="0">
        <f>LOOKUP(ROW(H37)-ROW($H$12),$K$2:$AK$2,$L$1:$AL$1)</f>
        <v>7</v>
      </c>
      <c r="I37" s="288">
        <f>1/J37</f>
        <v>2.6930013473085742E-007</v>
      </c>
      <c r="J37" s="644">
        <f aca="1">INDEX($C$13:$C$173,H37,1)*INDEX($C$13:$C$173,G37,1)</f>
        <v>3713329</v>
      </c>
      <c r="K37" s="1">
        <f aca="1">INDEX($D$12:$D$173,G37,1)</f>
        <v>37</v>
      </c>
      <c r="L37" s="1">
        <f aca="1">INDEX($D$13:$D$201,H37,1)</f>
        <v>47</v>
      </c>
      <c r="M37" s="6">
        <f>K37*L37</f>
        <v>1739</v>
      </c>
      <c r="N37" s="288">
        <f>'Propor_p2_F_-Lk-...-'!F29*I37</f>
        <v>1.6585839258132691E-007</v>
      </c>
      <c r="P37" s="0">
        <f>IF(Q37=Q36,P36+1,1)</f>
        <v>6</v>
      </c>
      <c r="Q37" s="0">
        <f>LOOKUP(ROW(Q37)-ROW($Q$12),$K$3:$AJ$3,$L$1:$AK$1)</f>
        <v>5</v>
      </c>
      <c r="R37" s="288">
        <f>1/S37</f>
        <v>5.8562055723612612E-010</v>
      </c>
      <c r="S37" s="644">
        <f aca="1">INDEX($J$12:$J$266,P37,1)*INDEX($C$14:$C$47,Q37,1)</f>
        <v>1707590329</v>
      </c>
      <c r="T37" s="1">
        <f aca="1">INDEX(K$12:K$266,P37,1)</f>
        <v>29</v>
      </c>
      <c r="U37" s="1">
        <f aca="1">INDEX(L$12:L$266,P37,1)</f>
        <v>31</v>
      </c>
      <c r="V37" s="1">
        <f aca="1">INDEX($D$14:$D$47,Q37,1)</f>
        <v>43</v>
      </c>
      <c r="W37" s="6">
        <f>U37*V37*T37</f>
        <v>38657</v>
      </c>
      <c r="X37" s="288">
        <f>'Propor_p2_F_-Lk-...-'!I29*R37</f>
        <v>3.7154162332002455E-010</v>
      </c>
      <c r="Y37" s="288"/>
      <c r="Z37" s="0">
        <f>D34</f>
        <v>113</v>
      </c>
      <c r="AA37" s="0">
        <f>AA36+B34</f>
        <v>0.011709799437991999</v>
      </c>
      <c r="AB37" s="0">
        <f aca="1">ROW($I$11)+INDIRECT(ADDRESS(ROW($K$2),COLUMN($K$2)+ROW(AB37)-ROW($AB$15)))</f>
        <v>264</v>
      </c>
      <c r="AC37" s="288">
        <f aca="1">SUM(INDIRECT(ADDRESS(AB36+1,AB$12)):INDIRECT(ADDRESS(AB37,AB$12)))</f>
        <v>7.0011091984492551E-007</v>
      </c>
      <c r="AD37" s="35">
        <f>SQRT($E$6)/Z37</f>
        <v>3957.64243805272599</v>
      </c>
      <c r="AE37" s="26">
        <f>ROW(LOOKUP(AD37,$D$12:$D$10003,$D$12:$D$10003))</f>
        <v>552</v>
      </c>
      <c r="AF37" s="288">
        <f aca="1">IF(AE37=AE38,0,SUM(INDIRECT(ADDRESS(AE38+1,$AE$12)):INDIRECT(ADDRESS(AE37,$AE$12))))</f>
        <v>0.00134932884188789903</v>
      </c>
      <c r="AG37" s="0">
        <f>Hoja1!$T$4*AA37-AC37</f>
        <v>0.00465660648373615516</v>
      </c>
      <c r="AH37" s="288">
        <f>AG37*AF37</f>
        <v>6.2832934338276484E-006</v>
      </c>
      <c r="AI37" s="0" t="n">
        <v>28</v>
      </c>
      <c r="AJ37" s="0" t="n">
        <v>11889</v>
      </c>
      <c r="AK37" s="0" t="n">
        <v>4666</v>
      </c>
      <c r="AL37" s="79" t="n">
        <v>0.392463621834999987</v>
      </c>
    </row>
    <row r="38" spans="2:38">
      <c r="B38" s="0">
        <f>1/C38</f>
        <v>0.0000517571554267377465</v>
      </c>
      <c r="C38" s="0">
        <f>D38*D38</f>
        <v>19321</v>
      </c>
      <c r="D38" s="101" t="n">
        <v>139</v>
      </c>
      <c r="E38" s="288">
        <f>'Propor_p2_F_-Lk-...-'!C30*$B38</f>
        <v>0.0000318793291502867859</v>
      </c>
      <c r="G38" s="0">
        <f>IF(H38=H37,G37+1,1)</f>
        <v>6</v>
      </c>
      <c r="H38" s="0">
        <f>LOOKUP(ROW(H38)-ROW($H$12),$K$2:$AK$2,$L$1:$AL$1)</f>
        <v>7</v>
      </c>
      <c r="I38" s="288">
        <f>1/J38</f>
        <v>2.4483154487970326E-007</v>
      </c>
      <c r="J38" s="644">
        <f aca="1">INDEX($C$13:$C$173,H38,1)*INDEX($C$13:$C$173,G38,1)</f>
        <v>4084441</v>
      </c>
      <c r="K38" s="1">
        <f aca="1">INDEX($D$12:$D$173,G38,1)</f>
        <v>41</v>
      </c>
      <c r="L38" s="1">
        <f aca="1">INDEX($D$13:$D$201,H38,1)</f>
        <v>47</v>
      </c>
      <c r="M38" s="6">
        <f>K38*L38</f>
        <v>1927</v>
      </c>
      <c r="N38" s="288">
        <f>'Propor_p2_F_-Lk-...-'!F30*I38</f>
        <v>1.5078721557811245E-007</v>
      </c>
      <c r="P38" s="0">
        <f>IF(Q38=Q37,P37+1,1)</f>
        <v>7</v>
      </c>
      <c r="Q38" s="0">
        <f>LOOKUP(ROW(Q38)-ROW($Q$12),$K$3:$AJ$3,$L$1:$AK$1)</f>
        <v>5</v>
      </c>
      <c r="R38" s="288">
        <f>1/S38</f>
        <v>7.4679941430523356E-010</v>
      </c>
      <c r="S38" s="644">
        <f aca="1">INDEX($J$12:$J$266,P38,1)*INDEX($C$14:$C$47,Q38,1)</f>
        <v>1339047649</v>
      </c>
      <c r="T38" s="1">
        <f aca="1">INDEX(K$12:K$266,P38,1)</f>
        <v>19</v>
      </c>
      <c r="U38" s="1">
        <f aca="1">INDEX(L$12:L$266,P38,1)</f>
        <v>37</v>
      </c>
      <c r="V38" s="1">
        <f aca="1">INDEX($D$14:$D$47,Q38,1)</f>
        <v>43</v>
      </c>
      <c r="W38" s="6">
        <f>U38*V38*T38</f>
        <v>30229</v>
      </c>
      <c r="X38" s="288">
        <f>'Propor_p2_F_-Lk-...-'!I30*R38</f>
        <v>4.6197359117486559E-010</v>
      </c>
      <c r="Y38" s="288"/>
      <c r="AC38" s="288"/>
      <c r="AD38" s="428">
        <f>MAX($L$12:$L$2000)</f>
        <v>113</v>
      </c>
      <c r="AE38" s="26">
        <f>MAX($H$12:$H$2000)+ROW($D$12)</f>
        <v>34</v>
      </c>
      <c r="AF38" s="288"/>
      <c r="AH38" s="288"/>
      <c r="AI38" s="0" t="n">
        <v>29</v>
      </c>
      <c r="AJ38" s="0" t="n">
        <v>12656</v>
      </c>
      <c r="AK38" s="0" t="n">
        <v>4967</v>
      </c>
      <c r="AL38" s="79" t="n">
        <v>0.392462073324999992</v>
      </c>
    </row>
    <row r="39" spans="2:40">
      <c r="B39" s="0">
        <f>1/C39</f>
        <v>0.0000450430160803567414</v>
      </c>
      <c r="C39" s="0">
        <f>D39*D39</f>
        <v>22201</v>
      </c>
      <c r="D39" s="101" t="n">
        <v>149</v>
      </c>
      <c r="E39" s="288">
        <f>'Propor_p2_F_-Lk-...-'!C31*$B39</f>
        <v>0.0000277438238703161399</v>
      </c>
      <c r="G39" s="0">
        <f>IF(H39=H38,G38+1,1)</f>
        <v>7</v>
      </c>
      <c r="H39" s="0">
        <f>LOOKUP(ROW(H39)-ROW($H$12),$K$2:$AK$2,$L$1:$AL$1)</f>
        <v>7</v>
      </c>
      <c r="I39" s="288">
        <f>1/J39</f>
        <v>2.0493142891922648E-007</v>
      </c>
      <c r="J39" s="644">
        <f aca="1">INDEX($C$13:$C$173,H39,1)*INDEX($C$13:$C$173,G39,1)</f>
        <v>4879681</v>
      </c>
      <c r="K39" s="1">
        <f aca="1">INDEX($D$12:$D$173,G39,1)</f>
        <v>43</v>
      </c>
      <c r="L39" s="1">
        <f aca="1">INDEX($D$13:$D$201,H39,1)</f>
        <v>47</v>
      </c>
      <c r="M39" s="6">
        <f>K39*L39</f>
        <v>2021</v>
      </c>
      <c r="N39" s="288">
        <f>'Propor_p2_F_-Lk-...-'!F31*I39</f>
        <v>1.2621114831198966E-007</v>
      </c>
      <c r="P39" s="0">
        <f>IF(Q39=Q38,P38+1,1)</f>
        <v>8</v>
      </c>
      <c r="Q39" s="0">
        <f>LOOKUP(ROW(Q39)-ROW($Q$12),$K$3:$AJ$3,$L$1:$AK$1)</f>
        <v>5</v>
      </c>
      <c r="R39" s="288">
        <f>1/S39</f>
        <v>4.6974659948569384E-010</v>
      </c>
      <c r="S39" s="644">
        <f aca="1">INDEX($J$12:$J$266,P39,1)*INDEX($C$14:$C$47,Q39,1)</f>
        <v>2128807321</v>
      </c>
      <c r="T39" s="1">
        <f aca="1">INDEX(K$12:K$266,P39,1)</f>
        <v>23</v>
      </c>
      <c r="U39" s="1">
        <f aca="1">INDEX(L$12:L$266,P39,1)</f>
        <v>37</v>
      </c>
      <c r="V39" s="1">
        <f aca="1">INDEX($D$14:$D$47,Q39,1)</f>
        <v>43</v>
      </c>
      <c r="W39" s="6">
        <f>U39*V39*T39</f>
        <v>36593</v>
      </c>
      <c r="X39" s="288">
        <f>'Propor_p2_F_-Lk-...-'!I31*R39</f>
        <v>2.9668206283306969E-010</v>
      </c>
      <c r="Y39" s="288"/>
      <c r="AI39" s="0" t="n">
        <v>30</v>
      </c>
      <c r="AJ39" s="0" t="n">
        <v>12776</v>
      </c>
      <c r="AK39" s="0" t="n">
        <v>5014</v>
      </c>
      <c r="AL39" s="79" t="n">
        <v>0.392454602378999962</v>
      </c>
      <c r="AN39" s="288"/>
    </row>
    <row r="40" spans="2:40">
      <c r="B40" s="0">
        <f>1/C40</f>
        <v>0.0000438577255383535913</v>
      </c>
      <c r="C40" s="0">
        <f>D40*D40</f>
        <v>22801</v>
      </c>
      <c r="D40" s="101" t="n">
        <v>151</v>
      </c>
      <c r="E40" s="288">
        <f>'Propor_p2_F_-Lk-...-'!C32*$B40</f>
        <v>0.0000270137563156517313</v>
      </c>
      <c r="G40" s="0">
        <f>IF(H40=H39,G39+1,1)</f>
        <v>1</v>
      </c>
      <c r="H40" s="0">
        <f>LOOKUP(ROW(H40)-ROW($H$12),$K$2:$AK$2,$L$1:$AL$1)</f>
        <v>8</v>
      </c>
      <c r="I40" s="288">
        <f>1/J40</f>
        <v>6.729651720334518E-007</v>
      </c>
      <c r="J40" s="644">
        <f aca="1">INDEX($C$13:$C$173,H40,1)*INDEX($C$13:$C$173,G40,1)</f>
        <v>1485961</v>
      </c>
      <c r="K40" s="1">
        <f aca="1">INDEX($D$12:$D$173,G40,1)</f>
        <v>19</v>
      </c>
      <c r="L40" s="1">
        <f aca="1">INDEX($D$13:$D$201,H40,1)</f>
        <v>53</v>
      </c>
      <c r="M40" s="6">
        <f>K40*L40</f>
        <v>1007</v>
      </c>
      <c r="N40" s="288">
        <f>'Propor_p2_F_-Lk-...-'!F32*I40</f>
        <v>4.1449018425634386E-007</v>
      </c>
      <c r="P40" s="0">
        <f>IF(Q40=Q39,P39+1,1)</f>
        <v>9</v>
      </c>
      <c r="Q40" s="0">
        <f>LOOKUP(ROW(Q40)-ROW($Q$12),$K$3:$AJ$3,$L$1:$AK$1)</f>
        <v>5</v>
      </c>
      <c r="R40" s="288">
        <f>1/S40</f>
        <v>4.110893758246291E-010</v>
      </c>
      <c r="S40" s="644">
        <f aca="1">INDEX($J$12:$J$266,P40,1)*INDEX($C$14:$C$47,Q40,1)</f>
        <v>2432561041</v>
      </c>
      <c r="T40" s="1">
        <f aca="1">INDEX(K$12:K$266,P40,1)</f>
        <v>29</v>
      </c>
      <c r="U40" s="1">
        <f aca="1">INDEX(L$12:L$266,P40,1)</f>
        <v>37</v>
      </c>
      <c r="V40" s="1">
        <f aca="1">INDEX($D$14:$D$47,Q40,1)</f>
        <v>43</v>
      </c>
      <c r="W40" s="6">
        <f>U40*V40*T40</f>
        <v>46139</v>
      </c>
      <c r="X40" s="288">
        <f>'Propor_p2_F_-Lk-...-'!I32*R40</f>
        <v>2.6030857968406305E-010</v>
      </c>
      <c r="Y40" s="288"/>
      <c r="AI40" s="0" t="n">
        <v>31</v>
      </c>
      <c r="AJ40" s="0" t="n">
        <v>13880</v>
      </c>
      <c r="AK40" s="0" t="n">
        <v>5447</v>
      </c>
      <c r="AL40" s="79" t="n">
        <v>0.392435158501000014</v>
      </c>
      <c r="AN40" s="288"/>
    </row>
    <row r="41" spans="2:40">
      <c r="B41" s="0">
        <f>1/C41</f>
        <v>0.0000405695971439003511</v>
      </c>
      <c r="C41" s="0">
        <f>D41*D41</f>
        <v>24649</v>
      </c>
      <c r="D41" s="101" t="n">
        <v>157</v>
      </c>
      <c r="E41" s="288">
        <f>'Propor_p2_F_-Lk-...-'!C33*$B41</f>
        <v>0.0000249884673498091958</v>
      </c>
      <c r="G41" s="0">
        <f>IF(H41=H40,G40+1,1)</f>
        <v>2</v>
      </c>
      <c r="H41" s="0">
        <f>LOOKUP(ROW(H41)-ROW($H$12),$K$2:$AK$2,$L$1:$AL$1)</f>
        <v>8</v>
      </c>
      <c r="I41" s="288">
        <f>1/J41</f>
        <v>4.2330389536943636E-007</v>
      </c>
      <c r="J41" s="644">
        <f aca="1">INDEX($C$13:$C$173,H41,1)*INDEX($C$13:$C$173,G41,1)</f>
        <v>2362369</v>
      </c>
      <c r="K41" s="1">
        <f aca="1">INDEX($D$12:$D$173,G41,1)</f>
        <v>23</v>
      </c>
      <c r="L41" s="1">
        <f aca="1">INDEX($D$13:$D$201,H41,1)</f>
        <v>53</v>
      </c>
      <c r="M41" s="6">
        <f>K41*L41</f>
        <v>1219</v>
      </c>
      <c r="N41" s="288">
        <f>'Propor_p2_F_-Lk-...-'!F33*I41</f>
        <v>2.607151794944368E-007</v>
      </c>
      <c r="P41" s="0">
        <f>IF(Q41=Q40,P40+1,1)</f>
        <v>10</v>
      </c>
      <c r="Q41" s="0">
        <f>LOOKUP(ROW(Q41)-ROW($Q$12),$K$3:$AJ$3,$L$1:$AK$1)</f>
        <v>5</v>
      </c>
      <c r="R41" s="288">
        <f>1/S41</f>
        <v>2.8857333102079517E-010</v>
      </c>
      <c r="S41" s="644">
        <f aca="1">INDEX($J$12:$J$266,P41,1)*INDEX($C$14:$C$47,Q41,1)</f>
        <v>3465323689</v>
      </c>
      <c r="T41" s="1">
        <f aca="1">INDEX(K$12:K$266,P41,1)</f>
        <v>31</v>
      </c>
      <c r="U41" s="1">
        <f aca="1">INDEX(L$12:L$266,P41,1)</f>
        <v>37</v>
      </c>
      <c r="V41" s="1">
        <f aca="1">INDEX($D$14:$D$47,Q41,1)</f>
        <v>43</v>
      </c>
      <c r="W41" s="6">
        <f>U41*V41*T41</f>
        <v>49321</v>
      </c>
      <c r="X41" s="288">
        <f>'Propor_p2_F_-Lk-...-'!I33*R41</f>
        <v>1.8096971606388863E-010</v>
      </c>
      <c r="Y41" s="288"/>
      <c r="AI41" s="0" t="n">
        <v>32</v>
      </c>
      <c r="AJ41" s="0" t="n">
        <v>13888</v>
      </c>
      <c r="AK41" s="0" t="n">
        <v>5450</v>
      </c>
      <c r="AL41" s="79" t="n">
        <v>0.392425115207000008</v>
      </c>
      <c r="AN41" s="288"/>
    </row>
    <row r="42" spans="2:40">
      <c r="B42" s="0">
        <f>1/C42</f>
        <v>0.0000376378486205728491</v>
      </c>
      <c r="C42" s="0">
        <f>D42*D42</f>
        <v>26569</v>
      </c>
      <c r="D42" s="101" t="n">
        <v>163</v>
      </c>
      <c r="E42" s="288">
        <f>'Propor_p2_F_-Lk-...-'!C34*$B42</f>
        <v>0.0000231826869109759981</v>
      </c>
      <c r="G42" s="0">
        <f>IF(H42=H41,G41+1,1)</f>
        <v>3</v>
      </c>
      <c r="H42" s="0">
        <f>LOOKUP(ROW(H42)-ROW($H$12),$K$2:$AK$2,$L$1:$AL$1)</f>
        <v>8</v>
      </c>
      <c r="I42" s="288">
        <f>1/J42</f>
        <v>3.7044596878844534E-007</v>
      </c>
      <c r="J42" s="644">
        <f aca="1">INDEX($C$13:$C$173,H42,1)*INDEX($C$13:$C$173,G42,1)</f>
        <v>2699449</v>
      </c>
      <c r="K42" s="1">
        <f aca="1">INDEX($D$12:$D$173,G42,1)</f>
        <v>29</v>
      </c>
      <c r="L42" s="1">
        <f aca="1">INDEX($D$13:$D$201,H42,1)</f>
        <v>53</v>
      </c>
      <c r="M42" s="6">
        <f>K42*L42</f>
        <v>1537</v>
      </c>
      <c r="N42" s="288">
        <f>'Propor_p2_F_-Lk-...-'!F34*I42</f>
        <v>2.2815813185901862E-007</v>
      </c>
      <c r="P42" s="0">
        <f>IF(Q42=Q41,P41+1,1)</f>
        <v>11</v>
      </c>
      <c r="Q42" s="0">
        <f>LOOKUP(ROW(Q42)-ROW($Q$12),$K$3:$AJ$3,$L$1:$AK$1)</f>
        <v>5</v>
      </c>
      <c r="R42" s="288">
        <f>1/S42</f>
        <v>6.0819059975244783E-010</v>
      </c>
      <c r="S42" s="644">
        <f aca="1">INDEX($J$12:$J$266,P42,1)*INDEX($C$14:$C$47,Q42,1)</f>
        <v>1644221401</v>
      </c>
      <c r="T42" s="1">
        <f aca="1">INDEX(K$12:K$266,P42,1)</f>
        <v>19</v>
      </c>
      <c r="U42" s="1">
        <f aca="1">INDEX(L$12:L$266,P42,1)</f>
        <v>41</v>
      </c>
      <c r="V42" s="1">
        <f aca="1">INDEX($D$14:$D$47,Q42,1)</f>
        <v>43</v>
      </c>
      <c r="W42" s="6">
        <f>U42*V42*T42</f>
        <v>33497</v>
      </c>
      <c r="X42" s="288">
        <f>'Propor_p2_F_-Lk-...-'!I34*R42</f>
        <v>3.831246146531947E-010</v>
      </c>
      <c r="Y42" s="288"/>
      <c r="AI42" s="0" t="n">
        <v>33</v>
      </c>
      <c r="AJ42" s="0" t="n">
        <v>14085</v>
      </c>
      <c r="AK42" s="0" t="n">
        <v>5527</v>
      </c>
      <c r="AL42" s="79" t="n">
        <v>0.392403265885999986</v>
      </c>
      <c r="AN42" s="288"/>
    </row>
    <row r="43" spans="2:40">
      <c r="B43" s="0">
        <f>1/C43</f>
        <v>0.0000358564308508731111</v>
      </c>
      <c r="C43" s="0">
        <f>D43*D43</f>
        <v>27889</v>
      </c>
      <c r="D43" s="101" t="n">
        <v>167</v>
      </c>
      <c r="E43" s="288">
        <f>'Propor_p2_F_-Lk-...-'!C35*$B43</f>
        <v>0.0000220854409032713583</v>
      </c>
      <c r="G43" s="0">
        <f>IF(H43=H42,G42+1,1)</f>
        <v>4</v>
      </c>
      <c r="H43" s="0">
        <f>LOOKUP(ROW(H43)-ROW($H$12),$K$2:$AK$2,$L$1:$AL$1)</f>
        <v>8</v>
      </c>
      <c r="I43" s="288">
        <f>1/J43</f>
        <v>2.6004278744024542E-007</v>
      </c>
      <c r="J43" s="644">
        <f aca="1">INDEX($C$13:$C$173,H43,1)*INDEX($C$13:$C$173,G43,1)</f>
        <v>3845521</v>
      </c>
      <c r="K43" s="1">
        <f aca="1">INDEX($D$12:$D$173,G43,1)</f>
        <v>31</v>
      </c>
      <c r="L43" s="1">
        <f aca="1">INDEX($D$13:$D$201,H43,1)</f>
        <v>53</v>
      </c>
      <c r="M43" s="6">
        <f>K43*L43</f>
        <v>1643</v>
      </c>
      <c r="N43" s="288">
        <f>'Propor_p2_F_-Lk-...-'!F35*I43</f>
        <v>1.6015642444806881E-007</v>
      </c>
      <c r="P43" s="0">
        <f>IF(Q43=Q42,P42+1,1)</f>
        <v>12</v>
      </c>
      <c r="Q43" s="0">
        <f>LOOKUP(ROW(Q43)-ROW($Q$12),$K$3:$AJ$3,$L$1:$AK$1)</f>
        <v>5</v>
      </c>
      <c r="R43" s="288">
        <f>1/S43</f>
        <v>3.8255984217484527E-010</v>
      </c>
      <c r="S43" s="644">
        <f aca="1">INDEX($J$12:$J$266,P43,1)*INDEX($C$14:$C$47,Q43,1)</f>
        <v>2613970129</v>
      </c>
      <c r="T43" s="1">
        <f aca="1">INDEX(K$12:K$266,P43,1)</f>
        <v>23</v>
      </c>
      <c r="U43" s="1">
        <f aca="1">INDEX(L$12:L$266,P43,1)</f>
        <v>41</v>
      </c>
      <c r="V43" s="1">
        <f aca="1">INDEX($D$14:$D$47,Q43,1)</f>
        <v>43</v>
      </c>
      <c r="W43" s="6">
        <f>U43*V43*T43</f>
        <v>40549</v>
      </c>
      <c r="X43" s="288">
        <f>'Propor_p2_F_-Lk-...-'!I35*R43</f>
        <v>2.4273610599143687E-010</v>
      </c>
      <c r="AI43" s="0" t="n">
        <v>34</v>
      </c>
      <c r="AJ43" s="0" t="n">
        <v>14088</v>
      </c>
      <c r="AK43" s="0" t="n">
        <v>5528</v>
      </c>
      <c r="AL43" s="79" t="n">
        <v>0.392390687110000016</v>
      </c>
      <c r="AN43" s="288"/>
    </row>
    <row r="44" spans="2:40">
      <c r="B44" s="0">
        <f>1/C44</f>
        <v>0.0000334124093688395885</v>
      </c>
      <c r="C44" s="0">
        <f>D44*D44</f>
        <v>29929</v>
      </c>
      <c r="D44" s="101" t="n">
        <v>173</v>
      </c>
      <c r="E44" s="288">
        <f>'Propor_p2_F_-Lk-...-'!C36*$B44</f>
        <v>0.0000205800709338963594</v>
      </c>
      <c r="G44" s="0">
        <f>IF(H44=H43,G43+1,1)</f>
        <v>5</v>
      </c>
      <c r="H44" s="0">
        <f>LOOKUP(ROW(H44)-ROW($H$12),$K$2:$AK$2,$L$1:$AL$1)</f>
        <v>8</v>
      </c>
      <c r="I44" s="288">
        <f>1/J44</f>
        <v>2.1177785604146103E-007</v>
      </c>
      <c r="J44" s="644">
        <f aca="1">INDEX($C$13:$C$173,H44,1)*INDEX($C$13:$C$173,G44,1)</f>
        <v>4721929</v>
      </c>
      <c r="K44" s="1">
        <f aca="1">INDEX($D$12:$D$173,G44,1)</f>
        <v>37</v>
      </c>
      <c r="L44" s="1">
        <f aca="1">INDEX($D$13:$D$201,H44,1)</f>
        <v>53</v>
      </c>
      <c r="M44" s="6">
        <f>K44*L44</f>
        <v>1961</v>
      </c>
      <c r="N44" s="288">
        <f>'Propor_p2_F_-Lk-...-'!F36*I44</f>
        <v>1.3042813489055765E-007</v>
      </c>
      <c r="P44" s="0">
        <f>IF(Q44=Q43,P43+1,1)</f>
        <v>13</v>
      </c>
      <c r="Q44" s="0">
        <f>LOOKUP(ROW(Q44)-ROW($Q$12),$K$3:$AJ$3,$L$1:$AK$1)</f>
        <v>5</v>
      </c>
      <c r="R44" s="288">
        <f>1/S44</f>
        <v>3.3478962254843382E-010</v>
      </c>
      <c r="S44" s="644">
        <f aca="1">INDEX($J$12:$J$266,P44,1)*INDEX($C$14:$C$47,Q44,1)</f>
        <v>2986950409</v>
      </c>
      <c r="T44" s="1">
        <f aca="1">INDEX(K$12:K$266,P44,1)</f>
        <v>29</v>
      </c>
      <c r="U44" s="1">
        <f aca="1">INDEX(L$12:L$266,P44,1)</f>
        <v>41</v>
      </c>
      <c r="V44" s="1">
        <f aca="1">INDEX($D$14:$D$47,Q44,1)</f>
        <v>43</v>
      </c>
      <c r="W44" s="6">
        <f>U44*V44*T44</f>
        <v>51127</v>
      </c>
      <c r="X44" s="288">
        <f>'Propor_p2_F_-Lk-...-'!I36*R44</f>
        <v>2.1043919131615852E-010</v>
      </c>
      <c r="AI44" s="0" t="n">
        <v>35</v>
      </c>
      <c r="AJ44" s="0" t="n">
        <v>14096</v>
      </c>
      <c r="AK44" s="0" t="n">
        <v>5531</v>
      </c>
      <c r="AL44" s="79" t="n">
        <v>0.392380817253000025</v>
      </c>
      <c r="AN44" s="288"/>
    </row>
    <row r="45" spans="2:40">
      <c r="B45" s="0">
        <f>1/C45</f>
        <v>0.0000312100121719047507</v>
      </c>
      <c r="C45" s="0">
        <f>D45*D45</f>
        <v>32041</v>
      </c>
      <c r="D45" s="101" t="n">
        <v>179</v>
      </c>
      <c r="E45" s="288">
        <f>'Propor_p2_F_-Lk-...-'!C37*$B45</f>
        <v>0.0000192235269651067355</v>
      </c>
      <c r="G45" s="0">
        <f>IF(H45=H44,G44+1,1)</f>
        <v>6</v>
      </c>
      <c r="H45" s="0">
        <f>LOOKUP(ROW(H45)-ROW($H$12),$K$2:$AK$2,$L$1:$AL$1)</f>
        <v>8</v>
      </c>
      <c r="I45" s="288">
        <f>1/J45</f>
        <v>1.9253573607663384E-007</v>
      </c>
      <c r="J45" s="644">
        <f aca="1">INDEX($C$13:$C$173,H45,1)*INDEX($C$13:$C$173,G45,1)</f>
        <v>5193841</v>
      </c>
      <c r="K45" s="1">
        <f aca="1">INDEX($D$12:$D$173,G45,1)</f>
        <v>41</v>
      </c>
      <c r="L45" s="1">
        <f aca="1">INDEX($D$13:$D$201,H45,1)</f>
        <v>53</v>
      </c>
      <c r="M45" s="6">
        <f>K45*L45</f>
        <v>2173</v>
      </c>
      <c r="N45" s="288">
        <f>'Propor_p2_F_-Lk-...-'!F37*I45</f>
        <v>1.1857636038100701E-007</v>
      </c>
      <c r="P45" s="0">
        <f>IF(Q45=Q44,P44+1,1)</f>
        <v>14</v>
      </c>
      <c r="Q45" s="0">
        <f>LOOKUP(ROW(Q45)-ROW($Q$12),$K$3:$AJ$3,$L$1:$AK$1)</f>
        <v>5</v>
      </c>
      <c r="R45" s="288">
        <f>1/S45</f>
        <v>2.3501302211033229E-010</v>
      </c>
      <c r="S45" s="644">
        <f aca="1">INDEX($J$12:$J$266,P45,1)*INDEX($C$14:$C$47,Q45,1)</f>
        <v>4255083361</v>
      </c>
      <c r="T45" s="1">
        <f aca="1">INDEX(K$12:K$266,P45,1)</f>
        <v>31</v>
      </c>
      <c r="U45" s="1">
        <f aca="1">INDEX(L$12:L$266,P45,1)</f>
        <v>41</v>
      </c>
      <c r="V45" s="1">
        <f aca="1">INDEX($D$14:$D$47,Q45,1)</f>
        <v>43</v>
      </c>
      <c r="W45" s="6">
        <f>U45*V45*T45</f>
        <v>54653</v>
      </c>
      <c r="X45" s="288">
        <f>'Propor_p2_F_-Lk-...-'!I37*R45</f>
        <v>1.5500802083532272E-010</v>
      </c>
      <c r="AI45" s="0" t="n">
        <v>36</v>
      </c>
      <c r="AJ45" s="0" t="n">
        <v>14104</v>
      </c>
      <c r="AK45" s="0" t="n">
        <v>5534</v>
      </c>
      <c r="AL45" s="79" t="n">
        <v>0.392370958592999983</v>
      </c>
      <c r="AN45" s="288"/>
    </row>
    <row r="46" spans="2:40">
      <c r="B46" s="0">
        <f>1/C46</f>
        <v>0.0000305240987759836369</v>
      </c>
      <c r="C46" s="0">
        <f>D46*D46</f>
        <v>32761</v>
      </c>
      <c r="D46" s="101" t="n">
        <v>181</v>
      </c>
      <c r="E46" s="288">
        <f>'Propor_p2_F_-Lk-...-'!C38*$B46</f>
        <v>0.0000188010456426081074</v>
      </c>
      <c r="G46" s="0">
        <f>IF(H46=H45,G45+1,1)</f>
        <v>7</v>
      </c>
      <c r="H46" s="0">
        <f>LOOKUP(ROW(H46)-ROW($H$12),$K$2:$AK$2,$L$1:$AL$1)</f>
        <v>8</v>
      </c>
      <c r="I46" s="288">
        <f>1/J46</f>
        <v>1.6115825079479222E-007</v>
      </c>
      <c r="J46" s="644">
        <f aca="1">INDEX($C$13:$C$173,H46,1)*INDEX($C$13:$C$173,G46,1)</f>
        <v>6205081</v>
      </c>
      <c r="K46" s="1">
        <f aca="1">INDEX($D$12:$D$173,G46,1)</f>
        <v>43</v>
      </c>
      <c r="L46" s="1">
        <f aca="1">INDEX($D$13:$D$201,H46,1)</f>
        <v>53</v>
      </c>
      <c r="M46" s="6">
        <f>K46*L46</f>
        <v>2279</v>
      </c>
      <c r="N46" s="288">
        <f>'Propor_p2_F_-Lk-...-'!F38*I46</f>
        <v>9.9250812173192906E-008</v>
      </c>
      <c r="P46" s="0">
        <f>IF(Q46=Q45,P45+1,1)</f>
        <v>15</v>
      </c>
      <c r="Q46" s="0">
        <f>LOOKUP(ROW(Q46)-ROW($Q$12),$K$3:$AJ$3,$L$1:$AK$1)</f>
        <v>5</v>
      </c>
      <c r="R46" s="288">
        <f>1/S46</f>
        <v>1.9139371045154366E-010</v>
      </c>
      <c r="S46" s="644">
        <f aca="1">INDEX($J$12:$J$266,P46,1)*INDEX($C$14:$C$47,Q46,1)</f>
        <v>5224832089</v>
      </c>
      <c r="T46" s="1">
        <f aca="1">INDEX(K$12:K$266,P46,1)</f>
        <v>37</v>
      </c>
      <c r="U46" s="1">
        <f aca="1">INDEX(L$12:L$266,P46,1)</f>
        <v>41</v>
      </c>
      <c r="V46" s="1">
        <f aca="1">INDEX($D$14:$D$47,Q46,1)</f>
        <v>43</v>
      </c>
      <c r="W46" s="6">
        <f>U46*V46*T46</f>
        <v>65231</v>
      </c>
      <c r="X46" s="288">
        <f>'Propor_p2_F_-Lk-...-'!I38*R46</f>
        <v>1.2759580696769585E-010</v>
      </c>
      <c r="AI46" s="0" t="n">
        <v>37</v>
      </c>
      <c r="AJ46" s="0" t="n">
        <v>14456</v>
      </c>
      <c r="AK46" s="0" t="n">
        <v>5672</v>
      </c>
      <c r="AL46" s="79" t="n">
        <v>0.392363032650999966</v>
      </c>
      <c r="AN46" s="288"/>
    </row>
    <row r="47" spans="2:40">
      <c r="B47" s="0">
        <f>1/C47</f>
        <v>0.0000274115292892190432</v>
      </c>
      <c r="C47" s="0">
        <f>D47*D47</f>
        <v>36481</v>
      </c>
      <c r="D47" s="101" t="n">
        <v>191</v>
      </c>
      <c r="E47" s="288">
        <f>'Propor_p2_F_-Lk-...-'!C39*$B47</f>
        <v>0.0000168838903852457989</v>
      </c>
      <c r="G47" s="0">
        <f>IF(H47=H46,G46+1,1)</f>
        <v>8</v>
      </c>
      <c r="H47" s="0">
        <f>LOOKUP(ROW(H47)-ROW($H$12),$K$2:$AK$2,$L$1:$AL$1)</f>
        <v>8</v>
      </c>
      <c r="I47" s="288">
        <f>1/J47</f>
        <v>1.2673498611808331E-007</v>
      </c>
      <c r="J47" s="644">
        <f aca="1">INDEX($C$13:$C$173,H47,1)*INDEX($C$13:$C$173,G47,1)</f>
        <v>7890481</v>
      </c>
      <c r="K47" s="1">
        <f aca="1">INDEX($D$12:$D$173,G47,1)</f>
        <v>47</v>
      </c>
      <c r="L47" s="1">
        <f aca="1">INDEX($D$13:$D$201,H47,1)</f>
        <v>53</v>
      </c>
      <c r="M47" s="6">
        <f>K47*L47</f>
        <v>2491</v>
      </c>
      <c r="N47" s="288">
        <f>'Propor_p2_F_-Lk-...-'!F39*I47</f>
        <v>7.8048155292387255E-008</v>
      </c>
      <c r="P47" s="0">
        <f>IF(Q47=Q46,P46+1,1)</f>
        <v>1</v>
      </c>
      <c r="Q47" s="0">
        <f>LOOKUP(ROW(Q47)-ROW($Q$12),$K$3:$AJ$3,$L$1:$AK$1)</f>
        <v>6</v>
      </c>
      <c r="R47" s="288">
        <f>1/S47</f>
        <v>1.6176812064085366E-009</v>
      </c>
      <c r="S47" s="644">
        <f aca="1">INDEX($J$12:$J$266,P47,1)*INDEX($C$14:$C$47,Q47,1)</f>
        <v>618168769</v>
      </c>
      <c r="T47" s="1">
        <f aca="1">INDEX(K$12:K$266,P47,1)</f>
        <v>19</v>
      </c>
      <c r="U47" s="1">
        <f aca="1">INDEX(L$12:L$266,P47,1)</f>
        <v>23</v>
      </c>
      <c r="V47" s="1">
        <f aca="1">INDEX($D$14:$D$47,Q47,1)</f>
        <v>47</v>
      </c>
      <c r="W47" s="6">
        <f>U47*V47*T47</f>
        <v>20539</v>
      </c>
      <c r="X47" s="288">
        <f>'Propor_p2_F_-Lk-...-'!I39*R47</f>
        <v>9.9945908930973376E-010</v>
      </c>
      <c r="AI47" s="0" t="n">
        <v>38</v>
      </c>
      <c r="AJ47" s="0" t="n">
        <v>14464</v>
      </c>
      <c r="AK47" s="0" t="n">
        <v>5675</v>
      </c>
      <c r="AL47" s="79" t="n">
        <v>0.392353429204000026</v>
      </c>
      <c r="AN47" s="288"/>
    </row>
    <row r="48" spans="2:40">
      <c r="B48" s="0">
        <f>1/C48</f>
        <v>0.000026846358291497765</v>
      </c>
      <c r="C48" s="0">
        <f>D48*D48</f>
        <v>37249</v>
      </c>
      <c r="D48" s="101" t="n">
        <v>193</v>
      </c>
      <c r="E48" s="288">
        <f>'Propor_p2_F_-Lk-...-'!C40*$B48</f>
        <v>0.000016535779104630266</v>
      </c>
      <c r="G48" s="0">
        <f>IF(H48=H47,G47+1,1)</f>
        <v>1</v>
      </c>
      <c r="H48" s="0">
        <f>LOOKUP(ROW(H48)-ROW($H$12),$K$2:$AK$2,$L$1:$AL$1)</f>
        <v>9</v>
      </c>
      <c r="I48" s="288">
        <f>1/J48</f>
        <v>5.4305060851535932E-007</v>
      </c>
      <c r="J48" s="644">
        <f aca="1">INDEX($C$13:$C$173,H48,1)*INDEX($C$13:$C$173,G48,1)</f>
        <v>1841449</v>
      </c>
      <c r="K48" s="1">
        <f aca="1">INDEX($D$12:$D$173,G48,1)</f>
        <v>19</v>
      </c>
      <c r="L48" s="1">
        <f aca="1">INDEX($D$13:$D$201,H48,1)</f>
        <v>59</v>
      </c>
      <c r="M48" s="6">
        <f>K48*L48</f>
        <v>1121</v>
      </c>
      <c r="N48" s="288">
        <f>'Propor_p2_F_-Lk-...-'!F40*I48</f>
        <v>3.3447143903759538E-007</v>
      </c>
      <c r="P48" s="0">
        <f>IF(Q48=Q47,P47+1,1)</f>
        <v>2</v>
      </c>
      <c r="Q48" s="0">
        <f>LOOKUP(ROW(Q48)-ROW($Q$12),$K$3:$AJ$3,$L$1:$AK$1)</f>
        <v>6</v>
      </c>
      <c r="R48" s="288">
        <f>1/S48</f>
        <v>1.0175426375625634E-009</v>
      </c>
      <c r="S48" s="644">
        <f aca="1">INDEX($J$12:$J$266,P48,1)*INDEX($C$14:$C$47,Q48,1)</f>
        <v>982759801</v>
      </c>
      <c r="T48" s="1">
        <f aca="1">INDEX(K$12:K$266,P48,1)</f>
        <v>19</v>
      </c>
      <c r="U48" s="1">
        <f aca="1">INDEX(L$12:L$266,P48,1)</f>
        <v>29</v>
      </c>
      <c r="V48" s="1">
        <f aca="1">INDEX($D$14:$D$47,Q48,1)</f>
        <v>47</v>
      </c>
      <c r="W48" s="6">
        <f>U48*V48*T48</f>
        <v>25897</v>
      </c>
      <c r="X48" s="288">
        <f>'Propor_p2_F_-Lk-...-'!I40*R48</f>
        <v>6.2945660835265545E-010</v>
      </c>
      <c r="AI48" s="0" t="n">
        <v>39</v>
      </c>
      <c r="AJ48" s="0" t="n">
        <v>14465</v>
      </c>
      <c r="AK48" s="0" t="n">
        <v>5675</v>
      </c>
      <c r="AL48" s="79" t="n">
        <v>0.392326304873999998</v>
      </c>
      <c r="AN48" s="288"/>
    </row>
    <row r="49" spans="2:40">
      <c r="B49" s="0">
        <f>1/C49</f>
        <v>0.0000257672189440593691</v>
      </c>
      <c r="C49" s="0">
        <f>D49*D49</f>
        <v>38809</v>
      </c>
      <c r="D49" s="101" t="n">
        <v>197</v>
      </c>
      <c r="E49" s="288">
        <f>'Propor_p2_F_-Lk-...-'!C41*$B49</f>
        <v>0.0000158710942899880658</v>
      </c>
      <c r="G49" s="0">
        <f>IF(H49=H48,G48+1,1)</f>
        <v>2</v>
      </c>
      <c r="H49" s="0">
        <f>LOOKUP(ROW(H49)-ROW($H$12),$K$2:$AK$2,$L$1:$AL$1)</f>
        <v>9</v>
      </c>
      <c r="I49" s="288">
        <f>1/J49</f>
        <v>3.4158593567731878E-007</v>
      </c>
      <c r="J49" s="644">
        <f aca="1">INDEX($C$13:$C$173,H49,1)*INDEX($C$13:$C$173,G49,1)</f>
        <v>2927521</v>
      </c>
      <c r="K49" s="1">
        <f aca="1">INDEX($D$12:$D$173,G49,1)</f>
        <v>23</v>
      </c>
      <c r="L49" s="1">
        <f aca="1">INDEX($D$13:$D$201,H49,1)</f>
        <v>59</v>
      </c>
      <c r="M49" s="6">
        <f>K49*L49</f>
        <v>1357</v>
      </c>
      <c r="N49" s="288">
        <f>'Propor_p2_F_-Lk-...-'!F41*I49</f>
        <v>2.1038209041231848E-007</v>
      </c>
      <c r="P49" s="0">
        <f>IF(Q49=Q48,P48+1,1)</f>
        <v>3</v>
      </c>
      <c r="Q49" s="0">
        <f>LOOKUP(ROW(Q49)-ROW($Q$12),$K$3:$AJ$3,$L$1:$AK$1)</f>
        <v>6</v>
      </c>
      <c r="R49" s="288">
        <f>1/S49</f>
        <v>6.4004762814577412E-010</v>
      </c>
      <c r="S49" s="644">
        <f aca="1">INDEX($J$12:$J$266,P49,1)*INDEX($C$14:$C$47,Q49,1)</f>
        <v>1562383729</v>
      </c>
      <c r="T49" s="1">
        <f aca="1">INDEX(K$12:K$266,P49,1)</f>
        <v>23</v>
      </c>
      <c r="U49" s="1">
        <f aca="1">INDEX(L$12:L$266,P49,1)</f>
        <v>29</v>
      </c>
      <c r="V49" s="1">
        <f aca="1">INDEX($D$14:$D$47,Q49,1)</f>
        <v>47</v>
      </c>
      <c r="W49" s="6">
        <f>U49*V49*T49</f>
        <v>31349</v>
      </c>
      <c r="X49" s="288">
        <f>'Propor_p2_F_-Lk-...-'!I41*R49</f>
        <v>4.0042782970297938E-010</v>
      </c>
      <c r="AI49" s="0" t="n">
        <v>40</v>
      </c>
      <c r="AJ49" s="0" t="n">
        <v>39740</v>
      </c>
      <c r="AK49" s="0" t="n">
        <v>15591</v>
      </c>
      <c r="AL49" s="79" t="n">
        <v>0.392325113235999989</v>
      </c>
      <c r="AN49" s="288"/>
    </row>
    <row r="50" spans="2:40">
      <c r="B50" s="0">
        <f>1/C50</f>
        <v>0.0000252518875785964969</v>
      </c>
      <c r="C50" s="0">
        <f>D50*D50</f>
        <v>39601</v>
      </c>
      <c r="D50" s="101" t="n">
        <v>199</v>
      </c>
      <c r="E50" s="288">
        <f>'Propor_p2_F_-Lk-...-'!C42*$B50</f>
        <v>0.0000155536812202333756</v>
      </c>
      <c r="G50" s="0">
        <f>IF(H50=H49,G49+1,1)</f>
        <v>3</v>
      </c>
      <c r="H50" s="0">
        <f>LOOKUP(ROW(H50)-ROW($H$12),$K$2:$AK$2,$L$1:$AL$1)</f>
        <v>9</v>
      </c>
      <c r="I50" s="288">
        <f>1/J50</f>
        <v>2.9893212477068168E-007</v>
      </c>
      <c r="J50" s="644">
        <f aca="1">INDEX($C$13:$C$173,H50,1)*INDEX($C$13:$C$173,G50,1)</f>
        <v>3345241</v>
      </c>
      <c r="K50" s="1">
        <f aca="1">INDEX($D$12:$D$173,G50,1)</f>
        <v>29</v>
      </c>
      <c r="L50" s="1">
        <f aca="1">INDEX($D$13:$D$201,H50,1)</f>
        <v>59</v>
      </c>
      <c r="M50" s="6">
        <f>K50*L50</f>
        <v>1711</v>
      </c>
      <c r="N50" s="288">
        <f>'Propor_p2_F_-Lk-...-'!F42*I50</f>
        <v>1.8410991298214865E-007</v>
      </c>
      <c r="P50" s="0">
        <f>IF(Q50=Q49,P49+1,1)</f>
        <v>4</v>
      </c>
      <c r="Q50" s="0">
        <f>LOOKUP(ROW(Q50)-ROW($Q$12),$K$3:$AJ$3,$L$1:$AK$1)</f>
        <v>6</v>
      </c>
      <c r="R50" s="288">
        <f>1/S50</f>
        <v>8.9048216252873664E-010</v>
      </c>
      <c r="S50" s="644">
        <f aca="1">INDEX($J$12:$J$266,P50,1)*INDEX($C$14:$C$47,Q50,1)</f>
        <v>1122987121</v>
      </c>
      <c r="T50" s="1">
        <f aca="1">INDEX(K$12:K$266,P50,1)</f>
        <v>19</v>
      </c>
      <c r="U50" s="1">
        <f aca="1">INDEX(L$12:L$266,P50,1)</f>
        <v>31</v>
      </c>
      <c r="V50" s="1">
        <f aca="1">INDEX($D$14:$D$47,Q50,1)</f>
        <v>47</v>
      </c>
      <c r="W50" s="6">
        <f>U50*V50*T50</f>
        <v>27683</v>
      </c>
      <c r="X50" s="288">
        <f>'Propor_p2_F_-Lk-...-'!I42*R50</f>
        <v>5.508564075177768E-010</v>
      </c>
      <c r="AI50" s="0" t="n">
        <v>41</v>
      </c>
      <c r="AJ50" s="0" t="n">
        <v>39753</v>
      </c>
      <c r="AK50" s="0" t="n">
        <v>15596</v>
      </c>
      <c r="AL50" s="79" t="n">
        <v>0.392322592006000015</v>
      </c>
      <c r="AN50" s="288"/>
    </row>
    <row r="51" spans="2:40">
      <c r="B51" s="0">
        <f>1/C51</f>
        <v>0.0000224613103928483238</v>
      </c>
      <c r="C51" s="0">
        <f>D51*D51</f>
        <v>44521</v>
      </c>
      <c r="D51" s="101" t="n">
        <v>211</v>
      </c>
      <c r="E51" s="288">
        <f>'Propor_p2_F_-Lk-...-'!C43*$B51</f>
        <v>0.0000138348538187697567</v>
      </c>
      <c r="G51" s="0">
        <f>IF(H51=H50,G50+1,1)</f>
        <v>4</v>
      </c>
      <c r="H51" s="0">
        <f>LOOKUP(ROW(H51)-ROW($H$12),$K$2:$AK$2,$L$1:$AL$1)</f>
        <v>9</v>
      </c>
      <c r="I51" s="288">
        <f>1/J51</f>
        <v>2.098420539843865E-007</v>
      </c>
      <c r="J51" s="644">
        <f aca="1">INDEX($C$13:$C$173,H51,1)*INDEX($C$13:$C$173,G51,1)</f>
        <v>4765489</v>
      </c>
      <c r="K51" s="1">
        <f aca="1">INDEX($D$12:$D$173,G51,1)</f>
        <v>31</v>
      </c>
      <c r="L51" s="1">
        <f aca="1">INDEX($D$13:$D$201,H51,1)</f>
        <v>59</v>
      </c>
      <c r="M51" s="6">
        <f>K51*L51</f>
        <v>1829</v>
      </c>
      <c r="N51" s="288">
        <f>'Propor_p2_F_-Lk-...-'!F43*I51</f>
        <v>1.2923579746437857E-007</v>
      </c>
      <c r="P51" s="0">
        <f>IF(Q51=Q50,P50+1,1)</f>
        <v>5</v>
      </c>
      <c r="Q51" s="0">
        <f>LOOKUP(ROW(Q51)-ROW($Q$12),$K$3:$AJ$3,$L$1:$AK$1)</f>
        <v>6</v>
      </c>
      <c r="R51" s="288">
        <f>1/S51</f>
        <v>5.601249274407868E-010</v>
      </c>
      <c r="S51" s="644">
        <f aca="1">INDEX($J$12:$J$266,P51,1)*INDEX($C$14:$C$47,Q51,1)</f>
        <v>1785316009</v>
      </c>
      <c r="T51" s="1">
        <f aca="1">INDEX(K$12:K$266,P51,1)</f>
        <v>23</v>
      </c>
      <c r="U51" s="1">
        <f aca="1">INDEX(L$12:L$266,P51,1)</f>
        <v>31</v>
      </c>
      <c r="V51" s="1">
        <f aca="1">INDEX($D$14:$D$47,Q51,1)</f>
        <v>47</v>
      </c>
      <c r="W51" s="6">
        <f>U51*V51*T51</f>
        <v>33511</v>
      </c>
      <c r="X51" s="288">
        <f>'Propor_p2_F_-Lk-...-'!I43*R51</f>
        <v>3.5376311206786532E-010</v>
      </c>
      <c r="AI51" s="0" t="n">
        <v>42</v>
      </c>
      <c r="AJ51" s="0" t="n">
        <v>39776</v>
      </c>
      <c r="AK51" s="0" t="n">
        <v>15605</v>
      </c>
      <c r="AL51" s="79" t="n">
        <v>0.392322003217999971</v>
      </c>
      <c r="AN51" s="288"/>
    </row>
    <row r="52" spans="2:40">
      <c r="B52" s="0">
        <f>1/C52</f>
        <v>0.0000201089907297552761</v>
      </c>
      <c r="C52" s="0">
        <f>D52*D52</f>
        <v>49729</v>
      </c>
      <c r="D52" s="101" t="n">
        <v>223</v>
      </c>
      <c r="E52" s="288">
        <f>'Propor_p2_F_-Lk-...-'!C44*$B52</f>
        <v>0.0000123859651960400008</v>
      </c>
      <c r="G52" s="0">
        <f>IF(H52=H51,G51+1,1)</f>
        <v>5</v>
      </c>
      <c r="H52" s="0">
        <f>LOOKUP(ROW(H52)-ROW($H$12),$K$2:$AK$2,$L$1:$AL$1)</f>
        <v>9</v>
      </c>
      <c r="I52" s="288">
        <f>1/J52</f>
        <v>1.7089456984213272E-007</v>
      </c>
      <c r="J52" s="644">
        <f aca="1">INDEX($C$13:$C$173,H52,1)*INDEX($C$13:$C$173,G52,1)</f>
        <v>5851561</v>
      </c>
      <c r="K52" s="1">
        <f aca="1">INDEX($D$12:$D$173,G52,1)</f>
        <v>37</v>
      </c>
      <c r="L52" s="1">
        <f aca="1">INDEX($D$13:$D$201,H52,1)</f>
        <v>59</v>
      </c>
      <c r="M52" s="6">
        <f>K52*L52</f>
        <v>2183</v>
      </c>
      <c r="N52" s="288">
        <f>'Propor_p2_F_-Lk-...-'!F44*I52</f>
        <v>1.0524779804834401E-007</v>
      </c>
      <c r="P52" s="0">
        <f>IF(Q52=Q51,P51+1,1)</f>
        <v>6</v>
      </c>
      <c r="Q52" s="0">
        <f>LOOKUP(ROW(Q52)-ROW($Q$12),$K$3:$AJ$3,$L$1:$AK$1)</f>
        <v>6</v>
      </c>
      <c r="R52" s="288">
        <f>1/S52</f>
        <v>4.9018216855119844E-010</v>
      </c>
      <c r="S52" s="644">
        <f aca="1">INDEX($J$12:$J$266,P52,1)*INDEX($C$14:$C$47,Q52,1)</f>
        <v>2040057889</v>
      </c>
      <c r="T52" s="1">
        <f aca="1">INDEX(K$12:K$266,P52,1)</f>
        <v>29</v>
      </c>
      <c r="U52" s="1">
        <f aca="1">INDEX(L$12:L$266,P52,1)</f>
        <v>31</v>
      </c>
      <c r="V52" s="1">
        <f aca="1">INDEX($D$14:$D$47,Q52,1)</f>
        <v>47</v>
      </c>
      <c r="W52" s="6">
        <f>U52*V52*T52</f>
        <v>42253</v>
      </c>
      <c r="X52" s="288">
        <f>'Propor_p2_F_-Lk-...-'!I44*R52</f>
        <v>3.0935130103204334E-010</v>
      </c>
      <c r="AI52" s="0" t="n">
        <v>43</v>
      </c>
      <c r="AJ52" s="0" t="n">
        <v>39952</v>
      </c>
      <c r="AK52" s="0" t="n">
        <v>15674</v>
      </c>
      <c r="AL52" s="79" t="n">
        <v>0.392320784942000031</v>
      </c>
      <c r="AN52" s="288"/>
    </row>
    <row r="53" spans="2:40">
      <c r="B53" s="0">
        <f>1/C53</f>
        <v>0.0000194065477692173349</v>
      </c>
      <c r="C53" s="0">
        <f>D53*D53</f>
        <v>51529</v>
      </c>
      <c r="D53" s="101" t="n">
        <v>227</v>
      </c>
      <c r="E53" s="288">
        <f>'Propor_p2_F_-Lk-...-'!C45*$B53</f>
        <v>0.0000119533026574837088</v>
      </c>
      <c r="G53" s="0">
        <f>IF(H53=H52,G52+1,1)</f>
        <v>6</v>
      </c>
      <c r="H53" s="0">
        <f>LOOKUP(ROW(H53)-ROW($H$12),$K$2:$AK$2,$L$1:$AL$1)</f>
        <v>9</v>
      </c>
      <c r="I53" s="288">
        <f>1/J53</f>
        <v>1.5536710216583295E-007</v>
      </c>
      <c r="J53" s="644">
        <f aca="1">INDEX($C$13:$C$173,H53,1)*INDEX($C$13:$C$173,G53,1)</f>
        <v>6436369</v>
      </c>
      <c r="K53" s="1">
        <f aca="1">INDEX($D$12:$D$173,G53,1)</f>
        <v>41</v>
      </c>
      <c r="L53" s="1">
        <f aca="1">INDEX($D$13:$D$201,H53,1)</f>
        <v>59</v>
      </c>
      <c r="M53" s="6">
        <f>K53*L53</f>
        <v>2419</v>
      </c>
      <c r="N53" s="288">
        <f>'Propor_p2_F_-Lk-...-'!F45*I53</f>
        <v>9.5683813561098694E-008</v>
      </c>
      <c r="P53" s="0">
        <f>IF(Q53=Q52,P52+1,1)</f>
        <v>7</v>
      </c>
      <c r="Q53" s="0">
        <f>LOOKUP(ROW(Q53)-ROW($Q$12),$K$3:$AJ$3,$L$1:$AK$1)</f>
        <v>6</v>
      </c>
      <c r="R53" s="288">
        <f>1/S53</f>
        <v>6.2509376054792977E-010</v>
      </c>
      <c r="S53" s="644">
        <f aca="1">INDEX($J$12:$J$266,P53,1)*INDEX($C$14:$C$47,Q53,1)</f>
        <v>1599760009</v>
      </c>
      <c r="T53" s="1">
        <f aca="1">INDEX(K$12:K$266,P53,1)</f>
        <v>19</v>
      </c>
      <c r="U53" s="1">
        <f aca="1">INDEX(L$12:L$266,P53,1)</f>
        <v>37</v>
      </c>
      <c r="V53" s="1">
        <f aca="1">INDEX($D$14:$D$47,Q53,1)</f>
        <v>47</v>
      </c>
      <c r="W53" s="6">
        <f>U53*V53*T53</f>
        <v>33041</v>
      </c>
      <c r="X53" s="288">
        <f>'Propor_p2_F_-Lk-...-'!I45*R53</f>
        <v>3.9121714830201946E-010</v>
      </c>
      <c r="AI53" s="0" t="n">
        <v>44</v>
      </c>
      <c r="AJ53" s="0" t="n">
        <v>40088</v>
      </c>
      <c r="AK53" s="0" t="n">
        <v>15727</v>
      </c>
      <c r="AL53" s="79" t="n">
        <v>0.39231191379000002</v>
      </c>
      <c r="AN53" s="288"/>
    </row>
    <row r="54" spans="2:40">
      <c r="B54" s="0">
        <f>1/C54</f>
        <v>0.0000190690490265250467</v>
      </c>
      <c r="C54" s="0">
        <f>D54*D54</f>
        <v>52441</v>
      </c>
      <c r="D54" s="101" t="n">
        <v>229</v>
      </c>
      <c r="E54" s="288">
        <f>'Propor_p2_F_-Lk-...-'!C46*$B54</f>
        <v>0.0000117454237682634433</v>
      </c>
      <c r="G54" s="0">
        <f>IF(H54=H53,G53+1,1)</f>
        <v>7</v>
      </c>
      <c r="H54" s="0">
        <f>LOOKUP(ROW(H54)-ROW($H$12),$K$2:$AK$2,$L$1:$AL$1)</f>
        <v>9</v>
      </c>
      <c r="I54" s="288">
        <f>1/J54</f>
        <v>1.3004697686945456E-007</v>
      </c>
      <c r="J54" s="644">
        <f aca="1">INDEX($C$13:$C$173,H54,1)*INDEX($C$13:$C$173,G54,1)</f>
        <v>7689529</v>
      </c>
      <c r="K54" s="1">
        <f aca="1">INDEX($D$12:$D$173,G54,1)</f>
        <v>43</v>
      </c>
      <c r="L54" s="1">
        <f aca="1">INDEX($D$13:$D$201,H54,1)</f>
        <v>59</v>
      </c>
      <c r="M54" s="6">
        <f>K54*L54</f>
        <v>2537</v>
      </c>
      <c r="N54" s="288">
        <f>'Propor_p2_F_-Lk-...-'!F46*I54</f>
        <v>8.0088142032553641E-008</v>
      </c>
      <c r="P54" s="0">
        <f>IF(Q54=Q53,P53+1,1)</f>
        <v>8</v>
      </c>
      <c r="Q54" s="0">
        <f>LOOKUP(ROW(Q54)-ROW($Q$12),$K$3:$AJ$3,$L$1:$AK$1)</f>
        <v>6</v>
      </c>
      <c r="R54" s="288">
        <f>1/S54</f>
        <v>3.9319215140291897E-010</v>
      </c>
      <c r="S54" s="644">
        <f aca="1">INDEX($J$12:$J$266,P54,1)*INDEX($C$14:$C$47,Q54,1)</f>
        <v>2543285761</v>
      </c>
      <c r="T54" s="1">
        <f aca="1">INDEX(K$12:K$266,P54,1)</f>
        <v>23</v>
      </c>
      <c r="U54" s="1">
        <f aca="1">INDEX(L$12:L$266,P54,1)</f>
        <v>37</v>
      </c>
      <c r="V54" s="1">
        <f aca="1">INDEX($D$14:$D$47,Q54,1)</f>
        <v>47</v>
      </c>
      <c r="W54" s="6">
        <f>U54*V54*T54</f>
        <v>39997</v>
      </c>
      <c r="X54" s="288">
        <f>'Propor_p2_F_-Lk-...-'!I46*R54</f>
        <v>2.4928496783038963E-010</v>
      </c>
      <c r="AI54" s="0" t="n">
        <v>45</v>
      </c>
      <c r="AJ54" s="0" t="n">
        <v>40096</v>
      </c>
      <c r="AK54" s="0" t="n">
        <v>15730</v>
      </c>
      <c r="AL54" s="79" t="n">
        <v>0.392308459696999989</v>
      </c>
      <c r="AN54" s="288"/>
    </row>
    <row r="55" spans="2:40">
      <c r="B55" s="0">
        <f>1/C55</f>
        <v>0.0000184199377406104361</v>
      </c>
      <c r="C55" s="0">
        <f>D55*D55</f>
        <v>54289</v>
      </c>
      <c r="D55" s="101" t="n">
        <v>233</v>
      </c>
      <c r="E55" s="288">
        <f>'Propor_p2_F_-Lk-...-'!C47*$B55</f>
        <v>0.0000113456103280283926</v>
      </c>
      <c r="G55" s="0">
        <f>IF(H55=H54,G54+1,1)</f>
        <v>8</v>
      </c>
      <c r="H55" s="0">
        <f>LOOKUP(ROW(H55)-ROW($H$12),$K$2:$AK$2,$L$1:$AL$1)</f>
        <v>9</v>
      </c>
      <c r="I55" s="288">
        <f>1/J55</f>
        <v>1.0226905372183165E-007</v>
      </c>
      <c r="J55" s="644">
        <f aca="1">INDEX($C$13:$C$173,H55,1)*INDEX($C$13:$C$173,G55,1)</f>
        <v>9778129</v>
      </c>
      <c r="K55" s="1">
        <f aca="1">INDEX($D$12:$D$173,G55,1)</f>
        <v>47</v>
      </c>
      <c r="L55" s="1">
        <f aca="1">INDEX($D$13:$D$201,H55,1)</f>
        <v>59</v>
      </c>
      <c r="M55" s="6">
        <f>K55*L55</f>
        <v>2773</v>
      </c>
      <c r="N55" s="288">
        <f>'Propor_p2_F_-Lk-...-'!F47*I55</f>
        <v>6.2978615121268732E-008</v>
      </c>
      <c r="P55" s="0">
        <f>IF(Q55=Q54,P54+1,1)</f>
        <v>9</v>
      </c>
      <c r="Q55" s="0">
        <f>LOOKUP(ROW(Q55)-ROW($Q$12),$K$3:$AJ$3,$L$1:$AK$1)</f>
        <v>6</v>
      </c>
      <c r="R55" s="288">
        <f>1/S55</f>
        <v>3.4409427609766373E-010</v>
      </c>
      <c r="S55" s="644">
        <f aca="1">INDEX($J$12:$J$266,P55,1)*INDEX($C$14:$C$47,Q55,1)</f>
        <v>2906180281</v>
      </c>
      <c r="T55" s="1">
        <f aca="1">INDEX(K$12:K$266,P55,1)</f>
        <v>29</v>
      </c>
      <c r="U55" s="1">
        <f aca="1">INDEX(L$12:L$266,P55,1)</f>
        <v>37</v>
      </c>
      <c r="V55" s="1">
        <f aca="1">INDEX($D$14:$D$47,Q55,1)</f>
        <v>47</v>
      </c>
      <c r="W55" s="6">
        <f>U55*V55*T55</f>
        <v>50431</v>
      </c>
      <c r="X55" s="288">
        <f>'Propor_p2_F_-Lk-...-'!I47*R55</f>
        <v>2.1628783068996017E-010</v>
      </c>
      <c r="Y55" s="288"/>
      <c r="AI55" s="0" t="n">
        <v>46</v>
      </c>
      <c r="AJ55" s="0" t="n">
        <v>40097</v>
      </c>
      <c r="AK55" s="0" t="n">
        <v>15730</v>
      </c>
      <c r="AL55" s="79" t="n">
        <v>0.392298675711000033</v>
      </c>
      <c r="AN55" s="288"/>
    </row>
    <row r="56" spans="2:40">
      <c r="B56" s="0">
        <f>1/C56</f>
        <v>0.0000175066963113390877</v>
      </c>
      <c r="C56" s="0">
        <f>D56*D56</f>
        <v>57121</v>
      </c>
      <c r="D56" s="101" t="n">
        <v>239</v>
      </c>
      <c r="E56" s="288">
        <f>'Propor_p2_F_-Lk-...-'!C48*$B56</f>
        <v>0.0000107831086341455507</v>
      </c>
      <c r="G56" s="0">
        <f>IF(H56=H55,G55+1,1)</f>
        <v>9</v>
      </c>
      <c r="H56" s="0">
        <f>LOOKUP(ROW(H56)-ROW($H$12),$K$2:$AK$2,$L$1:$AL$1)</f>
        <v>9</v>
      </c>
      <c r="I56" s="288">
        <f>1/J56</f>
        <v>8.2526220024310571E-008</v>
      </c>
      <c r="J56" s="644">
        <f aca="1">INDEX($C$13:$C$173,H56,1)*INDEX($C$13:$C$173,G56,1)</f>
        <v>12117361</v>
      </c>
      <c r="K56" s="1">
        <f aca="1">INDEX($D$12:$D$173,G56,1)</f>
        <v>53</v>
      </c>
      <c r="L56" s="1">
        <f aca="1">INDEX($D$13:$D$201,H56,1)</f>
        <v>59</v>
      </c>
      <c r="M56" s="6">
        <f>K56*L56</f>
        <v>3127</v>
      </c>
      <c r="N56" s="288">
        <f>'Propor_p2_F_-Lk-...-'!F48*I56</f>
        <v>5.0818219160144852E-008</v>
      </c>
      <c r="P56" s="0">
        <f>IF(Q56=Q55,P55+1,1)</f>
        <v>10</v>
      </c>
      <c r="Q56" s="0">
        <f>LOOKUP(ROW(Q56)-ROW($Q$12),$K$3:$AJ$3,$L$1:$AK$1)</f>
        <v>6</v>
      </c>
      <c r="R56" s="288">
        <f>1/S56</f>
        <v>2.4154463062808974E-010</v>
      </c>
      <c r="S56" s="644">
        <f aca="1">INDEX($J$12:$J$266,P56,1)*INDEX($C$14:$C$47,Q56,1)</f>
        <v>4140021649</v>
      </c>
      <c r="T56" s="1">
        <f aca="1">INDEX(K$12:K$266,P56,1)</f>
        <v>31</v>
      </c>
      <c r="U56" s="1">
        <f aca="1">INDEX(L$12:L$266,P56,1)</f>
        <v>37</v>
      </c>
      <c r="V56" s="1">
        <f aca="1">INDEX($D$14:$D$47,Q56,1)</f>
        <v>47</v>
      </c>
      <c r="W56" s="6">
        <f>U56*V56*T56</f>
        <v>53909</v>
      </c>
      <c r="X56" s="288">
        <f>'Propor_p2_F_-Lk-...-'!I48*R56</f>
        <v>1.5903109812280206E-010</v>
      </c>
      <c r="Y56" s="288"/>
      <c r="AI56" s="0" t="n">
        <v>47</v>
      </c>
      <c r="AJ56" s="0" t="n">
        <v>40100</v>
      </c>
      <c r="AK56" s="0" t="n">
        <v>15731</v>
      </c>
      <c r="AL56" s="79" t="n">
        <v>0.392294264338999987</v>
      </c>
      <c r="AN56" s="288"/>
    </row>
    <row r="57" spans="2:40">
      <c r="B57" s="0">
        <f>1/C57</f>
        <v>0.0000172173344122862897</v>
      </c>
      <c r="C57" s="0">
        <f>D57*D57</f>
        <v>58081</v>
      </c>
      <c r="D57" s="101" t="n">
        <v>241</v>
      </c>
      <c r="E57" s="288">
        <f>'Propor_p2_F_-Lk-...-'!C49*$B57</f>
        <v>0.0000106048791397470588</v>
      </c>
      <c r="G57" s="0">
        <f>IF(H57=H56,G56+1,1)</f>
        <v>1</v>
      </c>
      <c r="H57" s="0">
        <f>LOOKUP(ROW(H57)-ROW($H$12),$K$2:$AK$2,$L$1:$AL$1)</f>
        <v>10</v>
      </c>
      <c r="I57" s="288">
        <f>1/J57</f>
        <v>5.0802450100563445E-007</v>
      </c>
      <c r="J57" s="644">
        <f aca="1">INDEX($C$13:$C$173,H57,1)*INDEX($C$13:$C$173,G57,1)</f>
        <v>1968409</v>
      </c>
      <c r="K57" s="1">
        <f aca="1">INDEX($D$12:$D$173,G57,1)</f>
        <v>19</v>
      </c>
      <c r="L57" s="1">
        <f aca="1">INDEX($D$13:$D$201,H57,1)</f>
        <v>61</v>
      </c>
      <c r="M57" s="6">
        <f>K57*L57</f>
        <v>1159</v>
      </c>
      <c r="N57" s="288">
        <f>'Propor_p2_F_-Lk-...-'!F49*I57</f>
        <v>3.1289746729570579E-007</v>
      </c>
      <c r="P57" s="0">
        <f>IF(Q57=Q56,P56+1,1)</f>
        <v>11</v>
      </c>
      <c r="Q57" s="0">
        <f>LOOKUP(ROW(Q57)-ROW($Q$12),$K$3:$AJ$3,$L$1:$AK$1)</f>
        <v>6</v>
      </c>
      <c r="R57" s="288">
        <f>1/S57</f>
        <v>5.0907397869727297E-010</v>
      </c>
      <c r="S57" s="644">
        <f aca="1">INDEX($J$12:$J$266,P57,1)*INDEX($C$14:$C$47,Q57,1)</f>
        <v>1964351041</v>
      </c>
      <c r="T57" s="1">
        <f aca="1">INDEX(K$12:K$266,P57,1)</f>
        <v>19</v>
      </c>
      <c r="U57" s="1">
        <f aca="1">INDEX(L$12:L$266,P57,1)</f>
        <v>41</v>
      </c>
      <c r="V57" s="1">
        <f aca="1">INDEX($D$14:$D$47,Q57,1)</f>
        <v>47</v>
      </c>
      <c r="W57" s="6">
        <f>U57*V57*T57</f>
        <v>36613</v>
      </c>
      <c r="X57" s="288">
        <f>'Propor_p2_F_-Lk-...-'!I49*R57</f>
        <v>3.2103764422350567E-010</v>
      </c>
      <c r="Y57" s="288"/>
      <c r="AI57" s="0" t="n">
        <v>48</v>
      </c>
      <c r="AJ57" s="0" t="n">
        <v>40101</v>
      </c>
      <c r="AK57" s="0" t="n">
        <v>15731</v>
      </c>
      <c r="AL57" s="79" t="n">
        <v>0.392284481683999964</v>
      </c>
      <c r="AN57" s="288"/>
    </row>
    <row r="58" spans="2:40">
      <c r="B58" s="0">
        <f>1/C58</f>
        <v>0.0000158727639243821521</v>
      </c>
      <c r="C58" s="0">
        <f>D58*D58</f>
        <v>63001</v>
      </c>
      <c r="D58" s="101" t="n">
        <v>251</v>
      </c>
      <c r="E58" s="288">
        <f>'Propor_p2_F_-Lk-...-'!C50*$B58</f>
        <v>9.7767047356961076E-006</v>
      </c>
      <c r="G58" s="0">
        <f>IF(H58=H57,G57+1,1)</f>
        <v>2</v>
      </c>
      <c r="H58" s="0">
        <f>LOOKUP(ROW(H58)-ROW($H$12),$K$2:$AK$2,$L$1:$AL$1)</f>
        <v>10</v>
      </c>
      <c r="I58" s="288">
        <f>1/J58</f>
        <v>3.1955405592387712E-007</v>
      </c>
      <c r="J58" s="644">
        <f aca="1">INDEX($C$13:$C$173,H58,1)*INDEX($C$13:$C$173,G58,1)</f>
        <v>3129361</v>
      </c>
      <c r="K58" s="1">
        <f aca="1">INDEX($D$12:$D$173,G58,1)</f>
        <v>23</v>
      </c>
      <c r="L58" s="1">
        <f aca="1">INDEX($D$13:$D$201,H58,1)</f>
        <v>61</v>
      </c>
      <c r="M58" s="6">
        <f>K58*L58</f>
        <v>1403</v>
      </c>
      <c r="N58" s="288">
        <f>'Propor_p2_F_-Lk-...-'!F50*I58</f>
        <v>1.9681178000630227E-007</v>
      </c>
      <c r="P58" s="0">
        <f>IF(Q58=Q57,P57+1,1)</f>
        <v>12</v>
      </c>
      <c r="Q58" s="0">
        <f>LOOKUP(ROW(Q58)-ROW($Q$12),$K$3:$AJ$3,$L$1:$AK$1)</f>
        <v>6</v>
      </c>
      <c r="R58" s="288">
        <f>1/S58</f>
        <v>3.2021419111873652E-010</v>
      </c>
      <c r="S58" s="644">
        <f aca="1">INDEX($J$12:$J$266,P58,1)*INDEX($C$14:$C$47,Q58,1)</f>
        <v>3122909689</v>
      </c>
      <c r="T58" s="1">
        <f aca="1">INDEX(K$12:K$266,P58,1)</f>
        <v>23</v>
      </c>
      <c r="U58" s="1">
        <f aca="1">INDEX(L$12:L$266,P58,1)</f>
        <v>41</v>
      </c>
      <c r="V58" s="1">
        <f aca="1">INDEX($D$14:$D$47,Q58,1)</f>
        <v>47</v>
      </c>
      <c r="W58" s="6">
        <f>U58*V58*T58</f>
        <v>44321</v>
      </c>
      <c r="X58" s="288">
        <f>'Propor_p2_F_-Lk-...-'!I50*R58</f>
        <v>2.0129132627714067E-010</v>
      </c>
      <c r="Y58" s="288"/>
      <c r="AI58" s="0" t="n">
        <v>49</v>
      </c>
      <c r="AJ58" s="0" t="n">
        <v>40132</v>
      </c>
      <c r="AK58" s="0" t="n">
        <v>15743</v>
      </c>
      <c r="AL58" s="79" t="n">
        <v>0.392280474434000013</v>
      </c>
      <c r="AN58" s="288"/>
    </row>
    <row r="59" spans="2:40">
      <c r="B59" s="0">
        <f>1/C59</f>
        <v>0.0000151402746445820524</v>
      </c>
      <c r="C59" s="0">
        <f>D59*D59</f>
        <v>66049</v>
      </c>
      <c r="D59" s="101" t="n">
        <v>257</v>
      </c>
      <c r="E59" s="288">
        <f>'Propor_p2_F_-Lk-...-'!C51*$B59</f>
        <v>9.3255354756806943E-006</v>
      </c>
      <c r="G59" s="0">
        <f>IF(H59=H58,G58+1,1)</f>
        <v>3</v>
      </c>
      <c r="H59" s="0">
        <f>LOOKUP(ROW(H59)-ROW($H$12),$K$2:$AK$2,$L$1:$AL$1)</f>
        <v>10</v>
      </c>
      <c r="I59" s="288">
        <f>1/J59</f>
        <v>2.7965136423723272E-007</v>
      </c>
      <c r="J59" s="644">
        <f aca="1">INDEX($C$13:$C$173,H59,1)*INDEX($C$13:$C$173,G59,1)</f>
        <v>3575881</v>
      </c>
      <c r="K59" s="1">
        <f aca="1">INDEX($D$12:$D$173,G59,1)</f>
        <v>29</v>
      </c>
      <c r="L59" s="1">
        <f aca="1">INDEX($D$13:$D$201,H59,1)</f>
        <v>61</v>
      </c>
      <c r="M59" s="6">
        <f>K59*L59</f>
        <v>1769</v>
      </c>
      <c r="N59" s="288">
        <f>'Propor_p2_F_-Lk-...-'!F51*I59</f>
        <v>1.7223412624805973E-007</v>
      </c>
      <c r="P59" s="0">
        <f>IF(Q59=Q58,P58+1,1)</f>
        <v>13</v>
      </c>
      <c r="Q59" s="0">
        <f>LOOKUP(ROW(Q59)-ROW($Q$12),$K$3:$AJ$3,$L$1:$AK$1)</f>
        <v>6</v>
      </c>
      <c r="R59" s="288">
        <f>1/S59</f>
        <v>2.8022906839839482E-010</v>
      </c>
      <c r="S59" s="644">
        <f aca="1">INDEX($J$12:$J$266,P59,1)*INDEX($C$14:$C$47,Q59,1)</f>
        <v>3568509169</v>
      </c>
      <c r="T59" s="1">
        <f aca="1">INDEX(K$12:K$266,P59,1)</f>
        <v>29</v>
      </c>
      <c r="U59" s="1">
        <f aca="1">INDEX(L$12:L$266,P59,1)</f>
        <v>41</v>
      </c>
      <c r="V59" s="1">
        <f aca="1">INDEX($D$14:$D$47,Q59,1)</f>
        <v>47</v>
      </c>
      <c r="W59" s="6">
        <f>U59*V59*T59</f>
        <v>55883</v>
      </c>
      <c r="X59" s="288">
        <f>'Propor_p2_F_-Lk-...-'!I51*R59</f>
        <v>1.7573687340238328E-010</v>
      </c>
      <c r="Y59" s="288"/>
      <c r="AI59" s="0" t="n">
        <v>50</v>
      </c>
      <c r="AJ59" s="0" t="n">
        <v>41356</v>
      </c>
      <c r="AK59" s="0" t="n">
        <v>16223</v>
      </c>
      <c r="AL59" s="79" t="n">
        <v>0.392276815940000034</v>
      </c>
      <c r="AN59" s="288"/>
    </row>
    <row r="60" spans="2:40">
      <c r="B60" s="0">
        <f>1/C60</f>
        <v>0.0000144573436076855248</v>
      </c>
      <c r="C60" s="0">
        <f>D60*D60</f>
        <v>69169</v>
      </c>
      <c r="D60" s="101" t="n">
        <v>263</v>
      </c>
      <c r="E60" s="288">
        <f>'Propor_p2_F_-Lk-...-'!C52*$B60</f>
        <v>8.9048911066252211E-006</v>
      </c>
      <c r="G60" s="0">
        <f>IF(H60=H59,G59+1,1)</f>
        <v>4</v>
      </c>
      <c r="H60" s="0">
        <f>LOOKUP(ROW(H60)-ROW($H$12),$K$2:$AK$2,$L$1:$AL$1)</f>
        <v>10</v>
      </c>
      <c r="I60" s="288">
        <f>1/J60</f>
        <v>1.9630749527536936E-007</v>
      </c>
      <c r="J60" s="644">
        <f aca="1">INDEX($C$13:$C$173,H60,1)*INDEX($C$13:$C$173,G60,1)</f>
        <v>5094049</v>
      </c>
      <c r="K60" s="1">
        <f aca="1">INDEX($D$12:$D$173,G60,1)</f>
        <v>31</v>
      </c>
      <c r="L60" s="1">
        <f aca="1">INDEX($D$13:$D$201,H60,1)</f>
        <v>61</v>
      </c>
      <c r="M60" s="6">
        <f>K60*L60</f>
        <v>1891</v>
      </c>
      <c r="N60" s="288">
        <f>'Propor_p2_F_-Lk-...-'!F52*I60</f>
        <v>1.2089932481904652E-007</v>
      </c>
      <c r="P60" s="0">
        <f>IF(Q60=Q59,P59+1,1)</f>
        <v>14</v>
      </c>
      <c r="Q60" s="0">
        <f>LOOKUP(ROW(Q60)-ROW($Q$12),$K$3:$AJ$3,$L$1:$AK$1)</f>
        <v>6</v>
      </c>
      <c r="R60" s="288">
        <f>1/S60</f>
        <v>1.9671302756088926E-010</v>
      </c>
      <c r="S60" s="644">
        <f aca="1">INDEX($J$12:$J$266,P60,1)*INDEX($C$14:$C$47,Q60,1)</f>
        <v>5083547401</v>
      </c>
      <c r="T60" s="1">
        <f aca="1">INDEX(K$12:K$266,P60,1)</f>
        <v>31</v>
      </c>
      <c r="U60" s="1">
        <f aca="1">INDEX(L$12:L$266,P60,1)</f>
        <v>41</v>
      </c>
      <c r="V60" s="1">
        <f aca="1">INDEX($D$14:$D$47,Q60,1)</f>
        <v>47</v>
      </c>
      <c r="W60" s="6">
        <f>U60*V60*T60</f>
        <v>59737</v>
      </c>
      <c r="X60" s="288">
        <f>'Propor_p2_F_-Lk-...-'!I52*R60</f>
        <v>1.3114201837392626E-010</v>
      </c>
      <c r="Y60" s="288"/>
      <c r="AI60" s="0" t="n">
        <v>51</v>
      </c>
      <c r="AJ60" s="0" t="n">
        <v>41357</v>
      </c>
      <c r="AK60" s="0" t="n">
        <v>16223</v>
      </c>
      <c r="AL60" s="79" t="n">
        <v>0.392267330803000025</v>
      </c>
      <c r="AN60" s="288"/>
    </row>
    <row r="61" spans="2:40">
      <c r="B61" s="0">
        <f>1/C61</f>
        <v>0.0000138195989552383192</v>
      </c>
      <c r="C61" s="0">
        <f>D61*D61</f>
        <v>72361</v>
      </c>
      <c r="D61" s="101" t="n">
        <v>269</v>
      </c>
      <c r="E61" s="288">
        <f>'Propor_p2_F_-Lk-...-'!C53*$B61</f>
        <v>8.5120788274262394E-006</v>
      </c>
      <c r="G61" s="0">
        <f>IF(H61=H60,G60+1,1)</f>
        <v>5</v>
      </c>
      <c r="H61" s="0">
        <f>LOOKUP(ROW(H61)-ROW($H$12),$K$2:$AK$2,$L$1:$AL$1)</f>
        <v>10</v>
      </c>
      <c r="I61" s="288">
        <f>1/J61</f>
        <v>1.5987207675906048E-007</v>
      </c>
      <c r="J61" s="644">
        <f aca="1">INDEX($C$13:$C$173,H61,1)*INDEX($C$13:$C$173,G61,1)</f>
        <v>6255001</v>
      </c>
      <c r="K61" s="1">
        <f aca="1">INDEX($D$12:$D$173,G61,1)</f>
        <v>37</v>
      </c>
      <c r="L61" s="1">
        <f aca="1">INDEX($D$13:$D$201,H61,1)</f>
        <v>61</v>
      </c>
      <c r="M61" s="6">
        <f>K61*L61</f>
        <v>2257</v>
      </c>
      <c r="N61" s="288">
        <f>'Propor_p2_F_-Lk-...-'!F53*I61</f>
        <v>9.8458606465084359E-008</v>
      </c>
      <c r="P61" s="0">
        <f>IF(Q61=Q60,P60+1,1)</f>
        <v>15</v>
      </c>
      <c r="Q61" s="0">
        <f>LOOKUP(ROW(Q61)-ROW($Q$12),$K$3:$AJ$3,$L$1:$AK$1)</f>
        <v>6</v>
      </c>
      <c r="R61" s="288">
        <f>1/S61</f>
        <v>1.6020234070842201E-010</v>
      </c>
      <c r="S61" s="644">
        <f aca="1">INDEX($J$12:$J$266,P61,1)*INDEX($C$14:$C$47,Q61,1)</f>
        <v>6242106049</v>
      </c>
      <c r="T61" s="1">
        <f aca="1">INDEX(K$12:K$266,P61,1)</f>
        <v>37</v>
      </c>
      <c r="U61" s="1">
        <f aca="1">INDEX(L$12:L$266,P61,1)</f>
        <v>41</v>
      </c>
      <c r="V61" s="1">
        <f aca="1">INDEX($D$14:$D$47,Q61,1)</f>
        <v>47</v>
      </c>
      <c r="W61" s="6">
        <f>U61*V61*T61</f>
        <v>71299</v>
      </c>
      <c r="X61" s="288">
        <f>'Propor_p2_F_-Lk-...-'!I53*R61</f>
        <v>1.0784191822742533E-010</v>
      </c>
      <c r="Y61" s="288"/>
      <c r="AI61" s="0" t="n">
        <v>52</v>
      </c>
      <c r="AJ61" s="0" t="n">
        <v>41360</v>
      </c>
      <c r="AK61" s="0" t="n">
        <v>16224</v>
      </c>
      <c r="AL61" s="79" t="n">
        <v>0.392263056093000007</v>
      </c>
      <c r="AN61" s="288"/>
    </row>
    <row r="62" spans="2:40">
      <c r="B62" s="0">
        <f>1/C62</f>
        <v>0.0000136163723260848846</v>
      </c>
      <c r="C62" s="0">
        <f>D62*D62</f>
        <v>73441</v>
      </c>
      <c r="D62" s="101" t="n">
        <v>271</v>
      </c>
      <c r="E62" s="288">
        <f>'Propor_p2_F_-Lk-...-'!C54*$B62</f>
        <v>8.3869034693015106E-006</v>
      </c>
      <c r="G62" s="0">
        <f>IF(H62=H61,G61+1,1)</f>
        <v>6</v>
      </c>
      <c r="H62" s="0">
        <f>LOOKUP(ROW(H62)-ROW($H$12),$K$2:$AK$2,$L$1:$AL$1)</f>
        <v>10</v>
      </c>
      <c r="I62" s="288">
        <f>1/J62</f>
        <v>1.4534611196970289E-007</v>
      </c>
      <c r="J62" s="644">
        <f aca="1">INDEX($C$13:$C$173,H62,1)*INDEX($C$13:$C$173,G62,1)</f>
        <v>6880129</v>
      </c>
      <c r="K62" s="1">
        <f aca="1">INDEX($D$12:$D$173,G62,1)</f>
        <v>41</v>
      </c>
      <c r="L62" s="1">
        <f aca="1">INDEX($D$13:$D$201,H62,1)</f>
        <v>61</v>
      </c>
      <c r="M62" s="6">
        <f>K62*L62</f>
        <v>2501</v>
      </c>
      <c r="N62" s="288">
        <f>'Propor_p2_F_-Lk-...-'!F54*I62</f>
        <v>8.951148741103938E-008</v>
      </c>
      <c r="P62" s="0">
        <f>IF(Q62=Q61,P61+1,1)</f>
        <v>16</v>
      </c>
      <c r="Q62" s="0">
        <f>LOOKUP(ROW(Q62)-ROW($Q$12),$K$3:$AJ$3,$L$1:$AK$1)</f>
        <v>6</v>
      </c>
      <c r="R62" s="288">
        <f>1/S62</f>
        <v>4.6281955553819141E-010</v>
      </c>
      <c r="S62" s="644">
        <f aca="1">INDEX($J$12:$J$266,P62,1)*INDEX($C$14:$C$47,Q62,1)</f>
        <v>2160669289</v>
      </c>
      <c r="T62" s="1">
        <f aca="1">INDEX(K$12:K$266,P62,1)</f>
        <v>19</v>
      </c>
      <c r="U62" s="1">
        <f aca="1">INDEX(L$12:L$266,P62,1)</f>
        <v>43</v>
      </c>
      <c r="V62" s="1">
        <f aca="1">INDEX($D$14:$D$47,Q62,1)</f>
        <v>47</v>
      </c>
      <c r="W62" s="6">
        <f>U62*V62*T62</f>
        <v>38399</v>
      </c>
      <c r="X62" s="288">
        <f>'Propor_p2_F_-Lk-...-'!I54*R62</f>
        <v>2.9230708770833138E-010</v>
      </c>
      <c r="Y62" s="288"/>
      <c r="AI62" s="0" t="n">
        <v>53</v>
      </c>
      <c r="AJ62" s="0" t="n">
        <v>41376</v>
      </c>
      <c r="AK62" s="0" t="n">
        <v>16230</v>
      </c>
      <c r="AL62" s="79" t="n">
        <v>0.392256380510000024</v>
      </c>
      <c r="AN62" s="288"/>
    </row>
    <row r="63" spans="2:40">
      <c r="B63" s="0">
        <f>1/C63</f>
        <v>0.0000130328819611880808</v>
      </c>
      <c r="C63" s="0">
        <f>D63*D63</f>
        <v>76729</v>
      </c>
      <c r="D63" s="101" t="n">
        <v>277</v>
      </c>
      <c r="E63" s="288">
        <f>'Propor_p2_F_-Lk-...-'!C55*$B63</f>
        <v>8.0275085624401117E-006</v>
      </c>
      <c r="G63" s="0">
        <f>IF(H63=H62,G62+1,1)</f>
        <v>7</v>
      </c>
      <c r="H63" s="0">
        <f>LOOKUP(ROW(H63)-ROW($H$12),$K$2:$AK$2,$L$1:$AL$1)</f>
        <v>10</v>
      </c>
      <c r="I63" s="288">
        <f>1/J63</f>
        <v>1.2165910413398851E-007</v>
      </c>
      <c r="J63" s="644">
        <f aca="1">INDEX($C$13:$C$173,H63,1)*INDEX($C$13:$C$173,G63,1)</f>
        <v>8219689</v>
      </c>
      <c r="K63" s="1">
        <f aca="1">INDEX($D$12:$D$173,G63,1)</f>
        <v>43</v>
      </c>
      <c r="L63" s="1">
        <f aca="1">INDEX($D$13:$D$201,H63,1)</f>
        <v>61</v>
      </c>
      <c r="M63" s="6">
        <f>K63*L63</f>
        <v>2623</v>
      </c>
      <c r="N63" s="288">
        <f>'Propor_p2_F_-Lk-...-'!F55*I63</f>
        <v>7.4921717835423931E-008</v>
      </c>
      <c r="P63" s="0">
        <f>IF(Q63=Q62,P62+1,1)</f>
        <v>17</v>
      </c>
      <c r="Q63" s="0">
        <f>LOOKUP(ROW(Q63)-ROW($Q$12),$K$3:$AJ$3,$L$1:$AK$1)</f>
        <v>6</v>
      </c>
      <c r="R63" s="288">
        <f>1/S63</f>
        <v>2.9111955395921908E-010</v>
      </c>
      <c r="S63" s="644">
        <f aca="1">INDEX($J$12:$J$266,P63,1)*INDEX($C$14:$C$47,Q63,1)</f>
        <v>3435014881</v>
      </c>
      <c r="T63" s="1">
        <f aca="1">INDEX(K$12:K$266,P63,1)</f>
        <v>23</v>
      </c>
      <c r="U63" s="1">
        <f aca="1">INDEX(L$12:L$266,P63,1)</f>
        <v>43</v>
      </c>
      <c r="V63" s="1">
        <f aca="1">INDEX($D$14:$D$47,Q63,1)</f>
        <v>47</v>
      </c>
      <c r="W63" s="6">
        <f>U63*V63*T63</f>
        <v>46483</v>
      </c>
      <c r="X63" s="288">
        <f>'Propor_p2_F_-Lk-...-'!I55*R63</f>
        <v>1.8256649994052733E-010</v>
      </c>
      <c r="Y63" s="288"/>
      <c r="AI63" s="0" t="n">
        <v>54</v>
      </c>
      <c r="AJ63" s="0" t="n">
        <v>41384</v>
      </c>
      <c r="AK63" s="0" t="n">
        <v>16233</v>
      </c>
      <c r="AL63" s="79" t="n">
        <v>0.392253044654999972</v>
      </c>
      <c r="AN63" s="288"/>
    </row>
    <row r="64" spans="2:40">
      <c r="B64" s="0">
        <f>1/C64</f>
        <v>0.0000126644799331315472</v>
      </c>
      <c r="C64" s="0">
        <f>D64*D64</f>
        <v>78961</v>
      </c>
      <c r="D64" s="101" t="n">
        <v>281</v>
      </c>
      <c r="E64" s="288">
        <f>'Propor_p2_F_-Lk-...-'!C56*$B64</f>
        <v>7.8005951111089802E-006</v>
      </c>
      <c r="G64" s="0">
        <f>IF(H64=H63,G63+1,1)</f>
        <v>8</v>
      </c>
      <c r="H64" s="0">
        <f>LOOKUP(ROW(H64)-ROW($H$12),$K$2:$AK$2,$L$1:$AL$1)</f>
        <v>10</v>
      </c>
      <c r="I64" s="288">
        <f>1/J64</f>
        <v>9.5672823436091372E-008</v>
      </c>
      <c r="J64" s="644">
        <f aca="1">INDEX($C$13:$C$173,H64,1)*INDEX($C$13:$C$173,G64,1)</f>
        <v>10452289</v>
      </c>
      <c r="K64" s="1">
        <f aca="1">INDEX($D$12:$D$173,G64,1)</f>
        <v>47</v>
      </c>
      <c r="L64" s="1">
        <f aca="1">INDEX($D$13:$D$201,H64,1)</f>
        <v>61</v>
      </c>
      <c r="M64" s="6">
        <f>K64*L64</f>
        <v>2867</v>
      </c>
      <c r="N64" s="288">
        <f>'Propor_p2_F_-Lk-...-'!F56*I64</f>
        <v>5.8915734718470661E-008</v>
      </c>
      <c r="P64" s="0">
        <f>IF(Q64=Q63,P63+1,1)</f>
        <v>18</v>
      </c>
      <c r="Q64" s="0">
        <f>LOOKUP(ROW(Q64)-ROW($Q$12),$K$3:$AJ$3,$L$1:$AK$1)</f>
        <v>6</v>
      </c>
      <c r="R64" s="288">
        <f>1/S64</f>
        <v>2.5476747646170994E-010</v>
      </c>
      <c r="S64" s="644">
        <f aca="1">INDEX($J$12:$J$266,P64,1)*INDEX($C$14:$C$47,Q64,1)</f>
        <v>3925147801</v>
      </c>
      <c r="T64" s="1">
        <f aca="1">INDEX(K$12:K$266,P64,1)</f>
        <v>29</v>
      </c>
      <c r="U64" s="1">
        <f aca="1">INDEX(L$12:L$266,P64,1)</f>
        <v>43</v>
      </c>
      <c r="V64" s="1">
        <f aca="1">INDEX($D$14:$D$47,Q64,1)</f>
        <v>47</v>
      </c>
      <c r="W64" s="6">
        <f>U64*V64*T64</f>
        <v>58609</v>
      </c>
      <c r="X64" s="288">
        <f>'Propor_p2_F_-Lk-...-'!I56*R64</f>
        <v>1.671755744190245E-010</v>
      </c>
      <c r="Y64" s="288"/>
      <c r="AI64" s="0" t="n">
        <v>55</v>
      </c>
      <c r="AJ64" s="0" t="n">
        <v>41392</v>
      </c>
      <c r="AK64" s="0" t="n">
        <v>16236</v>
      </c>
      <c r="AL64" s="79" t="n">
        <v>0.392249710089000025</v>
      </c>
      <c r="AN64" s="288"/>
    </row>
    <row r="65" spans="2:40">
      <c r="B65" s="0">
        <f>1/C65</f>
        <v>0.0000124861092035110932</v>
      </c>
      <c r="C65" s="0">
        <f>D65*D65</f>
        <v>80089</v>
      </c>
      <c r="D65" s="101" t="n">
        <v>283</v>
      </c>
      <c r="E65" s="288">
        <f>'Propor_p2_F_-Lk-...-'!C57*$B65</f>
        <v>7.690729489701929E-006</v>
      </c>
      <c r="G65" s="0">
        <f>IF(H65=H64,G64+1,1)</f>
        <v>9</v>
      </c>
      <c r="H65" s="0">
        <f>LOOKUP(ROW(H65)-ROW($H$12),$K$2:$AK$2,$L$1:$AL$1)</f>
        <v>10</v>
      </c>
      <c r="I65" s="288">
        <f>1/J65</f>
        <v>7.7203378636018579E-008</v>
      </c>
      <c r="J65" s="644">
        <f aca="1">INDEX($C$13:$C$173,H65,1)*INDEX($C$13:$C$173,G65,1)</f>
        <v>12952801</v>
      </c>
      <c r="K65" s="1">
        <f aca="1">INDEX($D$12:$D$173,G65,1)</f>
        <v>53</v>
      </c>
      <c r="L65" s="1">
        <f aca="1">INDEX($D$13:$D$201,H65,1)</f>
        <v>61</v>
      </c>
      <c r="M65" s="6">
        <f>K65*L65</f>
        <v>3233</v>
      </c>
      <c r="N65" s="288">
        <f>'Propor_p2_F_-Lk-...-'!F57*I65</f>
        <v>4.7539669590636277E-008</v>
      </c>
      <c r="P65" s="0">
        <f>IF(Q65=Q64,P64+1,1)</f>
        <v>19</v>
      </c>
      <c r="Q65" s="0">
        <f>LOOKUP(ROW(Q65)-ROW($Q$12),$K$3:$AJ$3,$L$1:$AK$1)</f>
        <v>6</v>
      </c>
      <c r="R65" s="288">
        <f>1/S65</f>
        <v>1.7883969677114919E-010</v>
      </c>
      <c r="S65" s="644">
        <f aca="1">INDEX($J$12:$J$266,P65,1)*INDEX($C$14:$C$47,Q65,1)</f>
        <v>5591599729</v>
      </c>
      <c r="T65" s="1">
        <f aca="1">INDEX(K$12:K$266,P65,1)</f>
        <v>31</v>
      </c>
      <c r="U65" s="1">
        <f aca="1">INDEX(L$12:L$266,P65,1)</f>
        <v>43</v>
      </c>
      <c r="V65" s="1">
        <f aca="1">INDEX($D$14:$D$47,Q65,1)</f>
        <v>47</v>
      </c>
      <c r="W65" s="6">
        <f>U65*V65*T65</f>
        <v>62651</v>
      </c>
      <c r="X65" s="288">
        <f>'Propor_p2_F_-Lk-...-'!I57*R65</f>
        <v>1.1932140657562882E-010</v>
      </c>
      <c r="Y65" s="288"/>
      <c r="AI65" s="0" t="n">
        <v>56</v>
      </c>
      <c r="AJ65" s="0" t="n">
        <v>80156</v>
      </c>
      <c r="AK65" s="0" t="n">
        <v>31441</v>
      </c>
      <c r="AL65" s="79" t="n">
        <v>0.392247617147000014</v>
      </c>
      <c r="AN65" s="288"/>
    </row>
    <row r="66" spans="2:40">
      <c r="B66" s="0">
        <f>1/C66</f>
        <v>0.0000116483593285885667</v>
      </c>
      <c r="C66" s="0">
        <f>D66*D66</f>
        <v>85849</v>
      </c>
      <c r="D66" s="101" t="n">
        <v>293</v>
      </c>
      <c r="E66" s="288">
        <f>'Propor_p2_F_-Lk-...-'!C58*$B66</f>
        <v>7.1747260449856229E-006</v>
      </c>
      <c r="G66" s="0">
        <f>IF(H66=H65,G65+1,1)</f>
        <v>10</v>
      </c>
      <c r="H66" s="0">
        <f>LOOKUP(ROW(H66)-ROW($H$12),$K$2:$AK$2,$L$1:$AL$1)</f>
        <v>10</v>
      </c>
      <c r="I66" s="288">
        <f>1/J66</f>
        <v>7.2223854080080796E-008</v>
      </c>
      <c r="J66" s="644">
        <f aca="1">INDEX($C$13:$C$173,H66,1)*INDEX($C$13:$C$173,G66,1)</f>
        <v>13845841</v>
      </c>
      <c r="K66" s="1">
        <f aca="1">INDEX($D$12:$D$173,G66,1)</f>
        <v>59</v>
      </c>
      <c r="L66" s="1">
        <f aca="1">INDEX($D$13:$D$201,H66,1)</f>
        <v>61</v>
      </c>
      <c r="M66" s="6">
        <f>K66*L66</f>
        <v>3599</v>
      </c>
      <c r="N66" s="288">
        <f>'Propor_p2_F_-Lk-...-'!F58*I66</f>
        <v>4.4472582503439329E-008</v>
      </c>
      <c r="P66" s="0">
        <f>IF(Q66=Q65,P65+1,1)</f>
        <v>20</v>
      </c>
      <c r="Q66" s="0">
        <f>LOOKUP(ROW(Q66)-ROW($Q$12),$K$3:$AJ$3,$L$1:$AK$1)</f>
        <v>6</v>
      </c>
      <c r="R66" s="288">
        <f>1/S66</f>
        <v>1.4564636816163192E-010</v>
      </c>
      <c r="S66" s="644">
        <f aca="1">INDEX($J$12:$J$266,P66,1)*INDEX($C$14:$C$47,Q66,1)</f>
        <v>6865945321</v>
      </c>
      <c r="T66" s="1">
        <f aca="1">INDEX(K$12:K$266,P66,1)</f>
        <v>37</v>
      </c>
      <c r="U66" s="1">
        <f aca="1">INDEX(L$12:L$266,P66,1)</f>
        <v>43</v>
      </c>
      <c r="V66" s="1">
        <f aca="1">INDEX($D$14:$D$47,Q66,1)</f>
        <v>47</v>
      </c>
      <c r="W66" s="6">
        <f>U66*V66*T66</f>
        <v>74777</v>
      </c>
      <c r="X66" s="288">
        <f>'Propor_p2_F_-Lk-...-'!I58*R66</f>
        <v>9.8876316202907306E-011</v>
      </c>
      <c r="Y66" s="288"/>
      <c r="AI66" s="0" t="n">
        <v>57</v>
      </c>
      <c r="AJ66" s="0" t="n">
        <v>80164</v>
      </c>
      <c r="AK66" s="0" t="n">
        <v>31444</v>
      </c>
      <c r="AL66" s="79" t="n">
        <v>0.392245895913000009</v>
      </c>
      <c r="AN66" s="288"/>
    </row>
    <row r="67" spans="2:40">
      <c r="B67" s="0">
        <f>1/C67</f>
        <v>0.0000106101921505798469</v>
      </c>
      <c r="C67" s="0">
        <f>D67*D67</f>
        <v>94249</v>
      </c>
      <c r="D67" s="101" t="n">
        <v>307</v>
      </c>
      <c r="E67" s="288">
        <f>'Propor_p2_F_-Lk-...-'!C59*$B67</f>
        <v>6.5352776176857659E-006</v>
      </c>
      <c r="G67" s="0">
        <f>IF(H67=H66,G66+1,1)</f>
        <v>1</v>
      </c>
      <c r="H67" s="0">
        <f>LOOKUP(ROW(H67)-ROW($H$12),$K$2:$AK$2,$L$1:$AL$1)</f>
        <v>11</v>
      </c>
      <c r="I67" s="288">
        <f>1/J67</f>
        <v>4.2110919319268568E-007</v>
      </c>
      <c r="J67" s="644">
        <f aca="1">INDEX($C$13:$C$173,H67,1)*INDEX($C$13:$C$173,G67,1)</f>
        <v>2374681</v>
      </c>
      <c r="K67" s="1">
        <f aca="1">INDEX($D$12:$D$173,G67,1)</f>
        <v>19</v>
      </c>
      <c r="L67" s="1">
        <f aca="1">INDEX($D$13:$D$201,H67,1)</f>
        <v>67</v>
      </c>
      <c r="M67" s="6">
        <f>K67*L67</f>
        <v>1273</v>
      </c>
      <c r="N67" s="288">
        <f>'Propor_p2_F_-Lk-...-'!F59*I67</f>
        <v>2.5936345044538319E-007</v>
      </c>
      <c r="P67" s="0">
        <f>IF(Q67=Q66,P66+1,1)</f>
        <v>21</v>
      </c>
      <c r="Q67" s="0">
        <f>LOOKUP(ROW(Q67)-ROW($Q$12),$K$3:$AJ$3,$L$1:$AK$1)</f>
        <v>6</v>
      </c>
      <c r="R67" s="288">
        <f>1/S67</f>
        <v>1.3241295017831436E-010</v>
      </c>
      <c r="S67" s="644">
        <f aca="1">INDEX($J$12:$J$266,P67,1)*INDEX($C$14:$C$47,Q67,1)</f>
        <v>7552131409</v>
      </c>
      <c r="T67" s="1">
        <f aca="1">INDEX(K$12:K$266,P67,1)</f>
        <v>41</v>
      </c>
      <c r="U67" s="1">
        <f aca="1">INDEX(L$12:L$266,P67,1)</f>
        <v>43</v>
      </c>
      <c r="V67" s="1">
        <f aca="1">INDEX($D$14:$D$47,Q67,1)</f>
        <v>47</v>
      </c>
      <c r="W67" s="6">
        <f>U67*V67*T67</f>
        <v>82861</v>
      </c>
      <c r="X67" s="288">
        <f>'Propor_p2_F_-Lk-...-'!I59*R67</f>
        <v>9.0725328099492312E-011</v>
      </c>
      <c r="Y67" s="288"/>
      <c r="AI67" s="0" t="n">
        <v>58</v>
      </c>
      <c r="AJ67" s="0" t="n">
        <v>80228</v>
      </c>
      <c r="AK67" s="0" t="n">
        <v>31469</v>
      </c>
      <c r="AL67" s="79" t="n">
        <v>0.392244602882000049</v>
      </c>
      <c r="AN67" s="288"/>
    </row>
    <row r="68" spans="2:40">
      <c r="B68" s="0">
        <f>1/C68</f>
        <v>0.0000103390163459848439</v>
      </c>
      <c r="C68" s="0">
        <f>D68*D68</f>
        <v>96721</v>
      </c>
      <c r="D68" s="101" t="n">
        <v>311</v>
      </c>
      <c r="E68" s="288">
        <f>'Propor_p2_F_-Lk-...-'!C60*$B68</f>
        <v>6.3682496613954466E-006</v>
      </c>
      <c r="G68" s="0">
        <f>IF(H68=H67,G67+1,1)</f>
        <v>2</v>
      </c>
      <c r="H68" s="0">
        <f>LOOKUP(ROW(H68)-ROW($H$12),$K$2:$AK$2,$L$1:$AL$1)</f>
        <v>11</v>
      </c>
      <c r="I68" s="288">
        <f>1/J68</f>
        <v>2.6488319048624345E-007</v>
      </c>
      <c r="J68" s="644">
        <f aca="1">INDEX($C$13:$C$173,H68,1)*INDEX($C$13:$C$173,G68,1)</f>
        <v>3775249</v>
      </c>
      <c r="K68" s="1">
        <f aca="1">INDEX($D$12:$D$173,G68,1)</f>
        <v>23</v>
      </c>
      <c r="L68" s="1">
        <f aca="1">INDEX($D$13:$D$201,H68,1)</f>
        <v>67</v>
      </c>
      <c r="M68" s="6">
        <f>K68*L68</f>
        <v>1541</v>
      </c>
      <c r="N68" s="288">
        <f>'Propor_p2_F_-Lk-...-'!F60*I68</f>
        <v>1.6313782106785385E-007</v>
      </c>
      <c r="P68" s="0">
        <f>IF(Q68=Q67,P67+1,1)</f>
        <v>1</v>
      </c>
      <c r="Q68" s="0">
        <f>LOOKUP(ROW(Q68)-ROW($Q$12),$K$3:$AJ$3,$L$1:$AK$1)</f>
        <v>7</v>
      </c>
      <c r="R68" s="288">
        <f>1/S68</f>
        <v>1.2721458828609674E-009</v>
      </c>
      <c r="S68" s="644">
        <f aca="1">INDEX($J$12:$J$266,P68,1)*INDEX($C$14:$C$47,Q68,1)</f>
        <v>786073369</v>
      </c>
      <c r="T68" s="1">
        <f aca="1">INDEX(K$12:K$266,P68,1)</f>
        <v>19</v>
      </c>
      <c r="U68" s="1">
        <f aca="1">INDEX(L$12:L$266,P68,1)</f>
        <v>23</v>
      </c>
      <c r="V68" s="1">
        <f aca="1">INDEX($D$14:$D$47,Q68,1)</f>
        <v>53</v>
      </c>
      <c r="W68" s="6">
        <f>U68*V68*T68</f>
        <v>23161</v>
      </c>
      <c r="X68" s="288">
        <f>'Propor_p2_F_-Lk-...-'!I60*R68</f>
        <v>7.913578179940362E-010</v>
      </c>
      <c r="Y68" s="288"/>
      <c r="AI68" s="0" t="n">
        <v>59</v>
      </c>
      <c r="AJ68" s="0" t="n">
        <v>80236</v>
      </c>
      <c r="AK68" s="0" t="n">
        <v>31472</v>
      </c>
      <c r="AL68" s="79" t="n">
        <v>0.392242883493999983</v>
      </c>
      <c r="AN68" s="288"/>
    </row>
    <row r="69" spans="2:40">
      <c r="B69" s="0">
        <f>1/C69</f>
        <v>0.0000102073104757627409</v>
      </c>
      <c r="C69" s="0">
        <f>D69*D69</f>
        <v>97969</v>
      </c>
      <c r="D69" s="101" t="n">
        <v>313</v>
      </c>
      <c r="E69" s="288">
        <f>'Propor_p2_F_-Lk-...-'!C61*$B69</f>
        <v>6.287126781359972E-006</v>
      </c>
      <c r="G69" s="0">
        <f>IF(H69=H68,G68+1,1)</f>
        <v>3</v>
      </c>
      <c r="H69" s="0">
        <f>LOOKUP(ROW(H69)-ROW($H$12),$K$2:$AK$2,$L$1:$AL$1)</f>
        <v>11</v>
      </c>
      <c r="I69" s="288">
        <f>1/J69</f>
        <v>2.3180724578452728E-007</v>
      </c>
      <c r="J69" s="644">
        <f aca="1">INDEX($C$13:$C$173,H69,1)*INDEX($C$13:$C$173,G69,1)</f>
        <v>4313929</v>
      </c>
      <c r="K69" s="1">
        <f aca="1">INDEX($D$12:$D$173,G69,1)</f>
        <v>29</v>
      </c>
      <c r="L69" s="1">
        <f aca="1">INDEX($D$13:$D$201,H69,1)</f>
        <v>67</v>
      </c>
      <c r="M69" s="6">
        <f>K69*L69</f>
        <v>1943</v>
      </c>
      <c r="N69" s="288">
        <f>'Propor_p2_F_-Lk-...-'!F61*I69</f>
        <v>1.4276503210941744E-007</v>
      </c>
      <c r="P69" s="0">
        <f>IF(Q69=Q68,P68+1,1)</f>
        <v>2</v>
      </c>
      <c r="Q69" s="0">
        <f>LOOKUP(ROW(Q69)-ROW($Q$12),$K$3:$AJ$3,$L$1:$AK$1)</f>
        <v>7</v>
      </c>
      <c r="R69" s="288">
        <f>1/S69</f>
        <v>8.0019639956415189E-010</v>
      </c>
      <c r="S69" s="644">
        <f aca="1">INDEX($J$12:$J$266,P69,1)*INDEX($C$14:$C$47,Q69,1)</f>
        <v>1249693201</v>
      </c>
      <c r="T69" s="1">
        <f aca="1">INDEX(K$12:K$266,P69,1)</f>
        <v>19</v>
      </c>
      <c r="U69" s="1">
        <f aca="1">INDEX(L$12:L$266,P69,1)</f>
        <v>29</v>
      </c>
      <c r="V69" s="1">
        <f aca="1">INDEX($D$14:$D$47,Q69,1)</f>
        <v>53</v>
      </c>
      <c r="W69" s="6">
        <f>U69*V69*T69</f>
        <v>29203</v>
      </c>
      <c r="X69" s="288">
        <f>'Propor_p2_F_-Lk-...-'!I61*R69</f>
        <v>4.9500521461410341E-010</v>
      </c>
      <c r="Y69" s="288"/>
      <c r="AI69" s="0" t="n">
        <v>60</v>
      </c>
      <c r="AJ69" s="0" t="n">
        <v>80237</v>
      </c>
      <c r="AK69" s="0" t="n">
        <v>31472</v>
      </c>
      <c r="AL69" s="79" t="n">
        <v>0.392237994939999979</v>
      </c>
      <c r="AN69" s="288"/>
    </row>
    <row r="70" spans="2:40">
      <c r="B70" s="0">
        <f>1/C70</f>
        <v>9.9513379573883708E-006</v>
      </c>
      <c r="C70" s="0">
        <f>D70*D70</f>
        <v>100489</v>
      </c>
      <c r="D70" s="101" t="n">
        <v>317</v>
      </c>
      <c r="E70" s="288">
        <f>'Propor_p2_F_-Lk-...-'!C62*$B70</f>
        <v>6.1294631334169523E-006</v>
      </c>
      <c r="G70" s="0">
        <f>IF(H70=H69,G69+1,1)</f>
        <v>4</v>
      </c>
      <c r="H70" s="0">
        <f>LOOKUP(ROW(H70)-ROW($H$12),$K$2:$AK$2,$L$1:$AL$1)</f>
        <v>11</v>
      </c>
      <c r="I70" s="288">
        <f>1/J70</f>
        <v>1.6272225215407649E-007</v>
      </c>
      <c r="J70" s="644">
        <f aca="1">INDEX($C$13:$C$173,H70,1)*INDEX($C$13:$C$173,G70,1)</f>
        <v>6145441</v>
      </c>
      <c r="K70" s="1">
        <f aca="1">INDEX($D$12:$D$173,G70,1)</f>
        <v>31</v>
      </c>
      <c r="L70" s="1">
        <f aca="1">INDEX($D$13:$D$201,H70,1)</f>
        <v>67</v>
      </c>
      <c r="M70" s="6">
        <f>K70*L70</f>
        <v>2077</v>
      </c>
      <c r="N70" s="288">
        <f>'Propor_p2_F_-Lk-...-'!F62*I70</f>
        <v>1.0021414277223554E-007</v>
      </c>
      <c r="P70" s="0">
        <f>IF(Q70=Q69,P69+1,1)</f>
        <v>3</v>
      </c>
      <c r="Q70" s="0">
        <f>LOOKUP(ROW(Q70)-ROW($Q$12),$K$3:$AJ$3,$L$1:$AK$1)</f>
        <v>7</v>
      </c>
      <c r="R70" s="288">
        <f>1/S70</f>
        <v>5.0333400162834287E-010</v>
      </c>
      <c r="S70" s="644">
        <f aca="1">INDEX($J$12:$J$266,P70,1)*INDEX($C$14:$C$47,Q70,1)</f>
        <v>1986752329</v>
      </c>
      <c r="T70" s="1">
        <f aca="1">INDEX(K$12:K$266,P70,1)</f>
        <v>23</v>
      </c>
      <c r="U70" s="1">
        <f aca="1">INDEX(L$12:L$266,P70,1)</f>
        <v>29</v>
      </c>
      <c r="V70" s="1">
        <f aca="1">INDEX($D$14:$D$47,Q70,1)</f>
        <v>53</v>
      </c>
      <c r="W70" s="6">
        <f>U70*V70*T70</f>
        <v>35351</v>
      </c>
      <c r="X70" s="288">
        <f>'Propor_p2_F_-Lk-...-'!I62*R70</f>
        <v>3.1745203774912194E-010</v>
      </c>
      <c r="Y70" s="288"/>
      <c r="AI70" s="0" t="n">
        <v>61</v>
      </c>
      <c r="AJ70" s="0" t="n">
        <v>80240</v>
      </c>
      <c r="AK70" s="0" t="n">
        <v>31473</v>
      </c>
      <c r="AL70" s="79" t="n">
        <v>0.392235792621999977</v>
      </c>
      <c r="AN70" s="288"/>
    </row>
    <row r="71" spans="2:40">
      <c r="B71" s="0">
        <f>1/C71</f>
        <v>9.1273354569600489E-006</v>
      </c>
      <c r="C71" s="0">
        <f>D71*D71</f>
        <v>109561</v>
      </c>
      <c r="D71" s="101" t="n">
        <v>331</v>
      </c>
      <c r="E71" s="288">
        <f>'Propor_p2_F_-Lk-...-'!C63*$B71</f>
        <v>5.621927243094247E-006</v>
      </c>
      <c r="G71" s="0">
        <f>IF(H71=H70,G70+1,1)</f>
        <v>5</v>
      </c>
      <c r="H71" s="0">
        <f>LOOKUP(ROW(H71)-ROW($H$12),$K$2:$AK$2,$L$1:$AL$1)</f>
        <v>11</v>
      </c>
      <c r="I71" s="288">
        <f>1/J71</f>
        <v>1.3252038262875116E-007</v>
      </c>
      <c r="J71" s="644">
        <f aca="1">INDEX($C$13:$C$173,H71,1)*INDEX($C$13:$C$173,G71,1)</f>
        <v>7546009</v>
      </c>
      <c r="K71" s="1">
        <f aca="1">INDEX($D$12:$D$173,G71,1)</f>
        <v>37</v>
      </c>
      <c r="L71" s="1">
        <f aca="1">INDEX($D$13:$D$201,H71,1)</f>
        <v>67</v>
      </c>
      <c r="M71" s="6">
        <f>K71*L71</f>
        <v>2479</v>
      </c>
      <c r="N71" s="288">
        <f>'Propor_p2_F_-Lk-...-'!F63*I71</f>
        <v>8.1611610946205488E-008</v>
      </c>
      <c r="P71" s="0">
        <f>IF(Q71=Q70,P70+1,1)</f>
        <v>4</v>
      </c>
      <c r="Q71" s="0">
        <f>LOOKUP(ROW(Q71)-ROW($Q$12),$K$3:$AJ$3,$L$1:$AK$1)</f>
        <v>7</v>
      </c>
      <c r="R71" s="288">
        <f>1/S71</f>
        <v>7.0027593343751483E-010</v>
      </c>
      <c r="S71" s="644">
        <f aca="1">INDEX($J$12:$J$266,P71,1)*INDEX($C$14:$C$47,Q71,1)</f>
        <v>1428008521</v>
      </c>
      <c r="T71" s="1">
        <f aca="1">INDEX(K$12:K$266,P71,1)</f>
        <v>19</v>
      </c>
      <c r="U71" s="1">
        <f aca="1">INDEX(L$12:L$266,P71,1)</f>
        <v>31</v>
      </c>
      <c r="V71" s="1">
        <f aca="1">INDEX($D$14:$D$47,Q71,1)</f>
        <v>53</v>
      </c>
      <c r="W71" s="6">
        <f>U71*V71*T71</f>
        <v>31217</v>
      </c>
      <c r="X71" s="288">
        <f>'Propor_p2_F_-Lk-...-'!I63*R71</f>
        <v>4.3397381790493877E-010</v>
      </c>
      <c r="Y71" s="288"/>
      <c r="AI71" s="0" t="n">
        <v>62</v>
      </c>
      <c r="AJ71" s="0" t="n">
        <v>80253</v>
      </c>
      <c r="AK71" s="0" t="n">
        <v>31478</v>
      </c>
      <c r="AL71" s="79" t="n">
        <v>0.392234558209999982</v>
      </c>
      <c r="AN71" s="288"/>
    </row>
    <row r="72" spans="2:40">
      <c r="B72" s="0">
        <f>1/C72</f>
        <v>8.8052197342584677E-006</v>
      </c>
      <c r="C72" s="0">
        <f>D72*D72</f>
        <v>113569</v>
      </c>
      <c r="D72" s="101" t="n">
        <v>337</v>
      </c>
      <c r="E72" s="288">
        <f>'Propor_p2_F_-Lk-...-'!C64*$B72</f>
        <v>5.4235233668641346E-006</v>
      </c>
      <c r="G72" s="0">
        <f>IF(H72=H71,G71+1,1)</f>
        <v>6</v>
      </c>
      <c r="H72" s="0">
        <f>LOOKUP(ROW(H72)-ROW($H$12),$K$2:$AK$2,$L$1:$AL$1)</f>
        <v>11</v>
      </c>
      <c r="I72" s="288">
        <f>1/J72</f>
        <v>1.2047959069709612E-007</v>
      </c>
      <c r="J72" s="644">
        <f aca="1">INDEX($C$13:$C$173,H72,1)*INDEX($C$13:$C$173,G72,1)</f>
        <v>8300161</v>
      </c>
      <c r="K72" s="1">
        <f aca="1">INDEX($D$12:$D$173,G72,1)</f>
        <v>41</v>
      </c>
      <c r="L72" s="1">
        <f aca="1">INDEX($D$13:$D$201,H72,1)</f>
        <v>67</v>
      </c>
      <c r="M72" s="6">
        <f>K72*L72</f>
        <v>2747</v>
      </c>
      <c r="N72" s="288">
        <f>'Propor_p2_F_-Lk-...-'!F64*I72</f>
        <v>7.4195208629408621E-008</v>
      </c>
      <c r="P72" s="0">
        <f>IF(Q72=Q71,P71+1,1)</f>
        <v>5</v>
      </c>
      <c r="Q72" s="0">
        <f>LOOKUP(ROW(Q72)-ROW($Q$12),$K$3:$AJ$3,$L$1:$AK$1)</f>
        <v>7</v>
      </c>
      <c r="R72" s="288">
        <f>1/S72</f>
        <v>4.4048272150825841E-010</v>
      </c>
      <c r="S72" s="644">
        <f aca="1">INDEX($J$12:$J$266,P72,1)*INDEX($C$14:$C$47,Q72,1)</f>
        <v>2270236609</v>
      </c>
      <c r="T72" s="1">
        <f aca="1">INDEX(K$12:K$266,P72,1)</f>
        <v>23</v>
      </c>
      <c r="U72" s="1">
        <f aca="1">INDEX(L$12:L$266,P72,1)</f>
        <v>31</v>
      </c>
      <c r="V72" s="1">
        <f aca="1">INDEX($D$14:$D$47,Q72,1)</f>
        <v>53</v>
      </c>
      <c r="W72" s="6">
        <f>U72*V72*T72</f>
        <v>37789</v>
      </c>
      <c r="X72" s="288">
        <f>'Propor_p2_F_-Lk-...-'!I64*R72</f>
        <v>2.7841310954088878E-010</v>
      </c>
      <c r="Y72" s="288"/>
      <c r="AI72" s="0" t="n">
        <v>63</v>
      </c>
      <c r="AJ72" s="0" t="n">
        <v>80276</v>
      </c>
      <c r="AK72" s="0" t="n">
        <v>31487</v>
      </c>
      <c r="AL72" s="79" t="n">
        <v>0.392234291693999992</v>
      </c>
      <c r="AN72" s="288"/>
    </row>
    <row r="73" spans="2:40">
      <c r="B73" s="0">
        <f>1/C73</f>
        <v>8.3050270328629927E-006</v>
      </c>
      <c r="C73" s="0">
        <f>D73*D73</f>
        <v>120409</v>
      </c>
      <c r="D73" s="101" t="n">
        <v>347</v>
      </c>
      <c r="E73" s="288">
        <f>'Propor_p2_F_-Lk-...-'!C65*$B73</f>
        <v>5.1154348017157112E-006</v>
      </c>
      <c r="G73" s="0">
        <f>IF(H73=H72,G72+1,1)</f>
        <v>7</v>
      </c>
      <c r="H73" s="0">
        <f>LOOKUP(ROW(H73)-ROW($H$12),$K$2:$AK$2,$L$1:$AL$1)</f>
        <v>11</v>
      </c>
      <c r="I73" s="288">
        <f>1/J73</f>
        <v>1.0084507161563184E-007</v>
      </c>
      <c r="J73" s="644">
        <f aca="1">INDEX($C$13:$C$173,H73,1)*INDEX($C$13:$C$173,G73,1)</f>
        <v>9916201</v>
      </c>
      <c r="K73" s="1">
        <f aca="1">INDEX($D$12:$D$173,G73,1)</f>
        <v>43</v>
      </c>
      <c r="L73" s="1">
        <f aca="1">INDEX($D$13:$D$201,H73,1)</f>
        <v>67</v>
      </c>
      <c r="M73" s="6">
        <f>K73*L73</f>
        <v>2881</v>
      </c>
      <c r="N73" s="288">
        <f>'Propor_p2_F_-Lk-...-'!F65*I73</f>
        <v>6.2101527945321976E-008</v>
      </c>
      <c r="P73" s="0">
        <f>IF(Q73=Q72,P72+1,1)</f>
        <v>6</v>
      </c>
      <c r="Q73" s="0">
        <f>LOOKUP(ROW(Q73)-ROW($Q$12),$K$3:$AJ$3,$L$1:$AK$1)</f>
        <v>7</v>
      </c>
      <c r="R73" s="288">
        <f>1/S73</f>
        <v>3.8547967615863198E-010</v>
      </c>
      <c r="S73" s="644">
        <f aca="1">INDEX($J$12:$J$266,P73,1)*INDEX($C$14:$C$47,Q73,1)</f>
        <v>2594170489</v>
      </c>
      <c r="T73" s="1">
        <f aca="1">INDEX(K$12:K$266,P73,1)</f>
        <v>29</v>
      </c>
      <c r="U73" s="1">
        <f aca="1">INDEX(L$12:L$266,P73,1)</f>
        <v>31</v>
      </c>
      <c r="V73" s="1">
        <f aca="1">INDEX($D$14:$D$47,Q73,1)</f>
        <v>53</v>
      </c>
      <c r="W73" s="6">
        <f>U73*V73*T73</f>
        <v>47647</v>
      </c>
      <c r="X73" s="288">
        <f>'Propor_p2_F_-Lk-...-'!I65*R73</f>
        <v>2.4453454779202058E-010</v>
      </c>
      <c r="Y73" s="288"/>
      <c r="AI73" s="0" t="n">
        <v>64</v>
      </c>
      <c r="AJ73" s="0" t="n">
        <v>80277</v>
      </c>
      <c r="AK73" s="0" t="n">
        <v>31487</v>
      </c>
      <c r="AL73" s="79" t="n">
        <v>0.392229405683000021</v>
      </c>
      <c r="AN73" s="288"/>
    </row>
    <row r="74" spans="2:40">
      <c r="B74" s="0">
        <f>1/C74</f>
        <v>8.2101132174612691E-006</v>
      </c>
      <c r="C74" s="0">
        <f>D74*D74</f>
        <v>121801</v>
      </c>
      <c r="D74" s="101" t="n">
        <v>349</v>
      </c>
      <c r="E74" s="288">
        <f>'Propor_p2_F_-Lk-...-'!C66*$B74</f>
        <v>5.056973610422239E-006</v>
      </c>
      <c r="G74" s="0">
        <f>IF(H74=H73,G73+1,1)</f>
        <v>8</v>
      </c>
      <c r="H74" s="0">
        <f>LOOKUP(ROW(H74)-ROW($H$12),$K$2:$AK$2,$L$1:$AL$1)</f>
        <v>11</v>
      </c>
      <c r="I74" s="288">
        <f>1/J74</f>
        <v>7.930465048021741E-008</v>
      </c>
      <c r="J74" s="644">
        <f aca="1">INDEX($C$13:$C$173,H74,1)*INDEX($C$13:$C$173,G74,1)</f>
        <v>12609601</v>
      </c>
      <c r="K74" s="1">
        <f aca="1">INDEX($D$12:$D$173,G74,1)</f>
        <v>47</v>
      </c>
      <c r="L74" s="1">
        <f aca="1">INDEX($D$13:$D$201,H74,1)</f>
        <v>67</v>
      </c>
      <c r="M74" s="6">
        <f>K74*L74</f>
        <v>3149</v>
      </c>
      <c r="N74" s="288">
        <f>'Propor_p2_F_-Lk-...-'!F66*I74</f>
        <v>4.8833926435368094E-008</v>
      </c>
      <c r="P74" s="0">
        <f>IF(Q74=Q73,P73+1,1)</f>
        <v>7</v>
      </c>
      <c r="Q74" s="0">
        <f>LOOKUP(ROW(Q74)-ROW($Q$12),$K$3:$AJ$3,$L$1:$AK$1)</f>
        <v>7</v>
      </c>
      <c r="R74" s="288">
        <f>1/S74</f>
        <v>4.9157426737286464E-010</v>
      </c>
      <c r="S74" s="644">
        <f aca="1">INDEX($J$12:$J$266,P74,1)*INDEX($C$14:$C$47,Q74,1)</f>
        <v>2034280609</v>
      </c>
      <c r="T74" s="1">
        <f aca="1">INDEX(K$12:K$266,P74,1)</f>
        <v>19</v>
      </c>
      <c r="U74" s="1">
        <f aca="1">INDEX(L$12:L$266,P74,1)</f>
        <v>37</v>
      </c>
      <c r="V74" s="1">
        <f aca="1">INDEX($D$14:$D$47,Q74,1)</f>
        <v>53</v>
      </c>
      <c r="W74" s="6">
        <f>U74*V74*T74</f>
        <v>37259</v>
      </c>
      <c r="X74" s="288">
        <f>'Propor_p2_F_-Lk-...-'!I66*R74</f>
        <v>3.1020875002583179E-010</v>
      </c>
      <c r="Y74" s="288"/>
      <c r="AI74" s="0" t="n">
        <v>65</v>
      </c>
      <c r="AJ74" s="0" t="n">
        <v>80280</v>
      </c>
      <c r="AK74" s="0" t="n">
        <v>31488</v>
      </c>
      <c r="AL74" s="79" t="n">
        <v>0.392227204782999994</v>
      </c>
      <c r="AN74" s="288"/>
    </row>
    <row r="75" spans="2:40">
      <c r="B75" s="0">
        <f>1/C75</f>
        <v>8.0251025206847011E-006</v>
      </c>
      <c r="C75" s="0">
        <f>D75*D75</f>
        <v>124609</v>
      </c>
      <c r="D75" s="101" t="n">
        <v>353</v>
      </c>
      <c r="E75" s="288">
        <f>'Propor_p2_F_-Lk-...-'!C67*$B75</f>
        <v>4.9430181689534218E-006</v>
      </c>
      <c r="G75" s="0">
        <f>IF(H75=H74,G74+1,1)</f>
        <v>9</v>
      </c>
      <c r="H75" s="0">
        <f>LOOKUP(ROW(H75)-ROW($H$12),$K$2:$AK$2,$L$1:$AL$1)</f>
        <v>11</v>
      </c>
      <c r="I75" s="288">
        <f>1/J75</f>
        <v>6.3995048319141263E-008</v>
      </c>
      <c r="J75" s="644">
        <f aca="1">INDEX($C$13:$C$173,H75,1)*INDEX($C$13:$C$173,G75,1)</f>
        <v>15626209</v>
      </c>
      <c r="K75" s="1">
        <f aca="1">INDEX($D$12:$D$173,G75,1)</f>
        <v>53</v>
      </c>
      <c r="L75" s="1">
        <f aca="1">INDEX($D$13:$D$201,H75,1)</f>
        <v>67</v>
      </c>
      <c r="M75" s="6">
        <f>K75*L75</f>
        <v>3551</v>
      </c>
      <c r="N75" s="288">
        <f>'Propor_p2_F_-Lk-...-'!F67*I75</f>
        <v>3.9402420877235805E-008</v>
      </c>
      <c r="P75" s="0">
        <f>IF(Q75=Q74,P74+1,1)</f>
        <v>8</v>
      </c>
      <c r="Q75" s="0">
        <f>LOOKUP(ROW(Q75)-ROW($Q$12),$K$3:$AJ$3,$L$1:$AK$1)</f>
        <v>7</v>
      </c>
      <c r="R75" s="288">
        <f>1/S75</f>
        <v>3.0920664380528588E-010</v>
      </c>
      <c r="S75" s="644">
        <f aca="1">INDEX($J$12:$J$266,P75,1)*INDEX($C$14:$C$47,Q75,1)</f>
        <v>3234083161</v>
      </c>
      <c r="T75" s="1">
        <f aca="1">INDEX(K$12:K$266,P75,1)</f>
        <v>23</v>
      </c>
      <c r="U75" s="1">
        <f aca="1">INDEX(L$12:L$266,P75,1)</f>
        <v>37</v>
      </c>
      <c r="V75" s="1">
        <f aca="1">INDEX($D$14:$D$47,Q75,1)</f>
        <v>53</v>
      </c>
      <c r="W75" s="6">
        <f>U75*V75*T75</f>
        <v>45103</v>
      </c>
      <c r="X75" s="288">
        <f>'Propor_p2_F_-Lk-...-'!I67*R75</f>
        <v>1.9450095336138947E-010</v>
      </c>
      <c r="Y75" s="288"/>
      <c r="AI75" s="0" t="n">
        <v>66</v>
      </c>
      <c r="AJ75" s="0" t="n">
        <v>80281</v>
      </c>
      <c r="AK75" s="0" t="n">
        <v>31488</v>
      </c>
      <c r="AL75" s="79" t="n">
        <v>0.392222319104000015</v>
      </c>
      <c r="AN75" s="288"/>
    </row>
    <row r="76" spans="2:40">
      <c r="B76" s="0">
        <f>1/C76</f>
        <v>7.759095599816886E-006</v>
      </c>
      <c r="C76" s="0">
        <f>D76*D76</f>
        <v>128881</v>
      </c>
      <c r="D76" s="101" t="n">
        <v>359</v>
      </c>
      <c r="E76" s="288">
        <f>'Propor_p2_F_-Lk-...-'!C68*$B76</f>
        <v>4.7791739338394885E-006</v>
      </c>
      <c r="G76" s="0">
        <f>IF(H76=H75,G75+1,1)</f>
        <v>10</v>
      </c>
      <c r="H76" s="0">
        <f>LOOKUP(ROW(H76)-ROW($H$12),$K$2:$AK$2,$L$1:$AL$1)</f>
        <v>11</v>
      </c>
      <c r="I76" s="288">
        <f>1/J76</f>
        <v>5.9867445095117104E-008</v>
      </c>
      <c r="J76" s="644">
        <f aca="1">INDEX($C$13:$C$173,H76,1)*INDEX($C$13:$C$173,G76,1)</f>
        <v>16703569</v>
      </c>
      <c r="K76" s="1">
        <f aca="1">INDEX($D$12:$D$173,G76,1)</f>
        <v>59</v>
      </c>
      <c r="L76" s="1">
        <f aca="1">INDEX($D$13:$D$201,H76,1)</f>
        <v>67</v>
      </c>
      <c r="M76" s="6">
        <f>K76*L76</f>
        <v>3953</v>
      </c>
      <c r="N76" s="288">
        <f>'Propor_p2_F_-Lk-...-'!F68*I76</f>
        <v>3.6860200724331852E-008</v>
      </c>
      <c r="P76" s="0">
        <f>IF(Q76=Q75,P75+1,1)</f>
        <v>9</v>
      </c>
      <c r="Q76" s="0">
        <f>LOOKUP(ROW(Q76)-ROW($Q$12),$K$3:$AJ$3,$L$1:$AK$1)</f>
        <v>7</v>
      </c>
      <c r="R76" s="288">
        <f>1/S76</f>
        <v>2.7059603271617629E-010</v>
      </c>
      <c r="S76" s="644">
        <f aca="1">INDEX($J$12:$J$266,P76,1)*INDEX($C$14:$C$47,Q76,1)</f>
        <v>3695545681</v>
      </c>
      <c r="T76" s="1">
        <f aca="1">INDEX(K$12:K$266,P76,1)</f>
        <v>29</v>
      </c>
      <c r="U76" s="1">
        <f aca="1">INDEX(L$12:L$266,P76,1)</f>
        <v>37</v>
      </c>
      <c r="V76" s="1">
        <f aca="1">INDEX($D$14:$D$47,Q76,1)</f>
        <v>53</v>
      </c>
      <c r="W76" s="6">
        <f>U76*V76*T76</f>
        <v>56869</v>
      </c>
      <c r="X76" s="288">
        <f>'Propor_p2_F_-Lk-...-'!I68*R76</f>
        <v>1.6969581712709372E-010</v>
      </c>
      <c r="Y76" s="288"/>
      <c r="AI76" s="0" t="n">
        <v>67</v>
      </c>
      <c r="AJ76" s="0" t="n">
        <v>80289</v>
      </c>
      <c r="AK76" s="0" t="n">
        <v>31491</v>
      </c>
      <c r="AL76" s="79" t="n">
        <v>0.392220603070999996</v>
      </c>
      <c r="AN76" s="288"/>
    </row>
    <row r="77" spans="2:40">
      <c r="B77" s="0">
        <f>1/C77</f>
        <v>7.4245112815448925E-006</v>
      </c>
      <c r="C77" s="0">
        <f>D77*D77</f>
        <v>134689</v>
      </c>
      <c r="D77" s="101" t="n">
        <v>367</v>
      </c>
      <c r="E77" s="288">
        <f>'Propor_p2_F_-Lk-...-'!C69*$B77</f>
        <v>4.5730882101845292E-006</v>
      </c>
      <c r="G77" s="0">
        <f>IF(H77=H76,G76+1,1)</f>
        <v>11</v>
      </c>
      <c r="H77" s="0">
        <f>LOOKUP(ROW(H77)-ROW($H$12),$K$2:$AK$2,$L$1:$AL$1)</f>
        <v>11</v>
      </c>
      <c r="I77" s="288">
        <f>1/J77</f>
        <v>4.9625030786128472E-008</v>
      </c>
      <c r="J77" s="644">
        <f aca="1">INDEX($C$13:$C$173,H77,1)*INDEX($C$13:$C$173,G77,1)</f>
        <v>20151121</v>
      </c>
      <c r="K77" s="1">
        <f aca="1">INDEX($D$12:$D$173,G77,1)</f>
        <v>61</v>
      </c>
      <c r="L77" s="1">
        <f aca="1">INDEX($D$13:$D$201,H77,1)</f>
        <v>67</v>
      </c>
      <c r="M77" s="6">
        <f>K77*L77</f>
        <v>4087</v>
      </c>
      <c r="N77" s="288">
        <f>'Propor_p2_F_-Lk-...-'!F69*I77</f>
        <v>3.0547704737461799E-008</v>
      </c>
      <c r="P77" s="0">
        <f>IF(Q77=Q76,P76+1,1)</f>
        <v>10</v>
      </c>
      <c r="Q77" s="0">
        <f>LOOKUP(ROW(Q77)-ROW($Q$12),$K$3:$AJ$3,$L$1:$AK$1)</f>
        <v>7</v>
      </c>
      <c r="R77" s="288">
        <f>1/S77</f>
        <v>1.8995090390083669E-010</v>
      </c>
      <c r="S77" s="644">
        <f aca="1">INDEX($J$12:$J$266,P77,1)*INDEX($C$14:$C$47,Q77,1)</f>
        <v>5264518249</v>
      </c>
      <c r="T77" s="1">
        <f aca="1">INDEX(K$12:K$266,P77,1)</f>
        <v>31</v>
      </c>
      <c r="U77" s="1">
        <f aca="1">INDEX(L$12:L$266,P77,1)</f>
        <v>37</v>
      </c>
      <c r="V77" s="1">
        <f aca="1">INDEX($D$14:$D$47,Q77,1)</f>
        <v>53</v>
      </c>
      <c r="W77" s="6">
        <f>U77*V77*T77</f>
        <v>60791</v>
      </c>
      <c r="X77" s="288">
        <f>'Propor_p2_F_-Lk-...-'!I69*R77</f>
        <v>1.2663393593389119E-010</v>
      </c>
      <c r="Y77" s="288"/>
      <c r="AI77" s="0" t="n">
        <v>68</v>
      </c>
      <c r="AJ77" s="0" t="n">
        <v>80312</v>
      </c>
      <c r="AK77" s="0" t="n">
        <v>31500</v>
      </c>
      <c r="AL77" s="79" t="n">
        <v>0.392220340670999956</v>
      </c>
      <c r="AN77" s="288"/>
    </row>
    <row r="78" spans="2:40">
      <c r="B78" s="0">
        <f>1/C78</f>
        <v>7.1875741218581317E-006</v>
      </c>
      <c r="C78" s="0">
        <f>D78*D78</f>
        <v>139129</v>
      </c>
      <c r="D78" s="101" t="n">
        <v>373</v>
      </c>
      <c r="E78" s="288">
        <f>'Propor_p2_F_-Lk-...-'!C70*$B78</f>
        <v>4.4271491963712881E-006</v>
      </c>
      <c r="G78" s="0">
        <f>IF(H78=H77,G77+1,1)</f>
        <v>1</v>
      </c>
      <c r="H78" s="0">
        <f>LOOKUP(ROW(H78)-ROW($H$12),$K$2:$AK$2,$L$1:$AL$1)</f>
        <v>12</v>
      </c>
      <c r="I78" s="288">
        <f>1/J78</f>
        <v>3.749968594013025E-007</v>
      </c>
      <c r="J78" s="644">
        <f aca="1">INDEX($C$13:$C$173,H78,1)*INDEX($C$13:$C$173,G78,1)</f>
        <v>2666689</v>
      </c>
      <c r="K78" s="1">
        <f aca="1">INDEX($D$12:$D$173,G78,1)</f>
        <v>19</v>
      </c>
      <c r="L78" s="1">
        <f aca="1">INDEX($D$13:$D$201,H78,1)</f>
        <v>71</v>
      </c>
      <c r="M78" s="6">
        <f>K78*L78</f>
        <v>1349</v>
      </c>
      <c r="N78" s="288">
        <f>'Propor_p2_F_-Lk-...-'!F70*I78</f>
        <v>2.3096120626444478E-007</v>
      </c>
      <c r="P78" s="0">
        <f>IF(Q78=Q77,P77+1,1)</f>
        <v>11</v>
      </c>
      <c r="Q78" s="0">
        <f>LOOKUP(ROW(Q78)-ROW($Q$12),$K$3:$AJ$3,$L$1:$AK$1)</f>
        <v>7</v>
      </c>
      <c r="R78" s="288">
        <f>1/S78</f>
        <v>4.0033621179860307E-010</v>
      </c>
      <c r="S78" s="644">
        <f aca="1">INDEX($J$12:$J$266,P78,1)*INDEX($C$14:$C$47,Q78,1)</f>
        <v>2497900441</v>
      </c>
      <c r="T78" s="1">
        <f aca="1">INDEX(K$12:K$266,P78,1)</f>
        <v>19</v>
      </c>
      <c r="U78" s="1">
        <f aca="1">INDEX(L$12:L$266,P78,1)</f>
        <v>41</v>
      </c>
      <c r="V78" s="1">
        <f aca="1">INDEX($D$14:$D$47,Q78,1)</f>
        <v>53</v>
      </c>
      <c r="W78" s="6">
        <f>U78*V78*T78</f>
        <v>41287</v>
      </c>
      <c r="X78" s="288">
        <f>'Propor_p2_F_-Lk-...-'!I70*R78</f>
        <v>2.5368527857162901E-010</v>
      </c>
      <c r="Y78" s="288"/>
      <c r="AI78" s="0" t="n">
        <v>69</v>
      </c>
      <c r="AJ78" s="0" t="n">
        <v>80313</v>
      </c>
      <c r="AK78" s="0" t="n">
        <v>31500</v>
      </c>
      <c r="AL78" s="79" t="n">
        <v>0.392215457024000003</v>
      </c>
      <c r="AN78" s="288"/>
    </row>
    <row r="79" spans="2:40">
      <c r="B79" s="0">
        <f>1/C79</f>
        <v>6.961800600107212E-006</v>
      </c>
      <c r="C79" s="0">
        <f>D79*D79</f>
        <v>143641</v>
      </c>
      <c r="D79" s="101" t="n">
        <v>379</v>
      </c>
      <c r="E79" s="288">
        <f>'Propor_p2_F_-Lk-...-'!C71*$B79</f>
        <v>4.2880863108659855E-006</v>
      </c>
      <c r="G79" s="0">
        <f>IF(H79=H78,G78+1,1)</f>
        <v>2</v>
      </c>
      <c r="H79" s="0">
        <f>LOOKUP(ROW(H79)-ROW($H$12),$K$2:$AK$2,$L$1:$AL$1)</f>
        <v>12</v>
      </c>
      <c r="I79" s="288">
        <f>1/J79</f>
        <v>2.3587792939748993E-007</v>
      </c>
      <c r="J79" s="644">
        <f aca="1">INDEX($C$13:$C$173,H79,1)*INDEX($C$13:$C$173,G79,1)</f>
        <v>4239481</v>
      </c>
      <c r="K79" s="1">
        <f aca="1">INDEX($D$12:$D$173,G79,1)</f>
        <v>23</v>
      </c>
      <c r="L79" s="1">
        <f aca="1">INDEX($D$13:$D$201,H79,1)</f>
        <v>71</v>
      </c>
      <c r="M79" s="6">
        <f>K79*L79</f>
        <v>1633</v>
      </c>
      <c r="N79" s="288">
        <f>'Propor_p2_F_-Lk-...-'!F71*I79</f>
        <v>1.4527232793758929E-007</v>
      </c>
      <c r="P79" s="0">
        <f>IF(Q79=Q78,P78+1,1)</f>
        <v>12</v>
      </c>
      <c r="Q79" s="0">
        <f>LOOKUP(ROW(Q79)-ROW($Q$12),$K$3:$AJ$3,$L$1:$AK$1)</f>
        <v>7</v>
      </c>
      <c r="R79" s="288">
        <f>1/S79</f>
        <v>2.5181671348568491E-010</v>
      </c>
      <c r="S79" s="644">
        <f aca="1">INDEX($J$12:$J$266,P79,1)*INDEX($C$14:$C$47,Q79,1)</f>
        <v>3971142289</v>
      </c>
      <c r="T79" s="1">
        <f aca="1">INDEX(K$12:K$266,P79,1)</f>
        <v>23</v>
      </c>
      <c r="U79" s="1">
        <f aca="1">INDEX(L$12:L$266,P79,1)</f>
        <v>41</v>
      </c>
      <c r="V79" s="1">
        <f aca="1">INDEX($D$14:$D$47,Q79,1)</f>
        <v>53</v>
      </c>
      <c r="W79" s="6">
        <f>U79*V79*T79</f>
        <v>49979</v>
      </c>
      <c r="X79" s="288">
        <f>'Propor_p2_F_-Lk-...-'!I71*R79</f>
        <v>1.6535808222283618E-010</v>
      </c>
      <c r="Y79" s="288"/>
      <c r="AI79" s="0" t="n">
        <v>70</v>
      </c>
      <c r="AJ79" s="0" t="n">
        <v>80525</v>
      </c>
      <c r="AK79" s="0" t="n">
        <v>31583</v>
      </c>
      <c r="AL79" s="79" t="n">
        <v>0.392213598260999987</v>
      </c>
      <c r="AN79" s="288"/>
    </row>
    <row r="80" spans="2:40">
      <c r="B80" s="0">
        <f>1/C80</f>
        <v>6.8171437531103219E-006</v>
      </c>
      <c r="C80" s="0">
        <f>D80*D80</f>
        <v>146689</v>
      </c>
      <c r="D80" s="101" t="n">
        <v>383</v>
      </c>
      <c r="E80" s="288">
        <f>'Propor_p2_F_-Lk-...-'!C72*$B80</f>
        <v>4.1989864093563731E-006</v>
      </c>
      <c r="G80" s="0">
        <f>IF(H80=H79,G79+1,1)</f>
        <v>3</v>
      </c>
      <c r="H80" s="0">
        <f>LOOKUP(ROW(H80)-ROW($H$12),$K$2:$AK$2,$L$1:$AL$1)</f>
        <v>12</v>
      </c>
      <c r="I80" s="288">
        <f>1/J80</f>
        <v>2.0642386953516028E-007</v>
      </c>
      <c r="J80" s="644">
        <f aca="1">INDEX($C$13:$C$173,H80,1)*INDEX($C$13:$C$173,G80,1)</f>
        <v>4844401</v>
      </c>
      <c r="K80" s="1">
        <f aca="1">INDEX($D$12:$D$173,G80,1)</f>
        <v>29</v>
      </c>
      <c r="L80" s="1">
        <f aca="1">INDEX($D$13:$D$201,H80,1)</f>
        <v>71</v>
      </c>
      <c r="M80" s="6">
        <f>K80*L80</f>
        <v>2059</v>
      </c>
      <c r="N80" s="288">
        <f>'Propor_p2_F_-Lk-...-'!F72*I80</f>
        <v>1.2713040180499243E-007</v>
      </c>
      <c r="P80" s="0">
        <f>IF(Q80=Q79,P79+1,1)</f>
        <v>13</v>
      </c>
      <c r="Q80" s="0">
        <f>LOOKUP(ROW(Q80)-ROW($Q$12),$K$3:$AJ$3,$L$1:$AK$1)</f>
        <v>7</v>
      </c>
      <c r="R80" s="288">
        <f>1/S80</f>
        <v>2.20372378815256E-010</v>
      </c>
      <c r="S80" s="644">
        <f aca="1">INDEX($J$12:$J$266,P80,1)*INDEX($C$14:$C$47,Q80,1)</f>
        <v>4537773769</v>
      </c>
      <c r="T80" s="1">
        <f aca="1">INDEX(K$12:K$266,P80,1)</f>
        <v>29</v>
      </c>
      <c r="U80" s="1">
        <f aca="1">INDEX(L$12:L$266,P80,1)</f>
        <v>41</v>
      </c>
      <c r="V80" s="1">
        <f aca="1">INDEX($D$14:$D$47,Q80,1)</f>
        <v>53</v>
      </c>
      <c r="W80" s="6">
        <f>U80*V80*T80</f>
        <v>63017</v>
      </c>
      <c r="X80" s="288">
        <f>'Propor_p2_F_-Lk-...-'!I72*R80</f>
        <v>1.483090616396606E-010</v>
      </c>
      <c r="Y80" s="288"/>
      <c r="AI80" s="0" t="n">
        <v>71</v>
      </c>
      <c r="AJ80" s="0" t="n">
        <v>80528</v>
      </c>
      <c r="AK80" s="0" t="n">
        <v>31584</v>
      </c>
      <c r="AL80" s="79" t="n">
        <v>0.392211404729000002</v>
      </c>
      <c r="AN80" s="288"/>
    </row>
    <row r="81" spans="2:40">
      <c r="B81" s="0">
        <f>1/C81</f>
        <v>6.6084680910118228E-006</v>
      </c>
      <c r="C81" s="0">
        <f>D81*D81</f>
        <v>151321</v>
      </c>
      <c r="D81" s="101" t="n">
        <v>389</v>
      </c>
      <c r="E81" s="288">
        <f>'Propor_p2_F_-Lk-...-'!C73*$B81</f>
        <v>4.070454775172263E-006</v>
      </c>
      <c r="G81" s="0">
        <f>IF(H81=H80,G80+1,1)</f>
        <v>4</v>
      </c>
      <c r="H81" s="0">
        <f>LOOKUP(ROW(H81)-ROW($H$12),$K$2:$AK$2,$L$1:$AL$1)</f>
        <v>12</v>
      </c>
      <c r="I81" s="288">
        <f>1/J81</f>
        <v>1.4490382660576262E-007</v>
      </c>
      <c r="J81" s="644">
        <f aca="1">INDEX($C$13:$C$173,H81,1)*INDEX($C$13:$C$173,G81,1)</f>
        <v>6901129</v>
      </c>
      <c r="K81" s="1">
        <f aca="1">INDEX($D$12:$D$173,G81,1)</f>
        <v>31</v>
      </c>
      <c r="L81" s="1">
        <f aca="1">INDEX($D$13:$D$201,H81,1)</f>
        <v>71</v>
      </c>
      <c r="M81" s="6">
        <f>K81*L81</f>
        <v>2201</v>
      </c>
      <c r="N81" s="288">
        <f>'Propor_p2_F_-Lk-...-'!F73*I81</f>
        <v>8.9239066276579945E-008</v>
      </c>
      <c r="P81" s="0">
        <f>IF(Q81=Q80,P80+1,1)</f>
        <v>14</v>
      </c>
      <c r="Q81" s="0">
        <f>LOOKUP(ROW(Q81)-ROW($Q$12),$K$3:$AJ$3,$L$1:$AK$1)</f>
        <v>7</v>
      </c>
      <c r="R81" s="288">
        <f>1/S81</f>
        <v>1.5469529294482179E-010</v>
      </c>
      <c r="S81" s="644">
        <f aca="1">INDEX($J$12:$J$266,P81,1)*INDEX($C$14:$C$47,Q81,1)</f>
        <v>6464320801</v>
      </c>
      <c r="T81" s="1">
        <f aca="1">INDEX(K$12:K$266,P81,1)</f>
        <v>31</v>
      </c>
      <c r="U81" s="1">
        <f aca="1">INDEX(L$12:L$266,P81,1)</f>
        <v>41</v>
      </c>
      <c r="V81" s="1">
        <f aca="1">INDEX($D$14:$D$47,Q81,1)</f>
        <v>53</v>
      </c>
      <c r="W81" s="6">
        <f>U81*V81*T81</f>
        <v>67363</v>
      </c>
      <c r="X81" s="288">
        <f>'Propor_p2_F_-Lk-...-'!I73*R81</f>
        <v>1.0444990863000829E-010</v>
      </c>
      <c r="Y81" s="288"/>
      <c r="AI81" s="0" t="n">
        <v>72</v>
      </c>
      <c r="AJ81" s="0" t="n">
        <v>82000</v>
      </c>
      <c r="AK81" s="0" t="n">
        <v>32161</v>
      </c>
      <c r="AL81" s="79" t="n">
        <v>0.392207317073000006</v>
      </c>
      <c r="AN81" s="288"/>
    </row>
    <row r="82" spans="2:40">
      <c r="B82" s="0">
        <f>1/C82</f>
        <v>6.3448153341496993E-006</v>
      </c>
      <c r="C82" s="0">
        <f>D82*D82</f>
        <v>157609</v>
      </c>
      <c r="D82" s="101" t="n">
        <v>397</v>
      </c>
      <c r="E82" s="288">
        <f>'Propor_p2_F_-Lk-...-'!C74*$B82</f>
        <v>3.908060563236623E-006</v>
      </c>
      <c r="G82" s="0">
        <f>IF(H82=H81,G81+1,1)</f>
        <v>5</v>
      </c>
      <c r="H82" s="0">
        <f>LOOKUP(ROW(H82)-ROW($H$12),$K$2:$AK$2,$L$1:$AL$1)</f>
        <v>12</v>
      </c>
      <c r="I82" s="288">
        <f>1/J82</f>
        <v>1.1800912470154017E-007</v>
      </c>
      <c r="J82" s="644">
        <f aca="1">INDEX($C$13:$C$173,H82,1)*INDEX($C$13:$C$173,G82,1)</f>
        <v>8473921</v>
      </c>
      <c r="K82" s="1">
        <f aca="1">INDEX($D$12:$D$173,G82,1)</f>
        <v>37</v>
      </c>
      <c r="L82" s="1">
        <f aca="1">INDEX($D$13:$D$201,H82,1)</f>
        <v>71</v>
      </c>
      <c r="M82" s="6">
        <f>K82*L82</f>
        <v>2627</v>
      </c>
      <c r="N82" s="288">
        <f>'Propor_p2_F_-Lk-...-'!F74*I82</f>
        <v>7.267355043308677E-008</v>
      </c>
      <c r="P82" s="0">
        <f>IF(Q82=Q81,P81+1,1)</f>
        <v>15</v>
      </c>
      <c r="Q82" s="0">
        <f>LOOKUP(ROW(Q82)-ROW($Q$12),$K$3:$AJ$3,$L$1:$AK$1)</f>
        <v>7</v>
      </c>
      <c r="R82" s="288">
        <f>1/S82</f>
        <v>1.2598325760943548E-010</v>
      </c>
      <c r="S82" s="644">
        <f aca="1">INDEX($J$12:$J$266,P82,1)*INDEX($C$14:$C$47,Q82,1)</f>
        <v>7937562649</v>
      </c>
      <c r="T82" s="1">
        <f aca="1">INDEX(K$12:K$266,P82,1)</f>
        <v>37</v>
      </c>
      <c r="U82" s="1">
        <f aca="1">INDEX(L$12:L$266,P82,1)</f>
        <v>41</v>
      </c>
      <c r="V82" s="1">
        <f aca="1">INDEX($D$14:$D$47,Q82,1)</f>
        <v>53</v>
      </c>
      <c r="W82" s="6">
        <f>U82*V82*T82</f>
        <v>80401</v>
      </c>
      <c r="X82" s="288">
        <f>'Propor_p2_F_-Lk-...-'!I74*R82</f>
        <v>8.6765024895617321E-011</v>
      </c>
      <c r="Y82" s="288"/>
      <c r="AI82" s="0" t="n">
        <v>73</v>
      </c>
      <c r="AJ82" s="0" t="n">
        <v>82001</v>
      </c>
      <c r="AK82" s="0" t="n">
        <v>32161</v>
      </c>
      <c r="AL82" s="79" t="n">
        <v>0.392202534114999999</v>
      </c>
      <c r="AN82" s="288"/>
    </row>
    <row r="83" spans="2:40">
      <c r="B83" s="0">
        <f>1/C83</f>
        <v>6.2188667980920521E-006</v>
      </c>
      <c r="C83" s="0">
        <f>D83*D83</f>
        <v>160801</v>
      </c>
      <c r="D83" s="101" t="n">
        <v>401</v>
      </c>
      <c r="E83" s="288">
        <f>'Propor_p2_F_-Lk-...-'!C75*$B83</f>
        <v>3.830483854003788E-006</v>
      </c>
      <c r="G83" s="0">
        <f>IF(H83=H82,G82+1,1)</f>
        <v>6</v>
      </c>
      <c r="H83" s="0">
        <f>LOOKUP(ROW(H83)-ROW($H$12),$K$2:$AK$2,$L$1:$AL$1)</f>
        <v>12</v>
      </c>
      <c r="I83" s="288">
        <f>1/J83</f>
        <v>1.0728682456640835E-007</v>
      </c>
      <c r="J83" s="644">
        <f aca="1">INDEX($C$13:$C$173,H83,1)*INDEX($C$13:$C$173,G83,1)</f>
        <v>9320809</v>
      </c>
      <c r="K83" s="1">
        <f aca="1">INDEX($D$12:$D$173,G83,1)</f>
        <v>41</v>
      </c>
      <c r="L83" s="1">
        <f aca="1">INDEX($D$13:$D$201,H83,1)</f>
        <v>71</v>
      </c>
      <c r="M83" s="6">
        <f>K83*L83</f>
        <v>2911</v>
      </c>
      <c r="N83" s="288">
        <f>'Propor_p2_F_-Lk-...-'!F75*I83</f>
        <v>6.6069259617752319E-008</v>
      </c>
      <c r="P83" s="0">
        <f>IF(Q83=Q82,P82+1,1)</f>
        <v>16</v>
      </c>
      <c r="Q83" s="0">
        <f>LOOKUP(ROW(Q83)-ROW($Q$12),$K$3:$AJ$3,$L$1:$AK$1)</f>
        <v>7</v>
      </c>
      <c r="R83" s="288">
        <f>1/S83</f>
        <v>3.6396169390668023E-010</v>
      </c>
      <c r="S83" s="644">
        <f aca="1">INDEX($J$12:$J$266,P83,1)*INDEX($C$14:$C$47,Q83,1)</f>
        <v>2747541889</v>
      </c>
      <c r="T83" s="1">
        <f aca="1">INDEX(K$12:K$266,P83,1)</f>
        <v>19</v>
      </c>
      <c r="U83" s="1">
        <f aca="1">INDEX(L$12:L$266,P83,1)</f>
        <v>43</v>
      </c>
      <c r="V83" s="1">
        <f aca="1">INDEX($D$14:$D$47,Q83,1)</f>
        <v>53</v>
      </c>
      <c r="W83" s="6">
        <f>U83*V83*T83</f>
        <v>43301</v>
      </c>
      <c r="X83" s="288">
        <f>'Propor_p2_F_-Lk-...-'!I75*R83</f>
        <v>2.3116485964343195E-010</v>
      </c>
      <c r="Y83" s="288"/>
      <c r="AI83" s="0" t="n">
        <v>74</v>
      </c>
      <c r="AJ83" s="0" t="n">
        <v>82004</v>
      </c>
      <c r="AK83" s="0" t="n">
        <v>32162</v>
      </c>
      <c r="AL83" s="79" t="n">
        <v>0.392200380469000009</v>
      </c>
      <c r="AN83" s="288"/>
    </row>
    <row r="84" spans="2:40">
      <c r="B84" s="0">
        <f>1/C84</f>
        <v>5.9779652201983487E-006</v>
      </c>
      <c r="C84" s="0">
        <f>D84*D84</f>
        <v>167281</v>
      </c>
      <c r="D84" s="101" t="n">
        <v>409</v>
      </c>
      <c r="E84" s="288">
        <f>'Propor_p2_F_-Lk-...-'!C76*$B84</f>
        <v>3.6821029974495073E-006</v>
      </c>
      <c r="G84" s="0">
        <f>IF(H84=H83,G83+1,1)</f>
        <v>7</v>
      </c>
      <c r="H84" s="0">
        <f>LOOKUP(ROW(H84)-ROW($H$12),$K$2:$AK$2,$L$1:$AL$1)</f>
        <v>12</v>
      </c>
      <c r="I84" s="288">
        <f>1/J84</f>
        <v>8.9802326221497981E-008</v>
      </c>
      <c r="J84" s="644">
        <f aca="1">INDEX($C$13:$C$173,H84,1)*INDEX($C$13:$C$173,G84,1)</f>
        <v>11135569</v>
      </c>
      <c r="K84" s="1">
        <f aca="1">INDEX($D$12:$D$173,G84,1)</f>
        <v>43</v>
      </c>
      <c r="L84" s="1">
        <f aca="1">INDEX($D$13:$D$201,H84,1)</f>
        <v>71</v>
      </c>
      <c r="M84" s="6">
        <f>K84*L84</f>
        <v>3053</v>
      </c>
      <c r="N84" s="288">
        <f>'Propor_p2_F_-Lk-...-'!F76*I84</f>
        <v>5.5299862158743213E-008</v>
      </c>
      <c r="P84" s="0">
        <f>IF(Q84=Q83,P83+1,1)</f>
        <v>17</v>
      </c>
      <c r="Q84" s="0">
        <f>LOOKUP(ROW(Q84)-ROW($Q$12),$K$3:$AJ$3,$L$1:$AK$1)</f>
        <v>7</v>
      </c>
      <c r="R84" s="288">
        <f>1/S84</f>
        <v>2.2893666596508185E-010</v>
      </c>
      <c r="S84" s="644">
        <f aca="1">INDEX($J$12:$J$266,P84,1)*INDEX($C$14:$C$47,Q84,1)</f>
        <v>4368020281</v>
      </c>
      <c r="T84" s="1">
        <f aca="1">INDEX(K$12:K$266,P84,1)</f>
        <v>23</v>
      </c>
      <c r="U84" s="1">
        <f aca="1">INDEX(L$12:L$266,P84,1)</f>
        <v>43</v>
      </c>
      <c r="V84" s="1">
        <f aca="1">INDEX($D$14:$D$47,Q84,1)</f>
        <v>53</v>
      </c>
      <c r="W84" s="6">
        <f>U84*V84*T84</f>
        <v>52417</v>
      </c>
      <c r="X84" s="288">
        <f>'Propor_p2_F_-Lk-...-'!I76*R84</f>
        <v>1.5358414648625621E-010</v>
      </c>
      <c r="Y84" s="288"/>
      <c r="AI84" s="0" t="n">
        <v>75</v>
      </c>
      <c r="AJ84" s="0" t="n">
        <v>82040</v>
      </c>
      <c r="AK84" s="0" t="n">
        <v>32176</v>
      </c>
      <c r="AL84" s="79" t="n">
        <v>0.392198927353000002</v>
      </c>
      <c r="AN84" s="288"/>
    </row>
    <row r="85" spans="2:40">
      <c r="B85" s="0">
        <f>1/C85</f>
        <v>5.6960258827416111E-006</v>
      </c>
      <c r="C85" s="0">
        <f>D85*D85</f>
        <v>175561</v>
      </c>
      <c r="D85" s="101" t="n">
        <v>419</v>
      </c>
      <c r="E85" s="288">
        <f>'Propor_p2_F_-Lk-...-'!C77*$B85</f>
        <v>3.508445353718183E-006</v>
      </c>
      <c r="G85" s="0">
        <f>IF(H85=H84,G84+1,1)</f>
        <v>8</v>
      </c>
      <c r="H85" s="0">
        <f>LOOKUP(ROW(H85)-ROW($H$12),$K$2:$AK$2,$L$1:$AL$1)</f>
        <v>12</v>
      </c>
      <c r="I85" s="288">
        <f>1/J85</f>
        <v>7.062062606738662E-008</v>
      </c>
      <c r="J85" s="644">
        <f aca="1">INDEX($C$13:$C$173,H85,1)*INDEX($C$13:$C$173,G85,1)</f>
        <v>14160169</v>
      </c>
      <c r="K85" s="1">
        <f aca="1">INDEX($D$12:$D$173,G85,1)</f>
        <v>47</v>
      </c>
      <c r="L85" s="1">
        <f aca="1">INDEX($D$13:$D$201,H85,1)</f>
        <v>71</v>
      </c>
      <c r="M85" s="6">
        <f>K85*L85</f>
        <v>3337</v>
      </c>
      <c r="N85" s="288">
        <f>'Propor_p2_F_-Lk-...-'!F77*I85</f>
        <v>4.3485090649482495E-008</v>
      </c>
      <c r="P85" s="0">
        <f>IF(Q85=Q84,P84+1,1)</f>
        <v>18</v>
      </c>
      <c r="Q85" s="0">
        <f>LOOKUP(ROW(Q85)-ROW($Q$12),$K$3:$AJ$3,$L$1:$AK$1)</f>
        <v>7</v>
      </c>
      <c r="R85" s="288">
        <f>1/S85</f>
        <v>2.0034936116194989E-010</v>
      </c>
      <c r="S85" s="644">
        <f aca="1">INDEX($J$12:$J$266,P85,1)*INDEX($C$14:$C$47,Q85,1)</f>
        <v>4991281201</v>
      </c>
      <c r="T85" s="1">
        <f aca="1">INDEX(K$12:K$266,P85,1)</f>
        <v>29</v>
      </c>
      <c r="U85" s="1">
        <f aca="1">INDEX(L$12:L$266,P85,1)</f>
        <v>43</v>
      </c>
      <c r="V85" s="1">
        <f aca="1">INDEX($D$14:$D$47,Q85,1)</f>
        <v>53</v>
      </c>
      <c r="W85" s="6">
        <f>U85*V85*T85</f>
        <v>66091</v>
      </c>
      <c r="X85" s="288">
        <f>'Propor_p2_F_-Lk-...-'!I77*R85</f>
        <v>1.3356624077463333E-010</v>
      </c>
      <c r="Y85" s="288"/>
      <c r="AI85" s="0" t="n">
        <v>76</v>
      </c>
      <c r="AJ85" s="0" t="n">
        <v>82053</v>
      </c>
      <c r="AK85" s="0" t="n">
        <v>32181</v>
      </c>
      <c r="AL85" s="79" t="n">
        <v>0.392197725860000013</v>
      </c>
      <c r="AN85" s="288"/>
    </row>
    <row r="86" spans="2:40">
      <c r="B86" s="0">
        <f>1/C86</f>
        <v>5.6420354206983716E-006</v>
      </c>
      <c r="C86" s="0">
        <f>D86*D86</f>
        <v>177241</v>
      </c>
      <c r="D86" s="101" t="n">
        <v>421</v>
      </c>
      <c r="E86" s="288">
        <f>'Propor_p2_F_-Lk-...-'!C78*$B86</f>
        <v>3.4751904822732446E-006</v>
      </c>
      <c r="G86" s="0">
        <f>IF(H86=H85,G85+1,1)</f>
        <v>9</v>
      </c>
      <c r="H86" s="0">
        <f>LOOKUP(ROW(H86)-ROW($H$12),$K$2:$AK$2,$L$1:$AL$1)</f>
        <v>12</v>
      </c>
      <c r="I86" s="288">
        <f>1/J86</f>
        <v>5.6987457231625689E-008</v>
      </c>
      <c r="J86" s="644">
        <f aca="1">INDEX($C$13:$C$173,H86,1)*INDEX($C$13:$C$173,G86,1)</f>
        <v>17547721</v>
      </c>
      <c r="K86" s="1">
        <f aca="1">INDEX($D$12:$D$173,G86,1)</f>
        <v>53</v>
      </c>
      <c r="L86" s="1">
        <f aca="1">INDEX($D$13:$D$201,H86,1)</f>
        <v>71</v>
      </c>
      <c r="M86" s="6">
        <f>K86*L86</f>
        <v>3763</v>
      </c>
      <c r="N86" s="288">
        <f>'Propor_p2_F_-Lk-...-'!F78*I86</f>
        <v>3.5082123595521666E-008</v>
      </c>
      <c r="P86" s="0">
        <f>IF(Q86=Q85,P85+1,1)</f>
        <v>19</v>
      </c>
      <c r="Q86" s="0">
        <f>LOOKUP(ROW(Q86)-ROW($Q$12),$K$3:$AJ$3,$L$1:$AK$1)</f>
        <v>7</v>
      </c>
      <c r="R86" s="288">
        <f>1/S86</f>
        <v>1.4063969034085743E-010</v>
      </c>
      <c r="S86" s="644">
        <f aca="1">INDEX($J$12:$J$266,P86,1)*INDEX($C$14:$C$47,Q86,1)</f>
        <v>7110368329</v>
      </c>
      <c r="T86" s="1">
        <f aca="1">INDEX(K$12:K$266,P86,1)</f>
        <v>31</v>
      </c>
      <c r="U86" s="1">
        <f aca="1">INDEX(L$12:L$266,P86,1)</f>
        <v>43</v>
      </c>
      <c r="V86" s="1">
        <f aca="1">INDEX($D$14:$D$47,Q86,1)</f>
        <v>53</v>
      </c>
      <c r="W86" s="6">
        <f>U86*V86*T86</f>
        <v>70649</v>
      </c>
      <c r="X86" s="288">
        <f>'Propor_p2_F_-Lk-...-'!I78*R86</f>
        <v>9.5792504340680226E-011</v>
      </c>
      <c r="Y86" s="288"/>
      <c r="AI86" s="0" t="n">
        <v>77</v>
      </c>
      <c r="AJ86" s="0" t="n">
        <v>82076</v>
      </c>
      <c r="AK86" s="0" t="n">
        <v>32190</v>
      </c>
      <c r="AL86" s="79" t="n">
        <v>0.392197475510999993</v>
      </c>
      <c r="AN86" s="288"/>
    </row>
    <row r="87" spans="2:40">
      <c r="B87" s="0">
        <f>1/C87</f>
        <v>5.3832612873531039E-006</v>
      </c>
      <c r="C87" s="0">
        <f>D87*D87</f>
        <v>185761</v>
      </c>
      <c r="D87" s="101" t="n">
        <v>431</v>
      </c>
      <c r="E87" s="288">
        <f>'Propor_p2_F_-Lk-...-'!C79*$B87</f>
        <v>3.3158012084644839E-006</v>
      </c>
      <c r="G87" s="0">
        <f>IF(H87=H86,G86+1,1)</f>
        <v>10</v>
      </c>
      <c r="H87" s="0">
        <f>LOOKUP(ROW(H87)-ROW($H$12),$K$2:$AK$2,$L$1:$AL$1)</f>
        <v>12</v>
      </c>
      <c r="I87" s="288">
        <f>1/J87</f>
        <v>5.331183515809971E-008</v>
      </c>
      <c r="J87" s="644">
        <f aca="1">INDEX($C$13:$C$173,H87,1)*INDEX($C$13:$C$173,G87,1)</f>
        <v>18757561</v>
      </c>
      <c r="K87" s="1">
        <f aca="1">INDEX($D$12:$D$173,G87,1)</f>
        <v>59</v>
      </c>
      <c r="L87" s="1">
        <f aca="1">INDEX($D$13:$D$201,H87,1)</f>
        <v>71</v>
      </c>
      <c r="M87" s="6">
        <f>K87*L87</f>
        <v>4189</v>
      </c>
      <c r="N87" s="288">
        <f>'Propor_p2_F_-Lk-...-'!F79*I87</f>
        <v>3.2818554083673039E-008</v>
      </c>
      <c r="P87" s="0">
        <f>IF(Q87=Q86,P86+1,1)</f>
        <v>20</v>
      </c>
      <c r="Q87" s="0">
        <f>LOOKUP(ROW(Q87)-ROW($Q$12),$K$3:$AJ$3,$L$1:$AK$1)</f>
        <v>7</v>
      </c>
      <c r="R87" s="288">
        <f>1/S87</f>
        <v>1.1453642836206654E-010</v>
      </c>
      <c r="S87" s="644">
        <f aca="1">INDEX($J$12:$J$266,P87,1)*INDEX($C$14:$C$47,Q87,1)</f>
        <v>8730846721</v>
      </c>
      <c r="T87" s="1">
        <f aca="1">INDEX(K$12:K$266,P87,1)</f>
        <v>37</v>
      </c>
      <c r="U87" s="1">
        <f aca="1">INDEX(L$12:L$266,P87,1)</f>
        <v>43</v>
      </c>
      <c r="V87" s="1">
        <f aca="1">INDEX($D$14:$D$47,Q87,1)</f>
        <v>53</v>
      </c>
      <c r="W87" s="6">
        <f>U87*V87*T87</f>
        <v>84323</v>
      </c>
      <c r="X87" s="288">
        <f>'Propor_p2_F_-Lk-...-'!I79*R87</f>
        <v>7.9677515382307185E-011</v>
      </c>
      <c r="Y87" s="288"/>
      <c r="AI87" s="0" t="n">
        <v>78</v>
      </c>
      <c r="AJ87" s="0" t="n">
        <v>82077</v>
      </c>
      <c r="AK87" s="0" t="n">
        <v>32190</v>
      </c>
      <c r="AL87" s="79" t="n">
        <v>0.39219269710199999</v>
      </c>
      <c r="AN87" s="288"/>
    </row>
    <row r="88" spans="2:40">
      <c r="B88" s="0">
        <f>1/C88</f>
        <v>5.3336462405794477E-006</v>
      </c>
      <c r="C88" s="0">
        <f>D88*D88</f>
        <v>187489</v>
      </c>
      <c r="D88" s="101" t="n">
        <v>433</v>
      </c>
      <c r="E88" s="288">
        <f>'Propor_p2_F_-Lk-...-'!C80*$B88</f>
        <v>3.28524132918671E-006</v>
      </c>
      <c r="G88" s="0">
        <f>IF(H88=H87,G87+1,1)</f>
        <v>11</v>
      </c>
      <c r="H88" s="0">
        <f>LOOKUP(ROW(H88)-ROW($H$12),$K$2:$AK$2,$L$1:$AL$1)</f>
        <v>12</v>
      </c>
      <c r="I88" s="288">
        <f>1/J88</f>
        <v>4.4190986550075522E-008</v>
      </c>
      <c r="J88" s="644">
        <f aca="1">INDEX($C$13:$C$173,H88,1)*INDEX($C$13:$C$173,G88,1)</f>
        <v>22629049</v>
      </c>
      <c r="K88" s="1">
        <f aca="1">INDEX($D$12:$D$173,G88,1)</f>
        <v>61</v>
      </c>
      <c r="L88" s="1">
        <f aca="1">INDEX($D$13:$D$201,H88,1)</f>
        <v>71</v>
      </c>
      <c r="M88" s="6">
        <f>K88*L88</f>
        <v>4331</v>
      </c>
      <c r="N88" s="288">
        <f>'Propor_p2_F_-Lk-...-'!F80*I88</f>
        <v>2.7200660914215525E-008</v>
      </c>
      <c r="P88" s="0">
        <f>IF(Q88=Q87,P87+1,1)</f>
        <v>21</v>
      </c>
      <c r="Q88" s="0">
        <f>LOOKUP(ROW(Q88)-ROW($Q$12),$K$3:$AJ$3,$L$1:$AK$1)</f>
        <v>7</v>
      </c>
      <c r="R88" s="288">
        <f>1/S88</f>
        <v>1.0412965715339851E-010</v>
      </c>
      <c r="S88" s="644">
        <f aca="1">INDEX($J$12:$J$266,P88,1)*INDEX($C$14:$C$47,Q88,1)</f>
        <v>9603412009</v>
      </c>
      <c r="T88" s="1">
        <f aca="1">INDEX(K$12:K$266,P88,1)</f>
        <v>41</v>
      </c>
      <c r="U88" s="1">
        <f aca="1">INDEX(L$12:L$266,P88,1)</f>
        <v>43</v>
      </c>
      <c r="V88" s="1">
        <f aca="1">INDEX($D$14:$D$47,Q88,1)</f>
        <v>53</v>
      </c>
      <c r="W88" s="6">
        <f>U88*V88*T88</f>
        <v>93439</v>
      </c>
      <c r="X88" s="288">
        <f>'Propor_p2_F_-Lk-...-'!I80*R88</f>
        <v>7.2942113610650766E-011</v>
      </c>
      <c r="Y88" s="288"/>
      <c r="AI88" s="0" t="n">
        <v>79</v>
      </c>
      <c r="AJ88" s="0" t="n">
        <v>82080</v>
      </c>
      <c r="AK88" s="0" t="n">
        <v>32191</v>
      </c>
      <c r="AL88" s="79" t="n">
        <v>0.392190545809</v>
      </c>
      <c r="AN88" s="288"/>
    </row>
    <row r="89" spans="2:40">
      <c r="B89" s="0">
        <f>1/C89</f>
        <v>5.188848127604153E-006</v>
      </c>
      <c r="C89" s="0">
        <f>D89*D89</f>
        <v>192721</v>
      </c>
      <c r="D89" s="101" t="n">
        <v>439</v>
      </c>
      <c r="E89" s="288">
        <f>'Propor_p2_F_-Lk-...-'!C81*$B89</f>
        <v>3.1960544163463192E-006</v>
      </c>
      <c r="G89" s="0">
        <f>IF(H89=H88,G88+1,1)</f>
        <v>12</v>
      </c>
      <c r="H89" s="0">
        <f>LOOKUP(ROW(H89)-ROW($H$12),$K$2:$AK$2,$L$1:$AL$1)</f>
        <v>12</v>
      </c>
      <c r="I89" s="288">
        <f>1/J89</f>
        <v>3.9351981476550098E-008</v>
      </c>
      <c r="J89" s="644">
        <f aca="1">INDEX($C$13:$C$173,H89,1)*INDEX($C$13:$C$173,G89,1)</f>
        <v>25411681</v>
      </c>
      <c r="K89" s="1">
        <f aca="1">INDEX($D$12:$D$173,G89,1)</f>
        <v>67</v>
      </c>
      <c r="L89" s="1">
        <f aca="1">INDEX($D$13:$D$201,H89,1)</f>
        <v>71</v>
      </c>
      <c r="M89" s="6">
        <f>K89*L89</f>
        <v>4757</v>
      </c>
      <c r="N89" s="288">
        <f>'Propor_p2_F_-Lk-...-'!F81*I89</f>
        <v>2.4220125361239426E-008</v>
      </c>
      <c r="P89" s="0">
        <f>IF(Q89=Q88,P88+1,1)</f>
        <v>22</v>
      </c>
      <c r="Q89" s="0">
        <f>LOOKUP(ROW(Q89)-ROW($Q$12),$K$3:$AJ$3,$L$1:$AK$1)</f>
        <v>7</v>
      </c>
      <c r="R89" s="288">
        <f>1/S89</f>
        <v>3.0464697692777352E-010</v>
      </c>
      <c r="S89" s="644">
        <f aca="1">INDEX($J$12:$J$266,P89,1)*INDEX($C$14:$C$47,Q89,1)</f>
        <v>3282487849</v>
      </c>
      <c r="T89" s="1">
        <f aca="1">INDEX(K$12:K$266,P89,1)</f>
        <v>19</v>
      </c>
      <c r="U89" s="1">
        <f aca="1">INDEX(L$12:L$266,P89,1)</f>
        <v>47</v>
      </c>
      <c r="V89" s="1">
        <f aca="1">INDEX($D$14:$D$47,Q89,1)</f>
        <v>53</v>
      </c>
      <c r="W89" s="6">
        <f>U89*V89*T89</f>
        <v>47329</v>
      </c>
      <c r="X89" s="288">
        <f>'Propor_p2_F_-Lk-...-'!I81*R89</f>
        <v>1.9163277580940587E-010</v>
      </c>
      <c r="Y89" s="288"/>
      <c r="AI89" s="0" t="n">
        <v>80</v>
      </c>
      <c r="AJ89" s="0" t="n">
        <v>82081</v>
      </c>
      <c r="AK89" s="0" t="n">
        <v>32191</v>
      </c>
      <c r="AL89" s="79" t="n">
        <v>0.392185767716999969</v>
      </c>
      <c r="AN89" s="288"/>
    </row>
    <row r="90" spans="2:40">
      <c r="B90" s="0">
        <f>1/C90</f>
        <v>5.0955673659483619E-006</v>
      </c>
      <c r="C90" s="0">
        <f>D90*D90</f>
        <v>196249</v>
      </c>
      <c r="D90" s="101" t="n">
        <v>443</v>
      </c>
      <c r="E90" s="288">
        <f>'Propor_p2_F_-Lk-...-'!C82*$B90</f>
        <v>3.1385990877613446E-006</v>
      </c>
      <c r="G90" s="0">
        <f>IF(H90=H89,G89+1,1)</f>
        <v>1</v>
      </c>
      <c r="H90" s="0">
        <f>LOOKUP(ROW(H90)-ROW($H$12),$K$2:$AK$2,$L$1:$AL$1)</f>
        <v>13</v>
      </c>
      <c r="I90" s="288">
        <f>1/J90</f>
        <v>3.5473056262750348E-007</v>
      </c>
      <c r="J90" s="644">
        <f aca="1">INDEX($C$13:$C$173,H90,1)*INDEX($C$13:$C$173,G90,1)</f>
        <v>2819041</v>
      </c>
      <c r="K90" s="1">
        <f aca="1">INDEX($D$12:$D$173,G90,1)</f>
        <v>19</v>
      </c>
      <c r="L90" s="1">
        <f aca="1">INDEX($D$13:$D$201,H90,1)</f>
        <v>73</v>
      </c>
      <c r="M90" s="6">
        <f>K90*L90</f>
        <v>1387</v>
      </c>
      <c r="N90" s="288">
        <f>'Propor_p2_F_-Lk-...-'!F82*I90</f>
        <v>2.1847838858939193E-007</v>
      </c>
      <c r="P90" s="0">
        <f>IF(Q90=Q89,P89+1,1)</f>
        <v>23</v>
      </c>
      <c r="Q90" s="0">
        <f>LOOKUP(ROW(Q90)-ROW($Q$12),$K$3:$AJ$3,$L$1:$AK$1)</f>
        <v>7</v>
      </c>
      <c r="R90" s="288">
        <f>1/S90</f>
        <v>1.9162693316859954E-010</v>
      </c>
      <c r="S90" s="644">
        <f aca="1">INDEX($J$12:$J$266,P90,1)*INDEX($C$14:$C$47,Q90,1)</f>
        <v>5218473121</v>
      </c>
      <c r="T90" s="1">
        <f aca="1">INDEX(K$12:K$266,P90,1)</f>
        <v>23</v>
      </c>
      <c r="U90" s="1">
        <f aca="1">INDEX(L$12:L$266,P90,1)</f>
        <v>47</v>
      </c>
      <c r="V90" s="1">
        <f aca="1">INDEX($D$14:$D$47,Q90,1)</f>
        <v>53</v>
      </c>
      <c r="W90" s="6">
        <f>U90*V90*T90</f>
        <v>57293</v>
      </c>
      <c r="X90" s="288">
        <f>'Propor_p2_F_-Lk-...-'!I82*R90</f>
        <v>1.2775128877906638E-010</v>
      </c>
      <c r="Y90" s="288"/>
      <c r="AI90" s="0" t="n">
        <v>81</v>
      </c>
      <c r="AJ90" s="0" t="n">
        <v>82089</v>
      </c>
      <c r="AK90" s="0" t="n">
        <v>32194</v>
      </c>
      <c r="AL90" s="79" t="n">
        <v>0.392184092875000001</v>
      </c>
      <c r="AN90" s="288"/>
    </row>
    <row r="91" spans="2:40">
      <c r="B91" s="0">
        <f>1/C91</f>
        <v>4.9602928556902003E-006</v>
      </c>
      <c r="C91" s="0">
        <f>D91*D91</f>
        <v>201601</v>
      </c>
      <c r="D91" s="101" t="n">
        <v>449</v>
      </c>
      <c r="E91" s="288">
        <f>'Propor_p2_F_-Lk-...-'!C83*$B91</f>
        <v>3.0552781403538375E-006</v>
      </c>
      <c r="G91" s="0">
        <f>IF(H91=H90,G90+1,1)</f>
        <v>2</v>
      </c>
      <c r="H91" s="0">
        <f>LOOKUP(ROW(H91)-ROW($H$12),$K$2:$AK$2,$L$1:$AL$1)</f>
        <v>13</v>
      </c>
      <c r="I91" s="288">
        <f>1/J91</f>
        <v>2.2313016365035592E-007</v>
      </c>
      <c r="J91" s="644">
        <f aca="1">INDEX($C$13:$C$173,H91,1)*INDEX($C$13:$C$173,G91,1)</f>
        <v>4481689</v>
      </c>
      <c r="K91" s="1">
        <f aca="1">INDEX($D$12:$D$173,G91,1)</f>
        <v>23</v>
      </c>
      <c r="L91" s="1">
        <f aca="1">INDEX($D$13:$D$201,H91,1)</f>
        <v>73</v>
      </c>
      <c r="M91" s="6">
        <f>K91*L91</f>
        <v>1679</v>
      </c>
      <c r="N91" s="288">
        <f>'Propor_p2_F_-Lk-...-'!F83*I91</f>
        <v>1.3742047234888185E-007</v>
      </c>
      <c r="P91" s="0">
        <f>IF(Q91=Q90,P90+1,1)</f>
        <v>24</v>
      </c>
      <c r="Q91" s="0">
        <f>LOOKUP(ROW(Q91)-ROW($Q$12),$K$3:$AJ$3,$L$1:$AK$1)</f>
        <v>7</v>
      </c>
      <c r="R91" s="288">
        <f>1/S91</f>
        <v>1.6769849198209387E-010</v>
      </c>
      <c r="S91" s="644">
        <f aca="1">INDEX($J$12:$J$266,P91,1)*INDEX($C$14:$C$47,Q91,1)</f>
        <v>5963082841</v>
      </c>
      <c r="T91" s="1">
        <f aca="1">INDEX(K$12:K$266,P91,1)</f>
        <v>29</v>
      </c>
      <c r="U91" s="1">
        <f aca="1">INDEX(L$12:L$266,P91,1)</f>
        <v>47</v>
      </c>
      <c r="V91" s="1">
        <f aca="1">INDEX($D$14:$D$47,Q91,1)</f>
        <v>53</v>
      </c>
      <c r="W91" s="6">
        <f>U91*V91*T91</f>
        <v>72239</v>
      </c>
      <c r="X91" s="288">
        <f>'Propor_p2_F_-Lk-...-'!I83*R91</f>
        <v>1.1245909573440991E-010</v>
      </c>
      <c r="Y91" s="288"/>
      <c r="AI91" s="0" t="n">
        <v>82</v>
      </c>
      <c r="AJ91" s="0" t="n">
        <v>82092</v>
      </c>
      <c r="AK91" s="0" t="n">
        <v>32195</v>
      </c>
      <c r="AL91" s="79" t="n">
        <v>0.392181942210999992</v>
      </c>
      <c r="AN91" s="288"/>
    </row>
    <row r="92" spans="2:40">
      <c r="B92" s="0">
        <f>1/C92</f>
        <v>4.788148375141849E-006</v>
      </c>
      <c r="C92" s="0">
        <f>D92*D92</f>
        <v>208849</v>
      </c>
      <c r="D92" s="101" t="n">
        <v>457</v>
      </c>
      <c r="E92" s="288">
        <f>'Propor_p2_F_-Lk-...-'!C84*$B92</f>
        <v>2.9492475128328842E-006</v>
      </c>
      <c r="G92" s="0">
        <f>IF(H92=H91,G91+1,1)</f>
        <v>3</v>
      </c>
      <c r="H92" s="0">
        <f>LOOKUP(ROW(H92)-ROW($H$12),$K$2:$AK$2,$L$1:$AL$1)</f>
        <v>13</v>
      </c>
      <c r="I92" s="288">
        <f>1/J92</f>
        <v>1.9526791636831357E-007</v>
      </c>
      <c r="J92" s="644">
        <f aca="1">INDEX($C$13:$C$173,H92,1)*INDEX($C$13:$C$173,G92,1)</f>
        <v>5121169</v>
      </c>
      <c r="K92" s="1">
        <f aca="1">INDEX($D$12:$D$173,G92,1)</f>
        <v>29</v>
      </c>
      <c r="L92" s="1">
        <f aca="1">INDEX($D$13:$D$201,H92,1)</f>
        <v>73</v>
      </c>
      <c r="M92" s="6">
        <f>K92*L92</f>
        <v>2117</v>
      </c>
      <c r="N92" s="288">
        <f>'Propor_p2_F_-Lk-...-'!F84*I92</f>
        <v>1.2025901941092944E-007</v>
      </c>
      <c r="P92" s="0">
        <f>IF(Q92=Q91,P91+1,1)</f>
        <v>25</v>
      </c>
      <c r="Q92" s="0">
        <f>LOOKUP(ROW(Q92)-ROW($Q$12),$K$3:$AJ$3,$L$1:$AK$1)</f>
        <v>7</v>
      </c>
      <c r="R92" s="288">
        <f>1/S92</f>
        <v>1.177196864826824E-010</v>
      </c>
      <c r="S92" s="644">
        <f aca="1">INDEX($J$12:$J$266,P92,1)*INDEX($C$14:$C$47,Q92,1)</f>
        <v>8494755889</v>
      </c>
      <c r="T92" s="1">
        <f aca="1">INDEX(K$12:K$266,P92,1)</f>
        <v>31</v>
      </c>
      <c r="U92" s="1">
        <f aca="1">INDEX(L$12:L$266,P92,1)</f>
        <v>47</v>
      </c>
      <c r="V92" s="1">
        <f aca="1">INDEX($D$14:$D$47,Q92,1)</f>
        <v>53</v>
      </c>
      <c r="W92" s="6">
        <f>U92*V92*T92</f>
        <v>77221</v>
      </c>
      <c r="X92" s="288">
        <f>'Propor_p2_F_-Lk-...-'!I84*R92</f>
        <v>8.1675162999711019E-011</v>
      </c>
      <c r="Y92" s="288"/>
      <c r="AI92" s="0" t="n">
        <v>83</v>
      </c>
      <c r="AJ92" s="0" t="n">
        <v>82100</v>
      </c>
      <c r="AK92" s="0" t="n">
        <v>32198</v>
      </c>
      <c r="AL92" s="79" t="n">
        <v>0.392180267965999985</v>
      </c>
      <c r="AN92" s="288"/>
    </row>
    <row r="93" spans="2:38">
      <c r="B93" s="0">
        <f>1/C93</f>
        <v>4.7054173469915917E-006</v>
      </c>
      <c r="C93" s="0">
        <f>D93*D93</f>
        <v>212521</v>
      </c>
      <c r="D93" s="101" t="n">
        <v>461</v>
      </c>
      <c r="E93" s="288">
        <f>'Propor_p2_F_-Lk-...-'!C85*$B93</f>
        <v>2.898291488424645E-006</v>
      </c>
      <c r="G93" s="0">
        <f>IF(H93=H92,G92+1,1)</f>
        <v>4</v>
      </c>
      <c r="H93" s="0">
        <f>LOOKUP(ROW(H93)-ROW($H$12),$K$2:$AK$2,$L$1:$AL$1)</f>
        <v>13</v>
      </c>
      <c r="I93" s="288">
        <f>1/J93</f>
        <v>1.3707265714386365E-007</v>
      </c>
      <c r="J93" s="644">
        <f aca="1">INDEX($C$13:$C$173,H93,1)*INDEX($C$13:$C$173,G93,1)</f>
        <v>7295401</v>
      </c>
      <c r="K93" s="1">
        <f aca="1">INDEX($D$12:$D$173,G93,1)</f>
        <v>31</v>
      </c>
      <c r="L93" s="1">
        <f aca="1">INDEX($D$13:$D$201,H93,1)</f>
        <v>73</v>
      </c>
      <c r="M93" s="6">
        <f>K93*L93</f>
        <v>2263</v>
      </c>
      <c r="N93" s="288">
        <f>'Propor_p2_F_-Lk-...-'!F85*I93</f>
        <v>8.4415537752034372E-008</v>
      </c>
      <c r="P93" s="0">
        <f>IF(Q93=Q92,P92+1,1)</f>
        <v>26</v>
      </c>
      <c r="Q93" s="0">
        <f>LOOKUP(ROW(Q93)-ROW($Q$12),$K$3:$AJ$3,$L$1:$AK$1)</f>
        <v>7</v>
      </c>
      <c r="R93" s="288">
        <f>1/S93</f>
        <v>9.5870464482327306E-011</v>
      </c>
      <c r="S93" s="644">
        <f aca="1">INDEX($J$12:$J$266,P93,1)*INDEX($C$14:$C$47,Q93,1)</f>
        <v>10430741161</v>
      </c>
      <c r="T93" s="1">
        <f aca="1">INDEX(K$12:K$266,P93,1)</f>
        <v>37</v>
      </c>
      <c r="U93" s="1">
        <f aca="1">INDEX(L$12:L$266,P93,1)</f>
        <v>47</v>
      </c>
      <c r="V93" s="1">
        <f aca="1">INDEX($D$14:$D$47,Q93,1)</f>
        <v>53</v>
      </c>
      <c r="W93" s="6">
        <f>U93*V93*T93</f>
        <v>92167</v>
      </c>
      <c r="X93" s="288">
        <f>'Propor_p2_F_-Lk-...-'!I85*R93</f>
        <v>6.7854948579622429E-011</v>
      </c>
      <c r="Y93" s="288"/>
      <c r="AI93" s="0" t="n">
        <v>84</v>
      </c>
      <c r="AJ93" s="0" t="n">
        <v>82108</v>
      </c>
      <c r="AK93" s="0" t="n">
        <v>32201</v>
      </c>
      <c r="AL93" s="79" t="n">
        <v>0.392178594047000004</v>
      </c>
    </row>
    <row r="94" spans="2:38">
      <c r="B94" s="0">
        <f>1/C94</f>
        <v>4.6648535935699656E-006</v>
      </c>
      <c r="C94" s="0">
        <f>D94*D94</f>
        <v>214369</v>
      </c>
      <c r="D94" s="101" t="n">
        <v>463</v>
      </c>
      <c r="E94" s="288">
        <f>'Propor_p2_F_-Lk-...-'!C86*$B94</f>
        <v>2.8733064991659101E-006</v>
      </c>
      <c r="G94" s="0">
        <f>IF(H94=H93,G93+1,1)</f>
        <v>5</v>
      </c>
      <c r="H94" s="0">
        <f>LOOKUP(ROW(H94)-ROW($H$12),$K$2:$AK$2,$L$1:$AL$1)</f>
        <v>13</v>
      </c>
      <c r="I94" s="288">
        <f>1/J94</f>
        <v>1.1163145010704898E-007</v>
      </c>
      <c r="J94" s="644">
        <f aca="1">INDEX($C$13:$C$173,H94,1)*INDEX($C$13:$C$173,G94,1)</f>
        <v>8958049</v>
      </c>
      <c r="K94" s="1">
        <f aca="1">INDEX($D$12:$D$173,G94,1)</f>
        <v>37</v>
      </c>
      <c r="L94" s="1">
        <f aca="1">INDEX($D$13:$D$201,H94,1)</f>
        <v>73</v>
      </c>
      <c r="M94" s="6">
        <f>K94*L94</f>
        <v>2701</v>
      </c>
      <c r="N94" s="288">
        <f>'Propor_p2_F_-Lk-...-'!F86*I94</f>
        <v>6.8745287167112407E-008</v>
      </c>
      <c r="P94" s="0">
        <f>IF(Q94=Q93,P93+1,1)</f>
        <v>27</v>
      </c>
      <c r="Q94" s="0">
        <f>LOOKUP(ROW(Q94)-ROW($Q$12),$K$3:$AJ$3,$L$1:$AK$1)</f>
        <v>7</v>
      </c>
      <c r="R94" s="288">
        <f>1/S94</f>
        <v>8.7159681338449002E-011</v>
      </c>
      <c r="S94" s="644">
        <f aca="1">INDEX($J$12:$J$266,P94,1)*INDEX($C$14:$C$47,Q94,1)</f>
        <v>11473194769</v>
      </c>
      <c r="T94" s="1">
        <f aca="1">INDEX(K$12:K$266,P94,1)</f>
        <v>41</v>
      </c>
      <c r="U94" s="1">
        <f aca="1">INDEX(L$12:L$266,P94,1)</f>
        <v>47</v>
      </c>
      <c r="V94" s="1">
        <f aca="1">INDEX($D$14:$D$47,Q94,1)</f>
        <v>53</v>
      </c>
      <c r="W94" s="6">
        <f>U94*V94*T94</f>
        <v>102131</v>
      </c>
      <c r="X94" s="288">
        <f>'Propor_p2_F_-Lk-...-'!I86*R94</f>
        <v>6.2489631027748222E-011</v>
      </c>
      <c r="Y94" s="288"/>
      <c r="AI94" s="0" t="n">
        <v>85</v>
      </c>
      <c r="AJ94" s="0" t="n">
        <v>87580</v>
      </c>
      <c r="AK94" s="0" t="n">
        <v>34347</v>
      </c>
      <c r="AL94" s="79" t="n">
        <v>0.392178579583999998</v>
      </c>
    </row>
    <row r="95" spans="2:38">
      <c r="B95" s="0">
        <f>1/C95</f>
        <v>4.5852839895638938E-006</v>
      </c>
      <c r="C95" s="0">
        <f>D95*D95</f>
        <v>218089</v>
      </c>
      <c r="D95" s="101" t="n">
        <v>467</v>
      </c>
      <c r="E95" s="288">
        <f>'Propor_p2_F_-Lk-...-'!C87*$B95</f>
        <v>2.824296417532842E-006</v>
      </c>
      <c r="G95" s="0">
        <f>IF(H95=H94,G94+1,1)</f>
        <v>6</v>
      </c>
      <c r="H95" s="0">
        <f>LOOKUP(ROW(H95)-ROW($H$12),$K$2:$AK$2,$L$1:$AL$1)</f>
        <v>13</v>
      </c>
      <c r="I95" s="288">
        <f>1/J95</f>
        <v>1.0148862500267676E-007</v>
      </c>
      <c r="J95" s="644">
        <f aca="1">INDEX($C$13:$C$173,H95,1)*INDEX($C$13:$C$173,G95,1)</f>
        <v>9853321</v>
      </c>
      <c r="K95" s="1">
        <f aca="1">INDEX($D$12:$D$173,G95,1)</f>
        <v>41</v>
      </c>
      <c r="L95" s="1">
        <f aca="1">INDEX($D$13:$D$201,H95,1)</f>
        <v>73</v>
      </c>
      <c r="M95" s="6">
        <f>K95*L95</f>
        <v>2993</v>
      </c>
      <c r="N95" s="288">
        <f>'Propor_p2_F_-Lk-...-'!F87*I95</f>
        <v>6.2497918054689703E-008</v>
      </c>
      <c r="P95" s="0">
        <f>IF(Q95=Q94,P94+1,1)</f>
        <v>28</v>
      </c>
      <c r="Q95" s="0">
        <f>LOOKUP(ROW(Q95)-ROW($Q$12),$K$3:$AJ$3,$L$1:$AK$1)</f>
        <v>7</v>
      </c>
      <c r="R95" s="288">
        <f>1/S95</f>
        <v>7.295529687405713E-011</v>
      </c>
      <c r="S95" s="644">
        <f aca="1">INDEX($J$12:$J$266,P95,1)*INDEX($C$14:$C$47,Q95,1)</f>
        <v>13707023929</v>
      </c>
      <c r="T95" s="1">
        <f aca="1">INDEX(K$12:K$266,P95,1)</f>
        <v>43</v>
      </c>
      <c r="U95" s="1">
        <f aca="1">INDEX(L$12:L$266,P95,1)</f>
        <v>47</v>
      </c>
      <c r="V95" s="1">
        <f aca="1">INDEX($D$14:$D$47,Q95,1)</f>
        <v>53</v>
      </c>
      <c r="W95" s="6">
        <f>U95*V95*T95</f>
        <v>107113</v>
      </c>
      <c r="X95" s="288">
        <f>'Propor_p2_F_-Lk-...-'!I87*R95</f>
        <v>5.3500551040975204E-011</v>
      </c>
      <c r="Y95" s="288"/>
      <c r="AI95" s="0" t="n">
        <v>86</v>
      </c>
      <c r="AJ95" s="0" t="n">
        <v>87581</v>
      </c>
      <c r="AK95" s="0" t="n">
        <v>34347</v>
      </c>
      <c r="AL95" s="79" t="n">
        <v>0.392174101689000043</v>
      </c>
    </row>
    <row r="96" spans="2:38">
      <c r="B96" s="0">
        <f>1/C96</f>
        <v>4.3584189399453454E-006</v>
      </c>
      <c r="C96" s="0">
        <f>D96*D96</f>
        <v>229441</v>
      </c>
      <c r="D96" s="101" t="n">
        <v>479</v>
      </c>
      <c r="E96" s="288">
        <f>'Propor_p2_F_-Lk-...-'!C88*$B96</f>
        <v>2.6845632978952671E-006</v>
      </c>
      <c r="G96" s="0">
        <f>IF(H96=H95,G95+1,1)</f>
        <v>7</v>
      </c>
      <c r="H96" s="0">
        <f>LOOKUP(ROW(H96)-ROW($H$12),$K$2:$AK$2,$L$1:$AL$1)</f>
        <v>13</v>
      </c>
      <c r="I96" s="288">
        <f>1/J96</f>
        <v>8.4949057324558326E-008</v>
      </c>
      <c r="J96" s="644">
        <f aca="1">INDEX($C$13:$C$173,H96,1)*INDEX($C$13:$C$173,G96,1)</f>
        <v>11771761</v>
      </c>
      <c r="K96" s="1">
        <f aca="1">INDEX($D$12:$D$173,G96,1)</f>
        <v>43</v>
      </c>
      <c r="L96" s="1">
        <f aca="1">INDEX($D$13:$D$201,H96,1)</f>
        <v>73</v>
      </c>
      <c r="M96" s="6">
        <f>K96*L96</f>
        <v>3139</v>
      </c>
      <c r="N96" s="288">
        <f>'Propor_p2_F_-Lk-...-'!F88*I96</f>
        <v>5.231054095000486E-008</v>
      </c>
      <c r="P96" s="0">
        <f>IF(Q96=Q95,P95+1,1)</f>
        <v>1</v>
      </c>
      <c r="Q96" s="0">
        <f>LOOKUP(ROW(Q96)-ROW($Q$12),$K$3:$AJ$3,$L$1:$AK$1)</f>
        <v>8</v>
      </c>
      <c r="R96" s="288">
        <f>1/S96</f>
        <v>1.0265606966263882E-009</v>
      </c>
      <c r="S96" s="644">
        <f aca="1">INDEX($J$12:$J$266,P96,1)*INDEX($C$14:$C$47,Q96,1)</f>
        <v>974126521</v>
      </c>
      <c r="T96" s="1">
        <f aca="1">INDEX(K$12:K$266,P96,1)</f>
        <v>19</v>
      </c>
      <c r="U96" s="1">
        <f aca="1">INDEX(L$12:L$266,P96,1)</f>
        <v>23</v>
      </c>
      <c r="V96" s="1">
        <f aca="1">INDEX($D$14:$D$47,Q96,1)</f>
        <v>59</v>
      </c>
      <c r="W96" s="6">
        <f>U96*V96*T96</f>
        <v>25783</v>
      </c>
      <c r="X96" s="288">
        <f>'Propor_p2_F_-Lk-...-'!I88*R96</f>
        <v>6.3503522163399843E-010</v>
      </c>
      <c r="Y96" s="288"/>
      <c r="AI96" s="0" t="n">
        <v>87</v>
      </c>
      <c r="AJ96" s="0" t="n">
        <v>87584</v>
      </c>
      <c r="AK96" s="0" t="n">
        <v>34348</v>
      </c>
      <c r="AL96" s="79" t="n">
        <v>0.392172086226000047</v>
      </c>
    </row>
    <row r="97" spans="2:38">
      <c r="B97" s="0">
        <f>1/C97</f>
        <v>4.2164026495874247E-006</v>
      </c>
      <c r="C97" s="0">
        <f>D97*D97</f>
        <v>237169</v>
      </c>
      <c r="D97" s="101" t="n">
        <v>487</v>
      </c>
      <c r="E97" s="288">
        <f>'Propor_p2_F_-Lk-...-'!C89*$B97</f>
        <v>2.5970898201695709E-006</v>
      </c>
      <c r="G97" s="0">
        <f>IF(H97=H96,G96+1,1)</f>
        <v>8</v>
      </c>
      <c r="H97" s="0">
        <f>LOOKUP(ROW(H97)-ROW($H$12),$K$2:$AK$2,$L$1:$AL$1)</f>
        <v>13</v>
      </c>
      <c r="I97" s="288">
        <f>1/J97</f>
        <v>6.680401126021692E-008</v>
      </c>
      <c r="J97" s="644">
        <f aca="1">INDEX($C$13:$C$173,H97,1)*INDEX($C$13:$C$173,G97,1)</f>
        <v>14969161</v>
      </c>
      <c r="K97" s="1">
        <f aca="1">INDEX($D$12:$D$173,G97,1)</f>
        <v>47</v>
      </c>
      <c r="L97" s="1">
        <f aca="1">INDEX($D$13:$D$201,H97,1)</f>
        <v>73</v>
      </c>
      <c r="M97" s="6">
        <f>K97*L97</f>
        <v>3431</v>
      </c>
      <c r="N97" s="288">
        <f>'Propor_p2_F_-Lk-...-'!F89*I97</f>
        <v>4.1131928752296135E-008</v>
      </c>
      <c r="P97" s="0">
        <f>IF(Q97=Q96,P96+1,1)</f>
        <v>2</v>
      </c>
      <c r="Q97" s="0">
        <f>LOOKUP(ROW(Q97)-ROW($Q$12),$K$3:$AJ$3,$L$1:$AK$1)</f>
        <v>8</v>
      </c>
      <c r="R97" s="288">
        <f>1/S97</f>
        <v>6.4572010525013008E-010</v>
      </c>
      <c r="S97" s="644">
        <f aca="1">INDEX($J$12:$J$266,P97,1)*INDEX($C$14:$C$47,Q97,1)</f>
        <v>1548658609</v>
      </c>
      <c r="T97" s="1">
        <f aca="1">INDEX(K$12:K$266,P97,1)</f>
        <v>19</v>
      </c>
      <c r="U97" s="1">
        <f aca="1">INDEX(L$12:L$266,P97,1)</f>
        <v>29</v>
      </c>
      <c r="V97" s="1">
        <f aca="1">INDEX($D$14:$D$47,Q97,1)</f>
        <v>59</v>
      </c>
      <c r="W97" s="6">
        <f>U97*V97*T97</f>
        <v>32509</v>
      </c>
      <c r="X97" s="288">
        <f>'Propor_p2_F_-Lk-...-'!I89*R97</f>
        <v>4.0392173380642342E-010</v>
      </c>
      <c r="Y97" s="288"/>
      <c r="AI97" s="0" t="n">
        <v>88</v>
      </c>
      <c r="AJ97" s="0" t="n">
        <v>87585</v>
      </c>
      <c r="AK97" s="0" t="n">
        <v>34348</v>
      </c>
      <c r="AL97" s="79" t="n">
        <v>0.392167608609000027</v>
      </c>
    </row>
    <row r="98" spans="2:38">
      <c r="B98" s="0">
        <f>1/C98</f>
        <v>4.1479834578419698E-006</v>
      </c>
      <c r="C98" s="0">
        <f>D98*D98</f>
        <v>241081</v>
      </c>
      <c r="D98" s="101" t="n">
        <v>491</v>
      </c>
      <c r="E98" s="288">
        <f>'Propor_p2_F_-Lk-...-'!C90*$B98</f>
        <v>2.5549477206254078E-006</v>
      </c>
      <c r="G98" s="0">
        <f>IF(H98=H97,G97+1,1)</f>
        <v>9</v>
      </c>
      <c r="H98" s="0">
        <f>LOOKUP(ROW(H98)-ROW($H$12),$K$2:$AK$2,$L$1:$AL$1)</f>
        <v>13</v>
      </c>
      <c r="I98" s="288">
        <f>1/J98</f>
        <v>5.390763218326611E-008</v>
      </c>
      <c r="J98" s="644">
        <f aca="1">INDEX($C$13:$C$173,H98,1)*INDEX($C$13:$C$173,G98,1)</f>
        <v>18550249</v>
      </c>
      <c r="K98" s="1">
        <f aca="1">INDEX($D$12:$D$173,G98,1)</f>
        <v>53</v>
      </c>
      <c r="L98" s="1">
        <f aca="1">INDEX($D$13:$D$201,H98,1)</f>
        <v>73</v>
      </c>
      <c r="M98" s="6">
        <f>K98*L98</f>
        <v>3869</v>
      </c>
      <c r="N98" s="288">
        <f>'Propor_p2_F_-Lk-...-'!F90*I98</f>
        <v>3.3185529151664057E-008</v>
      </c>
      <c r="P98" s="0">
        <f>IF(Q98=Q97,P97+1,1)</f>
        <v>3</v>
      </c>
      <c r="Q98" s="0">
        <f>LOOKUP(ROW(Q98)-ROW($Q$12),$K$3:$AJ$3,$L$1:$AK$1)</f>
        <v>8</v>
      </c>
      <c r="R98" s="288">
        <f>1/S98</f>
        <v>4.0616639200632435E-010</v>
      </c>
      <c r="S98" s="644">
        <f aca="1">INDEX($J$12:$J$266,P98,1)*INDEX($C$14:$C$47,Q98,1)</f>
        <v>2462045161</v>
      </c>
      <c r="T98" s="1">
        <f aca="1">INDEX(K$12:K$266,P98,1)</f>
        <v>23</v>
      </c>
      <c r="U98" s="1">
        <f aca="1">INDEX(L$12:L$266,P98,1)</f>
        <v>29</v>
      </c>
      <c r="V98" s="1">
        <f aca="1">INDEX($D$14:$D$47,Q98,1)</f>
        <v>59</v>
      </c>
      <c r="W98" s="6">
        <f>U98*V98*T98</f>
        <v>39353</v>
      </c>
      <c r="X98" s="288">
        <f>'Propor_p2_F_-Lk-...-'!I90*R98</f>
        <v>2.572763182844086E-010</v>
      </c>
      <c r="Y98" s="288"/>
      <c r="AI98" s="0" t="n">
        <v>89</v>
      </c>
      <c r="AJ98" s="0" t="n">
        <v>87588</v>
      </c>
      <c r="AK98" s="0" t="n">
        <v>34349</v>
      </c>
      <c r="AL98" s="79" t="n">
        <v>0.392165593460000039</v>
      </c>
    </row>
    <row r="99" spans="2:38">
      <c r="B99" s="0">
        <f>1/C99</f>
        <v>4.01604812832077E-006</v>
      </c>
      <c r="C99" s="0">
        <f>D99*D99</f>
        <v>249001</v>
      </c>
      <c r="D99" s="101" t="n">
        <v>499</v>
      </c>
      <c r="E99" s="288">
        <f>'Propor_p2_F_-Lk-...-'!C91*$B99</f>
        <v>2.4736835073508662E-006</v>
      </c>
      <c r="G99" s="0">
        <f>IF(H99=H98,G98+1,1)</f>
        <v>10</v>
      </c>
      <c r="H99" s="0">
        <f>LOOKUP(ROW(H99)-ROW($H$12),$K$2:$AK$2,$L$1:$AL$1)</f>
        <v>13</v>
      </c>
      <c r="I99" s="288">
        <f>1/J99</f>
        <v>5.0430655100765742E-008</v>
      </c>
      <c r="J99" s="644">
        <f aca="1">INDEX($C$13:$C$173,H99,1)*INDEX($C$13:$C$173,G99,1)</f>
        <v>19829209</v>
      </c>
      <c r="K99" s="1">
        <f aca="1">INDEX($D$12:$D$173,G99,1)</f>
        <v>59</v>
      </c>
      <c r="L99" s="1">
        <f aca="1">INDEX($D$13:$D$201,H99,1)</f>
        <v>73</v>
      </c>
      <c r="M99" s="6">
        <f>K99*L99</f>
        <v>4307</v>
      </c>
      <c r="N99" s="288">
        <f>'Propor_p2_F_-Lk-...-'!F91*I99</f>
        <v>3.1043920772707471E-008</v>
      </c>
      <c r="P99" s="0">
        <f>IF(Q99=Q98,P98+1,1)</f>
        <v>4</v>
      </c>
      <c r="Q99" s="0">
        <f>LOOKUP(ROW(Q99)-ROW($Q$12),$K$3:$AJ$3,$L$1:$AK$1)</f>
        <v>8</v>
      </c>
      <c r="R99" s="288">
        <f>1/S99</f>
        <v>5.6508908274230949E-010</v>
      </c>
      <c r="S99" s="644">
        <f aca="1">INDEX($J$12:$J$266,P99,1)*INDEX($C$14:$C$47,Q99,1)</f>
        <v>1769632489</v>
      </c>
      <c r="T99" s="1">
        <f aca="1">INDEX(K$12:K$266,P99,1)</f>
        <v>19</v>
      </c>
      <c r="U99" s="1">
        <f aca="1">INDEX(L$12:L$266,P99,1)</f>
        <v>31</v>
      </c>
      <c r="V99" s="1">
        <f aca="1">INDEX($D$14:$D$47,Q99,1)</f>
        <v>59</v>
      </c>
      <c r="W99" s="6">
        <f>U99*V99*T99</f>
        <v>34751</v>
      </c>
      <c r="X99" s="288">
        <f>'Propor_p2_F_-Lk-...-'!I91*R99</f>
        <v>3.568983680477744E-010</v>
      </c>
      <c r="Y99" s="288"/>
      <c r="AI99" s="0" t="n">
        <v>90</v>
      </c>
      <c r="AJ99" s="0" t="n">
        <v>87589</v>
      </c>
      <c r="AK99" s="0" t="n">
        <v>34349</v>
      </c>
      <c r="AL99" s="79" t="n">
        <v>0.392161116121999989</v>
      </c>
    </row>
    <row r="100" spans="2:38">
      <c r="B100" s="0">
        <f>1/C100</f>
        <v>3.9524285697346734E-006</v>
      </c>
      <c r="C100" s="0">
        <f>D100*D100</f>
        <v>253009</v>
      </c>
      <c r="D100" s="101" t="n">
        <v>503</v>
      </c>
      <c r="E100" s="288">
        <f>'Propor_p2_F_-Lk-...-'!C92*$B100</f>
        <v>2.4344976926328901E-006</v>
      </c>
      <c r="G100" s="0">
        <f>IF(H100=H99,G99+1,1)</f>
        <v>11</v>
      </c>
      <c r="H100" s="0">
        <f>LOOKUP(ROW(H100)-ROW($H$12),$K$2:$AK$2,$L$1:$AL$1)</f>
        <v>13</v>
      </c>
      <c r="I100" s="288">
        <f>1/J100</f>
        <v>4.1802732820215938E-008</v>
      </c>
      <c r="J100" s="644">
        <f aca="1">INDEX($C$13:$C$173,H100,1)*INDEX($C$13:$C$173,G100,1)</f>
        <v>23921881</v>
      </c>
      <c r="K100" s="1">
        <f aca="1">INDEX($D$12:$D$173,G100,1)</f>
        <v>61</v>
      </c>
      <c r="L100" s="1">
        <f aca="1">INDEX($D$13:$D$201,H100,1)</f>
        <v>73</v>
      </c>
      <c r="M100" s="6">
        <f>K100*L100</f>
        <v>4453</v>
      </c>
      <c r="N100" s="288">
        <f>'Propor_p2_F_-Lk-...-'!F92*I100</f>
        <v>2.5729640519895453E-008</v>
      </c>
      <c r="P100" s="0">
        <f>IF(Q100=Q99,P99+1,1)</f>
        <v>5</v>
      </c>
      <c r="Q100" s="0">
        <f>LOOKUP(ROW(Q100)-ROW($Q$12),$K$3:$AJ$3,$L$1:$AK$1)</f>
        <v>8</v>
      </c>
      <c r="R100" s="288">
        <f>1/S100</f>
        <v>3.5544842422197585E-010</v>
      </c>
      <c r="S100" s="644">
        <f aca="1">INDEX($J$12:$J$266,P100,1)*INDEX($C$14:$C$47,Q100,1)</f>
        <v>2813347681</v>
      </c>
      <c r="T100" s="1">
        <f aca="1">INDEX(K$12:K$266,P100,1)</f>
        <v>23</v>
      </c>
      <c r="U100" s="1">
        <f aca="1">INDEX(L$12:L$266,P100,1)</f>
        <v>31</v>
      </c>
      <c r="V100" s="1">
        <f aca="1">INDEX($D$14:$D$47,Q100,1)</f>
        <v>59</v>
      </c>
      <c r="W100" s="6">
        <f>U100*V100*T100</f>
        <v>42067</v>
      </c>
      <c r="X100" s="288">
        <f>'Propor_p2_F_-Lk-...-'!I92*R100</f>
        <v>2.2575778295179543E-010</v>
      </c>
      <c r="Y100" s="288"/>
      <c r="AI100" s="0" t="n">
        <v>91</v>
      </c>
      <c r="AJ100" s="0" t="n">
        <v>87597</v>
      </c>
      <c r="AK100" s="0" t="n">
        <v>34352</v>
      </c>
      <c r="AL100" s="79" t="n">
        <v>0.392159548843000039</v>
      </c>
    </row>
    <row r="101" spans="2:38">
      <c r="B101" s="0">
        <f>1/C101</f>
        <v>3.8597967431035079E-006</v>
      </c>
      <c r="C101" s="0">
        <f>D101*D101</f>
        <v>259081</v>
      </c>
      <c r="D101" s="101" t="n">
        <v>509</v>
      </c>
      <c r="E101" s="288">
        <f>'Propor_p2_F_-Lk-...-'!C93*$B101</f>
        <v>2.377442068921762E-006</v>
      </c>
      <c r="G101" s="0">
        <f>IF(H101=H100,G100+1,1)</f>
        <v>12</v>
      </c>
      <c r="H101" s="0">
        <f>LOOKUP(ROW(H101)-ROW($H$12),$K$2:$AK$2,$L$1:$AL$1)</f>
        <v>13</v>
      </c>
      <c r="I101" s="288">
        <f>1/J101</f>
        <v>3.7225246504651725E-008</v>
      </c>
      <c r="J101" s="644">
        <f aca="1">INDEX($C$13:$C$173,H101,1)*INDEX($C$13:$C$173,G101,1)</f>
        <v>26863489</v>
      </c>
      <c r="K101" s="1">
        <f aca="1">INDEX($D$12:$D$173,G101,1)</f>
        <v>67</v>
      </c>
      <c r="L101" s="1">
        <f aca="1">INDEX($D$13:$D$201,H101,1)</f>
        <v>73</v>
      </c>
      <c r="M101" s="6">
        <f>K101*L101</f>
        <v>4891</v>
      </c>
      <c r="N101" s="288">
        <f>'Propor_p2_F_-Lk-...-'!F93*I101</f>
        <v>2.2910184764115308E-008</v>
      </c>
      <c r="P101" s="0">
        <f>IF(Q101=Q100,P100+1,1)</f>
        <v>6</v>
      </c>
      <c r="Q101" s="0">
        <f>LOOKUP(ROW(Q101)-ROW($Q$12),$K$3:$AJ$3,$L$1:$AK$1)</f>
        <v>8</v>
      </c>
      <c r="R101" s="288">
        <f>1/S101</f>
        <v>3.1106360538052205E-010</v>
      </c>
      <c r="S101" s="644">
        <f aca="1">INDEX($J$12:$J$266,P101,1)*INDEX($C$14:$C$47,Q101,1)</f>
        <v>3214776601</v>
      </c>
      <c r="T101" s="1">
        <f aca="1">INDEX(K$12:K$266,P101,1)</f>
        <v>29</v>
      </c>
      <c r="U101" s="1">
        <f aca="1">INDEX(L$12:L$266,P101,1)</f>
        <v>31</v>
      </c>
      <c r="V101" s="1">
        <f aca="1">INDEX($D$14:$D$47,Q101,1)</f>
        <v>59</v>
      </c>
      <c r="W101" s="6">
        <f>U101*V101*T101</f>
        <v>53041</v>
      </c>
      <c r="X101" s="288">
        <f>'Propor_p2_F_-Lk-...-'!I93*R101</f>
        <v>1.9565511682728465E-010</v>
      </c>
      <c r="Y101" s="288"/>
      <c r="AI101" s="0" t="n">
        <v>92</v>
      </c>
      <c r="AJ101" s="0" t="n">
        <v>87600</v>
      </c>
      <c r="AK101" s="0" t="n">
        <v>34353</v>
      </c>
      <c r="AL101" s="79" t="n">
        <v>0.392157534247000008</v>
      </c>
    </row>
    <row r="102" spans="2:38">
      <c r="B102" s="0">
        <f>1/C102</f>
        <v>3.6840418359790892E-006</v>
      </c>
      <c r="C102" s="0">
        <f>D102*D102</f>
        <v>271441</v>
      </c>
      <c r="D102" s="101" t="n">
        <v>521</v>
      </c>
      <c r="E102" s="288">
        <f>'Propor_p2_F_-Lk-...-'!C94*$B102</f>
        <v>2.2691876361747631E-006</v>
      </c>
      <c r="G102" s="0">
        <f>IF(H102=H101,G101+1,1)</f>
        <v>13</v>
      </c>
      <c r="H102" s="0">
        <f>LOOKUP(ROW(H102)-ROW($H$12),$K$2:$AK$2,$L$1:$AL$1)</f>
        <v>13</v>
      </c>
      <c r="I102" s="288">
        <f>1/J102</f>
        <v>3.5213448607609181E-008</v>
      </c>
      <c r="J102" s="644">
        <f aca="1">INDEX($C$13:$C$173,H102,1)*INDEX($C$13:$C$173,G102,1)</f>
        <v>28398241</v>
      </c>
      <c r="K102" s="1">
        <f aca="1">INDEX($D$12:$D$173,G102,1)</f>
        <v>71</v>
      </c>
      <c r="L102" s="1">
        <f aca="1">INDEX($D$13:$D$201,H102,1)</f>
        <v>73</v>
      </c>
      <c r="M102" s="6">
        <f>K102*L102</f>
        <v>5183</v>
      </c>
      <c r="N102" s="288">
        <f>'Propor_p2_F_-Lk-...-'!F94*I102</f>
        <v>2.1671328628830462E-008</v>
      </c>
      <c r="P102" s="0">
        <f>IF(Q102=Q101,P101+1,1)</f>
        <v>7</v>
      </c>
      <c r="Q102" s="0">
        <f>LOOKUP(ROW(Q102)-ROW($Q$12),$K$3:$AJ$3,$L$1:$AK$1)</f>
        <v>8</v>
      </c>
      <c r="R102" s="288">
        <f>1/S102</f>
        <v>3.9667685063211059E-010</v>
      </c>
      <c r="S102" s="644">
        <f aca="1">INDEX($J$12:$J$266,P102,1)*INDEX($C$14:$C$47,Q102,1)</f>
        <v>2520943681</v>
      </c>
      <c r="T102" s="1">
        <f aca="1">INDEX(K$12:K$266,P102,1)</f>
        <v>19</v>
      </c>
      <c r="U102" s="1">
        <f aca="1">INDEX(L$12:L$266,P102,1)</f>
        <v>37</v>
      </c>
      <c r="V102" s="1">
        <f aca="1">INDEX($D$14:$D$47,Q102,1)</f>
        <v>59</v>
      </c>
      <c r="W102" s="6">
        <f>U102*V102*T102</f>
        <v>41477</v>
      </c>
      <c r="X102" s="288">
        <f>'Propor_p2_F_-Lk-...-'!I94*R102</f>
        <v>2.514313325864133E-010</v>
      </c>
      <c r="Y102" s="288"/>
      <c r="AI102" s="0" t="n">
        <v>93</v>
      </c>
      <c r="AJ102" s="0" t="n">
        <v>87725</v>
      </c>
      <c r="AK102" s="0" t="n">
        <v>34402</v>
      </c>
      <c r="AL102" s="79" t="n">
        <v>0.392157309775000016</v>
      </c>
    </row>
    <row r="103" spans="2:38">
      <c r="B103" s="0">
        <f>1/C103</f>
        <v>3.6559194820293278E-006</v>
      </c>
      <c r="C103" s="0">
        <f>D103*D103</f>
        <v>273529</v>
      </c>
      <c r="D103" s="101" t="n">
        <v>523</v>
      </c>
      <c r="E103" s="288">
        <f>'Propor_p2_F_-Lk-...-'!C95*$B103</f>
        <v>2.2518659606429007E-006</v>
      </c>
      <c r="G103" s="0">
        <f>IF(H103=H102,G102+1,1)</f>
        <v>1</v>
      </c>
      <c r="H103" s="0">
        <f>LOOKUP(ROW(H103)-ROW($H$12),$K$2:$AK$2,$L$1:$AL$1)</f>
        <v>14</v>
      </c>
      <c r="I103" s="288">
        <f>1/J103</f>
        <v>3.0289363375131646E-007</v>
      </c>
      <c r="J103" s="644">
        <f aca="1">INDEX($C$13:$C$173,H103,1)*INDEX($C$13:$C$173,G103,1)</f>
        <v>3301489</v>
      </c>
      <c r="K103" s="1">
        <f aca="1">INDEX($D$12:$D$173,G103,1)</f>
        <v>19</v>
      </c>
      <c r="L103" s="1">
        <f aca="1">INDEX($D$13:$D$201,H103,1)</f>
        <v>79</v>
      </c>
      <c r="M103" s="6">
        <f>K103*L103</f>
        <v>1501</v>
      </c>
      <c r="N103" s="288">
        <f>'Propor_p2_F_-Lk-...-'!F95*I103</f>
        <v>1.8654996381508044E-007</v>
      </c>
      <c r="P103" s="0">
        <f>IF(Q103=Q102,P102+1,1)</f>
        <v>8</v>
      </c>
      <c r="Q103" s="0">
        <f>LOOKUP(ROW(Q103)-ROW($Q$12),$K$3:$AJ$3,$L$1:$AK$1)</f>
        <v>8</v>
      </c>
      <c r="R103" s="288">
        <f>1/S103</f>
        <v>2.4951492744873541E-010</v>
      </c>
      <c r="S103" s="644">
        <f aca="1">INDEX($J$12:$J$266,P103,1)*INDEX($C$14:$C$47,Q103,1)</f>
        <v>4007776249</v>
      </c>
      <c r="T103" s="1">
        <f aca="1">INDEX(K$12:K$266,P103,1)</f>
        <v>23</v>
      </c>
      <c r="U103" s="1">
        <f aca="1">INDEX(L$12:L$266,P103,1)</f>
        <v>37</v>
      </c>
      <c r="V103" s="1">
        <f aca="1">INDEX($D$14:$D$47,Q103,1)</f>
        <v>59</v>
      </c>
      <c r="W103" s="6">
        <f>U103*V103*T103</f>
        <v>50209</v>
      </c>
      <c r="X103" s="288">
        <f>'Propor_p2_F_-Lk-...-'!I95*R103</f>
        <v>1.6394032071727236E-010</v>
      </c>
      <c r="Y103" s="288"/>
      <c r="AI103" s="0" t="n">
        <v>94</v>
      </c>
      <c r="AJ103" s="0" t="n">
        <v>87728</v>
      </c>
      <c r="AK103" s="0" t="n">
        <v>34403</v>
      </c>
      <c r="AL103" s="79" t="n">
        <v>0.392155298194000004</v>
      </c>
    </row>
    <row r="104" spans="2:38">
      <c r="B104" s="0">
        <f>1/C104</f>
        <v>3.4166891598703026E-006</v>
      </c>
      <c r="C104" s="0">
        <f>D104*D104</f>
        <v>292681</v>
      </c>
      <c r="D104" s="101" t="n">
        <v>541</v>
      </c>
      <c r="E104" s="288">
        <f>'Propor_p2_F_-Lk-...-'!C96*$B104</f>
        <v>2.1045144969203335E-006</v>
      </c>
      <c r="G104" s="0">
        <f>IF(H104=H103,G103+1,1)</f>
        <v>2</v>
      </c>
      <c r="H104" s="0">
        <f>LOOKUP(ROW(H104)-ROW($H$12),$K$2:$AK$2,$L$1:$AL$1)</f>
        <v>14</v>
      </c>
      <c r="I104" s="288">
        <f>1/J104</f>
        <v>1.9052405737746302E-007</v>
      </c>
      <c r="J104" s="644">
        <f aca="1">INDEX($C$13:$C$173,H104,1)*INDEX($C$13:$C$173,G104,1)</f>
        <v>5248681</v>
      </c>
      <c r="K104" s="1">
        <f aca="1">INDEX($D$12:$D$173,G104,1)</f>
        <v>23</v>
      </c>
      <c r="L104" s="1">
        <f aca="1">INDEX($D$13:$D$201,H104,1)</f>
        <v>79</v>
      </c>
      <c r="M104" s="6">
        <f>K104*L104</f>
        <v>1817</v>
      </c>
      <c r="N104" s="288">
        <f>'Propor_p2_F_-Lk-...-'!F96*I104</f>
        <v>1.1733743433400694E-007</v>
      </c>
      <c r="P104" s="0">
        <f>IF(Q104=Q103,P103+1,1)</f>
        <v>9</v>
      </c>
      <c r="Q104" s="0">
        <f>LOOKUP(ROW(Q104)-ROW($Q$12),$K$3:$AJ$3,$L$1:$AK$1)</f>
        <v>8</v>
      </c>
      <c r="R104" s="288">
        <f>1/S104</f>
        <v>2.1835801663307648E-010</v>
      </c>
      <c r="S104" s="644">
        <f aca="1">INDEX($J$12:$J$266,P104,1)*INDEX($C$14:$C$47,Q104,1)</f>
        <v>4579634929</v>
      </c>
      <c r="T104" s="1">
        <f aca="1">INDEX(K$12:K$266,P104,1)</f>
        <v>29</v>
      </c>
      <c r="U104" s="1">
        <f aca="1">INDEX(L$12:L$266,P104,1)</f>
        <v>37</v>
      </c>
      <c r="V104" s="1">
        <f aca="1">INDEX($D$14:$D$47,Q104,1)</f>
        <v>59</v>
      </c>
      <c r="W104" s="6">
        <f>U104*V104*T104</f>
        <v>63307</v>
      </c>
      <c r="X104" s="288">
        <f>'Propor_p2_F_-Lk-...-'!I96*R104</f>
        <v>1.4706833591002577E-010</v>
      </c>
      <c r="Y104" s="288"/>
      <c r="AI104" s="0" t="n">
        <v>95</v>
      </c>
      <c r="AJ104" s="0" t="n">
        <v>87729</v>
      </c>
      <c r="AK104" s="0" t="n">
        <v>34403</v>
      </c>
      <c r="AL104" s="79" t="n">
        <v>0.392150828117999986</v>
      </c>
    </row>
    <row r="105" spans="2:38">
      <c r="B105" s="0">
        <f>1/C105</f>
        <v>3.3421454568545731E-006</v>
      </c>
      <c r="C105" s="0">
        <f>D105*D105</f>
        <v>299209</v>
      </c>
      <c r="D105" s="101" t="n">
        <v>547</v>
      </c>
      <c r="E105" s="288">
        <f>'Propor_p2_F_-Lk-...-'!C97*$B105</f>
        <v>2.0586000674636595E-006</v>
      </c>
      <c r="G105" s="0">
        <f>IF(H105=H104,G104+1,1)</f>
        <v>3</v>
      </c>
      <c r="H105" s="0">
        <f>LOOKUP(ROW(H105)-ROW($H$12),$K$2:$AK$2,$L$1:$AL$1)</f>
        <v>14</v>
      </c>
      <c r="I105" s="288">
        <f>1/J105</f>
        <v>1.6673333221066223E-007</v>
      </c>
      <c r="J105" s="644">
        <f aca="1">INDEX($C$13:$C$173,H105,1)*INDEX($C$13:$C$173,G105,1)</f>
        <v>5997601</v>
      </c>
      <c r="K105" s="1">
        <f aca="1">INDEX($D$12:$D$173,G105,1)</f>
        <v>29</v>
      </c>
      <c r="L105" s="1">
        <f aca="1">INDEX($D$13:$D$201,H105,1)</f>
        <v>79</v>
      </c>
      <c r="M105" s="6">
        <f>K105*L105</f>
        <v>2291</v>
      </c>
      <c r="N105" s="288">
        <f>'Propor_p2_F_-Lk-...-'!F97*I105</f>
        <v>1.0268472640106751E-007</v>
      </c>
      <c r="P105" s="0">
        <f>IF(Q105=Q104,P104+1,1)</f>
        <v>10</v>
      </c>
      <c r="Q105" s="0">
        <f>LOOKUP(ROW(Q105)-ROW($Q$12),$K$3:$AJ$3,$L$1:$AK$1)</f>
        <v>8</v>
      </c>
      <c r="R105" s="288">
        <f>1/S105</f>
        <v>1.5328126660656429E-010</v>
      </c>
      <c r="S105" s="644">
        <f aca="1">INDEX($J$12:$J$266,P105,1)*INDEX($C$14:$C$47,Q105,1)</f>
        <v>6523954441</v>
      </c>
      <c r="T105" s="1">
        <f aca="1">INDEX(K$12:K$266,P105,1)</f>
        <v>31</v>
      </c>
      <c r="U105" s="1">
        <f aca="1">INDEX(L$12:L$266,P105,1)</f>
        <v>37</v>
      </c>
      <c r="V105" s="1">
        <f aca="1">INDEX($D$14:$D$47,Q105,1)</f>
        <v>59</v>
      </c>
      <c r="W105" s="6">
        <f>U105*V105*T105</f>
        <v>67673</v>
      </c>
      <c r="X105" s="288">
        <f>'Propor_p2_F_-Lk-...-'!I97*R105</f>
        <v>1.035789536072332E-010</v>
      </c>
      <c r="Y105" s="288"/>
      <c r="AI105" s="0" t="n">
        <v>96</v>
      </c>
      <c r="AJ105" s="0" t="n">
        <v>87732</v>
      </c>
      <c r="AK105" s="0" t="n">
        <v>34404</v>
      </c>
      <c r="AL105" s="343" t="n">
        <v>0.392148816850999982</v>
      </c>
    </row>
    <row r="106" spans="2:38">
      <c r="B106" s="0">
        <f>1/C106</f>
        <v>3.2232174801530383E-006</v>
      </c>
      <c r="C106" s="0">
        <f>D106*D106</f>
        <v>310249</v>
      </c>
      <c r="D106" s="101" t="n">
        <v>557</v>
      </c>
      <c r="E106" s="288">
        <f>'Propor_p2_F_-Lk-...-'!C98*$B106</f>
        <v>1.9853475997731914E-006</v>
      </c>
      <c r="G106" s="0">
        <f>IF(H106=H105,G105+1,1)</f>
        <v>4</v>
      </c>
      <c r="H106" s="0">
        <f>LOOKUP(ROW(H106)-ROW($H$12),$K$2:$AK$2,$L$1:$AL$1)</f>
        <v>14</v>
      </c>
      <c r="I106" s="288">
        <f>1/J106</f>
        <v>1.1704217111354741E-007</v>
      </c>
      <c r="J106" s="644">
        <f aca="1">INDEX($C$13:$C$173,H106,1)*INDEX($C$13:$C$173,G106,1)</f>
        <v>8543929</v>
      </c>
      <c r="K106" s="1">
        <f aca="1">INDEX($D$12:$D$173,G106,1)</f>
        <v>31</v>
      </c>
      <c r="L106" s="1">
        <f aca="1">INDEX($D$13:$D$201,H106,1)</f>
        <v>79</v>
      </c>
      <c r="M106" s="6">
        <f>K106*L106</f>
        <v>2449</v>
      </c>
      <c r="N106" s="288">
        <f>'Propor_p2_F_-Lk-...-'!F98*I106</f>
        <v>7.2077965286285037E-008</v>
      </c>
      <c r="P106" s="0">
        <f>IF(Q106=Q105,P105+1,1)</f>
        <v>11</v>
      </c>
      <c r="Q106" s="0">
        <f>LOOKUP(ROW(Q106)-ROW($Q$12),$K$3:$AJ$3,$L$1:$AK$1)</f>
        <v>8</v>
      </c>
      <c r="R106" s="288">
        <f>1/S106</f>
        <v>3.2305211690384257E-010</v>
      </c>
      <c r="S106" s="644">
        <f aca="1">INDEX($J$12:$J$266,P106,1)*INDEX($C$14:$C$47,Q106,1)</f>
        <v>3095475769</v>
      </c>
      <c r="T106" s="1">
        <f aca="1">INDEX(K$12:K$266,P106,1)</f>
        <v>19</v>
      </c>
      <c r="U106" s="1">
        <f aca="1">INDEX(L$12:L$266,P106,1)</f>
        <v>41</v>
      </c>
      <c r="V106" s="1">
        <f aca="1">INDEX($D$14:$D$47,Q106,1)</f>
        <v>59</v>
      </c>
      <c r="W106" s="6">
        <f>U106*V106*T106</f>
        <v>45961</v>
      </c>
      <c r="X106" s="288">
        <f>'Propor_p2_F_-Lk-...-'!I98*R106</f>
        <v>2.030613306252726E-010</v>
      </c>
      <c r="Y106" s="288"/>
      <c r="AI106" s="0" t="n">
        <v>97</v>
      </c>
      <c r="AJ106" s="0" t="n">
        <v>87733</v>
      </c>
      <c r="AK106" s="0" t="n">
        <v>34404</v>
      </c>
      <c r="AL106" s="343" t="n">
        <v>0.392144347052999986</v>
      </c>
    </row>
    <row r="107" spans="2:38">
      <c r="B107" s="0">
        <f>1/C107</f>
        <v>3.1548826541396792E-006</v>
      </c>
      <c r="C107" s="0">
        <f>D107*D107</f>
        <v>316969</v>
      </c>
      <c r="D107" s="101" t="n">
        <v>563</v>
      </c>
      <c r="E107" s="288">
        <f>'Propor_p2_F_-Lk-...-'!C99*$B107</f>
        <v>1.943257464436576E-006</v>
      </c>
      <c r="G107" s="0">
        <f>IF(H107=H106,G106+1,1)</f>
        <v>5</v>
      </c>
      <c r="H107" s="0">
        <f>LOOKUP(ROW(H107)-ROW($H$12),$K$2:$AK$2,$L$1:$AL$1)</f>
        <v>14</v>
      </c>
      <c r="I107" s="288">
        <f>1/J107</f>
        <v>9.5318698545179294E-008</v>
      </c>
      <c r="J107" s="644">
        <f aca="1">INDEX($C$13:$C$173,H107,1)*INDEX($C$13:$C$173,G107,1)</f>
        <v>10491121</v>
      </c>
      <c r="K107" s="1">
        <f aca="1">INDEX($D$12:$D$173,G107,1)</f>
        <v>37</v>
      </c>
      <c r="L107" s="1">
        <f aca="1">INDEX($D$13:$D$201,H107,1)</f>
        <v>79</v>
      </c>
      <c r="M107" s="6">
        <f>K107*L107</f>
        <v>2923</v>
      </c>
      <c r="N107" s="288">
        <f>'Propor_p2_F_-Lk-...-'!F99*I107</f>
        <v>5.8697615123322564E-008</v>
      </c>
      <c r="P107" s="0">
        <f>IF(Q107=Q106,P106+1,1)</f>
        <v>12</v>
      </c>
      <c r="Q107" s="0">
        <f>LOOKUP(ROW(Q107)-ROW($Q$12),$K$3:$AJ$3,$L$1:$AK$1)</f>
        <v>8</v>
      </c>
      <c r="R107" s="288">
        <f>1/S107</f>
        <v>2.0320400694665008E-010</v>
      </c>
      <c r="S107" s="644">
        <f aca="1">INDEX($J$12:$J$266,P107,1)*INDEX($C$14:$C$47,Q107,1)</f>
        <v>4921162801</v>
      </c>
      <c r="T107" s="1">
        <f aca="1">INDEX(K$12:K$266,P107,1)</f>
        <v>23</v>
      </c>
      <c r="U107" s="1">
        <f aca="1">INDEX(L$12:L$266,P107,1)</f>
        <v>41</v>
      </c>
      <c r="V107" s="1">
        <f aca="1">INDEX($D$14:$D$47,Q107,1)</f>
        <v>59</v>
      </c>
      <c r="W107" s="6">
        <f>U107*V107*T107</f>
        <v>55637</v>
      </c>
      <c r="X107" s="288">
        <f>'Propor_p2_F_-Lk-...-'!I99*R107</f>
        <v>1.3546933796443345E-010</v>
      </c>
      <c r="Y107" s="288"/>
      <c r="AI107" s="0" t="n">
        <v>98</v>
      </c>
      <c r="AJ107" s="0" t="n">
        <v>122060</v>
      </c>
      <c r="AK107" s="0" t="n">
        <v>47865</v>
      </c>
      <c r="AL107" s="343" t="n">
        <v>0.392143208257999998</v>
      </c>
    </row>
    <row r="108" spans="2:38">
      <c r="B108" s="0">
        <f>1/C108</f>
        <v>3.0886981446190246E-006</v>
      </c>
      <c r="C108" s="0">
        <f>D108*D108</f>
        <v>323761</v>
      </c>
      <c r="D108" s="101" t="n">
        <v>569</v>
      </c>
      <c r="E108" s="288">
        <f>'Propor_p2_F_-Lk-...-'!C100*$B108</f>
        <v>1.9024917944930059E-006</v>
      </c>
      <c r="G108" s="0">
        <f>IF(H108=H107,G107+1,1)</f>
        <v>6</v>
      </c>
      <c r="H108" s="0">
        <f>LOOKUP(ROW(H108)-ROW($H$12),$K$2:$AK$2,$L$1:$AL$1)</f>
        <v>14</v>
      </c>
      <c r="I108" s="288">
        <f>1/J108</f>
        <v>8.6658048812572414E-008</v>
      </c>
      <c r="J108" s="644">
        <f aca="1">INDEX($C$13:$C$173,H108,1)*INDEX($C$13:$C$173,G108,1)</f>
        <v>11539609</v>
      </c>
      <c r="K108" s="1">
        <f aca="1">INDEX($D$12:$D$173,G108,1)</f>
        <v>41</v>
      </c>
      <c r="L108" s="1">
        <f aca="1">INDEX($D$13:$D$201,H108,1)</f>
        <v>79</v>
      </c>
      <c r="M108" s="6">
        <f>K108*L108</f>
        <v>3239</v>
      </c>
      <c r="N108" s="288">
        <f>'Propor_p2_F_-Lk-...-'!F100*I108</f>
        <v>5.3363176732022896E-008</v>
      </c>
      <c r="P108" s="0">
        <f>IF(Q108=Q107,P107+1,1)</f>
        <v>13</v>
      </c>
      <c r="Q108" s="0">
        <f>LOOKUP(ROW(Q108)-ROW($Q$12),$K$3:$AJ$3,$L$1:$AK$1)</f>
        <v>8</v>
      </c>
      <c r="R108" s="288">
        <f>1/S108</f>
        <v>1.7782993740076247E-010</v>
      </c>
      <c r="S108" s="644">
        <f aca="1">INDEX($J$12:$J$266,P108,1)*INDEX($C$14:$C$47,Q108,1)</f>
        <v>5623350121</v>
      </c>
      <c r="T108" s="1">
        <f aca="1">INDEX(K$12:K$266,P108,1)</f>
        <v>29</v>
      </c>
      <c r="U108" s="1">
        <f aca="1">INDEX(L$12:L$266,P108,1)</f>
        <v>41</v>
      </c>
      <c r="V108" s="1">
        <f aca="1">INDEX($D$14:$D$47,Q108,1)</f>
        <v>59</v>
      </c>
      <c r="W108" s="6">
        <f>U108*V108*T108</f>
        <v>70151</v>
      </c>
      <c r="X108" s="288">
        <f>'Propor_p2_F_-Lk-...-'!I100*R108</f>
        <v>1.1869945564611769E-010</v>
      </c>
      <c r="Y108" s="288"/>
      <c r="AI108" s="0" t="n">
        <v>99</v>
      </c>
      <c r="AJ108" s="0" t="n">
        <v>122384</v>
      </c>
      <c r="AK108" s="0" t="n">
        <v>47992</v>
      </c>
      <c r="AL108" s="343" t="n">
        <v>0.39214276375999999</v>
      </c>
    </row>
    <row r="109" spans="2:38">
      <c r="B109" s="0">
        <f>1/C109</f>
        <v>3.0670989231415683E-006</v>
      </c>
      <c r="C109" s="0">
        <f>D109*D109</f>
        <v>326041</v>
      </c>
      <c r="D109" s="101" t="n">
        <v>571</v>
      </c>
      <c r="E109" s="288">
        <f>'Propor_p2_F_-Lk-...-'!C101*$B109</f>
        <v>1.889187975515346E-006</v>
      </c>
      <c r="G109" s="0">
        <f>IF(H109=H108,G108+1,1)</f>
        <v>7</v>
      </c>
      <c r="H109" s="0">
        <f>LOOKUP(ROW(H109)-ROW($H$12),$K$2:$AK$2,$L$1:$AL$1)</f>
        <v>14</v>
      </c>
      <c r="I109" s="288">
        <f>1/J109</f>
        <v>7.2535415235150022E-008</v>
      </c>
      <c r="J109" s="644">
        <f aca="1">INDEX($C$13:$C$173,H109,1)*INDEX($C$13:$C$173,G109,1)</f>
        <v>13786369</v>
      </c>
      <c r="K109" s="1">
        <f aca="1">INDEX($D$12:$D$173,G109,1)</f>
        <v>43</v>
      </c>
      <c r="L109" s="1">
        <f aca="1">INDEX($D$13:$D$201,H109,1)</f>
        <v>79</v>
      </c>
      <c r="M109" s="6">
        <f>K109*L109</f>
        <v>3397</v>
      </c>
      <c r="N109" s="288">
        <f>'Propor_p2_F_-Lk-...-'!F101*I109</f>
        <v>4.4664485401969221E-008</v>
      </c>
      <c r="P109" s="0">
        <f>IF(Q109=Q108,P108+1,1)</f>
        <v>14</v>
      </c>
      <c r="Q109" s="0">
        <f>LOOKUP(ROW(Q109)-ROW($Q$12),$K$3:$AJ$3,$L$1:$AK$1)</f>
        <v>8</v>
      </c>
      <c r="R109" s="288">
        <f>1/S109</f>
        <v>1.2483167994312106E-010</v>
      </c>
      <c r="S109" s="644">
        <f aca="1">INDEX($J$12:$J$266,P109,1)*INDEX($C$14:$C$47,Q109,1)</f>
        <v>8010787009</v>
      </c>
      <c r="T109" s="1">
        <f aca="1">INDEX(K$12:K$266,P109,1)</f>
        <v>31</v>
      </c>
      <c r="U109" s="1">
        <f aca="1">INDEX(L$12:L$266,P109,1)</f>
        <v>41</v>
      </c>
      <c r="V109" s="1">
        <f aca="1">INDEX($D$14:$D$47,Q109,1)</f>
        <v>59</v>
      </c>
      <c r="W109" s="6">
        <f>U109*V109*T109</f>
        <v>74989</v>
      </c>
      <c r="X109" s="288">
        <f>'Propor_p2_F_-Lk-...-'!I101*R109</f>
        <v>8.6055722441019419E-011</v>
      </c>
      <c r="Y109" s="288"/>
      <c r="AI109" s="0" t="n">
        <v>100</v>
      </c>
      <c r="AJ109" s="0" t="n">
        <v>122392</v>
      </c>
      <c r="AK109" s="0" t="n">
        <v>47995</v>
      </c>
      <c r="AL109" s="343" t="n">
        <v>0.392141643245000004</v>
      </c>
    </row>
    <row r="110" spans="2:38">
      <c r="B110" s="0">
        <f>1/C110</f>
        <v>3.0036434194678146E-006</v>
      </c>
      <c r="C110" s="0">
        <f>D110*D110</f>
        <v>332929</v>
      </c>
      <c r="D110" s="101" t="n">
        <v>577</v>
      </c>
      <c r="E110" s="288">
        <f>'Propor_p2_F_-Lk-...-'!C102*$B110</f>
        <v>1.850103208738311E-006</v>
      </c>
      <c r="G110" s="0">
        <f>IF(H110=H109,G109+1,1)</f>
        <v>8</v>
      </c>
      <c r="H110" s="0">
        <f>LOOKUP(ROW(H110)-ROW($H$12),$K$2:$AK$2,$L$1:$AL$1)</f>
        <v>14</v>
      </c>
      <c r="I110" s="288">
        <f>1/J110</f>
        <v>5.7041912514932862E-008</v>
      </c>
      <c r="J110" s="644">
        <f aca="1">INDEX($C$13:$C$173,H110,1)*INDEX($C$13:$C$173,G110,1)</f>
        <v>17530969</v>
      </c>
      <c r="K110" s="1">
        <f aca="1">INDEX($D$12:$D$173,G110,1)</f>
        <v>47</v>
      </c>
      <c r="L110" s="1">
        <f aca="1">INDEX($D$13:$D$201,H110,1)</f>
        <v>79</v>
      </c>
      <c r="M110" s="6">
        <f>K110*L110</f>
        <v>3713</v>
      </c>
      <c r="N110" s="288">
        <f>'Propor_p2_F_-Lk-...-'!F102*I110</f>
        <v>3.5115646884192827E-008</v>
      </c>
      <c r="P110" s="0">
        <f>IF(Q110=Q109,P109+1,1)</f>
        <v>15</v>
      </c>
      <c r="Q110" s="0">
        <f>LOOKUP(ROW(Q110)-ROW($Q$12),$K$3:$AJ$3,$L$1:$AK$1)</f>
        <v>8</v>
      </c>
      <c r="R110" s="288">
        <f>1/S110</f>
        <v>1.016624448793175E-010</v>
      </c>
      <c r="S110" s="644">
        <f aca="1">INDEX($J$12:$J$266,P110,1)*INDEX($C$14:$C$47,Q110,1)</f>
        <v>9836474041</v>
      </c>
      <c r="T110" s="1">
        <f aca="1">INDEX(K$12:K$266,P110,1)</f>
        <v>37</v>
      </c>
      <c r="U110" s="1">
        <f aca="1">INDEX(L$12:L$266,P110,1)</f>
        <v>41</v>
      </c>
      <c r="V110" s="1">
        <f aca="1">INDEX($D$14:$D$47,Q110,1)</f>
        <v>59</v>
      </c>
      <c r="W110" s="6">
        <f>U110*V110*T110</f>
        <v>89503</v>
      </c>
      <c r="X110" s="288">
        <f>'Propor_p2_F_-Lk-...-'!I102*R110</f>
        <v>7.1422459510705771E-011</v>
      </c>
      <c r="Y110" s="288"/>
      <c r="AI110" s="0" t="n">
        <v>101</v>
      </c>
      <c r="AJ110" s="0" t="n">
        <v>122456</v>
      </c>
      <c r="AK110" s="0" t="n">
        <v>48020</v>
      </c>
      <c r="AL110" s="343" t="n">
        <v>0.392140850591000003</v>
      </c>
    </row>
    <row r="111" spans="2:38">
      <c r="B111" s="0">
        <f>1/C111</f>
        <v>2.9021763420388948E-006</v>
      </c>
      <c r="C111" s="0">
        <f>D111*D111</f>
        <v>344569</v>
      </c>
      <c r="D111" s="101" t="n">
        <v>587</v>
      </c>
      <c r="E111" s="288">
        <f>'Propor_p2_F_-Lk-...-'!C103*$B111</f>
        <v>1.7876056029002699E-006</v>
      </c>
      <c r="G111" s="0">
        <f>IF(H111=H110,G110+1,1)</f>
        <v>9</v>
      </c>
      <c r="H111" s="0">
        <f>LOOKUP(ROW(H111)-ROW($H$12),$K$2:$AK$2,$L$1:$AL$1)</f>
        <v>14</v>
      </c>
      <c r="I111" s="288">
        <f>1/J111</f>
        <v>4.6030086829774893E-008</v>
      </c>
      <c r="J111" s="644">
        <f aca="1">INDEX($C$13:$C$173,H111,1)*INDEX($C$13:$C$173,G111,1)</f>
        <v>21724921</v>
      </c>
      <c r="K111" s="1">
        <f aca="1">INDEX($D$12:$D$173,G111,1)</f>
        <v>53</v>
      </c>
      <c r="L111" s="1">
        <f aca="1">INDEX($D$13:$D$201,H111,1)</f>
        <v>79</v>
      </c>
      <c r="M111" s="6">
        <f>K111*L111</f>
        <v>4187</v>
      </c>
      <c r="N111" s="288">
        <f>'Propor_p2_F_-Lk-...-'!F103*I111</f>
        <v>2.8333435872258451E-008</v>
      </c>
      <c r="P111" s="0">
        <f>IF(Q111=Q110,P110+1,1)</f>
        <v>16</v>
      </c>
      <c r="Q111" s="0">
        <f>LOOKUP(ROW(Q111)-ROW($Q$12),$K$3:$AJ$3,$L$1:$AK$1)</f>
        <v>8</v>
      </c>
      <c r="R111" s="288">
        <f>1/S111</f>
        <v>2.9369962602236852E-010</v>
      </c>
      <c r="S111" s="644">
        <f aca="1">INDEX($J$12:$J$266,P111,1)*INDEX($C$14:$C$47,Q111,1)</f>
        <v>3404839201</v>
      </c>
      <c r="T111" s="1">
        <f aca="1">INDEX(K$12:K$266,P111,1)</f>
        <v>19</v>
      </c>
      <c r="U111" s="1">
        <f aca="1">INDEX(L$12:L$266,P111,1)</f>
        <v>43</v>
      </c>
      <c r="V111" s="1">
        <f aca="1">INDEX($D$14:$D$47,Q111,1)</f>
        <v>59</v>
      </c>
      <c r="W111" s="6">
        <f>U111*V111*T111</f>
        <v>48203</v>
      </c>
      <c r="X111" s="288">
        <f>'Propor_p2_F_-Lk-...-'!I103*R111</f>
        <v>1.8418451123436679E-010</v>
      </c>
      <c r="Y111" s="288"/>
      <c r="AI111" s="0" t="n">
        <v>102</v>
      </c>
      <c r="AJ111" s="0" t="n">
        <v>122576</v>
      </c>
      <c r="AK111" s="0" t="n">
        <v>48067</v>
      </c>
      <c r="AL111" s="343" t="n">
        <v>0.392140386373000016</v>
      </c>
    </row>
    <row r="112" spans="2:38">
      <c r="B112" s="0">
        <f>1/C112</f>
        <v>2.8437447568456046E-006</v>
      </c>
      <c r="C112" s="0">
        <f>D112*D112</f>
        <v>351649</v>
      </c>
      <c r="D112" s="101" t="n">
        <v>593</v>
      </c>
      <c r="E112" s="288">
        <f>'Propor_p2_F_-Lk-...-'!C104*$B112</f>
        <v>1.7516152671930025E-006</v>
      </c>
      <c r="G112" s="0">
        <f>IF(H112=H111,G111+1,1)</f>
        <v>10</v>
      </c>
      <c r="H112" s="0">
        <f>LOOKUP(ROW(H112)-ROW($H$12),$K$2:$AK$2,$L$1:$AL$1)</f>
        <v>14</v>
      </c>
      <c r="I112" s="288">
        <f>1/J112</f>
        <v>4.3061201895846925E-008</v>
      </c>
      <c r="J112" s="644">
        <f aca="1">INDEX($C$13:$C$173,H112,1)*INDEX($C$13:$C$173,G112,1)</f>
        <v>23222761</v>
      </c>
      <c r="K112" s="1">
        <f aca="1">INDEX($D$12:$D$173,G112,1)</f>
        <v>59</v>
      </c>
      <c r="L112" s="1">
        <f aca="1">INDEX($D$13:$D$201,H112,1)</f>
        <v>79</v>
      </c>
      <c r="M112" s="6">
        <f>K112*L112</f>
        <v>4661</v>
      </c>
      <c r="N112" s="288">
        <f>'Propor_p2_F_-Lk-...-'!F104*I112</f>
        <v>2.6504781641933277E-008</v>
      </c>
      <c r="P112" s="0">
        <f>IF(Q112=Q111,P111+1,1)</f>
        <v>17</v>
      </c>
      <c r="Q112" s="0">
        <f>LOOKUP(ROW(Q112)-ROW($Q$12),$K$3:$AJ$3,$L$1:$AK$1)</f>
        <v>8</v>
      </c>
      <c r="R112" s="288">
        <f>1/S112</f>
        <v>1.847409062613947E-010</v>
      </c>
      <c r="S112" s="644">
        <f aca="1">INDEX($J$12:$J$266,P112,1)*INDEX($C$14:$C$47,Q112,1)</f>
        <v>5412986329</v>
      </c>
      <c r="T112" s="1">
        <f aca="1">INDEX(K$12:K$266,P112,1)</f>
        <v>23</v>
      </c>
      <c r="U112" s="1">
        <f aca="1">INDEX(L$12:L$266,P112,1)</f>
        <v>43</v>
      </c>
      <c r="V112" s="1">
        <f aca="1">INDEX($D$14:$D$47,Q112,1)</f>
        <v>59</v>
      </c>
      <c r="W112" s="6">
        <f>U112*V112*T112</f>
        <v>58351</v>
      </c>
      <c r="X112" s="288">
        <f>'Propor_p2_F_-Lk-...-'!I104*R112</f>
        <v>1.2316060417426318E-010</v>
      </c>
      <c r="Y112" s="288"/>
      <c r="AI112" s="0" t="n">
        <v>103</v>
      </c>
      <c r="AJ112" s="0" t="n">
        <v>122577</v>
      </c>
      <c r="AK112" s="0" t="n">
        <v>48067</v>
      </c>
      <c r="AL112" s="343" t="n">
        <v>0.392137187236999996</v>
      </c>
    </row>
    <row r="113" spans="2:38">
      <c r="B113" s="0">
        <f>1/C113</f>
        <v>2.7870602367328967E-006</v>
      </c>
      <c r="C113" s="0">
        <f>D113*D113</f>
        <v>358801</v>
      </c>
      <c r="D113" s="101" t="n">
        <v>599</v>
      </c>
      <c r="E113" s="288">
        <f>'Propor_p2_F_-Lk-...-'!C105*$B113</f>
        <v>1.7167010183066635E-006</v>
      </c>
      <c r="G113" s="0">
        <f>IF(H113=H112,G112+1,1)</f>
        <v>11</v>
      </c>
      <c r="H113" s="0">
        <f>LOOKUP(ROW(H113)-ROW($H$12),$K$2:$AK$2,$L$1:$AL$1)</f>
        <v>14</v>
      </c>
      <c r="I113" s="288">
        <f>1/J113</f>
        <v>3.5694081589317533E-008</v>
      </c>
      <c r="J113" s="644">
        <f aca="1">INDEX($C$13:$C$173,H113,1)*INDEX($C$13:$C$173,G113,1)</f>
        <v>28015849</v>
      </c>
      <c r="K113" s="1">
        <f aca="1">INDEX($D$12:$D$173,G113,1)</f>
        <v>61</v>
      </c>
      <c r="L113" s="1">
        <f aca="1">INDEX($D$13:$D$201,H113,1)</f>
        <v>79</v>
      </c>
      <c r="M113" s="6">
        <f>K113*L113</f>
        <v>4819</v>
      </c>
      <c r="N113" s="288">
        <f>'Propor_p2_F_-Lk-...-'!F105*I113</f>
        <v>2.1967123437584454E-008</v>
      </c>
      <c r="P113" s="0">
        <f>IF(Q113=Q112,P112+1,1)</f>
        <v>18</v>
      </c>
      <c r="Q113" s="0">
        <f>LOOKUP(ROW(Q113)-ROW($Q$12),$K$3:$AJ$3,$L$1:$AK$1)</f>
        <v>8</v>
      </c>
      <c r="R113" s="288">
        <f>1/S113</f>
        <v>1.6167232275320805E-010</v>
      </c>
      <c r="S113" s="644">
        <f aca="1">INDEX($J$12:$J$266,P113,1)*INDEX($C$14:$C$47,Q113,1)</f>
        <v>6185350609</v>
      </c>
      <c r="T113" s="1">
        <f aca="1">INDEX(K$12:K$266,P113,1)</f>
        <v>29</v>
      </c>
      <c r="U113" s="1">
        <f aca="1">INDEX(L$12:L$266,P113,1)</f>
        <v>43</v>
      </c>
      <c r="V113" s="1">
        <f aca="1">INDEX($D$14:$D$47,Q113,1)</f>
        <v>59</v>
      </c>
      <c r="W113" s="6">
        <f>U113*V113*T113</f>
        <v>73573</v>
      </c>
      <c r="X113" s="288">
        <f>'Propor_p2_F_-Lk-...-'!I105*R113</f>
        <v>1.0874733859383331E-010</v>
      </c>
      <c r="Y113" s="288"/>
      <c r="AI113" s="0" t="n">
        <v>104</v>
      </c>
      <c r="AJ113" s="0" t="n">
        <v>122580</v>
      </c>
      <c r="AK113" s="0" t="n">
        <v>48068</v>
      </c>
      <c r="AL113" s="343" t="n">
        <v>0.392135748083000024</v>
      </c>
    </row>
    <row r="114" spans="2:38">
      <c r="B114" s="0">
        <f>1/C114</f>
        <v>2.7685416153332911E-006</v>
      </c>
      <c r="C114" s="0">
        <f>D114*D114</f>
        <v>361201</v>
      </c>
      <c r="D114" s="101" t="n">
        <v>601</v>
      </c>
      <c r="E114" s="288">
        <f>'Propor_p2_F_-Lk-...-'!C106*$B114</f>
        <v>1.7052946633566354E-006</v>
      </c>
      <c r="G114" s="0">
        <f>IF(H114=H113,G113+1,1)</f>
        <v>12</v>
      </c>
      <c r="H114" s="0">
        <f>LOOKUP(ROW(H114)-ROW($H$12),$K$2:$AK$2,$L$1:$AL$1)</f>
        <v>14</v>
      </c>
      <c r="I114" s="288">
        <f>1/J114</f>
        <v>3.1785505307368856E-008</v>
      </c>
      <c r="J114" s="644">
        <f aca="1">INDEX($C$13:$C$173,H114,1)*INDEX($C$13:$C$173,G114,1)</f>
        <v>31460881</v>
      </c>
      <c r="K114" s="1">
        <f aca="1">INDEX($D$12:$D$173,G114,1)</f>
        <v>67</v>
      </c>
      <c r="L114" s="1">
        <f aca="1">INDEX($D$13:$D$201,H114,1)</f>
        <v>79</v>
      </c>
      <c r="M114" s="6">
        <f>K114*L114</f>
        <v>5293</v>
      </c>
      <c r="N114" s="288">
        <f>'Propor_p2_F_-Lk-...-'!F106*I114</f>
        <v>1.956034101964685E-008</v>
      </c>
      <c r="P114" s="0">
        <f>IF(Q114=Q113,P113+1,1)</f>
        <v>19</v>
      </c>
      <c r="Q114" s="0">
        <f>LOOKUP(ROW(Q114)-ROW($Q$12),$K$3:$AJ$3,$L$1:$AK$1)</f>
        <v>8</v>
      </c>
      <c r="R114" s="288">
        <f>1/S114</f>
        <v>1.134894829553199E-010</v>
      </c>
      <c r="S114" s="644">
        <f aca="1">INDEX($J$12:$J$266,P114,1)*INDEX($C$14:$C$47,Q114,1)</f>
        <v>8811389161</v>
      </c>
      <c r="T114" s="1">
        <f aca="1">INDEX(K$12:K$266,P114,1)</f>
        <v>31</v>
      </c>
      <c r="U114" s="1">
        <f aca="1">INDEX(L$12:L$266,P114,1)</f>
        <v>43</v>
      </c>
      <c r="V114" s="1">
        <f aca="1">INDEX($D$14:$D$47,Q114,1)</f>
        <v>59</v>
      </c>
      <c r="W114" s="6">
        <f>U114*V114*T114</f>
        <v>78647</v>
      </c>
      <c r="X114" s="288">
        <f>'Propor_p2_F_-Lk-...-'!I106*R114</f>
        <v>7.894920553413563E-011</v>
      </c>
      <c r="Y114" s="288"/>
      <c r="AI114" s="0" t="n">
        <v>105</v>
      </c>
      <c r="AJ114" s="0" t="n">
        <v>122825</v>
      </c>
      <c r="AK114" s="0" t="n">
        <v>48164</v>
      </c>
      <c r="AL114" s="343" t="n">
        <v>0.392135151638999968</v>
      </c>
    </row>
    <row r="115" spans="2:38">
      <c r="B115" s="0">
        <f>1/C115</f>
        <v>2.7140798319441768E-006</v>
      </c>
      <c r="C115" s="0">
        <f>D115*D115</f>
        <v>368449</v>
      </c>
      <c r="D115" s="101" t="n">
        <v>607</v>
      </c>
      <c r="E115" s="288">
        <f>'Propor_p2_F_-Lk-...-'!C107*$B115</f>
        <v>1.671749486361917E-006</v>
      </c>
      <c r="G115" s="0">
        <f>IF(H115=H114,G114+1,1)</f>
        <v>13</v>
      </c>
      <c r="H115" s="0">
        <f>LOOKUP(ROW(H115)-ROW($H$12),$K$2:$AK$2,$L$1:$AL$1)</f>
        <v>14</v>
      </c>
      <c r="I115" s="288">
        <f>1/J115</f>
        <v>3.0067692297700585E-008</v>
      </c>
      <c r="J115" s="644">
        <f aca="1">INDEX($C$13:$C$173,H115,1)*INDEX($C$13:$C$173,G115,1)</f>
        <v>33258289</v>
      </c>
      <c r="K115" s="1">
        <f aca="1">INDEX($D$12:$D$173,G115,1)</f>
        <v>71</v>
      </c>
      <c r="L115" s="1">
        <f aca="1">INDEX($D$13:$D$201,H115,1)</f>
        <v>79</v>
      </c>
      <c r="M115" s="6">
        <f>K115*L115</f>
        <v>5609</v>
      </c>
      <c r="N115" s="288">
        <f>'Propor_p2_F_-Lk-...-'!F107*I115</f>
        <v>1.8502271711827122E-008</v>
      </c>
      <c r="P115" s="0">
        <f>IF(Q115=Q114,P114+1,1)</f>
        <v>20</v>
      </c>
      <c r="Q115" s="0">
        <f>LOOKUP(ROW(Q115)-ROW($Q$12),$K$3:$AJ$3,$L$1:$AK$1)</f>
        <v>8</v>
      </c>
      <c r="R115" s="288">
        <f>1/S115</f>
        <v>9.2425402835117753E-011</v>
      </c>
      <c r="S115" s="644">
        <f aca="1">INDEX($J$12:$J$266,P115,1)*INDEX($C$14:$C$47,Q115,1)</f>
        <v>10819536289</v>
      </c>
      <c r="T115" s="1">
        <f aca="1">INDEX(K$12:K$266,P115,1)</f>
        <v>37</v>
      </c>
      <c r="U115" s="1">
        <f aca="1">INDEX(L$12:L$266,P115,1)</f>
        <v>43</v>
      </c>
      <c r="V115" s="1">
        <f aca="1">INDEX($D$14:$D$47,Q115,1)</f>
        <v>59</v>
      </c>
      <c r="W115" s="6">
        <f>U115*V115*T115</f>
        <v>93869</v>
      </c>
      <c r="X115" s="288">
        <f>'Propor_p2_F_-Lk-...-'!I107*R115</f>
        <v>6.5732998185753217E-011</v>
      </c>
      <c r="Y115" s="288"/>
      <c r="AI115" s="0" t="n">
        <v>106</v>
      </c>
      <c r="AJ115" s="0" t="n">
        <v>122828</v>
      </c>
      <c r="AK115" s="0" t="n">
        <v>48165</v>
      </c>
      <c r="AL115" s="343" t="n">
        <v>0.392133715438999975</v>
      </c>
    </row>
    <row r="116" spans="2:38">
      <c r="B116" s="0">
        <f>1/C116</f>
        <v>2.6612094132299366E-006</v>
      </c>
      <c r="C116" s="0">
        <f>D116*D116</f>
        <v>375769</v>
      </c>
      <c r="D116" s="101" t="n">
        <v>613</v>
      </c>
      <c r="E116" s="288">
        <f>'Propor_p2_F_-Lk-...-'!C108*$B116</f>
        <v>1.6391844941198823E-006</v>
      </c>
      <c r="G116" s="0">
        <f>IF(H116=H115,G115+1,1)</f>
        <v>14</v>
      </c>
      <c r="H116" s="0">
        <f>LOOKUP(ROW(H116)-ROW($H$12),$K$2:$AK$2,$L$1:$AL$1)</f>
        <v>14</v>
      </c>
      <c r="I116" s="288">
        <f>1/J116</f>
        <v>2.5673887558796092E-008</v>
      </c>
      <c r="J116" s="644">
        <f aca="1">INDEX($C$13:$C$173,H116,1)*INDEX($C$13:$C$173,G116,1)</f>
        <v>38950081</v>
      </c>
      <c r="K116" s="1">
        <f aca="1">INDEX($D$12:$D$173,G116,1)</f>
        <v>73</v>
      </c>
      <c r="L116" s="1">
        <f aca="1">INDEX($D$13:$D$201,H116,1)</f>
        <v>79</v>
      </c>
      <c r="M116" s="6">
        <f>K116*L116</f>
        <v>5767</v>
      </c>
      <c r="N116" s="288">
        <f>'Propor_p2_F_-Lk-...-'!F108*I116</f>
        <v>1.5792079047908014E-008</v>
      </c>
      <c r="P116" s="0">
        <f>IF(Q116=Q115,P115+1,1)</f>
        <v>21</v>
      </c>
      <c r="Q116" s="0">
        <f>LOOKUP(ROW(Q116)-ROW($Q$12),$K$3:$AJ$3,$L$1:$AK$1)</f>
        <v>8</v>
      </c>
      <c r="R116" s="288">
        <f>1/S116</f>
        <v>8.4027637731656534E-011</v>
      </c>
      <c r="S116" s="644">
        <f aca="1">INDEX($J$12:$J$266,P116,1)*INDEX($C$14:$C$47,Q116,1)</f>
        <v>11900846281</v>
      </c>
      <c r="T116" s="1">
        <f aca="1">INDEX(K$12:K$266,P116,1)</f>
        <v>41</v>
      </c>
      <c r="U116" s="1">
        <f aca="1">INDEX(L$12:L$266,P116,1)</f>
        <v>43</v>
      </c>
      <c r="V116" s="1">
        <f aca="1">INDEX($D$14:$D$47,Q116,1)</f>
        <v>59</v>
      </c>
      <c r="W116" s="6">
        <f>U116*V116*T116</f>
        <v>104017</v>
      </c>
      <c r="X116" s="288">
        <f>'Propor_p2_F_-Lk-...-'!I108*R116</f>
        <v>6.0560480885999088E-011</v>
      </c>
      <c r="Y116" s="288"/>
      <c r="AI116" s="0" t="n">
        <v>107</v>
      </c>
      <c r="AJ116" s="0" t="n">
        <v>164008</v>
      </c>
      <c r="AK116" s="0" t="n">
        <v>64313</v>
      </c>
      <c r="AL116" s="343" t="n">
        <v>0.392133310570000013</v>
      </c>
    </row>
    <row r="117" spans="2:38">
      <c r="B117" s="0">
        <f>1/C117</f>
        <v>2.6268161149915022E-006</v>
      </c>
      <c r="C117" s="0">
        <f>D117*D117</f>
        <v>380689</v>
      </c>
      <c r="D117" s="101" t="n">
        <v>617</v>
      </c>
      <c r="E117" s="288">
        <f>'Propor_p2_F_-Lk-...-'!C109*$B117</f>
        <v>1.6180002947594385E-006</v>
      </c>
      <c r="G117" s="0">
        <f>IF(H117=H116,G116+1,1)</f>
        <v>1</v>
      </c>
      <c r="H117" s="0">
        <f>LOOKUP(ROW(H117)-ROW($H$12),$K$2:$AK$2,$L$1:$AL$1)</f>
        <v>15</v>
      </c>
      <c r="I117" s="288">
        <f>1/J117</f>
        <v>2.7440255018754041E-007</v>
      </c>
      <c r="J117" s="644">
        <f aca="1">INDEX($C$13:$C$173,H117,1)*INDEX($C$13:$C$173,G117,1)</f>
        <v>3644281</v>
      </c>
      <c r="K117" s="1">
        <f aca="1">INDEX($D$12:$D$173,G117,1)</f>
        <v>19</v>
      </c>
      <c r="L117" s="1">
        <f aca="1">INDEX($D$13:$D$201,H117,1)</f>
        <v>83</v>
      </c>
      <c r="M117" s="6">
        <f>K117*L117</f>
        <v>1577</v>
      </c>
      <c r="N117" s="288">
        <f>'Propor_p2_F_-Lk-...-'!F109*I117</f>
        <v>1.690011730586409E-007</v>
      </c>
      <c r="P117" s="0">
        <f>IF(Q117=Q116,P116+1,1)</f>
        <v>22</v>
      </c>
      <c r="Q117" s="0">
        <f>LOOKUP(ROW(Q117)-ROW($Q$12),$K$3:$AJ$3,$L$1:$AK$1)</f>
        <v>8</v>
      </c>
      <c r="R117" s="288">
        <f>1/S117</f>
        <v>2.458354950273243E-010</v>
      </c>
      <c r="S117" s="644">
        <f aca="1">INDEX($J$12:$J$266,P117,1)*INDEX($C$14:$C$47,Q117,1)</f>
        <v>4067760841</v>
      </c>
      <c r="T117" s="1">
        <f aca="1">INDEX(K$12:K$266,P117,1)</f>
        <v>19</v>
      </c>
      <c r="U117" s="1">
        <f aca="1">INDEX(L$12:L$266,P117,1)</f>
        <v>47</v>
      </c>
      <c r="V117" s="1">
        <f aca="1">INDEX($D$14:$D$47,Q117,1)</f>
        <v>59</v>
      </c>
      <c r="W117" s="6">
        <f>U117*V117*T117</f>
        <v>52687</v>
      </c>
      <c r="X117" s="288">
        <f>'Propor_p2_F_-Lk-...-'!I109*R117</f>
        <v>1.6167401204841239E-010</v>
      </c>
      <c r="Y117" s="288"/>
      <c r="AI117" s="0" t="n">
        <v>108</v>
      </c>
      <c r="AJ117" s="0" t="n">
        <v>164009</v>
      </c>
      <c r="AK117" s="0" t="n">
        <v>64313</v>
      </c>
      <c r="AL117" s="343" t="n">
        <v>0.39213091964500002</v>
      </c>
    </row>
    <row r="118" spans="2:38">
      <c r="B118" s="0">
        <f>1/C118</f>
        <v>2.6098689584795948E-006</v>
      </c>
      <c r="C118" s="0">
        <f>D118*D118</f>
        <v>383161</v>
      </c>
      <c r="D118" s="101" t="n">
        <v>619</v>
      </c>
      <c r="E118" s="288">
        <f>'Propor_p2_F_-Lk-...-'!C110*$B118</f>
        <v>1.6075618674922425E-006</v>
      </c>
      <c r="G118" s="0">
        <f>IF(H118=H117,G117+1,1)</f>
        <v>2</v>
      </c>
      <c r="H118" s="0">
        <f>LOOKUP(ROW(H118)-ROW($H$12),$K$2:$AK$2,$L$1:$AL$1)</f>
        <v>15</v>
      </c>
      <c r="I118" s="288">
        <f>1/J118</f>
        <v>1.7260279316196063E-007</v>
      </c>
      <c r="J118" s="644">
        <f aca="1">INDEX($C$13:$C$173,H118,1)*INDEX($C$13:$C$173,G118,1)</f>
        <v>5793649</v>
      </c>
      <c r="K118" s="1">
        <f aca="1">INDEX($D$12:$D$173,G118,1)</f>
        <v>23</v>
      </c>
      <c r="L118" s="1">
        <f aca="1">INDEX($D$13:$D$201,H118,1)</f>
        <v>83</v>
      </c>
      <c r="M118" s="6">
        <f>K118*L118</f>
        <v>1909</v>
      </c>
      <c r="N118" s="288">
        <f>'Propor_p2_F_-Lk-...-'!F110*I118</f>
        <v>1.0629996068504494E-007</v>
      </c>
      <c r="P118" s="0">
        <f>IF(Q118=Q117,P117+1,1)</f>
        <v>23</v>
      </c>
      <c r="Q118" s="0">
        <f>LOOKUP(ROW(Q118)-ROW($Q$12),$K$3:$AJ$3,$L$1:$AK$1)</f>
        <v>8</v>
      </c>
      <c r="R118" s="288">
        <f>1/S118</f>
        <v>1.5463374181861422E-010</v>
      </c>
      <c r="S118" s="644">
        <f aca="1">INDEX($J$12:$J$266,P118,1)*INDEX($C$14:$C$47,Q118,1)</f>
        <v>6466893889</v>
      </c>
      <c r="T118" s="1">
        <f aca="1">INDEX(K$12:K$266,P118,1)</f>
        <v>23</v>
      </c>
      <c r="U118" s="1">
        <f aca="1">INDEX(L$12:L$266,P118,1)</f>
        <v>47</v>
      </c>
      <c r="V118" s="1">
        <f aca="1">INDEX($D$14:$D$47,Q118,1)</f>
        <v>59</v>
      </c>
      <c r="W118" s="6">
        <f>U118*V118*T118</f>
        <v>63779</v>
      </c>
      <c r="X118" s="288">
        <f>'Propor_p2_F_-Lk-...-'!I110*R118</f>
        <v>1.0441199684500281E-010</v>
      </c>
      <c r="Y118" s="288"/>
      <c r="AI118" s="0" t="n">
        <v>109</v>
      </c>
      <c r="AJ118" s="0" t="n">
        <v>164012</v>
      </c>
      <c r="AK118" s="0" t="n">
        <v>64314</v>
      </c>
      <c r="AL118" s="343" t="n">
        <v>0.392129844158000029</v>
      </c>
    </row>
    <row r="119" spans="2:38">
      <c r="B119" s="0">
        <f>1/C119</f>
        <v>2.511546836581182E-006</v>
      </c>
      <c r="C119" s="0">
        <f>D119*D119</f>
        <v>398161</v>
      </c>
      <c r="D119" s="101" t="n">
        <v>631</v>
      </c>
      <c r="E119" s="288">
        <f>'Propor_p2_F_-Lk-...-'!C111*$B119</f>
        <v>1.5470013647629552E-006</v>
      </c>
      <c r="G119" s="0">
        <f>IF(H119=H118,G118+1,1)</f>
        <v>3</v>
      </c>
      <c r="H119" s="0">
        <f>LOOKUP(ROW(H119)-ROW($H$12),$K$2:$AK$2,$L$1:$AL$1)</f>
        <v>15</v>
      </c>
      <c r="I119" s="288">
        <f>1/J119</f>
        <v>1.5104989495235057E-007</v>
      </c>
      <c r="J119" s="644">
        <f aca="1">INDEX($C$13:$C$173,H119,1)*INDEX($C$13:$C$173,G119,1)</f>
        <v>6620329</v>
      </c>
      <c r="K119" s="1">
        <f aca="1">INDEX($D$12:$D$173,G119,1)</f>
        <v>29</v>
      </c>
      <c r="L119" s="1">
        <f aca="1">INDEX($D$13:$D$201,H119,1)</f>
        <v>83</v>
      </c>
      <c r="M119" s="6">
        <f>K119*L119</f>
        <v>2407</v>
      </c>
      <c r="N119" s="288">
        <f>'Propor_p2_F_-Lk-...-'!F111*I119</f>
        <v>9.3024674049187769E-008</v>
      </c>
      <c r="P119" s="0">
        <f>IF(Q119=Q118,P118+1,1)</f>
        <v>24</v>
      </c>
      <c r="Q119" s="0">
        <f>LOOKUP(ROW(Q119)-ROW($Q$12),$K$3:$AJ$3,$L$1:$AK$1)</f>
        <v>8</v>
      </c>
      <c r="R119" s="288">
        <f>1/S119</f>
        <v>1.353246377413679E-010</v>
      </c>
      <c r="S119" s="644">
        <f aca="1">INDEX($J$12:$J$266,P119,1)*INDEX($C$14:$C$47,Q119,1)</f>
        <v>7389637369</v>
      </c>
      <c r="T119" s="1">
        <f aca="1">INDEX(K$12:K$266,P119,1)</f>
        <v>29</v>
      </c>
      <c r="U119" s="1">
        <f aca="1">INDEX(L$12:L$266,P119,1)</f>
        <v>47</v>
      </c>
      <c r="V119" s="1">
        <f aca="1">INDEX($D$14:$D$47,Q119,1)</f>
        <v>59</v>
      </c>
      <c r="W119" s="6">
        <f>U119*V119*T119</f>
        <v>80417</v>
      </c>
      <c r="X119" s="288">
        <f>'Propor_p2_F_-Lk-...-'!I111*R119</f>
        <v>9.2518752195763521E-011</v>
      </c>
      <c r="Y119" s="288"/>
      <c r="AI119" s="0" t="n">
        <v>110</v>
      </c>
      <c r="AJ119" s="0" t="n">
        <v>164013</v>
      </c>
      <c r="AK119" s="0" t="n">
        <v>64314</v>
      </c>
      <c r="AL119" s="343" t="n">
        <v>0.392127453312000007</v>
      </c>
    </row>
    <row r="120" spans="2:38">
      <c r="B120" s="0">
        <f>1/C120</f>
        <v>2.4337946996819029E-006</v>
      </c>
      <c r="C120" s="0">
        <f>D120*D120</f>
        <v>410881</v>
      </c>
      <c r="D120" s="101" t="n">
        <v>641</v>
      </c>
      <c r="E120" s="288">
        <f>'Propor_p2_F_-Lk-...-'!C112*$B120</f>
        <v>1.4991107333569135E-006</v>
      </c>
      <c r="G120" s="0">
        <f>IF(H120=H119,G119+1,1)</f>
        <v>4</v>
      </c>
      <c r="H120" s="0">
        <f>LOOKUP(ROW(H120)-ROW($H$12),$K$2:$AK$2,$L$1:$AL$1)</f>
        <v>15</v>
      </c>
      <c r="I120" s="288">
        <f>1/J120</f>
        <v>1.0603283349102183E-007</v>
      </c>
      <c r="J120" s="644">
        <f aca="1">INDEX($C$13:$C$173,H120,1)*INDEX($C$13:$C$173,G120,1)</f>
        <v>9431041</v>
      </c>
      <c r="K120" s="1">
        <f aca="1">INDEX($D$12:$D$173,G120,1)</f>
        <v>31</v>
      </c>
      <c r="L120" s="1">
        <f aca="1">INDEX($D$13:$D$201,H120,1)</f>
        <v>83</v>
      </c>
      <c r="M120" s="6">
        <f>K120*L120</f>
        <v>2573</v>
      </c>
      <c r="N120" s="288">
        <f>'Propor_p2_F_-Lk-...-'!F112*I120</f>
        <v>6.5296876674044976E-008</v>
      </c>
      <c r="P120" s="0">
        <f>IF(Q120=Q119,P119+1,1)</f>
        <v>25</v>
      </c>
      <c r="Q120" s="0">
        <f>LOOKUP(ROW(Q120)-ROW($Q$12),$K$3:$AJ$3,$L$1:$AK$1)</f>
        <v>8</v>
      </c>
      <c r="R120" s="288">
        <f>1/S120</f>
        <v>9.4994139422538027E-011</v>
      </c>
      <c r="S120" s="644">
        <f aca="1">INDEX($J$12:$J$266,P120,1)*INDEX($C$14:$C$47,Q120,1)</f>
        <v>10526965201</v>
      </c>
      <c r="T120" s="1">
        <f aca="1">INDEX(K$12:K$266,P120,1)</f>
        <v>31</v>
      </c>
      <c r="U120" s="1">
        <f aca="1">INDEX(L$12:L$266,P120,1)</f>
        <v>47</v>
      </c>
      <c r="V120" s="1">
        <f aca="1">INDEX($D$14:$D$47,Q120,1)</f>
        <v>59</v>
      </c>
      <c r="W120" s="6">
        <f>U120*V120*T120</f>
        <v>85963</v>
      </c>
      <c r="X120" s="288">
        <f>'Propor_p2_F_-Lk-...-'!I112*R120</f>
        <v>6.7315185145408283E-011</v>
      </c>
      <c r="Y120" s="288"/>
      <c r="AI120" s="0" t="n">
        <v>111</v>
      </c>
      <c r="AJ120" s="0" t="n">
        <v>164016</v>
      </c>
      <c r="AK120" s="0" t="n">
        <v>64315</v>
      </c>
      <c r="AL120" s="343" t="n">
        <v>0.392126377914000024</v>
      </c>
    </row>
    <row r="121" spans="2:38">
      <c r="B121" s="0">
        <f>1/C121</f>
        <v>2.4186779989793177E-006</v>
      </c>
      <c r="C121" s="0">
        <f>D121*D121</f>
        <v>413449</v>
      </c>
      <c r="D121" s="101" t="n">
        <v>643</v>
      </c>
      <c r="E121" s="288">
        <f>'Propor_p2_F_-Lk-...-'!C113*$B121</f>
        <v>1.4897997565748788E-006</v>
      </c>
      <c r="G121" s="0">
        <f>IF(H121=H120,G120+1,1)</f>
        <v>5</v>
      </c>
      <c r="H121" s="0">
        <f>LOOKUP(ROW(H121)-ROW($H$12),$K$2:$AK$2,$L$1:$AL$1)</f>
        <v>15</v>
      </c>
      <c r="I121" s="288">
        <f>1/J121</f>
        <v>8.6352735900778628E-008</v>
      </c>
      <c r="J121" s="644">
        <f aca="1">INDEX($C$13:$C$173,H121,1)*INDEX($C$13:$C$173,G121,1)</f>
        <v>11580409</v>
      </c>
      <c r="K121" s="1">
        <f aca="1">INDEX($D$12:$D$173,G121,1)</f>
        <v>37</v>
      </c>
      <c r="L121" s="1">
        <f aca="1">INDEX($D$13:$D$201,H121,1)</f>
        <v>83</v>
      </c>
      <c r="M121" s="6">
        <f>K121*L121</f>
        <v>3071</v>
      </c>
      <c r="N121" s="288">
        <f>'Propor_p2_F_-Lk-...-'!F113*I121</f>
        <v>5.3175122374865353E-008</v>
      </c>
      <c r="P121" s="0">
        <f>IF(Q121=Q120,P120+1,1)</f>
        <v>26</v>
      </c>
      <c r="Q121" s="0">
        <f>LOOKUP(ROW(Q121)-ROW($Q$12),$K$3:$AJ$3,$L$1:$AK$1)</f>
        <v>8</v>
      </c>
      <c r="R121" s="288">
        <f>1/S121</f>
        <v>7.7362865478557134E-011</v>
      </c>
      <c r="S121" s="644">
        <f aca="1">INDEX($J$12:$J$266,P121,1)*INDEX($C$14:$C$47,Q121,1)</f>
        <v>12926098249</v>
      </c>
      <c r="T121" s="1">
        <f aca="1">INDEX(K$12:K$266,P121,1)</f>
        <v>37</v>
      </c>
      <c r="U121" s="1">
        <f aca="1">INDEX(L$12:L$266,P121,1)</f>
        <v>47</v>
      </c>
      <c r="V121" s="1">
        <f aca="1">INDEX($D$14:$D$47,Q121,1)</f>
        <v>59</v>
      </c>
      <c r="W121" s="6">
        <f>U121*V121*T121</f>
        <v>102601</v>
      </c>
      <c r="X121" s="288">
        <f>'Propor_p2_F_-Lk-...-'!I113*R121</f>
        <v>5.6455382761276646E-011</v>
      </c>
      <c r="Y121" s="288"/>
      <c r="AI121" s="0" t="n">
        <v>112</v>
      </c>
      <c r="AJ121" s="0" t="n">
        <v>164017</v>
      </c>
      <c r="AK121" s="0" t="n">
        <v>64315</v>
      </c>
      <c r="AL121" s="343" t="n">
        <v>0.392123987148000008</v>
      </c>
    </row>
    <row r="122" spans="2:38">
      <c r="B122" s="0">
        <f>1/C122</f>
        <v>2.3888640712454819E-006</v>
      </c>
      <c r="C122" s="0">
        <f>D122*D122</f>
        <v>418609</v>
      </c>
      <c r="D122" s="101" t="n">
        <v>647</v>
      </c>
      <c r="E122" s="288">
        <f>'Propor_p2_F_-Lk-...-'!C114*$B122</f>
        <v>1.4714361735171268E-006</v>
      </c>
      <c r="G122" s="0">
        <f>IF(H122=H121,G121+1,1)</f>
        <v>6</v>
      </c>
      <c r="H122" s="0">
        <f>LOOKUP(ROW(H122)-ROW($H$12),$K$2:$AK$2,$L$1:$AL$1)</f>
        <v>15</v>
      </c>
      <c r="I122" s="288">
        <f>1/J122</f>
        <v>7.8506732855169754E-008</v>
      </c>
      <c r="J122" s="644">
        <f aca="1">INDEX($C$13:$C$173,H122,1)*INDEX($C$13:$C$173,G122,1)</f>
        <v>12737761</v>
      </c>
      <c r="K122" s="1">
        <f aca="1">INDEX($D$12:$D$173,G122,1)</f>
        <v>41</v>
      </c>
      <c r="L122" s="1">
        <f aca="1">INDEX($D$13:$D$201,H122,1)</f>
        <v>83</v>
      </c>
      <c r="M122" s="6">
        <f>K122*L122</f>
        <v>3403</v>
      </c>
      <c r="N122" s="288">
        <f>'Propor_p2_F_-Lk-...-'!F114*I122</f>
        <v>4.8342457256546104E-008</v>
      </c>
      <c r="P122" s="0">
        <f>IF(Q122=Q121,P121+1,1)</f>
        <v>27</v>
      </c>
      <c r="Q122" s="0">
        <f>LOOKUP(ROW(Q122)-ROW($Q$12),$K$3:$AJ$3,$L$1:$AK$1)</f>
        <v>8</v>
      </c>
      <c r="R122" s="288">
        <f>1/S122</f>
        <v>7.0333681378828858E-011</v>
      </c>
      <c r="S122" s="644">
        <f aca="1">INDEX($J$12:$J$266,P122,1)*INDEX($C$14:$C$47,Q122,1)</f>
        <v>14217939121</v>
      </c>
      <c r="T122" s="1">
        <f aca="1">INDEX(K$12:K$266,P122,1)</f>
        <v>41</v>
      </c>
      <c r="U122" s="1">
        <f aca="1">INDEX(L$12:L$266,P122,1)</f>
        <v>47</v>
      </c>
      <c r="V122" s="1">
        <f aca="1">INDEX($D$14:$D$47,Q122,1)</f>
        <v>59</v>
      </c>
      <c r="W122" s="6">
        <f>U122*V122*T122</f>
        <v>113693</v>
      </c>
      <c r="X122" s="288">
        <f>'Propor_p2_F_-Lk-...-'!I114*R122</f>
        <v>5.1763418712517223E-011</v>
      </c>
      <c r="Y122" s="288"/>
      <c r="AI122" s="0" t="n">
        <v>113</v>
      </c>
      <c r="AJ122" s="0" t="n">
        <v>197976</v>
      </c>
      <c r="AK122" s="0" t="n">
        <v>77631</v>
      </c>
      <c r="AL122" s="343" t="n">
        <v>0.392123287671000043</v>
      </c>
    </row>
    <row r="123" spans="2:38">
      <c r="B123" s="0">
        <f>1/C123</f>
        <v>2.3451662605620424E-006</v>
      </c>
      <c r="C123" s="0">
        <f>D123*D123</f>
        <v>426409</v>
      </c>
      <c r="D123" s="101" t="n">
        <v>653</v>
      </c>
      <c r="E123" s="288">
        <f>'Propor_p2_F_-Lk-...-'!C115*$B123</f>
        <v>1.444520955130236E-006</v>
      </c>
      <c r="G123" s="0">
        <f>IF(H123=H122,G122+1,1)</f>
        <v>7</v>
      </c>
      <c r="H123" s="0">
        <f>LOOKUP(ROW(H123)-ROW($H$12),$K$2:$AK$2,$L$1:$AL$1)</f>
        <v>15</v>
      </c>
      <c r="I123" s="288">
        <f>1/J123</f>
        <v>6.5712516545590259E-008</v>
      </c>
      <c r="J123" s="644">
        <f aca="1">INDEX($C$13:$C$173,H123,1)*INDEX($C$13:$C$173,G123,1)</f>
        <v>15217801</v>
      </c>
      <c r="K123" s="1">
        <f aca="1">INDEX($D$12:$D$173,G123,1)</f>
        <v>43</v>
      </c>
      <c r="L123" s="1">
        <f aca="1">INDEX($D$13:$D$201,H123,1)</f>
        <v>83</v>
      </c>
      <c r="M123" s="6">
        <f>K123*L123</f>
        <v>3569</v>
      </c>
      <c r="N123" s="288">
        <f>'Propor_p2_F_-Lk-...-'!F115*I123</f>
        <v>4.0459884035390534E-008</v>
      </c>
      <c r="P123" s="0">
        <f>IF(Q123=Q122,P122+1,1)</f>
        <v>28</v>
      </c>
      <c r="Q123" s="0">
        <f>LOOKUP(ROW(Q123)-ROW($Q$12),$K$3:$AJ$3,$L$1:$AK$1)</f>
        <v>8</v>
      </c>
      <c r="R123" s="288">
        <f>1/S123</f>
        <v>5.887142456743076E-011</v>
      </c>
      <c r="S123" s="644">
        <f aca="1">INDEX($J$12:$J$266,P123,1)*INDEX($C$14:$C$47,Q123,1)</f>
        <v>16986169561</v>
      </c>
      <c r="T123" s="1">
        <f aca="1">INDEX(K$12:K$266,P123,1)</f>
        <v>43</v>
      </c>
      <c r="U123" s="1">
        <f aca="1">INDEX(L$12:L$266,P123,1)</f>
        <v>47</v>
      </c>
      <c r="V123" s="1">
        <f aca="1">INDEX($D$14:$D$47,Q123,1)</f>
        <v>59</v>
      </c>
      <c r="W123" s="6">
        <f>U123*V123*T123</f>
        <v>119239</v>
      </c>
      <c r="X123" s="288">
        <f>'Propor_p2_F_-Lk-...-'!I115*R123</f>
        <v>4.470335917039631E-011</v>
      </c>
      <c r="Y123" s="288"/>
      <c r="AI123" s="0" t="n">
        <v>114</v>
      </c>
      <c r="AJ123" s="0" t="n">
        <v>198425</v>
      </c>
      <c r="AK123" s="0" t="n">
        <v>77807</v>
      </c>
      <c r="AL123" s="343" t="n">
        <v>0.392122968376000003</v>
      </c>
    </row>
    <row r="124" spans="2:39">
      <c r="B124" s="0">
        <f>1/C124</f>
        <v>2.3026565748904512E-006</v>
      </c>
      <c r="C124" s="0">
        <f>D124*D124</f>
        <v>434281</v>
      </c>
      <c r="D124" s="101" t="n">
        <v>659</v>
      </c>
      <c r="E124" s="288">
        <f>'Propor_p2_F_-Lk-...-'!C116*$B124</f>
        <v>1.4183375501606471E-006</v>
      </c>
      <c r="G124" s="0">
        <f>IF(H124=H123,G123+1,1)</f>
        <v>8</v>
      </c>
      <c r="H124" s="0">
        <f>LOOKUP(ROW(H124)-ROW($H$12),$K$2:$AK$2,$L$1:$AL$1)</f>
        <v>15</v>
      </c>
      <c r="I124" s="288">
        <f>1/J124</f>
        <v>5.1676379156001741E-008</v>
      </c>
      <c r="J124" s="644">
        <f aca="1">INDEX($C$13:$C$173,H124,1)*INDEX($C$13:$C$173,G124,1)</f>
        <v>19351201</v>
      </c>
      <c r="K124" s="1">
        <f aca="1">INDEX($D$12:$D$173,G124,1)</f>
        <v>47</v>
      </c>
      <c r="L124" s="1">
        <f aca="1">INDEX($D$13:$D$201,H124,1)</f>
        <v>83</v>
      </c>
      <c r="M124" s="6">
        <f>K124*L124</f>
        <v>3901</v>
      </c>
      <c r="N124" s="288">
        <f>'Propor_p2_F_-Lk-...-'!F116*I124</f>
        <v>3.1811211730128071E-008</v>
      </c>
      <c r="P124" s="0">
        <f>IF(Q124=Q123,P123+1,1)</f>
        <v>29</v>
      </c>
      <c r="Q124" s="0">
        <f>LOOKUP(ROW(Q124)-ROW($Q$12),$K$3:$AJ$3,$L$1:$AK$1)</f>
        <v>8</v>
      </c>
      <c r="R124" s="288">
        <f>1/S124</f>
        <v>1.933252433304946E-010</v>
      </c>
      <c r="S124" s="644">
        <f aca="1">INDEX($J$12:$J$266,P124,1)*INDEX($C$14:$C$47,Q124,1)</f>
        <v>5172630241</v>
      </c>
      <c r="T124" s="1">
        <f aca="1">INDEX(K$12:K$266,P124,1)</f>
        <v>19</v>
      </c>
      <c r="U124" s="1">
        <f aca="1">INDEX(L$12:L$266,P124,1)</f>
        <v>53</v>
      </c>
      <c r="V124" s="1">
        <f aca="1">INDEX($D$14:$D$47,Q124,1)</f>
        <v>59</v>
      </c>
      <c r="W124" s="6">
        <f>U124*V124*T124</f>
        <v>59413</v>
      </c>
      <c r="X124" s="288">
        <f>'Propor_p2_F_-Lk-...-'!I116*R124</f>
        <v>1.2888349555366311E-010</v>
      </c>
      <c r="Y124" s="288"/>
      <c r="AI124" s="0" t="n">
        <v>115</v>
      </c>
      <c r="AJ124" s="0" t="n">
        <v>198428</v>
      </c>
      <c r="AK124" s="0" t="n">
        <v>77808</v>
      </c>
      <c r="AL124" s="343" t="n">
        <v>0.392122079545000002</v>
      </c>
      <c r="AM124" s="163"/>
    </row>
    <row r="125" spans="2:38">
      <c r="B125" s="0">
        <f>1/C125</f>
        <v>2.2887432739557038E-006</v>
      </c>
      <c r="C125" s="0">
        <f>D125*D125</f>
        <v>436921</v>
      </c>
      <c r="D125" s="101" t="n">
        <v>661</v>
      </c>
      <c r="E125" s="288">
        <f>'Propor_p2_F_-Lk-...-'!C117*$B125</f>
        <v>1.4097677951252264E-006</v>
      </c>
      <c r="G125" s="0">
        <f>IF(H125=H124,G124+1,1)</f>
        <v>9</v>
      </c>
      <c r="H125" s="0">
        <f>LOOKUP(ROW(H125)-ROW($H$12),$K$2:$AK$2,$L$1:$AL$1)</f>
        <v>15</v>
      </c>
      <c r="I125" s="288">
        <f>1/J125</f>
        <v>4.1700358819077529E-008</v>
      </c>
      <c r="J125" s="644">
        <f aca="1">INDEX($C$13:$C$173,H125,1)*INDEX($C$13:$C$173,G125,1)</f>
        <v>23980609</v>
      </c>
      <c r="K125" s="1">
        <f aca="1">INDEX($D$12:$D$173,G125,1)</f>
        <v>53</v>
      </c>
      <c r="L125" s="1">
        <f aca="1">INDEX($D$13:$D$201,H125,1)</f>
        <v>83</v>
      </c>
      <c r="M125" s="6">
        <f>K125*L125</f>
        <v>4399</v>
      </c>
      <c r="N125" s="288">
        <f>'Propor_p2_F_-Lk-...-'!F117*I125</f>
        <v>2.5666584303698711E-008</v>
      </c>
      <c r="P125" s="0">
        <f>IF(Q125=Q124,P124+1,1)</f>
        <v>30</v>
      </c>
      <c r="Q125" s="0">
        <f>LOOKUP(ROW(Q125)-ROW($Q$12),$K$3:$AJ$3,$L$1:$AK$1)</f>
        <v>8</v>
      </c>
      <c r="R125" s="288">
        <f>1/S125</f>
        <v>1.2160410668469876E-010</v>
      </c>
      <c r="S125" s="644">
        <f aca="1">INDEX($J$12:$J$266,P125,1)*INDEX($C$14:$C$47,Q125,1)</f>
        <v>8223406489</v>
      </c>
      <c r="T125" s="1">
        <f aca="1">INDEX(K$12:K$266,P125,1)</f>
        <v>23</v>
      </c>
      <c r="U125" s="1">
        <f aca="1">INDEX(L$12:L$266,P125,1)</f>
        <v>53</v>
      </c>
      <c r="V125" s="1">
        <f aca="1">INDEX($D$14:$D$47,Q125,1)</f>
        <v>59</v>
      </c>
      <c r="W125" s="6">
        <f>U125*V125*T125</f>
        <v>71921</v>
      </c>
      <c r="X125" s="288">
        <f>'Propor_p2_F_-Lk-...-'!I117*R125</f>
        <v>8.4067731789967232E-011</v>
      </c>
      <c r="Y125" s="288"/>
      <c r="AI125" s="0" t="n">
        <v>116</v>
      </c>
      <c r="AJ125" s="0" t="n">
        <v>198429</v>
      </c>
      <c r="AK125" s="0" t="n">
        <v>77808</v>
      </c>
      <c r="AL125" s="343" t="n">
        <v>0.39212010341200001</v>
      </c>
    </row>
    <row r="126" spans="2:38">
      <c r="B126" s="0">
        <f>1/C126</f>
        <v>2.2078515617238024E-006</v>
      </c>
      <c r="C126" s="0">
        <f>D126*D126</f>
        <v>452929</v>
      </c>
      <c r="D126" s="101" t="n">
        <v>673</v>
      </c>
      <c r="E126" s="288">
        <f>'Propor_p2_F_-Lk-...-'!C118*$B126</f>
        <v>1.3599433744881471E-006</v>
      </c>
      <c r="G126" s="0">
        <f>IF(H126=H125,G125+1,1)</f>
        <v>10</v>
      </c>
      <c r="H126" s="0">
        <f>LOOKUP(ROW(H126)-ROW($H$12),$K$2:$AK$2,$L$1:$AL$1)</f>
        <v>15</v>
      </c>
      <c r="I126" s="288">
        <f>1/J126</f>
        <v>3.9010736105672905E-008</v>
      </c>
      <c r="J126" s="644">
        <f aca="1">INDEX($C$13:$C$173,H126,1)*INDEX($C$13:$C$173,G126,1)</f>
        <v>25633969</v>
      </c>
      <c r="K126" s="1">
        <f aca="1">INDEX($D$12:$D$173,G126,1)</f>
        <v>59</v>
      </c>
      <c r="L126" s="1">
        <f aca="1">INDEX($D$13:$D$201,H126,1)</f>
        <v>83</v>
      </c>
      <c r="M126" s="6">
        <f>K126*L126</f>
        <v>4897</v>
      </c>
      <c r="N126" s="288">
        <f>'Propor_p2_F_-Lk-...-'!F118*I126</f>
        <v>2.4009938774382466E-008</v>
      </c>
      <c r="P126" s="0">
        <f>IF(Q126=Q125,P125+1,1)</f>
        <v>31</v>
      </c>
      <c r="Q126" s="0">
        <f>LOOKUP(ROW(Q126)-ROW($Q$12),$K$3:$AJ$3,$L$1:$AK$1)</f>
        <v>8</v>
      </c>
      <c r="R126" s="288">
        <f>1/S126</f>
        <v>1.0641941074071972E-010</v>
      </c>
      <c r="S126" s="644">
        <f aca="1">INDEX($J$12:$J$266,P126,1)*INDEX($C$14:$C$47,Q126,1)</f>
        <v>9396781969</v>
      </c>
      <c r="T126" s="1">
        <f aca="1">INDEX(K$12:K$266,P126,1)</f>
        <v>29</v>
      </c>
      <c r="U126" s="1">
        <f aca="1">INDEX(L$12:L$266,P126,1)</f>
        <v>53</v>
      </c>
      <c r="V126" s="1">
        <f aca="1">INDEX($D$14:$D$47,Q126,1)</f>
        <v>59</v>
      </c>
      <c r="W126" s="6">
        <f>U126*V126*T126</f>
        <v>90683</v>
      </c>
      <c r="X126" s="288">
        <f>'Propor_p2_F_-Lk-...-'!I118*R126</f>
        <v>7.4352463852253905E-011</v>
      </c>
      <c r="Y126" s="288"/>
      <c r="AI126" s="0" t="n">
        <v>117</v>
      </c>
      <c r="AJ126" s="0" t="n">
        <v>436484</v>
      </c>
      <c r="AK126" s="0" t="n">
        <v>171154</v>
      </c>
      <c r="AL126" s="343" t="n">
        <v>0.392119756967000033</v>
      </c>
    </row>
    <row r="127" spans="2:38">
      <c r="B127" s="0">
        <f>1/C127</f>
        <v>2.1818388101123864E-006</v>
      </c>
      <c r="C127" s="0">
        <f>D127*D127</f>
        <v>458329</v>
      </c>
      <c r="D127" s="101" t="n">
        <v>677</v>
      </c>
      <c r="E127" s="288">
        <f>'Propor_p2_F_-Lk-...-'!C119*$B127</f>
        <v>1.343921086883459E-006</v>
      </c>
      <c r="G127" s="0">
        <f>IF(H127=H126,G126+1,1)</f>
        <v>11</v>
      </c>
      <c r="H127" s="0">
        <f>LOOKUP(ROW(H127)-ROW($H$12),$K$2:$AK$2,$L$1:$AL$1)</f>
        <v>15</v>
      </c>
      <c r="I127" s="288">
        <f>1/J127</f>
        <v>3.2336589229050763E-008</v>
      </c>
      <c r="J127" s="644">
        <f aca="1">INDEX($C$13:$C$173,H127,1)*INDEX($C$13:$C$173,G127,1)</f>
        <v>30924721</v>
      </c>
      <c r="K127" s="1">
        <f aca="1">INDEX($D$12:$D$173,G127,1)</f>
        <v>61</v>
      </c>
      <c r="L127" s="1">
        <f aca="1">INDEX($D$13:$D$201,H127,1)</f>
        <v>83</v>
      </c>
      <c r="M127" s="6">
        <f>K127*L127</f>
        <v>5063</v>
      </c>
      <c r="N127" s="288">
        <f>'Propor_p2_F_-Lk-...-'!F119*I127</f>
        <v>1.9899775510061579E-008</v>
      </c>
      <c r="P127" s="0">
        <f>IF(Q127=Q126,P126+1,1)</f>
        <v>32</v>
      </c>
      <c r="Q127" s="0">
        <f>LOOKUP(ROW(Q127)-ROW($Q$12),$K$3:$AJ$3,$L$1:$AK$1)</f>
        <v>8</v>
      </c>
      <c r="R127" s="288">
        <f>1/S127</f>
        <v>7.4703472404551974E-011</v>
      </c>
      <c r="S127" s="644">
        <f aca="1">INDEX($J$12:$J$266,P127,1)*INDEX($C$14:$C$47,Q127,1)</f>
        <v>13386258601</v>
      </c>
      <c r="T127" s="1">
        <f aca="1">INDEX(K$12:K$266,P127,1)</f>
        <v>31</v>
      </c>
      <c r="U127" s="1">
        <f aca="1">INDEX(L$12:L$266,P127,1)</f>
        <v>53</v>
      </c>
      <c r="V127" s="1">
        <f aca="1">INDEX($D$14:$D$47,Q127,1)</f>
        <v>59</v>
      </c>
      <c r="W127" s="6">
        <f>U127*V127*T127</f>
        <v>96937</v>
      </c>
      <c r="X127" s="288">
        <f>'Propor_p2_F_-Lk-...-'!I119*R127</f>
        <v>5.4782546430004743E-011</v>
      </c>
      <c r="Y127" s="288"/>
      <c r="AI127" s="0" t="n">
        <v>118</v>
      </c>
      <c r="AJ127" s="0" t="n">
        <v>436492</v>
      </c>
      <c r="AK127" s="0" t="n">
        <v>171157</v>
      </c>
      <c r="AL127" s="343" t="n">
        <v>0.392119443197000006</v>
      </c>
    </row>
    <row r="128" spans="2:38">
      <c r="B128" s="0">
        <f>1/C128</f>
        <v>2.1436732698948956E-006</v>
      </c>
      <c r="C128" s="0">
        <f>D128*D128</f>
        <v>466489</v>
      </c>
      <c r="D128" s="101" t="n">
        <v>683</v>
      </c>
      <c r="E128" s="288">
        <f>'Propor_p2_F_-Lk-...-'!C120*$B128</f>
        <v>1.32041341375885E-006</v>
      </c>
      <c r="G128" s="0">
        <f>IF(H128=H127,G127+1,1)</f>
        <v>12</v>
      </c>
      <c r="H128" s="0">
        <f>LOOKUP(ROW(H128)-ROW($H$12),$K$2:$AK$2,$L$1:$AL$1)</f>
        <v>15</v>
      </c>
      <c r="I128" s="288">
        <f>1/J128</f>
        <v>2.8795665353939474E-008</v>
      </c>
      <c r="J128" s="644">
        <f aca="1">INDEX($C$13:$C$173,H128,1)*INDEX($C$13:$C$173,G128,1)</f>
        <v>34727449</v>
      </c>
      <c r="K128" s="1">
        <f aca="1">INDEX($D$12:$D$173,G128,1)</f>
        <v>67</v>
      </c>
      <c r="L128" s="1">
        <f aca="1">INDEX($D$13:$D$201,H128,1)</f>
        <v>83</v>
      </c>
      <c r="M128" s="6">
        <f>K128*L128</f>
        <v>5561</v>
      </c>
      <c r="N128" s="288">
        <f>'Propor_p2_F_-Lk-...-'!F120*I128</f>
        <v>1.771619977978204E-008</v>
      </c>
      <c r="P128" s="0">
        <f>IF(Q128=Q127,P127+1,1)</f>
        <v>33</v>
      </c>
      <c r="Q128" s="0">
        <f>LOOKUP(ROW(Q128)-ROW($Q$12),$K$3:$AJ$3,$L$1:$AK$1)</f>
        <v>8</v>
      </c>
      <c r="R128" s="288">
        <f>1/S128</f>
        <v>6.0838223510905206E-011</v>
      </c>
      <c r="S128" s="644">
        <f aca="1">INDEX($J$12:$J$266,P128,1)*INDEX($C$14:$C$47,Q128,1)</f>
        <v>16437034849</v>
      </c>
      <c r="T128" s="1">
        <f aca="1">INDEX(K$12:K$266,P128,1)</f>
        <v>37</v>
      </c>
      <c r="U128" s="1">
        <f aca="1">INDEX(L$12:L$266,P128,1)</f>
        <v>53</v>
      </c>
      <c r="V128" s="1">
        <f aca="1">INDEX($D$14:$D$47,Q128,1)</f>
        <v>59</v>
      </c>
      <c r="W128" s="6">
        <f>U128*V128*T128</f>
        <v>115699</v>
      </c>
      <c r="X128" s="288">
        <f>'Propor_p2_F_-Lk-...-'!I120*R128</f>
        <v>4.5914788810892791E-011</v>
      </c>
      <c r="Y128" s="288"/>
      <c r="AI128" s="0" t="n">
        <v>119</v>
      </c>
      <c r="AJ128" s="0" t="n">
        <v>437576</v>
      </c>
      <c r="AK128" s="0" t="n">
        <v>171582</v>
      </c>
      <c r="AL128" s="343" t="n">
        <v>0.392119311844999974</v>
      </c>
    </row>
    <row r="129" spans="2:38">
      <c r="B129" s="0">
        <f>1/C129</f>
        <v>2.0943241720612968E-006</v>
      </c>
      <c r="C129" s="0">
        <f>D129*D129</f>
        <v>477481</v>
      </c>
      <c r="D129" s="101" t="n">
        <v>691</v>
      </c>
      <c r="E129" s="288">
        <f>'Propor_p2_F_-Lk-...-'!C121*$B129</f>
        <v>1.2900173430035059E-006</v>
      </c>
      <c r="G129" s="0">
        <f>IF(H129=H128,G128+1,1)</f>
        <v>13</v>
      </c>
      <c r="H129" s="0">
        <f>LOOKUP(ROW(H129)-ROW($H$12),$K$2:$AK$2,$L$1:$AL$1)</f>
        <v>15</v>
      </c>
      <c r="I129" s="288">
        <f>1/J129</f>
        <v>2.7239434987654134E-008</v>
      </c>
      <c r="J129" s="644">
        <f aca="1">INDEX($C$13:$C$173,H129,1)*INDEX($C$13:$C$173,G129,1)</f>
        <v>36711481</v>
      </c>
      <c r="K129" s="1">
        <f aca="1">INDEX($D$12:$D$173,G129,1)</f>
        <v>71</v>
      </c>
      <c r="L129" s="1">
        <f aca="1">INDEX($D$13:$D$201,H129,1)</f>
        <v>83</v>
      </c>
      <c r="M129" s="6">
        <f>K129*L129</f>
        <v>5893</v>
      </c>
      <c r="N129" s="288">
        <f>'Propor_p2_F_-Lk-...-'!F121*I129</f>
        <v>1.6755980942486111E-008</v>
      </c>
      <c r="P129" s="0">
        <f>IF(Q129=Q128,P128+1,1)</f>
        <v>34</v>
      </c>
      <c r="Q129" s="0">
        <f>LOOKUP(ROW(Q129)-ROW($Q$12),$K$3:$AJ$3,$L$1:$AK$1)</f>
        <v>8</v>
      </c>
      <c r="R129" s="288">
        <f>1/S129</f>
        <v>5.5310467129168013E-011</v>
      </c>
      <c r="S129" s="644">
        <f aca="1">INDEX($J$12:$J$266,P129,1)*INDEX($C$14:$C$47,Q129,1)</f>
        <v>18079760521</v>
      </c>
      <c r="T129" s="1">
        <f aca="1">INDEX(K$12:K$266,P129,1)</f>
        <v>41</v>
      </c>
      <c r="U129" s="1">
        <f aca="1">INDEX(L$12:L$266,P129,1)</f>
        <v>53</v>
      </c>
      <c r="V129" s="1">
        <f aca="1">INDEX($D$14:$D$47,Q129,1)</f>
        <v>59</v>
      </c>
      <c r="W129" s="6">
        <f>U129*V129*T129</f>
        <v>128207</v>
      </c>
      <c r="X129" s="288">
        <f>'Propor_p2_F_-Lk-...-'!I121*R129</f>
        <v>4.251002395249287E-011</v>
      </c>
      <c r="Y129" s="288"/>
      <c r="AI129" s="0" t="n">
        <v>120</v>
      </c>
      <c r="AJ129" s="0" t="n">
        <v>437577</v>
      </c>
      <c r="AK129" s="0" t="n">
        <v>171582</v>
      </c>
      <c r="AL129" s="343" t="n">
        <v>0.392118415729999992</v>
      </c>
    </row>
    <row r="130" spans="2:38">
      <c r="B130" s="0">
        <f>1/C130</f>
        <v>2.0349978937771801E-006</v>
      </c>
      <c r="C130" s="0">
        <f>D130*D130</f>
        <v>491401</v>
      </c>
      <c r="D130" s="101" t="n">
        <v>701</v>
      </c>
      <c r="E130" s="288">
        <f>'Propor_p2_F_-Lk-...-'!C122*$B130</f>
        <v>1.2534759302616642E-006</v>
      </c>
      <c r="G130" s="0">
        <f>IF(H130=H129,G129+1,1)</f>
        <v>14</v>
      </c>
      <c r="H130" s="0">
        <f>LOOKUP(ROW(H130)-ROW($H$12),$K$2:$AK$2,$L$1:$AL$1)</f>
        <v>15</v>
      </c>
      <c r="I130" s="288">
        <f>1/J130</f>
        <v>2.3258924699440615E-008</v>
      </c>
      <c r="J130" s="644">
        <f aca="1">INDEX($C$13:$C$173,H130,1)*INDEX($C$13:$C$173,G130,1)</f>
        <v>42994249</v>
      </c>
      <c r="K130" s="1">
        <f aca="1">INDEX($D$12:$D$173,G130,1)</f>
        <v>73</v>
      </c>
      <c r="L130" s="1">
        <f aca="1">INDEX($D$13:$D$201,H130,1)</f>
        <v>83</v>
      </c>
      <c r="M130" s="6">
        <f>K130*L130</f>
        <v>6059</v>
      </c>
      <c r="N130" s="288">
        <f>'Propor_p2_F_-Lk-...-'!F122*I130</f>
        <v>1.4304607439166367E-008</v>
      </c>
      <c r="P130" s="0">
        <f>IF(Q130=Q129,P129+1,1)</f>
        <v>35</v>
      </c>
      <c r="Q130" s="0">
        <f>LOOKUP(ROW(Q130)-ROW($Q$12),$K$3:$AJ$3,$L$1:$AK$1)</f>
        <v>8</v>
      </c>
      <c r="R130" s="288">
        <f>1/S130</f>
        <v>4.6296538579371501E-011</v>
      </c>
      <c r="S130" s="644">
        <f aca="1">INDEX($J$12:$J$266,P130,1)*INDEX($C$14:$C$47,Q130,1)</f>
        <v>21599886961</v>
      </c>
      <c r="T130" s="1">
        <f aca="1">INDEX(K$12:K$266,P130,1)</f>
        <v>43</v>
      </c>
      <c r="U130" s="1">
        <f aca="1">INDEX(L$12:L$266,P130,1)</f>
        <v>53</v>
      </c>
      <c r="V130" s="1">
        <f aca="1">INDEX($D$14:$D$47,Q130,1)</f>
        <v>59</v>
      </c>
      <c r="W130" s="6">
        <f>U130*V130*T130</f>
        <v>134461</v>
      </c>
      <c r="X130" s="288">
        <f>'Propor_p2_F_-Lk-...-'!I122*R130</f>
        <v>3.6957987096478252E-011</v>
      </c>
      <c r="Y130" s="288"/>
      <c r="AI130" s="0" t="n">
        <v>121</v>
      </c>
      <c r="AJ130" s="0" t="n">
        <v>437580</v>
      </c>
      <c r="AK130" s="0" t="n">
        <v>171583</v>
      </c>
      <c r="AL130" s="343" t="n">
        <v>0.392118012705999988</v>
      </c>
    </row>
    <row r="131" spans="2:38">
      <c r="B131" s="0">
        <f>1/C131</f>
        <v>1.9893331954062319E-006</v>
      </c>
      <c r="C131" s="0">
        <f>D131*D131</f>
        <v>502681</v>
      </c>
      <c r="D131" s="101" t="n">
        <v>709</v>
      </c>
      <c r="E131" s="288">
        <f>'Propor_p2_F_-Lk-...-'!C123*$B131</f>
        <v>1.225349227573298E-006</v>
      </c>
      <c r="G131" s="0">
        <f>IF(H131=H130,G130+1,1)</f>
        <v>15</v>
      </c>
      <c r="H131" s="0">
        <f>LOOKUP(ROW(H131)-ROW($H$12),$K$2:$AK$2,$L$1:$AL$1)</f>
        <v>15</v>
      </c>
      <c r="I131" s="288">
        <f>1/J131</f>
        <v>2.1071120489070821E-008</v>
      </c>
      <c r="J131" s="644">
        <f aca="1">INDEX($C$13:$C$173,H131,1)*INDEX($C$13:$C$173,G131,1)</f>
        <v>47458321</v>
      </c>
      <c r="K131" s="1">
        <f aca="1">INDEX($D$12:$D$173,G131,1)</f>
        <v>79</v>
      </c>
      <c r="L131" s="1">
        <f aca="1">INDEX($D$13:$D$201,H131,1)</f>
        <v>83</v>
      </c>
      <c r="M131" s="6">
        <f>K131*L131</f>
        <v>6557</v>
      </c>
      <c r="N131" s="288">
        <f>'Propor_p2_F_-Lk-...-'!F123*I131</f>
        <v>1.2957051870846357E-008</v>
      </c>
      <c r="P131" s="0">
        <f>IF(Q131=Q130,P130+1,1)</f>
        <v>36</v>
      </c>
      <c r="Q131" s="0">
        <f>LOOKUP(ROW(Q131)-ROW($Q$12),$K$3:$AJ$3,$L$1:$AK$1)</f>
        <v>8</v>
      </c>
      <c r="R131" s="288">
        <f>1/S131</f>
        <v>3.6407637494422092E-011</v>
      </c>
      <c r="S131" s="644">
        <f aca="1">INDEX($J$12:$J$266,P131,1)*INDEX($C$14:$C$47,Q131,1)</f>
        <v>27466764361</v>
      </c>
      <c r="T131" s="1">
        <f aca="1">INDEX(K$12:K$266,P131,1)</f>
        <v>47</v>
      </c>
      <c r="U131" s="1">
        <f aca="1">INDEX(L$12:L$266,P131,1)</f>
        <v>53</v>
      </c>
      <c r="V131" s="1">
        <f aca="1">INDEX($D$14:$D$47,Q131,1)</f>
        <v>59</v>
      </c>
      <c r="W131" s="6">
        <f>U131*V131*T131</f>
        <v>146969</v>
      </c>
      <c r="X131" s="288">
        <f>'Propor_p2_F_-Lk-...-'!I123*R131</f>
        <v>3.0867019879929672E-011</v>
      </c>
      <c r="Y131" s="288"/>
      <c r="AI131" s="0" t="n">
        <v>122</v>
      </c>
      <c r="AJ131" s="0" t="n">
        <v>437581</v>
      </c>
      <c r="AK131" s="0" t="n">
        <v>171583</v>
      </c>
      <c r="AL131" s="343" t="n">
        <v>0.392117116601999971</v>
      </c>
    </row>
    <row r="132" spans="2:38">
      <c r="B132" s="0">
        <f>1/C132</f>
        <v>1.9343818972804525E-006</v>
      </c>
      <c r="C132" s="0">
        <f>D132*D132</f>
        <v>516961</v>
      </c>
      <c r="D132" s="101" t="n">
        <v>719</v>
      </c>
      <c r="E132" s="288">
        <f>'Propor_p2_F_-Lk-...-'!C124*$B132</f>
        <v>1.1915025389963134E-006</v>
      </c>
      <c r="G132" s="0">
        <f>IF(H132=H131,G131+1,1)</f>
        <v>1</v>
      </c>
      <c r="H132" s="0">
        <f>LOOKUP(ROW(H132)-ROW($H$12),$K$2:$AK$2,$L$1:$AL$1)</f>
        <v>16</v>
      </c>
      <c r="I132" s="288">
        <f>1/J132</f>
        <v>2.3865158038656307E-007</v>
      </c>
      <c r="J132" s="644">
        <f aca="1">INDEX($C$13:$C$173,H132,1)*INDEX($C$13:$C$173,G132,1)</f>
        <v>4190209</v>
      </c>
      <c r="K132" s="1">
        <f aca="1">INDEX($D$12:$D$173,G132,1)</f>
        <v>19</v>
      </c>
      <c r="L132" s="1">
        <f aca="1">INDEX($D$13:$D$201,H132,1)</f>
        <v>89</v>
      </c>
      <c r="M132" s="6">
        <f>K132*L132</f>
        <v>1691</v>
      </c>
      <c r="N132" s="288">
        <f>'Propor_p2_F_-Lk-...-'!F124*I132</f>
        <v>1.4698072982162707E-007</v>
      </c>
      <c r="P132" s="0">
        <f>IF(Q132=Q131,P131+1,1)</f>
        <v>1</v>
      </c>
      <c r="Q132" s="0">
        <f>LOOKUP(ROW(Q132)-ROW($Q$12),$K$3:$AJ$3,$L$1:$AK$1)</f>
        <v>9</v>
      </c>
      <c r="R132" s="288">
        <f>1/S132</f>
        <v>9.6034877316755105E-010</v>
      </c>
      <c r="S132" s="644">
        <f aca="1">INDEX($J$12:$J$266,P132,1)*INDEX($C$14:$C$47,Q132,1)</f>
        <v>1041288361</v>
      </c>
      <c r="T132" s="1">
        <f aca="1">INDEX(K$12:K$266,P132,1)</f>
        <v>19</v>
      </c>
      <c r="U132" s="1">
        <f aca="1">INDEX(L$12:L$266,P132,1)</f>
        <v>23</v>
      </c>
      <c r="V132" s="1">
        <f aca="1">INDEX($D$14:$D$47,Q132,1)</f>
        <v>61</v>
      </c>
      <c r="W132" s="6">
        <f>U132*V132*T132</f>
        <v>26657</v>
      </c>
      <c r="X132" s="288">
        <f>'Propor_p2_F_-Lk-...-'!I124*R132</f>
        <v>5.9407621781992713E-010</v>
      </c>
      <c r="Y132" s="288"/>
      <c r="AI132" s="0" t="n">
        <v>123</v>
      </c>
      <c r="AJ132" s="0" t="n">
        <v>437589</v>
      </c>
      <c r="AK132" s="0" t="n">
        <v>171586</v>
      </c>
      <c r="AL132" s="343" t="n">
        <v>0.392116803667000013</v>
      </c>
    </row>
    <row r="133" spans="2:38">
      <c r="B133" s="0">
        <f>1/C133</f>
        <v>1.8920437667564127E-006</v>
      </c>
      <c r="C133" s="0">
        <f>D133*D133</f>
        <v>528529</v>
      </c>
      <c r="D133" s="101" t="n">
        <v>727</v>
      </c>
      <c r="E133" s="288">
        <f>'Propor_p2_F_-Lk-...-'!C125*$B133</f>
        <v>1.1654248016606281E-006</v>
      </c>
      <c r="G133" s="0">
        <f>IF(H133=H132,G132+1,1)</f>
        <v>2</v>
      </c>
      <c r="H133" s="0">
        <f>LOOKUP(ROW(H133)-ROW($H$12),$K$2:$AK$2,$L$1:$AL$1)</f>
        <v>16</v>
      </c>
      <c r="I133" s="288">
        <f>1/J133</f>
        <v>1.5011496554636367E-007</v>
      </c>
      <c r="J133" s="644">
        <f aca="1">INDEX($C$13:$C$173,H133,1)*INDEX($C$13:$C$173,G133,1)</f>
        <v>6661561</v>
      </c>
      <c r="K133" s="1">
        <f aca="1">INDEX($D$12:$D$173,G133,1)</f>
        <v>23</v>
      </c>
      <c r="L133" s="1">
        <f aca="1">INDEX($D$13:$D$201,H133,1)</f>
        <v>89</v>
      </c>
      <c r="M133" s="6">
        <f>K133*L133</f>
        <v>2047</v>
      </c>
      <c r="N133" s="288">
        <f>'Propor_p2_F_-Lk-...-'!F125*I133</f>
        <v>9.2448813868897256E-008</v>
      </c>
      <c r="P133" s="0">
        <f>IF(Q133=Q132,P132+1,1)</f>
        <v>2</v>
      </c>
      <c r="Q133" s="0">
        <f>LOOKUP(ROW(Q133)-ROW($Q$12),$K$3:$AJ$3,$L$1:$AK$1)</f>
        <v>9</v>
      </c>
      <c r="R133" s="288">
        <f>1/S133</f>
        <v>6.0407193936460703E-010</v>
      </c>
      <c r="S133" s="644">
        <f aca="1">INDEX($J$12:$J$266,P133,1)*INDEX($C$14:$C$47,Q133,1)</f>
        <v>1655431969</v>
      </c>
      <c r="T133" s="1">
        <f aca="1">INDEX(K$12:K$266,P133,1)</f>
        <v>19</v>
      </c>
      <c r="U133" s="1">
        <f aca="1">INDEX(L$12:L$266,P133,1)</f>
        <v>29</v>
      </c>
      <c r="V133" s="1">
        <f aca="1">INDEX($D$14:$D$47,Q133,1)</f>
        <v>61</v>
      </c>
      <c r="W133" s="6">
        <f>U133*V133*T133</f>
        <v>33611</v>
      </c>
      <c r="X133" s="288">
        <f>'Propor_p2_F_-Lk-...-'!I125*R133</f>
        <v>3.8058776802251966E-010</v>
      </c>
      <c r="Y133" s="288"/>
      <c r="AI133" s="0" t="n">
        <v>124</v>
      </c>
      <c r="AJ133" s="0" t="n">
        <v>437592</v>
      </c>
      <c r="AK133" s="0" t="n">
        <v>171587</v>
      </c>
      <c r="AL133" s="343" t="n">
        <v>0.392116400664999976</v>
      </c>
    </row>
    <row r="134" spans="2:38">
      <c r="B134" s="0">
        <f>1/C134</f>
        <v>1.8611957438175731E-006</v>
      </c>
      <c r="C134" s="0">
        <f>D134*D134</f>
        <v>537289</v>
      </c>
      <c r="D134" s="101" t="n">
        <v>733</v>
      </c>
      <c r="E134" s="288">
        <f>'Propor_p2_F_-Lk-...-'!C126*$B134</f>
        <v>1.1464242782655871E-006</v>
      </c>
      <c r="G134" s="0">
        <f>IF(H134=H133,G133+1,1)</f>
        <v>3</v>
      </c>
      <c r="H134" s="0">
        <f>LOOKUP(ROW(H134)-ROW($H$12),$K$2:$AK$2,$L$1:$AL$1)</f>
        <v>16</v>
      </c>
      <c r="I134" s="288">
        <f>1/J134</f>
        <v>1.3137012073308206E-007</v>
      </c>
      <c r="J134" s="644">
        <f aca="1">INDEX($C$13:$C$173,H134,1)*INDEX($C$13:$C$173,G134,1)</f>
        <v>7612081</v>
      </c>
      <c r="K134" s="1">
        <f aca="1">INDEX($D$12:$D$173,G134,1)</f>
        <v>29</v>
      </c>
      <c r="L134" s="1">
        <f aca="1">INDEX($D$13:$D$201,H134,1)</f>
        <v>89</v>
      </c>
      <c r="M134" s="6">
        <f>K134*L134</f>
        <v>2581</v>
      </c>
      <c r="N134" s="288">
        <f>'Propor_p2_F_-Lk-...-'!F126*I134</f>
        <v>8.0903118927043902E-008</v>
      </c>
      <c r="P134" s="0">
        <f>IF(Q134=Q133,P133+1,1)</f>
        <v>3</v>
      </c>
      <c r="Q134" s="0">
        <f>LOOKUP(ROW(Q134)-ROW($Q$12),$K$3:$AJ$3,$L$1:$AK$1)</f>
        <v>9</v>
      </c>
      <c r="R134" s="288">
        <f>1/S134</f>
        <v>3.799691509201868E-010</v>
      </c>
      <c r="S134" s="644">
        <f aca="1">INDEX($J$12:$J$266,P134,1)*INDEX($C$14:$C$47,Q134,1)</f>
        <v>2631792601</v>
      </c>
      <c r="T134" s="1">
        <f aca="1">INDEX(K$12:K$266,P134,1)</f>
        <v>23</v>
      </c>
      <c r="U134" s="1">
        <f aca="1">INDEX(L$12:L$266,P134,1)</f>
        <v>29</v>
      </c>
      <c r="V134" s="1">
        <f aca="1">INDEX($D$14:$D$47,Q134,1)</f>
        <v>61</v>
      </c>
      <c r="W134" s="6">
        <f>U134*V134*T134</f>
        <v>40687</v>
      </c>
      <c r="X134" s="288">
        <f>'Propor_p2_F_-Lk-...-'!I126*R134</f>
        <v>2.4114039627963296E-010</v>
      </c>
      <c r="Y134" s="288"/>
      <c r="AI134" s="0" t="n">
        <v>125</v>
      </c>
      <c r="AJ134" s="0" t="n">
        <v>437600</v>
      </c>
      <c r="AK134" s="0" t="n">
        <v>171590</v>
      </c>
      <c r="AL134" s="343" t="n">
        <v>0.392116087750999966</v>
      </c>
    </row>
    <row r="135" spans="2:38">
      <c r="B135" s="0">
        <f>1/C135</f>
        <v>1.8310960391561578E-006</v>
      </c>
      <c r="C135" s="0">
        <f>D135*D135</f>
        <v>546121</v>
      </c>
      <c r="D135" s="101" t="n">
        <v>739</v>
      </c>
      <c r="E135" s="288">
        <f>'Propor_p2_F_-Lk-...-'!C127*$B135</f>
        <v>1.1278896392316943E-006</v>
      </c>
      <c r="G135" s="0">
        <f>IF(H135=H134,G134+1,1)</f>
        <v>4</v>
      </c>
      <c r="H135" s="0">
        <f>LOOKUP(ROW(H135)-ROW($H$12),$K$2:$AK$2,$L$1:$AL$1)</f>
        <v>16</v>
      </c>
      <c r="I135" s="288">
        <f>1/J135</f>
        <v>9.221817825017667E-008</v>
      </c>
      <c r="J135" s="644">
        <f aca="1">INDEX($C$13:$C$173,H135,1)*INDEX($C$13:$C$173,G135,1)</f>
        <v>10843849</v>
      </c>
      <c r="K135" s="1">
        <f aca="1">INDEX($D$12:$D$173,G135,1)</f>
        <v>31</v>
      </c>
      <c r="L135" s="1">
        <f aca="1">INDEX($D$13:$D$201,H135,1)</f>
        <v>89</v>
      </c>
      <c r="M135" s="6">
        <f>K135*L135</f>
        <v>2759</v>
      </c>
      <c r="N135" s="288">
        <f>'Propor_p2_F_-Lk-...-'!F127*I135</f>
        <v>5.6787881442211348E-008</v>
      </c>
      <c r="P135" s="0">
        <f>IF(Q135=Q134,P134+1,1)</f>
        <v>4</v>
      </c>
      <c r="Q135" s="0">
        <f>LOOKUP(ROW(Q135)-ROW($Q$12),$K$3:$AJ$3,$L$1:$AK$1)</f>
        <v>9</v>
      </c>
      <c r="R135" s="288">
        <f>1/S135</f>
        <v>5.2864152029722636E-010</v>
      </c>
      <c r="S135" s="644">
        <f aca="1">INDEX($J$12:$J$266,P135,1)*INDEX($C$14:$C$47,Q135,1)</f>
        <v>1891641049</v>
      </c>
      <c r="T135" s="1">
        <f aca="1">INDEX(K$12:K$266,P135,1)</f>
        <v>19</v>
      </c>
      <c r="U135" s="1">
        <f aca="1">INDEX(L$12:L$266,P135,1)</f>
        <v>31</v>
      </c>
      <c r="V135" s="1">
        <f aca="1">INDEX($D$14:$D$47,Q135,1)</f>
        <v>61</v>
      </c>
      <c r="W135" s="6">
        <f>U135*V135*T135</f>
        <v>35929</v>
      </c>
      <c r="X135" s="288">
        <f>'Propor_p2_F_-Lk-...-'!I127*R135</f>
        <v>3.3337753532257533E-010</v>
      </c>
      <c r="Y135" s="288"/>
      <c r="AI135" s="0" t="n">
        <v>126</v>
      </c>
      <c r="AJ135" s="0" t="n">
        <v>437608</v>
      </c>
      <c r="AK135" s="0" t="n">
        <v>171593</v>
      </c>
      <c r="AL135" s="343" t="n">
        <v>0.392115774849000012</v>
      </c>
    </row>
    <row r="136" spans="2:38">
      <c r="B136" s="0">
        <f>1/C136</f>
        <v>1.8114334053680018E-006</v>
      </c>
      <c r="C136" s="0">
        <f>D136*D136</f>
        <v>552049</v>
      </c>
      <c r="D136" s="101" t="n">
        <v>743</v>
      </c>
      <c r="E136" s="288">
        <f>'Propor_p2_F_-Lk-...-'!C128*$B136</f>
        <v>1.1157782532764503E-006</v>
      </c>
      <c r="G136" s="0">
        <f>IF(H136=H135,G135+1,1)</f>
        <v>5</v>
      </c>
      <c r="H136" s="0">
        <f>LOOKUP(ROW(H136)-ROW($H$12),$K$2:$AK$2,$L$1:$AL$1)</f>
        <v>16</v>
      </c>
      <c r="I136" s="288">
        <f>1/J136</f>
        <v>7.5102133268585279E-008</v>
      </c>
      <c r="J136" s="644">
        <f aca="1">INDEX($C$13:$C$173,H136,1)*INDEX($C$13:$C$173,G136,1)</f>
        <v>13315201</v>
      </c>
      <c r="K136" s="1">
        <f aca="1">INDEX($D$12:$D$173,G136,1)</f>
        <v>37</v>
      </c>
      <c r="L136" s="1">
        <f aca="1">INDEX($D$13:$D$201,H136,1)</f>
        <v>89</v>
      </c>
      <c r="M136" s="6">
        <f>K136*L136</f>
        <v>3293</v>
      </c>
      <c r="N136" s="288">
        <f>'Propor_p2_F_-Lk-...-'!F128*I136</f>
        <v>4.6245429053996632E-008</v>
      </c>
      <c r="P136" s="0">
        <f>IF(Q136=Q135,P135+1,1)</f>
        <v>5</v>
      </c>
      <c r="Q136" s="0">
        <f>LOOKUP(ROW(Q136)-ROW($Q$12),$K$3:$AJ$3,$L$1:$AK$1)</f>
        <v>9</v>
      </c>
      <c r="R136" s="288">
        <f>1/S136</f>
        <v>3.3252243072203652E-010</v>
      </c>
      <c r="S136" s="644">
        <f aca="1">INDEX($J$12:$J$266,P136,1)*INDEX($C$14:$C$47,Q136,1)</f>
        <v>3007315921</v>
      </c>
      <c r="T136" s="1">
        <f aca="1">INDEX(K$12:K$266,P136,1)</f>
        <v>23</v>
      </c>
      <c r="U136" s="1">
        <f aca="1">INDEX(L$12:L$266,P136,1)</f>
        <v>31</v>
      </c>
      <c r="V136" s="1">
        <f aca="1">INDEX($D$14:$D$47,Q136,1)</f>
        <v>61</v>
      </c>
      <c r="W136" s="6">
        <f>U136*V136*T136</f>
        <v>43493</v>
      </c>
      <c r="X136" s="288">
        <f>'Propor_p2_F_-Lk-...-'!I128*R136</f>
        <v>2.0901409931099451E-010</v>
      </c>
      <c r="Y136" s="288"/>
      <c r="AI136" s="0" t="n">
        <v>127</v>
      </c>
      <c r="AJ136" s="0" t="n">
        <v>437680</v>
      </c>
      <c r="AK136" s="0" t="n">
        <v>171621</v>
      </c>
      <c r="AL136" s="343" t="n">
        <v>0.392115244014000019</v>
      </c>
    </row>
    <row r="137" spans="2:38">
      <c r="B137" s="0">
        <f>1/C137</f>
        <v>1.7730465016905998E-006</v>
      </c>
      <c r="C137" s="0">
        <f>D137*D137</f>
        <v>564001</v>
      </c>
      <c r="D137" s="101" t="n">
        <v>751</v>
      </c>
      <c r="E137" s="288">
        <f>'Propor_p2_F_-Lk-...-'!C129*$B137</f>
        <v>1.092134233598701E-006</v>
      </c>
      <c r="G137" s="0">
        <f>IF(H137=H136,G136+1,1)</f>
        <v>6</v>
      </c>
      <c r="H137" s="0">
        <f>LOOKUP(ROW(H137)-ROW($H$12),$K$2:$AK$2,$L$1:$AL$1)</f>
        <v>16</v>
      </c>
      <c r="I137" s="288">
        <f>1/J137</f>
        <v>6.8278359126280069E-008</v>
      </c>
      <c r="J137" s="644">
        <f aca="1">INDEX($C$13:$C$173,H137,1)*INDEX($C$13:$C$173,G137,1)</f>
        <v>14645929</v>
      </c>
      <c r="K137" s="1">
        <f aca="1">INDEX($D$12:$D$173,G137,1)</f>
        <v>41</v>
      </c>
      <c r="L137" s="1">
        <f aca="1">INDEX($D$13:$D$201,H137,1)</f>
        <v>89</v>
      </c>
      <c r="M137" s="6">
        <f>K137*L137</f>
        <v>3649</v>
      </c>
      <c r="N137" s="288">
        <f>'Propor_p2_F_-Lk-...-'!F129*I137</f>
        <v>4.2039929066058636E-008</v>
      </c>
      <c r="P137" s="0">
        <f>IF(Q137=Q136,P136+1,1)</f>
        <v>6</v>
      </c>
      <c r="Q137" s="0">
        <f>LOOKUP(ROW(Q137)-ROW($Q$12),$K$3:$AJ$3,$L$1:$AK$1)</f>
        <v>9</v>
      </c>
      <c r="R137" s="288">
        <f>1/S137</f>
        <v>2.9100037901897265E-010</v>
      </c>
      <c r="S137" s="644">
        <f aca="1">INDEX($J$12:$J$266,P137,1)*INDEX($C$14:$C$47,Q137,1)</f>
        <v>3436421641</v>
      </c>
      <c r="T137" s="1">
        <f aca="1">INDEX(K$12:K$266,P137,1)</f>
        <v>29</v>
      </c>
      <c r="U137" s="1">
        <f aca="1">INDEX(L$12:L$266,P137,1)</f>
        <v>31</v>
      </c>
      <c r="V137" s="1">
        <f aca="1">INDEX($D$14:$D$47,Q137,1)</f>
        <v>61</v>
      </c>
      <c r="W137" s="6">
        <f>U137*V137*T137</f>
        <v>54839</v>
      </c>
      <c r="X137" s="288">
        <f>'Propor_p2_F_-Lk-...-'!I129*R137</f>
        <v>1.8249176311359314E-010</v>
      </c>
      <c r="Y137" s="288"/>
      <c r="AI137" s="0" t="n">
        <v>128</v>
      </c>
      <c r="AJ137" s="0" t="n">
        <v>437780</v>
      </c>
      <c r="AK137" s="0" t="n">
        <v>171660</v>
      </c>
      <c r="AL137" s="343" t="n">
        <v>0.392114760839000009</v>
      </c>
    </row>
    <row r="138" spans="2:38">
      <c r="B138" s="0">
        <f>1/C138</f>
        <v>1.7450514702931163E-006</v>
      </c>
      <c r="C138" s="0">
        <f>D138*D138</f>
        <v>573049</v>
      </c>
      <c r="D138" s="101" t="n">
        <v>757</v>
      </c>
      <c r="E138" s="288">
        <f>'Propor_p2_F_-Lk-...-'!C130*$B138</f>
        <v>1.0748902833986515E-006</v>
      </c>
      <c r="G138" s="0">
        <f>IF(H138=H137,G137+1,1)</f>
        <v>7</v>
      </c>
      <c r="H138" s="0">
        <f>LOOKUP(ROW(H138)-ROW($H$12),$K$2:$AK$2,$L$1:$AL$1)</f>
        <v>16</v>
      </c>
      <c r="I138" s="288">
        <f>1/J138</f>
        <v>5.7151057503165167E-008</v>
      </c>
      <c r="J138" s="644">
        <f aca="1">INDEX($C$13:$C$173,H138,1)*INDEX($C$13:$C$173,G138,1)</f>
        <v>17497489</v>
      </c>
      <c r="K138" s="1">
        <f aca="1">INDEX($D$12:$D$173,G138,1)</f>
        <v>43</v>
      </c>
      <c r="L138" s="1">
        <f aca="1">INDEX($D$13:$D$201,H138,1)</f>
        <v>89</v>
      </c>
      <c r="M138" s="6">
        <f>K138*L138</f>
        <v>3827</v>
      </c>
      <c r="N138" s="288">
        <f>'Propor_p2_F_-Lk-...-'!F130*I138</f>
        <v>3.518283777413611E-008</v>
      </c>
      <c r="P138" s="0">
        <f>IF(Q138=Q137,P137+1,1)</f>
        <v>7</v>
      </c>
      <c r="Q138" s="0">
        <f>LOOKUP(ROW(Q138)-ROW($Q$12),$K$3:$AJ$3,$L$1:$AK$1)</f>
        <v>9</v>
      </c>
      <c r="R138" s="288">
        <f>1/S138</f>
        <v>3.710916734884109E-010</v>
      </c>
      <c r="S138" s="644">
        <f aca="1">INDEX($J$12:$J$266,P138,1)*INDEX($C$14:$C$47,Q138,1)</f>
        <v>2694751921</v>
      </c>
      <c r="T138" s="1">
        <f aca="1">INDEX(K$12:K$266,P138,1)</f>
        <v>19</v>
      </c>
      <c r="U138" s="1">
        <f aca="1">INDEX(L$12:L$266,P138,1)</f>
        <v>37</v>
      </c>
      <c r="V138" s="1">
        <f aca="1">INDEX($D$14:$D$47,Q138,1)</f>
        <v>61</v>
      </c>
      <c r="W138" s="6">
        <f>U138*V138*T138</f>
        <v>42883</v>
      </c>
      <c r="X138" s="288">
        <f>'Propor_p2_F_-Lk-...-'!I130*R138</f>
        <v>2.3567240509051143E-010</v>
      </c>
      <c r="Y138" s="288"/>
      <c r="AI138" s="0" t="n">
        <v>129</v>
      </c>
      <c r="AJ138" s="0" t="n">
        <v>437900</v>
      </c>
      <c r="AK138" s="0" t="n">
        <v>171707</v>
      </c>
      <c r="AL138" s="343" t="n">
        <v>0.392114638045000028</v>
      </c>
    </row>
    <row r="139" spans="2:38">
      <c r="B139" s="0">
        <f>1/C139</f>
        <v>1.7267548577931036E-006</v>
      </c>
      <c r="C139" s="0">
        <f>D139*D139</f>
        <v>579121</v>
      </c>
      <c r="D139" s="101" t="n">
        <v>761</v>
      </c>
      <c r="E139" s="288">
        <f>'Propor_p2_F_-Lk-...-'!C131*$B139</f>
        <v>1.0636202905811931E-006</v>
      </c>
      <c r="G139" s="0">
        <f>IF(H139=H138,G138+1,1)</f>
        <v>8</v>
      </c>
      <c r="H139" s="0">
        <f>LOOKUP(ROW(H139)-ROW($H$12),$K$2:$AK$2,$L$1:$AL$1)</f>
        <v>16</v>
      </c>
      <c r="I139" s="288">
        <f>1/J139</f>
        <v>4.4943640450157301E-008</v>
      </c>
      <c r="J139" s="644">
        <f aca="1">INDEX($C$13:$C$173,H139,1)*INDEX($C$13:$C$173,G139,1)</f>
        <v>22250089</v>
      </c>
      <c r="K139" s="1">
        <f aca="1">INDEX($D$12:$D$173,G139,1)</f>
        <v>47</v>
      </c>
      <c r="L139" s="1">
        <f aca="1">INDEX($D$13:$D$201,H139,1)</f>
        <v>89</v>
      </c>
      <c r="M139" s="6">
        <f>K139*L139</f>
        <v>4183</v>
      </c>
      <c r="N139" s="288">
        <f>'Propor_p2_F_-Lk-...-'!F131*I139</f>
        <v>2.7664250365806179E-008</v>
      </c>
      <c r="P139" s="0">
        <f>IF(Q139=Q138,P138+1,1)</f>
        <v>8</v>
      </c>
      <c r="Q139" s="0">
        <f>LOOKUP(ROW(Q139)-ROW($Q$12),$K$3:$AJ$3,$L$1:$AK$1)</f>
        <v>9</v>
      </c>
      <c r="R139" s="288">
        <f>1/S139</f>
        <v>2.3342151637974955E-010</v>
      </c>
      <c r="S139" s="644">
        <f aca="1">INDEX($J$12:$J$266,P139,1)*INDEX($C$14:$C$47,Q139,1)</f>
        <v>4284095209</v>
      </c>
      <c r="T139" s="1">
        <f aca="1">INDEX(K$12:K$266,P139,1)</f>
        <v>23</v>
      </c>
      <c r="U139" s="1">
        <f aca="1">INDEX(L$12:L$266,P139,1)</f>
        <v>37</v>
      </c>
      <c r="V139" s="1">
        <f aca="1">INDEX($D$14:$D$47,Q139,1)</f>
        <v>61</v>
      </c>
      <c r="W139" s="6">
        <f>U139*V139*T139</f>
        <v>51911</v>
      </c>
      <c r="X139" s="288">
        <f>'Propor_p2_F_-Lk-...-'!I131*R139</f>
        <v>1.5634654410882334E-010</v>
      </c>
      <c r="Y139" s="288"/>
      <c r="AI139" s="0" t="n">
        <v>130</v>
      </c>
      <c r="AJ139" s="0" t="n">
        <v>438428</v>
      </c>
      <c r="AK139" s="0" t="n">
        <v>171914</v>
      </c>
      <c r="AL139" s="343" t="n">
        <v>0.392114554727000009</v>
      </c>
    </row>
    <row r="140" spans="2:38">
      <c r="B140" s="0">
        <f>1/C140</f>
        <v>1.6910144564825885E-006</v>
      </c>
      <c r="C140" s="0">
        <f>D140*D140</f>
        <v>591361</v>
      </c>
      <c r="D140" s="101" t="n">
        <v>769</v>
      </c>
      <c r="E140" s="288">
        <f>'Propor_p2_F_-Lk-...-'!C132*$B140</f>
        <v>1.0416063568975046E-006</v>
      </c>
      <c r="G140" s="0">
        <f>IF(H140=H139,G139+1,1)</f>
        <v>9</v>
      </c>
      <c r="H140" s="0">
        <f>LOOKUP(ROW(H140)-ROW($H$12),$K$2:$AK$2,$L$1:$AL$1)</f>
        <v>16</v>
      </c>
      <c r="I140" s="288">
        <f>1/J140</f>
        <v>3.6267361684714696E-008</v>
      </c>
      <c r="J140" s="644">
        <f aca="1">INDEX($C$13:$C$173,H140,1)*INDEX($C$13:$C$173,G140,1)</f>
        <v>27573001</v>
      </c>
      <c r="K140" s="1">
        <f aca="1">INDEX($D$12:$D$173,G140,1)</f>
        <v>53</v>
      </c>
      <c r="L140" s="1">
        <f aca="1">INDEX($D$13:$D$201,H140,1)</f>
        <v>89</v>
      </c>
      <c r="M140" s="6">
        <f>K140*L140</f>
        <v>4717</v>
      </c>
      <c r="N140" s="288">
        <f>'Propor_p2_F_-Lk-...-'!F132*I140</f>
        <v>2.2320185432000859E-008</v>
      </c>
      <c r="P140" s="0">
        <f>IF(Q140=Q139,P139+1,1)</f>
        <v>9</v>
      </c>
      <c r="Q140" s="0">
        <f>LOOKUP(ROW(Q140)-ROW($Q$12),$K$3:$AJ$3,$L$1:$AK$1)</f>
        <v>9</v>
      </c>
      <c r="R140" s="288">
        <f>1/S140</f>
        <v>2.0427418863201807E-010</v>
      </c>
      <c r="S140" s="644">
        <f aca="1">INDEX($J$12:$J$266,P140,1)*INDEX($C$14:$C$47,Q140,1)</f>
        <v>4895381089</v>
      </c>
      <c r="T140" s="1">
        <f aca="1">INDEX(K$12:K$266,P140,1)</f>
        <v>29</v>
      </c>
      <c r="U140" s="1">
        <f aca="1">INDEX(L$12:L$266,P140,1)</f>
        <v>37</v>
      </c>
      <c r="V140" s="1">
        <f aca="1">INDEX($D$14:$D$47,Q140,1)</f>
        <v>61</v>
      </c>
      <c r="W140" s="6">
        <f>U140*V140*T140</f>
        <v>65453</v>
      </c>
      <c r="X140" s="288">
        <f>'Propor_p2_F_-Lk-...-'!I132*R140</f>
        <v>1.3618279242134543E-010</v>
      </c>
      <c r="Y140" s="288"/>
      <c r="AI140" s="0" t="n">
        <v>131</v>
      </c>
      <c r="AJ140" s="0" t="n">
        <v>438436</v>
      </c>
      <c r="AK140" s="0" t="n">
        <v>171917</v>
      </c>
      <c r="AL140" s="343" t="n">
        <v>0.392114242444000016</v>
      </c>
    </row>
    <row r="141" spans="2:38">
      <c r="B141" s="0">
        <f>1/C141</f>
        <v>1.6735589402355367E-006</v>
      </c>
      <c r="C141" s="0">
        <f>D141*D141</f>
        <v>597529</v>
      </c>
      <c r="D141" s="101" t="n">
        <v>773</v>
      </c>
      <c r="E141" s="288">
        <f>'Propor_p2_F_-Lk-...-'!C133*$B141</f>
        <v>1.0308548106644716E-006</v>
      </c>
      <c r="G141" s="0">
        <f>IF(H141=H140,G140+1,1)</f>
        <v>10</v>
      </c>
      <c r="H141" s="0">
        <f>LOOKUP(ROW(H141)-ROW($H$12),$K$2:$AK$2,$L$1:$AL$1)</f>
        <v>16</v>
      </c>
      <c r="I141" s="288">
        <f>1/J141</f>
        <v>3.3928160716068759E-008</v>
      </c>
      <c r="J141" s="644">
        <f aca="1">INDEX($C$13:$C$173,H141,1)*INDEX($C$13:$C$173,G141,1)</f>
        <v>29474041</v>
      </c>
      <c r="K141" s="1">
        <f aca="1">INDEX($D$12:$D$173,G141,1)</f>
        <v>59</v>
      </c>
      <c r="L141" s="1">
        <f aca="1">INDEX($D$13:$D$201,H141,1)</f>
        <v>89</v>
      </c>
      <c r="M141" s="6">
        <f>K141*L141</f>
        <v>5251</v>
      </c>
      <c r="N141" s="288">
        <f>'Propor_p2_F_-Lk-...-'!F133*I141</f>
        <v>2.088008764656119E-008</v>
      </c>
      <c r="P141" s="0">
        <f>IF(Q141=Q140,P140+1,1)</f>
        <v>1</v>
      </c>
      <c r="Q141" s="0">
        <f>LOOKUP(ROW(Q141)-ROW($Q$12),$K$3:$AJ$3,$L$1:$AK$1)</f>
        <v>10</v>
      </c>
      <c r="R141" s="288">
        <f>1/S141</f>
        <v>7.960476241827706E-010</v>
      </c>
      <c r="S141" s="644">
        <f aca="1">INDEX($J$12:$J$266,P141,1)*INDEX($C$14:$C$47,Q141,1)</f>
        <v>1256206249</v>
      </c>
      <c r="T141" s="1">
        <f aca="1">INDEX(K$12:K$266,P141,1)</f>
        <v>19</v>
      </c>
      <c r="U141" s="1">
        <f aca="1">INDEX(L$12:L$266,P141,1)</f>
        <v>23</v>
      </c>
      <c r="V141" s="1">
        <f aca="1">INDEX($D$14:$D$47,Q141,1)</f>
        <v>67</v>
      </c>
      <c r="W141" s="6">
        <f>U141*V141*T141</f>
        <v>29279</v>
      </c>
      <c r="X141" s="288">
        <f>'Propor_p2_F_-Lk-...-'!I133*R141</f>
        <v>4.9243876286655126E-010</v>
      </c>
      <c r="Y141" s="288"/>
      <c r="AI141" s="0" t="n">
        <v>132</v>
      </c>
      <c r="AJ141" s="0" t="n">
        <v>438437</v>
      </c>
      <c r="AK141" s="0" t="n">
        <v>171917</v>
      </c>
      <c r="AL141" s="343" t="n">
        <v>0.392113348098000003</v>
      </c>
    </row>
    <row r="142" spans="2:38">
      <c r="B142" s="0">
        <f>1/C142</f>
        <v>1.614546417402227E-006</v>
      </c>
      <c r="C142" s="0">
        <f>D142*D142</f>
        <v>619369</v>
      </c>
      <c r="D142" s="101" t="n">
        <v>787</v>
      </c>
      <c r="E142" s="288">
        <f>'Propor_p2_F_-Lk-...-'!C134*$B142</f>
        <v>9.9450665237511718E-007</v>
      </c>
      <c r="G142" s="0">
        <f>IF(H142=H141,G141+1,1)</f>
        <v>11</v>
      </c>
      <c r="H142" s="0">
        <f>LOOKUP(ROW(H142)-ROW($H$12),$K$2:$AK$2,$L$1:$AL$1)</f>
        <v>16</v>
      </c>
      <c r="I142" s="288">
        <f>1/J142</f>
        <v>2.8123565610267735E-008</v>
      </c>
      <c r="J142" s="644">
        <f aca="1">INDEX($C$13:$C$173,H142,1)*INDEX($C$13:$C$173,G142,1)</f>
        <v>35557369</v>
      </c>
      <c r="K142" s="1">
        <f aca="1">INDEX($D$12:$D$173,G142,1)</f>
        <v>61</v>
      </c>
      <c r="L142" s="1">
        <f aca="1">INDEX($D$13:$D$201,H142,1)</f>
        <v>89</v>
      </c>
      <c r="M142" s="6">
        <f>K142*L142</f>
        <v>5429</v>
      </c>
      <c r="N142" s="288">
        <f>'Propor_p2_F_-Lk-...-'!F134*I142</f>
        <v>1.7302698192495406E-008</v>
      </c>
      <c r="P142" s="0">
        <f>IF(Q142=Q141,P141+1,1)</f>
        <v>2</v>
      </c>
      <c r="Q142" s="0">
        <f>LOOKUP(ROW(Q142)-ROW($Q$12),$K$3:$AJ$3,$L$1:$AK$1)</f>
        <v>10</v>
      </c>
      <c r="R142" s="288">
        <f>1/S142</f>
        <v>5.007243676488534E-010</v>
      </c>
      <c r="S142" s="644">
        <f aca="1">INDEX($J$12:$J$266,P142,1)*INDEX($C$14:$C$47,Q142,1)</f>
        <v>1997106721</v>
      </c>
      <c r="T142" s="1">
        <f aca="1">INDEX(K$12:K$266,P142,1)</f>
        <v>19</v>
      </c>
      <c r="U142" s="1">
        <f aca="1">INDEX(L$12:L$266,P142,1)</f>
        <v>29</v>
      </c>
      <c r="V142" s="1">
        <f aca="1">INDEX($D$14:$D$47,Q142,1)</f>
        <v>67</v>
      </c>
      <c r="W142" s="6">
        <f>U142*V142*T142</f>
        <v>36917</v>
      </c>
      <c r="X142" s="288">
        <f>'Propor_p2_F_-Lk-...-'!I134*R142</f>
        <v>3.1584466046020839E-010</v>
      </c>
      <c r="Y142" s="288"/>
      <c r="AI142" s="0" t="n">
        <v>133</v>
      </c>
      <c r="AJ142" s="0" t="n">
        <v>441352</v>
      </c>
      <c r="AK142" s="0" t="n">
        <v>173060</v>
      </c>
      <c r="AL142" s="343" t="n">
        <v>0.392113324512000005</v>
      </c>
    </row>
    <row r="143" spans="2:38">
      <c r="B143" s="0">
        <f>1/C143</f>
        <v>1.5742849991105289E-006</v>
      </c>
      <c r="C143" s="0">
        <f>D143*D143</f>
        <v>635209</v>
      </c>
      <c r="D143" s="101" t="n">
        <v>797</v>
      </c>
      <c r="E143" s="288">
        <f>'Propor_p2_F_-Lk-...-'!C135*$B143</f>
        <v>9.6970564664375494E-007</v>
      </c>
      <c r="G143" s="0">
        <f>IF(H143=H142,G142+1,1)</f>
        <v>12</v>
      </c>
      <c r="H143" s="0">
        <f>LOOKUP(ROW(H143)-ROW($H$12),$K$2:$AK$2,$L$1:$AL$1)</f>
        <v>16</v>
      </c>
      <c r="I143" s="288">
        <f>1/J143</f>
        <v>2.5043976596804573E-008</v>
      </c>
      <c r="J143" s="644">
        <f aca="1">INDEX($C$13:$C$173,H143,1)*INDEX($C$13:$C$173,G143,1)</f>
        <v>39929761</v>
      </c>
      <c r="K143" s="1">
        <f aca="1">INDEX($D$12:$D$173,G143,1)</f>
        <v>67</v>
      </c>
      <c r="L143" s="1">
        <f aca="1">INDEX($D$13:$D$201,H143,1)</f>
        <v>89</v>
      </c>
      <c r="M143" s="6">
        <f>K143*L143</f>
        <v>5963</v>
      </c>
      <c r="N143" s="288">
        <f>'Propor_p2_F_-Lk-...-'!F135*I143</f>
        <v>1.5404091850354351E-008</v>
      </c>
      <c r="P143" s="0">
        <f>IF(Q143=Q142,P142+1,1)</f>
        <v>3</v>
      </c>
      <c r="Q143" s="0">
        <f>LOOKUP(ROW(Q143)-ROW($Q$12),$K$3:$AJ$3,$L$1:$AK$1)</f>
        <v>10</v>
      </c>
      <c r="R143" s="288">
        <f>1/S143</f>
        <v>3.1496217655914797E-010</v>
      </c>
      <c r="S143" s="644">
        <f aca="1">INDEX($J$12:$J$266,P143,1)*INDEX($C$14:$C$47,Q143,1)</f>
        <v>3174984409</v>
      </c>
      <c r="T143" s="1">
        <f aca="1">INDEX(K$12:K$266,P143,1)</f>
        <v>23</v>
      </c>
      <c r="U143" s="1">
        <f aca="1">INDEX(L$12:L$266,P143,1)</f>
        <v>29</v>
      </c>
      <c r="V143" s="1">
        <f aca="1">INDEX($D$14:$D$47,Q143,1)</f>
        <v>67</v>
      </c>
      <c r="W143" s="6">
        <f>U143*V143*T143</f>
        <v>44689</v>
      </c>
      <c r="X143" s="288">
        <f>'Propor_p2_F_-Lk-...-'!I135*R143</f>
        <v>1.980564017664709E-010</v>
      </c>
      <c r="Y143" s="288"/>
      <c r="AI143" s="0" t="n">
        <v>134</v>
      </c>
      <c r="AJ143" s="0" t="n">
        <v>441353</v>
      </c>
      <c r="AK143" s="0" t="n">
        <v>173060</v>
      </c>
      <c r="AL143" s="343" t="n">
        <v>0.392112436077000037</v>
      </c>
    </row>
    <row r="144" spans="2:38">
      <c r="B144" s="0">
        <f>1/C144</f>
        <v>1.5279282362665991E-006</v>
      </c>
      <c r="C144" s="0">
        <f>D144*D144</f>
        <v>654481</v>
      </c>
      <c r="D144" s="101" t="n">
        <v>809</v>
      </c>
      <c r="E144" s="288">
        <f>'Propor_p2_F_-Lk-...-'!C136*$B144</f>
        <v>9.4115175919799957E-007</v>
      </c>
      <c r="G144" s="0">
        <f>IF(H144=H143,G143+1,1)</f>
        <v>13</v>
      </c>
      <c r="H144" s="0">
        <f>LOOKUP(ROW(H144)-ROW($H$12),$K$2:$AK$2,$L$1:$AL$1)</f>
        <v>16</v>
      </c>
      <c r="I144" s="288">
        <f>1/J144</f>
        <v>2.3690502162599337E-008</v>
      </c>
      <c r="J144" s="644">
        <f aca="1">INDEX($C$13:$C$173,H144,1)*INDEX($C$13:$C$173,G144,1)</f>
        <v>42211009</v>
      </c>
      <c r="K144" s="1">
        <f aca="1">INDEX($D$12:$D$173,G144,1)</f>
        <v>71</v>
      </c>
      <c r="L144" s="1">
        <f aca="1">INDEX($D$13:$D$201,H144,1)</f>
        <v>89</v>
      </c>
      <c r="M144" s="6">
        <f>K144*L144</f>
        <v>6319</v>
      </c>
      <c r="N144" s="288">
        <f>'Propor_p2_F_-Lk-...-'!F136*I144</f>
        <v>1.4570433151944679E-008</v>
      </c>
      <c r="P144" s="0">
        <f>IF(Q144=Q143,P143+1,1)</f>
        <v>4</v>
      </c>
      <c r="Q144" s="0">
        <f>LOOKUP(ROW(Q144)-ROW($Q$12),$K$3:$AJ$3,$L$1:$AK$1)</f>
        <v>10</v>
      </c>
      <c r="R144" s="288">
        <f>1/S144</f>
        <v>4.3819895233369997E-010</v>
      </c>
      <c r="S144" s="644">
        <f aca="1">INDEX($J$12:$J$266,P144,1)*INDEX($C$14:$C$47,Q144,1)</f>
        <v>2282068441</v>
      </c>
      <c r="T144" s="1">
        <f aca="1">INDEX(K$12:K$266,P144,1)</f>
        <v>19</v>
      </c>
      <c r="U144" s="1">
        <f aca="1">INDEX(L$12:L$266,P144,1)</f>
        <v>31</v>
      </c>
      <c r="V144" s="1">
        <f aca="1">INDEX($D$14:$D$47,Q144,1)</f>
        <v>67</v>
      </c>
      <c r="W144" s="6">
        <f>U144*V144*T144</f>
        <v>39463</v>
      </c>
      <c r="X144" s="288">
        <f>'Propor_p2_F_-Lk-...-'!I136*R144</f>
        <v>2.7700644533695915E-010</v>
      </c>
      <c r="Y144" s="288"/>
      <c r="AI144" s="0" t="n">
        <v>135</v>
      </c>
      <c r="AJ144" s="0" t="n">
        <v>441356</v>
      </c>
      <c r="AK144" s="0" t="n">
        <v>173061</v>
      </c>
      <c r="AL144" s="343" t="n">
        <v>0.39211203654200002</v>
      </c>
    </row>
    <row r="145" spans="2:38">
      <c r="B145" s="0">
        <f>1/C145</f>
        <v>1.5204015076301351E-006</v>
      </c>
      <c r="C145" s="0">
        <f>D145*D145</f>
        <v>657721</v>
      </c>
      <c r="D145" s="101" t="n">
        <v>811</v>
      </c>
      <c r="E145" s="288">
        <f>'Propor_p2_F_-Lk-...-'!C137*$B145</f>
        <v>9.3651574787796204E-007</v>
      </c>
      <c r="G145" s="0">
        <f>IF(H145=H144,G144+1,1)</f>
        <v>14</v>
      </c>
      <c r="H145" s="0">
        <f>LOOKUP(ROW(H145)-ROW($H$12),$K$2:$AK$2,$L$1:$AL$1)</f>
        <v>16</v>
      </c>
      <c r="I145" s="288">
        <f>1/J145</f>
        <v>2.0228598946401515E-008</v>
      </c>
      <c r="J145" s="644">
        <f aca="1">INDEX($C$13:$C$173,H145,1)*INDEX($C$13:$C$173,G145,1)</f>
        <v>49434961</v>
      </c>
      <c r="K145" s="1">
        <f aca="1">INDEX($D$12:$D$173,G145,1)</f>
        <v>73</v>
      </c>
      <c r="L145" s="1">
        <f aca="1">INDEX($D$13:$D$201,H145,1)</f>
        <v>89</v>
      </c>
      <c r="M145" s="6">
        <f>K145*L145</f>
        <v>6497</v>
      </c>
      <c r="N145" s="288">
        <f>'Propor_p2_F_-Lk-...-'!F137*I145</f>
        <v>1.2438109366360686E-008</v>
      </c>
      <c r="P145" s="0">
        <f>IF(Q145=Q144,P144+1,1)</f>
        <v>5</v>
      </c>
      <c r="Q145" s="0">
        <f>LOOKUP(ROW(Q145)-ROW($Q$12),$K$3:$AJ$3,$L$1:$AK$1)</f>
        <v>10</v>
      </c>
      <c r="R145" s="288">
        <f>1/S145</f>
        <v>2.7563287251430116E-010</v>
      </c>
      <c r="S145" s="644">
        <f aca="1">INDEX($J$12:$J$266,P145,1)*INDEX($C$14:$C$47,Q145,1)</f>
        <v>3628014289</v>
      </c>
      <c r="T145" s="1">
        <f aca="1">INDEX(K$12:K$266,P145,1)</f>
        <v>23</v>
      </c>
      <c r="U145" s="1">
        <f aca="1">INDEX(L$12:L$266,P145,1)</f>
        <v>31</v>
      </c>
      <c r="V145" s="1">
        <f aca="1">INDEX($D$14:$D$47,Q145,1)</f>
        <v>67</v>
      </c>
      <c r="W145" s="6">
        <f>U145*V145*T145</f>
        <v>47771</v>
      </c>
      <c r="X145" s="288">
        <f>'Propor_p2_F_-Lk-...-'!I137*R145</f>
        <v>1.7285451327168051E-010</v>
      </c>
      <c r="Y145" s="288"/>
      <c r="AI145" s="0" t="n">
        <v>136</v>
      </c>
      <c r="AJ145" s="0" t="n">
        <v>441357</v>
      </c>
      <c r="AK145" s="0" t="n">
        <v>173061</v>
      </c>
      <c r="AL145" s="343" t="n">
        <v>0.392111148118000017</v>
      </c>
    </row>
    <row r="146" spans="2:38">
      <c r="B146" s="0">
        <f>1/C146</f>
        <v>1.48358927721014E-006</v>
      </c>
      <c r="C146" s="0">
        <f>D146*D146</f>
        <v>674041</v>
      </c>
      <c r="D146" s="101" t="n">
        <v>821</v>
      </c>
      <c r="E146" s="288">
        <f>'Propor_p2_F_-Lk-...-'!C138*$B146</f>
        <v>9.1383972739947413E-007</v>
      </c>
      <c r="G146" s="0">
        <f>IF(H146=H145,G145+1,1)</f>
        <v>15</v>
      </c>
      <c r="H146" s="0">
        <f>LOOKUP(ROW(H146)-ROW($H$12),$K$2:$AK$2,$L$1:$AL$1)</f>
        <v>16</v>
      </c>
      <c r="I146" s="288">
        <f>1/J146</f>
        <v>1.8325836264260686E-008</v>
      </c>
      <c r="J146" s="644">
        <f aca="1">INDEX($C$13:$C$173,H146,1)*INDEX($C$13:$C$173,G146,1)</f>
        <v>54567769</v>
      </c>
      <c r="K146" s="1">
        <f aca="1">INDEX($D$12:$D$173,G146,1)</f>
        <v>79</v>
      </c>
      <c r="L146" s="1">
        <f aca="1">INDEX($D$13:$D$201,H146,1)</f>
        <v>89</v>
      </c>
      <c r="M146" s="6">
        <f>K146*L146</f>
        <v>7031</v>
      </c>
      <c r="N146" s="288">
        <f>'Propor_p2_F_-Lk-...-'!F138*I146</f>
        <v>1.1266122204366432E-008</v>
      </c>
      <c r="P146" s="0">
        <f>IF(Q146=Q145,P145+1,1)</f>
        <v>6</v>
      </c>
      <c r="Q146" s="0">
        <f>LOOKUP(ROW(Q146)-ROW($Q$12),$K$3:$AJ$3,$L$1:$AK$1)</f>
        <v>10</v>
      </c>
      <c r="R146" s="288">
        <f>1/S146</f>
        <v>2.4121461580075681E-010</v>
      </c>
      <c r="S146" s="644">
        <f aca="1">INDEX($J$12:$J$266,P146,1)*INDEX($C$14:$C$47,Q146,1)</f>
        <v>4145685769</v>
      </c>
      <c r="T146" s="1">
        <f aca="1">INDEX(K$12:K$266,P146,1)</f>
        <v>29</v>
      </c>
      <c r="U146" s="1">
        <f aca="1">INDEX(L$12:L$266,P146,1)</f>
        <v>31</v>
      </c>
      <c r="V146" s="1">
        <f aca="1">INDEX($D$14:$D$47,Q146,1)</f>
        <v>67</v>
      </c>
      <c r="W146" s="6">
        <f>U146*V146*T146</f>
        <v>60233</v>
      </c>
      <c r="X146" s="288">
        <f>'Propor_p2_F_-Lk-...-'!I138*R146</f>
        <v>1.5882782887407642E-010</v>
      </c>
      <c r="Y146" s="288"/>
      <c r="AI146" s="0" t="n">
        <v>137</v>
      </c>
      <c r="AJ146" s="0" t="n">
        <v>441380</v>
      </c>
      <c r="AK146" s="0" t="n">
        <v>173070</v>
      </c>
      <c r="AL146" s="343" t="n">
        <v>0.392111106076000038</v>
      </c>
    </row>
    <row r="147" spans="2:38">
      <c r="B147" s="0">
        <f>1/C147</f>
        <v>1.4763873981477244E-006</v>
      </c>
      <c r="C147" s="0">
        <f>D147*D147</f>
        <v>677329</v>
      </c>
      <c r="D147" s="101" t="n">
        <v>823</v>
      </c>
      <c r="E147" s="288">
        <f>'Propor_p2_F_-Lk-...-'!C139*$B147</f>
        <v>9.0940361876734771E-007</v>
      </c>
      <c r="G147" s="0">
        <f>IF(H147=H146,G146+1,1)</f>
        <v>16</v>
      </c>
      <c r="H147" s="0">
        <f>LOOKUP(ROW(H147)-ROW($H$12),$K$2:$AK$2,$L$1:$AL$1)</f>
        <v>16</v>
      </c>
      <c r="I147" s="288">
        <f>1/J147</f>
        <v>1.5938225732166626E-008</v>
      </c>
      <c r="J147" s="644">
        <f aca="1">INDEX($C$13:$C$173,H147,1)*INDEX($C$13:$C$173,G147,1)</f>
        <v>62742241</v>
      </c>
      <c r="K147" s="1">
        <f aca="1">INDEX($D$12:$D$173,G147,1)</f>
        <v>83</v>
      </c>
      <c r="L147" s="1">
        <f aca="1">INDEX($D$13:$D$201,H147,1)</f>
        <v>89</v>
      </c>
      <c r="M147" s="6">
        <f>K147*L147</f>
        <v>7387</v>
      </c>
      <c r="N147" s="288">
        <f>'Propor_p2_F_-Lk-...-'!F139*I147</f>
        <v>9.7954979811142715E-009</v>
      </c>
      <c r="P147" s="0">
        <f>IF(Q147=Q146,P146+1,1)</f>
        <v>7</v>
      </c>
      <c r="Q147" s="0">
        <f>LOOKUP(ROW(Q147)-ROW($Q$12),$K$3:$AJ$3,$L$1:$AK$1)</f>
        <v>10</v>
      </c>
      <c r="R147" s="288">
        <f>1/S147</f>
        <v>3.0760350123643947E-010</v>
      </c>
      <c r="S147" s="644">
        <f aca="1">INDEX($J$12:$J$266,P147,1)*INDEX($C$14:$C$47,Q147,1)</f>
        <v>3250938289</v>
      </c>
      <c r="T147" s="1">
        <f aca="1">INDEX(K$12:K$266,P147,1)</f>
        <v>19</v>
      </c>
      <c r="U147" s="1">
        <f aca="1">INDEX(L$12:L$266,P147,1)</f>
        <v>37</v>
      </c>
      <c r="V147" s="1">
        <f aca="1">INDEX($D$14:$D$47,Q147,1)</f>
        <v>67</v>
      </c>
      <c r="W147" s="6">
        <f>U147*V147*T147</f>
        <v>47101</v>
      </c>
      <c r="X147" s="288">
        <f>'Propor_p2_F_-Lk-...-'!I139*R147</f>
        <v>1.9349252497130867E-010</v>
      </c>
      <c r="Y147" s="288"/>
      <c r="AI147" s="0" t="n">
        <v>138</v>
      </c>
      <c r="AJ147" s="0" t="n">
        <v>441388</v>
      </c>
      <c r="AK147" s="0" t="n">
        <v>173073</v>
      </c>
      <c r="AL147" s="343" t="n">
        <v>0.39211079594400001</v>
      </c>
    </row>
    <row r="148" spans="2:38">
      <c r="B148" s="0">
        <f>1/C148</f>
        <v>1.4621400759435555E-006</v>
      </c>
      <c r="C148" s="0">
        <f>D148*D148</f>
        <v>683929</v>
      </c>
      <c r="D148" s="101" t="n">
        <v>827</v>
      </c>
      <c r="E148" s="288">
        <f>'Propor_p2_F_-Lk-...-'!C140*$B148</f>
        <v>9.0062776062437637E-007</v>
      </c>
      <c r="G148" s="0">
        <f>IF(H148=H147,G147+1,1)</f>
        <v>1</v>
      </c>
      <c r="H148" s="0">
        <f>LOOKUP(ROW(H148)-ROW($H$12),$K$2:$AK$2,$L$1:$AL$1)</f>
        <v>17</v>
      </c>
      <c r="I148" s="288">
        <f>1/J148</f>
        <v>2.0090967884386927E-007</v>
      </c>
      <c r="J148" s="644">
        <f aca="1">INDEX($C$13:$C$173,H148,1)*INDEX($C$13:$C$173,G148,1)</f>
        <v>4977361</v>
      </c>
      <c r="K148" s="1">
        <f aca="1">INDEX($D$12:$D$173,G148,1)</f>
        <v>19</v>
      </c>
      <c r="L148" s="1">
        <f aca="1">INDEX($D$13:$D$201,H148,1)</f>
        <v>97</v>
      </c>
      <c r="M148" s="6">
        <f>K148*L148</f>
        <v>1843</v>
      </c>
      <c r="N148" s="288">
        <f>'Propor_p2_F_-Lk-...-'!F140*I148</f>
        <v>1.2373399259451203E-007</v>
      </c>
      <c r="P148" s="0">
        <f>IF(Q148=Q147,P147+1,1)</f>
        <v>8</v>
      </c>
      <c r="Q148" s="0">
        <f>LOOKUP(ROW(Q148)-ROW($Q$12),$K$3:$AJ$3,$L$1:$AK$1)</f>
        <v>10</v>
      </c>
      <c r="R148" s="288">
        <f>1/S148</f>
        <v>1.9348662562910403E-010</v>
      </c>
      <c r="S148" s="644">
        <f aca="1">INDEX($J$12:$J$266,P148,1)*INDEX($C$14:$C$47,Q148,1)</f>
        <v>5168315881</v>
      </c>
      <c r="T148" s="1">
        <f aca="1">INDEX(K$12:K$266,P148,1)</f>
        <v>23</v>
      </c>
      <c r="U148" s="1">
        <f aca="1">INDEX(L$12:L$266,P148,1)</f>
        <v>37</v>
      </c>
      <c r="V148" s="1">
        <f aca="1">INDEX($D$14:$D$47,Q148,1)</f>
        <v>67</v>
      </c>
      <c r="W148" s="6">
        <f>U148*V148*T148</f>
        <v>57017</v>
      </c>
      <c r="X148" s="288">
        <f>'Propor_p2_F_-Lk-...-'!I140*R148</f>
        <v>1.2899108375273606E-010</v>
      </c>
      <c r="Y148" s="288"/>
      <c r="AI148" s="0" t="n">
        <v>139</v>
      </c>
      <c r="AJ148" s="0" t="n">
        <v>441389</v>
      </c>
      <c r="AK148" s="0" t="n">
        <v>173073</v>
      </c>
      <c r="AL148" s="343" t="n">
        <v>0.392109907586999995</v>
      </c>
    </row>
    <row r="149" spans="2:38">
      <c r="B149" s="0">
        <f>1/C149</f>
        <v>1.4550936279994937E-006</v>
      </c>
      <c r="C149" s="0">
        <f>D149*D149</f>
        <v>687241</v>
      </c>
      <c r="D149" s="101" t="n">
        <v>829</v>
      </c>
      <c r="E149" s="288">
        <f>'Propor_p2_F_-Lk-...-'!C141*$B149</f>
        <v>8.96287392190031E-007</v>
      </c>
      <c r="G149" s="0">
        <f>IF(H149=H148,G148+1,1)</f>
        <v>2</v>
      </c>
      <c r="H149" s="0">
        <f>LOOKUP(ROW(H149)-ROW($H$12),$K$2:$AK$2,$L$1:$AL$1)</f>
        <v>17</v>
      </c>
      <c r="I149" s="288">
        <f>1/J149</f>
        <v>1.2637481582450278E-007</v>
      </c>
      <c r="J149" s="644">
        <f aca="1">INDEX($C$13:$C$173,H149,1)*INDEX($C$13:$C$173,G149,1)</f>
        <v>7912969</v>
      </c>
      <c r="K149" s="1">
        <f aca="1">INDEX($D$12:$D$173,G149,1)</f>
        <v>23</v>
      </c>
      <c r="L149" s="1">
        <f aca="1">INDEX($D$13:$D$201,H149,1)</f>
        <v>97</v>
      </c>
      <c r="M149" s="6">
        <f>K149*L149</f>
        <v>2231</v>
      </c>
      <c r="N149" s="288">
        <f>'Propor_p2_F_-Lk-...-'!F141*I149</f>
        <v>7.7826312093458616E-008</v>
      </c>
      <c r="P149" s="0">
        <f>IF(Q149=Q148,P148+1,1)</f>
        <v>9</v>
      </c>
      <c r="Q149" s="0">
        <f>LOOKUP(ROW(Q149)-ROW($Q$12),$K$3:$AJ$3,$L$1:$AK$1)</f>
        <v>10</v>
      </c>
      <c r="R149" s="288">
        <f>1/S149</f>
        <v>1.6932596478051664E-010</v>
      </c>
      <c r="S149" s="644">
        <f aca="1">INDEX($J$12:$J$266,P149,1)*INDEX($C$14:$C$47,Q149,1)</f>
        <v>5905768801</v>
      </c>
      <c r="T149" s="1">
        <f aca="1">INDEX(K$12:K$266,P149,1)</f>
        <v>29</v>
      </c>
      <c r="U149" s="1">
        <f aca="1">INDEX(L$12:L$266,P149,1)</f>
        <v>37</v>
      </c>
      <c r="V149" s="1">
        <f aca="1">INDEX($D$14:$D$47,Q149,1)</f>
        <v>67</v>
      </c>
      <c r="W149" s="6">
        <f>U149*V149*T149</f>
        <v>71891</v>
      </c>
      <c r="X149" s="288">
        <f>'Propor_p2_F_-Lk-...-'!I141*R149</f>
        <v>1.1346152091551573E-010</v>
      </c>
      <c r="Y149" s="288"/>
      <c r="AI149" s="0" t="n">
        <v>140</v>
      </c>
      <c r="AJ149" s="0" t="n">
        <v>441392</v>
      </c>
      <c r="AK149" s="0" t="n">
        <v>173074</v>
      </c>
      <c r="AL149" s="343" t="n">
        <v>0.392109508102000035</v>
      </c>
    </row>
    <row r="150" spans="2:38">
      <c r="B150" s="0">
        <f>1/C150</f>
        <v>1.4206139609416398E-006</v>
      </c>
      <c r="C150" s="0">
        <f>D150*D150</f>
        <v>703921</v>
      </c>
      <c r="D150" s="101" t="n">
        <v>839</v>
      </c>
      <c r="E150" s="288">
        <f>'Propor_p2_F_-Lk-...-'!C142*$B150</f>
        <v>8.7504990899118946E-007</v>
      </c>
      <c r="G150" s="0">
        <f>IF(H150=H149,G149+1,1)</f>
        <v>3</v>
      </c>
      <c r="H150" s="0">
        <f>LOOKUP(ROW(H150)-ROW($H$12),$K$2:$AK$2,$L$1:$AL$1)</f>
        <v>17</v>
      </c>
      <c r="I150" s="288">
        <f>1/J150</f>
        <v>1.1059440177773865E-007</v>
      </c>
      <c r="J150" s="644">
        <f aca="1">INDEX($C$13:$C$173,H150,1)*INDEX($C$13:$C$173,G150,1)</f>
        <v>9042049</v>
      </c>
      <c r="K150" s="1">
        <f aca="1">INDEX($D$12:$D$173,G150,1)</f>
        <v>29</v>
      </c>
      <c r="L150" s="1">
        <f aca="1">INDEX($D$13:$D$201,H150,1)</f>
        <v>97</v>
      </c>
      <c r="M150" s="6">
        <f>K150*L150</f>
        <v>2813</v>
      </c>
      <c r="N150" s="288">
        <f>'Propor_p2_F_-Lk-...-'!F142*I150</f>
        <v>6.8106527883189667E-008</v>
      </c>
      <c r="P150" s="0">
        <f>IF(Q150=Q149,P149+1,1)</f>
        <v>10</v>
      </c>
      <c r="Q150" s="0">
        <f>LOOKUP(ROW(Q150)-ROW($Q$12),$K$3:$AJ$3,$L$1:$AK$1)</f>
        <v>10</v>
      </c>
      <c r="R150" s="288">
        <f>1/S150</f>
        <v>1.1886212721261978E-010</v>
      </c>
      <c r="S150" s="644">
        <f aca="1">INDEX($J$12:$J$266,P150,1)*INDEX($C$14:$C$47,Q150,1)</f>
        <v>8413108729</v>
      </c>
      <c r="T150" s="1">
        <f aca="1">INDEX(K$12:K$266,P150,1)</f>
        <v>31</v>
      </c>
      <c r="U150" s="1">
        <f aca="1">INDEX(L$12:L$266,P150,1)</f>
        <v>37</v>
      </c>
      <c r="V150" s="1">
        <f aca="1">INDEX($D$14:$D$47,Q150,1)</f>
        <v>67</v>
      </c>
      <c r="W150" s="6">
        <f>U150*V150*T150</f>
        <v>76849</v>
      </c>
      <c r="X150" s="288">
        <f>'Propor_p2_F_-Lk-...-'!I142*R150</f>
        <v>8.2378837652043133E-011</v>
      </c>
      <c r="Y150" s="288"/>
      <c r="AI150" s="0" t="n">
        <v>141</v>
      </c>
      <c r="AJ150" s="0" t="n">
        <v>443152</v>
      </c>
      <c r="AK150" s="0" t="n">
        <v>173764</v>
      </c>
      <c r="AL150" s="343" t="n">
        <v>0.392109253709999983</v>
      </c>
    </row>
    <row r="151" spans="2:38">
      <c r="B151" s="0">
        <f>1/C151</f>
        <v>1.374364528201273E-006</v>
      </c>
      <c r="C151" s="0">
        <f>D151*D151</f>
        <v>727609</v>
      </c>
      <c r="D151" s="101" t="n">
        <v>853</v>
      </c>
      <c r="E151" s="288">
        <f>'Propor_p2_F_-Lk-...-'!C143*$B151</f>
        <v>8.4656304516419814E-007</v>
      </c>
      <c r="G151" s="0">
        <f>IF(H151=H150,G150+1,1)</f>
        <v>4</v>
      </c>
      <c r="H151" s="0">
        <f>LOOKUP(ROW(H151)-ROW($H$12),$K$2:$AK$2,$L$1:$AL$1)</f>
        <v>17</v>
      </c>
      <c r="I151" s="288">
        <f>1/J151</f>
        <v>7.7634200225278924E-008</v>
      </c>
      <c r="J151" s="644">
        <f aca="1">INDEX($C$13:$C$173,H151,1)*INDEX($C$13:$C$173,G151,1)</f>
        <v>12880921</v>
      </c>
      <c r="K151" s="1">
        <f aca="1">INDEX($D$12:$D$173,G151,1)</f>
        <v>31</v>
      </c>
      <c r="L151" s="1">
        <f aca="1">INDEX($D$13:$D$201,H151,1)</f>
        <v>97</v>
      </c>
      <c r="M151" s="6">
        <f>K151*L151</f>
        <v>3007</v>
      </c>
      <c r="N151" s="288">
        <f>'Propor_p2_F_-Lk-...-'!F143*I151</f>
        <v>4.780502973063805E-008</v>
      </c>
      <c r="P151" s="0">
        <f>IF(Q151=Q150,P150+1,1)</f>
        <v>11</v>
      </c>
      <c r="Q151" s="0">
        <f>LOOKUP(ROW(Q151)-ROW($Q$12),$K$3:$AJ$3,$L$1:$AK$1)</f>
        <v>10</v>
      </c>
      <c r="R151" s="288">
        <f>1/S151</f>
        <v>2.5051112028119314E-010</v>
      </c>
      <c r="S151" s="644">
        <f aca="1">INDEX($J$12:$J$266,P151,1)*INDEX($C$14:$C$47,Q151,1)</f>
        <v>3991838761</v>
      </c>
      <c r="T151" s="1">
        <f aca="1">INDEX(K$12:K$266,P151,1)</f>
        <v>19</v>
      </c>
      <c r="U151" s="1">
        <f aca="1">INDEX(L$12:L$266,P151,1)</f>
        <v>41</v>
      </c>
      <c r="V151" s="1">
        <f aca="1">INDEX($D$14:$D$47,Q151,1)</f>
        <v>67</v>
      </c>
      <c r="W151" s="6">
        <f>U151*V151*T151</f>
        <v>52193</v>
      </c>
      <c r="X151" s="288">
        <f>'Propor_p2_F_-Lk-...-'!I143*R151</f>
        <v>1.645539154768656E-010</v>
      </c>
      <c r="Y151" s="288"/>
      <c r="AI151" s="0" t="n">
        <v>142</v>
      </c>
      <c r="AJ151" s="0" t="n">
        <v>444484</v>
      </c>
      <c r="AK151" s="0" t="n">
        <v>174286</v>
      </c>
      <c r="AL151" s="343" t="n">
        <v>0.392108602334</v>
      </c>
    </row>
    <row r="152" spans="2:38">
      <c r="B152" s="0">
        <f>1/C152</f>
        <v>1.3615649282659517E-006</v>
      </c>
      <c r="C152" s="0">
        <f>D152*D152</f>
        <v>734449</v>
      </c>
      <c r="D152" s="101" t="n">
        <v>857</v>
      </c>
      <c r="E152" s="288">
        <f>'Propor_p2_F_-Lk-...-'!C144*$B152</f>
        <v>8.3867926283881542E-007</v>
      </c>
      <c r="G152" s="0">
        <f>IF(H152=H151,G151+1,1)</f>
        <v>5</v>
      </c>
      <c r="H152" s="0">
        <f>LOOKUP(ROW(H152)-ROW($H$12),$K$2:$AK$2,$L$1:$AL$1)</f>
        <v>17</v>
      </c>
      <c r="I152" s="288">
        <f>1/J152</f>
        <v>6.3224997090069514E-008</v>
      </c>
      <c r="J152" s="644">
        <f aca="1">INDEX($C$13:$C$173,H152,1)*INDEX($C$13:$C$173,G152,1)</f>
        <v>15816529</v>
      </c>
      <c r="K152" s="1">
        <f aca="1">INDEX($D$12:$D$173,G152,1)</f>
        <v>37</v>
      </c>
      <c r="L152" s="1">
        <f aca="1">INDEX($D$13:$D$201,H152,1)</f>
        <v>97</v>
      </c>
      <c r="M152" s="6">
        <f>K152*L152</f>
        <v>3589</v>
      </c>
      <c r="N152" s="288">
        <f>'Propor_p2_F_-Lk-...-'!F144*I152</f>
        <v>3.8928250445269818E-008</v>
      </c>
      <c r="P152" s="0">
        <f>IF(Q152=Q151,P151+1,1)</f>
        <v>12</v>
      </c>
      <c r="Q152" s="0">
        <f>LOOKUP(ROW(Q152)-ROW($Q$12),$K$3:$AJ$3,$L$1:$AK$1)</f>
        <v>10</v>
      </c>
      <c r="R152" s="288">
        <f>1/S152</f>
        <v>1.5757477125891934E-010</v>
      </c>
      <c r="S152" s="644">
        <f aca="1">INDEX($J$12:$J$266,P152,1)*INDEX($C$14:$C$47,Q152,1)</f>
        <v>6346193569</v>
      </c>
      <c r="T152" s="1">
        <f aca="1">INDEX(K$12:K$266,P152,1)</f>
        <v>23</v>
      </c>
      <c r="U152" s="1">
        <f aca="1">INDEX(L$12:L$266,P152,1)</f>
        <v>41</v>
      </c>
      <c r="V152" s="1">
        <f aca="1">INDEX($D$14:$D$47,Q152,1)</f>
        <v>67</v>
      </c>
      <c r="W152" s="6">
        <f>U152*V152*T152</f>
        <v>63181</v>
      </c>
      <c r="X152" s="288">
        <f>'Propor_p2_F_-Lk-...-'!I144*R152</f>
        <v>1.0622349376967795E-010</v>
      </c>
      <c r="Y152" s="288"/>
      <c r="AI152" s="0" t="n">
        <v>143</v>
      </c>
      <c r="AJ152" s="0" t="n">
        <v>446680</v>
      </c>
      <c r="AK152" s="0" t="n">
        <v>175147</v>
      </c>
      <c r="AL152" s="343" t="n">
        <v>0.392108444523999999</v>
      </c>
    </row>
    <row r="153" spans="2:38">
      <c r="B153" s="0">
        <f>1/C153</f>
        <v>1.3552320767169775E-006</v>
      </c>
      <c r="C153" s="0">
        <f>D153*D153</f>
        <v>737881</v>
      </c>
      <c r="D153" s="101" t="n">
        <v>859</v>
      </c>
      <c r="E153" s="288">
        <f>'Propor_p2_F_-Lk-...-'!C145*$B153</f>
        <v>8.3477860786808483E-007</v>
      </c>
      <c r="G153" s="0">
        <f>IF(H153=H152,G152+1,1)</f>
        <v>6</v>
      </c>
      <c r="H153" s="0">
        <f>LOOKUP(ROW(H153)-ROW($H$12),$K$2:$AK$2,$L$1:$AL$1)</f>
        <v>17</v>
      </c>
      <c r="I153" s="288">
        <f>1/J153</f>
        <v>5.7480378641647837E-008</v>
      </c>
      <c r="J153" s="644">
        <f aca="1">INDEX($C$13:$C$173,H153,1)*INDEX($C$13:$C$173,G153,1)</f>
        <v>17397241</v>
      </c>
      <c r="K153" s="1">
        <f aca="1">INDEX($D$12:$D$173,G153,1)</f>
        <v>41</v>
      </c>
      <c r="L153" s="1">
        <f aca="1">INDEX($D$13:$D$201,H153,1)</f>
        <v>97</v>
      </c>
      <c r="M153" s="6">
        <f>K153*L153</f>
        <v>3977</v>
      </c>
      <c r="N153" s="288">
        <f>'Propor_p2_F_-Lk-...-'!F145*I153</f>
        <v>3.5385571593894175E-008</v>
      </c>
      <c r="P153" s="0">
        <f>IF(Q153=Q152,P152+1,1)</f>
        <v>13</v>
      </c>
      <c r="Q153" s="0">
        <f>LOOKUP(ROW(Q153)-ROW($Q$12),$K$3:$AJ$3,$L$1:$AK$1)</f>
        <v>10</v>
      </c>
      <c r="R153" s="288">
        <f>1/S153</f>
        <v>1.3789842104968905E-010</v>
      </c>
      <c r="S153" s="644">
        <f aca="1">INDEX($J$12:$J$266,P153,1)*INDEX($C$14:$C$47,Q153,1)</f>
        <v>7251714649</v>
      </c>
      <c r="T153" s="1">
        <f aca="1">INDEX(K$12:K$266,P153,1)</f>
        <v>29</v>
      </c>
      <c r="U153" s="1">
        <f aca="1">INDEX(L$12:L$266,P153,1)</f>
        <v>41</v>
      </c>
      <c r="V153" s="1">
        <f aca="1">INDEX($D$14:$D$47,Q153,1)</f>
        <v>67</v>
      </c>
      <c r="W153" s="6">
        <f>U153*V153*T153</f>
        <v>79663</v>
      </c>
      <c r="X153" s="288">
        <f>'Propor_p2_F_-Lk-...-'!I145*R153</f>
        <v>9.4104047631405399E-011</v>
      </c>
      <c r="Y153" s="288"/>
      <c r="AI153" s="0" t="n">
        <v>144</v>
      </c>
      <c r="AJ153" s="0" t="n">
        <v>447032</v>
      </c>
      <c r="AK153" s="0" t="n">
        <v>175285</v>
      </c>
      <c r="AL153" s="343" t="n">
        <v>0.392108394924999981</v>
      </c>
    </row>
    <row r="154" spans="2:38">
      <c r="B154" s="0">
        <f>1/C154</f>
        <v>1.3426982057523876E-006</v>
      </c>
      <c r="C154" s="0">
        <f>D154*D154</f>
        <v>744769</v>
      </c>
      <c r="D154" s="101" t="n">
        <v>863</v>
      </c>
      <c r="E154" s="288">
        <f>'Propor_p2_F_-Lk-...-'!C146*$B154</f>
        <v>8.2705849857727995E-007</v>
      </c>
      <c r="G154" s="0">
        <f>IF(H154=H153,G153+1,1)</f>
        <v>7</v>
      </c>
      <c r="H154" s="0">
        <f>LOOKUP(ROW(H154)-ROW($H$12),$K$2:$AK$2,$L$1:$AL$1)</f>
        <v>17</v>
      </c>
      <c r="I154" s="288">
        <f>1/J154</f>
        <v>4.811282032974506E-008</v>
      </c>
      <c r="J154" s="644">
        <f aca="1">INDEX($C$13:$C$173,H154,1)*INDEX($C$13:$C$173,G154,1)</f>
        <v>20784481</v>
      </c>
      <c r="K154" s="1">
        <f aca="1">INDEX($D$12:$D$173,G154,1)</f>
        <v>43</v>
      </c>
      <c r="L154" s="1">
        <f aca="1">INDEX($D$13:$D$201,H154,1)</f>
        <v>97</v>
      </c>
      <c r="M154" s="6">
        <f>K154*L154</f>
        <v>4171</v>
      </c>
      <c r="N154" s="288">
        <f>'Propor_p2_F_-Lk-...-'!F146*I154</f>
        <v>2.9616274213965942E-008</v>
      </c>
      <c r="P154" s="0">
        <f>IF(Q154=Q153,P153+1,1)</f>
        <v>14</v>
      </c>
      <c r="Q154" s="0">
        <f>LOOKUP(ROW(Q154)-ROW($Q$12),$K$3:$AJ$3,$L$1:$AK$1)</f>
        <v>10</v>
      </c>
      <c r="R154" s="288">
        <f>1/S154</f>
        <v>9.6800863863222182E-011</v>
      </c>
      <c r="S154" s="644">
        <f aca="1">INDEX($J$12:$J$266,P154,1)*INDEX($C$14:$C$47,Q154,1)</f>
        <v>10330486321</v>
      </c>
      <c r="T154" s="1">
        <f aca="1">INDEX(K$12:K$266,P154,1)</f>
        <v>31</v>
      </c>
      <c r="U154" s="1">
        <f aca="1">INDEX(L$12:L$266,P154,1)</f>
        <v>41</v>
      </c>
      <c r="V154" s="1">
        <f aca="1">INDEX($D$14:$D$47,Q154,1)</f>
        <v>67</v>
      </c>
      <c r="W154" s="6">
        <f>U154*V154*T154</f>
        <v>85157</v>
      </c>
      <c r="X154" s="288">
        <f>'Propor_p2_F_-Lk-...-'!I146*R154</f>
        <v>6.8428018537411007E-011</v>
      </c>
      <c r="Y154" s="288"/>
      <c r="AI154" s="0" t="n">
        <v>145</v>
      </c>
      <c r="AJ154" s="0" t="n">
        <v>447040</v>
      </c>
      <c r="AK154" s="0" t="n">
        <v>175288</v>
      </c>
      <c r="AL154" s="343" t="n">
        <v>0.392108088761999962</v>
      </c>
    </row>
    <row r="155" spans="2:38">
      <c r="B155" s="0">
        <f>1/C155</f>
        <v>1.3001720127572879E-006</v>
      </c>
      <c r="C155" s="0">
        <f>D155*D155</f>
        <v>769129</v>
      </c>
      <c r="D155" s="101" t="n">
        <v>877</v>
      </c>
      <c r="E155" s="288">
        <f>'Propor_p2_F_-Lk-...-'!C147*$B155</f>
        <v>8.0086492609105124E-007</v>
      </c>
      <c r="G155" s="0">
        <f>IF(H155=H154,G154+1,1)</f>
        <v>8</v>
      </c>
      <c r="H155" s="0">
        <f>LOOKUP(ROW(H155)-ROW($H$12),$K$2:$AK$2,$L$1:$AL$1)</f>
        <v>17</v>
      </c>
      <c r="I155" s="288">
        <f>1/J155</f>
        <v>3.7835963014740776E-008</v>
      </c>
      <c r="J155" s="644">
        <f aca="1">INDEX($C$13:$C$173,H155,1)*INDEX($C$13:$C$173,G155,1)</f>
        <v>26429881</v>
      </c>
      <c r="K155" s="1">
        <f aca="1">INDEX($D$12:$D$173,G155,1)</f>
        <v>47</v>
      </c>
      <c r="L155" s="1">
        <f aca="1">INDEX($D$13:$D$201,H155,1)</f>
        <v>97</v>
      </c>
      <c r="M155" s="6">
        <f>K155*L155</f>
        <v>4559</v>
      </c>
      <c r="N155" s="288">
        <f>'Propor_p2_F_-Lk-...-'!F147*I155</f>
        <v>2.3286349335851041E-008</v>
      </c>
      <c r="P155" s="0">
        <f>IF(Q155=Q154,P154+1,1)</f>
        <v>15</v>
      </c>
      <c r="Q155" s="0">
        <f>LOOKUP(ROW(Q155)-ROW($Q$12),$K$3:$AJ$3,$L$1:$AK$1)</f>
        <v>10</v>
      </c>
      <c r="R155" s="288">
        <f>1/S155</f>
        <v>7.8834254984384996E-011</v>
      </c>
      <c r="S155" s="644">
        <f aca="1">INDEX($J$12:$J$266,P155,1)*INDEX($C$14:$C$47,Q155,1)</f>
        <v>12684841129</v>
      </c>
      <c r="T155" s="1">
        <f aca="1">INDEX(K$12:K$266,P155,1)</f>
        <v>37</v>
      </c>
      <c r="U155" s="1">
        <f aca="1">INDEX(L$12:L$266,P155,1)</f>
        <v>41</v>
      </c>
      <c r="V155" s="1">
        <f aca="1">INDEX($D$14:$D$47,Q155,1)</f>
        <v>67</v>
      </c>
      <c r="W155" s="6">
        <f>U155*V155*T155</f>
        <v>101639</v>
      </c>
      <c r="X155" s="288">
        <f>'Propor_p2_F_-Lk-...-'!I147*R155</f>
        <v>5.7361670038880394E-011</v>
      </c>
      <c r="Y155" s="288"/>
      <c r="AI155" s="0" t="n">
        <v>146</v>
      </c>
      <c r="AJ155" s="0" t="n">
        <v>447041</v>
      </c>
      <c r="AK155" s="0" t="n">
        <v>175288</v>
      </c>
      <c r="AL155" s="343" t="n">
        <v>0.392107211643000007</v>
      </c>
    </row>
    <row r="156" spans="2:38">
      <c r="B156" s="0">
        <f>1/C156</f>
        <v>1.2883924855796672E-006</v>
      </c>
      <c r="C156" s="0">
        <f>D156*D156</f>
        <v>776161</v>
      </c>
      <c r="D156" s="101" t="n">
        <v>881</v>
      </c>
      <c r="E156" s="288">
        <f>'Propor_p2_F_-Lk-...-'!C148*$B156</f>
        <v>7.9360944712033583E-007</v>
      </c>
      <c r="G156" s="0">
        <f>IF(H156=H155,G155+1,1)</f>
        <v>9</v>
      </c>
      <c r="H156" s="0">
        <f>LOOKUP(ROW(H156)-ROW($H$12),$K$2:$AK$2,$L$1:$AL$1)</f>
        <v>17</v>
      </c>
      <c r="I156" s="288">
        <f>1/J156</f>
        <v>3.0531806983167721E-008</v>
      </c>
      <c r="J156" s="644">
        <f aca="1">INDEX($C$13:$C$173,H156,1)*INDEX($C$13:$C$173,G156,1)</f>
        <v>32752729</v>
      </c>
      <c r="K156" s="1">
        <f aca="1">INDEX($D$12:$D$173,G156,1)</f>
        <v>53</v>
      </c>
      <c r="L156" s="1">
        <f aca="1">INDEX($D$13:$D$201,H156,1)</f>
        <v>97</v>
      </c>
      <c r="M156" s="6">
        <f>K156*L156</f>
        <v>5141</v>
      </c>
      <c r="N156" s="288">
        <f>'Propor_p2_F_-Lk-...-'!F148*I156</f>
        <v>1.8788138393030117E-008</v>
      </c>
      <c r="P156" s="0">
        <f>IF(Q156=Q155,P155+1,1)</f>
        <v>16</v>
      </c>
      <c r="Q156" s="0">
        <f>LOOKUP(ROW(Q156)-ROW($Q$12),$K$3:$AJ$3,$L$1:$AK$1)</f>
        <v>10</v>
      </c>
      <c r="R156" s="288">
        <f>1/S156</f>
        <v>2.2774969886029512E-010</v>
      </c>
      <c r="S156" s="644">
        <f aca="1">INDEX($J$12:$J$266,P156,1)*INDEX($C$14:$C$47,Q156,1)</f>
        <v>4390785169</v>
      </c>
      <c r="T156" s="1">
        <f aca="1">INDEX(K$12:K$266,P156,1)</f>
        <v>19</v>
      </c>
      <c r="U156" s="1">
        <f aca="1">INDEX(L$12:L$266,P156,1)</f>
        <v>43</v>
      </c>
      <c r="V156" s="1">
        <f aca="1">INDEX($D$14:$D$47,Q156,1)</f>
        <v>67</v>
      </c>
      <c r="W156" s="6">
        <f>U156*V156*T156</f>
        <v>54739</v>
      </c>
      <c r="X156" s="288">
        <f>'Propor_p2_F_-Lk-...-'!I148*R156</f>
        <v>1.5285304626993556E-010</v>
      </c>
      <c r="Y156" s="288"/>
      <c r="AI156" s="0" t="n">
        <v>147</v>
      </c>
      <c r="AJ156" s="0" t="n">
        <v>447044</v>
      </c>
      <c r="AK156" s="0" t="n">
        <v>175289</v>
      </c>
      <c r="AL156" s="343" t="n">
        <v>0.392106817226000004</v>
      </c>
    </row>
    <row r="157" spans="2:38">
      <c r="B157" s="0">
        <f>1/C157</f>
        <v>1.282562662805298E-006</v>
      </c>
      <c r="C157" s="0">
        <f>D157*D157</f>
        <v>779689</v>
      </c>
      <c r="D157" s="101" t="n">
        <v>883</v>
      </c>
      <c r="E157" s="288">
        <f>'Propor_p2_F_-Lk-...-'!C149*$B157</f>
        <v>7.9001862756496502E-007</v>
      </c>
      <c r="G157" s="0">
        <f>IF(H157=H156,G156+1,1)</f>
        <v>10</v>
      </c>
      <c r="H157" s="0">
        <f>LOOKUP(ROW(H157)-ROW($H$12),$K$2:$AK$2,$L$1:$AL$1)</f>
        <v>17</v>
      </c>
      <c r="I157" s="288">
        <f>1/J157</f>
        <v>2.8562542356465156E-008</v>
      </c>
      <c r="J157" s="644">
        <f aca="1">INDEX($C$13:$C$173,H157,1)*INDEX($C$13:$C$173,G157,1)</f>
        <v>35010889</v>
      </c>
      <c r="K157" s="1">
        <f aca="1">INDEX($D$12:$D$173,G157,1)</f>
        <v>59</v>
      </c>
      <c r="L157" s="1">
        <f aca="1">INDEX($D$13:$D$201,H157,1)</f>
        <v>97</v>
      </c>
      <c r="M157" s="6">
        <f>K157*L157</f>
        <v>5723</v>
      </c>
      <c r="N157" s="288">
        <f>'Propor_p2_F_-Lk-...-'!F149*I157</f>
        <v>1.7572773554141747E-008</v>
      </c>
      <c r="O157" s="27"/>
      <c r="P157" s="0">
        <f>IF(Q157=Q156,P156+1,1)</f>
        <v>17</v>
      </c>
      <c r="Q157" s="0">
        <f>LOOKUP(ROW(Q157)-ROW($Q$12),$K$3:$AJ$3,$L$1:$AK$1)</f>
        <v>10</v>
      </c>
      <c r="R157" s="288">
        <f>1/S157</f>
        <v>1.4325753947336043E-010</v>
      </c>
      <c r="S157" s="644">
        <f aca="1">INDEX($J$12:$J$266,P157,1)*INDEX($C$14:$C$47,Q157,1)</f>
        <v>6980435401</v>
      </c>
      <c r="T157" s="1">
        <f aca="1">INDEX(K$12:K$266,P157,1)</f>
        <v>23</v>
      </c>
      <c r="U157" s="1">
        <f aca="1">INDEX(L$12:L$266,P157,1)</f>
        <v>43</v>
      </c>
      <c r="V157" s="1">
        <f aca="1">INDEX($D$14:$D$47,Q157,1)</f>
        <v>67</v>
      </c>
      <c r="W157" s="6">
        <f>U157*V157*T157</f>
        <v>66263</v>
      </c>
      <c r="X157" s="288">
        <f>'Propor_p2_F_-Lk-...-'!I149*R157</f>
        <v>9.7404941668849477E-011</v>
      </c>
      <c r="Y157" s="288"/>
      <c r="AI157" s="0" t="n">
        <v>148</v>
      </c>
      <c r="AJ157" s="0" t="n">
        <v>447057</v>
      </c>
      <c r="AK157" s="0" t="n">
        <v>175294</v>
      </c>
      <c r="AL157" s="343" t="n">
        <v>0.39210659938200001</v>
      </c>
    </row>
    <row r="158" spans="2:38">
      <c r="B158" s="0">
        <f>1/C158</f>
        <v>1.2710211002212847E-006</v>
      </c>
      <c r="C158" s="0">
        <f>D158*D158</f>
        <v>786769</v>
      </c>
      <c r="D158" s="101" t="n">
        <v>887</v>
      </c>
      <c r="E158" s="288">
        <f>'Propor_p2_F_-Lk-...-'!C150*$B158</f>
        <v>7.8290972044544971E-007</v>
      </c>
      <c r="G158" s="0">
        <f>IF(H158=H157,G157+1,1)</f>
        <v>11</v>
      </c>
      <c r="H158" s="0">
        <f>LOOKUP(ROW(H158)-ROW($H$12),$K$2:$AK$2,$L$1:$AL$1)</f>
        <v>17</v>
      </c>
      <c r="I158" s="288">
        <f>1/J158</f>
        <v>2.3675923392382902E-008</v>
      </c>
      <c r="J158" s="644">
        <f aca="1">INDEX($C$13:$C$173,H158,1)*INDEX($C$13:$C$173,G158,1)</f>
        <v>42237001</v>
      </c>
      <c r="K158" s="1">
        <f aca="1">INDEX($D$12:$D$173,G158,1)</f>
        <v>61</v>
      </c>
      <c r="L158" s="1">
        <f aca="1">INDEX($D$13:$D$201,H158,1)</f>
        <v>97</v>
      </c>
      <c r="M158" s="6">
        <f>K158*L158</f>
        <v>5917</v>
      </c>
      <c r="N158" s="288">
        <f>'Propor_p2_F_-Lk-...-'!F150*I158</f>
        <v>1.4561453507929338E-008</v>
      </c>
      <c r="P158" s="0">
        <f>IF(Q158=Q157,P157+1,1)</f>
        <v>18</v>
      </c>
      <c r="Q158" s="0">
        <f>LOOKUP(ROW(Q158)-ROW($Q$12),$K$3:$AJ$3,$L$1:$AK$1)</f>
        <v>10</v>
      </c>
      <c r="R158" s="288">
        <f>1/S158</f>
        <v>1.2536898095431438E-010</v>
      </c>
      <c r="S158" s="644">
        <f aca="1">INDEX($J$12:$J$266,P158,1)*INDEX($C$14:$C$47,Q158,1)</f>
        <v>7976454721</v>
      </c>
      <c r="T158" s="1">
        <f aca="1">INDEX(K$12:K$266,P158,1)</f>
        <v>29</v>
      </c>
      <c r="U158" s="1">
        <f aca="1">INDEX(L$12:L$266,P158,1)</f>
        <v>43</v>
      </c>
      <c r="V158" s="1">
        <f aca="1">INDEX($D$14:$D$47,Q158,1)</f>
        <v>67</v>
      </c>
      <c r="W158" s="6">
        <f>U158*V158*T158</f>
        <v>83549</v>
      </c>
      <c r="X158" s="288">
        <f>'Propor_p2_F_-Lk-...-'!I150*R158</f>
        <v>8.6386667489056882E-011</v>
      </c>
      <c r="Y158" s="288"/>
      <c r="AI158" s="0" t="n">
        <v>149</v>
      </c>
      <c r="AJ158" s="0" t="n">
        <v>447060</v>
      </c>
      <c r="AK158" s="0" t="n">
        <v>175295</v>
      </c>
      <c r="AL158" s="343" t="n">
        <v>0.392106204984000009</v>
      </c>
    </row>
    <row r="159" spans="2:38">
      <c r="B159" s="0">
        <f>1/C159</f>
        <v>1.2155852617580524E-006</v>
      </c>
      <c r="C159" s="0">
        <f>D159*D159</f>
        <v>822649</v>
      </c>
      <c r="D159" s="101" t="n">
        <v>907</v>
      </c>
      <c r="E159" s="288">
        <f>'Propor_p2_F_-Lk-...-'!C151*$B159</f>
        <v>7.4876458421637636E-007</v>
      </c>
      <c r="G159" s="0">
        <f>IF(H159=H158,G158+1,1)</f>
        <v>12</v>
      </c>
      <c r="H159" s="0">
        <f>LOOKUP(ROW(H159)-ROW($H$12),$K$2:$AK$2,$L$1:$AL$1)</f>
        <v>17</v>
      </c>
      <c r="I159" s="288">
        <f>1/J159</f>
        <v>2.1083360465861305E-008</v>
      </c>
      <c r="J159" s="644">
        <f aca="1">INDEX($C$13:$C$173,H159,1)*INDEX($C$13:$C$173,G159,1)</f>
        <v>47430769</v>
      </c>
      <c r="K159" s="1">
        <f aca="1">INDEX($D$12:$D$173,G159,1)</f>
        <v>67</v>
      </c>
      <c r="L159" s="1">
        <f aca="1">INDEX($D$13:$D$201,H159,1)</f>
        <v>97</v>
      </c>
      <c r="M159" s="6">
        <f>K159*L159</f>
        <v>6499</v>
      </c>
      <c r="N159" s="288">
        <f>'Propor_p2_F_-Lk-...-'!F151*I159</f>
        <v>1.2964590959034381E-008</v>
      </c>
      <c r="P159" s="0">
        <f>IF(Q159=Q158,P158+1,1)</f>
        <v>19</v>
      </c>
      <c r="Q159" s="0">
        <f>LOOKUP(ROW(Q159)-ROW($Q$12),$K$3:$AJ$3,$L$1:$AK$1)</f>
        <v>10</v>
      </c>
      <c r="R159" s="288">
        <f>1/S159</f>
        <v>8.8005544702042456E-011</v>
      </c>
      <c r="S159" s="644">
        <f aca="1">INDEX($J$12:$J$266,P159,1)*INDEX($C$14:$C$47,Q159,1)</f>
        <v>11362920409</v>
      </c>
      <c r="T159" s="1">
        <f aca="1">INDEX(K$12:K$266,P159,1)</f>
        <v>31</v>
      </c>
      <c r="U159" s="1">
        <f aca="1">INDEX(L$12:L$266,P159,1)</f>
        <v>43</v>
      </c>
      <c r="V159" s="1">
        <f aca="1">INDEX($D$14:$D$47,Q159,1)</f>
        <v>67</v>
      </c>
      <c r="W159" s="6">
        <f>U159*V159*T159</f>
        <v>89311</v>
      </c>
      <c r="X159" s="288">
        <f>'Propor_p2_F_-Lk-...-'!I151*R159</f>
        <v>6.3010631892563055E-011</v>
      </c>
      <c r="Y159" s="288"/>
      <c r="AI159" s="0" t="n">
        <v>150</v>
      </c>
      <c r="AJ159" s="0" t="n">
        <v>447152</v>
      </c>
      <c r="AK159" s="0" t="n">
        <v>175331</v>
      </c>
      <c r="AL159" s="343" t="n">
        <v>0.392106040004</v>
      </c>
    </row>
    <row r="160" spans="2:38">
      <c r="B160" s="0">
        <f>1/C160</f>
        <v>1.2049339635941252E-006</v>
      </c>
      <c r="C160" s="0">
        <f>D160*D160</f>
        <v>829921</v>
      </c>
      <c r="D160" s="101" t="n">
        <v>911</v>
      </c>
      <c r="E160" s="288">
        <f>'Propor_p2_F_-Lk-...-'!C152*$B160</f>
        <v>7.4220402633710901E-007</v>
      </c>
      <c r="G160" s="0">
        <f>IF(H160=H159,G159+1,1)</f>
        <v>13</v>
      </c>
      <c r="H160" s="0">
        <f>LOOKUP(ROW(H160)-ROW($H$12),$K$2:$AK$2,$L$1:$AL$1)</f>
        <v>17</v>
      </c>
      <c r="I160" s="288">
        <f>1/J160</f>
        <v>1.9943933216064336E-008</v>
      </c>
      <c r="J160" s="644">
        <f aca="1">INDEX($C$13:$C$173,H160,1)*INDEX($C$13:$C$173,G160,1)</f>
        <v>50140561</v>
      </c>
      <c r="K160" s="1">
        <f aca="1">INDEX($D$12:$D$173,G160,1)</f>
        <v>71</v>
      </c>
      <c r="L160" s="1">
        <f aca="1">INDEX($D$13:$D$201,H160,1)</f>
        <v>97</v>
      </c>
      <c r="M160" s="6">
        <f>K160*L160</f>
        <v>6887</v>
      </c>
      <c r="N160" s="288">
        <f>'Propor_p2_F_-Lk-...-'!F152*I160</f>
        <v>1.2262772428892733E-008</v>
      </c>
      <c r="P160" s="0">
        <f>IF(Q160=Q159,P159+1,1)</f>
        <v>20</v>
      </c>
      <c r="Q160" s="0">
        <f>LOOKUP(ROW(Q160)-ROW($Q$12),$K$3:$AJ$3,$L$1:$AK$1)</f>
        <v>10</v>
      </c>
      <c r="R160" s="288">
        <f>1/S160</f>
        <v>7.1671380545565802E-011</v>
      </c>
      <c r="S160" s="644">
        <f aca="1">INDEX($J$12:$J$266,P160,1)*INDEX($C$14:$C$47,Q160,1)</f>
        <v>13952570641</v>
      </c>
      <c r="T160" s="1">
        <f aca="1">INDEX(K$12:K$266,P160,1)</f>
        <v>37</v>
      </c>
      <c r="U160" s="1">
        <f aca="1">INDEX(L$12:L$266,P160,1)</f>
        <v>43</v>
      </c>
      <c r="V160" s="1">
        <f aca="1">INDEX($D$14:$D$47,Q160,1)</f>
        <v>67</v>
      </c>
      <c r="W160" s="6">
        <f>U160*V160*T160</f>
        <v>106597</v>
      </c>
      <c r="X160" s="288">
        <f>'Propor_p2_F_-Lk-...-'!I152*R160</f>
        <v>5.2587360796698785E-011</v>
      </c>
      <c r="Y160" s="288"/>
      <c r="AI160" s="0" t="n">
        <v>151</v>
      </c>
      <c r="AJ160" s="0" t="n">
        <v>447153</v>
      </c>
      <c r="AK160" s="0" t="n">
        <v>175331</v>
      </c>
      <c r="AL160" s="343" t="n">
        <v>0.39210516311000001</v>
      </c>
    </row>
    <row r="161" spans="2:38">
      <c r="B161" s="0">
        <f>1/C161</f>
        <v>1.1840470966573166E-006</v>
      </c>
      <c r="C161" s="0">
        <f>D161*D161</f>
        <v>844561</v>
      </c>
      <c r="D161" s="101" t="n">
        <v>919</v>
      </c>
      <c r="E161" s="288">
        <f>'Propor_p2_F_-Lk-...-'!C153*$B161</f>
        <v>7.2933897483385002E-007</v>
      </c>
      <c r="G161" s="0">
        <f>IF(H161=H160,G160+1,1)</f>
        <v>14</v>
      </c>
      <c r="H161" s="0">
        <f>LOOKUP(ROW(H161)-ROW($H$12),$K$2:$AK$2,$L$1:$AL$1)</f>
        <v>17</v>
      </c>
      <c r="I161" s="288">
        <f>1/J161</f>
        <v>1.7029517722866023E-008</v>
      </c>
      <c r="J161" s="644">
        <f aca="1">INDEX($C$13:$C$173,H161,1)*INDEX($C$13:$C$173,G161,1)</f>
        <v>58721569</v>
      </c>
      <c r="K161" s="1">
        <f aca="1">INDEX($D$12:$D$173,G161,1)</f>
        <v>73</v>
      </c>
      <c r="L161" s="1">
        <f aca="1">INDEX($D$13:$D$201,H161,1)</f>
        <v>97</v>
      </c>
      <c r="M161" s="6">
        <f>K161*L161</f>
        <v>7081</v>
      </c>
      <c r="N161" s="288">
        <f>'Propor_p2_F_-Lk-...-'!F153*I161</f>
        <v>1.0467668092022609E-008</v>
      </c>
      <c r="P161" s="0">
        <f>IF(Q161=Q160,P160+1,1)</f>
        <v>21</v>
      </c>
      <c r="Q161" s="0">
        <f>LOOKUP(ROW(Q161)-ROW($Q$12),$K$3:$AJ$3,$L$1:$AK$1)</f>
        <v>10</v>
      </c>
      <c r="R161" s="288">
        <f>1/S161</f>
        <v>6.5159324335909202E-011</v>
      </c>
      <c r="S161" s="644">
        <f aca="1">INDEX($J$12:$J$266,P161,1)*INDEX($C$14:$C$47,Q161,1)</f>
        <v>15346997689</v>
      </c>
      <c r="T161" s="1">
        <f aca="1">INDEX(K$12:K$266,P161,1)</f>
        <v>41</v>
      </c>
      <c r="U161" s="1">
        <f aca="1">INDEX(L$12:L$266,P161,1)</f>
        <v>43</v>
      </c>
      <c r="V161" s="1">
        <f aca="1">INDEX($D$14:$D$47,Q161,1)</f>
        <v>67</v>
      </c>
      <c r="W161" s="6">
        <f>U161*V161*T161</f>
        <v>118121</v>
      </c>
      <c r="X161" s="288">
        <f>'Propor_p2_F_-Lk-...-'!I153*R161</f>
        <v>4.8576326552893041E-011</v>
      </c>
      <c r="Y161" s="288"/>
      <c r="AI161" s="0" t="n">
        <v>152</v>
      </c>
      <c r="AJ161" s="0" t="n">
        <v>447176</v>
      </c>
      <c r="AK161" s="0" t="n">
        <v>175340</v>
      </c>
      <c r="AL161" s="343" t="n">
        <v>0.392105121920999977</v>
      </c>
    </row>
    <row r="162" spans="2:38">
      <c r="B162" s="0">
        <f>1/C162</f>
        <v>1.1586935035531335E-006</v>
      </c>
      <c r="C162" s="0">
        <f>D162*D162</f>
        <v>863041</v>
      </c>
      <c r="D162" s="101" t="n">
        <v>929</v>
      </c>
      <c r="E162" s="288">
        <f>'Propor_p2_F_-Lk-...-'!C154*$B162</f>
        <v>7.1372268915228612E-007</v>
      </c>
      <c r="G162" s="0">
        <f>IF(H162=H161,G161+1,1)</f>
        <v>15</v>
      </c>
      <c r="H162" s="0">
        <f>LOOKUP(ROW(H162)-ROW($H$12),$K$2:$AK$2,$L$1:$AL$1)</f>
        <v>17</v>
      </c>
      <c r="I162" s="288">
        <f>1/J162</f>
        <v>1.5427670214603985E-008</v>
      </c>
      <c r="J162" s="644">
        <f aca="1">INDEX($C$13:$C$173,H162,1)*INDEX($C$13:$C$173,G162,1)</f>
        <v>64818601</v>
      </c>
      <c r="K162" s="1">
        <f aca="1">INDEX($D$12:$D$173,G162,1)</f>
        <v>79</v>
      </c>
      <c r="L162" s="1">
        <f aca="1">INDEX($D$13:$D$201,H162,1)</f>
        <v>97</v>
      </c>
      <c r="M162" s="6">
        <f>K162*L162</f>
        <v>7663</v>
      </c>
      <c r="N162" s="288">
        <f>'Propor_p2_F_-Lk-...-'!F154*I162</f>
        <v>9.4810265456142322E-009</v>
      </c>
      <c r="P162" s="0">
        <f>IF(Q162=Q161,P161+1,1)</f>
        <v>22</v>
      </c>
      <c r="Q162" s="0">
        <f>LOOKUP(ROW(Q162)-ROW($Q$12),$K$3:$AJ$3,$L$1:$AK$1)</f>
        <v>10</v>
      </c>
      <c r="R162" s="288">
        <f>1/S162</f>
        <v>1.9063340570062729E-010</v>
      </c>
      <c r="S162" s="644">
        <f aca="1">INDEX($J$12:$J$266,P162,1)*INDEX($C$14:$C$47,Q162,1)</f>
        <v>5245670329</v>
      </c>
      <c r="T162" s="1">
        <f aca="1">INDEX(K$12:K$266,P162,1)</f>
        <v>19</v>
      </c>
      <c r="U162" s="1">
        <f aca="1">INDEX(L$12:L$266,P162,1)</f>
        <v>47</v>
      </c>
      <c r="V162" s="1">
        <f aca="1">INDEX($D$14:$D$47,Q162,1)</f>
        <v>67</v>
      </c>
      <c r="W162" s="6">
        <f>U162*V162*T162</f>
        <v>59831</v>
      </c>
      <c r="X162" s="288">
        <f>'Propor_p2_F_-Lk-...-'!I154*R162</f>
        <v>1.2708893713375159E-010</v>
      </c>
      <c r="Y162" s="288"/>
      <c r="AI162" s="0" t="n">
        <v>153</v>
      </c>
      <c r="AJ162" s="0" t="n">
        <v>447184</v>
      </c>
      <c r="AK162" s="0" t="n">
        <v>175343</v>
      </c>
      <c r="AL162" s="343" t="n">
        <v>0.392104815915000025</v>
      </c>
    </row>
    <row r="163" spans="2:38">
      <c r="B163" s="0">
        <f>1/C163</f>
        <v>1.138992379001992E-006</v>
      </c>
      <c r="C163" s="0">
        <f>D163*D163</f>
        <v>877969</v>
      </c>
      <c r="D163" s="101" t="n">
        <v>937</v>
      </c>
      <c r="E163" s="288">
        <f>'Propor_p2_F_-Lk-...-'!C155*$B163</f>
        <v>7.0158798351216378E-007</v>
      </c>
      <c r="G163" s="0">
        <f>IF(H163=H162,G162+1,1)</f>
        <v>16</v>
      </c>
      <c r="H163" s="0">
        <f>LOOKUP(ROW(H163)-ROW($H$12),$K$2:$AK$2,$L$1:$AL$1)</f>
        <v>17</v>
      </c>
      <c r="I163" s="288">
        <f>1/J163</f>
        <v>1.3417651825325949E-008</v>
      </c>
      <c r="J163" s="644">
        <f aca="1">INDEX($C$13:$C$173,H163,1)*INDEX($C$13:$C$173,G163,1)</f>
        <v>74528689</v>
      </c>
      <c r="K163" s="1">
        <f aca="1">INDEX($D$12:$D$173,G163,1)</f>
        <v>83</v>
      </c>
      <c r="L163" s="1">
        <f aca="1">INDEX($D$13:$D$201,H163,1)</f>
        <v>97</v>
      </c>
      <c r="M163" s="6">
        <f>K163*L163</f>
        <v>8051</v>
      </c>
      <c r="N163" s="288">
        <f>'Propor_p2_F_-Lk-...-'!F155*I163</f>
        <v>8.2419533886528591E-009</v>
      </c>
      <c r="P163" s="0">
        <f>IF(Q163=Q162,P162+1,1)</f>
        <v>23</v>
      </c>
      <c r="Q163" s="0">
        <f>LOOKUP(ROW(Q163)-ROW($Q$12),$K$3:$AJ$3,$L$1:$AK$1)</f>
        <v>10</v>
      </c>
      <c r="R163" s="288">
        <f>1/S163</f>
        <v>1.1991090560717221E-010</v>
      </c>
      <c r="S163" s="644">
        <f aca="1">INDEX($J$12:$J$266,P163,1)*INDEX($C$14:$C$47,Q163,1)</f>
        <v>8339525041</v>
      </c>
      <c r="T163" s="1">
        <f aca="1">INDEX(K$12:K$266,P163,1)</f>
        <v>23</v>
      </c>
      <c r="U163" s="1">
        <f aca="1">INDEX(L$12:L$266,P163,1)</f>
        <v>47</v>
      </c>
      <c r="V163" s="1">
        <f aca="1">INDEX($D$14:$D$47,Q163,1)</f>
        <v>67</v>
      </c>
      <c r="W163" s="6">
        <f>U163*V163*T163</f>
        <v>72427</v>
      </c>
      <c r="X163" s="288">
        <f>'Propor_p2_F_-Lk-...-'!I155*R163</f>
        <v>8.3024821949364636E-011</v>
      </c>
      <c r="Y163" s="288"/>
      <c r="AI163" s="0" t="n">
        <v>154</v>
      </c>
      <c r="AJ163" s="0" t="n">
        <v>449204</v>
      </c>
      <c r="AK163" s="0" t="n">
        <v>176135</v>
      </c>
      <c r="AL163" s="343" t="n">
        <v>0.39210470076</v>
      </c>
    </row>
    <row r="164" spans="2:38">
      <c r="B164" s="0">
        <f>1/C164</f>
        <v>1.1293297089378541E-006</v>
      </c>
      <c r="C164" s="0">
        <f>D164*D164</f>
        <v>885481</v>
      </c>
      <c r="D164" s="101" t="n">
        <v>941</v>
      </c>
      <c r="E164" s="288">
        <f>'Propor_p2_F_-Lk-...-'!C156*$B164</f>
        <v>6.9563636097297513E-007</v>
      </c>
      <c r="G164" s="0">
        <f>IF(H164=H163,G163+1,1)</f>
        <v>17</v>
      </c>
      <c r="H164" s="0">
        <f>LOOKUP(ROW(H164)-ROW($H$12),$K$2:$AK$2,$L$1:$AL$1)</f>
        <v>17</v>
      </c>
      <c r="I164" s="288">
        <f>1/J164</f>
        <v>1.1295697747731624E-008</v>
      </c>
      <c r="J164" s="644">
        <f aca="1">INDEX($C$13:$C$173,H164,1)*INDEX($C$13:$C$173,G164,1)</f>
        <v>88529281</v>
      </c>
      <c r="K164" s="1">
        <f aca="1">INDEX($D$12:$D$173,G164,1)</f>
        <v>89</v>
      </c>
      <c r="L164" s="1">
        <f aca="1">INDEX($D$13:$D$201,H164,1)</f>
        <v>97</v>
      </c>
      <c r="M164" s="6">
        <f>K164*L164</f>
        <v>8633</v>
      </c>
      <c r="N164" s="288">
        <f>'Propor_p2_F_-Lk-...-'!F156*I164</f>
        <v>6.9349575343491243E-009</v>
      </c>
      <c r="P164" s="0">
        <f>IF(Q164=Q163,P163+1,1)</f>
        <v>24</v>
      </c>
      <c r="Q164" s="0">
        <f>LOOKUP(ROW(Q164)-ROW($Q$12),$K$3:$AJ$3,$L$1:$AK$1)</f>
        <v>10</v>
      </c>
      <c r="R164" s="288">
        <f>1/S164</f>
        <v>1.0493763955840982E-010</v>
      </c>
      <c r="S164" s="644">
        <f aca="1">INDEX($J$12:$J$266,P164,1)*INDEX($C$14:$C$47,Q164,1)</f>
        <v>9529469161</v>
      </c>
      <c r="T164" s="1">
        <f aca="1">INDEX(K$12:K$266,P164,1)</f>
        <v>29</v>
      </c>
      <c r="U164" s="1">
        <f aca="1">INDEX(L$12:L$266,P164,1)</f>
        <v>47</v>
      </c>
      <c r="V164" s="1">
        <f aca="1">INDEX($D$14:$D$47,Q164,1)</f>
        <v>67</v>
      </c>
      <c r="W164" s="6">
        <f>U164*V164*T164</f>
        <v>91321</v>
      </c>
      <c r="X164" s="288">
        <f>'Propor_p2_F_-Lk-...-'!I156*R164</f>
        <v>7.3439782087481042E-011</v>
      </c>
      <c r="Y164" s="288"/>
      <c r="AI164" s="0" t="n">
        <v>155</v>
      </c>
      <c r="AJ164" s="0" t="n">
        <v>449528</v>
      </c>
      <c r="AK164" s="0" t="n">
        <v>176262</v>
      </c>
      <c r="AL164" s="343" t="n">
        <v>0.392104607499000011</v>
      </c>
    </row>
    <row r="165" spans="2:38">
      <c r="B165" s="0">
        <f>1/C165</f>
        <v>1.1150646347215515E-006</v>
      </c>
      <c r="C165" s="0">
        <f>D165*D165</f>
        <v>896809</v>
      </c>
      <c r="D165" s="101" t="n">
        <v>947</v>
      </c>
      <c r="E165" s="288">
        <f>'Propor_p2_F_-Lk-...-'!C157*$B165</f>
        <v>6.868499347920763E-007</v>
      </c>
      <c r="G165" s="0">
        <f>IF(H165=H164,G164+1,1)</f>
        <v>1</v>
      </c>
      <c r="H165" s="0">
        <f>LOOKUP(ROW(H165)-ROW($H$12),$K$2:$AK$2,$L$1:$AL$1)</f>
        <v>18</v>
      </c>
      <c r="I165" s="288">
        <f>1/J165</f>
        <v>1.8531116245877522E-007</v>
      </c>
      <c r="J165" s="644">
        <f aca="1">INDEX($C$13:$C$173,H165,1)*INDEX($C$13:$C$173,G165,1)</f>
        <v>5396329</v>
      </c>
      <c r="K165" s="1">
        <f aca="1">INDEX($D$12:$D$173,G165,1)</f>
        <v>19</v>
      </c>
      <c r="L165" s="1">
        <f aca="1">INDEX($D$13:$D$201,H165,1)</f>
        <v>101</v>
      </c>
      <c r="M165" s="6">
        <f>K165*L165</f>
        <v>1919</v>
      </c>
      <c r="N165" s="288">
        <f>'Propor_p2_F_-Lk-...-'!F157*I165</f>
        <v>1.1412698561886236E-007</v>
      </c>
      <c r="P165" s="0">
        <f>IF(Q165=Q164,P164+1,1)</f>
        <v>25</v>
      </c>
      <c r="Q165" s="0">
        <f>LOOKUP(ROW(Q165)-ROW($Q$12),$K$3:$AJ$3,$L$1:$AK$1)</f>
        <v>10</v>
      </c>
      <c r="R165" s="288">
        <f>1/S165</f>
        <v>7.366331016481507E-011</v>
      </c>
      <c r="S165" s="644">
        <f aca="1">INDEX($J$12:$J$266,P165,1)*INDEX($C$14:$C$47,Q165,1)</f>
        <v>13575279169</v>
      </c>
      <c r="T165" s="1">
        <f aca="1">INDEX(K$12:K$266,P165,1)</f>
        <v>31</v>
      </c>
      <c r="U165" s="1">
        <f aca="1">INDEX(L$12:L$266,P165,1)</f>
        <v>47</v>
      </c>
      <c r="V165" s="1">
        <f aca="1">INDEX($D$14:$D$47,Q165,1)</f>
        <v>67</v>
      </c>
      <c r="W165" s="6">
        <f>U165*V165*T165</f>
        <v>97619</v>
      </c>
      <c r="X165" s="288">
        <f>'Propor_p2_F_-Lk-...-'!I157*R165</f>
        <v>5.4019760787531023E-011</v>
      </c>
      <c r="Y165" s="288"/>
      <c r="AI165" s="0" t="n">
        <v>156</v>
      </c>
      <c r="AJ165" s="0" t="n">
        <v>449529</v>
      </c>
      <c r="AK165" s="0" t="n">
        <v>176262</v>
      </c>
      <c r="AL165" s="343" t="n">
        <v>0.392103735242999996</v>
      </c>
    </row>
    <row r="166" spans="2:38">
      <c r="B166" s="0">
        <f>1/C166</f>
        <v>1.1010681462086369E-006</v>
      </c>
      <c r="C166" s="0">
        <f>D166*D166</f>
        <v>908209</v>
      </c>
      <c r="D166" s="101" t="n">
        <v>953</v>
      </c>
      <c r="E166" s="288">
        <f>'Propor_p2_F_-Lk-...-'!C158*$B166</f>
        <v>6.7822894122093804E-007</v>
      </c>
      <c r="G166" s="0">
        <f>IF(H166=H165,G165+1,1)</f>
        <v>2</v>
      </c>
      <c r="H166" s="0">
        <f>LOOKUP(ROW(H166)-ROW($H$12),$K$2:$AK$2,$L$1:$AL$1)</f>
        <v>18</v>
      </c>
      <c r="I166" s="288">
        <f>1/J166</f>
        <v>1.1656314499487763E-007</v>
      </c>
      <c r="J166" s="644">
        <f aca="1">INDEX($C$13:$C$173,H166,1)*INDEX($C$13:$C$173,G166,1)</f>
        <v>8579041</v>
      </c>
      <c r="K166" s="1">
        <f aca="1">INDEX($D$12:$D$173,G166,1)</f>
        <v>23</v>
      </c>
      <c r="L166" s="1">
        <f aca="1">INDEX($D$13:$D$201,H166,1)</f>
        <v>101</v>
      </c>
      <c r="M166" s="6">
        <f>K166*L166</f>
        <v>2323</v>
      </c>
      <c r="N166" s="288">
        <f>'Propor_p2_F_-Lk-...-'!F158*I166</f>
        <v>7.1782914060711663E-008</v>
      </c>
      <c r="P166" s="0">
        <f>IF(Q166=Q165,P165+1,1)</f>
        <v>26</v>
      </c>
      <c r="Q166" s="0">
        <f>LOOKUP(ROW(Q166)-ROW($Q$12),$K$3:$AJ$3,$L$1:$AK$1)</f>
        <v>10</v>
      </c>
      <c r="R166" s="288">
        <f>1/S166</f>
        <v>5.9991119343029045E-011</v>
      </c>
      <c r="S166" s="644">
        <f aca="1">INDEX($J$12:$J$266,P166,1)*INDEX($C$14:$C$47,Q166,1)</f>
        <v>16669133881</v>
      </c>
      <c r="T166" s="1">
        <f aca="1">INDEX(K$12:K$266,P166,1)</f>
        <v>37</v>
      </c>
      <c r="U166" s="1">
        <f aca="1">INDEX(L$12:L$266,P166,1)</f>
        <v>47</v>
      </c>
      <c r="V166" s="1">
        <f aca="1">INDEX($D$14:$D$47,Q166,1)</f>
        <v>67</v>
      </c>
      <c r="W166" s="6">
        <f>U166*V166*T166</f>
        <v>116513</v>
      </c>
      <c r="X166" s="288">
        <f>'Propor_p2_F_-Lk-...-'!I158*R166</f>
        <v>4.5393023685403915E-011</v>
      </c>
      <c r="Y166" s="288"/>
      <c r="AI166" s="0" t="n">
        <v>157</v>
      </c>
      <c r="AJ166" s="0" t="n">
        <v>449532</v>
      </c>
      <c r="AK166" s="0" t="n">
        <v>176263</v>
      </c>
      <c r="AL166" s="343" t="n">
        <v>0.392103343031999998</v>
      </c>
    </row>
    <row r="167" spans="2:38">
      <c r="B167" s="0">
        <f>1/C167</f>
        <v>1.0694169218117205E-006</v>
      </c>
      <c r="C167" s="0">
        <f>D167*D167</f>
        <v>935089</v>
      </c>
      <c r="D167" s="101" t="n">
        <v>967</v>
      </c>
      <c r="E167" s="288">
        <f>'Propor_p2_F_-Lk-...-'!C159*$B167</f>
        <v>6.5873369412430598E-007</v>
      </c>
      <c r="G167" s="0">
        <f>IF(H167=H166,G166+1,1)</f>
        <v>3</v>
      </c>
      <c r="H167" s="0">
        <f>LOOKUP(ROW(H167)-ROW($H$12),$K$2:$AK$2,$L$1:$AL$1)</f>
        <v>18</v>
      </c>
      <c r="I167" s="288">
        <f>1/J167</f>
        <v>1.0200791356991893E-007</v>
      </c>
      <c r="J167" s="644">
        <f aca="1">INDEX($C$13:$C$173,H167,1)*INDEX($C$13:$C$173,G167,1)</f>
        <v>9803161</v>
      </c>
      <c r="K167" s="1">
        <f aca="1">INDEX($D$12:$D$173,G167,1)</f>
        <v>29</v>
      </c>
      <c r="L167" s="1">
        <f aca="1">INDEX($D$13:$D$201,H167,1)</f>
        <v>101</v>
      </c>
      <c r="M167" s="6">
        <f>K167*L167</f>
        <v>2929</v>
      </c>
      <c r="N167" s="288">
        <f>'Propor_p2_F_-Lk-...-'!F159*I167</f>
        <v>6.281776852258581E-008</v>
      </c>
      <c r="P167" s="0">
        <f>IF(Q167=Q166,P166+1,1)</f>
        <v>27</v>
      </c>
      <c r="Q167" s="0">
        <f>LOOKUP(ROW(Q167)-ROW($Q$12),$K$3:$AJ$3,$L$1:$AK$1)</f>
        <v>10</v>
      </c>
      <c r="R167" s="288">
        <f>1/S167</f>
        <v>5.4540330781845231E-011</v>
      </c>
      <c r="S167" s="644">
        <f aca="1">INDEX($J$12:$J$266,P167,1)*INDEX($C$14:$C$47,Q167,1)</f>
        <v>18335055649</v>
      </c>
      <c r="T167" s="1">
        <f aca="1">INDEX(K$12:K$266,P167,1)</f>
        <v>41</v>
      </c>
      <c r="U167" s="1">
        <f aca="1">INDEX(L$12:L$266,P167,1)</f>
        <v>47</v>
      </c>
      <c r="V167" s="1">
        <f aca="1">INDEX($D$14:$D$47,Q167,1)</f>
        <v>67</v>
      </c>
      <c r="W167" s="6">
        <f>U167*V167*T167</f>
        <v>129109</v>
      </c>
      <c r="X167" s="288">
        <f>'Propor_p2_F_-Lk-...-'!I159*R167</f>
        <v>4.2035666366799636E-011</v>
      </c>
      <c r="Y167" s="288"/>
      <c r="AI167" s="0" t="n">
        <v>158</v>
      </c>
      <c r="AJ167" s="0" t="n">
        <v>449533</v>
      </c>
      <c r="AK167" s="0" t="n">
        <v>176263</v>
      </c>
      <c r="AL167" s="343" t="n">
        <v>0.392102470786000001</v>
      </c>
    </row>
    <row r="168" spans="2:38">
      <c r="B168" s="0">
        <f>1/C168</f>
        <v>1.0606242197783082E-006</v>
      </c>
      <c r="C168" s="0">
        <f>D168*D168</f>
        <v>942841</v>
      </c>
      <c r="D168" s="101" t="n">
        <v>971</v>
      </c>
      <c r="E168" s="288">
        <f>'Propor_p2_F_-Lk-...-'!C160*$B168</f>
        <v>6.5331791947246868E-007</v>
      </c>
      <c r="G168" s="0">
        <f>IF(H168=H167,G167+1,1)</f>
        <v>4</v>
      </c>
      <c r="H168" s="0">
        <f>LOOKUP(ROW(H168)-ROW($H$12),$K$2:$AK$2,$L$1:$AL$1)</f>
        <v>18</v>
      </c>
      <c r="I168" s="288">
        <f>1/J168</f>
        <v>7.1606723842726144E-008</v>
      </c>
      <c r="J168" s="644">
        <f aca="1">INDEX($C$13:$C$173,H168,1)*INDEX($C$13:$C$173,G168,1)</f>
        <v>13965169</v>
      </c>
      <c r="K168" s="1">
        <f aca="1">INDEX($D$12:$D$173,G168,1)</f>
        <v>31</v>
      </c>
      <c r="L168" s="1">
        <f aca="1">INDEX($D$13:$D$201,H168,1)</f>
        <v>101</v>
      </c>
      <c r="M168" s="6">
        <f>K168*L168</f>
        <v>3131</v>
      </c>
      <c r="N168" s="288">
        <f>'Propor_p2_F_-Lk-...-'!F160*I168</f>
        <v>4.4092467462164551E-008</v>
      </c>
      <c r="P168" s="0">
        <f>IF(Q168=Q167,P167+1,1)</f>
        <v>28</v>
      </c>
      <c r="Q168" s="0">
        <f>LOOKUP(ROW(Q168)-ROW($Q$12),$K$3:$AJ$3,$L$1:$AK$1)</f>
        <v>10</v>
      </c>
      <c r="R168" s="288">
        <f>1/S168</f>
        <v>4.5651911098067829E-011</v>
      </c>
      <c r="S168" s="644">
        <f aca="1">INDEX($J$12:$J$266,P168,1)*INDEX($C$14:$C$47,Q168,1)</f>
        <v>21904888009</v>
      </c>
      <c r="T168" s="1">
        <f aca="1">INDEX(K$12:K$266,P168,1)</f>
        <v>43</v>
      </c>
      <c r="U168" s="1">
        <f aca="1">INDEX(L$12:L$266,P168,1)</f>
        <v>47</v>
      </c>
      <c r="V168" s="1">
        <f aca="1">INDEX($D$14:$D$47,Q168,1)</f>
        <v>67</v>
      </c>
      <c r="W168" s="6">
        <f>U168*V168*T168</f>
        <v>135407</v>
      </c>
      <c r="X168" s="288">
        <f>'Propor_p2_F_-Lk-...-'!I160*R168</f>
        <v>3.6560935409766287E-011</v>
      </c>
      <c r="Y168" s="288"/>
      <c r="AI168" s="0" t="n">
        <v>159</v>
      </c>
      <c r="AJ168" s="0" t="n">
        <v>449541</v>
      </c>
      <c r="AK168" s="0" t="n">
        <v>176266</v>
      </c>
      <c r="AL168" s="343" t="n">
        <v>0.392102166432000043</v>
      </c>
    </row>
    <row r="169" spans="2:38">
      <c r="B169" s="0">
        <f>1/C169</f>
        <v>1.0476371068872711E-006</v>
      </c>
      <c r="C169" s="0">
        <f>D169*D169</f>
        <v>954529</v>
      </c>
      <c r="D169" s="101" t="n">
        <v>977</v>
      </c>
      <c r="E169" s="288">
        <f>'Propor_p2_F_-Lk-...-'!C161*$B169</f>
        <v>6.4531864046488371E-007</v>
      </c>
      <c r="G169" s="0">
        <f>IF(H169=H168,G168+1,1)</f>
        <v>5</v>
      </c>
      <c r="H169" s="0">
        <f>LOOKUP(ROW(H169)-ROW($H$12),$K$2:$AK$2,$L$1:$AL$1)</f>
        <v>18</v>
      </c>
      <c r="I169" s="288">
        <f>1/J169</f>
        <v>5.8316243272273697E-008</v>
      </c>
      <c r="J169" s="644">
        <f aca="1">INDEX($C$13:$C$173,H169,1)*INDEX($C$13:$C$173,G169,1)</f>
        <v>17147881</v>
      </c>
      <c r="K169" s="1">
        <f aca="1">INDEX($D$12:$D$173,G169,1)</f>
        <v>37</v>
      </c>
      <c r="L169" s="1">
        <f aca="1">INDEX($D$13:$D$201,H169,1)</f>
        <v>101</v>
      </c>
      <c r="M169" s="6">
        <f>K169*L169</f>
        <v>3737</v>
      </c>
      <c r="N169" s="288">
        <f>'Propor_p2_F_-Lk-...-'!F161*I169</f>
        <v>3.5900139319938769E-008</v>
      </c>
      <c r="P169" s="0">
        <f>IF(Q169=Q168,P168+1,1)</f>
        <v>29</v>
      </c>
      <c r="Q169" s="0">
        <f>LOOKUP(ROW(Q169)-ROW($Q$12),$K$3:$AJ$3,$L$1:$AK$1)</f>
        <v>10</v>
      </c>
      <c r="R169" s="288">
        <f>1/S169</f>
        <v>1.4991427311950362E-010</v>
      </c>
      <c r="S169" s="644">
        <f aca="1">INDEX($J$12:$J$266,P169,1)*INDEX($C$14:$C$47,Q169,1)</f>
        <v>6670478929</v>
      </c>
      <c r="T169" s="1">
        <f aca="1">INDEX(K$12:K$266,P169,1)</f>
        <v>19</v>
      </c>
      <c r="U169" s="1">
        <f aca="1">INDEX(L$12:L$266,P169,1)</f>
        <v>53</v>
      </c>
      <c r="V169" s="1">
        <f aca="1">INDEX($D$14:$D$47,Q169,1)</f>
        <v>67</v>
      </c>
      <c r="W169" s="6">
        <f>U169*V169*T169</f>
        <v>67469</v>
      </c>
      <c r="X169" s="288">
        <f>'Propor_p2_F_-Lk-...-'!I161*R169</f>
        <v>1.0150508849604985E-010</v>
      </c>
      <c r="Y169" s="288"/>
      <c r="AI169" s="0" t="n">
        <v>160</v>
      </c>
      <c r="AJ169" s="0" t="n">
        <v>449544</v>
      </c>
      <c r="AK169" s="0" t="n">
        <v>176267</v>
      </c>
      <c r="AL169" s="343" t="n">
        <v>0.392101774242000012</v>
      </c>
    </row>
    <row r="170" spans="2:38">
      <c r="B170" s="0">
        <f>1/C170</f>
        <v>1.0348870782964518E-006</v>
      </c>
      <c r="C170" s="0">
        <f>D170*D170</f>
        <v>966289</v>
      </c>
      <c r="D170" s="101" t="n">
        <v>983</v>
      </c>
      <c r="E170" s="288">
        <f>'Propor_p2_F_-Lk-...-'!C162*$B170</f>
        <v>6.3746539110081372E-007</v>
      </c>
      <c r="G170" s="0">
        <f>IF(H170=H169,G169+1,1)</f>
        <v>6</v>
      </c>
      <c r="H170" s="0">
        <f>LOOKUP(ROW(H170)-ROW($H$12),$K$2:$AK$2,$L$1:$AL$1)</f>
        <v>18</v>
      </c>
      <c r="I170" s="288">
        <f>1/J170</f>
        <v>5.3017633824062788E-008</v>
      </c>
      <c r="J170" s="644">
        <f aca="1">INDEX($C$13:$C$173,H170,1)*INDEX($C$13:$C$173,G170,1)</f>
        <v>18861649</v>
      </c>
      <c r="K170" s="1">
        <f aca="1">INDEX($D$12:$D$173,G170,1)</f>
        <v>41</v>
      </c>
      <c r="L170" s="1">
        <f aca="1">INDEX($D$13:$D$201,H170,1)</f>
        <v>101</v>
      </c>
      <c r="M170" s="6">
        <f>K170*L170</f>
        <v>4141</v>
      </c>
      <c r="N170" s="288">
        <f>'Propor_p2_F_-Lk-...-'!F162*I170</f>
        <v>3.2637343788890041E-008</v>
      </c>
      <c r="P170" s="0">
        <f>IF(Q170=Q169,P169+1,1)</f>
        <v>30</v>
      </c>
      <c r="Q170" s="0">
        <f>LOOKUP(ROW(Q170)-ROW($Q$12),$K$3:$AJ$3,$L$1:$AK$1)</f>
        <v>10</v>
      </c>
      <c r="R170" s="288">
        <f>1/S170</f>
        <v>9.429803862094818E-011</v>
      </c>
      <c r="S170" s="644">
        <f aca="1">INDEX($J$12:$J$266,P170,1)*INDEX($C$14:$C$47,Q170,1)</f>
        <v>10604674441</v>
      </c>
      <c r="T170" s="1">
        <f aca="1">INDEX(K$12:K$266,P170,1)</f>
        <v>23</v>
      </c>
      <c r="U170" s="1">
        <f aca="1">INDEX(L$12:L$266,P170,1)</f>
        <v>53</v>
      </c>
      <c r="V170" s="1">
        <f aca="1">INDEX($D$14:$D$47,Q170,1)</f>
        <v>67</v>
      </c>
      <c r="W170" s="6">
        <f>U170*V170*T170</f>
        <v>81673</v>
      </c>
      <c r="X170" s="288">
        <f>'Propor_p2_F_-Lk-...-'!I162*R170</f>
        <v>6.688642899490431E-011</v>
      </c>
      <c r="Y170" s="288"/>
      <c r="AI170" s="0" t="n">
        <v>161</v>
      </c>
      <c r="AJ170" s="0" t="n">
        <v>449552</v>
      </c>
      <c r="AK170" s="0" t="n">
        <v>176270</v>
      </c>
      <c r="AL170" s="343" t="n">
        <v>0.392101469907999967</v>
      </c>
    </row>
    <row r="171" spans="2:38">
      <c r="B171" s="0">
        <f>1/C171</f>
        <v>1.0182459491630528E-006</v>
      </c>
      <c r="C171" s="0">
        <f>D171*D171</f>
        <v>982081</v>
      </c>
      <c r="D171" s="101" t="n">
        <v>991</v>
      </c>
      <c r="E171" s="288">
        <f>'Propor_p2_F_-Lk-...-'!C163*$B171</f>
        <v>6.272154582592201E-007</v>
      </c>
      <c r="G171" s="0">
        <f>IF(H171=H170,G170+1,1)</f>
        <v>7</v>
      </c>
      <c r="H171" s="0">
        <f>LOOKUP(ROW(H171)-ROW($H$12),$K$2:$AK$2,$L$1:$AL$1)</f>
        <v>18</v>
      </c>
      <c r="I171" s="288">
        <f>1/J171</f>
        <v>4.4377367560295197E-008</v>
      </c>
      <c r="J171" s="644">
        <f aca="1">INDEX($C$13:$C$173,H171,1)*INDEX($C$13:$C$173,G171,1)</f>
        <v>22534009</v>
      </c>
      <c r="K171" s="1">
        <f aca="1">INDEX($D$12:$D$173,G171,1)</f>
        <v>43</v>
      </c>
      <c r="L171" s="1">
        <f aca="1">INDEX($D$13:$D$201,H171,1)</f>
        <v>101</v>
      </c>
      <c r="M171" s="6">
        <f>K171*L171</f>
        <v>4343</v>
      </c>
      <c r="N171" s="288">
        <f>'Propor_p2_F_-Lk-...-'!F163*I171</f>
        <v>2.7315460386197639E-008</v>
      </c>
      <c r="P171" s="0">
        <f>IF(Q171=Q170,P170+1,1)</f>
        <v>31</v>
      </c>
      <c r="Q171" s="0">
        <f>LOOKUP(ROW(Q171)-ROW($Q$12),$K$3:$AJ$3,$L$1:$AK$1)</f>
        <v>10</v>
      </c>
      <c r="R171" s="288">
        <f>1/S171</f>
        <v>8.2523049407094081E-011</v>
      </c>
      <c r="S171" s="644">
        <f aca="1">INDEX($J$12:$J$266,P171,1)*INDEX($C$14:$C$47,Q171,1)</f>
        <v>12117826561</v>
      </c>
      <c r="T171" s="1">
        <f aca="1">INDEX(K$12:K$266,P171,1)</f>
        <v>29</v>
      </c>
      <c r="U171" s="1">
        <f aca="1">INDEX(L$12:L$266,P171,1)</f>
        <v>53</v>
      </c>
      <c r="V171" s="1">
        <f aca="1">INDEX($D$14:$D$47,Q171,1)</f>
        <v>67</v>
      </c>
      <c r="W171" s="6">
        <f>U171*V171*T171</f>
        <v>102979</v>
      </c>
      <c r="X171" s="288">
        <f>'Propor_p2_F_-Lk-...-'!I163*R171</f>
        <v>5.9633745136436439E-011</v>
      </c>
      <c r="Y171" s="288"/>
      <c r="AI171" s="0" t="n">
        <v>162</v>
      </c>
      <c r="AJ171" s="0" t="n">
        <v>449560</v>
      </c>
      <c r="AK171" s="0" t="n">
        <v>176273</v>
      </c>
      <c r="AL171" s="343" t="n">
        <v>0.392101165584000011</v>
      </c>
    </row>
    <row r="172" spans="2:38">
      <c r="B172" s="0">
        <f>1/C172</f>
        <v>1.0060271084064632E-006</v>
      </c>
      <c r="C172" s="0">
        <f>D172*D172</f>
        <v>994009</v>
      </c>
      <c r="D172" s="101" t="n">
        <v>997</v>
      </c>
      <c r="E172" s="288">
        <f>'Propor_p2_F_-Lk-...-'!C164*$B172</f>
        <v>6.1968938859452471E-007</v>
      </c>
      <c r="G172" s="0">
        <f>IF(H172=H171,G171+1,1)</f>
        <v>8</v>
      </c>
      <c r="H172" s="0">
        <f>LOOKUP(ROW(H172)-ROW($H$12),$K$2:$AK$2,$L$1:$AL$1)</f>
        <v>18</v>
      </c>
      <c r="I172" s="288">
        <f>1/J172</f>
        <v>3.4898399765287324E-008</v>
      </c>
      <c r="J172" s="644">
        <f aca="1">INDEX($C$13:$C$173,H172,1)*INDEX($C$13:$C$173,G172,1)</f>
        <v>28654609</v>
      </c>
      <c r="K172" s="1">
        <f aca="1">INDEX($D$12:$D$173,G172,1)</f>
        <v>47</v>
      </c>
      <c r="L172" s="1">
        <f aca="1">INDEX($D$13:$D$201,H172,1)</f>
        <v>101</v>
      </c>
      <c r="M172" s="6">
        <f>K172*L172</f>
        <v>4747</v>
      </c>
      <c r="N172" s="288">
        <f>'Propor_p2_F_-Lk-...-'!F164*I172</f>
        <v>2.1477438871761503E-008</v>
      </c>
      <c r="P172" s="0">
        <f>IF(Q172=Q171,P171+1,1)</f>
        <v>32</v>
      </c>
      <c r="Q172" s="0">
        <f>LOOKUP(ROW(Q172)-ROW($Q$12),$K$3:$AJ$3,$L$1:$AK$1)</f>
        <v>10</v>
      </c>
      <c r="R172" s="288">
        <f>1/S172</f>
        <v>5.7928890051291027E-011</v>
      </c>
      <c r="S172" s="644">
        <f aca="1">INDEX($J$12:$J$266,P172,1)*INDEX($C$14:$C$47,Q172,1)</f>
        <v>17262543769</v>
      </c>
      <c r="T172" s="1">
        <f aca="1">INDEX(K$12:K$266,P172,1)</f>
        <v>31</v>
      </c>
      <c r="U172" s="1">
        <f aca="1">INDEX(L$12:L$266,P172,1)</f>
        <v>53</v>
      </c>
      <c r="V172" s="1">
        <f aca="1">INDEX($D$14:$D$47,Q172,1)</f>
        <v>67</v>
      </c>
      <c r="W172" s="6">
        <f>U172*V172*T172</f>
        <v>110081</v>
      </c>
      <c r="X172" s="288">
        <f>'Propor_p2_F_-Lk-...-'!I164*R172</f>
        <v>4.4122814700494562E-011</v>
      </c>
      <c r="Y172" s="288"/>
      <c r="AI172" s="0" t="n">
        <v>163</v>
      </c>
      <c r="AJ172" s="0" t="n">
        <v>449561</v>
      </c>
      <c r="AK172" s="0" t="n">
        <v>176273</v>
      </c>
      <c r="AL172" s="343" t="n">
        <v>0.392100293396999966</v>
      </c>
    </row>
    <row r="173" spans="2:38">
      <c r="B173" s="0">
        <f>1/C173</f>
        <v>9.8224011645438821E-007</v>
      </c>
      <c r="C173" s="0">
        <f>D173*D173</f>
        <v>1018081</v>
      </c>
      <c r="D173" s="101" t="n">
        <v>1009</v>
      </c>
      <c r="E173" s="288">
        <f>'Propor_p2_F_-Lk-...-'!C165*$B173</f>
        <v>6.0503803482773376E-007</v>
      </c>
      <c r="G173" s="0">
        <f>IF(H173=H172,G172+1,1)</f>
        <v>9</v>
      </c>
      <c r="H173" s="0">
        <f>LOOKUP(ROW(H173)-ROW($H$12),$K$2:$AK$2,$L$1:$AL$1)</f>
        <v>18</v>
      </c>
      <c r="I173" s="288">
        <f>1/J173</f>
        <v>2.816133436963289E-008</v>
      </c>
      <c r="J173" s="644">
        <f aca="1">INDEX($C$13:$C$173,H173,1)*INDEX($C$13:$C$173,G173,1)</f>
        <v>35509681</v>
      </c>
      <c r="K173" s="1">
        <f aca="1">INDEX($D$12:$D$173,G173,1)</f>
        <v>53</v>
      </c>
      <c r="L173" s="1">
        <f aca="1">INDEX($D$13:$D$201,H173,1)</f>
        <v>101</v>
      </c>
      <c r="M173" s="6">
        <f>K173*L173</f>
        <v>5353</v>
      </c>
      <c r="N173" s="288">
        <f>'Propor_p2_F_-Lk-...-'!F165*I173</f>
        <v>1.7325934984495977E-008</v>
      </c>
      <c r="P173" s="0">
        <f>IF(Q173=Q172,P172+1,1)</f>
        <v>33</v>
      </c>
      <c r="Q173" s="0">
        <f>LOOKUP(ROW(Q173)-ROW($Q$12),$K$3:$AJ$3,$L$1:$AK$1)</f>
        <v>10</v>
      </c>
      <c r="R173" s="288">
        <f>1/S173</f>
        <v>4.717706750756539E-011</v>
      </c>
      <c r="S173" s="644">
        <f aca="1">INDEX($J$12:$J$266,P173,1)*INDEX($C$14:$C$47,Q173,1)</f>
        <v>21196739281</v>
      </c>
      <c r="T173" s="1">
        <f aca="1">INDEX(K$12:K$266,P173,1)</f>
        <v>37</v>
      </c>
      <c r="U173" s="1">
        <f aca="1">INDEX(L$12:L$266,P173,1)</f>
        <v>53</v>
      </c>
      <c r="V173" s="1">
        <f aca="1">INDEX($D$14:$D$47,Q173,1)</f>
        <v>67</v>
      </c>
      <c r="W173" s="6">
        <f>U173*V173*T173</f>
        <v>131387</v>
      </c>
      <c r="X173" s="288">
        <f>'Propor_p2_F_-Lk-...-'!I165*R173</f>
        <v>3.7500339860327266E-011</v>
      </c>
      <c r="Y173" s="288"/>
      <c r="AI173" s="0" t="n">
        <v>164</v>
      </c>
      <c r="AJ173" s="0" t="n">
        <v>449564</v>
      </c>
      <c r="AK173" s="0" t="n">
        <v>176274</v>
      </c>
      <c r="AL173" s="343" t="n">
        <v>0.392099901237999973</v>
      </c>
    </row>
    <row r="174" spans="2:38">
      <c r="B174" s="0">
        <f>1/C174</f>
        <v>9.7449835261053489E-007</v>
      </c>
      <c r="C174" s="0">
        <f>D174*D174</f>
        <v>1026169</v>
      </c>
      <c r="D174" s="101" t="n">
        <v>1013</v>
      </c>
      <c r="E174" s="288">
        <f>'Propor_p2_F_-Lk-...-'!C166*$B174</f>
        <v>6.0026957477680476E-007</v>
      </c>
      <c r="G174" s="0">
        <f>IF(H174=H173,G173+1,1)</f>
        <v>10</v>
      </c>
      <c r="H174" s="0">
        <f>LOOKUP(ROW(H174)-ROW($H$12),$K$2:$AK$2,$L$1:$AL$1)</f>
        <v>18</v>
      </c>
      <c r="I174" s="288">
        <f>1/J174</f>
        <v>2.6344962359766752E-008</v>
      </c>
      <c r="J174" s="644">
        <f aca="1">INDEX($C$13:$C$173,H174,1)*INDEX($C$13:$C$173,G174,1)</f>
        <v>37957921</v>
      </c>
      <c r="K174" s="1">
        <f aca="1">INDEX($D$12:$D$173,G174,1)</f>
        <v>59</v>
      </c>
      <c r="L174" s="1">
        <f aca="1">INDEX($D$13:$D$201,H174,1)</f>
        <v>101</v>
      </c>
      <c r="M174" s="6">
        <f>K174*L174</f>
        <v>5959</v>
      </c>
      <c r="N174" s="288">
        <f>'Propor_p2_F_-Lk-...-'!F166*I174</f>
        <v>1.6205420689962155E-008</v>
      </c>
      <c r="P174" s="0">
        <f>IF(Q174=Q173,P173+1,1)</f>
        <v>34</v>
      </c>
      <c r="Q174" s="0">
        <f>LOOKUP(ROW(Q174)-ROW($Q$12),$K$3:$AJ$3,$L$1:$AK$1)</f>
        <v>10</v>
      </c>
      <c r="R174" s="288">
        <f>1/S174</f>
        <v>4.2890562725915315E-011</v>
      </c>
      <c r="S174" s="644">
        <f aca="1">INDEX($J$12:$J$266,P174,1)*INDEX($C$14:$C$47,Q174,1)</f>
        <v>23315152249</v>
      </c>
      <c r="T174" s="1">
        <f aca="1">INDEX(K$12:K$266,P174,1)</f>
        <v>41</v>
      </c>
      <c r="U174" s="1">
        <f aca="1">INDEX(L$12:L$266,P174,1)</f>
        <v>53</v>
      </c>
      <c r="V174" s="1">
        <f aca="1">INDEX($D$14:$D$47,Q174,1)</f>
        <v>67</v>
      </c>
      <c r="W174" s="6">
        <f>U174*V174*T174</f>
        <v>145591</v>
      </c>
      <c r="X174" s="288">
        <f>'Propor_p2_F_-Lk-...-'!I166*R174</f>
        <v>3.4860111196462254E-011</v>
      </c>
      <c r="Y174" s="288"/>
      <c r="AI174" s="0" t="n">
        <v>165</v>
      </c>
      <c r="AJ174" s="0" t="n">
        <v>449577</v>
      </c>
      <c r="AK174" s="0" t="n">
        <v>176279</v>
      </c>
      <c r="AL174" s="343" t="n">
        <v>0.392099684815000025</v>
      </c>
    </row>
    <row r="175" spans="2:38">
      <c r="B175" s="0">
        <f>1/C175</f>
        <v>9.6305620107072596E-007</v>
      </c>
      <c r="C175" s="0">
        <f>D175*D175</f>
        <v>1038361</v>
      </c>
      <c r="D175" s="101" t="n">
        <v>1019</v>
      </c>
      <c r="E175" s="288">
        <f>'Propor_p2_F_-Lk-...-'!C167*$B175</f>
        <v>5.9322189887054787E-007</v>
      </c>
      <c r="G175" s="0">
        <f>IF(H175=H174,G174+1,1)</f>
        <v>11</v>
      </c>
      <c r="H175" s="0">
        <f>LOOKUP(ROW(H175)-ROW($H$12),$K$2:$AK$2,$L$1:$AL$1)</f>
        <v>18</v>
      </c>
      <c r="I175" s="288">
        <f>1/J175</f>
        <v>2.1837737790307884E-008</v>
      </c>
      <c r="J175" s="644">
        <f aca="1">INDEX($C$13:$C$173,H175,1)*INDEX($C$13:$C$173,G175,1)</f>
        <v>45792289</v>
      </c>
      <c r="K175" s="1">
        <f aca="1">INDEX($D$12:$D$173,G175,1)</f>
        <v>61</v>
      </c>
      <c r="L175" s="1">
        <f aca="1">INDEX($D$13:$D$201,H175,1)</f>
        <v>101</v>
      </c>
      <c r="M175" s="6">
        <f>K175*L175</f>
        <v>6161</v>
      </c>
      <c r="N175" s="288">
        <f>'Propor_p2_F_-Lk-...-'!F167*I175</f>
        <v>1.3429241936189473E-008</v>
      </c>
      <c r="P175" s="0">
        <f>IF(Q175=Q174,P174+1,1)</f>
        <v>35</v>
      </c>
      <c r="Q175" s="0">
        <f>LOOKUP(ROW(Q175)-ROW($Q$12),$K$3:$AJ$3,$L$1:$AK$1)</f>
        <v>10</v>
      </c>
      <c r="R175" s="288">
        <f>1/S175</f>
        <v>3.5900701892357363E-011</v>
      </c>
      <c r="S175" s="644">
        <f aca="1">INDEX($J$12:$J$266,P175,1)*INDEX($C$14:$C$47,Q175,1)</f>
        <v>27854608609</v>
      </c>
      <c r="T175" s="1">
        <f aca="1">INDEX(K$12:K$266,P175,1)</f>
        <v>43</v>
      </c>
      <c r="U175" s="1">
        <f aca="1">INDEX(L$12:L$266,P175,1)</f>
        <v>53</v>
      </c>
      <c r="V175" s="1">
        <f aca="1">INDEX($D$14:$D$47,Q175,1)</f>
        <v>67</v>
      </c>
      <c r="W175" s="6">
        <f>U175*V175*T175</f>
        <v>152693</v>
      </c>
      <c r="X175" s="288">
        <f>'Propor_p2_F_-Lk-...-'!I167*R175</f>
        <v>3.055477809425977E-011</v>
      </c>
      <c r="Y175" s="288"/>
      <c r="AI175" s="0" t="n">
        <v>166</v>
      </c>
      <c r="AJ175" s="0" t="n">
        <v>449580</v>
      </c>
      <c r="AK175" s="0" t="n">
        <v>176280</v>
      </c>
      <c r="AL175" s="343" t="n">
        <v>0.392099292672999979</v>
      </c>
    </row>
    <row r="176" spans="2:38">
      <c r="B176" s="0">
        <f>1/C176</f>
        <v>9.5928690448668078E-007</v>
      </c>
      <c r="C176" s="0">
        <f>D176*D176</f>
        <v>1042441</v>
      </c>
      <c r="D176" s="101" t="n">
        <v>1021</v>
      </c>
      <c r="E176" s="288">
        <f>'Propor_p2_F_-Lk-...-'!C168*$B176</f>
        <v>5.9090023929223425E-007</v>
      </c>
      <c r="G176" s="0">
        <f>IF(H176=H175,G175+1,1)</f>
        <v>12</v>
      </c>
      <c r="H176" s="0">
        <f>LOOKUP(ROW(H176)-ROW($H$12),$K$2:$AK$2,$L$1:$AL$1)</f>
        <v>18</v>
      </c>
      <c r="I176" s="288">
        <f>1/J176</f>
        <v>1.9446460016007158E-008</v>
      </c>
      <c r="J176" s="644">
        <f aca="1">INDEX($C$13:$C$173,H176,1)*INDEX($C$13:$C$173,G176,1)</f>
        <v>51423241</v>
      </c>
      <c r="K176" s="1">
        <f aca="1">INDEX($D$12:$D$173,G176,1)</f>
        <v>67</v>
      </c>
      <c r="L176" s="1">
        <f aca="1">INDEX($D$13:$D$201,H176,1)</f>
        <v>101</v>
      </c>
      <c r="M176" s="6">
        <f>K176*L176</f>
        <v>6767</v>
      </c>
      <c r="N176" s="288">
        <f>'Propor_p2_F_-Lk-...-'!F168*I176</f>
        <v>1.1956358912706242E-008</v>
      </c>
      <c r="P176" s="0">
        <f>IF(Q176=Q175,P175+1,1)</f>
        <v>36</v>
      </c>
      <c r="Q176" s="0">
        <f>LOOKUP(ROW(Q176)-ROW($Q$12),$K$3:$AJ$3,$L$1:$AK$1)</f>
        <v>10</v>
      </c>
      <c r="R176" s="288">
        <f>1/S176</f>
        <v>2.8232342641586832E-011</v>
      </c>
      <c r="S176" s="644">
        <f aca="1">INDEX($J$12:$J$266,P176,1)*INDEX($C$14:$C$47,Q176,1)</f>
        <v>35420369209</v>
      </c>
      <c r="T176" s="1">
        <f aca="1">INDEX(K$12:K$266,P176,1)</f>
        <v>47</v>
      </c>
      <c r="U176" s="1">
        <f aca="1">INDEX(L$12:L$266,P176,1)</f>
        <v>53</v>
      </c>
      <c r="V176" s="1">
        <f aca="1">INDEX($D$14:$D$47,Q176,1)</f>
        <v>67</v>
      </c>
      <c r="W176" s="6">
        <f>U176*V176*T176</f>
        <v>166897</v>
      </c>
      <c r="X176" s="288">
        <f>'Propor_p2_F_-Lk-...-'!I168*R176</f>
        <v>2.3526952201322378E-011</v>
      </c>
      <c r="Y176" s="288"/>
      <c r="AI176" s="0" t="n">
        <v>167</v>
      </c>
      <c r="AJ176" s="0" t="n">
        <v>449588</v>
      </c>
      <c r="AK176" s="0" t="n">
        <v>176283</v>
      </c>
      <c r="AL176" s="343" t="n">
        <v>0.392098988407000029</v>
      </c>
    </row>
    <row r="177" spans="2:38">
      <c r="B177" s="0">
        <f>1/C177</f>
        <v>9.4076828782993919E-007</v>
      </c>
      <c r="C177" s="0">
        <f>D177*D177</f>
        <v>1062961</v>
      </c>
      <c r="D177" s="101" t="n">
        <v>1031</v>
      </c>
      <c r="E177" s="288">
        <f>'Propor_p2_F_-Lk-...-'!C169*$B177</f>
        <v>5.7949388726352241E-007</v>
      </c>
      <c r="G177" s="0">
        <f>IF(H177=H176,G176+1,1)</f>
        <v>13</v>
      </c>
      <c r="H177" s="0">
        <f>LOOKUP(ROW(H177)-ROW($H$12),$K$2:$AK$2,$L$1:$AL$1)</f>
        <v>18</v>
      </c>
      <c r="I177" s="288">
        <f>1/J177</f>
        <v>1.8395497267909943E-008</v>
      </c>
      <c r="J177" s="644">
        <f aca="1">INDEX($C$13:$C$173,H177,1)*INDEX($C$13:$C$173,G177,1)</f>
        <v>54361129</v>
      </c>
      <c r="K177" s="1">
        <f aca="1">INDEX($D$12:$D$173,G177,1)</f>
        <v>71</v>
      </c>
      <c r="L177" s="1">
        <f aca="1">INDEX($D$13:$D$201,H177,1)</f>
        <v>101</v>
      </c>
      <c r="M177" s="6">
        <f>K177*L177</f>
        <v>7171</v>
      </c>
      <c r="N177" s="288">
        <f>'Propor_p2_F_-Lk-...-'!F169*I177</f>
        <v>1.1309029185218448E-008</v>
      </c>
      <c r="P177" s="0">
        <f>IF(Q177=Q176,P176+1,1)</f>
        <v>37</v>
      </c>
      <c r="Q177" s="0">
        <f>LOOKUP(ROW(Q177)-ROW($Q$12),$K$3:$AJ$3,$L$1:$AK$1)</f>
        <v>10</v>
      </c>
      <c r="R177" s="288">
        <f>1/S177</f>
        <v>1.2097362631217629E-010</v>
      </c>
      <c r="S177" s="644">
        <f aca="1">INDEX($J$12:$J$266,P177,1)*INDEX($C$14:$C$47,Q177,1)</f>
        <v>8266264561</v>
      </c>
      <c r="T177" s="1">
        <f aca="1">INDEX(K$12:K$266,P177,1)</f>
        <v>19</v>
      </c>
      <c r="U177" s="1">
        <f aca="1">INDEX(L$12:L$266,P177,1)</f>
        <v>59</v>
      </c>
      <c r="V177" s="1">
        <f aca="1">INDEX($D$14:$D$47,Q177,1)</f>
        <v>67</v>
      </c>
      <c r="W177" s="6">
        <f>U177*V177*T177</f>
        <v>75107</v>
      </c>
      <c r="X177" s="288">
        <f>'Propor_p2_F_-Lk-...-'!I169*R177</f>
        <v>8.0649084208117558E-011</v>
      </c>
      <c r="AI177" s="0" t="n">
        <v>168</v>
      </c>
      <c r="AJ177" s="0" t="n">
        <v>449596</v>
      </c>
      <c r="AK177" s="0" t="n">
        <v>176286</v>
      </c>
      <c r="AL177" s="343" t="n">
        <v>0.39209868415199999</v>
      </c>
    </row>
    <row r="178" spans="2:38">
      <c r="B178" s="0">
        <f>1/C178</f>
        <v>9.3712895550418005E-007</v>
      </c>
      <c r="C178" s="0">
        <f>D178*D178</f>
        <v>1067089</v>
      </c>
      <c r="D178" s="101" t="n">
        <v>1033</v>
      </c>
      <c r="E178" s="288">
        <f>'Propor_p2_F_-Lk-...-'!C170*$B178</f>
        <v>5.7725227783736879E-007</v>
      </c>
      <c r="G178" s="0">
        <f>IF(H178=H177,G177+1,1)</f>
        <v>14</v>
      </c>
      <c r="H178" s="0">
        <f>LOOKUP(ROW(H178)-ROW($H$12),$K$2:$AK$2,$L$1:$AL$1)</f>
        <v>18</v>
      </c>
      <c r="I178" s="288">
        <f>1/J178</f>
        <v>1.5707355382261192E-008</v>
      </c>
      <c r="J178" s="644">
        <f aca="1">INDEX($C$13:$C$173,H178,1)*INDEX($C$13:$C$173,G178,1)</f>
        <v>63664441</v>
      </c>
      <c r="K178" s="1">
        <f aca="1">INDEX($D$12:$D$173,G178,1)</f>
        <v>73</v>
      </c>
      <c r="L178" s="1">
        <f aca="1">INDEX($D$13:$D$201,H178,1)</f>
        <v>101</v>
      </c>
      <c r="M178" s="6">
        <f>K178*L178</f>
        <v>7373</v>
      </c>
      <c r="N178" s="288">
        <f>'Propor_p2_F_-Lk-...-'!F170*I178</f>
        <v>9.6532957565731407E-009</v>
      </c>
      <c r="P178" s="0">
        <f>IF(Q178=Q177,P177+1,1)</f>
        <v>38</v>
      </c>
      <c r="Q178" s="0">
        <f>LOOKUP(ROW(Q178)-ROW($Q$12),$K$3:$AJ$3,$L$1:$AK$1)</f>
        <v>10</v>
      </c>
      <c r="R178" s="288">
        <f>1/S178</f>
        <v>7.6093993245114454E-011</v>
      </c>
      <c r="S178" s="644">
        <f aca="1">INDEX($J$12:$J$266,P178,1)*INDEX($C$14:$C$47,Q178,1)</f>
        <v>13141641769</v>
      </c>
      <c r="T178" s="1">
        <f aca="1">INDEX(K$12:K$266,P178,1)</f>
        <v>23</v>
      </c>
      <c r="U178" s="1">
        <f aca="1">INDEX(L$12:L$266,P178,1)</f>
        <v>59</v>
      </c>
      <c r="V178" s="1">
        <f aca="1">INDEX($D$14:$D$47,Q178,1)</f>
        <v>67</v>
      </c>
      <c r="W178" s="6">
        <f>U178*V178*T178</f>
        <v>90919</v>
      </c>
      <c r="X178" s="288">
        <f>'Propor_p2_F_-Lk-...-'!I170*R178</f>
        <v>5.293495182268835E-011</v>
      </c>
      <c r="AI178" s="0" t="n">
        <v>169</v>
      </c>
      <c r="AJ178" s="0" t="n">
        <v>458984</v>
      </c>
      <c r="AK178" s="0" t="n">
        <v>179967</v>
      </c>
      <c r="AL178" s="343" t="n">
        <v>0.392098635246999994</v>
      </c>
    </row>
    <row r="179" spans="2:38">
      <c r="B179" s="0">
        <f>1/C179</f>
        <v>9.2633677343933091E-007</v>
      </c>
      <c r="C179" s="0">
        <f>D179*D179</f>
        <v>1079521</v>
      </c>
      <c r="D179" s="101" t="n">
        <v>1039</v>
      </c>
      <c r="E179" s="288">
        <f>'Propor_p2_F_-Lk-...-'!C171*$B179</f>
        <v>5.7060403085153588E-007</v>
      </c>
      <c r="G179" s="0">
        <f>IF(H179=H178,G178+1,1)</f>
        <v>15</v>
      </c>
      <c r="H179" s="0">
        <f>LOOKUP(ROW(H179)-ROW($H$12),$K$2:$AK$2,$L$1:$AL$1)</f>
        <v>18</v>
      </c>
      <c r="I179" s="288">
        <f>1/J179</f>
        <v>1.4229874428899999E-008</v>
      </c>
      <c r="J179" s="644">
        <f aca="1">INDEX($C$13:$C$173,H179,1)*INDEX($C$13:$C$173,G179,1)</f>
        <v>70274689</v>
      </c>
      <c r="K179" s="1">
        <f aca="1">INDEX($D$12:$D$173,G179,1)</f>
        <v>79</v>
      </c>
      <c r="L179" s="1">
        <f aca="1">INDEX($D$13:$D$201,H179,1)</f>
        <v>101</v>
      </c>
      <c r="M179" s="6">
        <f>K179*L179</f>
        <v>7979</v>
      </c>
      <c r="N179" s="288">
        <f>'Propor_p2_F_-Lk-...-'!F171*I179</f>
        <v>8.7422335723063122E-009</v>
      </c>
      <c r="P179" s="0">
        <f>IF(Q179=Q178,P178+1,1)</f>
        <v>39</v>
      </c>
      <c r="Q179" s="0">
        <f>LOOKUP(ROW(Q179)-ROW($Q$12),$K$3:$AJ$3,$L$1:$AK$1)</f>
        <v>10</v>
      </c>
      <c r="R179" s="288">
        <f>1/S179</f>
        <v>6.6592141851343658E-011</v>
      </c>
      <c r="S179" s="644">
        <f aca="1">INDEX($J$12:$J$266,P179,1)*INDEX($C$14:$C$47,Q179,1)</f>
        <v>15016786849</v>
      </c>
      <c r="T179" s="1">
        <f aca="1">INDEX(K$12:K$266,P179,1)</f>
        <v>29</v>
      </c>
      <c r="U179" s="1">
        <f aca="1">INDEX(L$12:L$266,P179,1)</f>
        <v>59</v>
      </c>
      <c r="V179" s="1">
        <f aca="1">INDEX($D$14:$D$47,Q179,1)</f>
        <v>67</v>
      </c>
      <c r="W179" s="6">
        <f>U179*V179*T179</f>
        <v>114637</v>
      </c>
      <c r="X179" s="288">
        <f>'Propor_p2_F_-Lk-...-'!I171*R179</f>
        <v>4.8834237357651989E-011</v>
      </c>
      <c r="AI179" s="0" t="n">
        <v>170</v>
      </c>
      <c r="AJ179" s="0" t="n">
        <v>458992</v>
      </c>
      <c r="AK179" s="0" t="n">
        <v>179970</v>
      </c>
      <c r="AL179" s="343" t="n">
        <v>0.392098337226000027</v>
      </c>
    </row>
    <row r="180" spans="2:38">
      <c r="B180" s="0">
        <f>1/C180</f>
        <v>9.0875962490037723E-007</v>
      </c>
      <c r="C180" s="0">
        <f>D180*D180</f>
        <v>1100401</v>
      </c>
      <c r="D180" s="101" t="n">
        <v>1049</v>
      </c>
      <c r="E180" s="288">
        <f>'Propor_p2_F_-Lk-...-'!C172*$B180</f>
        <v>5.5978433880736297E-007</v>
      </c>
      <c r="G180" s="0">
        <f>IF(H180=H179,G179+1,1)</f>
        <v>16</v>
      </c>
      <c r="H180" s="0">
        <f>LOOKUP(ROW(H180)-ROW($H$12),$K$2:$AK$2,$L$1:$AL$1)</f>
        <v>18</v>
      </c>
      <c r="I180" s="288">
        <f>1/J180</f>
        <v>1.2375912756052529E-008</v>
      </c>
      <c r="J180" s="644">
        <f aca="1">INDEX($C$13:$C$173,H180,1)*INDEX($C$13:$C$173,G180,1)</f>
        <v>80802121</v>
      </c>
      <c r="K180" s="1">
        <f aca="1">INDEX($D$12:$D$173,G180,1)</f>
        <v>83</v>
      </c>
      <c r="L180" s="1">
        <f aca="1">INDEX($D$13:$D$201,H180,1)</f>
        <v>101</v>
      </c>
      <c r="M180" s="6">
        <f>K180*L180</f>
        <v>8383</v>
      </c>
      <c r="N180" s="288">
        <f>'Propor_p2_F_-Lk-...-'!F172*I180</f>
        <v>7.6003048915514616E-009</v>
      </c>
      <c r="P180" s="0">
        <f>IF(Q180=Q179,P179+1,1)</f>
        <v>40</v>
      </c>
      <c r="Q180" s="0">
        <f>LOOKUP(ROW(Q180)-ROW($Q$12),$K$3:$AJ$3,$L$1:$AK$1)</f>
        <v>10</v>
      </c>
      <c r="R180" s="288">
        <f>1/S180</f>
        <v>4.6745835149117064E-011</v>
      </c>
      <c r="S180" s="644">
        <f aca="1">INDEX($J$12:$J$266,P180,1)*INDEX($C$14:$C$47,Q180,1)</f>
        <v>21392280121</v>
      </c>
      <c r="T180" s="1">
        <f aca="1">INDEX(K$12:K$266,P180,1)</f>
        <v>31</v>
      </c>
      <c r="U180" s="1">
        <f aca="1">INDEX(L$12:L$266,P180,1)</f>
        <v>59</v>
      </c>
      <c r="V180" s="1">
        <f aca="1">INDEX($D$14:$D$47,Q180,1)</f>
        <v>67</v>
      </c>
      <c r="W180" s="6">
        <f>U180*V180*T180</f>
        <v>122543</v>
      </c>
      <c r="X180" s="288">
        <f>'Propor_p2_F_-Lk-...-'!I172*R180</f>
        <v>3.4280279109352491E-011</v>
      </c>
      <c r="AI180" s="0" t="n">
        <v>171</v>
      </c>
      <c r="AJ180" s="0" t="n">
        <v>458993</v>
      </c>
      <c r="AK180" s="0" t="n">
        <v>179970</v>
      </c>
      <c r="AL180" s="343" t="n">
        <v>0.392097482968000008</v>
      </c>
    </row>
    <row r="181" spans="2:38">
      <c r="B181" s="0">
        <f>1/C181</f>
        <v>9.0530426823803347E-007</v>
      </c>
      <c r="C181" s="0">
        <f>D181*D181</f>
        <v>1104601</v>
      </c>
      <c r="D181" s="101" t="n">
        <v>1051</v>
      </c>
      <c r="E181" s="288">
        <f>'Propor_p2_F_-Lk-...-'!C173*$B181</f>
        <v>5.5765604730449287E-007</v>
      </c>
      <c r="G181" s="0">
        <f>IF(H181=H180,G180+1,1)</f>
        <v>17</v>
      </c>
      <c r="H181" s="0">
        <f>LOOKUP(ROW(H181)-ROW($H$12),$K$2:$AK$2,$L$1:$AL$1)</f>
        <v>18</v>
      </c>
      <c r="I181" s="288">
        <f>1/J181</f>
        <v>1.0418706019841864E-008</v>
      </c>
      <c r="J181" s="644">
        <f aca="1">INDEX($C$13:$C$173,H181,1)*INDEX($C$13:$C$173,G181,1)</f>
        <v>95981209</v>
      </c>
      <c r="K181" s="1">
        <f aca="1">INDEX($D$12:$D$173,G181,1)</f>
        <v>89</v>
      </c>
      <c r="L181" s="1">
        <f aca="1">INDEX($D$13:$D$201,H181,1)</f>
        <v>101</v>
      </c>
      <c r="M181" s="6">
        <f>K181*L181</f>
        <v>8989</v>
      </c>
      <c r="N181" s="288">
        <f>'Propor_p2_F_-Lk-...-'!F173*I181</f>
        <v>6.3915217810988378E-009</v>
      </c>
      <c r="P181" s="0">
        <f>IF(Q181=Q180,P180+1,1)</f>
        <v>41</v>
      </c>
      <c r="Q181" s="0">
        <f>LOOKUP(ROW(Q181)-ROW($Q$12),$K$3:$AJ$3,$L$1:$AK$1)</f>
        <v>10</v>
      </c>
      <c r="R181" s="288">
        <f>1/S181</f>
        <v>3.8069630172005511E-011</v>
      </c>
      <c r="S181" s="644">
        <f aca="1">INDEX($J$12:$J$266,P181,1)*INDEX($C$14:$C$47,Q181,1)</f>
        <v>26267657329</v>
      </c>
      <c r="T181" s="1">
        <f aca="1">INDEX(K$12:K$266,P181,1)</f>
        <v>37</v>
      </c>
      <c r="U181" s="1">
        <f aca="1">INDEX(L$12:L$266,P181,1)</f>
        <v>59</v>
      </c>
      <c r="V181" s="1">
        <f aca="1">INDEX($D$14:$D$47,Q181,1)</f>
        <v>67</v>
      </c>
      <c r="W181" s="6">
        <f>U181*V181*T181</f>
        <v>146261</v>
      </c>
      <c r="X181" s="288">
        <f>'Propor_p2_F_-Lk-...-'!I173*R181</f>
        <v>2.7917728792804026E-011</v>
      </c>
      <c r="AI181" s="0" t="n">
        <v>172</v>
      </c>
      <c r="AJ181" s="0" t="n">
        <v>459200</v>
      </c>
      <c r="AK181" s="0" t="n">
        <v>180051</v>
      </c>
      <c r="AL181" s="343" t="n">
        <v>0.392097125435999985</v>
      </c>
    </row>
    <row r="182" spans="2:38">
      <c r="B182" s="0">
        <f>1/C182</f>
        <v>8.883195747436532E-007</v>
      </c>
      <c r="C182" s="0">
        <f>D182*D182</f>
        <v>1125721</v>
      </c>
      <c r="D182" s="101" t="n">
        <v>1061</v>
      </c>
      <c r="E182" s="288">
        <f>'Propor_p2_F_-Lk-...-'!C174*$B182</f>
        <v>5.4719449951786904E-007</v>
      </c>
      <c r="G182" s="0">
        <f>IF(H182=H181,G181+1,1)</f>
        <v>18</v>
      </c>
      <c r="H182" s="0">
        <f>LOOKUP(ROW(H182)-ROW($H$12),$K$2:$AK$2,$L$1:$AL$1)</f>
        <v>18</v>
      </c>
      <c r="I182" s="288">
        <f>1/J182</f>
        <v>9.6098034448281631E-009</v>
      </c>
      <c r="J182" s="644">
        <f aca="1">INDEX($C$13:$C$173,H182,1)*INDEX($C$13:$C$173,G182,1)</f>
        <v>104060401</v>
      </c>
      <c r="K182" s="1">
        <f aca="1">INDEX($D$12:$D$173,G182,1)</f>
        <v>97</v>
      </c>
      <c r="L182" s="1">
        <f aca="1">INDEX($D$13:$D$201,H182,1)</f>
        <v>101</v>
      </c>
      <c r="M182" s="6">
        <f>K182*L182</f>
        <v>9797</v>
      </c>
      <c r="N182" s="288">
        <f>'Propor_p2_F_-Lk-...-'!F174*I182</f>
        <v>5.8935014600234732E-009</v>
      </c>
      <c r="P182" s="0">
        <f>IF(Q182=Q181,P181+1,1)</f>
        <v>42</v>
      </c>
      <c r="Q182" s="0">
        <f>LOOKUP(ROW(Q182)-ROW($Q$12),$K$3:$AJ$3,$L$1:$AK$1)</f>
        <v>10</v>
      </c>
      <c r="R182" s="288">
        <f>1/S182</f>
        <v>3.4610626457080183E-011</v>
      </c>
      <c r="S182" s="644">
        <f aca="1">INDEX($J$12:$J$266,P182,1)*INDEX($C$14:$C$47,Q182,1)</f>
        <v>28892860441</v>
      </c>
      <c r="T182" s="1">
        <f aca="1">INDEX(K$12:K$266,P182,1)</f>
        <v>41</v>
      </c>
      <c r="U182" s="1">
        <f aca="1">INDEX(L$12:L$266,P182,1)</f>
        <v>59</v>
      </c>
      <c r="V182" s="1">
        <f aca="1">INDEX($D$14:$D$47,Q182,1)</f>
        <v>67</v>
      </c>
      <c r="W182" s="6">
        <f>U182*V182*T182</f>
        <v>162073</v>
      </c>
      <c r="X182" s="288">
        <f>'Propor_p2_F_-Lk-...-'!I174*R182</f>
        <v>2.9666251248925859E-011</v>
      </c>
      <c r="AI182" s="0" t="n">
        <v>173</v>
      </c>
      <c r="AJ182" s="0" t="n">
        <v>459208</v>
      </c>
      <c r="AK182" s="0" t="n">
        <v>180054</v>
      </c>
      <c r="AL182" s="343" t="n">
        <v>0.392096827580999996</v>
      </c>
    </row>
    <row r="183" spans="2:38">
      <c r="B183" s="0">
        <f>1/C183</f>
        <v>8.8498003042561349E-007</v>
      </c>
      <c r="C183" s="0">
        <f>D183*D183</f>
        <v>1129969</v>
      </c>
      <c r="D183" s="101" t="n">
        <v>1063</v>
      </c>
      <c r="E183" s="288">
        <f>'Propor_p2_F_-Lk-...-'!C175*$B183</f>
        <v>5.4513754144086434E-007</v>
      </c>
      <c r="G183" s="0">
        <f>IF(H183=H182,G182+1,1)</f>
        <v>1</v>
      </c>
      <c r="H183" s="0">
        <f>LOOKUP(ROW(H183)-ROW($H$12),$K$2:$AK$2,$L$1:$AL$1)</f>
        <v>19</v>
      </c>
      <c r="I183" s="288">
        <f>1/J183</f>
        <v>1.7818448187783636E-007</v>
      </c>
      <c r="J183" s="644">
        <f aca="1">INDEX($C$13:$C$173,H183,1)*INDEX($C$13:$C$173,G183,1)</f>
        <v>5612161</v>
      </c>
      <c r="K183" s="1">
        <f aca="1">INDEX($D$12:$D$173,G183,1)</f>
        <v>19</v>
      </c>
      <c r="L183" s="1">
        <f aca="1">INDEX($D$13:$D$201,H183,1)</f>
        <v>103</v>
      </c>
      <c r="M183" s="6">
        <f>K183*L183</f>
        <v>1957</v>
      </c>
      <c r="N183" s="288">
        <f>'Propor_p2_F_-Lk-...-'!F175*I183</f>
        <v>1.0973789992440527E-007</v>
      </c>
      <c r="P183" s="0">
        <f>IF(Q183=Q182,P182+1,1)</f>
        <v>43</v>
      </c>
      <c r="Q183" s="0">
        <f>LOOKUP(ROW(Q183)-ROW($Q$12),$K$3:$AJ$3,$L$1:$AK$1)</f>
        <v>10</v>
      </c>
      <c r="R183" s="288">
        <f>1/S183</f>
        <v>2.8970144101014602E-011</v>
      </c>
      <c r="S183" s="644">
        <f aca="1">INDEX($J$12:$J$266,P183,1)*INDEX($C$14:$C$47,Q183,1)</f>
        <v>34518295681</v>
      </c>
      <c r="T183" s="1">
        <f aca="1">INDEX(K$12:K$266,P183,1)</f>
        <v>43</v>
      </c>
      <c r="U183" s="1">
        <f aca="1">INDEX(L$12:L$266,P183,1)</f>
        <v>59</v>
      </c>
      <c r="V183" s="1">
        <f aca="1">INDEX($D$14:$D$47,Q183,1)</f>
        <v>67</v>
      </c>
      <c r="W183" s="6">
        <f>U183*V183*T183</f>
        <v>169979</v>
      </c>
      <c r="X183" s="288">
        <f>'Propor_p2_F_-Lk-...-'!I175*R183</f>
        <v>2.414178675084552E-011</v>
      </c>
      <c r="AI183" s="0" t="n">
        <v>174</v>
      </c>
      <c r="AJ183" s="0" t="n">
        <v>459280</v>
      </c>
      <c r="AK183" s="0" t="n">
        <v>180082</v>
      </c>
      <c r="AL183" s="343" t="n">
        <v>0.392096324681999988</v>
      </c>
    </row>
    <row r="184" spans="2:38">
      <c r="B184" s="0">
        <f>1/C184</f>
        <v>8.7507361556790965E-007</v>
      </c>
      <c r="C184" s="0">
        <f>D184*D184</f>
        <v>1142761</v>
      </c>
      <c r="D184" s="101" t="n">
        <v>1069</v>
      </c>
      <c r="E184" s="288">
        <f>'Propor_p2_F_-Lk-...-'!C176*$B184</f>
        <v>5.3903578679558454E-007</v>
      </c>
      <c r="G184" s="0">
        <f>IF(H184=H183,G183+1,1)</f>
        <v>2</v>
      </c>
      <c r="H184" s="0">
        <f>LOOKUP(ROW(H184)-ROW($H$12),$K$2:$AK$2,$L$1:$AL$1)</f>
        <v>19</v>
      </c>
      <c r="I184" s="288">
        <f>1/J184</f>
        <v>1.1208036969485784E-007</v>
      </c>
      <c r="J184" s="644">
        <f aca="1">INDEX($C$13:$C$173,H184,1)*INDEX($C$13:$C$173,G184,1)</f>
        <v>8922169</v>
      </c>
      <c r="K184" s="1">
        <f aca="1">INDEX($D$12:$D$173,G184,1)</f>
        <v>23</v>
      </c>
      <c r="L184" s="1">
        <f aca="1">INDEX($D$13:$D$201,H184,1)</f>
        <v>103</v>
      </c>
      <c r="M184" s="6">
        <f>K184*L184</f>
        <v>2369</v>
      </c>
      <c r="N184" s="288">
        <f>'Propor_p2_F_-Lk-...-'!F176*I184</f>
        <v>6.9021794583732479E-008</v>
      </c>
      <c r="P184" s="0">
        <f>IF(Q184=Q183,P183+1,1)</f>
        <v>44</v>
      </c>
      <c r="Q184" s="0">
        <f>LOOKUP(ROW(Q184)-ROW($Q$12),$K$3:$AJ$3,$L$1:$AK$1)</f>
        <v>10</v>
      </c>
      <c r="R184" s="288">
        <f>1/S184</f>
        <v>2.2782146073029995E-011</v>
      </c>
      <c r="S184" s="644">
        <f aca="1">INDEX($J$12:$J$266,P184,1)*INDEX($C$14:$C$47,Q184,1)</f>
        <v>43894021081</v>
      </c>
      <c r="T184" s="1">
        <f aca="1">INDEX(K$12:K$266,P184,1)</f>
        <v>47</v>
      </c>
      <c r="U184" s="1">
        <f aca="1">INDEX(L$12:L$266,P184,1)</f>
        <v>59</v>
      </c>
      <c r="V184" s="1">
        <f aca="1">INDEX($D$14:$D$47,Q184,1)</f>
        <v>67</v>
      </c>
      <c r="W184" s="6">
        <f>U184*V184*T184</f>
        <v>185791</v>
      </c>
      <c r="X184" s="288">
        <f>'Propor_p2_F_-Lk-...-'!I176*R184</f>
        <v>1.8985121727525018E-011</v>
      </c>
      <c r="AI184" s="0" t="n">
        <v>175</v>
      </c>
      <c r="AJ184" s="0" t="n">
        <v>459281</v>
      </c>
      <c r="AK184" s="0" t="n">
        <v>180082</v>
      </c>
      <c r="AL184" s="343" t="n">
        <v>0.392095470964000015</v>
      </c>
    </row>
    <row r="185" spans="2:38">
      <c r="B185" s="0">
        <f>1/C185</f>
        <v>8.4633229206250329E-007</v>
      </c>
      <c r="C185" s="0">
        <f>D185*D185</f>
        <v>1181569</v>
      </c>
      <c r="D185" s="101" t="n">
        <v>1087</v>
      </c>
      <c r="E185" s="288">
        <f>'Propor_p2_F_-Lk-...-'!C177*$B185</f>
        <v>5.2133286331320809E-007</v>
      </c>
      <c r="G185" s="0">
        <f>IF(H185=H184,G184+1,1)</f>
        <v>3</v>
      </c>
      <c r="H185" s="0">
        <f>LOOKUP(ROW(H185)-ROW($H$12),$K$2:$AK$2,$L$1:$AL$1)</f>
        <v>19</v>
      </c>
      <c r="I185" s="288">
        <f>1/J185</f>
        <v>9.8084902095083706E-008</v>
      </c>
      <c r="J185" s="644">
        <f aca="1">INDEX($C$13:$C$173,H185,1)*INDEX($C$13:$C$173,G185,1)</f>
        <v>10195249</v>
      </c>
      <c r="K185" s="1">
        <f aca="1">INDEX($D$12:$D$173,G185,1)</f>
        <v>29</v>
      </c>
      <c r="L185" s="1">
        <f aca="1">INDEX($D$13:$D$201,H185,1)</f>
        <v>103</v>
      </c>
      <c r="M185" s="6">
        <f>K185*L185</f>
        <v>2987</v>
      </c>
      <c r="N185" s="288">
        <f>'Propor_p2_F_-Lk-...-'!F177*I185</f>
        <v>6.0401429833574951E-008</v>
      </c>
      <c r="P185" s="0">
        <f>IF(Q185=Q184,P184+1,1)</f>
        <v>45</v>
      </c>
      <c r="Q185" s="0">
        <f>LOOKUP(ROW(Q185)-ROW($Q$12),$K$3:$AJ$3,$L$1:$AK$1)</f>
        <v>10</v>
      </c>
      <c r="R185" s="288">
        <f>1/S185</f>
        <v>1.8384098913858448E-011</v>
      </c>
      <c r="S185" s="644">
        <f aca="1">INDEX($J$12:$J$266,P185,1)*INDEX($C$14:$C$47,Q185,1)</f>
        <v>54394833529</v>
      </c>
      <c r="T185" s="1">
        <f aca="1">INDEX(K$12:K$266,P185,1)</f>
        <v>53</v>
      </c>
      <c r="U185" s="1">
        <f aca="1">INDEX(L$12:L$266,P185,1)</f>
        <v>59</v>
      </c>
      <c r="V185" s="1">
        <f aca="1">INDEX($D$14:$D$47,Q185,1)</f>
        <v>67</v>
      </c>
      <c r="W185" s="6">
        <f>U185*V185*T185</f>
        <v>209509</v>
      </c>
      <c r="X185" s="288">
        <f>'Propor_p2_F_-Lk-...-'!I177*R185</f>
        <v>1.5320082428215387E-011</v>
      </c>
      <c r="AI185" s="0" t="n">
        <v>176</v>
      </c>
      <c r="AJ185" s="0" t="n">
        <v>459284</v>
      </c>
      <c r="AK185" s="0" t="n">
        <v>180083</v>
      </c>
      <c r="AL185" s="343" t="n">
        <v>0.392095087136000018</v>
      </c>
    </row>
    <row r="186" spans="2:38">
      <c r="B186" s="0">
        <f>1/C186</f>
        <v>8.4013774898532361E-007</v>
      </c>
      <c r="C186" s="0">
        <f>D186*D186</f>
        <v>1190281</v>
      </c>
      <c r="D186" s="101" t="n">
        <v>1091</v>
      </c>
      <c r="E186" s="288">
        <f>'Propor_p2_F_-Lk-...-'!C178*$B186</f>
        <v>5.175173980273809E-007</v>
      </c>
      <c r="G186" s="0">
        <f>IF(H186=H185,G185+1,1)</f>
        <v>4</v>
      </c>
      <c r="H186" s="0">
        <f>LOOKUP(ROW(H186)-ROW($H$12),$K$2:$AK$2,$L$1:$AL$1)</f>
        <v>19</v>
      </c>
      <c r="I186" s="288">
        <f>1/J186</f>
        <v>6.8852878680332676E-008</v>
      </c>
      <c r="J186" s="644">
        <f aca="1">INDEX($C$13:$C$173,H186,1)*INDEX($C$13:$C$173,G186,1)</f>
        <v>14523721</v>
      </c>
      <c r="K186" s="1">
        <f aca="1">INDEX($D$12:$D$173,G186,1)</f>
        <v>31</v>
      </c>
      <c r="L186" s="1">
        <f aca="1">INDEX($D$13:$D$201,H186,1)</f>
        <v>103</v>
      </c>
      <c r="M186" s="6">
        <f>K186*L186</f>
        <v>3193</v>
      </c>
      <c r="N186" s="288">
        <f>'Propor_p2_F_-Lk-...-'!F178*I186</f>
        <v>4.2396264773969158E-008</v>
      </c>
      <c r="P186" s="0">
        <f>IF(Q186=Q185,P185+1,1)</f>
        <v>46</v>
      </c>
      <c r="Q186" s="0">
        <f>LOOKUP(ROW(Q186)-ROW($Q$12),$K$3:$AJ$3,$L$1:$AK$1)</f>
        <v>10</v>
      </c>
      <c r="R186" s="288">
        <f>1/S186</f>
        <v>1.1317097371477713E-010</v>
      </c>
      <c r="S186" s="644">
        <f aca="1">INDEX($J$12:$J$266,P186,1)*INDEX($C$14:$C$47,Q186,1)</f>
        <v>8836188001</v>
      </c>
      <c r="T186" s="1">
        <f aca="1">INDEX(K$12:K$266,P186,1)</f>
        <v>19</v>
      </c>
      <c r="U186" s="1">
        <f aca="1">INDEX(L$12:L$266,P186,1)</f>
        <v>61</v>
      </c>
      <c r="V186" s="1">
        <f aca="1">INDEX($D$14:$D$47,Q186,1)</f>
        <v>67</v>
      </c>
      <c r="W186" s="6">
        <f>U186*V186*T186</f>
        <v>77653</v>
      </c>
      <c r="X186" s="288">
        <f>'Propor_p2_F_-Lk-...-'!I178*R186</f>
        <v>7.8727633888540644E-011</v>
      </c>
      <c r="AI186" s="0" t="n">
        <v>177</v>
      </c>
      <c r="AJ186" s="0" t="n">
        <v>503289</v>
      </c>
      <c r="AK186" s="0" t="n">
        <v>197337</v>
      </c>
      <c r="AL186" s="343" t="n">
        <v>0.392094800403000008</v>
      </c>
    </row>
    <row r="187" spans="2:38">
      <c r="B187" s="0">
        <f>1/C187</f>
        <v>8.3706594991499595E-007</v>
      </c>
      <c r="C187" s="0">
        <f>D187*D187</f>
        <v>1194649</v>
      </c>
      <c r="D187" s="101" t="n">
        <v>1093</v>
      </c>
      <c r="E187" s="288">
        <f>'Propor_p2_F_-Lk-...-'!C179*$B187</f>
        <v>5.1562535489008409E-007</v>
      </c>
      <c r="G187" s="0">
        <f>IF(H187=H186,G186+1,1)</f>
        <v>5</v>
      </c>
      <c r="H187" s="0">
        <f>LOOKUP(ROW(H187)-ROW($H$12),$K$2:$AK$2,$L$1:$AL$1)</f>
        <v>19</v>
      </c>
      <c r="I187" s="288">
        <f>1/J187</f>
        <v>5.6073522256618342E-008</v>
      </c>
      <c r="J187" s="644">
        <f aca="1">INDEX($C$13:$C$173,H187,1)*INDEX($C$13:$C$173,G187,1)</f>
        <v>17833729</v>
      </c>
      <c r="K187" s="1">
        <f aca="1">INDEX($D$12:$D$173,G187,1)</f>
        <v>37</v>
      </c>
      <c r="L187" s="1">
        <f aca="1">INDEX($D$13:$D$201,H187,1)</f>
        <v>103</v>
      </c>
      <c r="M187" s="6">
        <f>K187*L187</f>
        <v>3811</v>
      </c>
      <c r="N187" s="288">
        <f>'Propor_p2_F_-Lk-...-'!F179*I187</f>
        <v>3.4519494881958278E-008</v>
      </c>
      <c r="P187" s="0">
        <f>IF(Q187=Q186,P186+1,1)</f>
        <v>47</v>
      </c>
      <c r="Q187" s="0">
        <f>LOOKUP(ROW(Q187)-ROW($Q$12),$K$3:$AJ$3,$L$1:$AK$1)</f>
        <v>10</v>
      </c>
      <c r="R187" s="288">
        <f>1/S187</f>
        <v>7.1186022705252193E-011</v>
      </c>
      <c r="S187" s="644">
        <f aca="1">INDEX($J$12:$J$266,P187,1)*INDEX($C$14:$C$47,Q187,1)</f>
        <v>14047701529</v>
      </c>
      <c r="T187" s="1">
        <f aca="1">INDEX(K$12:K$266,P187,1)</f>
        <v>23</v>
      </c>
      <c r="U187" s="1">
        <f aca="1">INDEX(L$12:L$266,P187,1)</f>
        <v>61</v>
      </c>
      <c r="V187" s="1">
        <f aca="1">INDEX($D$14:$D$47,Q187,1)</f>
        <v>67</v>
      </c>
      <c r="W187" s="6">
        <f>U187*V187*T187</f>
        <v>94001</v>
      </c>
      <c r="X187" s="288">
        <f>'Propor_p2_F_-Lk-...-'!I179*R187</f>
        <v>5.2203083317184914E-011</v>
      </c>
      <c r="AI187" s="0" t="n">
        <v>178</v>
      </c>
      <c r="AJ187" s="0" t="n">
        <v>503292</v>
      </c>
      <c r="AK187" s="0" t="n">
        <v>197338</v>
      </c>
      <c r="AL187" s="343" t="n">
        <v>0.392094450140000017</v>
      </c>
    </row>
    <row r="188" spans="2:38">
      <c r="B188" s="0">
        <f>1/C188</f>
        <v>8.309726784493053E-007</v>
      </c>
      <c r="C188" s="0">
        <f>D188*D188</f>
        <v>1203409</v>
      </c>
      <c r="D188" s="101" t="n">
        <v>1097</v>
      </c>
      <c r="E188" s="288">
        <f>'Propor_p2_F_-Lk-...-'!C180*$B188</f>
        <v>5.1187226681485353E-007</v>
      </c>
      <c r="G188" s="0">
        <f>IF(H188=H187,G187+1,1)</f>
        <v>6</v>
      </c>
      <c r="H188" s="0">
        <f>LOOKUP(ROW(H188)-ROW($H$12),$K$2:$AK$2,$L$1:$AL$1)</f>
        <v>19</v>
      </c>
      <c r="I188" s="288">
        <f>1/J188</f>
        <v>5.0978686270078654E-008</v>
      </c>
      <c r="J188" s="644">
        <f aca="1">INDEX($C$13:$C$173,H188,1)*INDEX($C$13:$C$173,G188,1)</f>
        <v>19616041</v>
      </c>
      <c r="K188" s="1">
        <f aca="1">INDEX($D$12:$D$173,G188,1)</f>
        <v>41</v>
      </c>
      <c r="L188" s="1">
        <f aca="1">INDEX($D$13:$D$201,H188,1)</f>
        <v>103</v>
      </c>
      <c r="M188" s="6">
        <f>K188*L188</f>
        <v>4223</v>
      </c>
      <c r="N188" s="288">
        <f>'Propor_p2_F_-Lk-...-'!F180*I188</f>
        <v>3.1381474951605266E-008</v>
      </c>
      <c r="P188" s="0">
        <f>IF(Q188=Q187,P187+1,1)</f>
        <v>48</v>
      </c>
      <c r="Q188" s="0">
        <f>LOOKUP(ROW(Q188)-ROW($Q$12),$K$3:$AJ$3,$L$1:$AK$1)</f>
        <v>10</v>
      </c>
      <c r="R188" s="288">
        <f>1/S188</f>
        <v>6.2297029235293546E-011</v>
      </c>
      <c r="S188" s="644">
        <f aca="1">INDEX($J$12:$J$266,P188,1)*INDEX($C$14:$C$47,Q188,1)</f>
        <v>16052129809</v>
      </c>
      <c r="T188" s="1">
        <f aca="1">INDEX(K$12:K$266,P188,1)</f>
        <v>29</v>
      </c>
      <c r="U188" s="1">
        <f aca="1">INDEX(L$12:L$266,P188,1)</f>
        <v>61</v>
      </c>
      <c r="V188" s="1">
        <f aca="1">INDEX($D$14:$D$47,Q188,1)</f>
        <v>67</v>
      </c>
      <c r="W188" s="6">
        <f>U188*V188*T188</f>
        <v>118523</v>
      </c>
      <c r="X188" s="288">
        <f>'Propor_p2_F_-Lk-...-'!I180*R188</f>
        <v>4.5684488105881907E-011</v>
      </c>
      <c r="AI188" s="0" t="n">
        <v>179</v>
      </c>
      <c r="AJ188" s="0" t="n">
        <v>503300</v>
      </c>
      <c r="AK188" s="0" t="n">
        <v>197341</v>
      </c>
      <c r="AL188" s="343" t="n">
        <v>0.392094178422000006</v>
      </c>
    </row>
    <row r="189" spans="2:38">
      <c r="B189" s="0">
        <f>1/C189</f>
        <v>8.219567667179842E-007</v>
      </c>
      <c r="C189" s="0">
        <f>D189*D189</f>
        <v>1216609</v>
      </c>
      <c r="D189" s="101" t="n">
        <v>1103</v>
      </c>
      <c r="E189" s="288">
        <f>'Propor_p2_F_-Lk-...-'!C181*$B189</f>
        <v>5.0631900843851568E-007</v>
      </c>
      <c r="G189" s="0">
        <f>IF(H189=H188,G188+1,1)</f>
        <v>7</v>
      </c>
      <c r="H189" s="0">
        <f>LOOKUP(ROW(H189)-ROW($H$12),$K$2:$AK$2,$L$1:$AL$1)</f>
        <v>19</v>
      </c>
      <c r="I189" s="288">
        <f>1/J189</f>
        <v>4.2670706615380459E-008</v>
      </c>
      <c r="J189" s="644">
        <f aca="1">INDEX($C$13:$C$173,H189,1)*INDEX($C$13:$C$173,G189,1)</f>
        <v>23435281</v>
      </c>
      <c r="K189" s="1">
        <f aca="1">INDEX($D$12:$D$173,G189,1)</f>
        <v>43</v>
      </c>
      <c r="L189" s="1">
        <f aca="1">INDEX($D$13:$D$201,H189,1)</f>
        <v>103</v>
      </c>
      <c r="M189" s="6">
        <f>K189*L189</f>
        <v>4429</v>
      </c>
      <c r="N189" s="288">
        <f>'Propor_p2_F_-Lk-...-'!F181*I189</f>
        <v>2.6264260078302882E-008</v>
      </c>
      <c r="P189" s="0">
        <f>IF(Q189=Q188,P188+1,1)</f>
        <v>49</v>
      </c>
      <c r="Q189" s="0">
        <f>LOOKUP(ROW(Q189)-ROW($Q$12),$K$3:$AJ$3,$L$1:$AK$1)</f>
        <v>10</v>
      </c>
      <c r="R189" s="288">
        <f>1/S189</f>
        <v>4.3730785314183419E-011</v>
      </c>
      <c r="S189" s="644">
        <f aca="1">INDEX($J$12:$J$266,P189,1)*INDEX($C$14:$C$47,Q189,1)</f>
        <v>22867185961</v>
      </c>
      <c r="T189" s="1">
        <f aca="1">INDEX(K$12:K$266,P189,1)</f>
        <v>31</v>
      </c>
      <c r="U189" s="1">
        <f aca="1">INDEX(L$12:L$266,P189,1)</f>
        <v>61</v>
      </c>
      <c r="V189" s="1">
        <f aca="1">INDEX($D$14:$D$47,Q189,1)</f>
        <v>67</v>
      </c>
      <c r="W189" s="6">
        <f>U189*V189*T189</f>
        <v>126697</v>
      </c>
      <c r="X189" s="288">
        <f>'Propor_p2_F_-Lk-...-'!I181*R189</f>
        <v>3.206924256373449E-011</v>
      </c>
      <c r="AI189" s="0" t="n">
        <v>180</v>
      </c>
      <c r="AJ189" s="0" t="n">
        <v>503308</v>
      </c>
      <c r="AK189" s="0" t="n">
        <v>197344</v>
      </c>
      <c r="AL189" s="343" t="n">
        <v>0.392093906712999996</v>
      </c>
    </row>
    <row r="190" spans="2:38">
      <c r="B190" s="0">
        <f>1/C190</f>
        <v>8.130867945760606E-007</v>
      </c>
      <c r="C190" s="0">
        <f>D190*D190</f>
        <v>1229881</v>
      </c>
      <c r="D190" s="101" t="n">
        <v>1109</v>
      </c>
      <c r="E190" s="288">
        <f>'Propor_p2_F_-Lk-...-'!C182*$B190</f>
        <v>5.0085564005571514E-007</v>
      </c>
      <c r="G190" s="0">
        <f>IF(H190=H189,G189+1,1)</f>
        <v>8</v>
      </c>
      <c r="H190" s="0">
        <f>LOOKUP(ROW(H190)-ROW($H$12),$K$2:$AK$2,$L$1:$AL$1)</f>
        <v>19</v>
      </c>
      <c r="I190" s="288">
        <f>1/J190</f>
        <v>3.3556280140041098E-008</v>
      </c>
      <c r="J190" s="644">
        <f aca="1">INDEX($C$13:$C$173,H190,1)*INDEX($C$13:$C$173,G190,1)</f>
        <v>29800681</v>
      </c>
      <c r="K190" s="1">
        <f aca="1">INDEX($D$12:$D$173,G190,1)</f>
        <v>47</v>
      </c>
      <c r="L190" s="1">
        <f aca="1">INDEX($D$13:$D$201,H190,1)</f>
        <v>103</v>
      </c>
      <c r="M190" s="6">
        <f>K190*L190</f>
        <v>4841</v>
      </c>
      <c r="N190" s="288">
        <f>'Propor_p2_F_-Lk-...-'!F182*I190</f>
        <v>2.065103161924357E-008</v>
      </c>
      <c r="P190" s="0">
        <f>IF(Q190=Q189,P189+1,1)</f>
        <v>50</v>
      </c>
      <c r="Q190" s="0">
        <f>LOOKUP(ROW(Q190)-ROW($Q$12),$K$3:$AJ$3,$L$1:$AK$1)</f>
        <v>10</v>
      </c>
      <c r="R190" s="288">
        <f>1/S190</f>
        <v>3.5614185065506901E-011</v>
      </c>
      <c r="S190" s="644">
        <f aca="1">INDEX($J$12:$J$266,P190,1)*INDEX($C$14:$C$47,Q190,1)</f>
        <v>28078699489</v>
      </c>
      <c r="T190" s="1">
        <f aca="1">INDEX(K$12:K$266,P190,1)</f>
        <v>37</v>
      </c>
      <c r="U190" s="1">
        <f aca="1">INDEX(L$12:L$266,P190,1)</f>
        <v>61</v>
      </c>
      <c r="V190" s="1">
        <f aca="1">INDEX($D$14:$D$47,Q190,1)</f>
        <v>67</v>
      </c>
      <c r="W190" s="6">
        <f>U190*V190*T190</f>
        <v>151219</v>
      </c>
      <c r="X190" s="288">
        <f>'Propor_p2_F_-Lk-...-'!I182*R190</f>
        <v>2.6117069048038376E-011</v>
      </c>
      <c r="AI190" s="0" t="n">
        <v>181</v>
      </c>
      <c r="AJ190" s="0" t="n">
        <v>503309</v>
      </c>
      <c r="AK190" s="0" t="n">
        <v>197344</v>
      </c>
      <c r="AL190" s="343" t="n">
        <v>0.39209312768100002</v>
      </c>
    </row>
    <row r="191" spans="2:38">
      <c r="B191" s="0">
        <f>1/C191</f>
        <v>8.0148177951396545E-007</v>
      </c>
      <c r="C191" s="0">
        <f>D191*D191</f>
        <v>1247689</v>
      </c>
      <c r="D191" s="101" t="n">
        <v>1117</v>
      </c>
      <c r="E191" s="288">
        <f>'Propor_p2_F_-Lk-...-'!C183*$B191</f>
        <v>4.9370765003300585E-007</v>
      </c>
      <c r="G191" s="0">
        <f>IF(H191=H190,G190+1,1)</f>
        <v>9</v>
      </c>
      <c r="H191" s="0">
        <f>LOOKUP(ROW(H191)-ROW($H$12),$K$2:$AK$2,$L$1:$AL$1)</f>
        <v>19</v>
      </c>
      <c r="I191" s="288">
        <f>1/J191</f>
        <v>2.7078308219872288E-008</v>
      </c>
      <c r="J191" s="644">
        <f aca="1">INDEX($C$13:$C$173,H191,1)*INDEX($C$13:$C$173,G191,1)</f>
        <v>36929929</v>
      </c>
      <c r="K191" s="1">
        <f aca="1">INDEX($D$12:$D$173,G191,1)</f>
        <v>53</v>
      </c>
      <c r="L191" s="1">
        <f aca="1">INDEX($D$13:$D$201,H191,1)</f>
        <v>103</v>
      </c>
      <c r="M191" s="6">
        <f>K191*L191</f>
        <v>5459</v>
      </c>
      <c r="N191" s="288">
        <f>'Propor_p2_F_-Lk-...-'!F183*I191</f>
        <v>1.6656865925911774E-008</v>
      </c>
      <c r="P191" s="0">
        <f>IF(Q191=Q190,P190+1,1)</f>
        <v>51</v>
      </c>
      <c r="Q191" s="0">
        <f>LOOKUP(ROW(Q191)-ROW($Q$12),$K$3:$AJ$3,$L$1:$AK$1)</f>
        <v>10</v>
      </c>
      <c r="R191" s="288">
        <f>1/S191</f>
        <v>3.2378282907040072E-011</v>
      </c>
      <c r="S191" s="644">
        <f aca="1">INDEX($J$12:$J$266,P191,1)*INDEX($C$14:$C$47,Q191,1)</f>
        <v>30884899081</v>
      </c>
      <c r="T191" s="1">
        <f aca="1">INDEX(K$12:K$266,P191,1)</f>
        <v>41</v>
      </c>
      <c r="U191" s="1">
        <f aca="1">INDEX(L$12:L$266,P191,1)</f>
        <v>61</v>
      </c>
      <c r="V191" s="1">
        <f aca="1">INDEX($D$14:$D$47,Q191,1)</f>
        <v>67</v>
      </c>
      <c r="W191" s="6">
        <f>U191*V191*T191</f>
        <v>167567</v>
      </c>
      <c r="X191" s="288">
        <f>'Propor_p2_F_-Lk-...-'!I183*R191</f>
        <v>2.7752813920320051E-011</v>
      </c>
      <c r="AI191" s="0" t="n">
        <v>182</v>
      </c>
      <c r="AJ191" s="0" t="n">
        <v>503312</v>
      </c>
      <c r="AK191" s="0" t="n">
        <v>197345</v>
      </c>
      <c r="AL191" s="343" t="n">
        <v>0.392092777441999996</v>
      </c>
    </row>
    <row r="192" spans="2:38">
      <c r="B192" s="0">
        <f>1/C192</f>
        <v>7.9294029397468463E-007</v>
      </c>
      <c r="C192" s="0">
        <f>D192*D192</f>
        <v>1261129</v>
      </c>
      <c r="D192" s="101" t="n">
        <v>1123</v>
      </c>
      <c r="E192" s="288">
        <f>'Propor_p2_F_-Lk-...-'!C184*$B192</f>
        <v>4.8844660960460433E-007</v>
      </c>
      <c r="G192" s="0">
        <f>IF(H192=H191,G191+1,1)</f>
        <v>10</v>
      </c>
      <c r="H192" s="0">
        <f>LOOKUP(ROW(H192)-ROW($H$12),$K$2:$AK$2,$L$1:$AL$1)</f>
        <v>19</v>
      </c>
      <c r="I192" s="288">
        <f>1/J192</f>
        <v>2.5331790086905518E-008</v>
      </c>
      <c r="J192" s="644">
        <f aca="1">INDEX($C$13:$C$173,H192,1)*INDEX($C$13:$C$173,G192,1)</f>
        <v>39476089</v>
      </c>
      <c r="K192" s="1">
        <f aca="1">INDEX($D$12:$D$173,G192,1)</f>
        <v>59</v>
      </c>
      <c r="L192" s="1">
        <f aca="1">INDEX($D$13:$D$201,H192,1)</f>
        <v>103</v>
      </c>
      <c r="M192" s="6">
        <f>K192*L192</f>
        <v>6077</v>
      </c>
      <c r="N192" s="288">
        <f>'Propor_p2_F_-Lk-...-'!F184*I192</f>
        <v>1.5581367618169774E-008</v>
      </c>
      <c r="P192" s="0">
        <f>IF(Q192=Q191,P191+1,1)</f>
        <v>52</v>
      </c>
      <c r="Q192" s="0">
        <f>LOOKUP(ROW(Q192)-ROW($Q$12),$K$3:$AJ$3,$L$1:$AK$1)</f>
        <v>10</v>
      </c>
      <c r="R192" s="288">
        <f>1/S192</f>
        <v>2.7101604841610275E-011</v>
      </c>
      <c r="S192" s="644">
        <f aca="1">INDEX($J$12:$J$266,P192,1)*INDEX($C$14:$C$47,Q192,1)</f>
        <v>36898183921</v>
      </c>
      <c r="T192" s="1">
        <f aca="1">INDEX(K$12:K$266,P192,1)</f>
        <v>43</v>
      </c>
      <c r="U192" s="1">
        <f aca="1">INDEX(L$12:L$266,P192,1)</f>
        <v>61</v>
      </c>
      <c r="V192" s="1">
        <f aca="1">INDEX($D$14:$D$47,Q192,1)</f>
        <v>67</v>
      </c>
      <c r="W192" s="6">
        <f>U192*V192*T192</f>
        <v>175741</v>
      </c>
      <c r="X192" s="288">
        <f>'Propor_p2_F_-Lk-...-'!I184*R192</f>
        <v>2.2584670701341919E-011</v>
      </c>
      <c r="AI192" s="0" t="n">
        <v>183</v>
      </c>
      <c r="AJ192" s="0" t="n">
        <v>503313</v>
      </c>
      <c r="AK192" s="0" t="n">
        <v>197345</v>
      </c>
      <c r="AL192" s="343" t="n">
        <v>0.392091998418000021</v>
      </c>
    </row>
    <row r="193" spans="2:38">
      <c r="B193" s="0">
        <f>1/C193</f>
        <v>7.8453462582797819E-007</v>
      </c>
      <c r="C193" s="0">
        <f>D193*D193</f>
        <v>1274641</v>
      </c>
      <c r="D193" s="101" t="n">
        <v>1129</v>
      </c>
      <c r="E193" s="288">
        <f>'Propor_p2_F_-Lk-...-'!C185*$B193</f>
        <v>4.8326922450640612E-007</v>
      </c>
      <c r="G193" s="0">
        <f>IF(H193=H192,G192+1,1)</f>
        <v>11</v>
      </c>
      <c r="H193" s="0">
        <f>LOOKUP(ROW(H193)-ROW($H$12),$K$2:$AK$2,$L$1:$AL$1)</f>
        <v>19</v>
      </c>
      <c r="I193" s="288">
        <f>1/J193</f>
        <v>2.0997903968227989E-008</v>
      </c>
      <c r="J193" s="644">
        <f aca="1">INDEX($C$13:$C$173,H193,1)*INDEX($C$13:$C$173,G193,1)</f>
        <v>47623801</v>
      </c>
      <c r="K193" s="1">
        <f aca="1">INDEX($D$12:$D$173,G193,1)</f>
        <v>61</v>
      </c>
      <c r="L193" s="1">
        <f aca="1">INDEX($D$13:$D$201,H193,1)</f>
        <v>103</v>
      </c>
      <c r="M193" s="6">
        <f>K193*L193</f>
        <v>6283</v>
      </c>
      <c r="N193" s="288">
        <f>'Propor_p2_F_-Lk-...-'!F185*I193</f>
        <v>1.2911954905639349E-008</v>
      </c>
      <c r="P193" s="0">
        <f>IF(Q193=Q192,P192+1,1)</f>
        <v>53</v>
      </c>
      <c r="Q193" s="0">
        <f>LOOKUP(ROW(Q193)-ROW($Q$12),$K$3:$AJ$3,$L$1:$AK$1)</f>
        <v>10</v>
      </c>
      <c r="R193" s="288">
        <f>1/S193</f>
        <v>2.1312725202960875E-011</v>
      </c>
      <c r="S193" s="644">
        <f aca="1">INDEX($J$12:$J$266,P193,1)*INDEX($C$14:$C$47,Q193,1)</f>
        <v>46920325321</v>
      </c>
      <c r="T193" s="1">
        <f aca="1">INDEX(K$12:K$266,P193,1)</f>
        <v>47</v>
      </c>
      <c r="U193" s="1">
        <f aca="1">INDEX(L$12:L$266,P193,1)</f>
        <v>61</v>
      </c>
      <c r="V193" s="1">
        <f aca="1">INDEX($D$14:$D$47,Q193,1)</f>
        <v>67</v>
      </c>
      <c r="W193" s="6">
        <f>U193*V193*T193</f>
        <v>192089</v>
      </c>
      <c r="X193" s="288">
        <f>'Propor_p2_F_-Lk-...-'!I185*R193</f>
        <v>1.7760604335800747E-011</v>
      </c>
      <c r="AI193" s="0" t="n">
        <v>184</v>
      </c>
      <c r="AJ193" s="0" t="n">
        <v>1146476</v>
      </c>
      <c r="AK193" s="0" t="n">
        <v>449524</v>
      </c>
      <c r="AL193" s="343" t="n">
        <v>0.39209194086900002</v>
      </c>
    </row>
    <row r="194" spans="2:38">
      <c r="B194" s="0">
        <f>1/C194</f>
        <v>7.5483034810511164E-007</v>
      </c>
      <c r="C194" s="0">
        <f>D194*D194</f>
        <v>1324801</v>
      </c>
      <c r="D194" s="101" t="n">
        <v>1151</v>
      </c>
      <c r="E194" s="288">
        <f>'Propor_p2_F_-Lk-...-'!C186*$B194</f>
        <v>4.6497317924849538E-007</v>
      </c>
      <c r="G194" s="0">
        <f>IF(H194=H193,G193+1,1)</f>
        <v>12</v>
      </c>
      <c r="H194" s="0">
        <f>LOOKUP(ROW(H194)-ROW($H$12),$K$2:$AK$2,$L$1:$AL$1)</f>
        <v>19</v>
      </c>
      <c r="I194" s="288">
        <f>1/J194</f>
        <v>1.8698589746751723E-008</v>
      </c>
      <c r="J194" s="644">
        <f aca="1">INDEX($C$13:$C$173,H194,1)*INDEX($C$13:$C$173,G194,1)</f>
        <v>53479969</v>
      </c>
      <c r="K194" s="1">
        <f aca="1">INDEX($D$12:$D$173,G194,1)</f>
        <v>67</v>
      </c>
      <c r="L194" s="1">
        <f aca="1">INDEX($D$13:$D$201,H194,1)</f>
        <v>103</v>
      </c>
      <c r="M194" s="6">
        <f>K194*L194</f>
        <v>6901</v>
      </c>
      <c r="N194" s="288">
        <f>'Propor_p2_F_-Lk-...-'!F186*I194</f>
        <v>1.1495715889468877E-008</v>
      </c>
      <c r="P194" s="0">
        <f>IF(Q194=Q193,P193+1,1)</f>
        <v>54</v>
      </c>
      <c r="Q194" s="0">
        <f>LOOKUP(ROW(Q194)-ROW($Q$12),$K$3:$AJ$3,$L$1:$AK$1)</f>
        <v>10</v>
      </c>
      <c r="R194" s="288">
        <f>1/S194</f>
        <v>1.7198346766767335E-011</v>
      </c>
      <c r="S194" s="644">
        <f aca="1">INDEX($J$12:$J$266,P194,1)*INDEX($C$14:$C$47,Q194,1)</f>
        <v>58145123689</v>
      </c>
      <c r="T194" s="1">
        <f aca="1">INDEX(K$12:K$266,P194,1)</f>
        <v>53</v>
      </c>
      <c r="U194" s="1">
        <f aca="1">INDEX(L$12:L$266,P194,1)</f>
        <v>61</v>
      </c>
      <c r="V194" s="1">
        <f aca="1">INDEX($D$14:$D$47,Q194,1)</f>
        <v>67</v>
      </c>
      <c r="W194" s="6">
        <f>U194*V194*T194</f>
        <v>216611</v>
      </c>
      <c r="X194" s="288">
        <f>'Propor_p2_F_-Lk-...-'!I186*R194</f>
        <v>1.4331955638972794E-011</v>
      </c>
      <c r="AI194" s="0" t="n">
        <v>185</v>
      </c>
      <c r="AJ194" s="0" t="n">
        <v>1146484</v>
      </c>
      <c r="AK194" s="0" t="n">
        <v>449527</v>
      </c>
      <c r="AL194" s="343" t="n">
        <v>0.392091821604000046</v>
      </c>
    </row>
    <row r="195" spans="2:38">
      <c r="B195" s="0">
        <f>1/C195</f>
        <v>7.5221395371928426E-007</v>
      </c>
      <c r="C195" s="0">
        <f>D195*D195</f>
        <v>1329409</v>
      </c>
      <c r="D195" s="101" t="n">
        <v>1153</v>
      </c>
      <c r="E195" s="288">
        <f>'Propor_p2_F_-Lk-...-'!C187*$B195</f>
        <v>4.6336163795662355E-007</v>
      </c>
      <c r="G195" s="0">
        <f>IF(H195=H194,G194+1,1)</f>
        <v>13</v>
      </c>
      <c r="H195" s="0">
        <f>LOOKUP(ROW(H195)-ROW($H$12),$K$2:$AK$2,$L$1:$AL$1)</f>
        <v>19</v>
      </c>
      <c r="I195" s="288">
        <f>1/J195</f>
        <v>1.7688044832684451E-008</v>
      </c>
      <c r="J195" s="644">
        <f aca="1">INDEX($C$13:$C$173,H195,1)*INDEX($C$13:$C$173,G195,1)</f>
        <v>56535361</v>
      </c>
      <c r="K195" s="1">
        <f aca="1">INDEX($D$12:$D$173,G195,1)</f>
        <v>71</v>
      </c>
      <c r="L195" s="1">
        <f aca="1">INDEX($D$13:$D$201,H195,1)</f>
        <v>103</v>
      </c>
      <c r="M195" s="6">
        <f>K195*L195</f>
        <v>7313</v>
      </c>
      <c r="N195" s="288">
        <f>'Propor_p2_F_-Lk-...-'!F187*I195</f>
        <v>1.0873281112383115E-008</v>
      </c>
      <c r="P195" s="0">
        <f>IF(Q195=Q194,P194+1,1)</f>
        <v>55</v>
      </c>
      <c r="Q195" s="0">
        <f>LOOKUP(ROW(Q195)-ROW($Q$12),$K$3:$AJ$3,$L$1:$AK$1)</f>
        <v>10</v>
      </c>
      <c r="R195" s="288">
        <f>1/S195</f>
        <v>1.6089074199171486E-011</v>
      </c>
      <c r="S195" s="644">
        <f aca="1">INDEX($J$12:$J$266,P195,1)*INDEX($C$14:$C$47,Q195,1)</f>
        <v>62153980249</v>
      </c>
      <c r="T195" s="1">
        <f aca="1">INDEX(K$12:K$266,P195,1)</f>
        <v>59</v>
      </c>
      <c r="U195" s="1">
        <f aca="1">INDEX(L$12:L$266,P195,1)</f>
        <v>61</v>
      </c>
      <c r="V195" s="1">
        <f aca="1">INDEX($D$14:$D$47,Q195,1)</f>
        <v>67</v>
      </c>
      <c r="W195" s="6">
        <f>U195*V195*T195</f>
        <v>241133</v>
      </c>
      <c r="X195" s="288">
        <f>'Propor_p2_F_-Lk-...-'!I187*R195</f>
        <v>1.3407561832642919E-011</v>
      </c>
      <c r="AI195" s="0" t="n">
        <v>186</v>
      </c>
      <c r="AJ195" s="0" t="n">
        <v>1146556</v>
      </c>
      <c r="AK195" s="0" t="n">
        <v>449555</v>
      </c>
      <c r="AL195" s="343" t="n">
        <v>0.392091620470000013</v>
      </c>
    </row>
    <row r="196" spans="2:38">
      <c r="B196" s="0">
        <f>1/C196</f>
        <v>7.3933381587187051E-007</v>
      </c>
      <c r="C196" s="0">
        <f>D196*D196</f>
        <v>1352569</v>
      </c>
      <c r="D196" s="101" t="n">
        <v>1163</v>
      </c>
      <c r="E196" s="288">
        <f>'Propor_p2_F_-Lk-...-'!C188*$B196</f>
        <v>4.5542824913017154E-007</v>
      </c>
      <c r="G196" s="0">
        <f>IF(H196=H195,G195+1,1)</f>
        <v>14</v>
      </c>
      <c r="H196" s="0">
        <f>LOOKUP(ROW(H196)-ROW($H$12),$K$2:$AK$2,$L$1:$AL$1)</f>
        <v>19</v>
      </c>
      <c r="I196" s="288">
        <f>1/J196</f>
        <v>1.5103283274054708E-008</v>
      </c>
      <c r="J196" s="644">
        <f aca="1">INDEX($C$13:$C$173,H196,1)*INDEX($C$13:$C$173,G196,1)</f>
        <v>66210769</v>
      </c>
      <c r="K196" s="1">
        <f aca="1">INDEX($D$12:$D$173,G196,1)</f>
        <v>73</v>
      </c>
      <c r="L196" s="1">
        <f aca="1">INDEX($D$13:$D$201,H196,1)</f>
        <v>103</v>
      </c>
      <c r="M196" s="6">
        <f>K196*L196</f>
        <v>7519</v>
      </c>
      <c r="N196" s="288">
        <f>'Propor_p2_F_-Lk-...-'!F188*I196</f>
        <v>9.2812237360412493E-009</v>
      </c>
      <c r="P196" s="0">
        <f>IF(Q196=Q195,P195+1,1)</f>
        <v>1</v>
      </c>
      <c r="Q196" s="0">
        <f>LOOKUP(ROW(Q196)-ROW($Q$12),$K$3:$AJ$3,$L$1:$AK$1)</f>
        <v>11</v>
      </c>
      <c r="R196" s="288">
        <f>1/S196</f>
        <v>7.0887875123119563E-010</v>
      </c>
      <c r="S196" s="644">
        <f aca="1">INDEX($J$12:$J$266,P196,1)*INDEX($C$14:$C$47,Q196,1)</f>
        <v>1410678481</v>
      </c>
      <c r="T196" s="1">
        <f aca="1">INDEX(K$12:K$266,P196,1)</f>
        <v>19</v>
      </c>
      <c r="U196" s="1">
        <f aca="1">INDEX(L$12:L$266,P196,1)</f>
        <v>23</v>
      </c>
      <c r="V196" s="1">
        <f aca="1">INDEX($D$14:$D$47,Q196,1)</f>
        <v>71</v>
      </c>
      <c r="W196" s="6">
        <f>U196*V196*T196</f>
        <v>31027</v>
      </c>
      <c r="X196" s="288">
        <f>'Propor_p2_F_-Lk-...-'!I188*R196</f>
        <v>4.3930514160806487E-010</v>
      </c>
      <c r="AI196" s="0" t="n">
        <v>187</v>
      </c>
      <c r="AJ196" s="0" t="n">
        <v>1146557</v>
      </c>
      <c r="AK196" s="0" t="n">
        <v>449555</v>
      </c>
      <c r="AL196" s="343" t="n">
        <v>0.392091278496999962</v>
      </c>
    </row>
    <row r="197" spans="2:38">
      <c r="B197" s="0">
        <f>1/C197</f>
        <v>7.2926640904115327E-007</v>
      </c>
      <c r="C197" s="0">
        <f>D197*D197</f>
        <v>1371241</v>
      </c>
      <c r="D197" s="101" t="n">
        <v>1171</v>
      </c>
      <c r="E197" s="288">
        <f>'Propor_p2_F_-Lk-...-'!C189*$B197</f>
        <v>4.4922733313002233E-007</v>
      </c>
      <c r="G197" s="0">
        <f>IF(H197=H196,G196+1,1)</f>
        <v>15</v>
      </c>
      <c r="H197" s="0">
        <f>LOOKUP(ROW(H197)-ROW($H$12),$K$2:$AK$2,$L$1:$AL$1)</f>
        <v>19</v>
      </c>
      <c r="I197" s="288">
        <f>1/J197</f>
        <v>1.3682623154793937E-008</v>
      </c>
      <c r="J197" s="644">
        <f aca="1">INDEX($C$13:$C$173,H197,1)*INDEX($C$13:$C$173,G197,1)</f>
        <v>73085401</v>
      </c>
      <c r="K197" s="1">
        <f aca="1">INDEX($D$12:$D$173,G197,1)</f>
        <v>79</v>
      </c>
      <c r="L197" s="1">
        <f aca="1">INDEX($D$13:$D$201,H197,1)</f>
        <v>103</v>
      </c>
      <c r="M197" s="6">
        <f>K197*L197</f>
        <v>8137</v>
      </c>
      <c r="N197" s="288">
        <f>'Propor_p2_F_-Lk-...-'!F189*I197</f>
        <v>8.4051597618636463E-009</v>
      </c>
      <c r="P197" s="0">
        <f>IF(Q197=Q196,P196+1,1)</f>
        <v>2</v>
      </c>
      <c r="Q197" s="0">
        <f>LOOKUP(ROW(Q197)-ROW($Q$12),$K$3:$AJ$3,$L$1:$AK$1)</f>
        <v>11</v>
      </c>
      <c r="R197" s="288">
        <f>1/S197</f>
        <v>4.4589400642247624E-010</v>
      </c>
      <c r="S197" s="644">
        <f aca="1">INDEX($J$12:$J$266,P197,1)*INDEX($C$14:$C$47,Q197,1)</f>
        <v>2242685449</v>
      </c>
      <c r="T197" s="1">
        <f aca="1">INDEX(K$12:K$266,P197,1)</f>
        <v>19</v>
      </c>
      <c r="U197" s="1">
        <f aca="1">INDEX(L$12:L$266,P197,1)</f>
        <v>29</v>
      </c>
      <c r="V197" s="1">
        <f aca="1">INDEX($D$14:$D$47,Q197,1)</f>
        <v>71</v>
      </c>
      <c r="W197" s="6">
        <f>U197*V197*T197</f>
        <v>39121</v>
      </c>
      <c r="X197" s="288">
        <f>'Propor_p2_F_-Lk-...-'!I189*R197</f>
        <v>2.8161726721419543E-010</v>
      </c>
      <c r="AI197" s="0" t="n">
        <v>188</v>
      </c>
      <c r="AJ197" s="0" t="n">
        <v>1146700</v>
      </c>
      <c r="AK197" s="0" t="n">
        <v>449611</v>
      </c>
      <c r="AL197" s="343" t="n">
        <v>0.392091218278999989</v>
      </c>
    </row>
    <row r="198" spans="2:38">
      <c r="B198" s="0">
        <f>1/C198</f>
        <v>7.1696871363624306E-007</v>
      </c>
      <c r="C198" s="0">
        <f>D198*D198</f>
        <v>1394761</v>
      </c>
      <c r="D198" s="101" t="n">
        <v>1181</v>
      </c>
      <c r="E198" s="288">
        <f>'Propor_p2_F_-Lk-...-'!C190*$B198</f>
        <v>4.4165269375331618E-007</v>
      </c>
      <c r="G198" s="0">
        <f>IF(H198=H197,G197+1,1)</f>
        <v>16</v>
      </c>
      <c r="H198" s="0">
        <f>LOOKUP(ROW(H198)-ROW($H$12),$K$2:$AK$2,$L$1:$AL$1)</f>
        <v>19</v>
      </c>
      <c r="I198" s="288">
        <f>1/J198</f>
        <v>1.1899960978837954E-008</v>
      </c>
      <c r="J198" s="644">
        <f aca="1">INDEX($C$13:$C$173,H198,1)*INDEX($C$13:$C$173,G198,1)</f>
        <v>84033889</v>
      </c>
      <c r="K198" s="1">
        <f aca="1">INDEX($D$12:$D$173,G198,1)</f>
        <v>83</v>
      </c>
      <c r="L198" s="1">
        <f aca="1">INDEX($D$13:$D$201,H198,1)</f>
        <v>103</v>
      </c>
      <c r="M198" s="6">
        <f>K198*L198</f>
        <v>8549</v>
      </c>
      <c r="N198" s="288">
        <f>'Propor_p2_F_-Lk-...-'!F190*I198</f>
        <v>7.3071472750712723E-009</v>
      </c>
      <c r="P198" s="0">
        <f>IF(Q198=Q197,P197+1,1)</f>
        <v>3</v>
      </c>
      <c r="Q198" s="0">
        <f>LOOKUP(ROW(Q198)-ROW($Q$12),$K$3:$AJ$3,$L$1:$AK$1)</f>
        <v>11</v>
      </c>
      <c r="R198" s="288">
        <f>1/S198</f>
        <v>2.8047316218488693E-010</v>
      </c>
      <c r="S198" s="644">
        <f aca="1">INDEX($J$12:$J$266,P198,1)*INDEX($C$14:$C$47,Q198,1)</f>
        <v>3565403521</v>
      </c>
      <c r="T198" s="1">
        <f aca="1">INDEX(K$12:K$266,P198,1)</f>
        <v>23</v>
      </c>
      <c r="U198" s="1">
        <f aca="1">INDEX(L$12:L$266,P198,1)</f>
        <v>29</v>
      </c>
      <c r="V198" s="1">
        <f aca="1">INDEX($D$14:$D$47,Q198,1)</f>
        <v>71</v>
      </c>
      <c r="W198" s="6">
        <f>U198*V198*T198</f>
        <v>47357</v>
      </c>
      <c r="X198" s="288">
        <f>'Propor_p2_F_-Lk-...-'!I190*R198</f>
        <v>1.7588994916679359E-010</v>
      </c>
      <c r="AI198" s="0" t="n">
        <v>189</v>
      </c>
      <c r="AJ198" s="0" t="n">
        <v>1146701</v>
      </c>
      <c r="AK198" s="0" t="n">
        <v>449611</v>
      </c>
      <c r="AL198" s="343" t="n">
        <v>0.392090876348999995</v>
      </c>
    </row>
    <row r="199" spans="2:38">
      <c r="B199" s="0">
        <f>1/C199</f>
        <v>7.0973882321044678E-007</v>
      </c>
      <c r="C199" s="0">
        <f>D199*D199</f>
        <v>1408969</v>
      </c>
      <c r="D199" s="101" t="n">
        <v>1187</v>
      </c>
      <c r="E199" s="288">
        <f>'Propor_p2_F_-Lk-...-'!C191*$B199</f>
        <v>4.37199516885182E-007</v>
      </c>
      <c r="G199" s="0">
        <f>IF(H199=H198,G198+1,1)</f>
        <v>17</v>
      </c>
      <c r="H199" s="0">
        <f>LOOKUP(ROW(H199)-ROW($H$12),$K$2:$AK$2,$L$1:$AL$1)</f>
        <v>19</v>
      </c>
      <c r="I199" s="288">
        <f>1/J199</f>
        <v>1.001802432919284E-008</v>
      </c>
      <c r="J199" s="644">
        <f aca="1">INDEX($C$13:$C$173,H199,1)*INDEX($C$13:$C$173,G199,1)</f>
        <v>99820081</v>
      </c>
      <c r="K199" s="1">
        <f aca="1">INDEX($D$12:$D$173,G199,1)</f>
        <v>89</v>
      </c>
      <c r="L199" s="1">
        <f aca="1">INDEX($D$13:$D$201,H199,1)</f>
        <v>103</v>
      </c>
      <c r="M199" s="6">
        <f>K199*L199</f>
        <v>9167</v>
      </c>
      <c r="N199" s="288">
        <f>'Propor_p2_F_-Lk-...-'!F191*I199</f>
        <v>6.1449409276059791E-009</v>
      </c>
      <c r="P199" s="0">
        <f>IF(Q199=Q198,P198+1,1)</f>
        <v>4</v>
      </c>
      <c r="Q199" s="0">
        <f>LOOKUP(ROW(Q199)-ROW($Q$12),$K$3:$AJ$3,$L$1:$AK$1)</f>
        <v>11</v>
      </c>
      <c r="R199" s="288">
        <f>1/S199</f>
        <v>3.9021525431977369E-010</v>
      </c>
      <c r="S199" s="644">
        <f aca="1">INDEX($J$12:$J$266,P199,1)*INDEX($C$14:$C$47,Q199,1)</f>
        <v>2562688129</v>
      </c>
      <c r="T199" s="1">
        <f aca="1">INDEX(K$12:K$266,P199,1)</f>
        <v>19</v>
      </c>
      <c r="U199" s="1">
        <f aca="1">INDEX(L$12:L$266,P199,1)</f>
        <v>31</v>
      </c>
      <c r="V199" s="1">
        <f aca="1">INDEX($D$14:$D$47,Q199,1)</f>
        <v>71</v>
      </c>
      <c r="W199" s="6">
        <f>U199*V199*T199</f>
        <v>41819</v>
      </c>
      <c r="X199" s="288">
        <f>'Propor_p2_F_-Lk-...-'!I191*R199</f>
        <v>2.4645173957038339E-010</v>
      </c>
      <c r="AI199" s="0" t="n">
        <v>190</v>
      </c>
      <c r="AJ199" s="0" t="n">
        <v>1148780</v>
      </c>
      <c r="AK199" s="0" t="n">
        <v>450426</v>
      </c>
      <c r="AL199" s="343" t="n">
        <v>0.392090739741000007</v>
      </c>
    </row>
    <row r="200" spans="2:38">
      <c r="B200" s="0">
        <f>1/C200</f>
        <v>7.0261774292481497E-007</v>
      </c>
      <c r="C200" s="0">
        <f>D200*D200</f>
        <v>1423249</v>
      </c>
      <c r="D200" s="101" t="n">
        <v>1193</v>
      </c>
      <c r="E200" s="288">
        <f>'Propor_p2_F_-Lk-...-'!C192*$B200</f>
        <v>4.3281336050707784E-007</v>
      </c>
      <c r="G200" s="0">
        <f>IF(H200=H199,G199+1,1)</f>
        <v>18</v>
      </c>
      <c r="H200" s="0">
        <f>LOOKUP(ROW(H200)-ROW($H$12),$K$2:$AK$2,$L$1:$AL$1)</f>
        <v>19</v>
      </c>
      <c r="I200" s="288">
        <f>1/J200</f>
        <v>9.2402304591094441E-009</v>
      </c>
      <c r="J200" s="644">
        <f aca="1">INDEX($C$13:$C$173,H200,1)*INDEX($C$13:$C$173,G200,1)</f>
        <v>108222409</v>
      </c>
      <c r="K200" s="1">
        <f aca="1">INDEX($D$12:$D$173,G200,1)</f>
        <v>97</v>
      </c>
      <c r="L200" s="1">
        <f aca="1">INDEX($D$13:$D$201,H200,1)</f>
        <v>103</v>
      </c>
      <c r="M200" s="6">
        <f>K200*L200</f>
        <v>9991</v>
      </c>
      <c r="N200" s="288">
        <f>'Propor_p2_F_-Lk-...-'!F192*I200</f>
        <v>5.6660855229410396E-009</v>
      </c>
      <c r="P200" s="0">
        <f>IF(Q200=Q199,P199+1,1)</f>
        <v>5</v>
      </c>
      <c r="Q200" s="0">
        <f>LOOKUP(ROW(Q200)-ROW($Q$12),$K$3:$AJ$3,$L$1:$AK$1)</f>
        <v>11</v>
      </c>
      <c r="R200" s="288">
        <f>1/S200</f>
        <v>2.4545049885274704E-010</v>
      </c>
      <c r="S200" s="644">
        <f aca="1">INDEX($J$12:$J$266,P200,1)*INDEX($C$14:$C$47,Q200,1)</f>
        <v>4074141241</v>
      </c>
      <c r="T200" s="1">
        <f aca="1">INDEX(K$12:K$266,P200,1)</f>
        <v>23</v>
      </c>
      <c r="U200" s="1">
        <f aca="1">INDEX(L$12:L$266,P200,1)</f>
        <v>31</v>
      </c>
      <c r="V200" s="1">
        <f aca="1">INDEX($D$14:$D$47,Q200,1)</f>
        <v>71</v>
      </c>
      <c r="W200" s="6">
        <f>U200*V200*T200</f>
        <v>50623</v>
      </c>
      <c r="X200" s="288">
        <f>'Propor_p2_F_-Lk-...-'!I192*R200</f>
        <v>1.5400815614290009E-010</v>
      </c>
      <c r="AI200" s="0" t="n">
        <v>191</v>
      </c>
      <c r="AJ200" s="0" t="n">
        <v>1148788</v>
      </c>
      <c r="AK200" s="0" t="n">
        <v>450429</v>
      </c>
      <c r="AL200" s="343" t="n">
        <v>0.392090620724000019</v>
      </c>
    </row>
    <row r="201" spans="2:38">
      <c r="B201" s="0">
        <f>1/C201</f>
        <v>6.9328848219045878E-007</v>
      </c>
      <c r="C201" s="0">
        <f>D201*D201</f>
        <v>1442401</v>
      </c>
      <c r="D201" s="101" t="n">
        <v>1201</v>
      </c>
      <c r="E201" s="288">
        <f>'Propor_p2_F_-Lk-...-'!C193*$B201</f>
        <v>4.2706709802558927E-007</v>
      </c>
      <c r="G201" s="0">
        <f>IF(H201=H200,G200+1,1)</f>
        <v>19</v>
      </c>
      <c r="H201" s="0">
        <f>LOOKUP(ROW(H201)-ROW($H$12),$K$2:$AK$2,$L$1:$AL$1)</f>
        <v>19</v>
      </c>
      <c r="I201" s="288">
        <f>1/J201</f>
        <v>8.8848704791568898E-009</v>
      </c>
      <c r="J201" s="644">
        <f aca="1">INDEX($C$13:$C$173,H201,1)*INDEX($C$13:$C$173,G201,1)</f>
        <v>112550881</v>
      </c>
      <c r="K201" s="1">
        <f aca="1">INDEX($D$12:$D$173,G201,1)</f>
        <v>101</v>
      </c>
      <c r="L201" s="1">
        <f aca="1">INDEX($D$13:$D$201,H201,1)</f>
        <v>103</v>
      </c>
      <c r="M201" s="6">
        <f>K201*L201</f>
        <v>10403</v>
      </c>
      <c r="N201" s="288">
        <f>'Propor_p2_F_-Lk-...-'!F193*I201</f>
        <v>5.4481796983242111E-009</v>
      </c>
      <c r="P201" s="0">
        <f>IF(Q201=Q200,P200+1,1)</f>
        <v>6</v>
      </c>
      <c r="Q201" s="0">
        <f>LOOKUP(ROW(Q201)-ROW($Q$12),$K$3:$AJ$3,$L$1:$AK$1)</f>
        <v>11</v>
      </c>
      <c r="R201" s="288">
        <f>1/S201</f>
        <v>2.1480111293981298E-010</v>
      </c>
      <c r="S201" s="644">
        <f aca="1">INDEX($J$12:$J$266,P201,1)*INDEX($C$14:$C$47,Q201,1)</f>
        <v>4655469361</v>
      </c>
      <c r="T201" s="1">
        <f aca="1">INDEX(K$12:K$266,P201,1)</f>
        <v>29</v>
      </c>
      <c r="U201" s="1">
        <f aca="1">INDEX(L$12:L$266,P201,1)</f>
        <v>31</v>
      </c>
      <c r="V201" s="1">
        <f aca="1">INDEX($D$14:$D$47,Q201,1)</f>
        <v>71</v>
      </c>
      <c r="W201" s="6">
        <f>U201*V201*T201</f>
        <v>63829</v>
      </c>
      <c r="X201" s="288">
        <f>'Propor_p2_F_-Lk-...-'!I193*R201</f>
        <v>1.4486586686638555E-010</v>
      </c>
      <c r="AI201" s="0" t="n">
        <v>192</v>
      </c>
      <c r="AJ201" s="0" t="n">
        <v>1148888</v>
      </c>
      <c r="AK201" s="0" t="n">
        <v>450468</v>
      </c>
      <c r="AL201" s="343" t="n">
        <v>0.392090438754999973</v>
      </c>
    </row>
    <row r="202" spans="2:38">
      <c r="B202" s="0">
        <f>1/C202</f>
        <v>6.7963916597400107E-007</v>
      </c>
      <c r="C202" s="0">
        <f>D202*D202</f>
        <v>1471369</v>
      </c>
      <c r="D202" s="101" t="n">
        <v>1213</v>
      </c>
      <c r="E202" s="288">
        <f>'Propor_p2_F_-Lk-...-'!C194*$B202</f>
        <v>4.1865994167034173E-007</v>
      </c>
      <c r="G202" s="0">
        <f>IF(H202=H201,G201+1,1)</f>
        <v>1</v>
      </c>
      <c r="H202" s="0">
        <f>LOOKUP(ROW(H202)-ROW($H$12),$K$2:$AK$2,$L$1:$AL$1)</f>
        <v>20</v>
      </c>
      <c r="I202" s="288">
        <f>1/J202</f>
        <v>1.6511129078888688E-007</v>
      </c>
      <c r="J202" s="644">
        <f aca="1">INDEX($C$13:$C$173,H202,1)*INDEX($C$13:$C$173,G202,1)</f>
        <v>6056521</v>
      </c>
      <c r="K202" s="1">
        <f aca="1">INDEX($D$12:$D$173,G202,1)</f>
        <v>19</v>
      </c>
      <c r="L202" s="1">
        <f aca="1">INDEX($D$13:$D$201,H202,1)</f>
        <v>107</v>
      </c>
      <c r="M202" s="6">
        <f>K202*L202</f>
        <v>2033</v>
      </c>
      <c r="N202" s="288">
        <f>'Propor_p2_F_-Lk-...-'!F194*I202</f>
        <v>1.0168564662071113E-007</v>
      </c>
      <c r="P202" s="0">
        <f>IF(Q202=Q201,P201+1,1)</f>
        <v>7</v>
      </c>
      <c r="Q202" s="0">
        <f>LOOKUP(ROW(Q202)-ROW($Q$12),$K$3:$AJ$3,$L$1:$AK$1)</f>
        <v>11</v>
      </c>
      <c r="R202" s="288">
        <f>1/S202</f>
        <v>2.7392027713754752E-010</v>
      </c>
      <c r="S202" s="644">
        <f aca="1">INDEX($J$12:$J$266,P202,1)*INDEX($C$14:$C$47,Q202,1)</f>
        <v>3650697241</v>
      </c>
      <c r="T202" s="1">
        <f aca="1">INDEX(K$12:K$266,P202,1)</f>
        <v>19</v>
      </c>
      <c r="U202" s="1">
        <f aca="1">INDEX(L$12:L$266,P202,1)</f>
        <v>37</v>
      </c>
      <c r="V202" s="1">
        <f aca="1">INDEX($D$14:$D$47,Q202,1)</f>
        <v>71</v>
      </c>
      <c r="W202" s="6">
        <f>U202*V202*T202</f>
        <v>49913</v>
      </c>
      <c r="X202" s="288">
        <f>'Propor_p2_F_-Lk-...-'!I194*R202</f>
        <v>1.7178051278117395E-010</v>
      </c>
      <c r="AI202" s="0" t="n">
        <v>193</v>
      </c>
      <c r="AJ202" s="0" t="n">
        <v>1148896</v>
      </c>
      <c r="AK202" s="0" t="n">
        <v>450471</v>
      </c>
      <c r="AL202" s="343" t="n">
        <v>0.392090319750000038</v>
      </c>
    </row>
    <row r="203" spans="2:38">
      <c r="B203" s="0">
        <f>1/C203</f>
        <v>6.7517887176260168E-007</v>
      </c>
      <c r="C203" s="0">
        <f>D203*D203</f>
        <v>1481089</v>
      </c>
      <c r="D203" s="101" t="n">
        <v>1217</v>
      </c>
      <c r="E203" s="288">
        <f>'Propor_p2_F_-Lk-...-'!C195*$B203</f>
        <v>4.1591266918936334E-007</v>
      </c>
      <c r="G203" s="0">
        <f>IF(H203=H202,G202+1,1)</f>
        <v>2</v>
      </c>
      <c r="H203" s="0">
        <f>LOOKUP(ROW(H203)-ROW($H$12),$K$2:$AK$2,$L$1:$AL$1)</f>
        <v>20</v>
      </c>
      <c r="I203" s="288">
        <f>1/J203</f>
        <v>1.0385716150692172E-007</v>
      </c>
      <c r="J203" s="644">
        <f aca="1">INDEX($C$13:$C$173,H203,1)*INDEX($C$13:$C$173,G203,1)</f>
        <v>9628609</v>
      </c>
      <c r="K203" s="1">
        <f aca="1">INDEX($D$12:$D$173,G203,1)</f>
        <v>23</v>
      </c>
      <c r="L203" s="1">
        <f aca="1">INDEX($D$13:$D$201,H203,1)</f>
        <v>107</v>
      </c>
      <c r="M203" s="6">
        <f>K203*L203</f>
        <v>2461</v>
      </c>
      <c r="N203" s="288">
        <f>'Propor_p2_F_-Lk-...-'!F195*I203</f>
        <v>6.395679382608463E-008</v>
      </c>
      <c r="P203" s="0">
        <f>IF(Q203=Q202,P202+1,1)</f>
        <v>8</v>
      </c>
      <c r="Q203" s="0">
        <f>LOOKUP(ROW(Q203)-ROW($Q$12),$K$3:$AJ$3,$L$1:$AK$1)</f>
        <v>11</v>
      </c>
      <c r="R203" s="288">
        <f>1/S203</f>
        <v>1.7229943710554413E-010</v>
      </c>
      <c r="S203" s="644">
        <f aca="1">INDEX($J$12:$J$266,P203,1)*INDEX($C$14:$C$47,Q203,1)</f>
        <v>5803849489</v>
      </c>
      <c r="T203" s="1">
        <f aca="1">INDEX(K$12:K$266,P203,1)</f>
        <v>23</v>
      </c>
      <c r="U203" s="1">
        <f aca="1">INDEX(L$12:L$266,P203,1)</f>
        <v>37</v>
      </c>
      <c r="V203" s="1">
        <f aca="1">INDEX($D$14:$D$47,Q203,1)</f>
        <v>71</v>
      </c>
      <c r="W203" s="6">
        <f>U203*V203*T203</f>
        <v>60421</v>
      </c>
      <c r="X203" s="288">
        <f>'Propor_p2_F_-Lk-...-'!I195*R203</f>
        <v>1.148662914036961E-010</v>
      </c>
      <c r="AI203" s="0" t="n">
        <v>194</v>
      </c>
      <c r="AJ203" s="0" t="n">
        <v>1156476</v>
      </c>
      <c r="AK203" s="0" t="n">
        <v>453443</v>
      </c>
      <c r="AL203" s="343" t="n">
        <v>0.392090281165000007</v>
      </c>
    </row>
    <row r="204" spans="2:38">
      <c r="B204" s="0">
        <f>1/C204</f>
        <v>6.6857030919371084E-007</v>
      </c>
      <c r="C204" s="0">
        <f>D204*D204</f>
        <v>1495729</v>
      </c>
      <c r="D204" s="101" t="n">
        <v>1223</v>
      </c>
      <c r="E204" s="288">
        <f>'Propor_p2_F_-Lk-...-'!C196*$B204</f>
        <v>4.1184219284322154E-007</v>
      </c>
      <c r="G204" s="0">
        <f>IF(H204=H203,G203+1,1)</f>
        <v>3</v>
      </c>
      <c r="H204" s="0">
        <f>LOOKUP(ROW(H204)-ROW($H$12),$K$2:$AK$2,$L$1:$AL$1)</f>
        <v>20</v>
      </c>
      <c r="I204" s="288">
        <f>1/J204</f>
        <v>9.0888525314590179E-008</v>
      </c>
      <c r="J204" s="644">
        <f aca="1">INDEX($C$13:$C$173,H204,1)*INDEX($C$13:$C$173,G204,1)</f>
        <v>11002489</v>
      </c>
      <c r="K204" s="1">
        <f aca="1">INDEX($D$12:$D$173,G204,1)</f>
        <v>29</v>
      </c>
      <c r="L204" s="1">
        <f aca="1">INDEX($D$13:$D$201,H204,1)</f>
        <v>107</v>
      </c>
      <c r="M204" s="6">
        <f>K204*L204</f>
        <v>3103</v>
      </c>
      <c r="N204" s="288">
        <f>'Propor_p2_F_-Lk-...-'!F196*I204</f>
        <v>5.5968895351595997E-008</v>
      </c>
      <c r="P204" s="0">
        <f>IF(Q204=Q203,P203+1,1)</f>
        <v>9</v>
      </c>
      <c r="Q204" s="0">
        <f>LOOKUP(ROW(Q204)-ROW($Q$12),$K$3:$AJ$3,$L$1:$AK$1)</f>
        <v>11</v>
      </c>
      <c r="R204" s="288">
        <f>1/S204</f>
        <v>1.5078441894460211E-010</v>
      </c>
      <c r="S204" s="644">
        <f aca="1">INDEX($J$12:$J$266,P204,1)*INDEX($C$14:$C$47,Q204,1)</f>
        <v>6631984969</v>
      </c>
      <c r="T204" s="1">
        <f aca="1">INDEX(K$12:K$266,P204,1)</f>
        <v>29</v>
      </c>
      <c r="U204" s="1">
        <f aca="1">INDEX(L$12:L$266,P204,1)</f>
        <v>37</v>
      </c>
      <c r="V204" s="1">
        <f aca="1">INDEX($D$14:$D$47,Q204,1)</f>
        <v>71</v>
      </c>
      <c r="W204" s="6">
        <f>U204*V204*T204</f>
        <v>76183</v>
      </c>
      <c r="X204" s="288">
        <f>'Propor_p2_F_-Lk-...-'!I196*R204</f>
        <v>1.0052294596306809E-010</v>
      </c>
      <c r="AI204" s="0" t="n">
        <v>195</v>
      </c>
      <c r="AJ204" s="0" t="n">
        <v>1156484</v>
      </c>
      <c r="AK204" s="0" t="n">
        <v>453446</v>
      </c>
      <c r="AL204" s="343" t="n">
        <v>0.392090162941999978</v>
      </c>
    </row>
    <row r="205" spans="2:38">
      <c r="B205" s="0">
        <f>1/C205</f>
        <v>6.6205829952974003E-007</v>
      </c>
      <c r="C205" s="0">
        <f>D205*D205</f>
        <v>1510441</v>
      </c>
      <c r="D205" s="101" t="n">
        <v>1229</v>
      </c>
      <c r="E205" s="288">
        <f>'Propor_p2_F_-Lk-...-'!C197*$B205</f>
        <v>4.0783118726875327E-007</v>
      </c>
      <c r="G205" s="0">
        <f>IF(H205=H204,G204+1,1)</f>
        <v>4</v>
      </c>
      <c r="H205" s="0">
        <f>LOOKUP(ROW(H205)-ROW($H$12),$K$2:$AK$2,$L$1:$AL$1)</f>
        <v>20</v>
      </c>
      <c r="I205" s="288">
        <f>1/J205</f>
        <v>6.3801221933762726E-008</v>
      </c>
      <c r="J205" s="644">
        <f aca="1">INDEX($C$13:$C$173,H205,1)*INDEX($C$13:$C$173,G205,1)</f>
        <v>15673681</v>
      </c>
      <c r="K205" s="1">
        <f aca="1">INDEX($D$12:$D$173,G205,1)</f>
        <v>31</v>
      </c>
      <c r="L205" s="1">
        <f aca="1">INDEX($D$13:$D$201,H205,1)</f>
        <v>107</v>
      </c>
      <c r="M205" s="6">
        <f>K205*L205</f>
        <v>3317</v>
      </c>
      <c r="N205" s="288">
        <f>'Propor_p2_F_-Lk-...-'!F197*I205</f>
        <v>3.9283079943610582E-008</v>
      </c>
      <c r="P205" s="0">
        <f>IF(Q205=Q204,P204+1,1)</f>
        <v>10</v>
      </c>
      <c r="Q205" s="0">
        <f>LOOKUP(ROW(Q205)-ROW($Q$12),$K$3:$AJ$3,$L$1:$AK$1)</f>
        <v>11</v>
      </c>
      <c r="R205" s="288">
        <f>1/S205</f>
        <v>1.0584647670252931E-010</v>
      </c>
      <c r="S205" s="644">
        <f aca="1">INDEX($J$12:$J$266,P205,1)*INDEX($C$14:$C$47,Q205,1)</f>
        <v>9447645601</v>
      </c>
      <c r="T205" s="1">
        <f aca="1">INDEX(K$12:K$266,P205,1)</f>
        <v>31</v>
      </c>
      <c r="U205" s="1">
        <f aca="1">INDEX(L$12:L$266,P205,1)</f>
        <v>37</v>
      </c>
      <c r="V205" s="1">
        <f aca="1">INDEX($D$14:$D$47,Q205,1)</f>
        <v>71</v>
      </c>
      <c r="W205" s="6">
        <f>U205*V205*T205</f>
        <v>81437</v>
      </c>
      <c r="X205" s="288">
        <f>'Propor_p2_F_-Lk-...-'!I197*R205</f>
        <v>7.363233161915087E-011</v>
      </c>
      <c r="AI205" s="0" t="n">
        <v>196</v>
      </c>
      <c r="AJ205" s="0" t="n">
        <v>1156581</v>
      </c>
      <c r="AK205" s="0" t="n">
        <v>453484</v>
      </c>
      <c r="AL205" s="343" t="n">
        <v>0.392090134629999998</v>
      </c>
    </row>
    <row r="206" spans="2:38">
      <c r="B206" s="0">
        <f>1/C206</f>
        <v>6.599087610147021E-007</v>
      </c>
      <c r="C206" s="0">
        <f>D206*D206</f>
        <v>1515361</v>
      </c>
      <c r="D206" s="101" t="n">
        <v>1231</v>
      </c>
      <c r="E206" s="288">
        <f>'Propor_p2_F_-Lk-...-'!C198*$B206</f>
        <v>4.0650720106307411E-007</v>
      </c>
      <c r="G206" s="0">
        <f>IF(H206=H205,G205+1,1)</f>
        <v>5</v>
      </c>
      <c r="H206" s="0">
        <f>LOOKUP(ROW(H206)-ROW($H$12),$K$2:$AK$2,$L$1:$AL$1)</f>
        <v>20</v>
      </c>
      <c r="I206" s="288">
        <f>1/J206</f>
        <v>5.1959472235170235E-008</v>
      </c>
      <c r="J206" s="644">
        <f aca="1">INDEX($C$13:$C$173,H206,1)*INDEX($C$13:$C$173,G206,1)</f>
        <v>19245769</v>
      </c>
      <c r="K206" s="1">
        <f aca="1">INDEX($D$12:$D$173,G206,1)</f>
        <v>37</v>
      </c>
      <c r="L206" s="1">
        <f aca="1">INDEX($D$13:$D$201,H206,1)</f>
        <v>107</v>
      </c>
      <c r="M206" s="6">
        <f>K206*L206</f>
        <v>3959</v>
      </c>
      <c r="N206" s="288">
        <f>'Propor_p2_F_-Lk-...-'!F198*I206</f>
        <v>3.1985580009235588E-008</v>
      </c>
      <c r="P206" s="0">
        <f>IF(Q206=Q205,P205+1,1)</f>
        <v>11</v>
      </c>
      <c r="Q206" s="0">
        <f>LOOKUP(ROW(Q206)-ROW($Q$12),$K$3:$AJ$3,$L$1:$AK$1)</f>
        <v>11</v>
      </c>
      <c r="R206" s="288">
        <f>1/S206</f>
        <v>2.2307963081576593E-010</v>
      </c>
      <c r="S206" s="644">
        <f aca="1">INDEX($J$12:$J$266,P206,1)*INDEX($C$14:$C$47,Q206,1)</f>
        <v>4482704209</v>
      </c>
      <c r="T206" s="1">
        <f aca="1">INDEX(K$12:K$266,P206,1)</f>
        <v>19</v>
      </c>
      <c r="U206" s="1">
        <f aca="1">INDEX(L$12:L$266,P206,1)</f>
        <v>41</v>
      </c>
      <c r="V206" s="1">
        <f aca="1">INDEX($D$14:$D$47,Q206,1)</f>
        <v>71</v>
      </c>
      <c r="W206" s="6">
        <f>U206*V206*T206</f>
        <v>55309</v>
      </c>
      <c r="X206" s="288">
        <f>'Propor_p2_F_-Lk-...-'!I198*R206</f>
        <v>1.471376288359306E-010</v>
      </c>
      <c r="AI206" s="0" t="n">
        <v>197</v>
      </c>
      <c r="AJ206" s="0" t="n">
        <v>1158512</v>
      </c>
      <c r="AK206" s="0" t="n">
        <v>454241</v>
      </c>
      <c r="AL206" s="343" t="n">
        <v>0.392090025826000002</v>
      </c>
    </row>
    <row r="207" spans="2:38">
      <c r="B207" s="0">
        <f>1/C207</f>
        <v>6.5352258476024547E-007</v>
      </c>
      <c r="C207" s="0">
        <f>D207*D207</f>
        <v>1530169</v>
      </c>
      <c r="D207" s="101" t="n">
        <v>1237</v>
      </c>
      <c r="E207" s="288">
        <f>'Propor_p2_F_-Lk-...-'!C199*$B207</f>
        <v>4.0257370128682522E-007</v>
      </c>
      <c r="G207" s="0">
        <f>IF(H207=H206,G206+1,1)</f>
        <v>6</v>
      </c>
      <c r="H207" s="0">
        <f>LOOKUP(ROW(H207)-ROW($H$12),$K$2:$AK$2,$L$1:$AL$1)</f>
        <v>20</v>
      </c>
      <c r="I207" s="288">
        <f>1/J207</f>
        <v>4.7238438522077429E-008</v>
      </c>
      <c r="J207" s="644">
        <f aca="1">INDEX($C$13:$C$173,H207,1)*INDEX($C$13:$C$173,G207,1)</f>
        <v>21169201</v>
      </c>
      <c r="K207" s="1">
        <f aca="1">INDEX($D$12:$D$173,G207,1)</f>
        <v>41</v>
      </c>
      <c r="L207" s="1">
        <f aca="1">INDEX($D$13:$D$201,H207,1)</f>
        <v>107</v>
      </c>
      <c r="M207" s="6">
        <f>K207*L207</f>
        <v>4387</v>
      </c>
      <c r="N207" s="288">
        <f>'Propor_p2_F_-Lk-...-'!F199*I207</f>
        <v>2.9077707705968835E-008</v>
      </c>
      <c r="P207" s="0">
        <f>IF(Q207=Q206,P206+1,1)</f>
        <v>12</v>
      </c>
      <c r="Q207" s="0">
        <f>LOOKUP(ROW(Q207)-ROW($Q$12),$K$3:$AJ$3,$L$1:$AK$1)</f>
        <v>11</v>
      </c>
      <c r="R207" s="288">
        <f>1/S207</f>
        <v>1.4032000559041638E-010</v>
      </c>
      <c r="S207" s="644">
        <f aca="1">INDEX($J$12:$J$266,P207,1)*INDEX($C$14:$C$47,Q207,1)</f>
        <v>7126567561</v>
      </c>
      <c r="T207" s="1">
        <f aca="1">INDEX(K$12:K$266,P207,1)</f>
        <v>23</v>
      </c>
      <c r="U207" s="1">
        <f aca="1">INDEX(L$12:L$266,P207,1)</f>
        <v>41</v>
      </c>
      <c r="V207" s="1">
        <f aca="1">INDEX($D$14:$D$47,Q207,1)</f>
        <v>71</v>
      </c>
      <c r="W207" s="6">
        <f>U207*V207*T207</f>
        <v>66953</v>
      </c>
      <c r="X207" s="288">
        <f>'Propor_p2_F_-Lk-...-'!I199*R207</f>
        <v>9.3546670393610967E-011</v>
      </c>
      <c r="AI207" s="0" t="n">
        <v>198</v>
      </c>
      <c r="AJ207" s="0" t="n">
        <v>1158513</v>
      </c>
      <c r="AK207" s="0" t="n">
        <v>454241</v>
      </c>
      <c r="AL207" s="343" t="n">
        <v>0.39208968738400003</v>
      </c>
    </row>
    <row r="208" spans="2:38">
      <c r="B208" s="0">
        <f>1/C208</f>
        <v>6.4102523011203199E-007</v>
      </c>
      <c r="C208" s="0">
        <f>D208*D208</f>
        <v>1560001</v>
      </c>
      <c r="D208" s="101" t="n">
        <v>1249</v>
      </c>
      <c r="E208" s="288">
        <f>'Propor_p2_F_-Lk-...-'!C200*$B208</f>
        <v>3.9487608384663217E-007</v>
      </c>
      <c r="G208" s="0">
        <f>IF(H208=H207,G207+1,1)</f>
        <v>7</v>
      </c>
      <c r="H208" s="0">
        <f>LOOKUP(ROW(H208)-ROW($H$12),$K$2:$AK$2,$L$1:$AL$1)</f>
        <v>20</v>
      </c>
      <c r="I208" s="288">
        <f>1/J208</f>
        <v>3.9540005806845251E-008</v>
      </c>
      <c r="J208" s="644">
        <f aca="1">INDEX($C$13:$C$173,H208,1)*INDEX($C$13:$C$173,G208,1)</f>
        <v>25290841</v>
      </c>
      <c r="K208" s="1">
        <f aca="1">INDEX($D$12:$D$173,G208,1)</f>
        <v>43</v>
      </c>
      <c r="L208" s="1">
        <f aca="1">INDEX($D$13:$D$201,H208,1)</f>
        <v>107</v>
      </c>
      <c r="M208" s="6">
        <f>K208*L208</f>
        <v>4601</v>
      </c>
      <c r="N208" s="288">
        <f>'Propor_p2_F_-Lk-...-'!F200*I208</f>
        <v>2.4335937019370409E-008</v>
      </c>
      <c r="P208" s="0">
        <f>IF(Q208=Q207,P207+1,1)</f>
        <v>13</v>
      </c>
      <c r="Q208" s="0">
        <f>LOOKUP(ROW(Q208)-ROW($Q$12),$K$3:$AJ$3,$L$1:$AK$1)</f>
        <v>11</v>
      </c>
      <c r="R208" s="288">
        <f>1/S208</f>
        <v>1.2279825671336126E-010</v>
      </c>
      <c r="S208" s="644">
        <f aca="1">INDEX($J$12:$J$266,P208,1)*INDEX($C$14:$C$47,Q208,1)</f>
        <v>8143438081</v>
      </c>
      <c r="T208" s="1">
        <f aca="1">INDEX(K$12:K$266,P208,1)</f>
        <v>29</v>
      </c>
      <c r="U208" s="1">
        <f aca="1">INDEX(L$12:L$266,P208,1)</f>
        <v>41</v>
      </c>
      <c r="V208" s="1">
        <f aca="1">INDEX($D$14:$D$47,Q208,1)</f>
        <v>71</v>
      </c>
      <c r="W208" s="6">
        <f>U208*V208*T208</f>
        <v>84419</v>
      </c>
      <c r="X208" s="288">
        <f>'Propor_p2_F_-Lk-...-'!I200*R208</f>
        <v>8.1865504475574232E-011</v>
      </c>
      <c r="AI208" s="0" t="n">
        <v>199</v>
      </c>
      <c r="AJ208" s="0" t="n">
        <v>1158516</v>
      </c>
      <c r="AK208" s="0" t="n">
        <v>454242</v>
      </c>
      <c r="AL208" s="343" t="n">
        <v>0.392089535232999999</v>
      </c>
    </row>
    <row r="209" spans="2:38">
      <c r="B209" s="0">
        <f>1/C209</f>
        <v>6.3088258581107217E-007</v>
      </c>
      <c r="C209" s="0">
        <f>D209*D209</f>
        <v>1585081</v>
      </c>
      <c r="D209" s="101" t="n">
        <v>1259</v>
      </c>
      <c r="E209" s="288">
        <f>'Propor_p2_F_-Lk-...-'!C201*$B209</f>
        <v>3.8862882609821711E-007</v>
      </c>
      <c r="G209" s="0">
        <f>IF(H209=H208,G208+1,1)</f>
        <v>8</v>
      </c>
      <c r="H209" s="0">
        <f>LOOKUP(ROW(H209)-ROW($H$12),$K$2:$AK$2,$L$1:$AL$1)</f>
        <v>20</v>
      </c>
      <c r="I209" s="288">
        <f>1/J209</f>
        <v>3.1094294349348933E-008</v>
      </c>
      <c r="J209" s="644">
        <f aca="1">INDEX($C$13:$C$173,H209,1)*INDEX($C$13:$C$173,G209,1)</f>
        <v>32160241</v>
      </c>
      <c r="K209" s="1">
        <f aca="1">INDEX($D$12:$D$173,G209,1)</f>
        <v>47</v>
      </c>
      <c r="L209" s="1">
        <f aca="1">INDEX($D$13:$D$201,H209,1)</f>
        <v>107</v>
      </c>
      <c r="M209" s="6">
        <f>K209*L209</f>
        <v>5029</v>
      </c>
      <c r="N209" s="288">
        <f>'Propor_p2_F_-Lk-...-'!F201*I209</f>
        <v>1.9134596718146451E-008</v>
      </c>
      <c r="P209" s="0">
        <f>IF(Q209=Q208,P208+1,1)</f>
        <v>14</v>
      </c>
      <c r="Q209" s="0">
        <f>LOOKUP(ROW(Q209)-ROW($Q$12),$K$3:$AJ$3,$L$1:$AK$1)</f>
        <v>11</v>
      </c>
      <c r="R209" s="288">
        <f>1/S209</f>
        <v>8.6200967641738616E-011</v>
      </c>
      <c r="S209" s="644">
        <f aca="1">INDEX($J$12:$J$266,P209,1)*INDEX($C$14:$C$47,Q209,1)</f>
        <v>11600797849</v>
      </c>
      <c r="T209" s="1">
        <f aca="1">INDEX(K$12:K$266,P209,1)</f>
        <v>31</v>
      </c>
      <c r="U209" s="1">
        <f aca="1">INDEX(L$12:L$266,P209,1)</f>
        <v>41</v>
      </c>
      <c r="V209" s="1">
        <f aca="1">INDEX($D$14:$D$47,Q209,1)</f>
        <v>71</v>
      </c>
      <c r="W209" s="6">
        <f>U209*V209*T209</f>
        <v>90241</v>
      </c>
      <c r="X209" s="288">
        <f>'Propor_p2_F_-Lk-...-'!I201*R209</f>
        <v>5.9965890533383436E-011</v>
      </c>
      <c r="AI209" s="0" t="n">
        <v>200</v>
      </c>
      <c r="AJ209" s="0" t="n">
        <v>1158517</v>
      </c>
      <c r="AK209" s="0" t="n">
        <v>454242</v>
      </c>
      <c r="AL209" s="519" t="n">
        <v>0.392089196791999974</v>
      </c>
    </row>
    <row r="210" spans="2:38">
      <c r="B210" s="0">
        <f>1/C210</f>
        <v>6.1322267525750754E-007</v>
      </c>
      <c r="C210" s="0">
        <f>D210*D210</f>
        <v>1630729</v>
      </c>
      <c r="D210" s="101" t="n">
        <v>1277</v>
      </c>
      <c r="E210" s="288">
        <f>'Propor_p2_F_-Lk-...-'!C202*$B210</f>
        <v>3.7775138528806934E-007</v>
      </c>
      <c r="G210" s="0">
        <f>IF(H210=H209,G209+1,1)</f>
        <v>9</v>
      </c>
      <c r="H210" s="0">
        <f>LOOKUP(ROW(H210)-ROW($H$12),$K$2:$AK$2,$L$1:$AL$1)</f>
        <v>20</v>
      </c>
      <c r="I210" s="288">
        <f>1/J210</f>
        <v>2.5091603799862443E-008</v>
      </c>
      <c r="J210" s="644">
        <f aca="1">INDEX($C$13:$C$173,H210,1)*INDEX($C$13:$C$173,G210,1)</f>
        <v>39853969</v>
      </c>
      <c r="K210" s="1">
        <f aca="1">INDEX($D$12:$D$173,G210,1)</f>
        <v>53</v>
      </c>
      <c r="L210" s="1">
        <f aca="1">INDEX($D$13:$D$201,H210,1)</f>
        <v>107</v>
      </c>
      <c r="M210" s="6">
        <f>K210*L210</f>
        <v>5671</v>
      </c>
      <c r="N210" s="288">
        <f>'Propor_p2_F_-Lk-...-'!F202*I210</f>
        <v>1.5433427337679919E-008</v>
      </c>
      <c r="P210" s="0">
        <f>IF(Q210=Q209,P209+1,1)</f>
        <v>15</v>
      </c>
      <c r="Q210" s="0">
        <f>LOOKUP(ROW(Q210)-ROW($Q$12),$K$3:$AJ$3,$L$1:$AK$1)</f>
        <v>11</v>
      </c>
      <c r="R210" s="288">
        <f>1/S210</f>
        <v>7.0201739858144067E-011</v>
      </c>
      <c r="S210" s="644">
        <f aca="1">INDEX($J$12:$J$266,P210,1)*INDEX($C$14:$C$47,Q210,1)</f>
        <v>14244661201</v>
      </c>
      <c r="T210" s="1">
        <f aca="1">INDEX(K$12:K$266,P210,1)</f>
        <v>37</v>
      </c>
      <c r="U210" s="1">
        <f aca="1">INDEX(L$12:L$266,P210,1)</f>
        <v>41</v>
      </c>
      <c r="V210" s="1">
        <f aca="1">INDEX($D$14:$D$47,Q210,1)</f>
        <v>71</v>
      </c>
      <c r="W210" s="6">
        <f>U210*V210*T210</f>
        <v>107707</v>
      </c>
      <c r="X210" s="288">
        <f>'Propor_p2_F_-Lk-...-'!I202*R210</f>
        <v>5.1481275895972286E-011</v>
      </c>
      <c r="AI210" s="0" t="n">
        <v>201</v>
      </c>
      <c r="AJ210" s="0" t="n">
        <v>1158525</v>
      </c>
      <c r="AK210" s="0" t="n">
        <v>454245</v>
      </c>
      <c r="AL210" s="519" t="n">
        <v>0.392089078786000034</v>
      </c>
    </row>
    <row r="211" spans="2:38">
      <c r="B211" s="0">
        <f>1/C211</f>
        <v>6.1130635556878691E-007</v>
      </c>
      <c r="C211" s="0">
        <f>D211*D211</f>
        <v>1635841</v>
      </c>
      <c r="D211" s="101" t="n">
        <v>1279</v>
      </c>
      <c r="E211" s="288">
        <f>'Propor_p2_F_-Lk-...-'!C203*$B211</f>
        <v>3.7657104782689392E-007</v>
      </c>
      <c r="G211" s="0">
        <f>IF(H211=H210,G210+1,1)</f>
        <v>10</v>
      </c>
      <c r="H211" s="0">
        <f>LOOKUP(ROW(H211)-ROW($H$12),$K$2:$AK$2,$L$1:$AL$1)</f>
        <v>20</v>
      </c>
      <c r="I211" s="288">
        <f>1/J211</f>
        <v>2.3473225699360701E-008</v>
      </c>
      <c r="J211" s="644">
        <f aca="1">INDEX($C$13:$C$173,H211,1)*INDEX($C$13:$C$173,G211,1)</f>
        <v>42601729</v>
      </c>
      <c r="K211" s="1">
        <f aca="1">INDEX($D$12:$D$173,G211,1)</f>
        <v>59</v>
      </c>
      <c r="L211" s="1">
        <f aca="1">INDEX($D$13:$D$201,H211,1)</f>
        <v>107</v>
      </c>
      <c r="M211" s="6">
        <f>K211*L211</f>
        <v>6313</v>
      </c>
      <c r="N211" s="288">
        <f>'Propor_p2_F_-Lk-...-'!F203*I211</f>
        <v>1.443660394249609E-008</v>
      </c>
      <c r="P211" s="0">
        <f>IF(Q211=Q210,P210+1,1)</f>
        <v>16</v>
      </c>
      <c r="Q211" s="0">
        <f>LOOKUP(ROW(Q211)-ROW($Q$12),$K$3:$AJ$3,$L$1:$AK$1)</f>
        <v>11</v>
      </c>
      <c r="R211" s="288">
        <f>1/S211</f>
        <v>2.0281063245067741E-010</v>
      </c>
      <c r="S211" s="644">
        <f aca="1">INDEX($J$12:$J$266,P211,1)*INDEX($C$14:$C$47,Q211,1)</f>
        <v>4930707961</v>
      </c>
      <c r="T211" s="1">
        <f aca="1">INDEX(K$12:K$266,P211,1)</f>
        <v>19</v>
      </c>
      <c r="U211" s="1">
        <f aca="1">INDEX(L$12:L$266,P211,1)</f>
        <v>43</v>
      </c>
      <c r="V211" s="1">
        <f aca="1">INDEX($D$14:$D$47,Q211,1)</f>
        <v>71</v>
      </c>
      <c r="W211" s="6">
        <f>U211*V211*T211</f>
        <v>58007</v>
      </c>
      <c r="X211" s="288">
        <f>'Propor_p2_F_-Lk-...-'!I203*R211</f>
        <v>1.3520708830045166E-010</v>
      </c>
      <c r="AI211" s="0" t="n">
        <v>202</v>
      </c>
      <c r="AJ211" s="0" t="n">
        <v>1158528</v>
      </c>
      <c r="AK211" s="0" t="n">
        <v>454246</v>
      </c>
      <c r="AL211" s="519" t="n">
        <v>0.392088926637999968</v>
      </c>
    </row>
    <row r="212" spans="2:38">
      <c r="B212" s="0">
        <f>1/C212</f>
        <v>6.0750056649427829E-007</v>
      </c>
      <c r="C212" s="0">
        <f>D212*D212</f>
        <v>1646089</v>
      </c>
      <c r="D212" s="101" t="n">
        <v>1283</v>
      </c>
      <c r="E212" s="288">
        <f>'Propor_p2_F_-Lk-...-'!C204*$B212</f>
        <v>3.7422691107329556E-007</v>
      </c>
      <c r="G212" s="0">
        <f>IF(H212=H211,G211+1,1)</f>
        <v>11</v>
      </c>
      <c r="H212" s="0">
        <f>LOOKUP(ROW(H212)-ROW($H$12),$K$2:$AK$2,$L$1:$AL$1)</f>
        <v>20</v>
      </c>
      <c r="I212" s="288">
        <f>1/J212</f>
        <v>1.9457311835001374E-008</v>
      </c>
      <c r="J212" s="644">
        <f aca="1">INDEX($C$13:$C$173,H212,1)*INDEX($C$13:$C$173,G212,1)</f>
        <v>51394561</v>
      </c>
      <c r="K212" s="1">
        <f aca="1">INDEX($D$12:$D$173,G212,1)</f>
        <v>61</v>
      </c>
      <c r="L212" s="1">
        <f aca="1">INDEX($D$13:$D$201,H212,1)</f>
        <v>107</v>
      </c>
      <c r="M212" s="6">
        <f>K212*L212</f>
        <v>6527</v>
      </c>
      <c r="N212" s="288">
        <f>'Propor_p2_F_-Lk-...-'!F204*I212</f>
        <v>1.1963042979334659E-008</v>
      </c>
      <c r="P212" s="0">
        <f>IF(Q212=Q211,P211+1,1)</f>
        <v>17</v>
      </c>
      <c r="Q212" s="0">
        <f>LOOKUP(ROW(Q212)-ROW($Q$12),$K$3:$AJ$3,$L$1:$AK$1)</f>
        <v>11</v>
      </c>
      <c r="R212" s="288">
        <f>1/S212</f>
        <v>1.2757054050702538E-010</v>
      </c>
      <c r="S212" s="644">
        <f aca="1">INDEX($J$12:$J$266,P212,1)*INDEX($C$14:$C$47,Q212,1)</f>
        <v>7838800369</v>
      </c>
      <c r="T212" s="1">
        <f aca="1">INDEX(K$12:K$266,P212,1)</f>
        <v>23</v>
      </c>
      <c r="U212" s="1">
        <f aca="1">INDEX(L$12:L$266,P212,1)</f>
        <v>43</v>
      </c>
      <c r="V212" s="1">
        <f aca="1">INDEX($D$14:$D$47,Q212,1)</f>
        <v>71</v>
      </c>
      <c r="W212" s="6">
        <f>U212*V212*T212</f>
        <v>70219</v>
      </c>
      <c r="X212" s="288">
        <f>'Propor_p2_F_-Lk-...-'!I204*R212</f>
        <v>8.5047027004683628E-011</v>
      </c>
      <c r="AI212" s="0" t="n">
        <v>203</v>
      </c>
      <c r="AJ212" s="0" t="n">
        <v>1158536</v>
      </c>
      <c r="AK212" s="0" t="n">
        <v>454249</v>
      </c>
      <c r="AL212" s="519" t="n">
        <v>0.392088808633999975</v>
      </c>
    </row>
    <row r="213" spans="2:38">
      <c r="B213" s="0">
        <f>1/C213</f>
        <v>6.0185817693547062E-007</v>
      </c>
      <c r="C213" s="0">
        <f>D213*D213</f>
        <v>1661521</v>
      </c>
      <c r="D213" s="101" t="n">
        <v>1289</v>
      </c>
      <c r="E213" s="288">
        <f>'Propor_p2_F_-Lk-...-'!C205*$B213</f>
        <v>3.7075153908499624E-007</v>
      </c>
      <c r="G213" s="0">
        <f>IF(H213=H212,G212+1,1)</f>
        <v>12</v>
      </c>
      <c r="H213" s="0">
        <f>LOOKUP(ROW(H213)-ROW($H$12),$K$2:$AK$2,$L$1:$AL$1)</f>
        <v>20</v>
      </c>
      <c r="I213" s="288">
        <f>1/J213</f>
        <v>1.7326695661043675E-008</v>
      </c>
      <c r="J213" s="644">
        <f aca="1">INDEX($C$13:$C$173,H213,1)*INDEX($C$13:$C$173,G213,1)</f>
        <v>57714409</v>
      </c>
      <c r="K213" s="1">
        <f aca="1">INDEX($D$12:$D$173,G213,1)</f>
        <v>67</v>
      </c>
      <c r="L213" s="1">
        <f aca="1">INDEX($D$13:$D$201,H213,1)</f>
        <v>107</v>
      </c>
      <c r="M213" s="6">
        <f>K213*L213</f>
        <v>7169</v>
      </c>
      <c r="N213" s="288">
        <f>'Propor_p2_F_-Lk-...-'!F205*I213</f>
        <v>1.0650711795602226E-008</v>
      </c>
      <c r="P213" s="0">
        <f>IF(Q213=Q212,P212+1,1)</f>
        <v>18</v>
      </c>
      <c r="Q213" s="0">
        <f>LOOKUP(ROW(Q213)-ROW($Q$12),$K$3:$AJ$3,$L$1:$AK$1)</f>
        <v>11</v>
      </c>
      <c r="R213" s="288">
        <f>1/S213</f>
        <v>1.1164081640625217E-010</v>
      </c>
      <c r="S213" s="644">
        <f aca="1">INDEX($J$12:$J$266,P213,1)*INDEX($C$14:$C$47,Q213,1)</f>
        <v>8957297449</v>
      </c>
      <c r="T213" s="1">
        <f aca="1">INDEX(K$12:K$266,P213,1)</f>
        <v>29</v>
      </c>
      <c r="U213" s="1">
        <f aca="1">INDEX(L$12:L$266,P213,1)</f>
        <v>43</v>
      </c>
      <c r="V213" s="1">
        <f aca="1">INDEX($D$14:$D$47,Q213,1)</f>
        <v>71</v>
      </c>
      <c r="W213" s="6">
        <f>U213*V213*T213</f>
        <v>88537</v>
      </c>
      <c r="X213" s="288">
        <f>'Propor_p2_F_-Lk-...-'!I205*R213</f>
        <v>7.7663176630436367E-011</v>
      </c>
      <c r="AI213" s="0" t="n">
        <v>204</v>
      </c>
      <c r="AJ213" s="0" t="n">
        <v>1158656</v>
      </c>
      <c r="AK213" s="0" t="n">
        <v>454296</v>
      </c>
      <c r="AL213" s="519" t="n">
        <v>0.392088764913999999</v>
      </c>
    </row>
    <row r="214" spans="2:38">
      <c r="B214" s="0">
        <f>1/C214</f>
        <v>5.9999484004437563E-007</v>
      </c>
      <c r="C214" s="0">
        <f>D214*D214</f>
        <v>1666681</v>
      </c>
      <c r="D214" s="101" t="n">
        <v>1291</v>
      </c>
      <c r="E214" s="288">
        <f>'Propor_p2_F_-Lk-...-'!C206*$B214</f>
        <v>3.6960383583470085E-007</v>
      </c>
      <c r="G214" s="0">
        <f>IF(H214=H213,G213+1,1)</f>
        <v>13</v>
      </c>
      <c r="H214" s="0">
        <f>LOOKUP(ROW(H214)-ROW($H$12),$K$2:$AK$2,$L$1:$AL$1)</f>
        <v>20</v>
      </c>
      <c r="I214" s="288">
        <f>1/J214</f>
        <v>1.6390293268403294E-008</v>
      </c>
      <c r="J214" s="644">
        <f aca="1">INDEX($C$13:$C$173,H214,1)*INDEX($C$13:$C$173,G214,1)</f>
        <v>61011721</v>
      </c>
      <c r="K214" s="1">
        <f aca="1">INDEX($D$12:$D$173,G214,1)</f>
        <v>71</v>
      </c>
      <c r="L214" s="1">
        <f aca="1">INDEX($D$13:$D$201,H214,1)</f>
        <v>107</v>
      </c>
      <c r="M214" s="6">
        <f>K214*L214</f>
        <v>7597</v>
      </c>
      <c r="N214" s="288">
        <f>'Propor_p2_F_-Lk-...-'!F206*I214</f>
        <v>1.0073944344287449E-008</v>
      </c>
      <c r="P214" s="0">
        <f>IF(Q214=Q213,P213+1,1)</f>
        <v>19</v>
      </c>
      <c r="Q214" s="0">
        <f>LOOKUP(ROW(Q214)-ROW($Q$12),$K$3:$AJ$3,$L$1:$AK$1)</f>
        <v>11</v>
      </c>
      <c r="R214" s="288">
        <f>1/S214</f>
        <v>7.8368754248654746E-011</v>
      </c>
      <c r="S214" s="644">
        <f aca="1">INDEX($J$12:$J$266,P214,1)*INDEX($C$14:$C$47,Q214,1)</f>
        <v>12760187521</v>
      </c>
      <c r="T214" s="1">
        <f aca="1">INDEX(K$12:K$266,P214,1)</f>
        <v>31</v>
      </c>
      <c r="U214" s="1">
        <f aca="1">INDEX(L$12:L$266,P214,1)</f>
        <v>43</v>
      </c>
      <c r="V214" s="1">
        <f aca="1">INDEX($D$14:$D$47,Q214,1)</f>
        <v>71</v>
      </c>
      <c r="W214" s="6">
        <f>U214*V214*T214</f>
        <v>94643</v>
      </c>
      <c r="X214" s="288">
        <f>'Propor_p2_F_-Lk-...-'!I206*R214</f>
        <v>5.4517394259933776E-011</v>
      </c>
      <c r="AI214" s="0" t="n">
        <v>205</v>
      </c>
      <c r="AJ214" s="0" t="n">
        <v>1158904</v>
      </c>
      <c r="AK214" s="0" t="n">
        <v>454393</v>
      </c>
      <c r="AL214" s="519" t="n">
        <v>0.392088559536000005</v>
      </c>
    </row>
    <row r="215" spans="2:38">
      <c r="B215" s="0">
        <f>1/C215</f>
        <v>5.9445645576738686E-007</v>
      </c>
      <c r="C215" s="0">
        <f>D215*D215</f>
        <v>1682209</v>
      </c>
      <c r="D215" s="101" t="n">
        <v>1297</v>
      </c>
      <c r="E215" s="288">
        <f>'Propor_p2_F_-Lk-...-'!C207*$B215</f>
        <v>3.6619252483320563E-007</v>
      </c>
      <c r="G215" s="0">
        <f>IF(H215=H214,G214+1,1)</f>
        <v>14</v>
      </c>
      <c r="H215" s="0">
        <f>LOOKUP(ROW(H215)-ROW($H$12),$K$2:$AK$2,$L$1:$AL$1)</f>
        <v>20</v>
      </c>
      <c r="I215" s="288">
        <f>1/J215</f>
        <v>1.3995172701060913E-008</v>
      </c>
      <c r="J215" s="644">
        <f aca="1">INDEX($C$13:$C$173,H215,1)*INDEX($C$13:$C$173,G215,1)</f>
        <v>71453209</v>
      </c>
      <c r="K215" s="1">
        <f aca="1">INDEX($D$12:$D$173,G215,1)</f>
        <v>73</v>
      </c>
      <c r="L215" s="1">
        <f aca="1">INDEX($D$13:$D$201,H215,1)</f>
        <v>107</v>
      </c>
      <c r="M215" s="6">
        <f>K215*L215</f>
        <v>7811</v>
      </c>
      <c r="N215" s="288">
        <f>'Propor_p2_F_-Lk-...-'!F207*I215</f>
        <v>8.5976714498161862E-009</v>
      </c>
      <c r="P215" s="0">
        <f>IF(Q215=Q214,P214+1,1)</f>
        <v>20</v>
      </c>
      <c r="Q215" s="0">
        <f>LOOKUP(ROW(Q215)-ROW($Q$12),$K$3:$AJ$3,$L$1:$AK$1)</f>
        <v>11</v>
      </c>
      <c r="R215" s="288">
        <f>1/S215</f>
        <v>6.3823215090070398E-011</v>
      </c>
      <c r="S215" s="644">
        <f aca="1">INDEX($J$12:$J$266,P215,1)*INDEX($C$14:$C$47,Q215,1)</f>
        <v>15668279929</v>
      </c>
      <c r="T215" s="1">
        <f aca="1">INDEX(K$12:K$266,P215,1)</f>
        <v>37</v>
      </c>
      <c r="U215" s="1">
        <f aca="1">INDEX(L$12:L$266,P215,1)</f>
        <v>43</v>
      </c>
      <c r="V215" s="1">
        <f aca="1">INDEX($D$14:$D$47,Q215,1)</f>
        <v>71</v>
      </c>
      <c r="W215" s="6">
        <f>U215*V215*T215</f>
        <v>112961</v>
      </c>
      <c r="X215" s="288">
        <f>'Propor_p2_F_-Lk-...-'!I207*R215</f>
        <v>4.68036910660516E-011</v>
      </c>
      <c r="AI215" s="0" t="n">
        <v>206</v>
      </c>
      <c r="AJ215" s="0" t="n">
        <v>1158940</v>
      </c>
      <c r="AK215" s="0" t="n">
        <v>454407</v>
      </c>
      <c r="AL215" s="519" t="n">
        <v>0.392088460145000006</v>
      </c>
    </row>
    <row r="216" spans="2:38">
      <c r="B216" s="0">
        <f>1/C216</f>
        <v>5.9080669336719053E-007</v>
      </c>
      <c r="C216" s="0">
        <f>D216*D216</f>
        <v>1692601</v>
      </c>
      <c r="D216" s="101" t="n">
        <v>1301</v>
      </c>
      <c r="E216" s="288">
        <f>'Propor_p2_F_-Lk-...-'!C208*$B216</f>
        <v>3.6394449110965847E-007</v>
      </c>
      <c r="G216" s="0">
        <f>IF(H216=H215,G215+1,1)</f>
        <v>15</v>
      </c>
      <c r="H216" s="0">
        <f>LOOKUP(ROW(H216)-ROW($H$12),$K$2:$AK$2,$L$1:$AL$1)</f>
        <v>20</v>
      </c>
      <c r="I216" s="288">
        <f>1/J216</f>
        <v>1.2678744785501693E-008</v>
      </c>
      <c r="J216" s="644">
        <f aca="1">INDEX($C$13:$C$173,H216,1)*INDEX($C$13:$C$173,G216,1)</f>
        <v>78872161</v>
      </c>
      <c r="K216" s="1">
        <f aca="1">INDEX($D$12:$D$173,G216,1)</f>
        <v>79</v>
      </c>
      <c r="L216" s="1">
        <f aca="1">INDEX($D$13:$D$201,H216,1)</f>
        <v>107</v>
      </c>
      <c r="M216" s="6">
        <f>K216*L216</f>
        <v>8453</v>
      </c>
      <c r="N216" s="288">
        <f>'Propor_p2_F_-Lk-...-'!F208*I216</f>
        <v>7.786831174669309E-009</v>
      </c>
      <c r="P216" s="0">
        <f>IF(Q216=Q215,P215+1,1)</f>
        <v>21</v>
      </c>
      <c r="Q216" s="0">
        <f>LOOKUP(ROW(Q216)-ROW($Q$12),$K$3:$AJ$3,$L$1:$AK$1)</f>
        <v>11</v>
      </c>
      <c r="R216" s="288">
        <f>1/S216</f>
        <v>5.802424259946368E-011</v>
      </c>
      <c r="S216" s="644">
        <f aca="1">INDEX($J$12:$J$266,P216,1)*INDEX($C$14:$C$47,Q216,1)</f>
        <v>17234175841</v>
      </c>
      <c r="T216" s="1">
        <f aca="1">INDEX(K$12:K$266,P216,1)</f>
        <v>41</v>
      </c>
      <c r="U216" s="1">
        <f aca="1">INDEX(L$12:L$266,P216,1)</f>
        <v>43</v>
      </c>
      <c r="V216" s="1">
        <f aca="1">INDEX($D$14:$D$47,Q216,1)</f>
        <v>71</v>
      </c>
      <c r="W216" s="6">
        <f>U216*V216*T216</f>
        <v>125173</v>
      </c>
      <c r="X216" s="288">
        <f>'Propor_p2_F_-Lk-...-'!I208*R216</f>
        <v>4.2551111239606674E-011</v>
      </c>
      <c r="AI216" s="0" t="n">
        <v>207</v>
      </c>
      <c r="AJ216" s="0" t="n">
        <v>1159328</v>
      </c>
      <c r="AK216" s="0" t="n">
        <v>454559</v>
      </c>
      <c r="AL216" s="519" t="n">
        <v>0.392088347732000031</v>
      </c>
    </row>
    <row r="217" spans="2:38">
      <c r="B217" s="0">
        <f>1/C217</f>
        <v>5.8899440396416799E-007</v>
      </c>
      <c r="C217" s="0">
        <f>D217*D217</f>
        <v>1697809</v>
      </c>
      <c r="D217" s="101" t="n">
        <v>1303</v>
      </c>
      <c r="E217" s="288">
        <f>'Propor_p2_F_-Lk-...-'!C209*$B217</f>
        <v>3.6282823003617017E-007</v>
      </c>
      <c r="G217" s="0">
        <f>IF(H217=H216,G216+1,1)</f>
        <v>16</v>
      </c>
      <c r="H217" s="0">
        <f>LOOKUP(ROW(H217)-ROW($H$12),$K$2:$AK$2,$L$1:$AL$1)</f>
        <v>20</v>
      </c>
      <c r="I217" s="288">
        <f>1/J217</f>
        <v>1.1026874488993961E-008</v>
      </c>
      <c r="J217" s="644">
        <f aca="1">INDEX($C$13:$C$173,H217,1)*INDEX($C$13:$C$173,G217,1)</f>
        <v>90687529</v>
      </c>
      <c r="K217" s="1">
        <f aca="1">INDEX($D$12:$D$173,G217,1)</f>
        <v>83</v>
      </c>
      <c r="L217" s="1">
        <f aca="1">INDEX($D$13:$D$201,H217,1)</f>
        <v>107</v>
      </c>
      <c r="M217" s="6">
        <f>K217*L217</f>
        <v>8881</v>
      </c>
      <c r="N217" s="288">
        <f>'Propor_p2_F_-Lk-...-'!F209*I217</f>
        <v>6.7693786048046695E-009</v>
      </c>
      <c r="P217" s="0">
        <f>IF(Q217=Q216,P216+1,1)</f>
        <v>22</v>
      </c>
      <c r="Q217" s="0">
        <f>LOOKUP(ROW(Q217)-ROW($Q$12),$K$3:$AJ$3,$L$1:$AK$1)</f>
        <v>11</v>
      </c>
      <c r="R217" s="288">
        <f>1/S217</f>
        <v>1.697586507022646E-010</v>
      </c>
      <c r="S217" s="644">
        <f aca="1">INDEX($J$12:$J$266,P217,1)*INDEX($C$14:$C$47,Q217,1)</f>
        <v>5890716001</v>
      </c>
      <c r="T217" s="1">
        <f aca="1">INDEX(K$12:K$266,P217,1)</f>
        <v>19</v>
      </c>
      <c r="U217" s="1">
        <f aca="1">INDEX(L$12:L$266,P217,1)</f>
        <v>47</v>
      </c>
      <c r="V217" s="1">
        <f aca="1">INDEX($D$14:$D$47,Q217,1)</f>
        <v>71</v>
      </c>
      <c r="W217" s="6">
        <f>U217*V217*T217</f>
        <v>63403</v>
      </c>
      <c r="X217" s="288">
        <f>'Propor_p2_F_-Lk-...-'!I209*R217</f>
        <v>1.1317243380150977E-010</v>
      </c>
      <c r="AI217" s="0" t="n">
        <v>208</v>
      </c>
      <c r="AJ217" s="0" t="n">
        <v>1159336</v>
      </c>
      <c r="AK217" s="0" t="n">
        <v>454562</v>
      </c>
      <c r="AL217" s="519" t="n">
        <v>0.392088229814000009</v>
      </c>
    </row>
    <row r="218" spans="2:38">
      <c r="B218" s="0">
        <f>1/C218</f>
        <v>5.8539475217020466E-007</v>
      </c>
      <c r="C218" s="0">
        <f>D218*D218</f>
        <v>1708249</v>
      </c>
      <c r="D218" s="101" t="n">
        <v>1307</v>
      </c>
      <c r="E218" s="288">
        <f>'Propor_p2_F_-Lk-...-'!C210*$B218</f>
        <v>3.6061106142666789E-007</v>
      </c>
      <c r="G218" s="0">
        <f>IF(H218=H217,G217+1,1)</f>
        <v>17</v>
      </c>
      <c r="H218" s="0">
        <f>LOOKUP(ROW(H218)-ROW($H$12),$K$2:$AK$2,$L$1:$AL$1)</f>
        <v>20</v>
      </c>
      <c r="I218" s="288">
        <f>1/J218</f>
        <v>9.2830133730812156E-009</v>
      </c>
      <c r="J218" s="644">
        <f aca="1">INDEX($C$13:$C$173,H218,1)*INDEX($C$13:$C$173,G218,1)</f>
        <v>107723641</v>
      </c>
      <c r="K218" s="1">
        <f aca="1">INDEX($D$12:$D$173,G218,1)</f>
        <v>89</v>
      </c>
      <c r="L218" s="1">
        <f aca="1">INDEX($D$13:$D$201,H218,1)</f>
        <v>107</v>
      </c>
      <c r="M218" s="6">
        <f>K218*L218</f>
        <v>9523</v>
      </c>
      <c r="N218" s="288">
        <f>'Propor_p2_F_-Lk-...-'!F210*I218</f>
        <v>5.6923198956179354E-009</v>
      </c>
      <c r="P218" s="0">
        <f>IF(Q218=Q217,P217+1,1)</f>
        <v>23</v>
      </c>
      <c r="Q218" s="0">
        <f>LOOKUP(ROW(Q218)-ROW($Q$12),$K$3:$AJ$3,$L$1:$AK$1)</f>
        <v>11</v>
      </c>
      <c r="R218" s="288">
        <f>1/S218</f>
        <v>1.0678041167835668E-010</v>
      </c>
      <c r="S218" s="644">
        <f aca="1">INDEX($J$12:$J$266,P218,1)*INDEX($C$14:$C$47,Q218,1)</f>
        <v>9365013529</v>
      </c>
      <c r="T218" s="1">
        <f aca="1">INDEX(K$12:K$266,P218,1)</f>
        <v>23</v>
      </c>
      <c r="U218" s="1">
        <f aca="1">INDEX(L$12:L$266,P218,1)</f>
        <v>47</v>
      </c>
      <c r="V218" s="1">
        <f aca="1">INDEX($D$14:$D$47,Q218,1)</f>
        <v>71</v>
      </c>
      <c r="W218" s="6">
        <f>U218*V218*T218</f>
        <v>76751</v>
      </c>
      <c r="X218" s="288">
        <f>'Propor_p2_F_-Lk-...-'!I210*R218</f>
        <v>7.4282025515378616E-011</v>
      </c>
      <c r="AI218" s="0" t="n">
        <v>209</v>
      </c>
      <c r="AJ218" s="0" t="n">
        <v>1159337</v>
      </c>
      <c r="AK218" s="0" t="n">
        <v>454562</v>
      </c>
      <c r="AL218" s="519" t="n">
        <v>0.392087891613999986</v>
      </c>
    </row>
    <row r="219" spans="2:38">
      <c r="B219" s="0">
        <f>1/C219</f>
        <v>5.7479159493746556E-007</v>
      </c>
      <c r="C219" s="0">
        <f>D219*D219</f>
        <v>1739761</v>
      </c>
      <c r="D219" s="101" t="n">
        <v>1319</v>
      </c>
      <c r="E219" s="288">
        <f>'Propor_p2_F_-Lk-...-'!C211*$B219</f>
        <v>3.5408015546029945E-007</v>
      </c>
      <c r="G219" s="0">
        <f>IF(H219=H218,G218+1,1)</f>
        <v>18</v>
      </c>
      <c r="H219" s="0">
        <f>LOOKUP(ROW(H219)-ROW($H$12),$K$2:$AK$2,$L$1:$AL$1)</f>
        <v>20</v>
      </c>
      <c r="I219" s="288">
        <f>1/J219</f>
        <v>8.5622853472523442E-009</v>
      </c>
      <c r="J219" s="644">
        <f aca="1">INDEX($C$13:$C$173,H219,1)*INDEX($C$13:$C$173,G219,1)</f>
        <v>116791249</v>
      </c>
      <c r="K219" s="1">
        <f aca="1">INDEX($D$12:$D$173,G219,1)</f>
        <v>97</v>
      </c>
      <c r="L219" s="1">
        <f aca="1">INDEX($D$13:$D$201,H219,1)</f>
        <v>107</v>
      </c>
      <c r="M219" s="6">
        <f>K219*L219</f>
        <v>10379</v>
      </c>
      <c r="N219" s="288">
        <f>'Propor_p2_F_-Lk-...-'!F211*I219</f>
        <v>5.2503713261316695E-009</v>
      </c>
      <c r="P219" s="0">
        <f>IF(Q219=Q218,P218+1,1)</f>
        <v>24</v>
      </c>
      <c r="Q219" s="0">
        <f>LOOKUP(ROW(Q219)-ROW($Q$12),$K$3:$AJ$3,$L$1:$AK$1)</f>
        <v>11</v>
      </c>
      <c r="R219" s="288">
        <f>1/S219</f>
        <v>9.3446749450049922E-011</v>
      </c>
      <c r="S219" s="644">
        <f aca="1">INDEX($J$12:$J$266,P219,1)*INDEX($C$14:$C$47,Q219,1)</f>
        <v>10701281809</v>
      </c>
      <c r="T219" s="1">
        <f aca="1">INDEX(K$12:K$266,P219,1)</f>
        <v>29</v>
      </c>
      <c r="U219" s="1">
        <f aca="1">INDEX(L$12:L$266,P219,1)</f>
        <v>47</v>
      </c>
      <c r="V219" s="1">
        <f aca="1">INDEX($D$14:$D$47,Q219,1)</f>
        <v>71</v>
      </c>
      <c r="W219" s="6">
        <f>U219*V219*T219</f>
        <v>96773</v>
      </c>
      <c r="X219" s="288">
        <f>'Propor_p2_F_-Lk-...-'!I211*R219</f>
        <v>6.5006434400034781E-011</v>
      </c>
      <c r="AI219" s="0" t="n">
        <v>210</v>
      </c>
      <c r="AJ219" s="0" t="n">
        <v>1159340</v>
      </c>
      <c r="AK219" s="0" t="n">
        <v>454563</v>
      </c>
      <c r="AL219" s="519" t="n">
        <v>0.392087739576000018</v>
      </c>
    </row>
    <row r="220" spans="2:39">
      <c r="B220" s="0">
        <f>1/C220</f>
        <v>5.730524383094724E-007</v>
      </c>
      <c r="C220" s="0">
        <f>D220*D220</f>
        <v>1745041</v>
      </c>
      <c r="D220" s="101" t="n">
        <v>1321</v>
      </c>
      <c r="E220" s="288">
        <f>'Propor_p2_F_-Lk-...-'!C212*$B220</f>
        <v>3.5300893976964264E-007</v>
      </c>
      <c r="G220" s="0">
        <f>IF(H220=H219,G219+1,1)</f>
        <v>19</v>
      </c>
      <c r="H220" s="0">
        <f>LOOKUP(ROW(H220)-ROW($H$12),$K$2:$AK$2,$L$1:$AL$1)</f>
        <v>20</v>
      </c>
      <c r="I220" s="288">
        <f>1/J220</f>
        <v>8.2329977214931824E-009</v>
      </c>
      <c r="J220" s="644">
        <f aca="1">INDEX($C$13:$C$173,H220,1)*INDEX($C$13:$C$173,G220,1)</f>
        <v>121462441</v>
      </c>
      <c r="K220" s="1">
        <f aca="1">INDEX($D$12:$D$173,G220,1)</f>
        <v>101</v>
      </c>
      <c r="L220" s="1">
        <f aca="1">INDEX($D$13:$D$201,H220,1)</f>
        <v>107</v>
      </c>
      <c r="M220" s="6">
        <f>K220*L220</f>
        <v>10807</v>
      </c>
      <c r="N220" s="288">
        <f>'Propor_p2_F_-Lk-...-'!F212*I220</f>
        <v>5.0482144356029211E-009</v>
      </c>
      <c r="P220" s="0">
        <f>IF(Q220=Q219,P219+1,1)</f>
        <v>25</v>
      </c>
      <c r="Q220" s="0">
        <f>LOOKUP(ROW(Q220)-ROW($Q$12),$K$3:$AJ$3,$L$1:$AK$1)</f>
        <v>11</v>
      </c>
      <c r="R220" s="288">
        <f>1/S220</f>
        <v>6.5597024266981719E-011</v>
      </c>
      <c r="S220" s="644">
        <f aca="1">INDEX($J$12:$J$266,P220,1)*INDEX($C$14:$C$47,Q220,1)</f>
        <v>15244593961</v>
      </c>
      <c r="T220" s="1">
        <f aca="1">INDEX(K$12:K$266,P220,1)</f>
        <v>31</v>
      </c>
      <c r="U220" s="1">
        <f aca="1">INDEX(L$12:L$266,P220,1)</f>
        <v>47</v>
      </c>
      <c r="V220" s="1">
        <f aca="1">INDEX($D$14:$D$47,Q220,1)</f>
        <v>71</v>
      </c>
      <c r="W220" s="6">
        <f>U220*V220*T220</f>
        <v>103447</v>
      </c>
      <c r="X220" s="288">
        <f>'Propor_p2_F_-Lk-...-'!I212*R220</f>
        <v>4.8104484462453233E-011</v>
      </c>
      <c r="AI220" s="0" t="n">
        <v>211</v>
      </c>
      <c r="AJ220" s="0" t="n">
        <v>1261432</v>
      </c>
      <c r="AK220" s="0" t="n">
        <v>494592</v>
      </c>
      <c r="AL220" s="519" t="n">
        <v>0.392087722524999993</v>
      </c>
      <c r="AM220" s="163"/>
    </row>
    <row r="221" spans="2:38">
      <c r="B221" s="0">
        <f>1/C221</f>
        <v>5.6788206679542445E-007</v>
      </c>
      <c r="C221" s="0">
        <f>D221*D221</f>
        <v>1760929</v>
      </c>
      <c r="D221" s="101" t="n">
        <v>1327</v>
      </c>
      <c r="E221" s="288">
        <f>'Propor_p2_F_-Lk-...-'!C213*$B221</f>
        <v>3.4982430245565722E-007</v>
      </c>
      <c r="G221" s="0">
        <f>IF(H221=H220,G220+1,1)</f>
        <v>20</v>
      </c>
      <c r="H221" s="0">
        <f>LOOKUP(ROW(H221)-ROW($H$12),$K$2:$AK$2,$L$1:$AL$1)</f>
        <v>20</v>
      </c>
      <c r="I221" s="288">
        <f>1/J221</f>
        <v>7.6289521204752526E-009</v>
      </c>
      <c r="J221" s="644">
        <f aca="1">INDEX($C$13:$C$173,H221,1)*INDEX($C$13:$C$173,G221,1)</f>
        <v>131079601</v>
      </c>
      <c r="K221" s="1">
        <f aca="1">INDEX($D$12:$D$173,G221,1)</f>
        <v>103</v>
      </c>
      <c r="L221" s="1">
        <f aca="1">INDEX($D$13:$D$201,H221,1)</f>
        <v>107</v>
      </c>
      <c r="M221" s="6">
        <f>K221*L221</f>
        <v>11021</v>
      </c>
      <c r="N221" s="288">
        <f>'Propor_p2_F_-Lk-...-'!F213*I221</f>
        <v>4.6761587419020062E-009</v>
      </c>
      <c r="P221" s="0">
        <f>IF(Q221=Q220,P220+1,1)</f>
        <v>26</v>
      </c>
      <c r="Q221" s="0">
        <f>LOOKUP(ROW(Q221)-ROW($Q$12),$K$3:$AJ$3,$L$1:$AK$1)</f>
        <v>11</v>
      </c>
      <c r="R221" s="288">
        <f>1/S221</f>
        <v>5.3421966818261737E-011</v>
      </c>
      <c r="S221" s="644">
        <f aca="1">INDEX($J$12:$J$266,P221,1)*INDEX($C$14:$C$47,Q221,1)</f>
        <v>18718891489</v>
      </c>
      <c r="T221" s="1">
        <f aca="1">INDEX(K$12:K$266,P221,1)</f>
        <v>37</v>
      </c>
      <c r="U221" s="1">
        <f aca="1">INDEX(L$12:L$266,P221,1)</f>
        <v>47</v>
      </c>
      <c r="V221" s="1">
        <f aca="1">INDEX($D$14:$D$47,Q221,1)</f>
        <v>71</v>
      </c>
      <c r="W221" s="6">
        <f>U221*V221*T221</f>
        <v>123469</v>
      </c>
      <c r="X221" s="288">
        <f>'Propor_p2_F_-Lk-...-'!I213*R221</f>
        <v>3.9176109000058585E-011</v>
      </c>
      <c r="AI221" s="0" t="n">
        <v>212</v>
      </c>
      <c r="AJ221" s="0" t="n">
        <v>1261433</v>
      </c>
      <c r="AK221" s="0" t="n">
        <v>494592</v>
      </c>
      <c r="AL221" s="519" t="n">
        <v>0.392087411697999997</v>
      </c>
    </row>
    <row r="222" spans="2:38">
      <c r="B222" s="0">
        <f>1/C222</f>
        <v>5.39863231049046E-007</v>
      </c>
      <c r="C222" s="0">
        <f>D222*D222</f>
        <v>1852321</v>
      </c>
      <c r="D222" s="101" t="n">
        <v>1361</v>
      </c>
      <c r="E222" s="288">
        <f>'Propor_p2_F_-Lk-...-'!C214*$B222</f>
        <v>3.3256527530124095E-007</v>
      </c>
      <c r="G222" s="0">
        <f>IF(H222=H221,G221+1,1)</f>
        <v>1</v>
      </c>
      <c r="H222" s="0">
        <f>LOOKUP(ROW(H222)-ROW($H$12),$K$2:$AK$2,$L$1:$AL$1)</f>
        <v>21</v>
      </c>
      <c r="I222" s="288">
        <f>1/J222</f>
        <v>1.5910774919972779E-007</v>
      </c>
      <c r="J222" s="644">
        <f aca="1">INDEX($C$13:$C$173,H222,1)*INDEX($C$13:$C$173,G222,1)</f>
        <v>6285049</v>
      </c>
      <c r="K222" s="1">
        <f aca="1">INDEX($D$12:$D$173,G222,1)</f>
        <v>19</v>
      </c>
      <c r="L222" s="1">
        <f aca="1">INDEX($D$13:$D$201,H222,1)</f>
        <v>109</v>
      </c>
      <c r="M222" s="6">
        <f>K222*L222</f>
        <v>2071</v>
      </c>
      <c r="N222" s="288">
        <f>'Propor_p2_F_-Lk-...-'!F214*I222</f>
        <v>9.7987826742786731E-008</v>
      </c>
      <c r="P222" s="0">
        <f>IF(Q222=Q221,P221+1,1)</f>
        <v>27</v>
      </c>
      <c r="Q222" s="0">
        <f>LOOKUP(ROW(Q222)-ROW($Q$12),$K$3:$AJ$3,$L$1:$AK$1)</f>
        <v>11</v>
      </c>
      <c r="R222" s="288">
        <f>1/S222</f>
        <v>4.856805095808436E-011</v>
      </c>
      <c r="S222" s="644">
        <f aca="1">INDEX($J$12:$J$266,P222,1)*INDEX($C$14:$C$47,Q222,1)</f>
        <v>20589667081</v>
      </c>
      <c r="T222" s="1">
        <f aca="1">INDEX(K$12:K$266,P222,1)</f>
        <v>41</v>
      </c>
      <c r="U222" s="1">
        <f aca="1">INDEX(L$12:L$266,P222,1)</f>
        <v>47</v>
      </c>
      <c r="V222" s="1">
        <f aca="1">INDEX($D$14:$D$47,Q222,1)</f>
        <v>71</v>
      </c>
      <c r="W222" s="6">
        <f>U222*V222*T222</f>
        <v>136817</v>
      </c>
      <c r="X222" s="288">
        <f>'Propor_p2_F_-Lk-...-'!I214*R222</f>
        <v>3.5616570702595179E-011</v>
      </c>
      <c r="AI222" s="0" t="n">
        <v>213</v>
      </c>
      <c r="AJ222" s="0" t="n">
        <v>1263188</v>
      </c>
      <c r="AK222" s="0" t="n">
        <v>495280</v>
      </c>
      <c r="AL222" s="519" t="n">
        <v>0.392087321918999976</v>
      </c>
    </row>
    <row r="223" spans="2:38">
      <c r="B223" s="0">
        <f>1/C223</f>
        <v>5.35134524792515E-007</v>
      </c>
      <c r="C223" s="0">
        <f>D223*D223</f>
        <v>1868689</v>
      </c>
      <c r="D223" s="101" t="n">
        <v>1367</v>
      </c>
      <c r="E223" s="288">
        <f>'Propor_p2_F_-Lk-...-'!C215*$B223</f>
        <v>3.2965267717352218E-007</v>
      </c>
      <c r="G223" s="0">
        <f>IF(H223=H222,G222+1,1)</f>
        <v>2</v>
      </c>
      <c r="H223" s="0">
        <f>LOOKUP(ROW(H223)-ROW($H$12),$K$2:$AK$2,$L$1:$AL$1)</f>
        <v>21</v>
      </c>
      <c r="I223" s="288">
        <f>1/J223</f>
        <v>1.0008085532301547E-007</v>
      </c>
      <c r="J223" s="644">
        <f aca="1">INDEX($C$13:$C$173,H223,1)*INDEX($C$13:$C$173,G223,1)</f>
        <v>9991921</v>
      </c>
      <c r="K223" s="1">
        <f aca="1">INDEX($D$12:$D$173,G223,1)</f>
        <v>23</v>
      </c>
      <c r="L223" s="1">
        <f aca="1">INDEX($D$13:$D$201,H223,1)</f>
        <v>109</v>
      </c>
      <c r="M223" s="6">
        <f>K223*L223</f>
        <v>2507</v>
      </c>
      <c r="N223" s="288">
        <f>'Propor_p2_F_-Lk-...-'!F215*I223</f>
        <v>6.1630816756617393E-008</v>
      </c>
      <c r="P223" s="0">
        <f>IF(Q223=Q222,P222+1,1)</f>
        <v>28</v>
      </c>
      <c r="Q223" s="0">
        <f>LOOKUP(ROW(Q223)-ROW($Q$12),$K$3:$AJ$3,$L$1:$AK$1)</f>
        <v>11</v>
      </c>
      <c r="R223" s="288">
        <f>1/S223</f>
        <v>4.0652931743548202E-011</v>
      </c>
      <c r="S223" s="644">
        <f aca="1">INDEX($J$12:$J$266,P223,1)*INDEX($C$14:$C$47,Q223,1)</f>
        <v>24598471921</v>
      </c>
      <c r="T223" s="1">
        <f aca="1">INDEX(K$12:K$266,P223,1)</f>
        <v>43</v>
      </c>
      <c r="U223" s="1">
        <f aca="1">INDEX(L$12:L$266,P223,1)</f>
        <v>47</v>
      </c>
      <c r="V223" s="1">
        <f aca="1">INDEX($D$14:$D$47,Q223,1)</f>
        <v>71</v>
      </c>
      <c r="W223" s="6">
        <f>U223*V223*T223</f>
        <v>143491</v>
      </c>
      <c r="X223" s="288">
        <f>'Propor_p2_F_-Lk-...-'!I215*R223</f>
        <v>2.9812149945268663E-011</v>
      </c>
      <c r="AI223" s="0" t="n">
        <v>214</v>
      </c>
      <c r="AJ223" s="0" t="n">
        <v>1263196</v>
      </c>
      <c r="AK223" s="0" t="n">
        <v>495283</v>
      </c>
      <c r="AL223" s="519" t="n">
        <v>0.392087213701999993</v>
      </c>
    </row>
    <row r="224" spans="2:38">
      <c r="B224" s="0">
        <f>1/C224</f>
        <v>5.3046767621738349E-007</v>
      </c>
      <c r="C224" s="0">
        <f>D224*D224</f>
        <v>1885129</v>
      </c>
      <c r="D224" s="101" t="n">
        <v>1373</v>
      </c>
      <c r="E224" s="288">
        <f>'Propor_p2_F_-Lk-...-'!C216*$B224</f>
        <v>3.2678048379157714E-007</v>
      </c>
      <c r="G224" s="0">
        <f>IF(H224=H223,G223+1,1)</f>
        <v>3</v>
      </c>
      <c r="H224" s="0">
        <f>LOOKUP(ROW(H224)-ROW($H$12),$K$2:$AK$2,$L$1:$AL$1)</f>
        <v>21</v>
      </c>
      <c r="I224" s="288">
        <f>1/J224</f>
        <v>8.7583766208799177E-008</v>
      </c>
      <c r="J224" s="644">
        <f aca="1">INDEX($C$13:$C$173,H224,1)*INDEX($C$13:$C$173,G224,1)</f>
        <v>11417641</v>
      </c>
      <c r="K224" s="1">
        <f aca="1">INDEX($D$12:$D$173,G224,1)</f>
        <v>29</v>
      </c>
      <c r="L224" s="1">
        <f aca="1">INDEX($D$13:$D$201,H224,1)</f>
        <v>109</v>
      </c>
      <c r="M224" s="6">
        <f>K224*L224</f>
        <v>3161</v>
      </c>
      <c r="N224" s="288">
        <f>'Propor_p2_F_-Lk-...-'!F216*I224</f>
        <v>5.3933362869367075E-008</v>
      </c>
      <c r="P224" s="0">
        <f>IF(Q224=Q223,P223+1,1)</f>
        <v>29</v>
      </c>
      <c r="Q224" s="0">
        <f>LOOKUP(ROW(Q224)-ROW($Q$12),$K$3:$AJ$3,$L$1:$AK$1)</f>
        <v>11</v>
      </c>
      <c r="R224" s="288">
        <f>1/S224</f>
        <v>1.3349834795347187E-010</v>
      </c>
      <c r="S224" s="644">
        <f aca="1">INDEX($J$12:$J$266,P224,1)*INDEX($C$14:$C$47,Q224,1)</f>
        <v>7490729401</v>
      </c>
      <c r="T224" s="1">
        <f aca="1">INDEX(K$12:K$266,P224,1)</f>
        <v>19</v>
      </c>
      <c r="U224" s="1">
        <f aca="1">INDEX(L$12:L$266,P224,1)</f>
        <v>53</v>
      </c>
      <c r="V224" s="1">
        <f aca="1">INDEX($D$14:$D$47,Q224,1)</f>
        <v>71</v>
      </c>
      <c r="W224" s="6">
        <f>U224*V224*T224</f>
        <v>71497</v>
      </c>
      <c r="X224" s="288">
        <f>'Propor_p2_F_-Lk-...-'!I216*R224</f>
        <v>8.8998898635647976E-011</v>
      </c>
      <c r="AI224" s="0" t="n">
        <v>215</v>
      </c>
      <c r="AJ224" s="0" t="n">
        <v>1263232</v>
      </c>
      <c r="AK224" s="0" t="n">
        <v>495297</v>
      </c>
      <c r="AL224" s="519" t="n">
        <v>0.392087122555000001</v>
      </c>
    </row>
    <row r="225" spans="2:38">
      <c r="B225" s="0">
        <f>1/C225</f>
        <v>5.2433958118900292E-007</v>
      </c>
      <c r="C225" s="0">
        <f>D225*D225</f>
        <v>1907161</v>
      </c>
      <c r="D225" s="101" t="n">
        <v>1381</v>
      </c>
      <c r="E225" s="288">
        <f>'Propor_p2_F_-Lk-...-'!C217*$B225</f>
        <v>3.2300543406116842E-007</v>
      </c>
      <c r="G225" s="0">
        <f>IF(H225=H224,G224+1,1)</f>
        <v>4</v>
      </c>
      <c r="H225" s="0">
        <f>LOOKUP(ROW(H225)-ROW($H$12),$K$2:$AK$2,$L$1:$AL$1)</f>
        <v>21</v>
      </c>
      <c r="I225" s="288">
        <f>1/J225</f>
        <v>6.1481372773306067E-008</v>
      </c>
      <c r="J225" s="644">
        <f aca="1">INDEX($C$13:$C$173,H225,1)*INDEX($C$13:$C$173,G225,1)</f>
        <v>16265089</v>
      </c>
      <c r="K225" s="1">
        <f aca="1">INDEX($D$12:$D$173,G225,1)</f>
        <v>31</v>
      </c>
      <c r="L225" s="1">
        <f aca="1">INDEX($D$13:$D$201,H225,1)</f>
        <v>109</v>
      </c>
      <c r="M225" s="6">
        <f>K225*L225</f>
        <v>3379</v>
      </c>
      <c r="N225" s="288">
        <f>'Propor_p2_F_-Lk-...-'!F217*I225</f>
        <v>3.7854282927529453E-008</v>
      </c>
      <c r="P225" s="0">
        <f>IF(Q225=Q224,P224+1,1)</f>
        <v>30</v>
      </c>
      <c r="Q225" s="0">
        <f>LOOKUP(ROW(Q225)-ROW($Q$12),$K$3:$AJ$3,$L$1:$AK$1)</f>
        <v>11</v>
      </c>
      <c r="R225" s="288">
        <f>1/S225</f>
        <v>8.3972206976678505E-011</v>
      </c>
      <c r="S225" s="644">
        <f aca="1">INDEX($J$12:$J$266,P225,1)*INDEX($C$14:$C$47,Q225,1)</f>
        <v>11908702129</v>
      </c>
      <c r="T225" s="1">
        <f aca="1">INDEX(K$12:K$266,P225,1)</f>
        <v>23</v>
      </c>
      <c r="U225" s="1">
        <f aca="1">INDEX(L$12:L$266,P225,1)</f>
        <v>53</v>
      </c>
      <c r="V225" s="1">
        <f aca="1">INDEX($D$14:$D$47,Q225,1)</f>
        <v>71</v>
      </c>
      <c r="W225" s="6">
        <f>U225*V225*T225</f>
        <v>86549</v>
      </c>
      <c r="X225" s="288">
        <f>'Propor_p2_F_-Lk-...-'!I217*R225</f>
        <v>5.8415448331602477E-011</v>
      </c>
      <c r="AI225" s="0" t="n">
        <v>216</v>
      </c>
      <c r="AJ225" s="0" t="n">
        <v>1263276</v>
      </c>
      <c r="AK225" s="0" t="n">
        <v>495314</v>
      </c>
      <c r="AL225" s="519" t="n">
        <v>0.392086923206000026</v>
      </c>
    </row>
    <row r="226" spans="2:24">
      <c r="B226" s="0">
        <f>1/C226</f>
        <v>5.1093372627543108E-007</v>
      </c>
      <c r="C226" s="0">
        <f>D226*D226</f>
        <v>1957201</v>
      </c>
      <c r="D226" s="101" t="n">
        <v>1399</v>
      </c>
      <c r="E226" s="288">
        <f>'Propor_p2_F_-Lk-...-'!C218*$B226</f>
        <v>3.1474786667511514E-007</v>
      </c>
      <c r="G226" s="0">
        <f>IF(H226=H225,G225+1,1)</f>
        <v>5</v>
      </c>
      <c r="H226" s="0">
        <f>LOOKUP(ROW(H226)-ROW($H$12),$K$2:$AK$2,$L$1:$AL$1)</f>
        <v>21</v>
      </c>
      <c r="I226" s="288">
        <f>1/J226</f>
        <v>5.0070195911157646E-008</v>
      </c>
      <c r="J226" s="644">
        <f aca="1">INDEX($C$13:$C$173,H226,1)*INDEX($C$13:$C$173,G226,1)</f>
        <v>19971961</v>
      </c>
      <c r="K226" s="1">
        <f aca="1">INDEX($D$12:$D$173,G226,1)</f>
        <v>37</v>
      </c>
      <c r="L226" s="1">
        <f aca="1">INDEX($D$13:$D$201,H226,1)</f>
        <v>109</v>
      </c>
      <c r="M226" s="6">
        <f>K226*L226</f>
        <v>4033</v>
      </c>
      <c r="N226" s="288">
        <f>'Propor_p2_F_-Lk-...-'!F218*I226</f>
        <v>3.0821899631233212E-008</v>
      </c>
      <c r="P226" s="0">
        <f>IF(Q226=Q225,P225+1,1)</f>
        <v>31</v>
      </c>
      <c r="Q226" s="0">
        <f>LOOKUP(ROW(Q226)-ROW($Q$12),$K$3:$AJ$3,$L$1:$AK$1)</f>
        <v>11</v>
      </c>
      <c r="R226" s="288">
        <f>1/S226</f>
        <v>7.3486603608102622E-011</v>
      </c>
      <c r="S226" s="644">
        <f aca="1">INDEX($J$12:$J$266,P226,1)*INDEX($C$14:$C$47,Q226,1)</f>
        <v>13607922409</v>
      </c>
      <c r="T226" s="1">
        <f aca="1">INDEX(K$12:K$266,P226,1)</f>
        <v>29</v>
      </c>
      <c r="U226" s="1">
        <f aca="1">INDEX(L$12:L$266,P226,1)</f>
        <v>53</v>
      </c>
      <c r="V226" s="1">
        <f aca="1">INDEX($D$14:$D$47,Q226,1)</f>
        <v>71</v>
      </c>
      <c r="W226" s="6">
        <f>U226*V226*T226</f>
        <v>109127</v>
      </c>
      <c r="X226" s="288">
        <f>'Propor_p2_F_-Lk-...-'!I218*R226</f>
        <v>5.3890175979275228E-011</v>
      </c>
    </row>
    <row r="227" spans="2:24">
      <c r="B227" s="0">
        <f>1/C227</f>
        <v>5.037070319012775E-007</v>
      </c>
      <c r="C227" s="0">
        <f>D227*D227</f>
        <v>1985281</v>
      </c>
      <c r="D227" s="101" t="n">
        <v>1409</v>
      </c>
      <c r="E227" s="288">
        <f>'Propor_p2_F_-Lk-...-'!C219*$B227</f>
        <v>3.1029665838221591E-007</v>
      </c>
      <c r="G227" s="0">
        <f>IF(H227=H226,G226+1,1)</f>
        <v>6</v>
      </c>
      <c r="H227" s="0">
        <f>LOOKUP(ROW(H227)-ROW($H$12),$K$2:$AK$2,$L$1:$AL$1)</f>
        <v>21</v>
      </c>
      <c r="I227" s="288">
        <f>1/J227</f>
        <v>4.5520821701815038E-008</v>
      </c>
      <c r="J227" s="644">
        <f aca="1">INDEX($C$13:$C$173,H227,1)*INDEX($C$13:$C$173,G227,1)</f>
        <v>21967969</v>
      </c>
      <c r="K227" s="1">
        <f aca="1">INDEX($D$12:$D$173,G227,1)</f>
        <v>41</v>
      </c>
      <c r="L227" s="1">
        <f aca="1">INDEX($D$13:$D$201,H227,1)</f>
        <v>109</v>
      </c>
      <c r="M227" s="6">
        <f>K227*L227</f>
        <v>4469</v>
      </c>
      <c r="N227" s="288">
        <f>'Propor_p2_F_-Lk-...-'!F219*I227</f>
        <v>2.8019759239001842E-008</v>
      </c>
      <c r="P227" s="0">
        <f>IF(Q227=Q226,P226+1,1)</f>
        <v>32</v>
      </c>
      <c r="Q227" s="0">
        <f>LOOKUP(ROW(Q227)-ROW($Q$12),$K$3:$AJ$3,$L$1:$AK$1)</f>
        <v>11</v>
      </c>
      <c r="R227" s="288">
        <f>1/S227</f>
        <v>5.1585555929427774E-011</v>
      </c>
      <c r="S227" s="644">
        <f aca="1">INDEX($J$12:$J$266,P227,1)*INDEX($C$14:$C$47,Q227,1)</f>
        <v>19385271361</v>
      </c>
      <c r="T227" s="1">
        <f aca="1">INDEX(K$12:K$266,P227,1)</f>
        <v>31</v>
      </c>
      <c r="U227" s="1">
        <f aca="1">INDEX(L$12:L$266,P227,1)</f>
        <v>53</v>
      </c>
      <c r="V227" s="1">
        <f aca="1">INDEX($D$14:$D$47,Q227,1)</f>
        <v>71</v>
      </c>
      <c r="W227" s="6">
        <f>U227*V227*T227</f>
        <v>116653</v>
      </c>
      <c r="X227" s="288">
        <f>'Propor_p2_F_-Lk-...-'!I219*R227</f>
        <v>3.7829407681580346E-011</v>
      </c>
    </row>
    <row r="228" spans="2:24">
      <c r="B228" s="0">
        <f>1/C228</f>
        <v>4.9384447553469771E-007</v>
      </c>
      <c r="C228" s="0">
        <f>D228*D228</f>
        <v>2024929</v>
      </c>
      <c r="D228" s="101" t="n">
        <v>1423</v>
      </c>
      <c r="E228" s="288">
        <f>'Propor_p2_F_-Lk-...-'!C220*$B228</f>
        <v>3.0422191792479293E-007</v>
      </c>
      <c r="G228" s="0">
        <f>IF(H228=H227,G227+1,1)</f>
        <v>7</v>
      </c>
      <c r="H228" s="0">
        <f>LOOKUP(ROW(H228)-ROW($H$12),$K$2:$AK$2,$L$1:$AL$1)</f>
        <v>21</v>
      </c>
      <c r="I228" s="288">
        <f>1/J228</f>
        <v>3.8102308432166591E-008</v>
      </c>
      <c r="J228" s="644">
        <f aca="1">INDEX($C$13:$C$173,H228,1)*INDEX($C$13:$C$173,G228,1)</f>
        <v>26245129</v>
      </c>
      <c r="K228" s="1">
        <f aca="1">INDEX($D$12:$D$173,G228,1)</f>
        <v>43</v>
      </c>
      <c r="L228" s="1">
        <f aca="1">INDEX($D$13:$D$201,H228,1)</f>
        <v>109</v>
      </c>
      <c r="M228" s="6">
        <f>K228*L228</f>
        <v>4687</v>
      </c>
      <c r="N228" s="288">
        <f>'Propor_p2_F_-Lk-...-'!F220*I228</f>
        <v>2.3450402064448759E-008</v>
      </c>
      <c r="P228" s="0">
        <f>IF(Q228=Q227,P227+1,1)</f>
        <v>33</v>
      </c>
      <c r="Q228" s="0">
        <f>LOOKUP(ROW(Q228)-ROW($Q$12),$K$3:$AJ$3,$L$1:$AK$1)</f>
        <v>11</v>
      </c>
      <c r="R228" s="288">
        <f>1/S228</f>
        <v>4.2011080349426903E-011</v>
      </c>
      <c r="S228" s="644">
        <f aca="1">INDEX($J$12:$J$266,P228,1)*INDEX($C$14:$C$47,Q228,1)</f>
        <v>23803244089</v>
      </c>
      <c r="T228" s="1">
        <f aca="1">INDEX(K$12:K$266,P228,1)</f>
        <v>37</v>
      </c>
      <c r="U228" s="1">
        <f aca="1">INDEX(L$12:L$266,P228,1)</f>
        <v>53</v>
      </c>
      <c r="V228" s="1">
        <f aca="1">INDEX($D$14:$D$47,Q228,1)</f>
        <v>71</v>
      </c>
      <c r="W228" s="6">
        <f>U228*V228*T228</f>
        <v>139231</v>
      </c>
      <c r="X228" s="288">
        <f>'Propor_p2_F_-Lk-...-'!I220*R228</f>
        <v>3.0808125589579707E-011</v>
      </c>
    </row>
    <row r="229" spans="2:24">
      <c r="B229" s="0">
        <f>1/C229</f>
        <v>4.9107978131235174E-007</v>
      </c>
      <c r="C229" s="0">
        <f>D229*D229</f>
        <v>2036329</v>
      </c>
      <c r="D229" s="101" t="n">
        <v>1427</v>
      </c>
      <c r="E229" s="288">
        <f>'Propor_p2_F_-Lk-...-'!C221*$B229</f>
        <v>3.0251903286937224E-007</v>
      </c>
      <c r="G229" s="0">
        <f>IF(H229=H228,G228+1,1)</f>
        <v>8</v>
      </c>
      <c r="H229" s="0">
        <f>LOOKUP(ROW(H229)-ROW($H$12),$K$2:$AK$2,$L$1:$AL$1)</f>
        <v>21</v>
      </c>
      <c r="I229" s="288">
        <f>1/J229</f>
        <v>2.9963687905537916E-008</v>
      </c>
      <c r="J229" s="644">
        <f aca="1">INDEX($C$13:$C$173,H229,1)*INDEX($C$13:$C$173,G229,1)</f>
        <v>33373729</v>
      </c>
      <c r="K229" s="1">
        <f aca="1">INDEX($D$12:$D$173,G229,1)</f>
        <v>47</v>
      </c>
      <c r="L229" s="1">
        <f aca="1">INDEX($D$13:$D$201,H229,1)</f>
        <v>109</v>
      </c>
      <c r="M229" s="6">
        <f>K229*L229</f>
        <v>5123</v>
      </c>
      <c r="N229" s="288">
        <f>'Propor_p2_F_-Lk-...-'!F221*I229</f>
        <v>1.8438211272997995E-008</v>
      </c>
      <c r="P229" s="0">
        <f>IF(Q229=Q228,P228+1,1)</f>
        <v>34</v>
      </c>
      <c r="Q229" s="0">
        <f>LOOKUP(ROW(Q229)-ROW($Q$12),$K$3:$AJ$3,$L$1:$AK$1)</f>
        <v>11</v>
      </c>
      <c r="R229" s="288">
        <f>1/S229</f>
        <v>3.8193956769814295E-011</v>
      </c>
      <c r="S229" s="644">
        <f aca="1">INDEX($J$12:$J$266,P229,1)*INDEX($C$14:$C$47,Q229,1)</f>
        <v>26182152481</v>
      </c>
      <c r="T229" s="1">
        <f aca="1">INDEX(K$12:K$266,P229,1)</f>
        <v>41</v>
      </c>
      <c r="U229" s="1">
        <f aca="1">INDEX(L$12:L$266,P229,1)</f>
        <v>53</v>
      </c>
      <c r="V229" s="1">
        <f aca="1">INDEX($D$14:$D$47,Q229,1)</f>
        <v>71</v>
      </c>
      <c r="W229" s="6">
        <f>U229*V229*T229</f>
        <v>154283</v>
      </c>
      <c r="X229" s="288">
        <f>'Propor_p2_F_-Lk-...-'!I221*R229</f>
        <v>2.8008901631197134E-011</v>
      </c>
    </row>
    <row r="230" spans="2:24">
      <c r="B230" s="0">
        <f>1/C230</f>
        <v>4.8970613224709979E-007</v>
      </c>
      <c r="C230" s="0">
        <f>D230*D230</f>
        <v>2042041</v>
      </c>
      <c r="D230" s="101" t="n">
        <v>1429</v>
      </c>
      <c r="E230" s="288">
        <f>'Propor_p2_F_-Lk-...-'!C222*$B230</f>
        <v>3.0167294781385241E-007</v>
      </c>
      <c r="G230" s="0">
        <f>IF(H230=H229,G229+1,1)</f>
        <v>9</v>
      </c>
      <c r="H230" s="0">
        <f>LOOKUP(ROW(H230)-ROW($H$12),$K$2:$AK$2,$L$1:$AL$1)</f>
        <v>21</v>
      </c>
      <c r="I230" s="288">
        <f>1/J230</f>
        <v>2.4179258640234416E-008</v>
      </c>
      <c r="J230" s="644">
        <f aca="1">INDEX($C$13:$C$173,H230,1)*INDEX($C$13:$C$173,G230,1)</f>
        <v>41357761</v>
      </c>
      <c r="K230" s="1">
        <f aca="1">INDEX($D$12:$D$173,G230,1)</f>
        <v>53</v>
      </c>
      <c r="L230" s="1">
        <f aca="1">INDEX($D$13:$D$201,H230,1)</f>
        <v>109</v>
      </c>
      <c r="M230" s="6">
        <f>K230*L230</f>
        <v>5777</v>
      </c>
      <c r="N230" s="288">
        <f>'Propor_p2_F_-Lk-...-'!F222*I230</f>
        <v>1.4871477692341786E-008</v>
      </c>
      <c r="P230" s="0">
        <f>IF(Q230=Q229,P229+1,1)</f>
        <v>35</v>
      </c>
      <c r="Q230" s="0">
        <f>LOOKUP(ROW(Q230)-ROW($Q$12),$K$3:$AJ$3,$L$1:$AK$1)</f>
        <v>11</v>
      </c>
      <c r="R230" s="288">
        <f>1/S230</f>
        <v>3.1969500256852249E-011</v>
      </c>
      <c r="S230" s="644">
        <f aca="1">INDEX($J$12:$J$266,P230,1)*INDEX($C$14:$C$47,Q230,1)</f>
        <v>31279813321</v>
      </c>
      <c r="T230" s="1">
        <f aca="1">INDEX(K$12:K$266,P230,1)</f>
        <v>43</v>
      </c>
      <c r="U230" s="1">
        <f aca="1">INDEX(L$12:L$266,P230,1)</f>
        <v>53</v>
      </c>
      <c r="V230" s="1">
        <f aca="1">INDEX($D$14:$D$47,Q230,1)</f>
        <v>71</v>
      </c>
      <c r="W230" s="6">
        <f>U230*V230*T230</f>
        <v>161809</v>
      </c>
      <c r="X230" s="288">
        <f>'Propor_p2_F_-Lk-...-'!I222*R230</f>
        <v>2.7402428791587638E-011</v>
      </c>
    </row>
    <row r="231" spans="2:24">
      <c r="B231" s="0">
        <f>1/C231</f>
        <v>4.86976068535064E-007</v>
      </c>
      <c r="C231" s="0">
        <f>D231*D231</f>
        <v>2053489</v>
      </c>
      <c r="D231" s="101" t="n">
        <v>1433</v>
      </c>
      <c r="E231" s="288">
        <f>'Propor_p2_F_-Lk-...-'!C223*$B231</f>
        <v>2.999913930661357E-007</v>
      </c>
      <c r="G231" s="0">
        <f>IF(H231=H230,G230+1,1)</f>
        <v>10</v>
      </c>
      <c r="H231" s="0">
        <f>LOOKUP(ROW(H231)-ROW($H$12),$K$2:$AK$2,$L$1:$AL$1)</f>
        <v>21</v>
      </c>
      <c r="I231" s="288">
        <f>1/J231</f>
        <v>2.2619725699181942E-008</v>
      </c>
      <c r="J231" s="644">
        <f aca="1">INDEX($C$13:$C$173,H231,1)*INDEX($C$13:$C$173,G231,1)</f>
        <v>44209201</v>
      </c>
      <c r="K231" s="1">
        <f aca="1">INDEX($D$12:$D$173,G231,1)</f>
        <v>59</v>
      </c>
      <c r="L231" s="1">
        <f aca="1">INDEX($D$13:$D$201,H231,1)</f>
        <v>109</v>
      </c>
      <c r="M231" s="6">
        <f>K231*L231</f>
        <v>6431</v>
      </c>
      <c r="N231" s="288">
        <f>'Propor_p2_F_-Lk-...-'!F223*I231</f>
        <v>1.3910899369687161E-008</v>
      </c>
      <c r="P231" s="0">
        <f>IF(Q231=Q230,P230+1,1)</f>
        <v>36</v>
      </c>
      <c r="Q231" s="0">
        <f>LOOKUP(ROW(Q231)-ROW($Q$12),$K$3:$AJ$3,$L$1:$AK$1)</f>
        <v>11</v>
      </c>
      <c r="R231" s="288">
        <f>1/S231</f>
        <v>2.5140842316620373E-011</v>
      </c>
      <c r="S231" s="644">
        <f aca="1">INDEX($J$12:$J$266,P231,1)*INDEX($C$14:$C$47,Q231,1)</f>
        <v>39775914721</v>
      </c>
      <c r="T231" s="1">
        <f aca="1">INDEX(K$12:K$266,P231,1)</f>
        <v>47</v>
      </c>
      <c r="U231" s="1">
        <f aca="1">INDEX(L$12:L$266,P231,1)</f>
        <v>53</v>
      </c>
      <c r="V231" s="1">
        <f aca="1">INDEX($D$14:$D$47,Q231,1)</f>
        <v>71</v>
      </c>
      <c r="W231" s="6">
        <f>U231*V231*T231</f>
        <v>176861</v>
      </c>
      <c r="X231" s="288">
        <f>'Propor_p2_F_-Lk-...-'!I223*R231</f>
        <v>2.0950701930516994E-011</v>
      </c>
    </row>
    <row r="232" spans="2:24">
      <c r="B232" s="0">
        <f>1/C232</f>
        <v>4.8292358072381554E-007</v>
      </c>
      <c r="C232" s="0">
        <f>D232*D232</f>
        <v>2070721</v>
      </c>
      <c r="D232" s="101" t="n">
        <v>1439</v>
      </c>
      <c r="E232" s="288">
        <f>'Propor_p2_F_-Lk-...-'!C224*$B232</f>
        <v>2.974953047554388E-007</v>
      </c>
      <c r="G232" s="0">
        <f>IF(H232=H231,G231+1,1)</f>
        <v>11</v>
      </c>
      <c r="H232" s="0">
        <f>LOOKUP(ROW(H232)-ROW($H$12),$K$2:$AK$2,$L$1:$AL$1)</f>
        <v>21</v>
      </c>
      <c r="I232" s="288">
        <f>1/J232</f>
        <v>1.8749832774928939E-008</v>
      </c>
      <c r="J232" s="644">
        <f aca="1">INDEX($C$13:$C$173,H232,1)*INDEX($C$13:$C$173,G232,1)</f>
        <v>53333809</v>
      </c>
      <c r="K232" s="1">
        <f aca="1">INDEX($D$12:$D$173,G232,1)</f>
        <v>61</v>
      </c>
      <c r="L232" s="1">
        <f aca="1">INDEX($D$13:$D$201,H232,1)</f>
        <v>109</v>
      </c>
      <c r="M232" s="6">
        <f>K232*L232</f>
        <v>6649</v>
      </c>
      <c r="N232" s="288">
        <f>'Propor_p2_F_-Lk-...-'!F224*I232</f>
        <v>1.1527278507197885E-008</v>
      </c>
      <c r="P232" s="0">
        <f>IF(Q232=Q231,P231+1,1)</f>
        <v>37</v>
      </c>
      <c r="Q232" s="0">
        <f>LOOKUP(ROW(Q232)-ROW($Q$12),$K$3:$AJ$3,$L$1:$AK$1)</f>
        <v>11</v>
      </c>
      <c r="R232" s="288">
        <f>1/S232</f>
        <v>1.0772676225260056E-010</v>
      </c>
      <c r="S232" s="644">
        <f aca="1">INDEX($J$12:$J$266,P232,1)*INDEX($C$14:$C$47,Q232,1)</f>
        <v>9282744409</v>
      </c>
      <c r="T232" s="1">
        <f aca="1">INDEX(K$12:K$266,P232,1)</f>
        <v>19</v>
      </c>
      <c r="U232" s="1">
        <f aca="1">INDEX(L$12:L$266,P232,1)</f>
        <v>59</v>
      </c>
      <c r="V232" s="1">
        <f aca="1">INDEX($D$14:$D$47,Q232,1)</f>
        <v>71</v>
      </c>
      <c r="W232" s="6">
        <f>U232*V232*T232</f>
        <v>79591</v>
      </c>
      <c r="X232" s="288">
        <f>'Propor_p2_F_-Lk-...-'!I224*R232</f>
        <v>7.4940356349635248E-011</v>
      </c>
    </row>
    <row r="233" spans="2:24">
      <c r="B233" s="0">
        <f>1/C233</f>
        <v>4.7759848200098477E-007</v>
      </c>
      <c r="C233" s="0">
        <f>D233*D233</f>
        <v>2093809</v>
      </c>
      <c r="D233" s="101" t="n">
        <v>1447</v>
      </c>
      <c r="E233" s="288">
        <f>'Propor_p2_F_-Lk-...-'!C225*$B233</f>
        <v>2.9421536480386938E-007</v>
      </c>
      <c r="G233" s="0">
        <f>IF(H233=H232,G232+1,1)</f>
        <v>12</v>
      </c>
      <c r="H233" s="0">
        <f>LOOKUP(ROW(H233)-ROW($H$12),$K$2:$AK$2,$L$1:$AL$1)</f>
        <v>21</v>
      </c>
      <c r="I233" s="288">
        <f>1/J233</f>
        <v>1.6696687031671495E-008</v>
      </c>
      <c r="J233" s="644">
        <f aca="1">INDEX($C$13:$C$173,H233,1)*INDEX($C$13:$C$173,G233,1)</f>
        <v>59892121</v>
      </c>
      <c r="K233" s="1">
        <f aca="1">INDEX($D$12:$D$173,G233,1)</f>
        <v>67</v>
      </c>
      <c r="L233" s="1">
        <f aca="1">INDEX($D$13:$D$201,H233,1)</f>
        <v>109</v>
      </c>
      <c r="M233" s="6">
        <f>K233*L233</f>
        <v>7303</v>
      </c>
      <c r="N233" s="288">
        <f>'Propor_p2_F_-Lk-...-'!F225*I233</f>
        <v>1.0262664440826988E-008</v>
      </c>
      <c r="P233" s="0">
        <f>IF(Q233=Q232,P232+1,1)</f>
        <v>38</v>
      </c>
      <c r="Q233" s="0">
        <f>LOOKUP(ROW(Q233)-ROW($Q$12),$K$3:$AJ$3,$L$1:$AK$1)</f>
        <v>11</v>
      </c>
      <c r="R233" s="288">
        <f>1/S233</f>
        <v>6.7761542487069786E-011</v>
      </c>
      <c r="S233" s="644">
        <f aca="1">INDEX($J$12:$J$266,P233,1)*INDEX($C$14:$C$47,Q233,1)</f>
        <v>14757633361</v>
      </c>
      <c r="T233" s="1">
        <f aca="1">INDEX(K$12:K$266,P233,1)</f>
        <v>23</v>
      </c>
      <c r="U233" s="1">
        <f aca="1">INDEX(L$12:L$266,P233,1)</f>
        <v>59</v>
      </c>
      <c r="V233" s="1">
        <f aca="1">INDEX($D$14:$D$47,Q233,1)</f>
        <v>71</v>
      </c>
      <c r="W233" s="6">
        <f>U233*V233*T233</f>
        <v>96347</v>
      </c>
      <c r="X233" s="288">
        <f>'Propor_p2_F_-Lk-...-'!I225*R233</f>
        <v>4.9691797823851148E-011</v>
      </c>
    </row>
    <row r="234" spans="2:24">
      <c r="B234" s="0">
        <f>1/C234</f>
        <v>4.7496890141118008E-007</v>
      </c>
      <c r="C234" s="0">
        <f>D234*D234</f>
        <v>2105401</v>
      </c>
      <c r="D234" s="101" t="n">
        <v>1451</v>
      </c>
      <c r="E234" s="288">
        <f>'Propor_p2_F_-Lk-...-'!C226*$B234</f>
        <v>2.9259570160487616E-007</v>
      </c>
      <c r="G234" s="0">
        <f>IF(H234=H233,G233+1,1)</f>
        <v>13</v>
      </c>
      <c r="H234" s="0">
        <f>LOOKUP(ROW(H234)-ROW($H$12),$K$2:$AK$2,$L$1:$AL$1)</f>
        <v>21</v>
      </c>
      <c r="I234" s="288">
        <f>1/J234</f>
        <v>1.5794332769122912E-008</v>
      </c>
      <c r="J234" s="644">
        <f aca="1">INDEX($C$13:$C$173,H234,1)*INDEX($C$13:$C$173,G234,1)</f>
        <v>63313849</v>
      </c>
      <c r="K234" s="1">
        <f aca="1">INDEX($D$12:$D$173,G234,1)</f>
        <v>71</v>
      </c>
      <c r="L234" s="1">
        <f aca="1">INDEX($D$13:$D$201,H234,1)</f>
        <v>109</v>
      </c>
      <c r="M234" s="6">
        <f>K234*L234</f>
        <v>7739</v>
      </c>
      <c r="N234" s="288">
        <f>'Propor_p2_F_-Lk-...-'!F226*I234</f>
        <v>9.7068685860922947E-009</v>
      </c>
      <c r="P234" s="0">
        <f>IF(Q234=Q233,P233+1,1)</f>
        <v>39</v>
      </c>
      <c r="Q234" s="0">
        <f>LOOKUP(ROW(Q234)-ROW($Q$12),$K$3:$AJ$3,$L$1:$AK$1)</f>
        <v>11</v>
      </c>
      <c r="R234" s="288">
        <f>1/S234</f>
        <v>5.9300163612513726E-011</v>
      </c>
      <c r="S234" s="644">
        <f aca="1">INDEX($J$12:$J$266,P234,1)*INDEX($C$14:$C$47,Q234,1)</f>
        <v>16863359881</v>
      </c>
      <c r="T234" s="1">
        <f aca="1">INDEX(K$12:K$266,P234,1)</f>
        <v>29</v>
      </c>
      <c r="U234" s="1">
        <f aca="1">INDEX(L$12:L$266,P234,1)</f>
        <v>59</v>
      </c>
      <c r="V234" s="1">
        <f aca="1">INDEX($D$14:$D$47,Q234,1)</f>
        <v>71</v>
      </c>
      <c r="W234" s="6">
        <f>U234*V234*T234</f>
        <v>121481</v>
      </c>
      <c r="X234" s="288">
        <f>'Propor_p2_F_-Lk-...-'!I226*R234</f>
        <v>4.3486786649176711E-011</v>
      </c>
    </row>
    <row r="235" spans="2:24">
      <c r="B235" s="0">
        <f>1/C235</f>
        <v>4.7366224755578439E-007</v>
      </c>
      <c r="C235" s="0">
        <f>D235*D235</f>
        <v>2111209</v>
      </c>
      <c r="D235" s="101" t="n">
        <v>1453</v>
      </c>
      <c r="E235" s="288">
        <f>'Propor_p2_F_-Lk-...-'!C227*$B235</f>
        <v>2.917908815618582E-007</v>
      </c>
      <c r="G235" s="0">
        <f>IF(H235=H234,G234+1,1)</f>
        <v>14</v>
      </c>
      <c r="H235" s="0">
        <f>LOOKUP(ROW(H235)-ROW($H$12),$K$2:$AK$2,$L$1:$AL$1)</f>
        <v>21</v>
      </c>
      <c r="I235" s="288">
        <f>1/J235</f>
        <v>1.3486300164501844E-008</v>
      </c>
      <c r="J235" s="644">
        <f aca="1">INDEX($C$13:$C$173,H235,1)*INDEX($C$13:$C$173,G235,1)</f>
        <v>74149321</v>
      </c>
      <c r="K235" s="1">
        <f aca="1">INDEX($D$12:$D$173,G235,1)</f>
        <v>73</v>
      </c>
      <c r="L235" s="1">
        <f aca="1">INDEX($D$13:$D$201,H235,1)</f>
        <v>109</v>
      </c>
      <c r="M235" s="6">
        <f>K235*L235</f>
        <v>7957</v>
      </c>
      <c r="N235" s="288">
        <f>'Propor_p2_F_-Lk-...-'!F227*I235</f>
        <v>8.2842366292069873E-009</v>
      </c>
      <c r="P235" s="0">
        <f>IF(Q235=Q234,P234+1,1)</f>
        <v>40</v>
      </c>
      <c r="Q235" s="0">
        <f>LOOKUP(ROW(Q235)-ROW($Q$12),$K$3:$AJ$3,$L$1:$AK$1)</f>
        <v>11</v>
      </c>
      <c r="R235" s="288">
        <f>1/S235</f>
        <v>4.1627068832451197E-011</v>
      </c>
      <c r="S235" s="644">
        <f aca="1">INDEX($J$12:$J$266,P235,1)*INDEX($C$14:$C$47,Q235,1)</f>
        <v>24022830049</v>
      </c>
      <c r="T235" s="1">
        <f aca="1">INDEX(K$12:K$266,P235,1)</f>
        <v>31</v>
      </c>
      <c r="U235" s="1">
        <f aca="1">INDEX(L$12:L$266,P235,1)</f>
        <v>59</v>
      </c>
      <c r="V235" s="1">
        <f aca="1">INDEX($D$14:$D$47,Q235,1)</f>
        <v>71</v>
      </c>
      <c r="W235" s="6">
        <f>U235*V235*T235</f>
        <v>129859</v>
      </c>
      <c r="X235" s="288">
        <f>'Propor_p2_F_-Lk-...-'!I227*R235</f>
        <v>3.0526517143797526E-011</v>
      </c>
    </row>
    <row r="236" spans="2:24">
      <c r="B236" s="0">
        <f>1/C236</f>
        <v>4.6977447536761027E-007</v>
      </c>
      <c r="C236" s="0">
        <f>D236*D236</f>
        <v>2128681</v>
      </c>
      <c r="D236" s="101" t="n">
        <v>1459</v>
      </c>
      <c r="E236" s="288">
        <f>'Propor_p2_F_-Lk-...-'!C228*$B236</f>
        <v>2.8939624815010147E-007</v>
      </c>
      <c r="G236" s="0">
        <f>IF(H236=H235,G235+1,1)</f>
        <v>15</v>
      </c>
      <c r="H236" s="0">
        <f>LOOKUP(ROW(H236)-ROW($H$12),$K$2:$AK$2,$L$1:$AL$1)</f>
        <v>21</v>
      </c>
      <c r="I236" s="288">
        <f>1/J236</f>
        <v>1.2217738325831907E-008</v>
      </c>
      <c r="J236" s="644">
        <f aca="1">INDEX($C$13:$C$173,H236,1)*INDEX($C$13:$C$173,G236,1)</f>
        <v>81848209</v>
      </c>
      <c r="K236" s="1">
        <f aca="1">INDEX($D$12:$D$173,G236,1)</f>
        <v>79</v>
      </c>
      <c r="L236" s="1">
        <f aca="1">INDEX($D$13:$D$201,H236,1)</f>
        <v>109</v>
      </c>
      <c r="M236" s="6">
        <f>K236*L236</f>
        <v>8611</v>
      </c>
      <c r="N236" s="288">
        <f>'Propor_p2_F_-Lk-...-'!F228*I236</f>
        <v>7.5028789732725873E-009</v>
      </c>
      <c r="P236" s="0">
        <f>IF(Q236=Q235,P235+1,1)</f>
        <v>41</v>
      </c>
      <c r="Q236" s="0">
        <f>LOOKUP(ROW(Q236)-ROW($Q$12),$K$3:$AJ$3,$L$1:$AK$1)</f>
        <v>11</v>
      </c>
      <c r="R236" s="288">
        <f>1/S236</f>
        <v>3.3900926372174709E-011</v>
      </c>
      <c r="S236" s="644">
        <f aca="1">INDEX($J$12:$J$266,P236,1)*INDEX($C$14:$C$47,Q236,1)</f>
        <v>29497719001</v>
      </c>
      <c r="T236" s="1">
        <f aca="1">INDEX(K$12:K$266,P236,1)</f>
        <v>37</v>
      </c>
      <c r="U236" s="1">
        <f aca="1">INDEX(L$12:L$266,P236,1)</f>
        <v>59</v>
      </c>
      <c r="V236" s="1">
        <f aca="1">INDEX($D$14:$D$47,Q236,1)</f>
        <v>71</v>
      </c>
      <c r="W236" s="6">
        <f>U236*V236*T236</f>
        <v>154993</v>
      </c>
      <c r="X236" s="288">
        <f>'Propor_p2_F_-Lk-...-'!I228*R236</f>
        <v>2.9057936890435458E-011</v>
      </c>
    </row>
    <row r="237" spans="2:24">
      <c r="B237" s="0">
        <f>1/C237</f>
        <v>4.6214116471589178E-007</v>
      </c>
      <c r="C237" s="0">
        <f>D237*D237</f>
        <v>2163841</v>
      </c>
      <c r="D237" s="101" t="n">
        <v>1471</v>
      </c>
      <c r="E237" s="288">
        <f>'Propor_p2_F_-Lk-...-'!C229*$B237</f>
        <v>2.8469458873072326E-007</v>
      </c>
      <c r="G237" s="0">
        <f>IF(H237=H236,G236+1,1)</f>
        <v>16</v>
      </c>
      <c r="H237" s="0">
        <f>LOOKUP(ROW(H237)-ROW($H$12),$K$2:$AK$2,$L$1:$AL$1)</f>
        <v>21</v>
      </c>
      <c r="I237" s="288">
        <f>1/J237</f>
        <v>1.0625930984301983E-008</v>
      </c>
      <c r="J237" s="644">
        <f aca="1">INDEX($C$13:$C$173,H237,1)*INDEX($C$13:$C$173,G237,1)</f>
        <v>94109401</v>
      </c>
      <c r="K237" s="1">
        <f aca="1">INDEX($D$12:$D$173,G237,1)</f>
        <v>83</v>
      </c>
      <c r="L237" s="1">
        <f aca="1">INDEX($D$13:$D$201,H237,1)</f>
        <v>109</v>
      </c>
      <c r="M237" s="6">
        <f>K237*L237</f>
        <v>9047</v>
      </c>
      <c r="N237" s="288">
        <f>'Propor_p2_F_-Lk-...-'!F229*I237</f>
        <v>6.5227020586723626E-009</v>
      </c>
      <c r="P237" s="0">
        <f>IF(Q237=Q236,P236+1,1)</f>
        <v>42</v>
      </c>
      <c r="Q237" s="0">
        <f>LOOKUP(ROW(Q237)-ROW($Q$12),$K$3:$AJ$3,$L$1:$AK$1)</f>
        <v>11</v>
      </c>
      <c r="R237" s="288">
        <f>1/S237</f>
        <v>3.0820690768861918E-011</v>
      </c>
      <c r="S237" s="644">
        <f aca="1">INDEX($J$12:$J$266,P237,1)*INDEX($C$14:$C$47,Q237,1)</f>
        <v>32445736129</v>
      </c>
      <c r="T237" s="1">
        <f aca="1">INDEX(K$12:K$266,P237,1)</f>
        <v>41</v>
      </c>
      <c r="U237" s="1">
        <f aca="1">INDEX(L$12:L$266,P237,1)</f>
        <v>59</v>
      </c>
      <c r="V237" s="1">
        <f aca="1">INDEX($D$14:$D$47,Q237,1)</f>
        <v>71</v>
      </c>
      <c r="W237" s="6">
        <f>U237*V237*T237</f>
        <v>171749</v>
      </c>
      <c r="X237" s="288">
        <f>'Propor_p2_F_-Lk-...-'!I229*R237</f>
        <v>2.6417734944738783E-011</v>
      </c>
    </row>
    <row r="238" spans="2:24">
      <c r="B238" s="0">
        <f>1/C238</f>
        <v>4.5592130068876031E-007</v>
      </c>
      <c r="C238" s="0">
        <f>D238*D238</f>
        <v>2193361</v>
      </c>
      <c r="D238" s="101" t="n">
        <v>1481</v>
      </c>
      <c r="E238" s="288">
        <f>'Propor_p2_F_-Lk-...-'!C230*$B238</f>
        <v>2.8086352726543013E-007</v>
      </c>
      <c r="G238" s="0">
        <f>IF(H238=H237,G237+1,1)</f>
        <v>17</v>
      </c>
      <c r="H238" s="0">
        <f>LOOKUP(ROW(H238)-ROW($H$12),$K$2:$AK$2,$L$1:$AL$1)</f>
        <v>21</v>
      </c>
      <c r="I238" s="288">
        <f>1/J238</f>
        <v>8.9454776625205657E-009</v>
      </c>
      <c r="J238" s="644">
        <f aca="1">INDEX($C$13:$C$173,H238,1)*INDEX($C$13:$C$173,G238,1)</f>
        <v>111788329</v>
      </c>
      <c r="K238" s="1">
        <f aca="1">INDEX($D$12:$D$173,G238,1)</f>
        <v>89</v>
      </c>
      <c r="L238" s="1">
        <f aca="1">INDEX($D$13:$D$201,H238,1)</f>
        <v>109</v>
      </c>
      <c r="M238" s="6">
        <f>K238*L238</f>
        <v>9701</v>
      </c>
      <c r="N238" s="288">
        <f>'Propor_p2_F_-Lk-...-'!F230*I238</f>
        <v>5.4853438670928159E-009</v>
      </c>
      <c r="P238" s="0">
        <f>IF(Q238=Q237,P237+1,1)</f>
        <v>43</v>
      </c>
      <c r="Q238" s="0">
        <f>LOOKUP(ROW(Q238)-ROW($Q$12),$K$3:$AJ$3,$L$1:$AK$1)</f>
        <v>11</v>
      </c>
      <c r="R238" s="288">
        <f>1/S238</f>
        <v>2.5797852979459343E-011</v>
      </c>
      <c r="S238" s="644">
        <f aca="1">INDEX($J$12:$J$266,P238,1)*INDEX($C$14:$C$47,Q238,1)</f>
        <v>38762915689</v>
      </c>
      <c r="T238" s="1">
        <f aca="1">INDEX(K$12:K$266,P238,1)</f>
        <v>43</v>
      </c>
      <c r="U238" s="1">
        <f aca="1">INDEX(L$12:L$266,P238,1)</f>
        <v>59</v>
      </c>
      <c r="V238" s="1">
        <f aca="1">INDEX($D$14:$D$47,Q238,1)</f>
        <v>71</v>
      </c>
      <c r="W238" s="6">
        <f>U238*V238*T238</f>
        <v>180127</v>
      </c>
      <c r="X238" s="288">
        <f>'Propor_p2_F_-Lk-...-'!I230*R238</f>
        <v>2.1498210816216134E-011</v>
      </c>
    </row>
    <row r="239" spans="2:24">
      <c r="B239" s="0">
        <f>1/C239</f>
        <v>4.5469240286292523E-007</v>
      </c>
      <c r="C239" s="0">
        <f>D239*D239</f>
        <v>2199289</v>
      </c>
      <c r="D239" s="101" t="n">
        <v>1483</v>
      </c>
      <c r="E239" s="288">
        <f>'Propor_p2_F_-Lk-...-'!C231*$B239</f>
        <v>2.8010660025146263E-007</v>
      </c>
      <c r="G239" s="0">
        <f>IF(H239=H238,G238+1,1)</f>
        <v>18</v>
      </c>
      <c r="H239" s="0">
        <f>LOOKUP(ROW(H239)-ROW($H$12),$K$2:$AK$2,$L$1:$AL$1)</f>
        <v>21</v>
      </c>
      <c r="I239" s="288">
        <f>1/J239</f>
        <v>8.2509557226405253E-009</v>
      </c>
      <c r="J239" s="644">
        <f aca="1">INDEX($C$13:$C$173,H239,1)*INDEX($C$13:$C$173,G239,1)</f>
        <v>121198081</v>
      </c>
      <c r="K239" s="1">
        <f aca="1">INDEX($D$12:$D$173,G239,1)</f>
        <v>97</v>
      </c>
      <c r="L239" s="1">
        <f aca="1">INDEX($D$13:$D$201,H239,1)</f>
        <v>109</v>
      </c>
      <c r="M239" s="6">
        <f>K239*L239</f>
        <v>10573</v>
      </c>
      <c r="N239" s="288">
        <f>'Propor_p2_F_-Lk-...-'!F231*I239</f>
        <v>5.0592754822575112E-009</v>
      </c>
      <c r="P239" s="0">
        <f>IF(Q239=Q238,P238+1,1)</f>
        <v>44</v>
      </c>
      <c r="Q239" s="0">
        <f>LOOKUP(ROW(Q239)-ROW($Q$12),$K$3:$AJ$3,$L$1:$AK$1)</f>
        <v>11</v>
      </c>
      <c r="R239" s="288">
        <f>1/S239</f>
        <v>2.0287453624644249E-011</v>
      </c>
      <c r="S239" s="644">
        <f aca="1">INDEX($J$12:$J$266,P239,1)*INDEX($C$14:$C$47,Q239,1)</f>
        <v>49291548289</v>
      </c>
      <c r="T239" s="1">
        <f aca="1">INDEX(K$12:K$266,P239,1)</f>
        <v>47</v>
      </c>
      <c r="U239" s="1">
        <f aca="1">INDEX(L$12:L$266,P239,1)</f>
        <v>59</v>
      </c>
      <c r="V239" s="1">
        <f aca="1">INDEX($D$14:$D$47,Q239,1)</f>
        <v>71</v>
      </c>
      <c r="W239" s="6">
        <f>U239*V239*T239</f>
        <v>196883</v>
      </c>
      <c r="X239" s="288">
        <f>'Propor_p2_F_-Lk-...-'!I231*R239</f>
        <v>1.6906211353870221E-011</v>
      </c>
    </row>
    <row r="240" spans="2:24">
      <c r="B240" s="0">
        <f>1/C240</f>
        <v>4.5224946623256747E-007</v>
      </c>
      <c r="C240" s="0">
        <f>D240*D240</f>
        <v>2211169</v>
      </c>
      <c r="D240" s="101" t="n">
        <v>1487</v>
      </c>
      <c r="E240" s="288">
        <f>'Propor_p2_F_-Lk-...-'!C232*$B240</f>
        <v>2.7860189848533201E-007</v>
      </c>
      <c r="G240" s="0">
        <f>IF(H240=H239,G239+1,1)</f>
        <v>19</v>
      </c>
      <c r="H240" s="0">
        <f>LOOKUP(ROW(H240)-ROW($H$12),$K$2:$AK$2,$L$1:$AL$1)</f>
        <v>21</v>
      </c>
      <c r="I240" s="288">
        <f>1/J240</f>
        <v>7.9336411845278545E-009</v>
      </c>
      <c r="J240" s="644">
        <f aca="1">INDEX($C$13:$C$173,H240,1)*INDEX($C$13:$C$173,G240,1)</f>
        <v>126045529</v>
      </c>
      <c r="K240" s="1">
        <f aca="1">INDEX($D$12:$D$173,G240,1)</f>
        <v>101</v>
      </c>
      <c r="L240" s="1">
        <f aca="1">INDEX($D$13:$D$201,H240,1)</f>
        <v>109</v>
      </c>
      <c r="M240" s="6">
        <f>K240*L240</f>
        <v>11009</v>
      </c>
      <c r="N240" s="288">
        <f>'Propor_p2_F_-Lk-...-'!F232*I240</f>
        <v>4.863828846440702E-009</v>
      </c>
      <c r="P240" s="0">
        <f>IF(Q240=Q239,P239+1,1)</f>
        <v>45</v>
      </c>
      <c r="Q240" s="0">
        <f>LOOKUP(ROW(Q240)-ROW($Q$12),$K$3:$AJ$3,$L$1:$AK$1)</f>
        <v>11</v>
      </c>
      <c r="R240" s="288">
        <f>1/S240</f>
        <v>1.6371001790182617E-011</v>
      </c>
      <c r="S240" s="644">
        <f aca="1">INDEX($J$12:$J$266,P240,1)*INDEX($C$14:$C$47,Q240,1)</f>
        <v>61083616801</v>
      </c>
      <c r="T240" s="1">
        <f aca="1">INDEX(K$12:K$266,P240,1)</f>
        <v>53</v>
      </c>
      <c r="U240" s="1">
        <f aca="1">INDEX(L$12:L$266,P240,1)</f>
        <v>59</v>
      </c>
      <c r="V240" s="1">
        <f aca="1">INDEX($D$14:$D$47,Q240,1)</f>
        <v>71</v>
      </c>
      <c r="W240" s="6">
        <f>U240*V240*T240</f>
        <v>222017</v>
      </c>
      <c r="X240" s="288">
        <f>'Propor_p2_F_-Lk-...-'!I232*R240</f>
        <v>1.3642501491818861E-011</v>
      </c>
    </row>
    <row r="241" spans="2:24">
      <c r="B241" s="0">
        <f>1/C241</f>
        <v>4.510353742533673E-007</v>
      </c>
      <c r="C241" s="0">
        <f>D241*D241</f>
        <v>2217121</v>
      </c>
      <c r="D241" s="101" t="n">
        <v>1489</v>
      </c>
      <c r="E241" s="288">
        <f>'Propor_p2_F_-Lk-...-'!C233*$B241</f>
        <v>2.7785409098077143E-007</v>
      </c>
      <c r="G241" s="0">
        <f>IF(H241=H240,G240+1,1)</f>
        <v>20</v>
      </c>
      <c r="H241" s="0">
        <f>LOOKUP(ROW(H241)-ROW($H$12),$K$2:$AK$2,$L$1:$AL$1)</f>
        <v>21</v>
      </c>
      <c r="I241" s="288">
        <f>1/J241</f>
        <v>7.3515590293174956E-009</v>
      </c>
      <c r="J241" s="644">
        <f aca="1">INDEX($C$13:$C$173,H241,1)*INDEX($C$13:$C$173,G241,1)</f>
        <v>136025569</v>
      </c>
      <c r="K241" s="1">
        <f aca="1">INDEX($D$12:$D$173,G241,1)</f>
        <v>103</v>
      </c>
      <c r="L241" s="1">
        <f aca="1">INDEX($D$13:$D$201,H241,1)</f>
        <v>109</v>
      </c>
      <c r="M241" s="6">
        <f>K241*L241</f>
        <v>11227</v>
      </c>
      <c r="N241" s="288">
        <f>'Propor_p2_F_-Lk-...-'!F233*I241</f>
        <v>4.5053013119586078E-009</v>
      </c>
      <c r="P241" s="0">
        <f>IF(Q241=Q240,P240+1,1)</f>
        <v>46</v>
      </c>
      <c r="Q241" s="0">
        <f>LOOKUP(ROW(Q241)-ROW($Q$12),$K$3:$AJ$3,$L$1:$AK$1)</f>
        <v>11</v>
      </c>
      <c r="R241" s="288">
        <f>1/S241</f>
        <v>1.0077851636691817E-010</v>
      </c>
      <c r="S241" s="644">
        <f aca="1">INDEX($J$12:$J$266,P241,1)*INDEX($C$14:$C$47,Q241,1)</f>
        <v>9922749769</v>
      </c>
      <c r="T241" s="1">
        <f aca="1">INDEX(K$12:K$266,P241,1)</f>
        <v>19</v>
      </c>
      <c r="U241" s="1">
        <f aca="1">INDEX(L$12:L$266,P241,1)</f>
        <v>61</v>
      </c>
      <c r="V241" s="1">
        <f aca="1">INDEX($D$14:$D$47,Q241,1)</f>
        <v>71</v>
      </c>
      <c r="W241" s="6">
        <f>U241*V241*T241</f>
        <v>82289</v>
      </c>
      <c r="X241" s="288">
        <f>'Propor_p2_F_-Lk-...-'!I233*R241</f>
        <v>7.0106793994377926E-011</v>
      </c>
    </row>
    <row r="242" spans="2:24">
      <c r="B242" s="0">
        <f>1/C242</f>
        <v>4.4862181136439798E-007</v>
      </c>
      <c r="C242" s="0">
        <f>D242*D242</f>
        <v>2229049</v>
      </c>
      <c r="D242" s="101" t="n">
        <v>1493</v>
      </c>
      <c r="E242" s="288">
        <f>'Propor_p2_F_-Lk-...-'!C234*$B242</f>
        <v>2.7636748166943301E-007</v>
      </c>
      <c r="G242" s="0">
        <f>IF(H242=H241,G241+1,1)</f>
        <v>21</v>
      </c>
      <c r="H242" s="0">
        <f>LOOKUP(ROW(H242)-ROW($H$12),$K$2:$AK$2,$L$1:$AL$1)</f>
        <v>21</v>
      </c>
      <c r="I242" s="288">
        <f>1/J242</f>
        <v>7.0842521106519655E-009</v>
      </c>
      <c r="J242" s="644">
        <f aca="1">INDEX($C$13:$C$173,H242,1)*INDEX($C$13:$C$173,G242,1)</f>
        <v>141158161</v>
      </c>
      <c r="K242" s="1">
        <f aca="1">INDEX($D$12:$D$173,G242,1)</f>
        <v>107</v>
      </c>
      <c r="L242" s="1">
        <f aca="1">INDEX($D$13:$D$201,H242,1)</f>
        <v>109</v>
      </c>
      <c r="M242" s="6">
        <f>K242*L242</f>
        <v>11663</v>
      </c>
      <c r="N242" s="288">
        <f>'Propor_p2_F_-Lk-...-'!F234*I242</f>
        <v>4.3406563565321248E-009</v>
      </c>
      <c r="P242" s="0">
        <f>IF(Q242=Q241,P241+1,1)</f>
        <v>47</v>
      </c>
      <c r="Q242" s="0">
        <f>LOOKUP(ROW(Q242)-ROW($Q$12),$K$3:$AJ$3,$L$1:$AK$1)</f>
        <v>11</v>
      </c>
      <c r="R242" s="288">
        <f>1/S242</f>
        <v>6.3391004944232716E-011</v>
      </c>
      <c r="S242" s="644">
        <f aca="1">INDEX($J$12:$J$266,P242,1)*INDEX($C$14:$C$47,Q242,1)</f>
        <v>15775108801</v>
      </c>
      <c r="T242" s="1">
        <f aca="1">INDEX(K$12:K$266,P242,1)</f>
        <v>23</v>
      </c>
      <c r="U242" s="1">
        <f aca="1">INDEX(L$12:L$266,P242,1)</f>
        <v>61</v>
      </c>
      <c r="V242" s="1">
        <f aca="1">INDEX($D$14:$D$47,Q242,1)</f>
        <v>71</v>
      </c>
      <c r="W242" s="6">
        <f>U242*V242*T242</f>
        <v>99613</v>
      </c>
      <c r="X242" s="288">
        <f>'Propor_p2_F_-Lk-...-'!I234*R242</f>
        <v>4.6486736959103967E-011</v>
      </c>
    </row>
    <row r="243" spans="2:24">
      <c r="B243" s="0">
        <f>1/C243</f>
        <v>4.4503763015681793E-007</v>
      </c>
      <c r="C243" s="0">
        <f>D243*D243</f>
        <v>2247001</v>
      </c>
      <c r="D243" s="101" t="n">
        <v>1499</v>
      </c>
      <c r="E243" s="288">
        <f>'Propor_p2_F_-Lk-...-'!C235*$B243</f>
        <v>2.7415984200896883E-007</v>
      </c>
      <c r="G243" s="0">
        <f>IF(H243=H242,G242+1,1)</f>
        <v>1</v>
      </c>
      <c r="H243" s="0">
        <f>LOOKUP(ROW(H243)-ROW($H$12),$K$2:$AK$2,$L$1:$AL$1)</f>
        <v>22</v>
      </c>
      <c r="I243" s="288">
        <f>1/J243</f>
        <v>1.4804285129939432E-007</v>
      </c>
      <c r="J243" s="644">
        <f aca="1">INDEX($C$13:$C$173,H243,1)*INDEX($C$13:$C$173,G243,1)</f>
        <v>6754801</v>
      </c>
      <c r="K243" s="1">
        <f aca="1">INDEX($D$12:$D$173,G243,1)</f>
        <v>19</v>
      </c>
      <c r="L243" s="1">
        <f aca="1">INDEX($D$13:$D$201,H243,1)</f>
        <v>113</v>
      </c>
      <c r="M243" s="6">
        <f>K243*L243</f>
        <v>2147</v>
      </c>
      <c r="N243" s="288">
        <f>'Propor_p2_F_-Lk-...-'!F235*I243</f>
        <v>9.1172516347179426E-008</v>
      </c>
      <c r="P243" s="0">
        <f>IF(Q243=Q242,P242+1,1)</f>
        <v>48</v>
      </c>
      <c r="Q243" s="0">
        <f>LOOKUP(ROW(Q243)-ROW($Q$12),$K$3:$AJ$3,$L$1:$AK$1)</f>
        <v>11</v>
      </c>
      <c r="R243" s="288">
        <f>1/S243</f>
        <v>5.5475374774297305E-011</v>
      </c>
      <c r="S243" s="644">
        <f aca="1">INDEX($J$12:$J$266,P243,1)*INDEX($C$14:$C$47,Q243,1)</f>
        <v>18026016121</v>
      </c>
      <c r="T243" s="1">
        <f aca="1">INDEX(K$12:K$266,P243,1)</f>
        <v>29</v>
      </c>
      <c r="U243" s="1">
        <f aca="1">INDEX(L$12:L$266,P243,1)</f>
        <v>61</v>
      </c>
      <c r="V243" s="1">
        <f aca="1">INDEX($D$14:$D$47,Q243,1)</f>
        <v>71</v>
      </c>
      <c r="W243" s="6">
        <f>U243*V243*T243</f>
        <v>125599</v>
      </c>
      <c r="X243" s="288">
        <f>'Propor_p2_F_-Lk-...-'!I235*R243</f>
        <v>4.0681941501151334E-011</v>
      </c>
    </row>
    <row r="244" spans="2:24">
      <c r="B244" s="0">
        <f>1/C244</f>
        <v>4.3799693489744959E-007</v>
      </c>
      <c r="C244" s="0">
        <f>D244*D244</f>
        <v>2283121</v>
      </c>
      <c r="D244" s="101" t="n">
        <v>1511</v>
      </c>
      <c r="E244" s="288">
        <f>'Propor_p2_F_-Lk-...-'!C236*$B244</f>
        <v>2.6982319796347543E-007</v>
      </c>
      <c r="G244" s="0">
        <f>IF(H244=H243,G243+1,1)</f>
        <v>2</v>
      </c>
      <c r="H244" s="0">
        <f>LOOKUP(ROW(H244)-ROW($H$12),$K$2:$AK$2,$L$1:$AL$1)</f>
        <v>22</v>
      </c>
      <c r="I244" s="288">
        <f>1/J244</f>
        <v>9.3120889818525072E-008</v>
      </c>
      <c r="J244" s="644">
        <f aca="1">INDEX($C$13:$C$173,H244,1)*INDEX($C$13:$C$173,G244,1)</f>
        <v>10738729</v>
      </c>
      <c r="K244" s="1">
        <f aca="1">INDEX($D$12:$D$173,G244,1)</f>
        <v>23</v>
      </c>
      <c r="L244" s="1">
        <f aca="1">INDEX($D$13:$D$201,H244,1)</f>
        <v>113</v>
      </c>
      <c r="M244" s="6">
        <f>K244*L244</f>
        <v>2599</v>
      </c>
      <c r="N244" s="288">
        <f>'Propor_p2_F_-Lk-...-'!F236*I244</f>
        <v>5.7343897375789453E-008</v>
      </c>
      <c r="P244" s="0">
        <f>IF(Q244=Q243,P243+1,1)</f>
        <v>49</v>
      </c>
      <c r="Q244" s="0">
        <f>LOOKUP(ROW(Q244)-ROW($Q$12),$K$3:$AJ$3,$L$1:$AK$1)</f>
        <v>11</v>
      </c>
      <c r="R244" s="288">
        <f>1/S244</f>
        <v>3.8942173234550556E-011</v>
      </c>
      <c r="S244" s="644">
        <f aca="1">INDEX($J$12:$J$266,P244,1)*INDEX($C$14:$C$47,Q244,1)</f>
        <v>25679101009</v>
      </c>
      <c r="T244" s="1">
        <f aca="1">INDEX(K$12:K$266,P244,1)</f>
        <v>31</v>
      </c>
      <c r="U244" s="1">
        <f aca="1">INDEX(L$12:L$266,P244,1)</f>
        <v>61</v>
      </c>
      <c r="V244" s="1">
        <f aca="1">INDEX($D$14:$D$47,Q244,1)</f>
        <v>71</v>
      </c>
      <c r="W244" s="6">
        <f>U244*V244*T244</f>
        <v>134261</v>
      </c>
      <c r="X244" s="288">
        <f>'Propor_p2_F_-Lk-...-'!I236*R244</f>
        <v>2.855759370533706E-011</v>
      </c>
    </row>
    <row r="245" spans="2:24">
      <c r="B245" s="0">
        <f>1/C245</f>
        <v>4.3112200795937449E-007</v>
      </c>
      <c r="C245" s="0">
        <f>D245*D245</f>
        <v>2319529</v>
      </c>
      <c r="D245" s="101" t="n">
        <v>1523</v>
      </c>
      <c r="E245" s="288">
        <f>'Propor_p2_F_-Lk-...-'!C237*$B245</f>
        <v>2.6558865721559459E-007</v>
      </c>
      <c r="G245" s="0">
        <f>IF(H245=H244,G244+1,1)</f>
        <v>3</v>
      </c>
      <c r="H245" s="0">
        <f>LOOKUP(ROW(H245)-ROW($H$12),$K$2:$AK$2,$L$1:$AL$1)</f>
        <v>22</v>
      </c>
      <c r="I245" s="288">
        <f>1/J245</f>
        <v>8.1492891089885114E-008</v>
      </c>
      <c r="J245" s="644">
        <f aca="1">INDEX($C$13:$C$173,H245,1)*INDEX($C$13:$C$173,G245,1)</f>
        <v>12271009</v>
      </c>
      <c r="K245" s="1">
        <f aca="1">INDEX($D$12:$D$173,G245,1)</f>
        <v>29</v>
      </c>
      <c r="L245" s="1">
        <f aca="1">INDEX($D$13:$D$201,H245,1)</f>
        <v>113</v>
      </c>
      <c r="M245" s="6">
        <f>K245*L245</f>
        <v>3277</v>
      </c>
      <c r="N245" s="288">
        <f>'Propor_p2_F_-Lk-...-'!F237*I245</f>
        <v>5.0181750799360516E-008</v>
      </c>
      <c r="P245" s="0">
        <f>IF(Q245=Q244,P244+1,1)</f>
        <v>50</v>
      </c>
      <c r="Q245" s="0">
        <f>LOOKUP(ROW(Q245)-ROW($Q$12),$K$3:$AJ$3,$L$1:$AK$1)</f>
        <v>11</v>
      </c>
      <c r="R245" s="288">
        <f>1/S245</f>
        <v>3.1714357619333558E-011</v>
      </c>
      <c r="S245" s="644">
        <f aca="1">INDEX($J$12:$J$266,P245,1)*INDEX($C$14:$C$47,Q245,1)</f>
        <v>31531460041</v>
      </c>
      <c r="T245" s="1">
        <f aca="1">INDEX(K$12:K$266,P245,1)</f>
        <v>37</v>
      </c>
      <c r="U245" s="1">
        <f aca="1">INDEX(L$12:L$266,P245,1)</f>
        <v>61</v>
      </c>
      <c r="V245" s="1">
        <f aca="1">INDEX($D$14:$D$47,Q245,1)</f>
        <v>71</v>
      </c>
      <c r="W245" s="6">
        <f>U245*V245*T245</f>
        <v>160247</v>
      </c>
      <c r="X245" s="288">
        <f>'Propor_p2_F_-Lk-...-'!I237*R245</f>
        <v>2.7183735102285902E-011</v>
      </c>
    </row>
    <row r="246" spans="2:24">
      <c r="B246" s="0">
        <f>1/C246</f>
        <v>4.2662825874662591E-007</v>
      </c>
      <c r="C246" s="0">
        <f>D246*D246</f>
        <v>2343961</v>
      </c>
      <c r="D246" s="101" t="n">
        <v>1531</v>
      </c>
      <c r="E246" s="288">
        <f>'Propor_p2_F_-Lk-...-'!C238*$B246</f>
        <v>2.6282077846960299E-007</v>
      </c>
      <c r="G246" s="0">
        <f>IF(H246=H245,G245+1,1)</f>
        <v>4</v>
      </c>
      <c r="H246" s="0">
        <f>LOOKUP(ROW(H246)-ROW($H$12),$K$2:$AK$2,$L$1:$AL$1)</f>
        <v>22</v>
      </c>
      <c r="I246" s="288">
        <f>1/J246</f>
        <v>5.7205747507216648E-008</v>
      </c>
      <c r="J246" s="644">
        <f aca="1">INDEX($C$13:$C$173,H246,1)*INDEX($C$13:$C$173,G246,1)</f>
        <v>17480761</v>
      </c>
      <c r="K246" s="1">
        <f aca="1">INDEX($D$12:$D$173,G246,1)</f>
        <v>31</v>
      </c>
      <c r="L246" s="1">
        <f aca="1">INDEX($D$13:$D$201,H246,1)</f>
        <v>113</v>
      </c>
      <c r="M246" s="6">
        <f>K246*L246</f>
        <v>3503</v>
      </c>
      <c r="N246" s="288">
        <f>'Propor_p2_F_-Lk-...-'!F238*I246</f>
        <v>3.5216505559553791E-008</v>
      </c>
      <c r="P246" s="0">
        <f>IF(Q246=Q245,P245+1,1)</f>
        <v>51</v>
      </c>
      <c r="Q246" s="0">
        <f>LOOKUP(ROW(Q246)-ROW($Q$12),$K$3:$AJ$3,$L$1:$AK$1)</f>
        <v>11</v>
      </c>
      <c r="R246" s="288">
        <f>1/S246</f>
        <v>2.8832793487344356E-011</v>
      </c>
      <c r="S246" s="644">
        <f aca="1">INDEX($J$12:$J$266,P246,1)*INDEX($C$14:$C$47,Q246,1)</f>
        <v>34682730289</v>
      </c>
      <c r="T246" s="1">
        <f aca="1">INDEX(K$12:K$266,P246,1)</f>
        <v>41</v>
      </c>
      <c r="U246" s="1">
        <f aca="1">INDEX(L$12:L$266,P246,1)</f>
        <v>61</v>
      </c>
      <c r="V246" s="1">
        <f aca="1">INDEX($D$14:$D$47,Q246,1)</f>
        <v>71</v>
      </c>
      <c r="W246" s="6">
        <f>U246*V246*T246</f>
        <v>177571</v>
      </c>
      <c r="X246" s="288">
        <f>'Propor_p2_F_-Lk-...-'!I238*R246</f>
        <v>2.4027327906120318E-011</v>
      </c>
    </row>
    <row r="247" spans="2:24">
      <c r="B247" s="0">
        <f>1/C247</f>
        <v>4.2001823719185887E-007</v>
      </c>
      <c r="C247" s="0">
        <f>D247*D247</f>
        <v>2380849</v>
      </c>
      <c r="D247" s="101" t="n">
        <v>1543</v>
      </c>
      <c r="E247" s="288">
        <f>'Propor_p2_F_-Lk-...-'!C239*$B247</f>
        <v>2.5874940347607176E-007</v>
      </c>
      <c r="G247" s="0">
        <f>IF(H247=H246,G246+1,1)</f>
        <v>5</v>
      </c>
      <c r="H247" s="0">
        <f>LOOKUP(ROW(H247)-ROW($H$12),$K$2:$AK$2,$L$1:$AL$1)</f>
        <v>22</v>
      </c>
      <c r="I247" s="288">
        <f>1/J247</f>
        <v>4.6588142972861146E-008</v>
      </c>
      <c r="J247" s="644">
        <f aca="1">INDEX($C$13:$C$173,H247,1)*INDEX($C$13:$C$173,G247,1)</f>
        <v>21464689</v>
      </c>
      <c r="K247" s="1">
        <f aca="1">INDEX($D$12:$D$173,G247,1)</f>
        <v>37</v>
      </c>
      <c r="L247" s="1">
        <f aca="1">INDEX($D$13:$D$201,H247,1)</f>
        <v>113</v>
      </c>
      <c r="M247" s="6">
        <f>K247*L247</f>
        <v>4181</v>
      </c>
      <c r="N247" s="288">
        <f>'Propor_p2_F_-Lk-...-'!F239*I247</f>
        <v>2.8677164830949891E-008</v>
      </c>
      <c r="P247" s="0">
        <f>IF(Q247=Q246,P246+1,1)</f>
        <v>52</v>
      </c>
      <c r="Q247" s="0">
        <f>LOOKUP(ROW(Q247)-ROW($Q$12),$K$3:$AJ$3,$L$1:$AK$1)</f>
        <v>11</v>
      </c>
      <c r="R247" s="288">
        <f>1/S247</f>
        <v>2.4133922660977688E-011</v>
      </c>
      <c r="S247" s="644">
        <f aca="1">INDEX($J$12:$J$266,P247,1)*INDEX($C$14:$C$47,Q247,1)</f>
        <v>41435452249</v>
      </c>
      <c r="T247" s="1">
        <f aca="1">INDEX(K$12:K$266,P247,1)</f>
        <v>43</v>
      </c>
      <c r="U247" s="1">
        <f aca="1">INDEX(L$12:L$266,P247,1)</f>
        <v>61</v>
      </c>
      <c r="V247" s="1">
        <f aca="1">INDEX($D$14:$D$47,Q247,1)</f>
        <v>71</v>
      </c>
      <c r="W247" s="6">
        <f>U247*V247*T247</f>
        <v>186233</v>
      </c>
      <c r="X247" s="288">
        <f>'Propor_p2_F_-Lk-...-'!I239*R247</f>
        <v>2.0111602217481425E-011</v>
      </c>
    </row>
    <row r="248" spans="2:24">
      <c r="B248" s="0">
        <f>1/C248</f>
        <v>4.167706856836352E-007</v>
      </c>
      <c r="C248" s="0">
        <f>D248*D248</f>
        <v>2399401</v>
      </c>
      <c r="D248" s="101" t="n">
        <v>1549</v>
      </c>
      <c r="E248" s="288">
        <f>'Propor_p2_F_-Lk-...-'!C240*$B248</f>
        <v>2.5674910742692362E-007</v>
      </c>
      <c r="G248" s="0">
        <f>IF(H248=H247,G247+1,1)</f>
        <v>6</v>
      </c>
      <c r="H248" s="0">
        <f>LOOKUP(ROW(H248)-ROW($H$12),$K$2:$AK$2,$L$1:$AL$1)</f>
        <v>22</v>
      </c>
      <c r="I248" s="288">
        <f>1/J248</f>
        <v>4.2355147829842938E-008</v>
      </c>
      <c r="J248" s="644">
        <f aca="1">INDEX($C$13:$C$173,H248,1)*INDEX($C$13:$C$173,G248,1)</f>
        <v>23609881</v>
      </c>
      <c r="K248" s="1">
        <f aca="1">INDEX($D$12:$D$173,G248,1)</f>
        <v>41</v>
      </c>
      <c r="L248" s="1">
        <f aca="1">INDEX($D$13:$D$201,H248,1)</f>
        <v>113</v>
      </c>
      <c r="M248" s="6">
        <f>K248*L248</f>
        <v>4633</v>
      </c>
      <c r="N248" s="288">
        <f>'Propor_p2_F_-Lk-...-'!F240*I248</f>
        <v>2.6069894880280215E-008</v>
      </c>
      <c r="P248" s="0">
        <f>IF(Q248=Q247,P247+1,1)</f>
        <v>53</v>
      </c>
      <c r="Q248" s="0">
        <f>LOOKUP(ROW(Q248)-ROW($Q$12),$K$3:$AJ$3,$L$1:$AK$1)</f>
        <v>11</v>
      </c>
      <c r="R248" s="288">
        <f>1/S248</f>
        <v>1.8978937400533896E-011</v>
      </c>
      <c r="S248" s="644">
        <f aca="1">INDEX($J$12:$J$266,P248,1)*INDEX($C$14:$C$47,Q248,1)</f>
        <v>52689988849</v>
      </c>
      <c r="T248" s="1">
        <f aca="1">INDEX(K$12:K$266,P248,1)</f>
        <v>47</v>
      </c>
      <c r="U248" s="1">
        <f aca="1">INDEX(L$12:L$266,P248,1)</f>
        <v>61</v>
      </c>
      <c r="V248" s="1">
        <f aca="1">INDEX($D$14:$D$47,Q248,1)</f>
        <v>71</v>
      </c>
      <c r="W248" s="6">
        <f>U248*V248*T248</f>
        <v>203557</v>
      </c>
      <c r="X248" s="288">
        <f>'Propor_p2_F_-Lk-...-'!I240*R248</f>
        <v>1.5815781167111597E-011</v>
      </c>
    </row>
    <row r="249" spans="2:24">
      <c r="B249" s="0">
        <f>1/C249</f>
        <v>4.146265313712653E-007</v>
      </c>
      <c r="C249" s="0">
        <f>D249*D249</f>
        <v>2411809</v>
      </c>
      <c r="D249" s="101" t="n">
        <v>1553</v>
      </c>
      <c r="E249" s="288">
        <f>'Propor_p2_F_-Lk-...-'!C241*$B249</f>
        <v>2.5542843756566417E-007</v>
      </c>
      <c r="G249" s="0">
        <f>IF(H249=H248,G248+1,1)</f>
        <v>7</v>
      </c>
      <c r="H249" s="0">
        <f>LOOKUP(ROW(H249)-ROW($H$12),$K$2:$AK$2,$L$1:$AL$1)</f>
        <v>22</v>
      </c>
      <c r="I249" s="288">
        <f>1/J249</f>
        <v>3.5452543384961337E-008</v>
      </c>
      <c r="J249" s="644">
        <f aca="1">INDEX($C$13:$C$173,H249,1)*INDEX($C$13:$C$173,G249,1)</f>
        <v>28206721</v>
      </c>
      <c r="K249" s="1">
        <f aca="1">INDEX($D$12:$D$173,G249,1)</f>
        <v>43</v>
      </c>
      <c r="L249" s="1">
        <f aca="1">INDEX($D$13:$D$201,H249,1)</f>
        <v>113</v>
      </c>
      <c r="M249" s="6">
        <f>K249*L249</f>
        <v>4859</v>
      </c>
      <c r="N249" s="288">
        <f>'Propor_p2_F_-Lk-...-'!F241*I249</f>
        <v>2.1818474156982909E-008</v>
      </c>
      <c r="P249" s="0">
        <f>IF(Q249=Q248,P248+1,1)</f>
        <v>54</v>
      </c>
      <c r="Q249" s="0">
        <f>LOOKUP(ROW(Q249)-ROW($Q$12),$K$3:$AJ$3,$L$1:$AK$1)</f>
        <v>11</v>
      </c>
      <c r="R249" s="288">
        <f>1/S249</f>
        <v>1.5315091973024909E-011</v>
      </c>
      <c r="S249" s="644">
        <f aca="1">INDEX($J$12:$J$266,P249,1)*INDEX($C$14:$C$47,Q249,1)</f>
        <v>65295069841</v>
      </c>
      <c r="T249" s="1">
        <f aca="1">INDEX(K$12:K$266,P249,1)</f>
        <v>53</v>
      </c>
      <c r="U249" s="1">
        <f aca="1">INDEX(L$12:L$266,P249,1)</f>
        <v>61</v>
      </c>
      <c r="V249" s="1">
        <f aca="1">INDEX($D$14:$D$47,Q249,1)</f>
        <v>71</v>
      </c>
      <c r="W249" s="6">
        <f>U249*V249*T249</f>
        <v>229543</v>
      </c>
      <c r="X249" s="288">
        <f>'Propor_p2_F_-Lk-...-'!I241*R249</f>
        <v>1.2762576644187435E-011</v>
      </c>
    </row>
    <row r="250" spans="2:24">
      <c r="B250" s="0">
        <f>1/C250</f>
        <v>4.1144119209325231E-007</v>
      </c>
      <c r="C250" s="0">
        <f>D250*D250</f>
        <v>2430481</v>
      </c>
      <c r="D250" s="101" t="n">
        <v>1559</v>
      </c>
      <c r="E250" s="288">
        <f>'Propor_p2_F_-Lk-...-'!C242*$B250</f>
        <v>2.5346646050175297E-007</v>
      </c>
      <c r="G250" s="0">
        <f>IF(H250=H249,G249+1,1)</f>
        <v>8</v>
      </c>
      <c r="H250" s="0">
        <f>LOOKUP(ROW(H250)-ROW($H$12),$K$2:$AK$2,$L$1:$AL$1)</f>
        <v>22</v>
      </c>
      <c r="I250" s="288">
        <f>1/J250</f>
        <v>2.7879910408465502E-008</v>
      </c>
      <c r="J250" s="644">
        <f aca="1">INDEX($C$13:$C$173,H250,1)*INDEX($C$13:$C$173,G250,1)</f>
        <v>35868121</v>
      </c>
      <c r="K250" s="1">
        <f aca="1">INDEX($D$12:$D$173,G250,1)</f>
        <v>47</v>
      </c>
      <c r="L250" s="1">
        <f aca="1">INDEX($D$13:$D$201,H250,1)</f>
        <v>113</v>
      </c>
      <c r="M250" s="6">
        <f>K250*L250</f>
        <v>5311</v>
      </c>
      <c r="N250" s="288">
        <f>'Propor_p2_F_-Lk-...-'!F242*I250</f>
        <v>1.7149960992002923E-008</v>
      </c>
      <c r="P250" s="0">
        <f>IF(Q250=Q249,P249+1,1)</f>
        <v>55</v>
      </c>
      <c r="Q250" s="0">
        <f>LOOKUP(ROW(Q250)-ROW($Q$12),$K$3:$AJ$3,$L$1:$AK$1)</f>
        <v>11</v>
      </c>
      <c r="R250" s="288">
        <f>1/S250</f>
        <v>1.4327287062106884E-011</v>
      </c>
      <c r="S250" s="644">
        <f aca="1">INDEX($J$12:$J$266,P250,1)*INDEX($C$14:$C$47,Q250,1)</f>
        <v>69796884481</v>
      </c>
      <c r="T250" s="1">
        <f aca="1">INDEX(K$12:K$266,P250,1)</f>
        <v>59</v>
      </c>
      <c r="U250" s="1">
        <f aca="1">INDEX(L$12:L$266,P250,1)</f>
        <v>61</v>
      </c>
      <c r="V250" s="1">
        <f aca="1">INDEX($D$14:$D$47,Q250,1)</f>
        <v>71</v>
      </c>
      <c r="W250" s="6">
        <f>U250*V250*T250</f>
        <v>255529</v>
      </c>
      <c r="X250" s="288">
        <f>'Propor_p2_F_-Lk-...-'!I242*R250</f>
        <v>1.4327287062106879E-011</v>
      </c>
    </row>
    <row r="251" spans="2:24">
      <c r="B251" s="0">
        <f>1/C251</f>
        <v>4.072508571612416E-007</v>
      </c>
      <c r="C251" s="0">
        <f>D251*D251</f>
        <v>2455489</v>
      </c>
      <c r="D251" s="101" t="n">
        <v>1567</v>
      </c>
      <c r="E251" s="288">
        <f>'Propor_p2_F_-Lk-...-'!C243*$B251</f>
        <v>2.5088546667058985E-007</v>
      </c>
      <c r="G251" s="0">
        <f>IF(H251=H250,G250+1,1)</f>
        <v>9</v>
      </c>
      <c r="H251" s="0">
        <f>LOOKUP(ROW(H251)-ROW($H$12),$K$2:$AK$2,$L$1:$AL$1)</f>
        <v>22</v>
      </c>
      <c r="I251" s="288">
        <f>1/J251</f>
        <v>2.2497750168738751E-008</v>
      </c>
      <c r="J251" s="644">
        <f aca="1">INDEX($C$13:$C$173,H251,1)*INDEX($C$13:$C$173,G251,1)</f>
        <v>44448889</v>
      </c>
      <c r="K251" s="1">
        <f aca="1">INDEX($D$12:$D$173,G251,1)</f>
        <v>53</v>
      </c>
      <c r="L251" s="1">
        <f aca="1">INDEX($D$13:$D$201,H251,1)</f>
        <v>113</v>
      </c>
      <c r="M251" s="6">
        <f>K251*L251</f>
        <v>5989</v>
      </c>
      <c r="N251" s="288">
        <f>'Propor_p2_F_-Lk-...-'!F243*I251</f>
        <v>1.3835769792520956E-008</v>
      </c>
      <c r="P251" s="0">
        <f>IF(Q251=Q250,P250+1,1)</f>
        <v>56</v>
      </c>
      <c r="Q251" s="0">
        <f>LOOKUP(ROW(Q251)-ROW($Q$12),$K$3:$AJ$3,$L$1:$AK$1)</f>
        <v>11</v>
      </c>
      <c r="R251" s="288">
        <f>1/S251</f>
        <v>8.3536836578592675E-011</v>
      </c>
      <c r="S251" s="644">
        <f aca="1">INDEX($J$12:$J$266,P251,1)*INDEX($C$14:$C$47,Q251,1)</f>
        <v>11970766921</v>
      </c>
      <c r="T251" s="1">
        <f aca="1">INDEX(K$12:K$266,P251,1)</f>
        <v>19</v>
      </c>
      <c r="U251" s="1">
        <f aca="1">INDEX(L$12:L$266,P251,1)</f>
        <v>67</v>
      </c>
      <c r="V251" s="1">
        <f aca="1">INDEX($D$14:$D$47,Q251,1)</f>
        <v>71</v>
      </c>
      <c r="W251" s="6">
        <f>U251*V251*T251</f>
        <v>90383</v>
      </c>
      <c r="X251" s="288">
        <f>'Propor_p2_F_-Lk-...-'!I243*R251</f>
        <v>5.811258196771669E-011</v>
      </c>
    </row>
    <row r="252" spans="2:24">
      <c r="B252" s="0">
        <f>1/C252</f>
        <v>4.0517965463296596E-007</v>
      </c>
      <c r="C252" s="0">
        <f>D252*D252</f>
        <v>2468041</v>
      </c>
      <c r="D252" s="101" t="n">
        <v>1571</v>
      </c>
      <c r="E252" s="288">
        <f>'Propor_p2_F_-Lk-...-'!C244*$B252</f>
        <v>2.4960973071265185E-007</v>
      </c>
      <c r="G252" s="0">
        <f>IF(H252=H251,G251+1,1)</f>
        <v>10</v>
      </c>
      <c r="H252" s="0">
        <f>LOOKUP(ROW(H252)-ROW($H$12),$K$2:$AK$2,$L$1:$AL$1)</f>
        <v>22</v>
      </c>
      <c r="I252" s="288">
        <f>1/J252</f>
        <v>2.1046672490561568E-008</v>
      </c>
      <c r="J252" s="644">
        <f aca="1">INDEX($C$13:$C$173,H252,1)*INDEX($C$13:$C$173,G252,1)</f>
        <v>47513449</v>
      </c>
      <c r="K252" s="1">
        <f aca="1">INDEX($D$12:$D$173,G252,1)</f>
        <v>59</v>
      </c>
      <c r="L252" s="1">
        <f aca="1">INDEX($D$13:$D$201,H252,1)</f>
        <v>113</v>
      </c>
      <c r="M252" s="6">
        <f>K252*L252</f>
        <v>6667</v>
      </c>
      <c r="N252" s="288">
        <f>'Propor_p2_F_-Lk-...-'!F244*I252</f>
        <v>1.2941993376869025E-008</v>
      </c>
      <c r="P252" s="0">
        <f>IF(Q252=Q251,P251+1,1)</f>
        <v>57</v>
      </c>
      <c r="Q252" s="0">
        <f>LOOKUP(ROW(Q252)-ROW($Q$12),$K$3:$AJ$3,$L$1:$AK$1)</f>
        <v>11</v>
      </c>
      <c r="R252" s="288">
        <f>1/S252</f>
        <v>5.2545762841944738E-011</v>
      </c>
      <c r="S252" s="644">
        <f aca="1">INDEX($J$12:$J$266,P252,1)*INDEX($C$14:$C$47,Q252,1)</f>
        <v>19031030209</v>
      </c>
      <c r="T252" s="1">
        <f aca="1">INDEX(K$12:K$266,P252,1)</f>
        <v>23</v>
      </c>
      <c r="U252" s="1">
        <f aca="1">INDEX(L$12:L$266,P252,1)</f>
        <v>67</v>
      </c>
      <c r="V252" s="1">
        <f aca="1">INDEX($D$14:$D$47,Q252,1)</f>
        <v>71</v>
      </c>
      <c r="W252" s="6">
        <f>U252*V252*T252</f>
        <v>109411</v>
      </c>
      <c r="X252" s="288">
        <f>'Propor_p2_F_-Lk-...-'!I244*R252</f>
        <v>3.8533559417426118E-011</v>
      </c>
    </row>
    <row r="253" spans="2:24">
      <c r="B253" s="0">
        <f>1/C253</f>
        <v>4.0108437170734797E-007</v>
      </c>
      <c r="C253" s="0">
        <f>D253*D253</f>
        <v>2493241</v>
      </c>
      <c r="D253" s="101" t="n">
        <v>1579</v>
      </c>
      <c r="E253" s="288">
        <f>'Propor_p2_F_-Lk-...-'!C245*$B253</f>
        <v>2.470872831901064E-007</v>
      </c>
      <c r="G253" s="0">
        <f>IF(H253=H252,G252+1,1)</f>
        <v>11</v>
      </c>
      <c r="H253" s="0">
        <f>LOOKUP(ROW(H253)-ROW($H$12),$K$2:$AK$2,$L$1:$AL$1)</f>
        <v>22</v>
      </c>
      <c r="I253" s="288">
        <f>1/J253</f>
        <v>1.7445905176515835E-008</v>
      </c>
      <c r="J253" s="644">
        <f aca="1">INDEX($C$13:$C$173,H253,1)*INDEX($C$13:$C$173,G253,1)</f>
        <v>57320041</v>
      </c>
      <c r="K253" s="1">
        <f aca="1">INDEX($D$12:$D$173,G253,1)</f>
        <v>61</v>
      </c>
      <c r="L253" s="1">
        <f aca="1">INDEX($D$13:$D$201,H253,1)</f>
        <v>113</v>
      </c>
      <c r="M253" s="6">
        <f>K253*L253</f>
        <v>6893</v>
      </c>
      <c r="N253" s="288">
        <f>'Propor_p2_F_-Lk-...-'!F245*I253</f>
        <v>1.0724137674211402E-008</v>
      </c>
      <c r="P253" s="0">
        <f>IF(Q253=Q252,P252+1,1)</f>
        <v>58</v>
      </c>
      <c r="Q253" s="0">
        <f>LOOKUP(ROW(Q253)-ROW($Q$12),$K$3:$AJ$3,$L$1:$AK$1)</f>
        <v>11</v>
      </c>
      <c r="R253" s="288">
        <f>1/S253</f>
        <v>4.598437726334602E-011</v>
      </c>
      <c r="S253" s="644">
        <f aca="1">INDEX($J$12:$J$266,P253,1)*INDEX($C$14:$C$47,Q253,1)</f>
        <v>21746516089</v>
      </c>
      <c r="T253" s="1">
        <f aca="1">INDEX(K$12:K$266,P253,1)</f>
        <v>29</v>
      </c>
      <c r="U253" s="1">
        <f aca="1">INDEX(L$12:L$266,P253,1)</f>
        <v>67</v>
      </c>
      <c r="V253" s="1">
        <f aca="1">INDEX($D$14:$D$47,Q253,1)</f>
        <v>71</v>
      </c>
      <c r="W253" s="6">
        <f>U253*V253*T253</f>
        <v>137953</v>
      </c>
      <c r="X253" s="288">
        <f>'Propor_p2_F_-Lk-...-'!I245*R253</f>
        <v>3.3721876659787062E-011</v>
      </c>
    </row>
    <row r="254" spans="2:24">
      <c r="B254" s="0">
        <f>1/C254</f>
        <v>3.9905997432448126E-007</v>
      </c>
      <c r="C254" s="0">
        <f>D254*D254</f>
        <v>2505889</v>
      </c>
      <c r="D254" s="101" t="n">
        <v>1583</v>
      </c>
      <c r="E254" s="288">
        <f>'Propor_p2_F_-Lk-...-'!C246*$B254</f>
        <v>2.4584037638151536E-007</v>
      </c>
      <c r="G254" s="0">
        <f>IF(H254=H253,G253+1,1)</f>
        <v>12</v>
      </c>
      <c r="H254" s="0">
        <f>LOOKUP(ROW(H254)-ROW($H$12),$K$2:$AK$2,$L$1:$AL$1)</f>
        <v>22</v>
      </c>
      <c r="I254" s="288">
        <f>1/J254</f>
        <v>1.5535542221261573E-008</v>
      </c>
      <c r="J254" s="644">
        <f aca="1">INDEX($C$13:$C$173,H254,1)*INDEX($C$13:$C$173,G254,1)</f>
        <v>64368529</v>
      </c>
      <c r="K254" s="1">
        <f aca="1">INDEX($D$12:$D$173,G254,1)</f>
        <v>67</v>
      </c>
      <c r="L254" s="1">
        <f aca="1">INDEX($D$13:$D$201,H254,1)</f>
        <v>113</v>
      </c>
      <c r="M254" s="6">
        <f>K254*L254</f>
        <v>7571</v>
      </c>
      <c r="N254" s="288">
        <f>'Propor_p2_F_-Lk-...-'!F246*I254</f>
        <v>9.5474692019306793E-009</v>
      </c>
      <c r="P254" s="0">
        <f>IF(Q254=Q253,P253+1,1)</f>
        <v>59</v>
      </c>
      <c r="Q254" s="0">
        <f>LOOKUP(ROW(Q254)-ROW($Q$12),$K$3:$AJ$3,$L$1:$AK$1)</f>
        <v>11</v>
      </c>
      <c r="R254" s="288">
        <f>1/S254</f>
        <v>3.2279756428104837E-011</v>
      </c>
      <c r="S254" s="644">
        <f aca="1">INDEX($J$12:$J$266,P254,1)*INDEX($C$14:$C$47,Q254,1)</f>
        <v>30979168081</v>
      </c>
      <c r="T254" s="1">
        <f aca="1">INDEX(K$12:K$266,P254,1)</f>
        <v>31</v>
      </c>
      <c r="U254" s="1">
        <f aca="1">INDEX(L$12:L$266,P254,1)</f>
        <v>67</v>
      </c>
      <c r="V254" s="1">
        <f aca="1">INDEX($D$14:$D$47,Q254,1)</f>
        <v>71</v>
      </c>
      <c r="W254" s="6">
        <f>U254*V254*T254</f>
        <v>147467</v>
      </c>
      <c r="X254" s="288">
        <f>'Propor_p2_F_-Lk-...-'!I246*R254</f>
        <v>2.7668362652661282E-011</v>
      </c>
    </row>
    <row r="255" spans="2:24">
      <c r="B255" s="0">
        <f>1/C255</f>
        <v>3.9209397394692383E-007</v>
      </c>
      <c r="C255" s="0">
        <f>D255*D255</f>
        <v>2550409</v>
      </c>
      <c r="D255" s="101" t="n">
        <v>1597</v>
      </c>
      <c r="E255" s="288">
        <f>'Propor_p2_F_-Lk-...-'!C247*$B255</f>
        <v>2.4154973988250668E-007</v>
      </c>
      <c r="G255" s="0">
        <f>IF(H255=H254,G254+1,1)</f>
        <v>13</v>
      </c>
      <c r="H255" s="0">
        <f>LOOKUP(ROW(H255)-ROW($H$12),$K$2:$AK$2,$L$1:$AL$1)</f>
        <v>22</v>
      </c>
      <c r="I255" s="288">
        <f>1/J255</f>
        <v>1.4695940765130341E-008</v>
      </c>
      <c r="J255" s="644">
        <f aca="1">INDEX($C$13:$C$173,H255,1)*INDEX($C$13:$C$173,G255,1)</f>
        <v>68046001</v>
      </c>
      <c r="K255" s="1">
        <f aca="1">INDEX($D$12:$D$173,G255,1)</f>
        <v>71</v>
      </c>
      <c r="L255" s="1">
        <f aca="1">INDEX($D$13:$D$201,H255,1)</f>
        <v>113</v>
      </c>
      <c r="M255" s="6">
        <f>K255*L255</f>
        <v>8023</v>
      </c>
      <c r="N255" s="288">
        <f>'Propor_p2_F_-Lk-...-'!F247*I255</f>
        <v>9.0303252948038184E-009</v>
      </c>
      <c r="P255" s="0">
        <f>IF(Q255=Q254,P254+1,1)</f>
        <v>60</v>
      </c>
      <c r="Q255" s="0">
        <f>LOOKUP(ROW(Q255)-ROW($Q$12),$K$3:$AJ$3,$L$1:$AK$1)</f>
        <v>11</v>
      </c>
      <c r="R255" s="288">
        <f>1/S255</f>
        <v>2.6288510737701086E-011</v>
      </c>
      <c r="S255" s="644">
        <f aca="1">INDEX($J$12:$J$266,P255,1)*INDEX($C$14:$C$47,Q255,1)</f>
        <v>38039431369</v>
      </c>
      <c r="T255" s="1">
        <f aca="1">INDEX(K$12:K$266,P255,1)</f>
        <v>37</v>
      </c>
      <c r="U255" s="1">
        <f aca="1">INDEX(L$12:L$266,P255,1)</f>
        <v>67</v>
      </c>
      <c r="V255" s="1">
        <f aca="1">INDEX($D$14:$D$47,Q255,1)</f>
        <v>71</v>
      </c>
      <c r="W255" s="6">
        <f>U255*V255*T255</f>
        <v>176009</v>
      </c>
      <c r="X255" s="288">
        <f>'Propor_p2_F_-Lk-...-'!I247*R255</f>
        <v>2.1907092281417595E-011</v>
      </c>
    </row>
    <row r="256" spans="2:24">
      <c r="B256" s="0">
        <f>1/C256</f>
        <v>3.9013717613249993E-007</v>
      </c>
      <c r="C256" s="0">
        <f>D256*D256</f>
        <v>2563201</v>
      </c>
      <c r="D256" s="101" t="n">
        <v>1601</v>
      </c>
      <c r="E256" s="288">
        <f>'Propor_p2_F_-Lk-...-'!C248*$B256</f>
        <v>2.4034447033489137E-007</v>
      </c>
      <c r="G256" s="0">
        <f>IF(H256=H255,G255+1,1)</f>
        <v>14</v>
      </c>
      <c r="H256" s="0">
        <f>LOOKUP(ROW(H256)-ROW($H$12),$K$2:$AK$2,$L$1:$AL$1)</f>
        <v>22</v>
      </c>
      <c r="I256" s="288">
        <f>1/J256</f>
        <v>1.2548416653962441E-008</v>
      </c>
      <c r="J256" s="644">
        <f aca="1">INDEX($C$13:$C$173,H256,1)*INDEX($C$13:$C$173,G256,1)</f>
        <v>79691329</v>
      </c>
      <c r="K256" s="1">
        <f aca="1">INDEX($D$12:$D$173,G256,1)</f>
        <v>73</v>
      </c>
      <c r="L256" s="1">
        <f aca="1">INDEX($D$13:$D$201,H256,1)</f>
        <v>113</v>
      </c>
      <c r="M256" s="6">
        <f>K256*L256</f>
        <v>8249</v>
      </c>
      <c r="N256" s="288">
        <f>'Propor_p2_F_-Lk-...-'!F248*I256</f>
        <v>7.7065568985105771E-009</v>
      </c>
      <c r="P256" s="0">
        <f>IF(Q256=Q255,P255+1,1)</f>
        <v>61</v>
      </c>
      <c r="Q256" s="0">
        <f>LOOKUP(ROW(Q256)-ROW($Q$12),$K$3:$AJ$3,$L$1:$AK$1)</f>
        <v>11</v>
      </c>
      <c r="R256" s="288">
        <f>1/S256</f>
        <v>2.3899938642550309E-011</v>
      </c>
      <c r="S256" s="644">
        <f aca="1">INDEX($J$12:$J$266,P256,1)*INDEX($C$14:$C$47,Q256,1)</f>
        <v>41841111601</v>
      </c>
      <c r="T256" s="1">
        <f aca="1">INDEX(K$12:K$266,P256,1)</f>
        <v>41</v>
      </c>
      <c r="U256" s="1">
        <f aca="1">INDEX(L$12:L$266,P256,1)</f>
        <v>67</v>
      </c>
      <c r="V256" s="1">
        <f aca="1">INDEX($D$14:$D$47,Q256,1)</f>
        <v>71</v>
      </c>
      <c r="W256" s="6">
        <f>U256*V256*T256</f>
        <v>195037</v>
      </c>
      <c r="X256" s="288">
        <f>'Propor_p2_F_-Lk-...-'!I248*R256</f>
        <v>1.9916615535458608E-011</v>
      </c>
    </row>
    <row r="257" spans="2:24">
      <c r="B257" s="0">
        <f>1/C257</f>
        <v>3.8722933153762183E-007</v>
      </c>
      <c r="C257" s="0">
        <f>D257*D257</f>
        <v>2582449</v>
      </c>
      <c r="D257" s="101" t="n">
        <v>1607</v>
      </c>
      <c r="E257" s="288">
        <f>'Propor_p2_F_-Lk-...-'!C249*$B257</f>
        <v>2.3855341327545985E-007</v>
      </c>
      <c r="G257" s="0">
        <f>IF(H257=H256,G256+1,1)</f>
        <v>15</v>
      </c>
      <c r="H257" s="0">
        <f>LOOKUP(ROW(H257)-ROW($H$12),$K$2:$AK$2,$L$1:$AL$1)</f>
        <v>22</v>
      </c>
      <c r="I257" s="288">
        <f>1/J257</f>
        <v>1.1368074950991375E-008</v>
      </c>
      <c r="J257" s="644">
        <f aca="1">INDEX($C$13:$C$173,H257,1)*INDEX($C$13:$C$173,G257,1)</f>
        <v>87965641</v>
      </c>
      <c r="K257" s="1">
        <f aca="1">INDEX($D$12:$D$173,G257,1)</f>
        <v>79</v>
      </c>
      <c r="L257" s="1">
        <f aca="1">INDEX($D$13:$D$201,H257,1)</f>
        <v>113</v>
      </c>
      <c r="M257" s="6">
        <f>K257*L257</f>
        <v>8927</v>
      </c>
      <c r="N257" s="288">
        <f>'Propor_p2_F_-Lk-...-'!F249*I257</f>
        <v>6.9795375304976885E-009</v>
      </c>
      <c r="P257" s="0">
        <f>IF(Q257=Q256,P256+1,1)</f>
        <v>62</v>
      </c>
      <c r="Q257" s="0">
        <f>LOOKUP(ROW(Q257)-ROW($Q$12),$K$3:$AJ$3,$L$1:$AK$1)</f>
        <v>11</v>
      </c>
      <c r="R257" s="288">
        <f>1/S257</f>
        <v>2.0004973540097568E-011</v>
      </c>
      <c r="S257" s="644">
        <f aca="1">INDEX($J$12:$J$266,P257,1)*INDEX($C$14:$C$47,Q257,1)</f>
        <v>49987569241</v>
      </c>
      <c r="T257" s="1">
        <f aca="1">INDEX(K$12:K$266,P257,1)</f>
        <v>43</v>
      </c>
      <c r="U257" s="1">
        <f aca="1">INDEX(L$12:L$266,P257,1)</f>
        <v>67</v>
      </c>
      <c r="V257" s="1">
        <f aca="1">INDEX($D$14:$D$47,Q257,1)</f>
        <v>71</v>
      </c>
      <c r="W257" s="6">
        <f>U257*V257*T257</f>
        <v>204551</v>
      </c>
      <c r="X257" s="288">
        <f>'Propor_p2_F_-Lk-...-'!I249*R257</f>
        <v>1.6670811283414653E-011</v>
      </c>
    </row>
    <row r="258" spans="2:24">
      <c r="B258" s="0">
        <f>1/C258</f>
        <v>3.8626727145820917E-007</v>
      </c>
      <c r="C258" s="0">
        <f>D258*D258</f>
        <v>2588881</v>
      </c>
      <c r="D258" s="101" t="n">
        <v>1609</v>
      </c>
      <c r="E258" s="288">
        <f>'Propor_p2_F_-Lk-...-'!C250*$B258</f>
        <v>2.3796084223508691E-007</v>
      </c>
      <c r="G258" s="0">
        <f>IF(H258=H257,G257+1,1)</f>
        <v>16</v>
      </c>
      <c r="H258" s="0">
        <f>LOOKUP(ROW(H258)-ROW($H$12),$K$2:$AK$2,$L$1:$AL$1)</f>
        <v>22</v>
      </c>
      <c r="I258" s="288">
        <f>1/J258</f>
        <v>9.8869673447013753E-009</v>
      </c>
      <c r="J258" s="644">
        <f aca="1">INDEX($C$13:$C$173,H258,1)*INDEX($C$13:$C$173,G258,1)</f>
        <v>101143249</v>
      </c>
      <c r="K258" s="1">
        <f aca="1">INDEX($D$12:$D$173,G258,1)</f>
        <v>83</v>
      </c>
      <c r="L258" s="1">
        <f aca="1">INDEX($D$13:$D$201,H258,1)</f>
        <v>113</v>
      </c>
      <c r="M258" s="6">
        <f>K258*L258</f>
        <v>9379</v>
      </c>
      <c r="N258" s="288">
        <f>'Propor_p2_F_-Lk-...-'!F250*I258</f>
        <v>6.0642177219454272E-009</v>
      </c>
      <c r="P258" s="0">
        <f>IF(Q258=Q257,P257+1,1)</f>
        <v>63</v>
      </c>
      <c r="Q258" s="0">
        <f>LOOKUP(ROW(Q258)-ROW($Q$12),$K$3:$AJ$3,$L$1:$AK$1)</f>
        <v>11</v>
      </c>
      <c r="R258" s="288">
        <f>1/S258</f>
        <v>1.5731928284113749E-011</v>
      </c>
      <c r="S258" s="644">
        <f aca="1">INDEX($J$12:$J$266,P258,1)*INDEX($C$14:$C$47,Q258,1)</f>
        <v>63564998641</v>
      </c>
      <c r="T258" s="1">
        <f aca="1">INDEX(K$12:K$266,P258,1)</f>
        <v>47</v>
      </c>
      <c r="U258" s="1">
        <f aca="1">INDEX(L$12:L$266,P258,1)</f>
        <v>67</v>
      </c>
      <c r="V258" s="1">
        <f aca="1">INDEX($D$14:$D$47,Q258,1)</f>
        <v>71</v>
      </c>
      <c r="W258" s="6">
        <f>U258*V258*T258</f>
        <v>223579</v>
      </c>
      <c r="X258" s="288">
        <f>'Propor_p2_F_-Lk-...-'!I250*R258</f>
        <v>1.3109940236761469E-011</v>
      </c>
    </row>
    <row r="259" spans="2:24">
      <c r="B259" s="0">
        <f>1/C259</f>
        <v>3.8435387615118792E-007</v>
      </c>
      <c r="C259" s="0">
        <f>D259*D259</f>
        <v>2601769</v>
      </c>
      <c r="D259" s="101" t="n">
        <v>1613</v>
      </c>
      <c r="E259" s="288">
        <f>'Propor_p2_F_-Lk-...-'!C251*$B259</f>
        <v>2.3678230601683084E-007</v>
      </c>
      <c r="G259" s="0">
        <f>IF(H259=H258,G258+1,1)</f>
        <v>17</v>
      </c>
      <c r="H259" s="0">
        <f>LOOKUP(ROW(H259)-ROW($H$12),$K$2:$AK$2,$L$1:$AL$1)</f>
        <v>22</v>
      </c>
      <c r="I259" s="288">
        <f>1/J259</f>
        <v>8.3233785032819212E-009</v>
      </c>
      <c r="J259" s="644">
        <f aca="1">INDEX($C$13:$C$173,H259,1)*INDEX($C$13:$C$173,G259,1)</f>
        <v>120143521</v>
      </c>
      <c r="K259" s="1">
        <f aca="1">INDEX($D$12:$D$173,G259,1)</f>
        <v>89</v>
      </c>
      <c r="L259" s="1">
        <f aca="1">INDEX($D$13:$D$201,H259,1)</f>
        <v>113</v>
      </c>
      <c r="M259" s="6">
        <f>K259*L259</f>
        <v>10057</v>
      </c>
      <c r="N259" s="288">
        <f>'Propor_p2_F_-Lk-...-'!F251*I259</f>
        <v>5.1038742646197632E-009</v>
      </c>
      <c r="P259" s="0">
        <f>IF(Q259=Q258,P258+1,1)</f>
        <v>64</v>
      </c>
      <c r="Q259" s="0">
        <f>LOOKUP(ROW(Q259)-ROW($Q$12),$K$3:$AJ$3,$L$1:$AK$1)</f>
        <v>11</v>
      </c>
      <c r="R259" s="288">
        <f>1/S259</f>
        <v>1.2694911390426753E-011</v>
      </c>
      <c r="S259" s="644">
        <f aca="1">INDEX($J$12:$J$266,P259,1)*INDEX($C$14:$C$47,Q259,1)</f>
        <v>78771719569</v>
      </c>
      <c r="T259" s="1">
        <f aca="1">INDEX(K$12:K$266,P259,1)</f>
        <v>53</v>
      </c>
      <c r="U259" s="1">
        <f aca="1">INDEX(L$12:L$266,P259,1)</f>
        <v>67</v>
      </c>
      <c r="V259" s="1">
        <f aca="1">INDEX($D$14:$D$47,Q259,1)</f>
        <v>71</v>
      </c>
      <c r="W259" s="6">
        <f>U259*V259*T259</f>
        <v>252121</v>
      </c>
      <c r="X259" s="288">
        <f>'Propor_p2_F_-Lk-...-'!I251*R259</f>
        <v>1.269491139042675E-011</v>
      </c>
    </row>
    <row r="260" spans="2:24">
      <c r="B260" s="0">
        <f>1/C260</f>
        <v>3.8151033072749062E-007</v>
      </c>
      <c r="C260" s="0">
        <f>D260*D260</f>
        <v>2621161</v>
      </c>
      <c r="D260" s="101" t="n">
        <v>1619</v>
      </c>
      <c r="E260" s="288">
        <f>'Propor_p2_F_-Lk-...-'!C252*$B260</f>
        <v>2.3503085337252578E-007</v>
      </c>
      <c r="G260" s="0">
        <f>IF(H260=H259,G259+1,1)</f>
        <v>18</v>
      </c>
      <c r="H260" s="0">
        <f>LOOKUP(ROW(H260)-ROW($H$12),$K$2:$AK$2,$L$1:$AL$1)</f>
        <v>22</v>
      </c>
      <c r="I260" s="288">
        <f>1/J260</f>
        <v>7.6771559981746489E-009</v>
      </c>
      <c r="J260" s="644">
        <f aca="1">INDEX($C$13:$C$173,H260,1)*INDEX($C$13:$C$173,G260,1)</f>
        <v>130256569</v>
      </c>
      <c r="K260" s="1">
        <f aca="1">INDEX($D$12:$D$173,G260,1)</f>
        <v>97</v>
      </c>
      <c r="L260" s="1">
        <f aca="1">INDEX($D$13:$D$201,H260,1)</f>
        <v>113</v>
      </c>
      <c r="M260" s="6">
        <f>K260*L260</f>
        <v>10961</v>
      </c>
      <c r="N260" s="288">
        <f>'Propor_p2_F_-Lk-...-'!F252*I260</f>
        <v>4.7058494260594642E-009</v>
      </c>
      <c r="P260" s="0">
        <f>IF(Q260=Q259,P259+1,1)</f>
        <v>65</v>
      </c>
      <c r="Q260" s="0">
        <f>LOOKUP(ROW(Q260)-ROW($Q$12),$K$3:$AJ$3,$L$1:$AK$1)</f>
        <v>11</v>
      </c>
      <c r="R260" s="288">
        <f>1/S260</f>
        <v>1.1876104958364827E-011</v>
      </c>
      <c r="S260" s="644">
        <f aca="1">INDEX($J$12:$J$266,P260,1)*INDEX($C$14:$C$47,Q260,1)</f>
        <v>84202691329</v>
      </c>
      <c r="T260" s="1">
        <f aca="1">INDEX(K$12:K$266,P260,1)</f>
        <v>59</v>
      </c>
      <c r="U260" s="1">
        <f aca="1">INDEX(L$12:L$266,P260,1)</f>
        <v>67</v>
      </c>
      <c r="V260" s="1">
        <f aca="1">INDEX($D$14:$D$47,Q260,1)</f>
        <v>71</v>
      </c>
      <c r="W260" s="6">
        <f>U260*V260*T260</f>
        <v>280663</v>
      </c>
      <c r="X260" s="288">
        <f>'Propor_p2_F_-Lk-...-'!I252*R260</f>
        <v>1.1876104958364829E-011</v>
      </c>
    </row>
    <row r="261" spans="2:24">
      <c r="B261" s="0">
        <f>1/C261</f>
        <v>3.8056949179891775E-007</v>
      </c>
      <c r="C261" s="0">
        <f>D261*D261</f>
        <v>2627641</v>
      </c>
      <c r="D261" s="101" t="n">
        <v>1621</v>
      </c>
      <c r="E261" s="288">
        <f>'Propor_p2_F_-Lk-...-'!C253*$B261</f>
        <v>2.3445135328239821E-007</v>
      </c>
      <c r="G261" s="0">
        <f>IF(H261=H260,G260+1,1)</f>
        <v>19</v>
      </c>
      <c r="H261" s="0">
        <f>LOOKUP(ROW(H261)-ROW($H$12),$K$2:$AK$2,$L$1:$AL$1)</f>
        <v>22</v>
      </c>
      <c r="I261" s="288">
        <f>1/J261</f>
        <v>7.3819085999980762E-009</v>
      </c>
      <c r="J261" s="644">
        <f aca="1">INDEX($C$13:$C$173,H261,1)*INDEX($C$13:$C$173,G261,1)</f>
        <v>135466321</v>
      </c>
      <c r="K261" s="1">
        <f aca="1">INDEX($D$12:$D$173,G261,1)</f>
        <v>101</v>
      </c>
      <c r="L261" s="1">
        <f aca="1">INDEX($D$13:$D$201,H261,1)</f>
        <v>113</v>
      </c>
      <c r="M261" s="6">
        <f>K261*L261</f>
        <v>11413</v>
      </c>
      <c r="N261" s="288">
        <f>'Propor_p2_F_-Lk-...-'!F253*I261</f>
        <v>4.5239948187965996E-009</v>
      </c>
      <c r="P261" s="0">
        <f>IF(Q261=Q260,P260+1,1)</f>
        <v>66</v>
      </c>
      <c r="Q261" s="0">
        <f>LOOKUP(ROW(Q261)-ROW($Q$12),$K$3:$AJ$3,$L$1:$AK$1)</f>
        <v>11</v>
      </c>
      <c r="R261" s="288">
        <f>1/S261</f>
        <v>9.844283036327807E-012</v>
      </c>
      <c r="S261" s="644">
        <f aca="1">INDEX($J$12:$J$266,P261,1)*INDEX($C$14:$C$47,Q261,1)</f>
        <v>101581800961</v>
      </c>
      <c r="T261" s="1">
        <f aca="1">INDEX(K$12:K$266,P261,1)</f>
        <v>61</v>
      </c>
      <c r="U261" s="1">
        <f aca="1">INDEX(L$12:L$266,P261,1)</f>
        <v>67</v>
      </c>
      <c r="V261" s="1">
        <f aca="1">INDEX($D$14:$D$47,Q261,1)</f>
        <v>71</v>
      </c>
      <c r="W261" s="6">
        <f>U261*V261*T261</f>
        <v>290177</v>
      </c>
      <c r="X261" s="288">
        <f>'Propor_p2_F_-Lk-...-'!I253*R261</f>
        <v>9.8442830363278086E-012</v>
      </c>
    </row>
    <row r="262" spans="2:24">
      <c r="B262" s="0">
        <f>1/C262</f>
        <v>3.7776776273464571E-007</v>
      </c>
      <c r="C262" s="0">
        <f>D262*D262</f>
        <v>2647129</v>
      </c>
      <c r="D262" s="101" t="n">
        <v>1627</v>
      </c>
      <c r="E262" s="288">
        <f>'Propor_p2_F_-Lk-...-'!C254*$B262</f>
        <v>2.3272565699587102E-007</v>
      </c>
      <c r="G262" s="0">
        <f>IF(H262=H261,G261+1,1)</f>
        <v>20</v>
      </c>
      <c r="H262" s="0">
        <f>LOOKUP(ROW(H262)-ROW($H$12),$K$2:$AK$2,$L$1:$AL$1)</f>
        <v>22</v>
      </c>
      <c r="I262" s="288">
        <f>1/J262</f>
        <v>6.8403064317739185E-009</v>
      </c>
      <c r="J262" s="644">
        <f aca="1">INDEX($C$13:$C$173,H262,1)*INDEX($C$13:$C$173,G262,1)</f>
        <v>146192281</v>
      </c>
      <c r="K262" s="1">
        <f aca="1">INDEX($D$12:$D$173,G262,1)</f>
        <v>103</v>
      </c>
      <c r="L262" s="1">
        <f aca="1">INDEX($D$13:$D$201,H262,1)</f>
        <v>113</v>
      </c>
      <c r="M262" s="6">
        <f>K262*L262</f>
        <v>11639</v>
      </c>
      <c r="N262" s="288">
        <f>'Propor_p2_F_-Lk-...-'!F254*I262</f>
        <v>4.1904005171925736E-009</v>
      </c>
      <c r="P262" s="0">
        <f>IF(Q262=Q261,P261+1,1)</f>
        <v>1</v>
      </c>
      <c r="Q262" s="0">
        <f>LOOKUP(ROW(Q262)-ROW($Q$12),$K$3:$AJ$3,$L$1:$AK$1)</f>
        <v>12</v>
      </c>
      <c r="R262" s="288">
        <f>1/S262</f>
        <v>6.7056817131853211E-010</v>
      </c>
      <c r="S262" s="644">
        <f aca="1">INDEX($J$12:$J$266,P262,1)*INDEX($C$14:$C$47,Q262,1)</f>
        <v>1491272689</v>
      </c>
      <c r="T262" s="1">
        <f aca="1">INDEX(K$12:K$266,P262,1)</f>
        <v>19</v>
      </c>
      <c r="U262" s="1">
        <f aca="1">INDEX(L$12:L$266,P262,1)</f>
        <v>23</v>
      </c>
      <c r="V262" s="1">
        <f aca="1">INDEX($D$14:$D$47,Q262,1)</f>
        <v>73</v>
      </c>
      <c r="W262" s="6">
        <f>U262*V262*T262</f>
        <v>31901</v>
      </c>
      <c r="X262" s="288">
        <f>'Propor_p2_F_-Lk-...-'!I254*R262</f>
        <v>4.1556337377486497E-010</v>
      </c>
    </row>
    <row r="263" spans="2:24">
      <c r="B263" s="0">
        <f>1/C263</f>
        <v>3.7316649308205296E-007</v>
      </c>
      <c r="C263" s="0">
        <f>D263*D263</f>
        <v>2679769</v>
      </c>
      <c r="D263" s="101" t="n">
        <v>1637</v>
      </c>
      <c r="E263" s="288">
        <f>'Propor_p2_F_-Lk-...-'!C255*$B263</f>
        <v>2.2989155213753652E-007</v>
      </c>
      <c r="G263" s="0">
        <f>IF(H263=H262,G262+1,1)</f>
        <v>21</v>
      </c>
      <c r="H263" s="0">
        <f>LOOKUP(ROW(H263)-ROW($H$12),$K$2:$AK$2,$L$1:$AL$1)</f>
        <v>22</v>
      </c>
      <c r="I263" s="288">
        <f>1/J263</f>
        <v>6.5915889518878537E-009</v>
      </c>
      <c r="J263" s="644">
        <f aca="1">INDEX($C$13:$C$173,H263,1)*INDEX($C$13:$C$173,G263,1)</f>
        <v>151708489</v>
      </c>
      <c r="K263" s="1">
        <f aca="1">INDEX($D$12:$D$173,G263,1)</f>
        <v>107</v>
      </c>
      <c r="L263" s="1">
        <f aca="1">INDEX($D$13:$D$201,H263,1)</f>
        <v>113</v>
      </c>
      <c r="M263" s="6">
        <f>K263*L263</f>
        <v>12091</v>
      </c>
      <c r="N263" s="288">
        <f>'Propor_p2_F_-Lk-...-'!F255*I263</f>
        <v>4.037205535955045E-009</v>
      </c>
      <c r="P263" s="0">
        <f>IF(Q263=Q262,P262+1,1)</f>
        <v>2</v>
      </c>
      <c r="Q263" s="0">
        <f>LOOKUP(ROW(Q263)-ROW($Q$12),$K$3:$AJ$3,$L$1:$AK$1)</f>
        <v>12</v>
      </c>
      <c r="R263" s="288">
        <f>1/S263</f>
        <v>4.2179615056778059E-010</v>
      </c>
      <c r="S263" s="644">
        <f aca="1">INDEX($J$12:$J$266,P263,1)*INDEX($C$14:$C$47,Q263,1)</f>
        <v>2370813481</v>
      </c>
      <c r="T263" s="1">
        <f aca="1">INDEX(K$12:K$266,P263,1)</f>
        <v>19</v>
      </c>
      <c r="U263" s="1">
        <f aca="1">INDEX(L$12:L$266,P263,1)</f>
        <v>29</v>
      </c>
      <c r="V263" s="1">
        <f aca="1">INDEX($D$14:$D$47,Q263,1)</f>
        <v>73</v>
      </c>
      <c r="W263" s="6">
        <f>U263*V263*T263</f>
        <v>40223</v>
      </c>
      <c r="X263" s="288">
        <f>'Propor_p2_F_-Lk-...-'!I255*R263</f>
        <v>2.6639756877965084E-010</v>
      </c>
    </row>
    <row r="264" spans="2:24">
      <c r="B264" s="0">
        <f>1/C264</f>
        <v>3.6421261421252317E-007</v>
      </c>
      <c r="C264" s="0">
        <f>D264*D264</f>
        <v>2745649</v>
      </c>
      <c r="D264" s="101" t="n">
        <v>1657</v>
      </c>
      <c r="E264" s="288">
        <f>'Propor_p2_F_-Lk-...-'!C256*$B264</f>
        <v>2.2437650226629701E-007</v>
      </c>
      <c r="G264" s="0">
        <f>IF(H264=H263,G263+1,1)</f>
        <v>22</v>
      </c>
      <c r="H264" s="0">
        <f>LOOKUP(ROW(H264)-ROW($H$12),$K$2:$AK$2,$L$1:$AL$1)</f>
        <v>22</v>
      </c>
      <c r="I264" s="288">
        <f>1/J264</f>
        <v>6.1331872767937651E-009</v>
      </c>
      <c r="J264" s="644">
        <f aca="1">INDEX($C$13:$C$173,H264,1)*INDEX($C$13:$C$173,G264,1)</f>
        <v>163047361</v>
      </c>
      <c r="K264" s="1">
        <f aca="1">INDEX($D$12:$D$173,G264,1)</f>
        <v>109</v>
      </c>
      <c r="L264" s="1">
        <f aca="1">INDEX($D$13:$D$201,H264,1)</f>
        <v>113</v>
      </c>
      <c r="M264" s="6">
        <f>K264*L264</f>
        <v>12317</v>
      </c>
      <c r="N264" s="288">
        <f>'Propor_p2_F_-Lk-...-'!F256*I264</f>
        <v>3.7548577249067032E-009</v>
      </c>
      <c r="P264" s="0">
        <f>IF(Q264=Q263,P263+1,1)</f>
        <v>3</v>
      </c>
      <c r="Q264" s="0">
        <f>LOOKUP(ROW(Q264)-ROW($Q$12),$K$3:$AJ$3,$L$1:$AK$1)</f>
        <v>12</v>
      </c>
      <c r="R264" s="288">
        <f>1/S264</f>
        <v>2.6531529566035188E-010</v>
      </c>
      <c r="S264" s="644">
        <f aca="1">INDEX($J$12:$J$266,P264,1)*INDEX($C$14:$C$47,Q264,1)</f>
        <v>3769100449</v>
      </c>
      <c r="T264" s="1">
        <f aca="1">INDEX(K$12:K$266,P264,1)</f>
        <v>23</v>
      </c>
      <c r="U264" s="1">
        <f aca="1">INDEX(L$12:L$266,P264,1)</f>
        <v>29</v>
      </c>
      <c r="V264" s="1">
        <f aca="1">INDEX($D$14:$D$47,Q264,1)</f>
        <v>73</v>
      </c>
      <c r="W264" s="6">
        <f>U264*V264*T264</f>
        <v>48691</v>
      </c>
      <c r="X264" s="288">
        <f>'Propor_p2_F_-Lk-...-'!I256*R264</f>
        <v>1.6638416846496655E-010</v>
      </c>
    </row>
    <row r="265" spans="2:24">
      <c r="B265" s="0">
        <f>1/C265</f>
        <v>3.6158924257539769E-007</v>
      </c>
      <c r="C265" s="0">
        <f>D265*D265</f>
        <v>2765569</v>
      </c>
      <c r="D265" s="101" t="n">
        <v>1663</v>
      </c>
      <c r="E265" s="288">
        <f>'Propor_p2_F_-Lk-...-'!C257*$B265</f>
        <v>2.2276066340803648E-007</v>
      </c>
      <c r="I265" s="288"/>
      <c r="J265" s="644"/>
      <c r="K265" s="1"/>
      <c r="L265" s="1"/>
      <c r="M265" s="6"/>
      <c r="N265" s="288"/>
      <c r="P265" s="0">
        <f>IF(Q265=Q264,P264+1,1)</f>
        <v>4</v>
      </c>
      <c r="Q265" s="0">
        <f>LOOKUP(ROW(Q265)-ROW($Q$12),$K$3:$AJ$3,$L$1:$AK$1)</f>
        <v>12</v>
      </c>
      <c r="R265" s="288">
        <f>1/S265</f>
        <v>3.6912649597034701E-010</v>
      </c>
      <c r="S265" s="644">
        <f aca="1">INDEX($J$12:$J$266,P265,1)*INDEX($C$14:$C$47,Q265,1)</f>
        <v>2709098401</v>
      </c>
      <c r="T265" s="1">
        <f aca="1">INDEX(K$12:K$266,P265,1)</f>
        <v>19</v>
      </c>
      <c r="U265" s="1">
        <f aca="1">INDEX(L$12:L$266,P265,1)</f>
        <v>31</v>
      </c>
      <c r="V265" s="1">
        <f aca="1">INDEX($D$14:$D$47,Q265,1)</f>
        <v>73</v>
      </c>
      <c r="W265" s="6">
        <f>U265*V265*T265</f>
        <v>42997</v>
      </c>
      <c r="X265" s="288">
        <f>'Propor_p2_F_-Lk-...-'!I257*R265</f>
        <v>2.344452069000852E-010</v>
      </c>
    </row>
    <row r="266" spans="2:24">
      <c r="B266" s="0">
        <f>1/C266</f>
        <v>3.5985604318848287E-007</v>
      </c>
      <c r="C266" s="0">
        <f>D266*D266</f>
        <v>2778889</v>
      </c>
      <c r="D266" s="101" t="n">
        <v>1667</v>
      </c>
      <c r="E266" s="288">
        <f>'Propor_p2_F_-Lk-...-'!C258*$B266</f>
        <v>2.2169311701893275E-007</v>
      </c>
      <c r="I266" s="288"/>
      <c r="J266" s="644"/>
      <c r="K266" s="1"/>
      <c r="L266" s="1"/>
      <c r="M266" s="6"/>
      <c r="N266" s="288"/>
      <c r="P266" s="0">
        <f>IF(Q266=Q265,P265+1,1)</f>
        <v>5</v>
      </c>
      <c r="Q266" s="0">
        <f>LOOKUP(ROW(Q266)-ROW($Q$12),$K$3:$AJ$3,$L$1:$AK$1)</f>
        <v>12</v>
      </c>
      <c r="R266" s="288">
        <f>1/S266</f>
        <v>2.321853940170197E-010</v>
      </c>
      <c r="S266" s="644">
        <f aca="1">INDEX($J$12:$J$266,P266,1)*INDEX($C$14:$C$47,Q266,1)</f>
        <v>4306903129</v>
      </c>
      <c r="T266" s="1">
        <f aca="1">INDEX(K$12:K$266,P266,1)</f>
        <v>23</v>
      </c>
      <c r="U266" s="1">
        <f aca="1">INDEX(L$12:L$266,P266,1)</f>
        <v>31</v>
      </c>
      <c r="V266" s="1">
        <f aca="1">INDEX($D$14:$D$47,Q266,1)</f>
        <v>73</v>
      </c>
      <c r="W266" s="6">
        <f>U266*V266*T266</f>
        <v>52049</v>
      </c>
      <c r="X266" s="288">
        <f>'Propor_p2_F_-Lk-...-'!I258*R266</f>
        <v>1.531435577559065E-010</v>
      </c>
    </row>
    <row r="267" spans="2:24">
      <c r="B267" s="0">
        <f>1/C267</f>
        <v>3.589941128555433E-007</v>
      </c>
      <c r="C267" s="0">
        <f>D267*D267</f>
        <v>2785561</v>
      </c>
      <c r="D267" s="101" t="n">
        <v>1669</v>
      </c>
      <c r="E267" s="288">
        <f>'Propor_p2_F_-Lk-...-'!C259*$B267</f>
        <v>2.211622198691097E-007</v>
      </c>
      <c r="I267" s="288"/>
      <c r="J267" s="644"/>
      <c r="K267" s="1"/>
      <c r="L267" s="1"/>
      <c r="M267" s="6"/>
      <c r="N267" s="288"/>
      <c r="P267" s="0">
        <f>IF(Q267=Q266,P266+1,1)</f>
        <v>6</v>
      </c>
      <c r="Q267" s="0">
        <f>LOOKUP(ROW(Q267)-ROW($Q$12),$K$3:$AJ$3,$L$1:$AK$1)</f>
        <v>12</v>
      </c>
      <c r="R267" s="288">
        <f>1/S267</f>
        <v>2.0319242077868216E-010</v>
      </c>
      <c r="S267" s="644">
        <f aca="1">INDEX($J$12:$J$266,P267,1)*INDEX($C$14:$C$47,Q267,1)</f>
        <v>4921443409</v>
      </c>
      <c r="T267" s="1">
        <f aca="1">INDEX(K$12:K$266,P267,1)</f>
        <v>29</v>
      </c>
      <c r="U267" s="1">
        <f aca="1">INDEX(L$12:L$266,P267,1)</f>
        <v>31</v>
      </c>
      <c r="V267" s="1">
        <f aca="1">INDEX($D$14:$D$47,Q267,1)</f>
        <v>73</v>
      </c>
      <c r="W267" s="6">
        <f>U267*V267*T267</f>
        <v>65627</v>
      </c>
      <c r="X267" s="288">
        <f>'Propor_p2_F_-Lk-...-'!I259*R267</f>
        <v>1.3546161385245484E-010</v>
      </c>
    </row>
    <row r="268" spans="2:24">
      <c r="B268" s="0">
        <f>1/C268</f>
        <v>3.488880414786015E-007</v>
      </c>
      <c r="C268" s="0">
        <f>D268*D268</f>
        <v>2866249</v>
      </c>
      <c r="D268" s="101" t="n">
        <v>1693</v>
      </c>
      <c r="E268" s="288">
        <f>'Propor_p2_F_-Lk-...-'!C260*$B268</f>
        <v>2.1493748883820282E-007</v>
      </c>
      <c r="I268" s="288"/>
      <c r="J268" s="644"/>
      <c r="K268" s="1"/>
      <c r="L268" s="1"/>
      <c r="M268" s="6"/>
      <c r="N268" s="288"/>
      <c r="P268" s="0">
        <f>IF(Q268=Q267,P267+1,1)</f>
        <v>7</v>
      </c>
      <c r="Q268" s="0">
        <f>LOOKUP(ROW(Q268)-ROW($Q$12),$K$3:$AJ$3,$L$1:$AK$1)</f>
        <v>12</v>
      </c>
      <c r="R268" s="288">
        <f>1/S268</f>
        <v>2.5911655414719027E-010</v>
      </c>
      <c r="S268" s="644">
        <f aca="1">INDEX($J$12:$J$266,P268,1)*INDEX($C$14:$C$47,Q268,1)</f>
        <v>3859267129</v>
      </c>
      <c r="T268" s="1">
        <f aca="1">INDEX(K$12:K$266,P268,1)</f>
        <v>19</v>
      </c>
      <c r="U268" s="1">
        <f aca="1">INDEX(L$12:L$266,P268,1)</f>
        <v>37</v>
      </c>
      <c r="V268" s="1">
        <f aca="1">INDEX($D$14:$D$47,Q268,1)</f>
        <v>73</v>
      </c>
      <c r="W268" s="6">
        <f>U268*V268*T268</f>
        <v>51319</v>
      </c>
      <c r="X268" s="288">
        <f>'Propor_p2_F_-Lk-...-'!I260*R268</f>
        <v>1.6249682209230588E-010</v>
      </c>
    </row>
    <row r="269" spans="2:24">
      <c r="B269" s="0">
        <f>1/C269</f>
        <v>3.4724525133437671E-007</v>
      </c>
      <c r="C269" s="0">
        <f>D269*D269</f>
        <v>2879809</v>
      </c>
      <c r="D269" s="101" t="n">
        <v>1697</v>
      </c>
      <c r="E269" s="288">
        <f>'Propor_p2_F_-Lk-...-'!C261*$B269</f>
        <v>2.1392562909502366E-007</v>
      </c>
      <c r="I269" s="288"/>
      <c r="J269" s="644"/>
      <c r="K269" s="1"/>
      <c r="L269" s="1"/>
      <c r="M269" s="6"/>
      <c r="N269" s="288"/>
      <c r="P269" s="0">
        <f>IF(Q269=Q268,P268+1,1)</f>
        <v>8</v>
      </c>
      <c r="Q269" s="0">
        <f>LOOKUP(ROW(Q269)-ROW($Q$12),$K$3:$AJ$3,$L$1:$AK$1)</f>
        <v>12</v>
      </c>
      <c r="R269" s="288">
        <f>1/S269</f>
        <v>1.6298770171684145E-010</v>
      </c>
      <c r="S269" s="644">
        <f aca="1">INDEX($J$12:$J$266,P269,1)*INDEX($C$14:$C$47,Q269,1)</f>
        <v>6135432241</v>
      </c>
      <c r="T269" s="1">
        <f aca="1">INDEX(K$12:K$266,P269,1)</f>
        <v>23</v>
      </c>
      <c r="U269" s="1">
        <f aca="1">INDEX(L$12:L$266,P269,1)</f>
        <v>37</v>
      </c>
      <c r="V269" s="1">
        <f aca="1">INDEX($D$14:$D$47,Q269,1)</f>
        <v>73</v>
      </c>
      <c r="W269" s="6">
        <f>U269*V269*T269</f>
        <v>62123</v>
      </c>
      <c r="X269" s="288">
        <f>'Propor_p2_F_-Lk-...-'!I261*R269</f>
        <v>1.086584678112277E-010</v>
      </c>
    </row>
    <row r="270" spans="2:24">
      <c r="B270" s="0">
        <f>1/C270</f>
        <v>3.464282039672265E-007</v>
      </c>
      <c r="C270" s="0">
        <f>D270*D270</f>
        <v>2886601</v>
      </c>
      <c r="D270" s="101" t="n">
        <v>1699</v>
      </c>
      <c r="E270" s="288">
        <f>'Propor_p2_F_-Lk-...-'!C262*$B270</f>
        <v>2.1342237714772147E-007</v>
      </c>
      <c r="I270" s="288"/>
      <c r="J270" s="644"/>
      <c r="K270" s="1"/>
      <c r="L270" s="1"/>
      <c r="M270" s="6"/>
      <c r="N270" s="288"/>
      <c r="P270" s="0">
        <f>IF(Q270=Q269,P269+1,1)</f>
        <v>9</v>
      </c>
      <c r="Q270" s="0">
        <f>LOOKUP(ROW(Q270)-ROW($Q$12),$K$3:$AJ$3,$L$1:$AK$1)</f>
        <v>12</v>
      </c>
      <c r="R270" s="288">
        <f>1/S270</f>
        <v>1.4263543927561254E-010</v>
      </c>
      <c r="S270" s="644">
        <f aca="1">INDEX($J$12:$J$266,P270,1)*INDEX($C$14:$C$47,Q270,1)</f>
        <v>7010880361</v>
      </c>
      <c r="T270" s="1">
        <f aca="1">INDEX(K$12:K$266,P270,1)</f>
        <v>29</v>
      </c>
      <c r="U270" s="1">
        <f aca="1">INDEX(L$12:L$266,P270,1)</f>
        <v>37</v>
      </c>
      <c r="V270" s="1">
        <f aca="1">INDEX($D$14:$D$47,Q270,1)</f>
        <v>73</v>
      </c>
      <c r="W270" s="6">
        <f>U270*V270*T270</f>
        <v>78329</v>
      </c>
      <c r="X270" s="288">
        <f>'Propor_p2_F_-Lk-...-'!I262*R270</f>
        <v>9.5090292850408366E-011</v>
      </c>
    </row>
    <row r="271" spans="2:24">
      <c r="B271" s="0">
        <f>1/C271</f>
        <v>3.423859024658975E-007</v>
      </c>
      <c r="C271" s="0">
        <f>D271*D271</f>
        <v>2920681</v>
      </c>
      <c r="D271" s="101" t="n">
        <v>1709</v>
      </c>
      <c r="E271" s="288">
        <f>'Propor_p2_F_-Lk-...-'!C263*$B271</f>
        <v>2.1093256299016325E-007</v>
      </c>
      <c r="I271" s="288"/>
      <c r="J271" s="644"/>
      <c r="K271" s="1"/>
      <c r="L271" s="1"/>
      <c r="M271" s="6"/>
      <c r="N271" s="288"/>
      <c r="P271" s="0">
        <f>IF(Q271=Q270,P270+1,1)</f>
        <v>10</v>
      </c>
      <c r="Q271" s="0">
        <f>LOOKUP(ROW(Q271)-ROW($Q$12),$K$3:$AJ$3,$L$1:$AK$1)</f>
        <v>12</v>
      </c>
      <c r="R271" s="288">
        <f>1/S271</f>
        <v>1.0012611917009763E-010</v>
      </c>
      <c r="S271" s="644">
        <f aca="1">INDEX($J$12:$J$266,P271,1)*INDEX($C$14:$C$47,Q271,1)</f>
        <v>9987403969</v>
      </c>
      <c r="T271" s="1">
        <f aca="1">INDEX(K$12:K$266,P271,1)</f>
        <v>31</v>
      </c>
      <c r="U271" s="1">
        <f aca="1">INDEX(L$12:L$266,P271,1)</f>
        <v>37</v>
      </c>
      <c r="V271" s="1">
        <f aca="1">INDEX($D$14:$D$47,Q271,1)</f>
        <v>73</v>
      </c>
      <c r="W271" s="6">
        <f>U271*V271*T271</f>
        <v>83731</v>
      </c>
      <c r="X271" s="288">
        <f>'Propor_p2_F_-Lk-...-'!I263*R271</f>
        <v>6.9652952466154905E-011</v>
      </c>
    </row>
    <row r="272" spans="2:24">
      <c r="B272" s="0">
        <f>1/C272</f>
        <v>3.3762784700461639E-007</v>
      </c>
      <c r="C272" s="0">
        <f>D272*D272</f>
        <v>2961841</v>
      </c>
      <c r="D272" s="101" t="n">
        <v>1721</v>
      </c>
      <c r="E272" s="288">
        <f>'Propor_p2_F_-Lk-...-'!C264*$B272</f>
        <v>2.0800188752074304E-007</v>
      </c>
      <c r="I272" s="288"/>
      <c r="J272" s="644"/>
      <c r="K272" s="1"/>
      <c r="L272" s="1"/>
      <c r="M272" s="6"/>
      <c r="N272" s="288"/>
      <c r="P272" s="0">
        <f>IF(Q272=Q271,P271+1,1)</f>
        <v>11</v>
      </c>
      <c r="Q272" s="0">
        <f>LOOKUP(ROW(Q272)-ROW($Q$12),$K$3:$AJ$3,$L$1:$AK$1)</f>
        <v>12</v>
      </c>
      <c r="R272" s="288">
        <f>1/S272</f>
        <v>2.1102353517400563E-010</v>
      </c>
      <c r="S272" s="644">
        <f aca="1">INDEX($J$12:$J$266,P272,1)*INDEX($C$14:$C$47,Q272,1)</f>
        <v>4738807921</v>
      </c>
      <c r="T272" s="1">
        <f aca="1">INDEX(K$12:K$266,P272,1)</f>
        <v>19</v>
      </c>
      <c r="U272" s="1">
        <f aca="1">INDEX(L$12:L$266,P272,1)</f>
        <v>41</v>
      </c>
      <c r="V272" s="1">
        <f aca="1">INDEX($D$14:$D$47,Q272,1)</f>
        <v>73</v>
      </c>
      <c r="W272" s="6">
        <f>U272*V272*T272</f>
        <v>56867</v>
      </c>
      <c r="X272" s="288">
        <f>'Propor_p2_F_-Lk-...-'!I264*R272</f>
        <v>1.4231819814060846E-010</v>
      </c>
    </row>
    <row r="273" spans="2:24">
      <c r="B273" s="0">
        <f>1/C273</f>
        <v>3.3684448799469405E-007</v>
      </c>
      <c r="C273" s="0">
        <f>D273*D273</f>
        <v>2968729</v>
      </c>
      <c r="D273" s="101" t="n">
        <v>1723</v>
      </c>
      <c r="E273" s="288">
        <f>'Propor_p2_F_-Lk-...-'!C265*$B273</f>
        <v>2.0751938557161469E-007</v>
      </c>
      <c r="I273" s="288"/>
      <c r="J273" s="644"/>
      <c r="K273" s="1"/>
      <c r="L273" s="1"/>
      <c r="M273" s="6"/>
      <c r="N273" s="288"/>
      <c r="P273" s="0">
        <f>IF(Q273=Q272,P272+1,1)</f>
        <v>12</v>
      </c>
      <c r="Q273" s="0">
        <f>LOOKUP(ROW(Q273)-ROW($Q$12),$K$3:$AJ$3,$L$1:$AK$1)</f>
        <v>12</v>
      </c>
      <c r="R273" s="288">
        <f>1/S273</f>
        <v>1.3273656374203207E-010</v>
      </c>
      <c r="S273" s="644">
        <f aca="1">INDEX($J$12:$J$266,P273,1)*INDEX($C$14:$C$47,Q273,1)</f>
        <v>7533719209</v>
      </c>
      <c r="T273" s="1">
        <f aca="1">INDEX(K$12:K$266,P273,1)</f>
        <v>23</v>
      </c>
      <c r="U273" s="1">
        <f aca="1">INDEX(L$12:L$266,P273,1)</f>
        <v>41</v>
      </c>
      <c r="V273" s="1">
        <f aca="1">INDEX($D$14:$D$47,Q273,1)</f>
        <v>73</v>
      </c>
      <c r="W273" s="6">
        <f>U273*V273*T273</f>
        <v>68839</v>
      </c>
      <c r="X273" s="288">
        <f>'Propor_p2_F_-Lk-...-'!I265*R273</f>
        <v>8.8491042494688105E-011</v>
      </c>
    </row>
    <row r="274" spans="2:24">
      <c r="B274" s="0">
        <f>1/C274</f>
        <v>3.3296828909905106E-007</v>
      </c>
      <c r="C274" s="0">
        <f>D274*D274</f>
        <v>3003289</v>
      </c>
      <c r="D274" s="101" t="n">
        <v>1733</v>
      </c>
      <c r="E274" s="288">
        <f>'Propor_p2_F_-Lk-...-'!C266*$B274</f>
        <v>2.0513188061071317E-007</v>
      </c>
      <c r="I274" s="288"/>
      <c r="J274" s="644"/>
      <c r="K274" s="1"/>
      <c r="L274" s="1"/>
      <c r="M274" s="6"/>
      <c r="N274" s="288"/>
      <c r="P274" s="0">
        <f>IF(Q274=Q273,P273+1,1)</f>
        <v>13</v>
      </c>
      <c r="Q274" s="0">
        <f>LOOKUP(ROW(Q274)-ROW($Q$12),$K$3:$AJ$3,$L$1:$AK$1)</f>
        <v>12</v>
      </c>
      <c r="R274" s="288">
        <f>1/S274</f>
        <v>1.1616175869620081E-010</v>
      </c>
      <c r="S274" s="644">
        <f aca="1">INDEX($J$12:$J$266,P274,1)*INDEX($C$14:$C$47,Q274,1)</f>
        <v>8608685089</v>
      </c>
      <c r="T274" s="1">
        <f aca="1">INDEX(K$12:K$266,P274,1)</f>
        <v>29</v>
      </c>
      <c r="U274" s="1">
        <f aca="1">INDEX(L$12:L$266,P274,1)</f>
        <v>41</v>
      </c>
      <c r="V274" s="1">
        <f aca="1">INDEX($D$14:$D$47,Q274,1)</f>
        <v>73</v>
      </c>
      <c r="W274" s="6">
        <f>U274*V274*T274</f>
        <v>86797</v>
      </c>
      <c r="X274" s="288">
        <f>'Propor_p2_F_-Lk-...-'!I266*R274</f>
        <v>7.7441172464133896E-011</v>
      </c>
    </row>
    <row r="275" spans="2:24">
      <c r="B275" s="0">
        <f>1/C275</f>
        <v>3.2991530084481412E-007</v>
      </c>
      <c r="C275" s="0">
        <f>D275*D275</f>
        <v>3031081</v>
      </c>
      <c r="D275" s="101" t="n">
        <v>1741</v>
      </c>
      <c r="E275" s="288">
        <f>'Propor_p2_F_-Lk-...-'!C267*$B275</f>
        <v>2.0325142380268923E-007</v>
      </c>
      <c r="I275" s="288"/>
      <c r="J275" s="644"/>
      <c r="K275" s="1"/>
      <c r="L275" s="1"/>
      <c r="M275" s="6"/>
      <c r="N275" s="288"/>
      <c r="P275" s="0">
        <f>IF(Q275=Q274,P274+1,1)</f>
        <v>14</v>
      </c>
      <c r="Q275" s="0">
        <f>LOOKUP(ROW(Q275)-ROW($Q$12),$K$3:$AJ$3,$L$1:$AK$1)</f>
        <v>12</v>
      </c>
      <c r="R275" s="288">
        <f>1/S275</f>
        <v>8.1542330246200859E-011</v>
      </c>
      <c r="S275" s="644">
        <f aca="1">INDEX($J$12:$J$266,P275,1)*INDEX($C$14:$C$47,Q275,1)</f>
        <v>12263569081</v>
      </c>
      <c r="T275" s="1">
        <f aca="1">INDEX(K$12:K$266,P275,1)</f>
        <v>31</v>
      </c>
      <c r="U275" s="1">
        <f aca="1">INDEX(L$12:L$266,P275,1)</f>
        <v>41</v>
      </c>
      <c r="V275" s="1">
        <f aca="1">INDEX($D$14:$D$47,Q275,1)</f>
        <v>73</v>
      </c>
      <c r="W275" s="6">
        <f>U275*V275*T275</f>
        <v>92783</v>
      </c>
      <c r="X275" s="288">
        <f>'Propor_p2_F_-Lk-...-'!I267*R275</f>
        <v>5.6725099301704986E-011</v>
      </c>
    </row>
    <row r="276" spans="2:24">
      <c r="B276" s="0">
        <f>1/C276</f>
        <v>3.2765303116733928E-007</v>
      </c>
      <c r="C276" s="0">
        <f>D276*D276</f>
        <v>3052009</v>
      </c>
      <c r="D276" s="101" t="n">
        <v>1747</v>
      </c>
      <c r="E276" s="288">
        <f>'Propor_p2_F_-Lk-...-'!C268*$B276</f>
        <v>2.0185800199351966E-007</v>
      </c>
      <c r="I276" s="288"/>
      <c r="J276" s="644"/>
      <c r="K276" s="1"/>
      <c r="L276" s="1"/>
      <c r="M276" s="6"/>
      <c r="N276" s="288"/>
      <c r="P276" s="0">
        <f>IF(Q276=Q275,P275+1,1)</f>
        <v>15</v>
      </c>
      <c r="Q276" s="0">
        <f>LOOKUP(ROW(Q276)-ROW($Q$12),$K$3:$AJ$3,$L$1:$AK$1)</f>
        <v>12</v>
      </c>
      <c r="R276" s="288">
        <f>1/S276</f>
        <v>6.6407763299850673E-011</v>
      </c>
      <c r="S276" s="644">
        <f aca="1">INDEX($J$12:$J$266,P276,1)*INDEX($C$14:$C$47,Q276,1)</f>
        <v>15058480369</v>
      </c>
      <c r="T276" s="1">
        <f aca="1">INDEX(K$12:K$266,P276,1)</f>
        <v>37</v>
      </c>
      <c r="U276" s="1">
        <f aca="1">INDEX(L$12:L$266,P276,1)</f>
        <v>41</v>
      </c>
      <c r="V276" s="1">
        <f aca="1">INDEX($D$14:$D$47,Q276,1)</f>
        <v>73</v>
      </c>
      <c r="W276" s="6">
        <f>U276*V276*T276</f>
        <v>110741</v>
      </c>
      <c r="X276" s="288">
        <f>'Propor_p2_F_-Lk-...-'!I268*R276</f>
        <v>4.8699026419890466E-011</v>
      </c>
    </row>
    <row r="277" spans="2:24">
      <c r="B277" s="0">
        <f>1/C277</f>
        <v>3.2541395095165685E-007</v>
      </c>
      <c r="C277" s="0">
        <f>D277*D277</f>
        <v>3073009</v>
      </c>
      <c r="D277" s="101" t="n">
        <v>1753</v>
      </c>
      <c r="E277" s="288">
        <f>'Propor_p2_F_-Lk-...-'!C269*$B277</f>
        <v>2.0047886349554234E-007</v>
      </c>
      <c r="I277" s="288"/>
      <c r="J277" s="644"/>
      <c r="K277" s="1"/>
      <c r="L277" s="1"/>
      <c r="M277" s="6"/>
      <c r="N277" s="288"/>
      <c r="P277" s="0">
        <f>IF(Q277=Q276,P276+1,1)</f>
        <v>16</v>
      </c>
      <c r="Q277" s="0">
        <f>LOOKUP(ROW(Q277)-ROW($Q$12),$K$3:$AJ$3,$L$1:$AK$1)</f>
        <v>12</v>
      </c>
      <c r="R277" s="288">
        <f>1/S277</f>
        <v>1.9184995274608084E-010</v>
      </c>
      <c r="S277" s="644">
        <f aca="1">INDEX($J$12:$J$266,P277,1)*INDEX($C$14:$C$47,Q277,1)</f>
        <v>5212406809</v>
      </c>
      <c r="T277" s="1">
        <f aca="1">INDEX(K$12:K$266,P277,1)</f>
        <v>19</v>
      </c>
      <c r="U277" s="1">
        <f aca="1">INDEX(L$12:L$266,P277,1)</f>
        <v>43</v>
      </c>
      <c r="V277" s="1">
        <f aca="1">INDEX($D$14:$D$47,Q277,1)</f>
        <v>73</v>
      </c>
      <c r="W277" s="6">
        <f>U277*V277*T277</f>
        <v>59641</v>
      </c>
      <c r="X277" s="288">
        <f>'Propor_p2_F_-Lk-...-'!I269*R277</f>
        <v>1.2789996849738724E-010</v>
      </c>
    </row>
    <row r="278" spans="2:24">
      <c r="B278" s="0">
        <f>1/C278</f>
        <v>3.2319774433830274E-007</v>
      </c>
      <c r="C278" s="0">
        <f>D278*D278</f>
        <v>3094081</v>
      </c>
      <c r="D278" s="101" t="n">
        <v>1759</v>
      </c>
      <c r="E278" s="288">
        <f>'Propor_p2_F_-Lk-...-'!C270*$B278</f>
        <v>1.9911381375835927E-007</v>
      </c>
      <c r="I278" s="288"/>
      <c r="J278" s="644"/>
      <c r="K278" s="1"/>
      <c r="L278" s="1"/>
      <c r="M278" s="6"/>
      <c r="N278" s="288"/>
      <c r="P278" s="0">
        <f>IF(Q278=Q277,P277+1,1)</f>
        <v>17</v>
      </c>
      <c r="Q278" s="0">
        <f>LOOKUP(ROW(Q278)-ROW($Q$12),$K$3:$AJ$3,$L$1:$AK$1)</f>
        <v>12</v>
      </c>
      <c r="R278" s="288">
        <f>1/S278</f>
        <v>1.2067612961079283E-010</v>
      </c>
      <c r="S278" s="644">
        <f aca="1">INDEX($J$12:$J$266,P278,1)*INDEX($C$14:$C$47,Q278,1)</f>
        <v>8286642961</v>
      </c>
      <c r="T278" s="1">
        <f aca="1">INDEX(K$12:K$266,P278,1)</f>
        <v>23</v>
      </c>
      <c r="U278" s="1">
        <f aca="1">INDEX(L$12:L$266,P278,1)</f>
        <v>43</v>
      </c>
      <c r="V278" s="1">
        <f aca="1">INDEX($D$14:$D$47,Q278,1)</f>
        <v>73</v>
      </c>
      <c r="W278" s="6">
        <f>U278*V278*T278</f>
        <v>72197</v>
      </c>
      <c r="X278" s="288">
        <f>'Propor_p2_F_-Lk-...-'!I270*R278</f>
        <v>8.0450753073861896E-011</v>
      </c>
    </row>
    <row r="279" spans="2:24">
      <c r="B279" s="0">
        <f>1/C279</f>
        <v>3.166832872611931E-007</v>
      </c>
      <c r="C279" s="0">
        <f>D279*D279</f>
        <v>3157729</v>
      </c>
      <c r="D279" s="101" t="n">
        <v>1777</v>
      </c>
      <c r="E279" s="288">
        <f>'Propor_p2_F_-Lk-...-'!C271*$B279</f>
        <v>1.9510130072486589E-007</v>
      </c>
      <c r="I279" s="288"/>
      <c r="J279" s="644"/>
      <c r="K279" s="1"/>
      <c r="L279" s="1"/>
      <c r="M279" s="6"/>
      <c r="N279" s="288"/>
      <c r="P279" s="0">
        <f>IF(Q279=Q278,P278+1,1)</f>
        <v>18</v>
      </c>
      <c r="Q279" s="0">
        <f>LOOKUP(ROW(Q279)-ROW($Q$12),$K$3:$AJ$3,$L$1:$AK$1)</f>
        <v>12</v>
      </c>
      <c r="R279" s="288">
        <f>1/S279</f>
        <v>1.0560731009643784E-010</v>
      </c>
      <c r="S279" s="644">
        <f aca="1">INDEX($J$12:$J$266,P279,1)*INDEX($C$14:$C$47,Q279,1)</f>
        <v>9469041481</v>
      </c>
      <c r="T279" s="1">
        <f aca="1">INDEX(K$12:K$266,P279,1)</f>
        <v>29</v>
      </c>
      <c r="U279" s="1">
        <f aca="1">INDEX(L$12:L$266,P279,1)</f>
        <v>43</v>
      </c>
      <c r="V279" s="1">
        <f aca="1">INDEX($D$14:$D$47,Q279,1)</f>
        <v>73</v>
      </c>
      <c r="W279" s="6">
        <f>U279*V279*T279</f>
        <v>91031</v>
      </c>
      <c r="X279" s="288">
        <f>'Propor_p2_F_-Lk-...-'!I271*R279</f>
        <v>7.346595484969591E-011</v>
      </c>
    </row>
    <row r="280" spans="2:24">
      <c r="B280" s="0">
        <f>1/C280</f>
        <v>3.1455552203791715E-007</v>
      </c>
      <c r="C280" s="0">
        <f>D280*D280</f>
        <v>3179089</v>
      </c>
      <c r="D280" s="101" t="n">
        <v>1783</v>
      </c>
      <c r="E280" s="288">
        <f>'Propor_p2_F_-Lk-...-'!C272*$B280</f>
        <v>1.9379072555497032E-007</v>
      </c>
      <c r="I280" s="288"/>
      <c r="J280" s="644"/>
      <c r="K280" s="1"/>
      <c r="L280" s="1"/>
      <c r="M280" s="6"/>
      <c r="N280" s="288"/>
      <c r="P280" s="0">
        <f>IF(Q280=Q279,P279+1,1)</f>
        <v>19</v>
      </c>
      <c r="Q280" s="0">
        <f>LOOKUP(ROW(Q280)-ROW($Q$12),$K$3:$AJ$3,$L$1:$AK$1)</f>
        <v>12</v>
      </c>
      <c r="R280" s="288">
        <f>1/S280</f>
        <v>7.4133400294139343E-011</v>
      </c>
      <c r="S280" s="644">
        <f aca="1">INDEX($J$12:$J$266,P280,1)*INDEX($C$14:$C$47,Q280,1)</f>
        <v>13489196449</v>
      </c>
      <c r="T280" s="1">
        <f aca="1">INDEX(K$12:K$266,P280,1)</f>
        <v>31</v>
      </c>
      <c r="U280" s="1">
        <f aca="1">INDEX(L$12:L$266,P280,1)</f>
        <v>43</v>
      </c>
      <c r="V280" s="1">
        <f aca="1">INDEX($D$14:$D$47,Q280,1)</f>
        <v>73</v>
      </c>
      <c r="W280" s="6">
        <f>U280*V280*T280</f>
        <v>97309</v>
      </c>
      <c r="X280" s="288">
        <f>'Propor_p2_F_-Lk-...-'!I272*R280</f>
        <v>5.4364493549035479E-011</v>
      </c>
    </row>
    <row r="281" spans="2:24">
      <c r="B281" s="0">
        <f>1/C281</f>
        <v>3.1314890324293875E-007</v>
      </c>
      <c r="C281" s="0">
        <f>D281*D281</f>
        <v>3193369</v>
      </c>
      <c r="D281" s="101" t="n">
        <v>1787</v>
      </c>
      <c r="E281" s="288">
        <f>'Propor_p2_F_-Lk-...-'!C273*$B281</f>
        <v>1.9292433313251685E-007</v>
      </c>
      <c r="I281" s="288"/>
      <c r="J281" s="644"/>
      <c r="K281" s="1"/>
      <c r="L281" s="1"/>
      <c r="M281" s="6"/>
      <c r="N281" s="288"/>
      <c r="P281" s="0">
        <f>IF(Q281=Q280,P280+1,1)</f>
        <v>20</v>
      </c>
      <c r="Q281" s="0">
        <f>LOOKUP(ROW(Q281)-ROW($Q$12),$K$3:$AJ$3,$L$1:$AK$1)</f>
        <v>12</v>
      </c>
      <c r="R281" s="288">
        <f>1/S281</f>
        <v>6.0373958954596533E-011</v>
      </c>
      <c r="S281" s="644">
        <f aca="1">INDEX($J$12:$J$266,P281,1)*INDEX($C$14:$C$47,Q281,1)</f>
        <v>16563432601</v>
      </c>
      <c r="T281" s="1">
        <f aca="1">INDEX(K$12:K$266,P281,1)</f>
        <v>37</v>
      </c>
      <c r="U281" s="1">
        <f aca="1">INDEX(L$12:L$266,P281,1)</f>
        <v>43</v>
      </c>
      <c r="V281" s="1">
        <f aca="1">INDEX($D$14:$D$47,Q281,1)</f>
        <v>73</v>
      </c>
      <c r="W281" s="6">
        <f>U281*V281*T281</f>
        <v>116143</v>
      </c>
      <c r="X281" s="288">
        <f>'Propor_p2_F_-Lk-...-'!I273*R281</f>
        <v>4.4274236566704102E-011</v>
      </c>
    </row>
    <row r="282" spans="2:24">
      <c r="B282" s="0">
        <f>1/C282</f>
        <v>3.1244912937612343E-007</v>
      </c>
      <c r="C282" s="0">
        <f>D282*D282</f>
        <v>3200521</v>
      </c>
      <c r="D282" s="101" t="n">
        <v>1789</v>
      </c>
      <c r="E282" s="288">
        <f>'Propor_p2_F_-Lk-...-'!C274*$B282</f>
        <v>1.9249331459515304E-007</v>
      </c>
      <c r="I282" s="288"/>
      <c r="J282" s="644"/>
      <c r="K282" s="1"/>
      <c r="L282" s="1"/>
      <c r="M282" s="6"/>
      <c r="N282" s="288"/>
      <c r="P282" s="0">
        <f>IF(Q282=Q281,P281+1,1)</f>
        <v>21</v>
      </c>
      <c r="Q282" s="0">
        <f>LOOKUP(ROW(Q282)-ROW($Q$12),$K$3:$AJ$3,$L$1:$AK$1)</f>
        <v>12</v>
      </c>
      <c r="R282" s="288">
        <f>1/S282</f>
        <v>5.4888385615293002E-011</v>
      </c>
      <c r="S282" s="644">
        <f aca="1">INDEX($J$12:$J$266,P282,1)*INDEX($C$14:$C$47,Q282,1)</f>
        <v>18218790529</v>
      </c>
      <c r="T282" s="1">
        <f aca="1">INDEX(K$12:K$266,P282,1)</f>
        <v>41</v>
      </c>
      <c r="U282" s="1">
        <f aca="1">INDEX(L$12:L$266,P282,1)</f>
        <v>43</v>
      </c>
      <c r="V282" s="1">
        <f aca="1">INDEX($D$14:$D$47,Q282,1)</f>
        <v>73</v>
      </c>
      <c r="W282" s="6">
        <f>U282*V282*T282</f>
        <v>128699</v>
      </c>
      <c r="X282" s="288">
        <f>'Propor_p2_F_-Lk-...-'!I274*R282</f>
        <v>4.0251482784548182E-011</v>
      </c>
    </row>
    <row r="283" spans="2:24">
      <c r="B283" s="0">
        <f>1/C283</f>
        <v>3.0829932534858637E-007</v>
      </c>
      <c r="C283" s="0">
        <f>D283*D283</f>
        <v>3243601</v>
      </c>
      <c r="D283" s="101" t="n">
        <v>1801</v>
      </c>
      <c r="E283" s="288">
        <f>'Propor_p2_F_-Lk-...-'!C275*$B283</f>
        <v>1.8993728535897239E-007</v>
      </c>
      <c r="I283" s="288"/>
      <c r="J283" s="644"/>
      <c r="K283" s="1"/>
      <c r="L283" s="1"/>
      <c r="M283" s="6"/>
      <c r="N283" s="288"/>
      <c r="P283" s="0">
        <f>IF(Q283=Q282,P282+1,1)</f>
        <v>22</v>
      </c>
      <c r="Q283" s="0">
        <f>LOOKUP(ROW(Q283)-ROW($Q$12),$K$3:$AJ$3,$L$1:$AK$1)</f>
        <v>12</v>
      </c>
      <c r="R283" s="288">
        <f>1/S283</f>
        <v>1.6058422934699116E-010</v>
      </c>
      <c r="S283" s="644">
        <f aca="1">INDEX($J$12:$J$266,P283,1)*INDEX($C$14:$C$47,Q283,1)</f>
        <v>6227261569</v>
      </c>
      <c r="T283" s="1">
        <f aca="1">INDEX(K$12:K$266,P283,1)</f>
        <v>19</v>
      </c>
      <c r="U283" s="1">
        <f aca="1">INDEX(L$12:L$266,P283,1)</f>
        <v>47</v>
      </c>
      <c r="V283" s="1">
        <f aca="1">INDEX($D$14:$D$47,Q283,1)</f>
        <v>73</v>
      </c>
      <c r="W283" s="6">
        <f>U283*V283*T283</f>
        <v>65189</v>
      </c>
      <c r="X283" s="288">
        <f>'Propor_p2_F_-Lk-...-'!I275*R283</f>
        <v>1.0705615289799417E-010</v>
      </c>
    </row>
    <row r="284" spans="2:24">
      <c r="B284" s="0">
        <f>1/C284</f>
        <v>3.0490398421085211E-007</v>
      </c>
      <c r="C284" s="0">
        <f>D284*D284</f>
        <v>3279721</v>
      </c>
      <c r="D284" s="101" t="n">
        <v>1811</v>
      </c>
      <c r="E284" s="288">
        <f>'Propor_p2_F_-Lk-...-'!C276*$B284</f>
        <v>1.8784595980305035E-007</v>
      </c>
      <c r="I284" s="288"/>
      <c r="J284" s="644"/>
      <c r="K284" s="1"/>
      <c r="L284" s="1"/>
      <c r="M284" s="6"/>
      <c r="N284" s="288"/>
      <c r="P284" s="0">
        <f>IF(Q284=Q283,P283+1,1)</f>
        <v>23</v>
      </c>
      <c r="Q284" s="0">
        <f>LOOKUP(ROW(Q284)-ROW($Q$12),$K$3:$AJ$3,$L$1:$AK$1)</f>
        <v>12</v>
      </c>
      <c r="R284" s="288">
        <f>1/S284</f>
        <v>1.0100958064751287E-010</v>
      </c>
      <c r="S284" s="644">
        <f aca="1">INDEX($J$12:$J$266,P284,1)*INDEX($C$14:$C$47,Q284,1)</f>
        <v>9900051001</v>
      </c>
      <c r="T284" s="1">
        <f aca="1">INDEX(K$12:K$266,P284,1)</f>
        <v>23</v>
      </c>
      <c r="U284" s="1">
        <f aca="1">INDEX(L$12:L$266,P284,1)</f>
        <v>47</v>
      </c>
      <c r="V284" s="1">
        <f aca="1">INDEX($D$14:$D$47,Q284,1)</f>
        <v>73</v>
      </c>
      <c r="W284" s="6">
        <f>U284*V284*T284</f>
        <v>78913</v>
      </c>
      <c r="X284" s="288">
        <f>'Propor_p2_F_-Lk-...-'!I276*R284</f>
        <v>7.0267534363487283E-011</v>
      </c>
    </row>
    <row r="285" spans="2:24">
      <c r="B285" s="0">
        <f>1/C285</f>
        <v>3.0090310047545698E-007</v>
      </c>
      <c r="C285" s="0">
        <f>D285*D285</f>
        <v>3323329</v>
      </c>
      <c r="D285" s="101" t="n">
        <v>1823</v>
      </c>
      <c r="E285" s="288">
        <f>'Propor_p2_F_-Lk-...-'!C277*$B285</f>
        <v>1.8538165649369655E-007</v>
      </c>
      <c r="I285" s="288"/>
      <c r="J285" s="644"/>
      <c r="K285" s="1"/>
      <c r="L285" s="1"/>
      <c r="M285" s="6"/>
      <c r="N285" s="288"/>
      <c r="P285" s="0">
        <f>IF(Q285=Q284,P284+1,1)</f>
        <v>24</v>
      </c>
      <c r="Q285" s="0">
        <f>LOOKUP(ROW(Q285)-ROW($Q$12),$K$3:$AJ$3,$L$1:$AK$1)</f>
        <v>12</v>
      </c>
      <c r="R285" s="288">
        <f>1/S285</f>
        <v>8.839652166967568E-011</v>
      </c>
      <c r="S285" s="644">
        <f aca="1">INDEX($J$12:$J$266,P285,1)*INDEX($C$14:$C$47,Q285,1)</f>
        <v>11312662321</v>
      </c>
      <c r="T285" s="1">
        <f aca="1">INDEX(K$12:K$266,P285,1)</f>
        <v>29</v>
      </c>
      <c r="U285" s="1">
        <f aca="1">INDEX(L$12:L$266,P285,1)</f>
        <v>47</v>
      </c>
      <c r="V285" s="1">
        <f aca="1">INDEX($D$14:$D$47,Q285,1)</f>
        <v>73</v>
      </c>
      <c r="W285" s="6">
        <f>U285*V285*T285</f>
        <v>99499</v>
      </c>
      <c r="X285" s="288">
        <f>'Propor_p2_F_-Lk-...-'!I277*R285</f>
        <v>6.1493232465861391E-011</v>
      </c>
    </row>
    <row r="286" spans="2:24">
      <c r="B286" s="0">
        <f>1/C286</f>
        <v>2.9827943473660882E-007</v>
      </c>
      <c r="C286" s="0">
        <f>D286*D286</f>
        <v>3352561</v>
      </c>
      <c r="D286" s="101" t="n">
        <v>1831</v>
      </c>
      <c r="E286" s="288">
        <f>'Propor_p2_F_-Lk-...-'!C278*$B286</f>
        <v>1.8376563648649587E-007</v>
      </c>
      <c r="I286" s="288"/>
      <c r="J286" s="644"/>
      <c r="K286" s="1"/>
      <c r="L286" s="1"/>
      <c r="M286" s="6"/>
      <c r="N286" s="288"/>
      <c r="P286" s="0">
        <f>IF(Q286=Q285,P285+1,1)</f>
        <v>25</v>
      </c>
      <c r="Q286" s="0">
        <f>LOOKUP(ROW(Q286)-ROW($Q$12),$K$3:$AJ$3,$L$1:$AK$1)</f>
        <v>12</v>
      </c>
      <c r="R286" s="288">
        <f>1/S286</f>
        <v>6.2051904546792049E-011</v>
      </c>
      <c r="S286" s="644">
        <f aca="1">INDEX($J$12:$J$266,P286,1)*INDEX($C$14:$C$47,Q286,1)</f>
        <v>16115540809</v>
      </c>
      <c r="T286" s="1">
        <f aca="1">INDEX(K$12:K$266,P286,1)</f>
        <v>31</v>
      </c>
      <c r="U286" s="1">
        <f aca="1">INDEX(L$12:L$266,P286,1)</f>
        <v>47</v>
      </c>
      <c r="V286" s="1">
        <f aca="1">INDEX($D$14:$D$47,Q286,1)</f>
        <v>73</v>
      </c>
      <c r="W286" s="6">
        <f>U286*V286*T286</f>
        <v>106361</v>
      </c>
      <c r="X286" s="288">
        <f>'Propor_p2_F_-Lk-...-'!I278*R286</f>
        <v>4.5504730000980811E-011</v>
      </c>
    </row>
    <row r="287" spans="2:24">
      <c r="B287" s="0">
        <f>1/C287</f>
        <v>2.9313401002342434E-007</v>
      </c>
      <c r="C287" s="0">
        <f>D287*D287</f>
        <v>3411409</v>
      </c>
      <c r="D287" s="101" t="n">
        <v>1847</v>
      </c>
      <c r="E287" s="288">
        <f>'Propor_p2_F_-Lk-...-'!C279*$B287</f>
        <v>1.8059636489868259E-007</v>
      </c>
      <c r="I287" s="288"/>
      <c r="J287" s="644"/>
      <c r="K287" s="1"/>
      <c r="L287" s="1"/>
      <c r="M287" s="6"/>
      <c r="N287" s="288"/>
      <c r="P287" s="0">
        <f>IF(Q287=Q286,P286+1,1)</f>
        <v>26</v>
      </c>
      <c r="Q287" s="0">
        <f>LOOKUP(ROW(Q287)-ROW($Q$12),$K$3:$AJ$3,$L$1:$AK$1)</f>
        <v>12</v>
      </c>
      <c r="R287" s="288">
        <f>1/S287</f>
        <v>5.0534834815323215E-011</v>
      </c>
      <c r="S287" s="644">
        <f aca="1">INDEX($J$12:$J$266,P287,1)*INDEX($C$14:$C$47,Q287,1)</f>
        <v>19788330241</v>
      </c>
      <c r="T287" s="1">
        <f aca="1">INDEX(K$12:K$266,P287,1)</f>
        <v>37</v>
      </c>
      <c r="U287" s="1">
        <f aca="1">INDEX(L$12:L$266,P287,1)</f>
        <v>47</v>
      </c>
      <c r="V287" s="1">
        <f aca="1">INDEX($D$14:$D$47,Q287,1)</f>
        <v>73</v>
      </c>
      <c r="W287" s="6">
        <f>U287*V287*T287</f>
        <v>126947</v>
      </c>
      <c r="X287" s="288">
        <f>'Propor_p2_F_-Lk-...-'!I279*R287</f>
        <v>3.7058878864570337E-011</v>
      </c>
    </row>
    <row r="288" spans="2:24">
      <c r="B288" s="0">
        <f>1/C288</f>
        <v>2.8874020051851965E-007</v>
      </c>
      <c r="C288" s="0">
        <f>D288*D288</f>
        <v>3463321</v>
      </c>
      <c r="D288" s="101" t="n">
        <v>1861</v>
      </c>
      <c r="E288" s="288">
        <f>'Propor_p2_F_-Lk-...-'!C280*$B288</f>
        <v>1.7789004299089605E-007</v>
      </c>
      <c r="I288" s="288"/>
      <c r="J288" s="644"/>
      <c r="K288" s="1"/>
      <c r="L288" s="1"/>
      <c r="M288" s="6"/>
      <c r="N288" s="288"/>
      <c r="P288" s="0">
        <f>IF(Q288=Q287,P287+1,1)</f>
        <v>27</v>
      </c>
      <c r="Q288" s="0">
        <f>LOOKUP(ROW(Q288)-ROW($Q$12),$K$3:$AJ$3,$L$1:$AK$1)</f>
        <v>12</v>
      </c>
      <c r="R288" s="288">
        <f>1/S288</f>
        <v>4.5943243550329003E-011</v>
      </c>
      <c r="S288" s="644">
        <f aca="1">INDEX($J$12:$J$266,P288,1)*INDEX($C$14:$C$47,Q288,1)</f>
        <v>21765986089</v>
      </c>
      <c r="T288" s="1">
        <f aca="1">INDEX(K$12:K$266,P288,1)</f>
        <v>41</v>
      </c>
      <c r="U288" s="1">
        <f aca="1">INDEX(L$12:L$266,P288,1)</f>
        <v>47</v>
      </c>
      <c r="V288" s="1">
        <f aca="1">INDEX($D$14:$D$47,Q288,1)</f>
        <v>73</v>
      </c>
      <c r="W288" s="6">
        <f>U288*V288*T288</f>
        <v>140671</v>
      </c>
      <c r="X288" s="288">
        <f>'Propor_p2_F_-Lk-...-'!I280*R288</f>
        <v>3.3691711936907918E-011</v>
      </c>
    </row>
    <row r="289" spans="2:24">
      <c r="B289" s="0">
        <f>1/C289</f>
        <v>2.8688732701052792E-007</v>
      </c>
      <c r="C289" s="0">
        <f>D289*D289</f>
        <v>3485689</v>
      </c>
      <c r="D289" s="101" t="n">
        <v>1867</v>
      </c>
      <c r="E289" s="288">
        <f>'Propor_p2_F_-Lk-...-'!C281*$B289</f>
        <v>1.7674878455412546E-007</v>
      </c>
      <c r="I289" s="288"/>
      <c r="J289" s="644"/>
      <c r="K289" s="1"/>
      <c r="L289" s="1"/>
      <c r="M289" s="6"/>
      <c r="N289" s="288"/>
      <c r="P289" s="0">
        <f>IF(Q289=Q288,P288+1,1)</f>
        <v>28</v>
      </c>
      <c r="Q289" s="0">
        <f>LOOKUP(ROW(Q289)-ROW($Q$12),$K$3:$AJ$3,$L$1:$AK$1)</f>
        <v>12</v>
      </c>
      <c r="R289" s="288">
        <f>1/S289</f>
        <v>3.8455888331624411E-011</v>
      </c>
      <c r="S289" s="644">
        <f aca="1">INDEX($J$12:$J$266,P289,1)*INDEX($C$14:$C$47,Q289,1)</f>
        <v>26003820049</v>
      </c>
      <c r="T289" s="1">
        <f aca="1">INDEX(K$12:K$266,P289,1)</f>
        <v>43</v>
      </c>
      <c r="U289" s="1">
        <f aca="1">INDEX(L$12:L$266,P289,1)</f>
        <v>47</v>
      </c>
      <c r="V289" s="1">
        <f aca="1">INDEX($D$14:$D$47,Q289,1)</f>
        <v>73</v>
      </c>
      <c r="W289" s="6">
        <f>U289*V289*T289</f>
        <v>147533</v>
      </c>
      <c r="X289" s="288">
        <f>'Propor_p2_F_-Lk-...-'!I281*R289</f>
        <v>2.8200984776524553E-011</v>
      </c>
    </row>
    <row r="290" spans="2:24">
      <c r="B290" s="0">
        <f>1/C290</f>
        <v>2.8566196876514903E-007</v>
      </c>
      <c r="C290" s="0">
        <f>D290*D290</f>
        <v>3500641</v>
      </c>
      <c r="D290" s="101" t="n">
        <v>1871</v>
      </c>
      <c r="E290" s="288">
        <f>'Propor_p2_F_-Lk-...-'!C282*$B290</f>
        <v>1.7599403770844309E-007</v>
      </c>
      <c r="I290" s="288"/>
      <c r="J290" s="644"/>
      <c r="K290" s="1"/>
      <c r="L290" s="1"/>
      <c r="M290" s="6"/>
      <c r="N290" s="288"/>
      <c r="P290" s="0">
        <f>IF(Q290=Q289,P289+1,1)</f>
        <v>29</v>
      </c>
      <c r="Q290" s="0">
        <f>LOOKUP(ROW(Q290)-ROW($Q$12),$K$3:$AJ$3,$L$1:$AK$1)</f>
        <v>12</v>
      </c>
      <c r="R290" s="288">
        <f>1/S290</f>
        <v>1.2628357516109059E-010</v>
      </c>
      <c r="S290" s="644">
        <f aca="1">INDEX($J$12:$J$266,P290,1)*INDEX($C$14:$C$47,Q290,1)</f>
        <v>7918686169</v>
      </c>
      <c r="T290" s="1">
        <f aca="1">INDEX(K$12:K$266,P290,1)</f>
        <v>19</v>
      </c>
      <c r="U290" s="1">
        <f aca="1">INDEX(L$12:L$266,P290,1)</f>
        <v>53</v>
      </c>
      <c r="V290" s="1">
        <f aca="1">INDEX($D$14:$D$47,Q290,1)</f>
        <v>73</v>
      </c>
      <c r="W290" s="6">
        <f>U290*V290*T290</f>
        <v>73511</v>
      </c>
      <c r="X290" s="288">
        <f>'Propor_p2_F_-Lk-...-'!I282*R290</f>
        <v>8.4189050107393767E-011</v>
      </c>
    </row>
    <row r="291" spans="2:24">
      <c r="B291" s="0">
        <f>1/C291</f>
        <v>2.8505223154564726E-007</v>
      </c>
      <c r="C291" s="0">
        <f>D291*D291</f>
        <v>3508129</v>
      </c>
      <c r="D291" s="101" t="n">
        <v>1873</v>
      </c>
      <c r="E291" s="288">
        <f>'Propor_p2_F_-Lk-...-'!C283*$B291</f>
        <v>1.7561847632070233E-007</v>
      </c>
      <c r="I291" s="288"/>
      <c r="J291" s="644"/>
      <c r="K291" s="1"/>
      <c r="L291" s="1"/>
      <c r="M291" s="6"/>
      <c r="N291" s="288"/>
      <c r="P291" s="0">
        <f>IF(Q291=Q290,P290+1,1)</f>
        <v>30</v>
      </c>
      <c r="Q291" s="0">
        <f>LOOKUP(ROW(Q291)-ROW($Q$12),$K$3:$AJ$3,$L$1:$AK$1)</f>
        <v>12</v>
      </c>
      <c r="R291" s="288">
        <f>1/S291</f>
        <v>7.943402052344462E-011</v>
      </c>
      <c r="S291" s="644">
        <f aca="1">INDEX($J$12:$J$266,P291,1)*INDEX($C$14:$C$47,Q291,1)</f>
        <v>12589064401</v>
      </c>
      <c r="T291" s="1">
        <f aca="1">INDEX(K$12:K$266,P291,1)</f>
        <v>23</v>
      </c>
      <c r="U291" s="1">
        <f aca="1">INDEX(L$12:L$266,P291,1)</f>
        <v>53</v>
      </c>
      <c r="V291" s="1">
        <f aca="1">INDEX($D$14:$D$47,Q291,1)</f>
        <v>73</v>
      </c>
      <c r="W291" s="6">
        <f>U291*V291*T291</f>
        <v>88987</v>
      </c>
      <c r="X291" s="288">
        <f>'Propor_p2_F_-Lk-...-'!I283*R291</f>
        <v>5.5258449059787601E-011</v>
      </c>
    </row>
    <row r="292" spans="2:24">
      <c r="B292" s="0">
        <f>1/C292</f>
        <v>2.8383859915433129E-007</v>
      </c>
      <c r="C292" s="0">
        <f>D292*D292</f>
        <v>3523129</v>
      </c>
      <c r="D292" s="101" t="n">
        <v>1877</v>
      </c>
      <c r="E292" s="288">
        <f>'Propor_p2_F_-Lk-...-'!C284*$B292</f>
        <v>1.7487095189458605E-007</v>
      </c>
      <c r="I292" s="288"/>
      <c r="J292" s="644"/>
      <c r="K292" s="1"/>
      <c r="L292" s="1"/>
      <c r="M292" s="6"/>
      <c r="N292" s="288"/>
      <c r="P292" s="0">
        <f>IF(Q292=Q291,P291+1,1)</f>
        <v>31</v>
      </c>
      <c r="Q292" s="0">
        <f>LOOKUP(ROW(Q292)-ROW($Q$12),$K$3:$AJ$3,$L$1:$AK$1)</f>
        <v>12</v>
      </c>
      <c r="R292" s="288">
        <f>1/S292</f>
        <v>6.9515100166718961E-011</v>
      </c>
      <c r="S292" s="644">
        <f aca="1">INDEX($J$12:$J$266,P292,1)*INDEX($C$14:$C$47,Q292,1)</f>
        <v>14385363721</v>
      </c>
      <c r="T292" s="1">
        <f aca="1">INDEX(K$12:K$266,P292,1)</f>
        <v>29</v>
      </c>
      <c r="U292" s="1">
        <f aca="1">INDEX(L$12:L$266,P292,1)</f>
        <v>53</v>
      </c>
      <c r="V292" s="1">
        <f aca="1">INDEX($D$14:$D$47,Q292,1)</f>
        <v>73</v>
      </c>
      <c r="W292" s="6">
        <f>U292*V292*T292</f>
        <v>112201</v>
      </c>
      <c r="X292" s="288">
        <f>'Propor_p2_F_-Lk-...-'!I284*R292</f>
        <v>5.0977740122260547E-011</v>
      </c>
    </row>
    <row r="293" spans="2:24">
      <c r="B293" s="0">
        <f>1/C293</f>
        <v>2.8323468741228575E-007</v>
      </c>
      <c r="C293" s="0">
        <f>D293*D293</f>
        <v>3530641</v>
      </c>
      <c r="D293" s="101" t="n">
        <v>1879</v>
      </c>
      <c r="E293" s="288">
        <f>'Propor_p2_F_-Lk-...-'!C285*$B293</f>
        <v>1.744989786499466E-007</v>
      </c>
      <c r="I293" s="288"/>
      <c r="J293" s="644"/>
      <c r="K293" s="1"/>
      <c r="L293" s="1"/>
      <c r="M293" s="6"/>
      <c r="N293" s="288"/>
      <c r="P293" s="0">
        <f>IF(Q293=Q292,P292+1,1)</f>
        <v>32</v>
      </c>
      <c r="Q293" s="0">
        <f>LOOKUP(ROW(Q293)-ROW($Q$12),$K$3:$AJ$3,$L$1:$AK$1)</f>
        <v>12</v>
      </c>
      <c r="R293" s="288">
        <f>1/S293</f>
        <v>4.8797670752532449E-011</v>
      </c>
      <c r="S293" s="644">
        <f aca="1">INDEX($J$12:$J$266,P293,1)*INDEX($C$14:$C$47,Q293,1)</f>
        <v>20492781409</v>
      </c>
      <c r="T293" s="1">
        <f aca="1">INDEX(K$12:K$266,P293,1)</f>
        <v>31</v>
      </c>
      <c r="U293" s="1">
        <f aca="1">INDEX(L$12:L$266,P293,1)</f>
        <v>53</v>
      </c>
      <c r="V293" s="1">
        <f aca="1">INDEX($D$14:$D$47,Q293,1)</f>
        <v>73</v>
      </c>
      <c r="W293" s="6">
        <f>U293*V293*T293</f>
        <v>119939</v>
      </c>
      <c r="X293" s="288">
        <f>'Propor_p2_F_-Lk-...-'!I285*R293</f>
        <v>3.578495855185711E-011</v>
      </c>
    </row>
    <row r="294" spans="2:24">
      <c r="B294" s="0">
        <f>1/C294</f>
        <v>2.8024384577508581E-007</v>
      </c>
      <c r="C294" s="0">
        <f>D294*D294</f>
        <v>3568321</v>
      </c>
      <c r="D294" s="101" t="n">
        <v>1889</v>
      </c>
      <c r="E294" s="288">
        <f>'Propor_p2_F_-Lk-...-'!C286*$B294</f>
        <v>1.7265680041339805E-007</v>
      </c>
      <c r="I294" s="288"/>
      <c r="J294" s="644"/>
      <c r="K294" s="1"/>
      <c r="L294" s="1"/>
      <c r="M294" s="6"/>
      <c r="N294" s="288"/>
      <c r="P294" s="0">
        <f>IF(Q294=Q293,P293+1,1)</f>
        <v>33</v>
      </c>
      <c r="Q294" s="0">
        <f>LOOKUP(ROW(Q294)-ROW($Q$12),$K$3:$AJ$3,$L$1:$AK$1)</f>
        <v>12</v>
      </c>
      <c r="R294" s="288">
        <f>1/S294</f>
        <v>3.9740637275560334E-011</v>
      </c>
      <c r="S294" s="644">
        <f aca="1">INDEX($J$12:$J$266,P294,1)*INDEX($C$14:$C$47,Q294,1)</f>
        <v>25163159641</v>
      </c>
      <c r="T294" s="1">
        <f aca="1">INDEX(K$12:K$266,P294,1)</f>
        <v>37</v>
      </c>
      <c r="U294" s="1">
        <f aca="1">INDEX(L$12:L$266,P294,1)</f>
        <v>53</v>
      </c>
      <c r="V294" s="1">
        <f aca="1">INDEX($D$14:$D$47,Q294,1)</f>
        <v>73</v>
      </c>
      <c r="W294" s="6">
        <f>U294*V294*T294</f>
        <v>143153</v>
      </c>
      <c r="X294" s="288">
        <f>'Propor_p2_F_-Lk-...-'!I286*R294</f>
        <v>2.9143134002077557E-011</v>
      </c>
    </row>
    <row r="295" spans="2:24">
      <c r="B295" s="0">
        <f>1/C295</f>
        <v>2.7671695259368181E-007</v>
      </c>
      <c r="C295" s="0">
        <f>D295*D295</f>
        <v>3613801</v>
      </c>
      <c r="D295" s="101" t="n">
        <v>1901</v>
      </c>
      <c r="E295" s="288">
        <f>'Propor_p2_F_-Lk-...-'!C287*$B295</f>
        <v>1.7048444672519156E-007</v>
      </c>
      <c r="I295" s="288"/>
      <c r="J295" s="644"/>
      <c r="K295" s="1"/>
      <c r="L295" s="1"/>
      <c r="M295" s="6"/>
      <c r="N295" s="288"/>
      <c r="P295" s="0">
        <f>IF(Q295=Q294,P294+1,1)</f>
        <v>34</v>
      </c>
      <c r="Q295" s="0">
        <f>LOOKUP(ROW(Q295)-ROW($Q$12),$K$3:$AJ$3,$L$1:$AK$1)</f>
        <v>12</v>
      </c>
      <c r="R295" s="288">
        <f>1/S295</f>
        <v>3.6129805981729002E-011</v>
      </c>
      <c r="S295" s="644">
        <f aca="1">INDEX($J$12:$J$266,P295,1)*INDEX($C$14:$C$47,Q295,1)</f>
        <v>27677978689</v>
      </c>
      <c r="T295" s="1">
        <f aca="1">INDEX(K$12:K$266,P295,1)</f>
        <v>41</v>
      </c>
      <c r="U295" s="1">
        <f aca="1">INDEX(L$12:L$266,P295,1)</f>
        <v>53</v>
      </c>
      <c r="V295" s="1">
        <f aca="1">INDEX($D$14:$D$47,Q295,1)</f>
        <v>73</v>
      </c>
      <c r="W295" s="6">
        <f>U295*V295*T295</f>
        <v>158629</v>
      </c>
      <c r="X295" s="288">
        <f>'Propor_p2_F_-Lk-...-'!I287*R295</f>
        <v>2.6495191053267919E-011</v>
      </c>
    </row>
    <row r="296" spans="2:24">
      <c r="B296" s="0">
        <f>1/C296</f>
        <v>2.7497842106840668E-007</v>
      </c>
      <c r="C296" s="0">
        <f>D296*D296</f>
        <v>3636649</v>
      </c>
      <c r="D296" s="101" t="n">
        <v>1907</v>
      </c>
      <c r="E296" s="288">
        <f>'Propor_p2_F_-Lk-...-'!C288*$B296</f>
        <v>1.6941361606014386E-007</v>
      </c>
      <c r="I296" s="288"/>
      <c r="J296" s="644"/>
      <c r="K296" s="1"/>
      <c r="L296" s="1"/>
      <c r="M296" s="6"/>
      <c r="N296" s="288"/>
      <c r="P296" s="0">
        <f>IF(Q296=Q295,P295+1,1)</f>
        <v>35</v>
      </c>
      <c r="Q296" s="0">
        <f>LOOKUP(ROW(Q296)-ROW($Q$12),$K$3:$AJ$3,$L$1:$AK$1)</f>
        <v>12</v>
      </c>
      <c r="R296" s="288">
        <f>1/S296</f>
        <v>3.0241743440568997E-011</v>
      </c>
      <c r="S296" s="644">
        <f aca="1">INDEX($J$12:$J$266,P296,1)*INDEX($C$14:$C$47,Q296,1)</f>
        <v>33066876649</v>
      </c>
      <c r="T296" s="1">
        <f aca="1">INDEX(K$12:K$266,P296,1)</f>
        <v>43</v>
      </c>
      <c r="U296" s="1">
        <f aca="1">INDEX(L$12:L$266,P296,1)</f>
        <v>53</v>
      </c>
      <c r="V296" s="1">
        <f aca="1">INDEX($D$14:$D$47,Q296,1)</f>
        <v>73</v>
      </c>
      <c r="W296" s="6">
        <f>U296*V296*T296</f>
        <v>166367</v>
      </c>
      <c r="X296" s="288">
        <f>'Propor_p2_F_-Lk-...-'!I288*R296</f>
        <v>2.5921494377630564E-011</v>
      </c>
    </row>
    <row r="297" spans="2:24">
      <c r="B297" s="0">
        <f>1/C297</f>
        <v>2.7325622224912277E-007</v>
      </c>
      <c r="C297" s="0">
        <f>D297*D297</f>
        <v>3659569</v>
      </c>
      <c r="D297" s="101" t="n">
        <v>1913</v>
      </c>
      <c r="E297" s="288">
        <f>'Propor_p2_F_-Lk-...-'!C289*$B297</f>
        <v>1.6835284535786593E-007</v>
      </c>
      <c r="I297" s="288"/>
      <c r="J297" s="644"/>
      <c r="K297" s="1"/>
      <c r="L297" s="1"/>
      <c r="M297" s="6"/>
      <c r="N297" s="288"/>
      <c r="P297" s="0">
        <f>IF(Q297=Q296,P296+1,1)</f>
        <v>36</v>
      </c>
      <c r="Q297" s="0">
        <f>LOOKUP(ROW(Q297)-ROW($Q$12),$K$3:$AJ$3,$L$1:$AK$1)</f>
        <v>12</v>
      </c>
      <c r="R297" s="288">
        <f>1/S297</f>
        <v>2.3782132880105703E-011</v>
      </c>
      <c r="S297" s="644">
        <f aca="1">INDEX($J$12:$J$266,P297,1)*INDEX($C$14:$C$47,Q297,1)</f>
        <v>42048373249</v>
      </c>
      <c r="T297" s="1">
        <f aca="1">INDEX(K$12:K$266,P297,1)</f>
        <v>47</v>
      </c>
      <c r="U297" s="1">
        <f aca="1">INDEX(L$12:L$266,P297,1)</f>
        <v>53</v>
      </c>
      <c r="V297" s="1">
        <f aca="1">INDEX($D$14:$D$47,Q297,1)</f>
        <v>73</v>
      </c>
      <c r="W297" s="6">
        <f>U297*V297*T297</f>
        <v>181843</v>
      </c>
      <c r="X297" s="288">
        <f>'Propor_p2_F_-Lk-...-'!I289*R297</f>
        <v>1.9818444066754764E-011</v>
      </c>
    </row>
    <row r="298" spans="2:24">
      <c r="B298" s="0">
        <f>1/C298</f>
        <v>2.6818559837972989E-007</v>
      </c>
      <c r="C298" s="0">
        <f>D298*D298</f>
        <v>3728761</v>
      </c>
      <c r="D298" s="101" t="n">
        <v>1931</v>
      </c>
      <c r="E298" s="288">
        <f>'Propor_p2_F_-Lk-...-'!C290*$B298</f>
        <v>1.6522964658273351E-007</v>
      </c>
      <c r="I298" s="288"/>
      <c r="J298" s="644"/>
      <c r="K298" s="1"/>
      <c r="L298" s="1"/>
      <c r="M298" s="6"/>
      <c r="N298" s="288"/>
      <c r="P298" s="0">
        <f>IF(Q298=Q297,P297+1,1)</f>
        <v>37</v>
      </c>
      <c r="Q298" s="0">
        <f>LOOKUP(ROW(Q298)-ROW($Q$12),$K$3:$AJ$3,$L$1:$AK$1)</f>
        <v>12</v>
      </c>
      <c r="R298" s="288">
        <f>1/S298</f>
        <v>1.0190478673585277E-010</v>
      </c>
      <c r="S298" s="644">
        <f aca="1">INDEX($J$12:$J$266,P298,1)*INDEX($C$14:$C$47,Q298,1)</f>
        <v>9813081721</v>
      </c>
      <c r="T298" s="1">
        <f aca="1">INDEX(K$12:K$266,P298,1)</f>
        <v>19</v>
      </c>
      <c r="U298" s="1">
        <f aca="1">INDEX(L$12:L$266,P298,1)</f>
        <v>59</v>
      </c>
      <c r="V298" s="1">
        <f aca="1">INDEX($D$14:$D$47,Q298,1)</f>
        <v>73</v>
      </c>
      <c r="W298" s="6">
        <f>U298*V298*T298</f>
        <v>81833</v>
      </c>
      <c r="X298" s="288">
        <f>'Propor_p2_F_-Lk-...-'!I290*R298</f>
        <v>7.0890286424941122E-011</v>
      </c>
    </row>
    <row r="299" spans="2:24">
      <c r="B299" s="0">
        <f>1/C299</f>
        <v>2.6763092304031939E-007</v>
      </c>
      <c r="C299" s="0">
        <f>D299*D299</f>
        <v>3736489</v>
      </c>
      <c r="D299" s="101" t="n">
        <v>1933</v>
      </c>
      <c r="E299" s="288">
        <f>'Propor_p2_F_-Lk-...-'!C291*$B299</f>
        <v>1.6488799999539729E-007</v>
      </c>
      <c r="I299" s="288"/>
      <c r="J299" s="644"/>
      <c r="K299" s="1"/>
      <c r="L299" s="1"/>
      <c r="M299" s="6"/>
      <c r="N299" s="288"/>
      <c r="P299" s="0">
        <f>IF(Q299=Q298,P298+1,1)</f>
        <v>38</v>
      </c>
      <c r="Q299" s="0">
        <f>LOOKUP(ROW(Q299)-ROW($Q$12),$K$3:$AJ$3,$L$1:$AK$1)</f>
        <v>12</v>
      </c>
      <c r="R299" s="288">
        <f>1/S299</f>
        <v>6.4099443737534021E-011</v>
      </c>
      <c r="S299" s="644">
        <f aca="1">INDEX($J$12:$J$266,P299,1)*INDEX($C$14:$C$47,Q299,1)</f>
        <v>15600759409</v>
      </c>
      <c r="T299" s="1">
        <f aca="1">INDEX(K$12:K$266,P299,1)</f>
        <v>23</v>
      </c>
      <c r="U299" s="1">
        <f aca="1">INDEX(L$12:L$266,P299,1)</f>
        <v>59</v>
      </c>
      <c r="V299" s="1">
        <f aca="1">INDEX($D$14:$D$47,Q299,1)</f>
        <v>73</v>
      </c>
      <c r="W299" s="6">
        <f>U299*V299*T299</f>
        <v>99061</v>
      </c>
      <c r="X299" s="288">
        <f>'Propor_p2_F_-Lk-...-'!I291*R299</f>
        <v>4.700625874085826E-011</v>
      </c>
    </row>
    <row r="300" spans="2:24">
      <c r="B300" s="0">
        <f>1/C300</f>
        <v>2.6325481407497128E-007</v>
      </c>
      <c r="C300" s="0">
        <f>D300*D300</f>
        <v>3798601</v>
      </c>
      <c r="D300" s="101" t="n">
        <v>1949</v>
      </c>
      <c r="E300" s="288">
        <f>'Propor_p2_F_-Lk-...-'!C292*$B300</f>
        <v>1.6219258055343874E-007</v>
      </c>
      <c r="I300" s="288"/>
      <c r="J300" s="644"/>
      <c r="K300" s="1"/>
      <c r="L300" s="1"/>
      <c r="M300" s="6"/>
      <c r="N300" s="288"/>
      <c r="P300" s="0">
        <f>IF(Q300=Q299,P299+1,1)</f>
        <v>39</v>
      </c>
      <c r="Q300" s="0">
        <f>LOOKUP(ROW(Q300)-ROW($Q$12),$K$3:$AJ$3,$L$1:$AK$1)</f>
        <v>12</v>
      </c>
      <c r="R300" s="288">
        <f>1/S300</f>
        <v>5.6095350867082322E-011</v>
      </c>
      <c r="S300" s="644">
        <f aca="1">INDEX($J$12:$J$266,P300,1)*INDEX($C$14:$C$47,Q300,1)</f>
        <v>17826789289</v>
      </c>
      <c r="T300" s="1">
        <f aca="1">INDEX(K$12:K$266,P300,1)</f>
        <v>29</v>
      </c>
      <c r="U300" s="1">
        <f aca="1">INDEX(L$12:L$266,P300,1)</f>
        <v>59</v>
      </c>
      <c r="V300" s="1">
        <f aca="1">INDEX($D$14:$D$47,Q300,1)</f>
        <v>73</v>
      </c>
      <c r="W300" s="6">
        <f>U300*V300*T300</f>
        <v>124903</v>
      </c>
      <c r="X300" s="288">
        <f>'Propor_p2_F_-Lk-...-'!I292*R300</f>
        <v>4.1136590635860344E-011</v>
      </c>
    </row>
    <row r="301" spans="2:24">
      <c r="B301" s="0">
        <f>1/C301</f>
        <v>2.6271535763047564E-007</v>
      </c>
      <c r="C301" s="0">
        <f>D301*D301</f>
        <v>3806401</v>
      </c>
      <c r="D301" s="101" t="n">
        <v>1951</v>
      </c>
      <c r="E301" s="288">
        <f>'Propor_p2_F_-Lk-...-'!C293*$B301</f>
        <v>1.6186030788836172E-007</v>
      </c>
      <c r="I301" s="288"/>
      <c r="J301" s="644"/>
      <c r="K301" s="1"/>
      <c r="L301" s="1"/>
      <c r="M301" s="6"/>
      <c r="N301" s="288"/>
      <c r="P301" s="0">
        <f>IF(Q301=Q300,P300+1,1)</f>
        <v>40</v>
      </c>
      <c r="Q301" s="0">
        <f>LOOKUP(ROW(Q301)-ROW($Q$12),$K$3:$AJ$3,$L$1:$AK$1)</f>
        <v>12</v>
      </c>
      <c r="R301" s="288">
        <f>1/S301</f>
        <v>3.9377379242707164E-011</v>
      </c>
      <c r="S301" s="644">
        <f aca="1">INDEX($J$12:$J$266,P301,1)*INDEX($C$14:$C$47,Q301,1)</f>
        <v>25395290881</v>
      </c>
      <c r="T301" s="1">
        <f aca="1">INDEX(K$12:K$266,P301,1)</f>
        <v>31</v>
      </c>
      <c r="U301" s="1">
        <f aca="1">INDEX(L$12:L$266,P301,1)</f>
        <v>59</v>
      </c>
      <c r="V301" s="1">
        <f aca="1">INDEX($D$14:$D$47,Q301,1)</f>
        <v>73</v>
      </c>
      <c r="W301" s="6">
        <f>U301*V301*T301</f>
        <v>133517</v>
      </c>
      <c r="X301" s="288">
        <f>'Propor_p2_F_-Lk-...-'!I293*R301</f>
        <v>2.8876744777985234E-011</v>
      </c>
    </row>
    <row r="302" spans="2:24">
      <c r="B302" s="0">
        <f>1/C302</f>
        <v>2.5688919007719265E-007</v>
      </c>
      <c r="C302" s="0">
        <f>D302*D302</f>
        <v>3892729</v>
      </c>
      <c r="D302" s="101" t="n">
        <v>1973</v>
      </c>
      <c r="E302" s="288">
        <f>'Propor_p2_F_-Lk-...-'!C294*$B302</f>
        <v>1.5827173972893544E-007</v>
      </c>
      <c r="I302" s="288"/>
      <c r="J302" s="644"/>
      <c r="K302" s="1"/>
      <c r="L302" s="1"/>
      <c r="M302" s="6"/>
      <c r="N302" s="288"/>
      <c r="P302" s="0">
        <f>IF(Q302=Q301,P301+1,1)</f>
        <v>41</v>
      </c>
      <c r="Q302" s="0">
        <f>LOOKUP(ROW(Q302)-ROW($Q$12),$K$3:$AJ$3,$L$1:$AK$1)</f>
        <v>12</v>
      </c>
      <c r="R302" s="288">
        <f>1/S302</f>
        <v>3.2068787735434925E-011</v>
      </c>
      <c r="S302" s="644">
        <f aca="1">INDEX($J$12:$J$266,P302,1)*INDEX($C$14:$C$47,Q302,1)</f>
        <v>31182968569</v>
      </c>
      <c r="T302" s="1">
        <f aca="1">INDEX(K$12:K$266,P302,1)</f>
        <v>37</v>
      </c>
      <c r="U302" s="1">
        <f aca="1">INDEX(L$12:L$266,P302,1)</f>
        <v>59</v>
      </c>
      <c r="V302" s="1">
        <f aca="1">INDEX($D$14:$D$47,Q302,1)</f>
        <v>73</v>
      </c>
      <c r="W302" s="6">
        <f>U302*V302*T302</f>
        <v>159359</v>
      </c>
      <c r="X302" s="288">
        <f>'Propor_p2_F_-Lk-...-'!I294*R302</f>
        <v>2.7487532344658506E-011</v>
      </c>
    </row>
    <row r="303" spans="2:24">
      <c r="B303" s="0">
        <f>1/C303</f>
        <v>2.55333860512644E-007</v>
      </c>
      <c r="C303" s="0">
        <f>D303*D303</f>
        <v>3916441</v>
      </c>
      <c r="D303" s="101" t="n">
        <v>1979</v>
      </c>
      <c r="E303" s="288">
        <f>'Propor_p2_F_-Lk-...-'!C295*$B303</f>
        <v>1.5731375043293439E-007</v>
      </c>
      <c r="I303" s="288"/>
      <c r="J303" s="644"/>
      <c r="K303" s="1"/>
      <c r="L303" s="1"/>
      <c r="M303" s="6"/>
      <c r="N303" s="288"/>
      <c r="P303" s="0">
        <f>IF(Q303=Q302,P302+1,1)</f>
        <v>42</v>
      </c>
      <c r="Q303" s="0">
        <f>LOOKUP(ROW(Q303)-ROW($Q$12),$K$3:$AJ$3,$L$1:$AK$1)</f>
        <v>12</v>
      </c>
      <c r="R303" s="288">
        <f>1/S303</f>
        <v>2.9155020109932995E-011</v>
      </c>
      <c r="S303" s="644">
        <f aca="1">INDEX($J$12:$J$266,P303,1)*INDEX($C$14:$C$47,Q303,1)</f>
        <v>34299410401</v>
      </c>
      <c r="T303" s="1">
        <f aca="1">INDEX(K$12:K$266,P303,1)</f>
        <v>41</v>
      </c>
      <c r="U303" s="1">
        <f aca="1">INDEX(L$12:L$266,P303,1)</f>
        <v>59</v>
      </c>
      <c r="V303" s="1">
        <f aca="1">INDEX($D$14:$D$47,Q303,1)</f>
        <v>73</v>
      </c>
      <c r="W303" s="6">
        <f>U303*V303*T303</f>
        <v>176587</v>
      </c>
      <c r="X303" s="288">
        <f>'Propor_p2_F_-Lk-...-'!I295*R303</f>
        <v>2.4295850091610855E-011</v>
      </c>
    </row>
    <row r="304" spans="2:24">
      <c r="B304" s="0">
        <f>1/C304</f>
        <v>2.5328196437386545E-007</v>
      </c>
      <c r="C304" s="0">
        <f>D304*D304</f>
        <v>3948169</v>
      </c>
      <c r="D304" s="101" t="n">
        <v>1987</v>
      </c>
      <c r="E304" s="288">
        <f>'Propor_p2_F_-Lk-...-'!C296*$B304</f>
        <v>1.5604990604762792E-007</v>
      </c>
      <c r="I304" s="288"/>
      <c r="J304" s="644"/>
      <c r="K304" s="1"/>
      <c r="L304" s="1"/>
      <c r="M304" s="6"/>
      <c r="N304" s="288"/>
      <c r="P304" s="0">
        <f>IF(Q304=Q303,P303+1,1)</f>
        <v>43</v>
      </c>
      <c r="Q304" s="0">
        <f>LOOKUP(ROW(Q304)-ROW($Q$12),$K$3:$AJ$3,$L$1:$AK$1)</f>
        <v>12</v>
      </c>
      <c r="R304" s="288">
        <f>1/S304</f>
        <v>2.4403636117368091E-011</v>
      </c>
      <c r="S304" s="644">
        <f aca="1">INDEX($J$12:$J$266,P304,1)*INDEX($C$14:$C$47,Q304,1)</f>
        <v>40977500041</v>
      </c>
      <c r="T304" s="1">
        <f aca="1">INDEX(K$12:K$266,P304,1)</f>
        <v>43</v>
      </c>
      <c r="U304" s="1">
        <f aca="1">INDEX(L$12:L$266,P304,1)</f>
        <v>59</v>
      </c>
      <c r="V304" s="1">
        <f aca="1">INDEX($D$14:$D$47,Q304,1)</f>
        <v>73</v>
      </c>
      <c r="W304" s="6">
        <f>U304*V304*T304</f>
        <v>185201</v>
      </c>
      <c r="X304" s="288">
        <f>'Propor_p2_F_-Lk-...-'!I296*R304</f>
        <v>2.0336363431140092E-011</v>
      </c>
    </row>
    <row r="305" spans="2:24">
      <c r="B305" s="0">
        <f>1/C305</f>
        <v>2.5175923056336917E-007</v>
      </c>
      <c r="C305" s="0">
        <f>D305*D305</f>
        <v>3972049</v>
      </c>
      <c r="D305" s="101" t="n">
        <v>1993</v>
      </c>
      <c r="E305" s="288">
        <f>'Propor_p2_F_-Lk-...-'!C297*$B305</f>
        <v>1.5511199377207913E-007</v>
      </c>
      <c r="I305" s="288"/>
      <c r="J305" s="644"/>
      <c r="K305" s="1"/>
      <c r="L305" s="1"/>
      <c r="M305" s="6"/>
      <c r="N305" s="288"/>
      <c r="P305" s="0">
        <f>IF(Q305=Q304,P304+1,1)</f>
        <v>44</v>
      </c>
      <c r="Q305" s="0">
        <f>LOOKUP(ROW(Q305)-ROW($Q$12),$K$3:$AJ$3,$L$1:$AK$1)</f>
        <v>12</v>
      </c>
      <c r="R305" s="288">
        <f>1/S305</f>
        <v>1.9191040293081565E-011</v>
      </c>
      <c r="S305" s="644">
        <f aca="1">INDEX($J$12:$J$266,P305,1)*INDEX($C$14:$C$47,Q305,1)</f>
        <v>52107649441</v>
      </c>
      <c r="T305" s="1">
        <f aca="1">INDEX(K$12:K$266,P305,1)</f>
        <v>47</v>
      </c>
      <c r="U305" s="1">
        <f aca="1">INDEX(L$12:L$266,P305,1)</f>
        <v>59</v>
      </c>
      <c r="V305" s="1">
        <f aca="1">INDEX($D$14:$D$47,Q305,1)</f>
        <v>73</v>
      </c>
      <c r="W305" s="6">
        <f>U305*V305*T305</f>
        <v>202429</v>
      </c>
      <c r="X305" s="288">
        <f>'Propor_p2_F_-Lk-...-'!I297*R305</f>
        <v>1.5992533577567986E-011</v>
      </c>
    </row>
    <row r="306" spans="2:24">
      <c r="B306" s="0">
        <f>1/C306</f>
        <v>2.5075169088133951E-007</v>
      </c>
      <c r="C306" s="0">
        <f>D306*D306</f>
        <v>3988009</v>
      </c>
      <c r="D306" s="101" t="n">
        <v>1997</v>
      </c>
      <c r="E306" s="288">
        <f>'Propor_p2_F_-Lk-...-'!C298*$B306</f>
        <v>1.5449141003684946E-007</v>
      </c>
      <c r="I306" s="288"/>
      <c r="J306" s="644"/>
      <c r="K306" s="1"/>
      <c r="L306" s="1"/>
      <c r="M306" s="6"/>
      <c r="N306" s="288"/>
      <c r="P306" s="0">
        <f>IF(Q306=Q305,P305+1,1)</f>
        <v>45</v>
      </c>
      <c r="Q306" s="0">
        <f>LOOKUP(ROW(Q306)-ROW($Q$12),$K$3:$AJ$3,$L$1:$AK$1)</f>
        <v>12</v>
      </c>
      <c r="R306" s="288">
        <f>1/S306</f>
        <v>1.5486248831734017E-011</v>
      </c>
      <c r="S306" s="644">
        <f aca="1">INDEX($J$12:$J$266,P306,1)*INDEX($C$14:$C$47,Q306,1)</f>
        <v>64573416769</v>
      </c>
      <c r="T306" s="1">
        <f aca="1">INDEX(K$12:K$266,P306,1)</f>
        <v>53</v>
      </c>
      <c r="U306" s="1">
        <f aca="1">INDEX(L$12:L$266,P306,1)</f>
        <v>59</v>
      </c>
      <c r="V306" s="1">
        <f aca="1">INDEX($D$14:$D$47,Q306,1)</f>
        <v>73</v>
      </c>
      <c r="W306" s="6">
        <f>U306*V306*T306</f>
        <v>228271</v>
      </c>
      <c r="X306" s="288">
        <f>'Propor_p2_F_-Lk-...-'!I298*R306</f>
        <v>1.2905207359778362E-011</v>
      </c>
    </row>
    <row r="307" spans="2:24">
      <c r="B307" s="0">
        <f>1/C307</f>
        <v>2.5025018762507818E-007</v>
      </c>
      <c r="C307" s="0">
        <f>D307*D307</f>
        <v>3996001</v>
      </c>
      <c r="D307" s="101" t="n">
        <v>1999</v>
      </c>
      <c r="E307" s="288">
        <f>'Propor_p2_F_-Lk-...-'!C299*$B307</f>
        <v>1.5418251424887054E-007</v>
      </c>
      <c r="I307" s="288"/>
      <c r="J307" s="644"/>
      <c r="K307" s="1"/>
      <c r="L307" s="1"/>
      <c r="M307" s="6"/>
      <c r="N307" s="288"/>
      <c r="P307" s="0">
        <f>IF(Q307=Q306,P306+1,1)</f>
        <v>46</v>
      </c>
      <c r="Q307" s="0">
        <f>LOOKUP(ROW(Q307)-ROW($Q$12),$K$3:$AJ$3,$L$1:$AK$1)</f>
        <v>12</v>
      </c>
      <c r="R307" s="288">
        <f>1/S307</f>
        <v>9.5332051230180993E-011</v>
      </c>
      <c r="S307" s="644">
        <f aca="1">INDEX($J$12:$J$266,P307,1)*INDEX($C$14:$C$47,Q307,1)</f>
        <v>10489651561</v>
      </c>
      <c r="T307" s="1">
        <f aca="1">INDEX(K$12:K$266,P307,1)</f>
        <v>19</v>
      </c>
      <c r="U307" s="1">
        <f aca="1">INDEX(L$12:L$266,P307,1)</f>
        <v>61</v>
      </c>
      <c r="V307" s="1">
        <f aca="1">INDEX($D$14:$D$47,Q307,1)</f>
        <v>73</v>
      </c>
      <c r="W307" s="6">
        <f>U307*V307*T307</f>
        <v>84607</v>
      </c>
      <c r="X307" s="288">
        <f>'Propor_p2_F_-Lk-...-'!I299*R307</f>
        <v>6.6317948681865091E-011</v>
      </c>
    </row>
    <row r="308" spans="2:24">
      <c r="B308" s="0">
        <f>1/C308</f>
        <v>2.4925168413131674E-007</v>
      </c>
      <c r="C308" s="0">
        <f>D308*D308</f>
        <v>4012009</v>
      </c>
      <c r="D308" s="101" t="n">
        <v>2003</v>
      </c>
      <c r="E308" s="288">
        <f>'Propor_p2_F_-Lk-...-'!C300*$B308</f>
        <v>1.5356749626114218E-007</v>
      </c>
      <c r="I308" s="288"/>
      <c r="J308" s="644"/>
      <c r="K308" s="1"/>
      <c r="L308" s="1"/>
      <c r="M308" s="6"/>
      <c r="N308" s="288"/>
      <c r="P308" s="0">
        <f>IF(Q308=Q307,P307+1,1)</f>
        <v>47</v>
      </c>
      <c r="Q308" s="0">
        <f>LOOKUP(ROW(Q308)-ROW($Q$12),$K$3:$AJ$3,$L$1:$AK$1)</f>
        <v>12</v>
      </c>
      <c r="R308" s="288">
        <f>1/S308</f>
        <v>5.9965107135274365E-011</v>
      </c>
      <c r="S308" s="644">
        <f aca="1">INDEX($J$12:$J$266,P308,1)*INDEX($C$14:$C$47,Q308,1)</f>
        <v>16676364769</v>
      </c>
      <c r="T308" s="1">
        <f aca="1">INDEX(K$12:K$266,P308,1)</f>
        <v>23</v>
      </c>
      <c r="U308" s="1">
        <f aca="1">INDEX(L$12:L$266,P308,1)</f>
        <v>61</v>
      </c>
      <c r="V308" s="1">
        <f aca="1">INDEX($D$14:$D$47,Q308,1)</f>
        <v>73</v>
      </c>
      <c r="W308" s="6">
        <f>U308*V308*T308</f>
        <v>102419</v>
      </c>
      <c r="X308" s="288">
        <f>'Propor_p2_F_-Lk-...-'!I300*R308</f>
        <v>4.3974411899201178E-011</v>
      </c>
    </row>
    <row r="309" spans="2:24">
      <c r="B309" s="0">
        <f>1/C309</f>
        <v>2.4727252226132698E-007</v>
      </c>
      <c r="C309" s="0">
        <f>D309*D309</f>
        <v>4044121</v>
      </c>
      <c r="D309" s="101" t="n">
        <v>2011</v>
      </c>
      <c r="E309" s="288">
        <f>'Propor_p2_F_-Lk-...-'!C301*$B309</f>
        <v>1.5234845180283551E-007</v>
      </c>
      <c r="I309" s="288"/>
      <c r="J309" s="644"/>
      <c r="K309" s="1"/>
      <c r="L309" s="1"/>
      <c r="M309" s="6"/>
      <c r="N309" s="288"/>
      <c r="P309" s="0">
        <f>IF(Q309=Q308,P308+1,1)</f>
        <v>48</v>
      </c>
      <c r="Q309" s="0">
        <f>LOOKUP(ROW(Q309)-ROW($Q$12),$K$3:$AJ$3,$L$1:$AK$1)</f>
        <v>12</v>
      </c>
      <c r="R309" s="288">
        <f>1/S309</f>
        <v>5.2477268575198485E-011</v>
      </c>
      <c r="S309" s="644">
        <f aca="1">INDEX($J$12:$J$266,P309,1)*INDEX($C$14:$C$47,Q309,1)</f>
        <v>19055869849</v>
      </c>
      <c r="T309" s="1">
        <f aca="1">INDEX(K$12:K$266,P309,1)</f>
        <v>29</v>
      </c>
      <c r="U309" s="1">
        <f aca="1">INDEX(L$12:L$266,P309,1)</f>
        <v>61</v>
      </c>
      <c r="V309" s="1">
        <f aca="1">INDEX($D$14:$D$47,Q309,1)</f>
        <v>73</v>
      </c>
      <c r="W309" s="6">
        <f>U309*V309*T309</f>
        <v>129137</v>
      </c>
      <c r="X309" s="288">
        <f>'Propor_p2_F_-Lk-...-'!I301*R309</f>
        <v>3.8483330288478866E-011</v>
      </c>
    </row>
    <row r="310" spans="2:24">
      <c r="B310" s="0">
        <f>1/C310</f>
        <v>2.45803579834176E-007</v>
      </c>
      <c r="C310" s="0">
        <f>D310*D310</f>
        <v>4068289</v>
      </c>
      <c r="D310" s="101" t="n">
        <v>2017</v>
      </c>
      <c r="E310" s="288">
        <f>'Propor_p2_F_-Lk-...-'!C302*$B310</f>
        <v>1.5144367177824904E-007</v>
      </c>
      <c r="I310" s="288"/>
      <c r="J310" s="644"/>
      <c r="K310" s="1"/>
      <c r="L310" s="1"/>
      <c r="M310" s="6"/>
      <c r="N310" s="288"/>
      <c r="P310" s="0">
        <f>IF(Q310=Q309,P309+1,1)</f>
        <v>49</v>
      </c>
      <c r="Q310" s="0">
        <f>LOOKUP(ROW(Q310)-ROW($Q$12),$K$3:$AJ$3,$L$1:$AK$1)</f>
        <v>12</v>
      </c>
      <c r="R310" s="288">
        <f>1/S310</f>
        <v>3.6837585902677679E-011</v>
      </c>
      <c r="S310" s="644">
        <f aca="1">INDEX($J$12:$J$266,P310,1)*INDEX($C$14:$C$47,Q310,1)</f>
        <v>27146187121</v>
      </c>
      <c r="T310" s="1">
        <f aca="1">INDEX(K$12:K$266,P310,1)</f>
        <v>31</v>
      </c>
      <c r="U310" s="1">
        <f aca="1">INDEX(L$12:L$266,P310,1)</f>
        <v>61</v>
      </c>
      <c r="V310" s="1">
        <f aca="1">INDEX($D$14:$D$47,Q310,1)</f>
        <v>73</v>
      </c>
      <c r="W310" s="6">
        <f>U310*V310*T310</f>
        <v>138043</v>
      </c>
      <c r="X310" s="288">
        <f>'Propor_p2_F_-Lk-...-'!I302*R310</f>
        <v>2.7014229661963616E-011</v>
      </c>
    </row>
    <row r="311" spans="2:24">
      <c r="B311" s="0">
        <f>1/C311</f>
        <v>2.4338426798165562E-007</v>
      </c>
      <c r="C311" s="0">
        <f>D311*D311</f>
        <v>4108729</v>
      </c>
      <c r="D311" s="101" t="n">
        <v>2027</v>
      </c>
      <c r="E311" s="288">
        <f>'Propor_p2_F_-Lk-...-'!C303*$B311</f>
        <v>1.4995352145176476E-007</v>
      </c>
      <c r="I311" s="288"/>
      <c r="J311" s="644"/>
      <c r="K311" s="1"/>
      <c r="L311" s="1"/>
      <c r="M311" s="6"/>
      <c r="N311" s="288"/>
      <c r="P311" s="0">
        <f>IF(Q311=Q310,P310+1,1)</f>
        <v>50</v>
      </c>
      <c r="Q311" s="0">
        <f>LOOKUP(ROW(Q311)-ROW($Q$12),$K$3:$AJ$3,$L$1:$AK$1)</f>
        <v>12</v>
      </c>
      <c r="R311" s="288">
        <f>1/S311</f>
        <v>3.0000389708962368E-011</v>
      </c>
      <c r="S311" s="644">
        <f aca="1">INDEX($J$12:$J$266,P311,1)*INDEX($C$14:$C$47,Q311,1)</f>
        <v>33332900329</v>
      </c>
      <c r="T311" s="1">
        <f aca="1">INDEX(K$12:K$266,P311,1)</f>
        <v>37</v>
      </c>
      <c r="U311" s="1">
        <f aca="1">INDEX(L$12:L$266,P311,1)</f>
        <v>61</v>
      </c>
      <c r="V311" s="1">
        <f aca="1">INDEX($D$14:$D$47,Q311,1)</f>
        <v>73</v>
      </c>
      <c r="W311" s="6">
        <f>U311*V311*T311</f>
        <v>164761</v>
      </c>
      <c r="X311" s="288">
        <f>'Propor_p2_F_-Lk-...-'!I303*R311</f>
        <v>2.5714619750539167E-011</v>
      </c>
    </row>
    <row r="312" spans="2:24">
      <c r="B312" s="0">
        <f>1/C312</f>
        <v>2.4290469318586753E-007</v>
      </c>
      <c r="C312" s="0">
        <f>D312*D312</f>
        <v>4116841</v>
      </c>
      <c r="D312" s="101" t="n">
        <v>2029</v>
      </c>
      <c r="E312" s="288">
        <f>'Propor_p2_F_-Lk-...-'!C304*$B312</f>
        <v>1.4965813227414685E-007</v>
      </c>
      <c r="I312" s="288"/>
      <c r="J312" s="644"/>
      <c r="K312" s="1"/>
      <c r="L312" s="1"/>
      <c r="M312" s="6"/>
      <c r="N312" s="288"/>
      <c r="P312" s="0">
        <f>IF(Q312=Q311,P311+1,1)</f>
        <v>51</v>
      </c>
      <c r="Q312" s="0">
        <f>LOOKUP(ROW(Q312)-ROW($Q$12),$K$3:$AJ$3,$L$1:$AK$1)</f>
        <v>12</v>
      </c>
      <c r="R312" s="288">
        <f>1/S312</f>
        <v>2.7274556571533665E-011</v>
      </c>
      <c r="S312" s="644">
        <f aca="1">INDEX($J$12:$J$266,P312,1)*INDEX($C$14:$C$47,Q312,1)</f>
        <v>36664207441</v>
      </c>
      <c r="T312" s="1">
        <f aca="1">INDEX(K$12:K$266,P312,1)</f>
        <v>41</v>
      </c>
      <c r="U312" s="1">
        <f aca="1">INDEX(L$12:L$266,P312,1)</f>
        <v>61</v>
      </c>
      <c r="V312" s="1">
        <f aca="1">INDEX($D$14:$D$47,Q312,1)</f>
        <v>73</v>
      </c>
      <c r="W312" s="6">
        <f>U312*V312*T312</f>
        <v>182573</v>
      </c>
      <c r="X312" s="288">
        <f>'Propor_p2_F_-Lk-...-'!I304*R312</f>
        <v>2.2728797142944741E-011</v>
      </c>
    </row>
    <row r="313" spans="2:24">
      <c r="B313" s="0">
        <f>1/C313</f>
        <v>2.4052794922743626E-007</v>
      </c>
      <c r="C313" s="0">
        <f>D313*D313</f>
        <v>4157521</v>
      </c>
      <c r="D313" s="101" t="n">
        <v>2039</v>
      </c>
      <c r="E313" s="288">
        <f>'Propor_p2_F_-Lk-...-'!C305*$B313</f>
        <v>1.4819420120551002E-007</v>
      </c>
      <c r="I313" s="288"/>
      <c r="J313" s="644"/>
      <c r="K313" s="1"/>
      <c r="L313" s="1"/>
      <c r="M313" s="6"/>
      <c r="N313" s="288"/>
      <c r="P313" s="0">
        <f>IF(Q313=Q312,P312+1,1)</f>
        <v>52</v>
      </c>
      <c r="Q313" s="0">
        <f>LOOKUP(ROW(Q313)-ROW($Q$12),$K$3:$AJ$3,$L$1:$AK$1)</f>
        <v>12</v>
      </c>
      <c r="R313" s="288">
        <f>1/S313</f>
        <v>2.2829631100391916E-011</v>
      </c>
      <c r="S313" s="644">
        <f aca="1">INDEX($J$12:$J$266,P313,1)*INDEX($C$14:$C$47,Q313,1)</f>
        <v>43802722681</v>
      </c>
      <c r="T313" s="1">
        <f aca="1">INDEX(K$12:K$266,P313,1)</f>
        <v>43</v>
      </c>
      <c r="U313" s="1">
        <f aca="1">INDEX(L$12:L$266,P313,1)</f>
        <v>61</v>
      </c>
      <c r="V313" s="1">
        <f aca="1">INDEX($D$14:$D$47,Q313,1)</f>
        <v>73</v>
      </c>
      <c r="W313" s="6">
        <f>U313*V313*T313</f>
        <v>191479</v>
      </c>
      <c r="X313" s="288">
        <f>'Propor_p2_F_-Lk-...-'!I305*R313</f>
        <v>1.9024692583659949E-011</v>
      </c>
    </row>
    <row r="314" spans="2:24">
      <c r="B314" s="0">
        <f>1/C314</f>
        <v>2.3725867530414783E-007</v>
      </c>
      <c r="C314" s="0">
        <f>D314*D314</f>
        <v>4214809</v>
      </c>
      <c r="D314" s="101" t="n">
        <v>2053</v>
      </c>
      <c r="E314" s="288">
        <f>'Propor_p2_F_-Lk-...-'!C306*$B314</f>
        <v>1.4617778650391487E-007</v>
      </c>
      <c r="I314" s="288"/>
      <c r="J314" s="644"/>
      <c r="K314" s="1"/>
      <c r="L314" s="1"/>
      <c r="M314" s="6"/>
      <c r="N314" s="288"/>
      <c r="P314" s="0">
        <f>IF(Q314=Q313,P313+1,1)</f>
        <v>53</v>
      </c>
      <c r="Q314" s="0">
        <f>LOOKUP(ROW(Q314)-ROW($Q$12),$K$3:$AJ$3,$L$1:$AK$1)</f>
        <v>12</v>
      </c>
      <c r="R314" s="288">
        <f>1/S314</f>
        <v>1.7953241402906994E-011</v>
      </c>
      <c r="S314" s="644">
        <f aca="1">INDEX($J$12:$J$266,P314,1)*INDEX($C$14:$C$47,Q314,1)</f>
        <v>55700248081</v>
      </c>
      <c r="T314" s="1">
        <f aca="1">INDEX(K$12:K$266,P314,1)</f>
        <v>47</v>
      </c>
      <c r="U314" s="1">
        <f aca="1">INDEX(L$12:L$266,P314,1)</f>
        <v>61</v>
      </c>
      <c r="V314" s="1">
        <f aca="1">INDEX($D$14:$D$47,Q314,1)</f>
        <v>73</v>
      </c>
      <c r="W314" s="6">
        <f>U314*V314*T314</f>
        <v>209291</v>
      </c>
      <c r="X314" s="288">
        <f>'Propor_p2_F_-Lk-...-'!I306*R314</f>
        <v>1.4961034502422504E-011</v>
      </c>
    </row>
    <row r="315" spans="2:24">
      <c r="B315" s="0">
        <f>1/C315</f>
        <v>2.3496411745480289E-007</v>
      </c>
      <c r="C315" s="0">
        <f>D315*D315</f>
        <v>4255969</v>
      </c>
      <c r="D315" s="101" t="n">
        <v>2063</v>
      </c>
      <c r="E315" s="288">
        <f>'Propor_p2_F_-Lk-...-'!C307*$B315</f>
        <v>1.4476114901913219E-007</v>
      </c>
      <c r="I315" s="288"/>
      <c r="J315" s="644"/>
      <c r="K315" s="1"/>
      <c r="L315" s="1"/>
      <c r="M315" s="6"/>
      <c r="N315" s="288"/>
      <c r="P315" s="0">
        <f>IF(Q315=Q314,P314+1,1)</f>
        <v>54</v>
      </c>
      <c r="Q315" s="0">
        <f>LOOKUP(ROW(Q315)-ROW($Q$12),$K$3:$AJ$3,$L$1:$AK$1)</f>
        <v>12</v>
      </c>
      <c r="R315" s="288">
        <f>1/S315</f>
        <v>1.4487404510418197E-011</v>
      </c>
      <c r="S315" s="644">
        <f aca="1">INDEX($J$12:$J$266,P315,1)*INDEX($C$14:$C$47,Q315,1)</f>
        <v>69025476529</v>
      </c>
      <c r="T315" s="1">
        <f aca="1">INDEX(K$12:K$266,P315,1)</f>
        <v>53</v>
      </c>
      <c r="U315" s="1">
        <f aca="1">INDEX(L$12:L$266,P315,1)</f>
        <v>61</v>
      </c>
      <c r="V315" s="1">
        <f aca="1">INDEX($D$14:$D$47,Q315,1)</f>
        <v>73</v>
      </c>
      <c r="W315" s="6">
        <f>U315*V315*T315</f>
        <v>236009</v>
      </c>
      <c r="X315" s="288">
        <f>'Propor_p2_F_-Lk-...-'!I307*R315</f>
        <v>1.4487404510418198E-011</v>
      </c>
    </row>
    <row r="316" spans="2:24">
      <c r="B316" s="0">
        <f>1/C316</f>
        <v>2.3360332426874568E-007</v>
      </c>
      <c r="C316" s="0">
        <f>D316*D316</f>
        <v>4280761</v>
      </c>
      <c r="D316" s="101" t="n">
        <v>2069</v>
      </c>
      <c r="E316" s="288">
        <f>'Propor_p2_F_-Lk-...-'!C308*$B316</f>
        <v>1.4392298241057024E-007</v>
      </c>
      <c r="I316" s="288"/>
      <c r="J316" s="644"/>
      <c r="K316" s="1"/>
      <c r="L316" s="1"/>
      <c r="M316" s="6"/>
      <c r="N316" s="288"/>
      <c r="P316" s="0">
        <f>IF(Q316=Q315,P315+1,1)</f>
        <v>55</v>
      </c>
      <c r="Q316" s="0">
        <f>LOOKUP(ROW(Q316)-ROW($Q$12),$K$3:$AJ$3,$L$1:$AK$1)</f>
        <v>12</v>
      </c>
      <c r="R316" s="288">
        <f>1/S316</f>
        <v>1.3552984439872547E-011</v>
      </c>
      <c r="S316" s="644">
        <f aca="1">INDEX($J$12:$J$266,P316,1)*INDEX($C$14:$C$47,Q316,1)</f>
        <v>73784486689</v>
      </c>
      <c r="T316" s="1">
        <f aca="1">INDEX(K$12:K$266,P316,1)</f>
        <v>59</v>
      </c>
      <c r="U316" s="1">
        <f aca="1">INDEX(L$12:L$266,P316,1)</f>
        <v>61</v>
      </c>
      <c r="V316" s="1">
        <f aca="1">INDEX($D$14:$D$47,Q316,1)</f>
        <v>73</v>
      </c>
      <c r="W316" s="6">
        <f>U316*V316*T316</f>
        <v>262727</v>
      </c>
      <c r="X316" s="288">
        <f>'Propor_p2_F_-Lk-...-'!I308*R316</f>
        <v>1.355298443987255E-011</v>
      </c>
    </row>
    <row r="317" spans="2:24">
      <c r="B317" s="0">
        <f>1/C317</f>
        <v>2.3091696433787679E-007</v>
      </c>
      <c r="C317" s="0">
        <f>D317*D317</f>
        <v>4330561</v>
      </c>
      <c r="D317" s="101" t="n">
        <v>2081</v>
      </c>
      <c r="E317" s="288">
        <f>'Propor_p2_F_-Lk-...-'!C309*$B317</f>
        <v>1.422683465586983E-007</v>
      </c>
      <c r="I317" s="288"/>
      <c r="J317" s="644"/>
      <c r="K317" s="1"/>
      <c r="L317" s="1"/>
      <c r="M317" s="6"/>
      <c r="N317" s="288"/>
      <c r="P317" s="0">
        <f>IF(Q317=Q316,P316+1,1)</f>
        <v>56</v>
      </c>
      <c r="Q317" s="0">
        <f>LOOKUP(ROW(Q317)-ROW($Q$12),$K$3:$AJ$3,$L$1:$AK$1)</f>
        <v>12</v>
      </c>
      <c r="R317" s="288">
        <f>1/S317</f>
        <v>7.9022179244264522E-011</v>
      </c>
      <c r="S317" s="644">
        <f aca="1">INDEX($J$12:$J$266,P317,1)*INDEX($C$14:$C$47,Q317,1)</f>
        <v>12654675049</v>
      </c>
      <c r="T317" s="1">
        <f aca="1">INDEX(K$12:K$266,P317,1)</f>
        <v>19</v>
      </c>
      <c r="U317" s="1">
        <f aca="1">INDEX(L$12:L$266,P317,1)</f>
        <v>67</v>
      </c>
      <c r="V317" s="1">
        <f aca="1">INDEX($D$14:$D$47,Q317,1)</f>
        <v>73</v>
      </c>
      <c r="W317" s="6">
        <f>U317*V317*T317</f>
        <v>92929</v>
      </c>
      <c r="X317" s="288">
        <f>'Propor_p2_F_-Lk-...-'!I309*R317</f>
        <v>5.4971950778618842E-011</v>
      </c>
    </row>
    <row r="318" spans="2:24">
      <c r="B318" s="0">
        <f>1/C318</f>
        <v>2.3047374569849564E-007</v>
      </c>
      <c r="C318" s="0">
        <f>D318*D318</f>
        <v>4338889</v>
      </c>
      <c r="D318" s="101" t="n">
        <v>2083</v>
      </c>
      <c r="E318" s="288">
        <f>'Propor_p2_F_-Lk-...-'!C310*$B318</f>
        <v>1.4199535058280125E-007</v>
      </c>
      <c r="I318" s="288"/>
      <c r="J318" s="644"/>
      <c r="K318" s="1"/>
      <c r="L318" s="1"/>
      <c r="M318" s="6"/>
      <c r="N318" s="288"/>
      <c r="P318" s="0">
        <f>IF(Q318=Q317,P317+1,1)</f>
        <v>57</v>
      </c>
      <c r="Q318" s="0">
        <f>LOOKUP(ROW(Q318)-ROW($Q$12),$K$3:$AJ$3,$L$1:$AK$1)</f>
        <v>12</v>
      </c>
      <c r="R318" s="288">
        <f>1/S318</f>
        <v>4.9705984328437494E-011</v>
      </c>
      <c r="S318" s="644">
        <f aca="1">INDEX($J$12:$J$266,P318,1)*INDEX($C$14:$C$47,Q318,1)</f>
        <v>20118301921</v>
      </c>
      <c r="T318" s="1">
        <f aca="1">INDEX(K$12:K$266,P318,1)</f>
        <v>23</v>
      </c>
      <c r="U318" s="1">
        <f aca="1">INDEX(L$12:L$266,P318,1)</f>
        <v>67</v>
      </c>
      <c r="V318" s="1">
        <f aca="1">INDEX($D$14:$D$47,Q318,1)</f>
        <v>73</v>
      </c>
      <c r="W318" s="6">
        <f>U318*V318*T318</f>
        <v>112493</v>
      </c>
      <c r="X318" s="288">
        <f>'Propor_p2_F_-Lk-...-'!I310*R318</f>
        <v>3.645105517418747E-011</v>
      </c>
    </row>
    <row r="319" spans="2:24">
      <c r="B319" s="0">
        <f>1/C319</f>
        <v>2.2959112804779354E-007</v>
      </c>
      <c r="C319" s="0">
        <f>D319*D319</f>
        <v>4355569</v>
      </c>
      <c r="D319" s="101" t="n">
        <v>2087</v>
      </c>
      <c r="E319" s="288">
        <f>'Propor_p2_F_-Lk-...-'!C311*$B319</f>
        <v>1.4145171129174237E-007</v>
      </c>
      <c r="I319" s="288"/>
      <c r="J319" s="644"/>
      <c r="K319" s="1"/>
      <c r="L319" s="1"/>
      <c r="M319" s="6"/>
      <c r="N319" s="288"/>
      <c r="P319" s="0">
        <f>IF(Q319=Q318,P318+1,1)</f>
        <v>58</v>
      </c>
      <c r="Q319" s="0">
        <f>LOOKUP(ROW(Q319)-ROW($Q$12),$K$3:$AJ$3,$L$1:$AK$1)</f>
        <v>12</v>
      </c>
      <c r="R319" s="288">
        <f>1/S319</f>
        <v>4.3499201685968716E-011</v>
      </c>
      <c r="S319" s="644">
        <f aca="1">INDEX($J$12:$J$266,P319,1)*INDEX($C$14:$C$47,Q319,1)</f>
        <v>22988927641</v>
      </c>
      <c r="T319" s="1">
        <f aca="1">INDEX(K$12:K$266,P319,1)</f>
        <v>29</v>
      </c>
      <c r="U319" s="1">
        <f aca="1">INDEX(L$12:L$266,P319,1)</f>
        <v>67</v>
      </c>
      <c r="V319" s="1">
        <f aca="1">INDEX($D$14:$D$47,Q319,1)</f>
        <v>73</v>
      </c>
      <c r="W319" s="6">
        <f>U319*V319*T319</f>
        <v>141839</v>
      </c>
      <c r="X319" s="288">
        <f>'Propor_p2_F_-Lk-...-'!I311*R319</f>
        <v>3.1899414569710377E-011</v>
      </c>
    </row>
    <row r="320" spans="2:24">
      <c r="B320" s="0">
        <f>1/C320</f>
        <v>2.2915171929097707E-007</v>
      </c>
      <c r="C320" s="0">
        <f>D320*D320</f>
        <v>4363921</v>
      </c>
      <c r="D320" s="101" t="n">
        <v>2089</v>
      </c>
      <c r="E320" s="288">
        <f>'Propor_p2_F_-Lk-...-'!C312*$B320</f>
        <v>1.4118106197394247E-007</v>
      </c>
      <c r="I320" s="288"/>
      <c r="J320" s="644"/>
      <c r="K320" s="1"/>
      <c r="L320" s="1"/>
      <c r="M320" s="6"/>
      <c r="N320" s="288"/>
      <c r="P320" s="0">
        <f>IF(Q320=Q319,P319+1,1)</f>
        <v>59</v>
      </c>
      <c r="Q320" s="0">
        <f>LOOKUP(ROW(Q320)-ROW($Q$12),$K$3:$AJ$3,$L$1:$AK$1)</f>
        <v>12</v>
      </c>
      <c r="R320" s="288">
        <f>1/S320</f>
        <v>3.0535232155015294E-011</v>
      </c>
      <c r="S320" s="644">
        <f aca="1">INDEX($J$12:$J$266,P320,1)*INDEX($C$14:$C$47,Q320,1)</f>
        <v>32749055089</v>
      </c>
      <c r="T320" s="1">
        <f aca="1">INDEX(K$12:K$266,P320,1)</f>
        <v>31</v>
      </c>
      <c r="U320" s="1">
        <f aca="1">INDEX(L$12:L$266,P320,1)</f>
        <v>67</v>
      </c>
      <c r="V320" s="1">
        <f aca="1">INDEX($D$14:$D$47,Q320,1)</f>
        <v>73</v>
      </c>
      <c r="W320" s="6">
        <f>U320*V320*T320</f>
        <v>151621</v>
      </c>
      <c r="X320" s="288">
        <f>'Propor_p2_F_-Lk-...-'!I312*R320</f>
        <v>2.6173056132870243E-011</v>
      </c>
    </row>
    <row r="321" spans="2:24">
      <c r="B321" s="0">
        <f>1/C321</f>
        <v>2.2697348336885848E-007</v>
      </c>
      <c r="C321" s="0">
        <f>D321*D321</f>
        <v>4405801</v>
      </c>
      <c r="D321" s="101" t="n">
        <v>2099</v>
      </c>
      <c r="E321" s="288">
        <f>'Propor_p2_F_-Lk-...-'!C313*$B321</f>
        <v>1.3983939989465187E-007</v>
      </c>
      <c r="I321" s="288"/>
      <c r="J321" s="644"/>
      <c r="K321" s="1"/>
      <c r="L321" s="1"/>
      <c r="M321" s="6"/>
      <c r="N321" s="288"/>
      <c r="P321" s="0">
        <f>IF(Q321=Q320,P320+1,1)</f>
        <v>60</v>
      </c>
      <c r="Q321" s="0">
        <f>LOOKUP(ROW(Q321)-ROW($Q$12),$K$3:$AJ$3,$L$1:$AK$1)</f>
        <v>12</v>
      </c>
      <c r="R321" s="288">
        <f>1/S321</f>
        <v>2.486777681155023E-011</v>
      </c>
      <c r="S321" s="644">
        <f aca="1">INDEX($J$12:$J$266,P321,1)*INDEX($C$14:$C$47,Q321,1)</f>
        <v>40212681961</v>
      </c>
      <c r="T321" s="1">
        <f aca="1">INDEX(K$12:K$266,P321,1)</f>
        <v>37</v>
      </c>
      <c r="U321" s="1">
        <f aca="1">INDEX(L$12:L$266,P321,1)</f>
        <v>67</v>
      </c>
      <c r="V321" s="1">
        <f aca="1">INDEX($D$14:$D$47,Q321,1)</f>
        <v>73</v>
      </c>
      <c r="W321" s="6">
        <f>U321*V321*T321</f>
        <v>180967</v>
      </c>
      <c r="X321" s="288">
        <f>'Propor_p2_F_-Lk-...-'!I313*R321</f>
        <v>2.0723147342958541E-011</v>
      </c>
    </row>
    <row r="322" spans="2:24">
      <c r="B322" s="0">
        <f>1/C322</f>
        <v>2.2440035176999144E-007</v>
      </c>
      <c r="C322" s="0">
        <f>D322*D322</f>
        <v>4456321</v>
      </c>
      <c r="D322" s="101" t="n">
        <v>2111</v>
      </c>
      <c r="E322" s="288">
        <f>'Propor_p2_F_-Lk-...-'!C314*$B322</f>
        <v>1.3825450587276519E-007</v>
      </c>
      <c r="I322" s="288"/>
      <c r="J322" s="644"/>
      <c r="K322" s="1"/>
      <c r="L322" s="1"/>
      <c r="M322" s="6"/>
      <c r="N322" s="288"/>
      <c r="P322" s="0">
        <f>IF(Q322=Q321,P321+1,1)</f>
        <v>61</v>
      </c>
      <c r="Q322" s="0">
        <f>LOOKUP(ROW(Q322)-ROW($Q$12),$K$3:$AJ$3,$L$1:$AK$1)</f>
        <v>12</v>
      </c>
      <c r="R322" s="288">
        <f>1/S322</f>
        <v>2.2608292493356373E-011</v>
      </c>
      <c r="S322" s="644">
        <f aca="1">INDEX($J$12:$J$266,P322,1)*INDEX($C$14:$C$47,Q322,1)</f>
        <v>44231557969</v>
      </c>
      <c r="T322" s="1">
        <f aca="1">INDEX(K$12:K$266,P322,1)</f>
        <v>41</v>
      </c>
      <c r="U322" s="1">
        <f aca="1">INDEX(L$12:L$266,P322,1)</f>
        <v>67</v>
      </c>
      <c r="V322" s="1">
        <f aca="1">INDEX($D$14:$D$47,Q322,1)</f>
        <v>73</v>
      </c>
      <c r="W322" s="6">
        <f>U322*V322*T322</f>
        <v>200531</v>
      </c>
      <c r="X322" s="288">
        <f>'Propor_p2_F_-Lk-...-'!I314*R322</f>
        <v>1.8840243744463657E-011</v>
      </c>
    </row>
    <row r="323" spans="2:24">
      <c r="B323" s="0">
        <f>1/C323</f>
        <v>2.2397575328085283E-007</v>
      </c>
      <c r="C323" s="0">
        <f>D323*D323</f>
        <v>4464769</v>
      </c>
      <c r="D323" s="101" t="n">
        <v>2113</v>
      </c>
      <c r="E323" s="288">
        <f>'Propor_p2_F_-Lk-...-'!C315*$B323</f>
        <v>1.3799297878746783E-007</v>
      </c>
      <c r="I323" s="288"/>
      <c r="J323" s="644"/>
      <c r="K323" s="1"/>
      <c r="L323" s="1"/>
      <c r="M323" s="6"/>
      <c r="N323" s="288"/>
      <c r="P323" s="0">
        <f>IF(Q323=Q322,P322+1,1)</f>
        <v>62</v>
      </c>
      <c r="Q323" s="0">
        <f>LOOKUP(ROW(Q323)-ROW($Q$12),$K$3:$AJ$3,$L$1:$AK$1)</f>
        <v>12</v>
      </c>
      <c r="R323" s="288">
        <f>1/S323</f>
        <v>1.8923826536992276E-011</v>
      </c>
      <c r="S323" s="644">
        <f aca="1">INDEX($J$12:$J$266,P323,1)*INDEX($C$14:$C$47,Q323,1)</f>
        <v>52843435129</v>
      </c>
      <c r="T323" s="1">
        <f aca="1">INDEX(K$12:K$266,P323,1)</f>
        <v>43</v>
      </c>
      <c r="U323" s="1">
        <f aca="1">INDEX(L$12:L$266,P323,1)</f>
        <v>67</v>
      </c>
      <c r="V323" s="1">
        <f aca="1">INDEX($D$14:$D$47,Q323,1)</f>
        <v>73</v>
      </c>
      <c r="W323" s="6">
        <f>U323*V323*T323</f>
        <v>210313</v>
      </c>
      <c r="X323" s="288">
        <f>'Propor_p2_F_-Lk-...-'!I315*R323</f>
        <v>1.5769855447493578E-011</v>
      </c>
    </row>
    <row r="324" spans="2:24">
      <c r="B324" s="0">
        <f>1/C324</f>
        <v>2.2062192880486233E-007</v>
      </c>
      <c r="C324" s="0">
        <f>D324*D324</f>
        <v>4532641</v>
      </c>
      <c r="D324" s="101" t="n">
        <v>2129</v>
      </c>
      <c r="E324" s="288">
        <f>'Propor_p2_F_-Lk-...-'!C316*$B324</f>
        <v>1.3592722499361035E-007</v>
      </c>
      <c r="I324" s="288"/>
      <c r="J324" s="644"/>
      <c r="K324" s="1"/>
      <c r="L324" s="1"/>
      <c r="M324" s="6"/>
      <c r="N324" s="288"/>
      <c r="P324" s="0">
        <f>IF(Q324=Q323,P323+1,1)</f>
        <v>63</v>
      </c>
      <c r="Q324" s="0">
        <f>LOOKUP(ROW(Q324)-ROW($Q$12),$K$3:$AJ$3,$L$1:$AK$1)</f>
        <v>12</v>
      </c>
      <c r="R324" s="288">
        <f>1/S324</f>
        <v>1.4881713357143444E-011</v>
      </c>
      <c r="S324" s="644">
        <f aca="1">INDEX($J$12:$J$266,P324,1)*INDEX($C$14:$C$47,Q324,1)</f>
        <v>67196563729</v>
      </c>
      <c r="T324" s="1">
        <f aca="1">INDEX(K$12:K$266,P324,1)</f>
        <v>47</v>
      </c>
      <c r="U324" s="1">
        <f aca="1">INDEX(L$12:L$266,P324,1)</f>
        <v>67</v>
      </c>
      <c r="V324" s="1">
        <f aca="1">INDEX($D$14:$D$47,Q324,1)</f>
        <v>73</v>
      </c>
      <c r="W324" s="6">
        <f>U324*V324*T324</f>
        <v>229877</v>
      </c>
      <c r="X324" s="288">
        <f>'Propor_p2_F_-Lk-...-'!I316*R324</f>
        <v>1.4881713357143438E-011</v>
      </c>
    </row>
    <row r="325" spans="2:24">
      <c r="B325" s="0">
        <f>1/C325</f>
        <v>2.2020800407649057E-007</v>
      </c>
      <c r="C325" s="0">
        <f>D325*D325</f>
        <v>4541161</v>
      </c>
      <c r="D325" s="101" t="n">
        <v>2131</v>
      </c>
      <c r="E325" s="288">
        <f>'Propor_p2_F_-Lk-...-'!C317*$B325</f>
        <v>1.3567227230180235E-007</v>
      </c>
      <c r="I325" s="288"/>
      <c r="J325" s="644"/>
      <c r="K325" s="1"/>
      <c r="L325" s="1"/>
      <c r="M325" s="6"/>
      <c r="N325" s="288"/>
      <c r="P325" s="0">
        <f>IF(Q325=Q324,P324+1,1)</f>
        <v>64</v>
      </c>
      <c r="Q325" s="0">
        <f>LOOKUP(ROW(Q325)-ROW($Q$12),$K$3:$AJ$3,$L$1:$AK$1)</f>
        <v>12</v>
      </c>
      <c r="R325" s="288">
        <f>1/S325</f>
        <v>1.2008828733184699E-011</v>
      </c>
      <c r="S325" s="644">
        <f aca="1">INDEX($J$12:$J$266,P325,1)*INDEX($C$14:$C$47,Q325,1)</f>
        <v>83272067761</v>
      </c>
      <c r="T325" s="1">
        <f aca="1">INDEX(K$12:K$266,P325,1)</f>
        <v>53</v>
      </c>
      <c r="U325" s="1">
        <f aca="1">INDEX(L$12:L$266,P325,1)</f>
        <v>67</v>
      </c>
      <c r="V325" s="1">
        <f aca="1">INDEX($D$14:$D$47,Q325,1)</f>
        <v>73</v>
      </c>
      <c r="W325" s="6">
        <f>U325*V325*T325</f>
        <v>259223</v>
      </c>
      <c r="X325" s="288">
        <f>'Propor_p2_F_-Lk-...-'!I317*R325</f>
        <v>1.2008828733184699E-011</v>
      </c>
    </row>
    <row r="326" spans="2:24">
      <c r="B326" s="0">
        <f>1/C326</f>
        <v>2.1897319527219354E-007</v>
      </c>
      <c r="C326" s="0">
        <f>D326*D326</f>
        <v>4566769</v>
      </c>
      <c r="D326" s="101" t="n">
        <v>2137</v>
      </c>
      <c r="E326" s="288">
        <f>'Propor_p2_F_-Lk-...-'!C318*$B326</f>
        <v>1.3491170448126606E-007</v>
      </c>
      <c r="I326" s="288"/>
      <c r="J326" s="644"/>
      <c r="K326" s="1"/>
      <c r="L326" s="1"/>
      <c r="M326" s="6"/>
      <c r="N326" s="288"/>
      <c r="P326" s="0">
        <f>IF(Q326=Q325,P325+1,1)</f>
        <v>65</v>
      </c>
      <c r="Q326" s="0">
        <f>LOOKUP(ROW(Q326)-ROW($Q$12),$K$3:$AJ$3,$L$1:$AK$1)</f>
        <v>12</v>
      </c>
      <c r="R326" s="288">
        <f>1/S326</f>
        <v>1.1234273802799231E-011</v>
      </c>
      <c r="S326" s="644">
        <f aca="1">INDEX($J$12:$J$266,P326,1)*INDEX($C$14:$C$47,Q326,1)</f>
        <v>89013319201</v>
      </c>
      <c r="T326" s="1">
        <f aca="1">INDEX(K$12:K$266,P326,1)</f>
        <v>59</v>
      </c>
      <c r="U326" s="1">
        <f aca="1">INDEX(L$12:L$266,P326,1)</f>
        <v>67</v>
      </c>
      <c r="V326" s="1">
        <f aca="1">INDEX($D$14:$D$47,Q326,1)</f>
        <v>73</v>
      </c>
      <c r="W326" s="6">
        <f>U326*V326*T326</f>
        <v>288569</v>
      </c>
      <c r="X326" s="288">
        <f>'Propor_p2_F_-Lk-...-'!I318*R326</f>
        <v>1.1234273802799229E-011</v>
      </c>
    </row>
    <row r="327" spans="2:24">
      <c r="B327" s="0">
        <f>1/C327</f>
        <v>2.1815575055286121E-007</v>
      </c>
      <c r="C327" s="0">
        <f>D327*D327</f>
        <v>4583881</v>
      </c>
      <c r="D327" s="101" t="n">
        <v>2141</v>
      </c>
      <c r="E327" s="288">
        <f>'Propor_p2_F_-Lk-...-'!C319*$B327</f>
        <v>1.3440820778896201E-007</v>
      </c>
      <c r="I327" s="288"/>
      <c r="J327" s="644"/>
      <c r="K327" s="1"/>
      <c r="L327" s="1"/>
      <c r="M327" s="6"/>
      <c r="N327" s="288"/>
      <c r="P327" s="0">
        <f>IF(Q327=Q326,P326+1,1)</f>
        <v>66</v>
      </c>
      <c r="Q327" s="0">
        <f>LOOKUP(ROW(Q327)-ROW($Q$12),$K$3:$AJ$3,$L$1:$AK$1)</f>
        <v>12</v>
      </c>
      <c r="R327" s="288">
        <f>1/S327</f>
        <v>9.3122594832292122E-012</v>
      </c>
      <c r="S327" s="644">
        <f aca="1">INDEX($J$12:$J$266,P327,1)*INDEX($C$14:$C$47,Q327,1)</f>
        <v>107385323809</v>
      </c>
      <c r="T327" s="1">
        <f aca="1">INDEX(K$12:K$266,P327,1)</f>
        <v>61</v>
      </c>
      <c r="U327" s="1">
        <f aca="1">INDEX(L$12:L$266,P327,1)</f>
        <v>67</v>
      </c>
      <c r="V327" s="1">
        <f aca="1">INDEX($D$14:$D$47,Q327,1)</f>
        <v>73</v>
      </c>
      <c r="W327" s="6">
        <f>U327*V327*T327</f>
        <v>298351</v>
      </c>
      <c r="X327" s="288">
        <f>'Propor_p2_F_-Lk-...-'!I319*R327</f>
        <v>9.3122594832292122E-012</v>
      </c>
    </row>
    <row r="328" spans="2:24">
      <c r="B328" s="0">
        <f>1/C328</f>
        <v>2.1774874364418636E-007</v>
      </c>
      <c r="C328" s="0">
        <f>D328*D328</f>
        <v>4592449</v>
      </c>
      <c r="D328" s="101" t="n">
        <v>2143</v>
      </c>
      <c r="E328" s="288">
        <f>'Propor_p2_F_-Lk-...-'!C320*$B328</f>
        <v>1.3415751605725683E-007</v>
      </c>
      <c r="I328" s="288"/>
      <c r="J328" s="644"/>
      <c r="K328" s="1"/>
      <c r="L328" s="1"/>
      <c r="M328" s="6"/>
      <c r="N328" s="288"/>
      <c r="P328" s="0">
        <f>IF(Q328=Q327,P327+1,1)</f>
        <v>67</v>
      </c>
      <c r="Q328" s="0">
        <f>LOOKUP(ROW(Q328)-ROW($Q$12),$K$3:$AJ$3,$L$1:$AK$1)</f>
        <v>12</v>
      </c>
      <c r="R328" s="288">
        <f>1/S328</f>
        <v>7.036908602013558E-011</v>
      </c>
      <c r="S328" s="644">
        <f aca="1">INDEX($J$12:$J$266,P328,1)*INDEX($C$14:$C$47,Q328,1)</f>
        <v>14210785681</v>
      </c>
      <c r="T328" s="1">
        <f aca="1">INDEX(K$12:K$266,P328,1)</f>
        <v>19</v>
      </c>
      <c r="U328" s="1">
        <f aca="1">INDEX(L$12:L$266,P328,1)</f>
        <v>71</v>
      </c>
      <c r="V328" s="1">
        <f aca="1">INDEX($D$14:$D$47,Q328,1)</f>
        <v>73</v>
      </c>
      <c r="W328" s="6">
        <f>U328*V328*T328</f>
        <v>98477</v>
      </c>
      <c r="X328" s="288">
        <f>'Propor_p2_F_-Lk-...-'!I320*R328</f>
        <v>5.1603996414766067E-011</v>
      </c>
    </row>
    <row r="329" spans="2:24">
      <c r="B329" s="0">
        <f>1/C329</f>
        <v>2.1573069388267574E-007</v>
      </c>
      <c r="C329" s="0">
        <f>D329*D329</f>
        <v>4635409</v>
      </c>
      <c r="D329" s="101" t="n">
        <v>2153</v>
      </c>
      <c r="E329" s="288">
        <f>'Propor_p2_F_-Lk-...-'!C321*$B329</f>
        <v>1.329145190009477E-007</v>
      </c>
      <c r="I329" s="288"/>
      <c r="J329" s="644"/>
      <c r="K329" s="1"/>
      <c r="L329" s="1"/>
      <c r="M329" s="6"/>
      <c r="N329" s="288"/>
      <c r="P329" s="0">
        <f>IF(Q329=Q328,P328+1,1)</f>
        <v>68</v>
      </c>
      <c r="Q329" s="0">
        <f>LOOKUP(ROW(Q329)-ROW($Q$12),$K$3:$AJ$3,$L$1:$AK$1)</f>
        <v>12</v>
      </c>
      <c r="R329" s="288">
        <f>1/S329</f>
        <v>4.4263075510881954E-011</v>
      </c>
      <c r="S329" s="644">
        <f aca="1">INDEX($J$12:$J$266,P329,1)*INDEX($C$14:$C$47,Q329,1)</f>
        <v>22592194249</v>
      </c>
      <c r="T329" s="1">
        <f aca="1">INDEX(K$12:K$266,P329,1)</f>
        <v>23</v>
      </c>
      <c r="U329" s="1">
        <f aca="1">INDEX(L$12:L$266,P329,1)</f>
        <v>71</v>
      </c>
      <c r="V329" s="1">
        <f aca="1">INDEX($D$14:$D$47,Q329,1)</f>
        <v>73</v>
      </c>
      <c r="W329" s="6">
        <f>U329*V329*T329</f>
        <v>119209</v>
      </c>
      <c r="X329" s="288">
        <f>'Propor_p2_F_-Lk-...-'!I321*R329</f>
        <v>3.2459588707980078E-011</v>
      </c>
    </row>
    <row r="330" spans="2:24">
      <c r="B330" s="0">
        <f>1/C330</f>
        <v>2.1413638474826448E-007</v>
      </c>
      <c r="C330" s="0">
        <f>D330*D330</f>
        <v>4669921</v>
      </c>
      <c r="D330" s="101" t="n">
        <v>2161</v>
      </c>
      <c r="E330" s="288">
        <f>'Propor_p2_F_-Lk-...-'!C322*$B330</f>
        <v>1.3193052531603555E-007</v>
      </c>
      <c r="I330" s="288"/>
      <c r="J330" s="644"/>
      <c r="K330" s="1"/>
      <c r="L330" s="1"/>
      <c r="M330" s="6"/>
      <c r="N330" s="288"/>
      <c r="P330" s="0">
        <f>IF(Q330=Q329,P329+1,1)</f>
        <v>69</v>
      </c>
      <c r="Q330" s="0">
        <f>LOOKUP(ROW(Q330)-ROW($Q$12),$K$3:$AJ$3,$L$1:$AK$1)</f>
        <v>12</v>
      </c>
      <c r="R330" s="288">
        <f>1/S330</f>
        <v>3.8735948495995552E-011</v>
      </c>
      <c r="S330" s="644">
        <f aca="1">INDEX($J$12:$J$266,P330,1)*INDEX($C$14:$C$47,Q330,1)</f>
        <v>25815812929</v>
      </c>
      <c r="T330" s="1">
        <f aca="1">INDEX(K$12:K$266,P330,1)</f>
        <v>29</v>
      </c>
      <c r="U330" s="1">
        <f aca="1">INDEX(L$12:L$266,P330,1)</f>
        <v>71</v>
      </c>
      <c r="V330" s="1">
        <f aca="1">INDEX($D$14:$D$47,Q330,1)</f>
        <v>73</v>
      </c>
      <c r="W330" s="6">
        <f>U330*V330*T330</f>
        <v>150307</v>
      </c>
      <c r="X330" s="288">
        <f>'Propor_p2_F_-Lk-...-'!I322*R330</f>
        <v>2.8406362230396718E-011</v>
      </c>
    </row>
    <row r="331" spans="2:24">
      <c r="B331" s="0">
        <f>1/C331</f>
        <v>2.1061317709767038E-007</v>
      </c>
      <c r="C331" s="0">
        <f>D331*D331</f>
        <v>4748041</v>
      </c>
      <c r="D331" s="101" t="n">
        <v>2179</v>
      </c>
      <c r="E331" s="288">
        <f>'Propor_p2_F_-Lk-...-'!C323*$B331</f>
        <v>1.2975198825715912E-007</v>
      </c>
      <c r="I331" s="288"/>
      <c r="J331" s="644"/>
      <c r="K331" s="1"/>
      <c r="L331" s="1"/>
      <c r="M331" s="6"/>
      <c r="N331" s="288"/>
      <c r="P331" s="0">
        <f>IF(Q331=Q330,P330+1,1)</f>
        <v>70</v>
      </c>
      <c r="Q331" s="0">
        <f>LOOKUP(ROW(Q331)-ROW($Q$12),$K$3:$AJ$3,$L$1:$AK$1)</f>
        <v>12</v>
      </c>
      <c r="R331" s="288">
        <f>1/S331</f>
        <v>2.7191560631593661E-011</v>
      </c>
      <c r="S331" s="644">
        <f aca="1">INDEX($J$12:$J$266,P331,1)*INDEX($C$14:$C$47,Q331,1)</f>
        <v>36776116441</v>
      </c>
      <c r="T331" s="1">
        <f aca="1">INDEX(K$12:K$266,P331,1)</f>
        <v>31</v>
      </c>
      <c r="U331" s="1">
        <f aca="1">INDEX(L$12:L$266,P331,1)</f>
        <v>71</v>
      </c>
      <c r="V331" s="1">
        <f aca="1">INDEX($D$14:$D$47,Q331,1)</f>
        <v>73</v>
      </c>
      <c r="W331" s="6">
        <f>U331*V331*T331</f>
        <v>160673</v>
      </c>
      <c r="X331" s="288">
        <f>'Propor_p2_F_-Lk-...-'!I323*R331</f>
        <v>2.2659633859661401E-011</v>
      </c>
    </row>
    <row r="332" spans="2:24">
      <c r="B332" s="0">
        <f>1/C332</f>
        <v>2.0604923464042038E-007</v>
      </c>
      <c r="C332" s="0">
        <f>D332*D332</f>
        <v>4853209</v>
      </c>
      <c r="D332" s="101" t="n">
        <v>2203</v>
      </c>
      <c r="E332" s="288">
        <f>'Propor_p2_F_-Lk-...-'!C324*$B332</f>
        <v>1.2693791327875454E-007</v>
      </c>
      <c r="I332" s="288"/>
      <c r="J332" s="644"/>
      <c r="K332" s="1"/>
      <c r="L332" s="1"/>
      <c r="M332" s="6"/>
      <c r="N332" s="288"/>
      <c r="P332" s="0">
        <f>IF(Q332=Q331,P331+1,1)</f>
        <v>71</v>
      </c>
      <c r="Q332" s="0">
        <f>LOOKUP(ROW(Q332)-ROW($Q$12),$K$3:$AJ$3,$L$1:$AK$1)</f>
        <v>12</v>
      </c>
      <c r="R332" s="288">
        <f>1/S332</f>
        <v>2.2144703453094421E-011</v>
      </c>
      <c r="S332" s="644">
        <f aca="1">INDEX($J$12:$J$266,P332,1)*INDEX($C$14:$C$47,Q332,1)</f>
        <v>45157525009</v>
      </c>
      <c r="T332" s="1">
        <f aca="1">INDEX(K$12:K$266,P332,1)</f>
        <v>37</v>
      </c>
      <c r="U332" s="1">
        <f aca="1">INDEX(L$12:L$266,P332,1)</f>
        <v>71</v>
      </c>
      <c r="V332" s="1">
        <f aca="1">INDEX($D$14:$D$47,Q332,1)</f>
        <v>73</v>
      </c>
      <c r="W332" s="6">
        <f>U332*V332*T332</f>
        <v>191771</v>
      </c>
      <c r="X332" s="288">
        <f>'Propor_p2_F_-Lk-...-'!I324*R332</f>
        <v>1.8453919544245363E-011</v>
      </c>
    </row>
    <row r="333" spans="2:24">
      <c r="B333" s="0">
        <f>1/C333</f>
        <v>2.0530301801595575E-007</v>
      </c>
      <c r="C333" s="0">
        <f>D333*D333</f>
        <v>4870849</v>
      </c>
      <c r="D333" s="101" t="n">
        <v>2207</v>
      </c>
      <c r="E333" s="288">
        <f>'Propor_p2_F_-Lk-...-'!C325*$B333</f>
        <v>1.2647820188342343E-007</v>
      </c>
      <c r="I333" s="288"/>
      <c r="J333" s="644"/>
      <c r="K333" s="1"/>
      <c r="L333" s="1"/>
      <c r="M333" s="6"/>
      <c r="N333" s="288"/>
      <c r="P333" s="0">
        <f>IF(Q333=Q332,P332+1,1)</f>
        <v>72</v>
      </c>
      <c r="Q333" s="0">
        <f>LOOKUP(ROW(Q333)-ROW($Q$12),$K$3:$AJ$3,$L$1:$AK$1)</f>
        <v>12</v>
      </c>
      <c r="R333" s="288">
        <f>1/S333</f>
        <v>2.0132637374067994E-011</v>
      </c>
      <c r="S333" s="644">
        <f aca="1">INDEX($J$12:$J$266,P333,1)*INDEX($C$14:$C$47,Q333,1)</f>
        <v>49670591161</v>
      </c>
      <c r="T333" s="1">
        <f aca="1">INDEX(K$12:K$266,P333,1)</f>
        <v>41</v>
      </c>
      <c r="U333" s="1">
        <f aca="1">INDEX(L$12:L$266,P333,1)</f>
        <v>71</v>
      </c>
      <c r="V333" s="1">
        <f aca="1">INDEX($D$14:$D$47,Q333,1)</f>
        <v>73</v>
      </c>
      <c r="W333" s="6">
        <f>U333*V333*T333</f>
        <v>212503</v>
      </c>
      <c r="X333" s="288">
        <f>'Propor_p2_F_-Lk-...-'!I325*R333</f>
        <v>1.6777197811723337E-011</v>
      </c>
    </row>
    <row r="334" spans="2:24">
      <c r="B334" s="0">
        <f>1/C334</f>
        <v>2.0419127086400882E-007</v>
      </c>
      <c r="C334" s="0">
        <f>D334*D334</f>
        <v>4897369</v>
      </c>
      <c r="D334" s="101" t="n">
        <v>2213</v>
      </c>
      <c r="E334" s="288">
        <f>'Propor_p2_F_-Lk-...-'!C326*$B334</f>
        <v>1.2579330313187978E-007</v>
      </c>
      <c r="I334" s="288"/>
      <c r="J334" s="644"/>
      <c r="K334" s="1"/>
      <c r="L334" s="1"/>
      <c r="M334" s="6"/>
      <c r="N334" s="288"/>
      <c r="P334" s="0">
        <f>IF(Q334=Q333,P333+1,1)</f>
        <v>73</v>
      </c>
      <c r="Q334" s="0">
        <f>LOOKUP(ROW(Q334)-ROW($Q$12),$K$3:$AJ$3,$L$1:$AK$1)</f>
        <v>12</v>
      </c>
      <c r="R334" s="288">
        <f>1/S334</f>
        <v>1.6851628114373799E-011</v>
      </c>
      <c r="S334" s="644">
        <f aca="1">INDEX($J$12:$J$266,P334,1)*INDEX($C$14:$C$47,Q334,1)</f>
        <v>59341447201</v>
      </c>
      <c r="T334" s="1">
        <f aca="1">INDEX(K$12:K$266,P334,1)</f>
        <v>43</v>
      </c>
      <c r="U334" s="1">
        <f aca="1">INDEX(L$12:L$266,P334,1)</f>
        <v>71</v>
      </c>
      <c r="V334" s="1">
        <f aca="1">INDEX($D$14:$D$47,Q334,1)</f>
        <v>73</v>
      </c>
      <c r="W334" s="6">
        <f>U334*V334*T334</f>
        <v>222869</v>
      </c>
      <c r="X334" s="288">
        <f>'Propor_p2_F_-Lk-...-'!I326*R334</f>
        <v>1.4043023428644844E-011</v>
      </c>
    </row>
    <row r="335" spans="2:24">
      <c r="B335" s="0">
        <f>1/C335</f>
        <v>2.0272293390360647E-007</v>
      </c>
      <c r="C335" s="0">
        <f>D335*D335</f>
        <v>4932841</v>
      </c>
      <c r="D335" s="101" t="n">
        <v>2221</v>
      </c>
      <c r="E335" s="288">
        <f>'Propor_p2_F_-Lk-...-'!C327*$B335</f>
        <v>1.248887743652301E-007</v>
      </c>
      <c r="I335" s="288"/>
      <c r="J335" s="644"/>
      <c r="K335" s="1"/>
      <c r="L335" s="1"/>
      <c r="M335" s="6"/>
      <c r="N335" s="288"/>
      <c r="P335" s="0">
        <f>IF(Q335=Q334,P334+1,1)</f>
        <v>74</v>
      </c>
      <c r="Q335" s="0">
        <f>LOOKUP(ROW(Q335)-ROW($Q$12),$K$3:$AJ$3,$L$1:$AK$1)</f>
        <v>12</v>
      </c>
      <c r="R335" s="288">
        <f>1/S335</f>
        <v>1.3252134747117024E-011</v>
      </c>
      <c r="S335" s="644">
        <f aca="1">INDEX($J$12:$J$266,P335,1)*INDEX($C$14:$C$47,Q335,1)</f>
        <v>75459540601</v>
      </c>
      <c r="T335" s="1">
        <f aca="1">INDEX(K$12:K$266,P335,1)</f>
        <v>47</v>
      </c>
      <c r="U335" s="1">
        <f aca="1">INDEX(L$12:L$266,P335,1)</f>
        <v>71</v>
      </c>
      <c r="V335" s="1">
        <f aca="1">INDEX($D$14:$D$47,Q335,1)</f>
        <v>73</v>
      </c>
      <c r="W335" s="6">
        <f>U335*V335*T335</f>
        <v>243601</v>
      </c>
      <c r="X335" s="288">
        <f>'Propor_p2_F_-Lk-...-'!I327*R335</f>
        <v>1.3252134747117019E-011</v>
      </c>
    </row>
    <row r="336" spans="2:24">
      <c r="B336" s="0">
        <f>1/C336</f>
        <v>1.9983337892864929E-007</v>
      </c>
      <c r="C336" s="0">
        <f>D336*D336</f>
        <v>5004169</v>
      </c>
      <c r="D336" s="101" t="n">
        <v>2237</v>
      </c>
      <c r="E336" s="288">
        <f>'Propor_p2_F_-Lk-...-'!C328*$B336</f>
        <v>1.2310898260963588E-007</v>
      </c>
      <c r="I336" s="288"/>
      <c r="J336" s="644"/>
      <c r="K336" s="1"/>
      <c r="L336" s="1"/>
      <c r="M336" s="6"/>
      <c r="N336" s="288"/>
      <c r="P336" s="0">
        <f>IF(Q336=Q335,P335+1,1)</f>
        <v>75</v>
      </c>
      <c r="Q336" s="0">
        <f>LOOKUP(ROW(Q336)-ROW($Q$12),$K$3:$AJ$3,$L$1:$AK$1)</f>
        <v>12</v>
      </c>
      <c r="R336" s="288">
        <f>1/S336</f>
        <v>1.0693836973470763E-011</v>
      </c>
      <c r="S336" s="644">
        <f aca="1">INDEX($J$12:$J$266,P336,1)*INDEX($C$14:$C$47,Q336,1)</f>
        <v>93511805209</v>
      </c>
      <c r="T336" s="1">
        <f aca="1">INDEX(K$12:K$266,P336,1)</f>
        <v>53</v>
      </c>
      <c r="U336" s="1">
        <f aca="1">INDEX(L$12:L$266,P336,1)</f>
        <v>71</v>
      </c>
      <c r="V336" s="1">
        <f aca="1">INDEX($D$14:$D$47,Q336,1)</f>
        <v>73</v>
      </c>
      <c r="W336" s="6">
        <f>U336*V336*T336</f>
        <v>274699</v>
      </c>
      <c r="X336" s="288">
        <f>'Propor_p2_F_-Lk-...-'!I328*R336</f>
        <v>1.0693836973470759E-011</v>
      </c>
    </row>
    <row r="337" spans="2:24">
      <c r="B337" s="0">
        <f>1/C337</f>
        <v>1.9947653368031612E-007</v>
      </c>
      <c r="C337" s="0">
        <f>D337*D337</f>
        <v>5013121</v>
      </c>
      <c r="D337" s="101" t="n">
        <v>2239</v>
      </c>
      <c r="E337" s="288">
        <f>'Propor_p2_F_-Lk-...-'!C329*$B337</f>
        <v>1.2288918743823039E-007</v>
      </c>
      <c r="I337" s="288"/>
      <c r="J337" s="644"/>
      <c r="K337" s="1"/>
      <c r="L337" s="1"/>
      <c r="M337" s="6"/>
      <c r="N337" s="288"/>
      <c r="P337" s="0">
        <f>IF(Q337=Q336,P336+1,1)</f>
        <v>76</v>
      </c>
      <c r="Q337" s="0">
        <f>LOOKUP(ROW(Q337)-ROW($Q$12),$K$3:$AJ$3,$L$1:$AK$1)</f>
        <v>12</v>
      </c>
      <c r="R337" s="288">
        <f>1/S337</f>
        <v>1.0004097421298501E-011</v>
      </c>
      <c r="S337" s="644">
        <f aca="1">INDEX($J$12:$J$266,P337,1)*INDEX($C$14:$C$47,Q337,1)</f>
        <v>99959042569</v>
      </c>
      <c r="T337" s="1">
        <f aca="1">INDEX(K$12:K$266,P337,1)</f>
        <v>59</v>
      </c>
      <c r="U337" s="1">
        <f aca="1">INDEX(L$12:L$266,P337,1)</f>
        <v>71</v>
      </c>
      <c r="V337" s="1">
        <f aca="1">INDEX($D$14:$D$47,Q337,1)</f>
        <v>73</v>
      </c>
      <c r="W337" s="6">
        <f>U337*V337*T337</f>
        <v>305797</v>
      </c>
      <c r="X337" s="288">
        <f>'Propor_p2_F_-Lk-...-'!I329*R337</f>
        <v>1.00040974212985E-011</v>
      </c>
    </row>
    <row r="338" spans="2:24">
      <c r="B338" s="0">
        <f>1/C338</f>
        <v>1.987657047267876E-007</v>
      </c>
      <c r="C338" s="0">
        <f>D338*D338</f>
        <v>5031049</v>
      </c>
      <c r="D338" s="101" t="n">
        <v>2243</v>
      </c>
      <c r="E338" s="288">
        <f>'Propor_p2_F_-Lk-...-'!C330*$B338</f>
        <v>1.2245135963357124E-007</v>
      </c>
      <c r="I338" s="288"/>
      <c r="J338" s="644"/>
      <c r="K338" s="1"/>
      <c r="L338" s="1"/>
      <c r="M338" s="6"/>
      <c r="N338" s="288"/>
      <c r="P338" s="0">
        <f>IF(Q338=Q337,P337+1,1)</f>
        <v>77</v>
      </c>
      <c r="Q338" s="0">
        <f>LOOKUP(ROW(Q338)-ROW($Q$12),$K$3:$AJ$3,$L$1:$AK$1)</f>
        <v>12</v>
      </c>
      <c r="R338" s="288">
        <f>1/S338</f>
        <v>8.292547673123574E-012</v>
      </c>
      <c r="S338" s="644">
        <f aca="1">INDEX($J$12:$J$266,P338,1)*INDEX($C$14:$C$47,Q338,1)</f>
        <v>120590202121</v>
      </c>
      <c r="T338" s="1">
        <f aca="1">INDEX(K$12:K$266,P338,1)</f>
        <v>61</v>
      </c>
      <c r="U338" s="1">
        <f aca="1">INDEX(L$12:L$266,P338,1)</f>
        <v>71</v>
      </c>
      <c r="V338" s="1">
        <f aca="1">INDEX($D$14:$D$47,Q338,1)</f>
        <v>73</v>
      </c>
      <c r="W338" s="6">
        <f>U338*V338*T338</f>
        <v>316163</v>
      </c>
      <c r="X338" s="288">
        <f>'Propor_p2_F_-Lk-...-'!I330*R338</f>
        <v>8.292547673123574E-012</v>
      </c>
    </row>
    <row r="339" spans="2:24">
      <c r="B339" s="0">
        <f>1/C339</f>
        <v>1.9735539819313238E-007</v>
      </c>
      <c r="C339" s="0">
        <f>D339*D339</f>
        <v>5067001</v>
      </c>
      <c r="D339" s="101" t="n">
        <v>2251</v>
      </c>
      <c r="E339" s="288">
        <f>'Propor_p2_F_-Lk-...-'!C331*$B339</f>
        <v>1.2158269578629588E-007</v>
      </c>
      <c r="I339" s="288"/>
      <c r="J339" s="644"/>
      <c r="K339" s="1"/>
      <c r="L339" s="1"/>
      <c r="M339" s="6"/>
      <c r="N339" s="288"/>
      <c r="P339" s="0">
        <f>IF(Q339=Q338,P338+1,1)</f>
        <v>78</v>
      </c>
      <c r="Q339" s="0">
        <f>LOOKUP(ROW(Q339)-ROW($Q$12),$K$3:$AJ$3,$L$1:$AK$1)</f>
        <v>12</v>
      </c>
      <c r="R339" s="288">
        <f>1/S339</f>
        <v>7.3844964302026832E-012</v>
      </c>
      <c r="S339" s="644">
        <f aca="1">INDEX($J$12:$J$266,P339,1)*INDEX($C$14:$C$47,Q339,1)</f>
        <v>135418848049</v>
      </c>
      <c r="T339" s="1">
        <f aca="1">INDEX(K$12:K$266,P339,1)</f>
        <v>67</v>
      </c>
      <c r="U339" s="1">
        <f aca="1">INDEX(L$12:L$266,P339,1)</f>
        <v>71</v>
      </c>
      <c r="V339" s="1">
        <f aca="1">INDEX($D$14:$D$47,Q339,1)</f>
        <v>73</v>
      </c>
      <c r="W339" s="6">
        <f>U339*V339*T339</f>
        <v>347261</v>
      </c>
      <c r="X339" s="288">
        <f>'Propor_p2_F_-Lk-...-'!I331*R339</f>
        <v>7.3844964302026832E-012</v>
      </c>
    </row>
    <row r="340" spans="2:24">
      <c r="B340" s="0">
        <f>1/C340</f>
        <v>1.945794447442049E-007</v>
      </c>
      <c r="C340" s="0">
        <f>D340*D340</f>
        <v>5139289</v>
      </c>
      <c r="D340" s="101" t="n">
        <v>2267</v>
      </c>
      <c r="E340" s="288">
        <f>'Propor_p2_F_-Lk-...-'!C332*$B340</f>
        <v>1.1987287572572139E-007</v>
      </c>
      <c r="I340" s="288"/>
      <c r="J340" s="644"/>
      <c r="K340" s="1"/>
      <c r="L340" s="1"/>
      <c r="M340" s="6"/>
      <c r="N340" s="288"/>
      <c r="P340" s="0">
        <f>IF(Q340=Q339,P339+1,1)</f>
        <v>1</v>
      </c>
      <c r="Q340" s="0">
        <f>LOOKUP(ROW(Q340)-ROW($Q$12),$K$3:$AJ$3,$L$1:$AK$1)</f>
        <v>13</v>
      </c>
      <c r="R340" s="288">
        <f>1/S340</f>
        <v>5.7257775756392523E-010</v>
      </c>
      <c r="S340" s="644">
        <f aca="1">INDEX($J$12:$J$266,P340,1)*INDEX($C$14:$C$47,Q340,1)</f>
        <v>1746487681</v>
      </c>
      <c r="T340" s="1">
        <f aca="1">INDEX(K$12:K$266,P340,1)</f>
        <v>19</v>
      </c>
      <c r="U340" s="1">
        <f aca="1">INDEX(L$12:L$266,P340,1)</f>
        <v>23</v>
      </c>
      <c r="V340" s="1">
        <f aca="1">INDEX($D$14:$D$47,Q340,1)</f>
        <v>79</v>
      </c>
      <c r="W340" s="6">
        <f>U340*V340*T340</f>
        <v>34523</v>
      </c>
      <c r="X340" s="288">
        <f>'Propor_p2_F_-Lk-...-'!I332*R340</f>
        <v>3.6346240262753497E-010</v>
      </c>
    </row>
    <row r="341" spans="2:24">
      <c r="B341" s="0">
        <f>1/C341</f>
        <v>1.9423657354253131E-007</v>
      </c>
      <c r="C341" s="0">
        <f>D341*D341</f>
        <v>5148361</v>
      </c>
      <c r="D341" s="101" t="n">
        <v>2269</v>
      </c>
      <c r="E341" s="288">
        <f>'Propor_p2_F_-Lk-...-'!C333*$B341</f>
        <v>1.1966168772505775E-007</v>
      </c>
      <c r="I341" s="288"/>
      <c r="J341" s="644"/>
      <c r="K341" s="1"/>
      <c r="L341" s="1"/>
      <c r="M341" s="6"/>
      <c r="N341" s="288"/>
      <c r="P341" s="0">
        <f>IF(Q341=Q340,P340+1,1)</f>
        <v>2</v>
      </c>
      <c r="Q341" s="0">
        <f>LOOKUP(ROW(Q341)-ROW($Q$12),$K$3:$AJ$3,$L$1:$AK$1)</f>
        <v>13</v>
      </c>
      <c r="R341" s="288">
        <f>1/S341</f>
        <v>3.6015889863414561E-010</v>
      </c>
      <c r="S341" s="644">
        <f aca="1">INDEX($J$12:$J$266,P341,1)*INDEX($C$14:$C$47,Q341,1)</f>
        <v>2776552249</v>
      </c>
      <c r="T341" s="1">
        <f aca="1">INDEX(K$12:K$266,P341,1)</f>
        <v>19</v>
      </c>
      <c r="U341" s="1">
        <f aca="1">INDEX(L$12:L$266,P341,1)</f>
        <v>29</v>
      </c>
      <c r="V341" s="1">
        <f aca="1">INDEX($D$14:$D$47,Q341,1)</f>
        <v>79</v>
      </c>
      <c r="W341" s="6">
        <f>U341*V341*T341</f>
        <v>43529</v>
      </c>
      <c r="X341" s="288">
        <f>'Propor_p2_F_-Lk-...-'!I333*R341</f>
        <v>2.2874957075411943E-010</v>
      </c>
    </row>
    <row r="342" spans="2:24">
      <c r="B342" s="0">
        <f>1/C342</f>
        <v>1.9355354436218202E-007</v>
      </c>
      <c r="C342" s="0">
        <f>D342*D342</f>
        <v>5166529</v>
      </c>
      <c r="D342" s="101" t="n">
        <v>2273</v>
      </c>
      <c r="E342" s="288">
        <f>'Propor_p2_F_-Lk-...-'!C334*$B342</f>
        <v>1.1924098290561262E-007</v>
      </c>
      <c r="I342" s="288"/>
      <c r="J342" s="644"/>
      <c r="K342" s="1"/>
      <c r="L342" s="1"/>
      <c r="M342" s="6"/>
      <c r="N342" s="288"/>
      <c r="P342" s="0">
        <f>IF(Q342=Q341,P341+1,1)</f>
        <v>3</v>
      </c>
      <c r="Q342" s="0">
        <f>LOOKUP(ROW(Q342)-ROW($Q$12),$K$3:$AJ$3,$L$1:$AK$1)</f>
        <v>13</v>
      </c>
      <c r="R342" s="288">
        <f>1/S342</f>
        <v>2.2654465799936151E-010</v>
      </c>
      <c r="S342" s="644">
        <f aca="1">INDEX($J$12:$J$266,P342,1)*INDEX($C$14:$C$47,Q342,1)</f>
        <v>4414140721</v>
      </c>
      <c r="T342" s="1">
        <f aca="1">INDEX(K$12:K$266,P342,1)</f>
        <v>23</v>
      </c>
      <c r="U342" s="1">
        <f aca="1">INDEX(L$12:L$266,P342,1)</f>
        <v>29</v>
      </c>
      <c r="V342" s="1">
        <f aca="1">INDEX($D$14:$D$47,Q342,1)</f>
        <v>79</v>
      </c>
      <c r="W342" s="6">
        <f>U342*V342*T342</f>
        <v>52693</v>
      </c>
      <c r="X342" s="288">
        <f>'Propor_p2_F_-Lk-...-'!I334*R342</f>
        <v>1.494230722974511E-010</v>
      </c>
    </row>
    <row r="343" spans="2:24">
      <c r="B343" s="0">
        <f>1/C343</f>
        <v>1.9219825018869064E-007</v>
      </c>
      <c r="C343" s="0">
        <f>D343*D343</f>
        <v>5202961</v>
      </c>
      <c r="D343" s="101" t="n">
        <v>2281</v>
      </c>
      <c r="E343" s="288">
        <f>'Propor_p2_F_-Lk-...-'!C335*$B343</f>
        <v>1.1840620335745029E-007</v>
      </c>
      <c r="I343" s="288"/>
      <c r="J343" s="644"/>
      <c r="K343" s="1"/>
      <c r="L343" s="1"/>
      <c r="M343" s="6"/>
      <c r="N343" s="288"/>
      <c r="P343" s="0">
        <f>IF(Q343=Q342,P342+1,1)</f>
        <v>4</v>
      </c>
      <c r="Q343" s="0">
        <f>LOOKUP(ROW(Q343)-ROW($Q$12),$K$3:$AJ$3,$L$1:$AK$1)</f>
        <v>13</v>
      </c>
      <c r="R343" s="288">
        <f>1/S343</f>
        <v>3.1518588319595884E-010</v>
      </c>
      <c r="S343" s="644">
        <f aca="1">INDEX($J$12:$J$266,P343,1)*INDEX($C$14:$C$47,Q343,1)</f>
        <v>3172730929</v>
      </c>
      <c r="T343" s="1">
        <f aca="1">INDEX(K$12:K$266,P343,1)</f>
        <v>19</v>
      </c>
      <c r="U343" s="1">
        <f aca="1">INDEX(L$12:L$266,P343,1)</f>
        <v>31</v>
      </c>
      <c r="V343" s="1">
        <f aca="1">INDEX($D$14:$D$47,Q343,1)</f>
        <v>79</v>
      </c>
      <c r="W343" s="6">
        <f>U343*V343*T343</f>
        <v>46531</v>
      </c>
      <c r="X343" s="288">
        <f>'Propor_p2_F_-Lk-...-'!I335*R343</f>
        <v>1.9811684086603137E-010</v>
      </c>
    </row>
    <row r="344" spans="2:24">
      <c r="B344" s="0">
        <f>1/C344</f>
        <v>1.9119109951898232E-007</v>
      </c>
      <c r="C344" s="0">
        <f>D344*D344</f>
        <v>5230369</v>
      </c>
      <c r="D344" s="101" t="n">
        <v>2287</v>
      </c>
      <c r="E344" s="288">
        <f>'Propor_p2_F_-Lk-...-'!C336*$B344</f>
        <v>1.1778581427911109E-007</v>
      </c>
      <c r="I344" s="288"/>
      <c r="J344" s="644"/>
      <c r="K344" s="1"/>
      <c r="L344" s="1"/>
      <c r="M344" s="6"/>
      <c r="N344" s="288"/>
      <c r="P344" s="0">
        <f>IF(Q344=Q343,P343+1,1)</f>
        <v>5</v>
      </c>
      <c r="Q344" s="0">
        <f>LOOKUP(ROW(Q344)-ROW($Q$12),$K$3:$AJ$3,$L$1:$AK$1)</f>
        <v>13</v>
      </c>
      <c r="R344" s="288">
        <f>1/S344</f>
        <v>1.9825604305667329E-010</v>
      </c>
      <c r="S344" s="644">
        <f aca="1">INDEX($J$12:$J$266,P344,1)*INDEX($C$14:$C$47,Q344,1)</f>
        <v>5043982441</v>
      </c>
      <c r="T344" s="1">
        <f aca="1">INDEX(K$12:K$266,P344,1)</f>
        <v>23</v>
      </c>
      <c r="U344" s="1">
        <f aca="1">INDEX(L$12:L$266,P344,1)</f>
        <v>31</v>
      </c>
      <c r="V344" s="1">
        <f aca="1">INDEX($D$14:$D$47,Q344,1)</f>
        <v>79</v>
      </c>
      <c r="W344" s="6">
        <f>U344*V344*T344</f>
        <v>56327</v>
      </c>
      <c r="X344" s="288">
        <f>'Propor_p2_F_-Lk-...-'!I336*R344</f>
        <v>1.3217069537111558E-010</v>
      </c>
    </row>
    <row r="345" spans="2:24">
      <c r="B345" s="0">
        <f>1/C345</f>
        <v>1.9019184461174141E-007</v>
      </c>
      <c r="C345" s="0">
        <f>D345*D345</f>
        <v>5257849</v>
      </c>
      <c r="D345" s="101" t="n">
        <v>2293</v>
      </c>
      <c r="E345" s="288">
        <f>'Propor_p2_F_-Lk-...-'!C337*$B345</f>
        <v>1.1717021003174872E-007</v>
      </c>
      <c r="I345" s="288"/>
      <c r="J345" s="644"/>
      <c r="K345" s="1"/>
      <c r="L345" s="1"/>
      <c r="M345" s="6"/>
      <c r="N345" s="288"/>
      <c r="P345" s="0">
        <f>IF(Q345=Q344,P344+1,1)</f>
        <v>6</v>
      </c>
      <c r="Q345" s="0">
        <f>LOOKUP(ROW(Q345)-ROW($Q$12),$K$3:$AJ$3,$L$1:$AK$1)</f>
        <v>13</v>
      </c>
      <c r="R345" s="288">
        <f>1/S345</f>
        <v>1.7349982540131346E-010</v>
      </c>
      <c r="S345" s="644">
        <f aca="1">INDEX($J$12:$J$266,P345,1)*INDEX($C$14:$C$47,Q345,1)</f>
        <v>5763694561</v>
      </c>
      <c r="T345" s="1">
        <f aca="1">INDEX(K$12:K$266,P345,1)</f>
        <v>29</v>
      </c>
      <c r="U345" s="1">
        <f aca="1">INDEX(L$12:L$266,P345,1)</f>
        <v>31</v>
      </c>
      <c r="V345" s="1">
        <f aca="1">INDEX($D$14:$D$47,Q345,1)</f>
        <v>79</v>
      </c>
      <c r="W345" s="6">
        <f>U345*V345*T345</f>
        <v>71021</v>
      </c>
      <c r="X345" s="288">
        <f>'Propor_p2_F_-Lk-...-'!I337*R345</f>
        <v>1.1566655026754238E-010</v>
      </c>
    </row>
    <row r="346" spans="2:24">
      <c r="B346" s="0">
        <f>1/C346</f>
        <v>1.8953002051283411E-007</v>
      </c>
      <c r="C346" s="0">
        <f>D346*D346</f>
        <v>5276209</v>
      </c>
      <c r="D346" s="101" t="n">
        <v>2297</v>
      </c>
      <c r="E346" s="288">
        <f>'Propor_p2_F_-Lk-...-'!C338*$B346</f>
        <v>1.1676248451212224E-007</v>
      </c>
      <c r="I346" s="288"/>
      <c r="J346" s="644"/>
      <c r="K346" s="1"/>
      <c r="L346" s="1"/>
      <c r="M346" s="6"/>
      <c r="N346" s="288"/>
      <c r="P346" s="0">
        <f>IF(Q346=Q345,P345+1,1)</f>
        <v>7</v>
      </c>
      <c r="Q346" s="0">
        <f>LOOKUP(ROW(Q346)-ROW($Q$12),$K$3:$AJ$3,$L$1:$AK$1)</f>
        <v>13</v>
      </c>
      <c r="R346" s="288">
        <f>1/S346</f>
        <v>2.2125174123543933E-010</v>
      </c>
      <c r="S346" s="644">
        <f aca="1">INDEX($J$12:$J$266,P346,1)*INDEX($C$14:$C$47,Q346,1)</f>
        <v>4519738441</v>
      </c>
      <c r="T346" s="1">
        <f aca="1">INDEX(K$12:K$266,P346,1)</f>
        <v>19</v>
      </c>
      <c r="U346" s="1">
        <f aca="1">INDEX(L$12:L$266,P346,1)</f>
        <v>37</v>
      </c>
      <c r="V346" s="1">
        <f aca="1">INDEX($D$14:$D$47,Q346,1)</f>
        <v>79</v>
      </c>
      <c r="W346" s="6">
        <f>U346*V346*T346</f>
        <v>55537</v>
      </c>
      <c r="X346" s="288">
        <f>'Propor_p2_F_-Lk-...-'!I338*R346</f>
        <v>1.4593199953826837E-010</v>
      </c>
    </row>
    <row r="347" spans="2:24">
      <c r="B347" s="0">
        <f>1/C347</f>
        <v>1.8756514371897789E-007</v>
      </c>
      <c r="C347" s="0">
        <f>D347*D347</f>
        <v>5331481</v>
      </c>
      <c r="D347" s="101" t="n">
        <v>2309</v>
      </c>
      <c r="E347" s="288">
        <f>'Propor_p2_F_-Lk-...-'!C339*$B347</f>
        <v>1.155521498489069E-007</v>
      </c>
      <c r="I347" s="288"/>
      <c r="J347" s="644"/>
      <c r="K347" s="1"/>
      <c r="L347" s="1"/>
      <c r="M347" s="6"/>
      <c r="N347" s="288"/>
      <c r="P347" s="0">
        <f>IF(Q347=Q346,P346+1,1)</f>
        <v>8</v>
      </c>
      <c r="Q347" s="0">
        <f>LOOKUP(ROW(Q347)-ROW($Q$12),$K$3:$AJ$3,$L$1:$AK$1)</f>
        <v>13</v>
      </c>
      <c r="R347" s="288">
        <f>1/S347</f>
        <v>1.391702391362038E-010</v>
      </c>
      <c r="S347" s="644">
        <f aca="1">INDEX($J$12:$J$266,P347,1)*INDEX($C$14:$C$47,Q347,1)</f>
        <v>7185444289</v>
      </c>
      <c r="T347" s="1">
        <f aca="1">INDEX(K$12:K$266,P347,1)</f>
        <v>23</v>
      </c>
      <c r="U347" s="1">
        <f aca="1">INDEX(L$12:L$266,P347,1)</f>
        <v>37</v>
      </c>
      <c r="V347" s="1">
        <f aca="1">INDEX($D$14:$D$47,Q347,1)</f>
        <v>79</v>
      </c>
      <c r="W347" s="6">
        <f>U347*V347*T347</f>
        <v>67229</v>
      </c>
      <c r="X347" s="288">
        <f>'Propor_p2_F_-Lk-...-'!I339*R347</f>
        <v>9.2780159424135899E-011</v>
      </c>
    </row>
    <row r="348" spans="2:24">
      <c r="B348" s="0">
        <f>1/C348</f>
        <v>1.8724063661067484E-007</v>
      </c>
      <c r="C348" s="0">
        <f>D348*D348</f>
        <v>5340721</v>
      </c>
      <c r="D348" s="101" t="n">
        <v>2311</v>
      </c>
      <c r="E348" s="288">
        <f>'Propor_p2_F_-Lk-...-'!C340*$B348</f>
        <v>1.1535227302323821E-007</v>
      </c>
      <c r="I348" s="288"/>
      <c r="J348" s="644"/>
      <c r="K348" s="1"/>
      <c r="L348" s="1"/>
      <c r="M348" s="6"/>
      <c r="N348" s="288"/>
      <c r="P348" s="0">
        <f>IF(Q348=Q347,P347+1,1)</f>
        <v>9</v>
      </c>
      <c r="Q348" s="0">
        <f>LOOKUP(ROW(Q348)-ROW($Q$12),$K$3:$AJ$3,$L$1:$AK$1)</f>
        <v>13</v>
      </c>
      <c r="R348" s="288">
        <f>1/S348</f>
        <v>1.2179206151253633E-010</v>
      </c>
      <c r="S348" s="644">
        <f aca="1">INDEX($J$12:$J$266,P348,1)*INDEX($C$14:$C$47,Q348,1)</f>
        <v>8210715769</v>
      </c>
      <c r="T348" s="1">
        <f aca="1">INDEX(K$12:K$266,P348,1)</f>
        <v>29</v>
      </c>
      <c r="U348" s="1">
        <f aca="1">INDEX(L$12:L$266,P348,1)</f>
        <v>37</v>
      </c>
      <c r="V348" s="1">
        <f aca="1">INDEX($D$14:$D$47,Q348,1)</f>
        <v>79</v>
      </c>
      <c r="W348" s="6">
        <f>U348*V348*T348</f>
        <v>84767</v>
      </c>
      <c r="X348" s="288">
        <f>'Propor_p2_F_-Lk-...-'!I340*R348</f>
        <v>8.1194707675024231E-011</v>
      </c>
    </row>
    <row r="349" spans="2:24">
      <c r="B349" s="0">
        <f>1/C349</f>
        <v>1.837259587693227E-007</v>
      </c>
      <c r="C349" s="0">
        <f>D349*D349</f>
        <v>5442889</v>
      </c>
      <c r="D349" s="101" t="n">
        <v>2333</v>
      </c>
      <c r="E349" s="288">
        <f>'Propor_p2_F_-Lk-...-'!C341*$B349</f>
        <v>1.1318744324847302E-007</v>
      </c>
      <c r="I349" s="288"/>
      <c r="J349" s="644"/>
      <c r="K349" s="1"/>
      <c r="L349" s="1"/>
      <c r="M349" s="6"/>
      <c r="N349" s="288"/>
      <c r="P349" s="0">
        <f>IF(Q349=Q348,P348+1,1)</f>
        <v>10</v>
      </c>
      <c r="Q349" s="0">
        <f>LOOKUP(ROW(Q349)-ROW($Q$12),$K$3:$AJ$3,$L$1:$AK$1)</f>
        <v>13</v>
      </c>
      <c r="R349" s="288">
        <f>1/S349</f>
        <v>8.5494646540209945E-011</v>
      </c>
      <c r="S349" s="644">
        <f aca="1">INDEX($J$12:$J$266,P349,1)*INDEX($C$14:$C$47,Q349,1)</f>
        <v>11696638801</v>
      </c>
      <c r="T349" s="1">
        <f aca="1">INDEX(K$12:K$266,P349,1)</f>
        <v>31</v>
      </c>
      <c r="U349" s="1">
        <f aca="1">INDEX(L$12:L$266,P349,1)</f>
        <v>37</v>
      </c>
      <c r="V349" s="1">
        <f aca="1">INDEX($D$14:$D$47,Q349,1)</f>
        <v>79</v>
      </c>
      <c r="W349" s="6">
        <f>U349*V349*T349</f>
        <v>90613</v>
      </c>
      <c r="X349" s="288">
        <f>'Propor_p2_F_-Lk-...-'!I341*R349</f>
        <v>5.9474536723624357E-011</v>
      </c>
    </row>
    <row r="350" spans="2:24">
      <c r="B350" s="0">
        <f>1/C350</f>
        <v>1.827845805121295E-007</v>
      </c>
      <c r="C350" s="0">
        <f>D350*D350</f>
        <v>5470921</v>
      </c>
      <c r="D350" s="101" t="n">
        <v>2339</v>
      </c>
      <c r="E350" s="288">
        <f>'Propor_p2_F_-Lk-...-'!C342*$B350</f>
        <v>1.126076109644124E-007</v>
      </c>
      <c r="I350" s="288"/>
      <c r="J350" s="644"/>
      <c r="K350" s="1"/>
      <c r="L350" s="1"/>
      <c r="M350" s="6"/>
      <c r="N350" s="288"/>
      <c r="P350" s="0">
        <f>IF(Q350=Q349,P349+1,1)</f>
        <v>11</v>
      </c>
      <c r="Q350" s="0">
        <f>LOOKUP(ROW(Q350)-ROW($Q$12),$K$3:$AJ$3,$L$1:$AK$1)</f>
        <v>13</v>
      </c>
      <c r="R350" s="288">
        <f>1/S350</f>
        <v>1.8018657569977184E-010</v>
      </c>
      <c r="S350" s="644">
        <f aca="1">INDEX($J$12:$J$266,P350,1)*INDEX($C$14:$C$47,Q350,1)</f>
        <v>5549803009</v>
      </c>
      <c r="T350" s="1">
        <f aca="1">INDEX(K$12:K$266,P350,1)</f>
        <v>19</v>
      </c>
      <c r="U350" s="1">
        <f aca="1">INDEX(L$12:L$266,P350,1)</f>
        <v>41</v>
      </c>
      <c r="V350" s="1">
        <f aca="1">INDEX($D$14:$D$47,Q350,1)</f>
        <v>79</v>
      </c>
      <c r="W350" s="6">
        <f>U350*V350*T350</f>
        <v>61541</v>
      </c>
      <c r="X350" s="288">
        <f>'Propor_p2_F_-Lk-...-'!I342*R350</f>
        <v>1.201243837998479E-010</v>
      </c>
    </row>
    <row r="351" spans="2:24">
      <c r="B351" s="0">
        <f>1/C351</f>
        <v>1.8247239511988528E-007</v>
      </c>
      <c r="C351" s="0">
        <f>D351*D351</f>
        <v>5480281</v>
      </c>
      <c r="D351" s="101" t="n">
        <v>2341</v>
      </c>
      <c r="E351" s="288">
        <f>'Propor_p2_F_-Lk-...-'!C343*$B351</f>
        <v>1.1241532357339599E-007</v>
      </c>
      <c r="I351" s="288"/>
      <c r="J351" s="644"/>
      <c r="K351" s="1"/>
      <c r="L351" s="1"/>
      <c r="M351" s="6"/>
      <c r="N351" s="288"/>
      <c r="P351" s="0">
        <f>IF(Q351=Q350,P350+1,1)</f>
        <v>12</v>
      </c>
      <c r="Q351" s="0">
        <f>LOOKUP(ROW(Q351)-ROW($Q$12),$K$3:$AJ$3,$L$1:$AK$1)</f>
        <v>13</v>
      </c>
      <c r="R351" s="288">
        <f>1/S351</f>
        <v>1.1333971289557586E-010</v>
      </c>
      <c r="S351" s="644">
        <f aca="1">INDEX($J$12:$J$266,P351,1)*INDEX($C$14:$C$47,Q351,1)</f>
        <v>8823032761</v>
      </c>
      <c r="T351" s="1">
        <f aca="1">INDEX(K$12:K$266,P351,1)</f>
        <v>23</v>
      </c>
      <c r="U351" s="1">
        <f aca="1">INDEX(L$12:L$266,P351,1)</f>
        <v>41</v>
      </c>
      <c r="V351" s="1">
        <f aca="1">INDEX($D$14:$D$47,Q351,1)</f>
        <v>79</v>
      </c>
      <c r="W351" s="6">
        <f>U351*V351*T351</f>
        <v>74497</v>
      </c>
      <c r="X351" s="288">
        <f>'Propor_p2_F_-Lk-...-'!I343*R351</f>
        <v>7.8845017666487638E-011</v>
      </c>
    </row>
    <row r="352" spans="2:24">
      <c r="B352" s="0">
        <f>1/C352</f>
        <v>1.8154062270975159E-007</v>
      </c>
      <c r="C352" s="0">
        <f>D352*D352</f>
        <v>5508409</v>
      </c>
      <c r="D352" s="101" t="n">
        <v>2347</v>
      </c>
      <c r="E352" s="288">
        <f>'Propor_p2_F_-Lk-...-'!C344*$B352</f>
        <v>1.1184140791232768E-007</v>
      </c>
      <c r="I352" s="288"/>
      <c r="J352" s="644"/>
      <c r="K352" s="1"/>
      <c r="L352" s="1"/>
      <c r="M352" s="6"/>
      <c r="N352" s="288"/>
      <c r="P352" s="0">
        <f>IF(Q352=Q351,P351+1,1)</f>
        <v>13</v>
      </c>
      <c r="Q352" s="0">
        <f>LOOKUP(ROW(Q352)-ROW($Q$12),$K$3:$AJ$3,$L$1:$AK$1)</f>
        <v>13</v>
      </c>
      <c r="R352" s="288">
        <f>1/S352</f>
        <v>9.9186991202059619E-011</v>
      </c>
      <c r="S352" s="644">
        <f aca="1">INDEX($J$12:$J$266,P352,1)*INDEX($C$14:$C$47,Q352,1)</f>
        <v>10081967281</v>
      </c>
      <c r="T352" s="1">
        <f aca="1">INDEX(K$12:K$266,P352,1)</f>
        <v>29</v>
      </c>
      <c r="U352" s="1">
        <f aca="1">INDEX(L$12:L$266,P352,1)</f>
        <v>41</v>
      </c>
      <c r="V352" s="1">
        <f aca="1">INDEX($D$14:$D$47,Q352,1)</f>
        <v>79</v>
      </c>
      <c r="W352" s="6">
        <f>U352*V352*T352</f>
        <v>93931</v>
      </c>
      <c r="X352" s="288">
        <f>'Propor_p2_F_-Lk-...-'!I344*R352</f>
        <v>6.8999646053606742E-011</v>
      </c>
    </row>
    <row r="353" spans="2:24">
      <c r="B353" s="0">
        <f>1/C353</f>
        <v>1.8092340046978571E-007</v>
      </c>
      <c r="C353" s="0">
        <f>D353*D353</f>
        <v>5527201</v>
      </c>
      <c r="D353" s="101" t="n">
        <v>2351</v>
      </c>
      <c r="E353" s="288">
        <f>'Propor_p2_F_-Lk-...-'!C345*$B353</f>
        <v>1.1146123620298793E-007</v>
      </c>
      <c r="I353" s="288"/>
      <c r="J353" s="644"/>
      <c r="K353" s="1"/>
      <c r="L353" s="1"/>
      <c r="M353" s="6"/>
      <c r="N353" s="288"/>
      <c r="P353" s="0">
        <f>IF(Q353=Q352,P352+1,1)</f>
        <v>14</v>
      </c>
      <c r="Q353" s="0">
        <f>LOOKUP(ROW(Q353)-ROW($Q$12),$K$3:$AJ$3,$L$1:$AK$1)</f>
        <v>13</v>
      </c>
      <c r="R353" s="288">
        <f>1/S353</f>
        <v>6.9626514642205476E-011</v>
      </c>
      <c r="S353" s="644">
        <f aca="1">INDEX($J$12:$J$266,P353,1)*INDEX($C$14:$C$47,Q353,1)</f>
        <v>14362344649</v>
      </c>
      <c r="T353" s="1">
        <f aca="1">INDEX(K$12:K$266,P353,1)</f>
        <v>31</v>
      </c>
      <c r="U353" s="1">
        <f aca="1">INDEX(L$12:L$266,P353,1)</f>
        <v>41</v>
      </c>
      <c r="V353" s="1">
        <f aca="1">INDEX($D$14:$D$47,Q353,1)</f>
        <v>79</v>
      </c>
      <c r="W353" s="6">
        <f>U353*V353*T353</f>
        <v>100409</v>
      </c>
      <c r="X353" s="288">
        <f>'Propor_p2_F_-Lk-...-'!I345*R353</f>
        <v>5.1059444070950653E-011</v>
      </c>
    </row>
    <row r="354" spans="2:24">
      <c r="B354" s="0">
        <f>1/C354</f>
        <v>1.8000345246621832E-007</v>
      </c>
      <c r="C354" s="0">
        <f>D354*D354</f>
        <v>5555449</v>
      </c>
      <c r="D354" s="101" t="n">
        <v>2357</v>
      </c>
      <c r="E354" s="288">
        <f>'Propor_p2_F_-Lk-...-'!C346*$B354</f>
        <v>1.1089460366388945E-007</v>
      </c>
      <c r="I354" s="288"/>
      <c r="J354" s="644"/>
      <c r="K354" s="1"/>
      <c r="L354" s="1"/>
      <c r="M354" s="6"/>
      <c r="N354" s="288"/>
      <c r="P354" s="0">
        <f>IF(Q354=Q353,P353+1,1)</f>
        <v>15</v>
      </c>
      <c r="Q354" s="0">
        <f>LOOKUP(ROW(Q354)-ROW($Q$12),$K$3:$AJ$3,$L$1:$AK$1)</f>
        <v>13</v>
      </c>
      <c r="R354" s="288">
        <f>1/S354</f>
        <v>5.6703568438536167E-011</v>
      </c>
      <c r="S354" s="644">
        <f aca="1">INDEX($J$12:$J$266,P354,1)*INDEX($C$14:$C$47,Q354,1)</f>
        <v>17635574401</v>
      </c>
      <c r="T354" s="1">
        <f aca="1">INDEX(K$12:K$266,P354,1)</f>
        <v>37</v>
      </c>
      <c r="U354" s="1">
        <f aca="1">INDEX(L$12:L$266,P354,1)</f>
        <v>41</v>
      </c>
      <c r="V354" s="1">
        <f aca="1">INDEX($D$14:$D$47,Q354,1)</f>
        <v>79</v>
      </c>
      <c r="W354" s="6">
        <f>U354*V354*T354</f>
        <v>119843</v>
      </c>
      <c r="X354" s="288">
        <f>'Propor_p2_F_-Lk-...-'!I346*R354</f>
        <v>4.1582616854926504E-011</v>
      </c>
    </row>
    <row r="355" spans="2:24">
      <c r="B355" s="0">
        <f>1/C355</f>
        <v>1.7788400219793473E-007</v>
      </c>
      <c r="C355" s="0">
        <f>D355*D355</f>
        <v>5621641</v>
      </c>
      <c r="D355" s="101" t="n">
        <v>2371</v>
      </c>
      <c r="E355" s="288">
        <f>'Propor_p2_F_-Lk-...-'!C347*$B355</f>
        <v>1.0958915000525504E-007</v>
      </c>
      <c r="I355" s="288"/>
      <c r="J355" s="644"/>
      <c r="K355" s="1"/>
      <c r="L355" s="1"/>
      <c r="M355" s="6"/>
      <c r="N355" s="288"/>
      <c r="P355" s="0">
        <f>IF(Q355=Q354,P354+1,1)</f>
        <v>16</v>
      </c>
      <c r="Q355" s="0">
        <f>LOOKUP(ROW(Q355)-ROW($Q$12),$K$3:$AJ$3,$L$1:$AK$1)</f>
        <v>13</v>
      </c>
      <c r="R355" s="288">
        <f>1/S355</f>
        <v>1.6381483707480607E-010</v>
      </c>
      <c r="S355" s="644">
        <f aca="1">INDEX($J$12:$J$266,P355,1)*INDEX($C$14:$C$47,Q355,1)</f>
        <v>6104453161</v>
      </c>
      <c r="T355" s="1">
        <f aca="1">INDEX(K$12:K$266,P355,1)</f>
        <v>19</v>
      </c>
      <c r="U355" s="1">
        <f aca="1">INDEX(L$12:L$266,P355,1)</f>
        <v>43</v>
      </c>
      <c r="V355" s="1">
        <f aca="1">INDEX($D$14:$D$47,Q355,1)</f>
        <v>79</v>
      </c>
      <c r="W355" s="6">
        <f>U355*V355*T355</f>
        <v>64543</v>
      </c>
      <c r="X355" s="288">
        <f>'Propor_p2_F_-Lk-...-'!I347*R355</f>
        <v>1.092098913832041E-010</v>
      </c>
    </row>
    <row r="356" spans="2:24">
      <c r="B356" s="0">
        <f>1/C356</f>
        <v>1.7698710949785393E-007</v>
      </c>
      <c r="C356" s="0">
        <f>D356*D356</f>
        <v>5650129</v>
      </c>
      <c r="D356" s="101" t="n">
        <v>2377</v>
      </c>
      <c r="E356" s="288">
        <f>'Propor_p2_F_-Lk-...-'!C348*$B356</f>
        <v>1.0903671814391616E-007</v>
      </c>
      <c r="I356" s="288"/>
      <c r="J356" s="644"/>
      <c r="K356" s="1"/>
      <c r="L356" s="1"/>
      <c r="M356" s="6"/>
      <c r="N356" s="288"/>
      <c r="P356" s="0">
        <f>IF(Q356=Q355,P355+1,1)</f>
        <v>17</v>
      </c>
      <c r="Q356" s="0">
        <f>LOOKUP(ROW(Q356)-ROW($Q$12),$K$3:$AJ$3,$L$1:$AK$1)</f>
        <v>13</v>
      </c>
      <c r="R356" s="288">
        <f>1/S356</f>
        <v>1.0304167516358195E-010</v>
      </c>
      <c r="S356" s="644">
        <f aca="1">INDEX($J$12:$J$266,P356,1)*INDEX($C$14:$C$47,Q356,1)</f>
        <v>9704811169</v>
      </c>
      <c r="T356" s="1">
        <f aca="1">INDEX(K$12:K$266,P356,1)</f>
        <v>23</v>
      </c>
      <c r="U356" s="1">
        <f aca="1">INDEX(L$12:L$266,P356,1)</f>
        <v>43</v>
      </c>
      <c r="V356" s="1">
        <f aca="1">INDEX($D$14:$D$47,Q356,1)</f>
        <v>79</v>
      </c>
      <c r="W356" s="6">
        <f>U356*V356*T356</f>
        <v>78131</v>
      </c>
      <c r="X356" s="288">
        <f>'Propor_p2_F_-Lk-...-'!I348*R356</f>
        <v>7.1681165331187529E-011</v>
      </c>
    </row>
    <row r="357" spans="2:24">
      <c r="B357" s="0">
        <f>1/C357</f>
        <v>1.7639294421167435E-007</v>
      </c>
      <c r="C357" s="0">
        <f>D357*D357</f>
        <v>5669161</v>
      </c>
      <c r="D357" s="101" t="n">
        <v>2381</v>
      </c>
      <c r="E357" s="288">
        <f>'Propor_p2_F_-Lk-...-'!C349*$B357</f>
        <v>1.0867074812882138E-007</v>
      </c>
      <c r="I357" s="288"/>
      <c r="J357" s="644"/>
      <c r="K357" s="1"/>
      <c r="L357" s="1"/>
      <c r="M357" s="6"/>
      <c r="N357" s="288"/>
      <c r="P357" s="0">
        <f>IF(Q357=Q356,P356+1,1)</f>
        <v>18</v>
      </c>
      <c r="Q357" s="0">
        <f>LOOKUP(ROW(Q357)-ROW($Q$12),$K$3:$AJ$3,$L$1:$AK$1)</f>
        <v>13</v>
      </c>
      <c r="R357" s="288">
        <f>1/S357</f>
        <v>9.0174868691542576E-011</v>
      </c>
      <c r="S357" s="644">
        <f aca="1">INDEX($J$12:$J$266,P357,1)*INDEX($C$14:$C$47,Q357,1)</f>
        <v>11089564249</v>
      </c>
      <c r="T357" s="1">
        <f aca="1">INDEX(K$12:K$266,P357,1)</f>
        <v>29</v>
      </c>
      <c r="U357" s="1">
        <f aca="1">INDEX(L$12:L$266,P357,1)</f>
        <v>43</v>
      </c>
      <c r="V357" s="1">
        <f aca="1">INDEX($D$14:$D$47,Q357,1)</f>
        <v>79</v>
      </c>
      <c r="W357" s="6">
        <f>U357*V357*T357</f>
        <v>98513</v>
      </c>
      <c r="X357" s="288">
        <f>'Propor_p2_F_-Lk-...-'!I349*R357</f>
        <v>6.2730343437594878E-011</v>
      </c>
    </row>
    <row r="358" spans="2:24">
      <c r="B358" s="0">
        <f>1/C358</f>
        <v>1.7609698294800084E-007</v>
      </c>
      <c r="C358" s="0">
        <f>D358*D358</f>
        <v>5678689</v>
      </c>
      <c r="D358" s="101" t="n">
        <v>2383</v>
      </c>
      <c r="E358" s="288">
        <f>'Propor_p2_F_-Lk-...-'!C350*$B358</f>
        <v>1.0848845382342594E-007</v>
      </c>
      <c r="I358" s="288"/>
      <c r="J358" s="644"/>
      <c r="K358" s="1"/>
      <c r="L358" s="1"/>
      <c r="M358" s="6"/>
      <c r="N358" s="288"/>
      <c r="P358" s="0">
        <f>IF(Q358=Q357,P357+1,1)</f>
        <v>19</v>
      </c>
      <c r="Q358" s="0">
        <f>LOOKUP(ROW(Q358)-ROW($Q$12),$K$3:$AJ$3,$L$1:$AK$1)</f>
        <v>13</v>
      </c>
      <c r="R358" s="288">
        <f>1/S358</f>
        <v>6.33002547936979E-011</v>
      </c>
      <c r="S358" s="644">
        <f aca="1">INDEX($J$12:$J$266,P358,1)*INDEX($C$14:$C$47,Q358,1)</f>
        <v>15797724721</v>
      </c>
      <c r="T358" s="1">
        <f aca="1">INDEX(K$12:K$266,P358,1)</f>
        <v>31</v>
      </c>
      <c r="U358" s="1">
        <f aca="1">INDEX(L$12:L$266,P358,1)</f>
        <v>43</v>
      </c>
      <c r="V358" s="1">
        <f aca="1">INDEX($D$14:$D$47,Q358,1)</f>
        <v>79</v>
      </c>
      <c r="W358" s="6">
        <f>U358*V358*T358</f>
        <v>105307</v>
      </c>
      <c r="X358" s="288">
        <f>'Propor_p2_F_-Lk-...-'!I350*R358</f>
        <v>4.6420186848711772E-011</v>
      </c>
    </row>
    <row r="359" spans="2:24">
      <c r="B359" s="0">
        <f>1/C359</f>
        <v>1.7521355466075941E-007</v>
      </c>
      <c r="C359" s="0">
        <f>D359*D359</f>
        <v>5707321</v>
      </c>
      <c r="D359" s="101" t="n">
        <v>2389</v>
      </c>
      <c r="E359" s="288">
        <f>'Propor_p2_F_-Lk-...-'!C351*$B359</f>
        <v>1.0794431522910347E-007</v>
      </c>
      <c r="I359" s="288"/>
      <c r="J359" s="644"/>
      <c r="K359" s="1"/>
      <c r="L359" s="1"/>
      <c r="M359" s="6"/>
      <c r="N359" s="288"/>
      <c r="P359" s="0">
        <f>IF(Q359=Q358,P358+1,1)</f>
        <v>20</v>
      </c>
      <c r="Q359" s="0">
        <f>LOOKUP(ROW(Q359)-ROW($Q$12),$K$3:$AJ$3,$L$1:$AK$1)</f>
        <v>13</v>
      </c>
      <c r="R359" s="288">
        <f>1/S359</f>
        <v>5.1551486503612383E-011</v>
      </c>
      <c r="S359" s="644">
        <f aca="1">INDEX($J$12:$J$266,P359,1)*INDEX($C$14:$C$47,Q359,1)</f>
        <v>19398082729</v>
      </c>
      <c r="T359" s="1">
        <f aca="1">INDEX(K$12:K$266,P359,1)</f>
        <v>37</v>
      </c>
      <c r="U359" s="1">
        <f aca="1">INDEX(L$12:L$266,P359,1)</f>
        <v>43</v>
      </c>
      <c r="V359" s="1">
        <f aca="1">INDEX($D$14:$D$47,Q359,1)</f>
        <v>79</v>
      </c>
      <c r="W359" s="6">
        <f>U359*V359*T359</f>
        <v>125689</v>
      </c>
      <c r="X359" s="288">
        <f>'Propor_p2_F_-Lk-...-'!I351*R359</f>
        <v>3.7804423435982391E-011</v>
      </c>
    </row>
    <row r="360" spans="2:24">
      <c r="B360" s="0">
        <f>1/C360</f>
        <v>1.7462829058636514E-007</v>
      </c>
      <c r="C360" s="0">
        <f>D360*D360</f>
        <v>5726449</v>
      </c>
      <c r="D360" s="101" t="n">
        <v>2393</v>
      </c>
      <c r="E360" s="288">
        <f>'Propor_p2_F_-Lk-...-'!C352*$B360</f>
        <v>1.075838278241294E-007</v>
      </c>
      <c r="I360" s="288"/>
      <c r="J360" s="644"/>
      <c r="K360" s="1"/>
      <c r="L360" s="1"/>
      <c r="M360" s="6"/>
      <c r="N360" s="288"/>
      <c r="P360" s="0">
        <f>IF(Q360=Q359,P359+1,1)</f>
        <v>21</v>
      </c>
      <c r="Q360" s="0">
        <f>LOOKUP(ROW(Q360)-ROW($Q$12),$K$3:$AJ$3,$L$1:$AK$1)</f>
        <v>13</v>
      </c>
      <c r="R360" s="288">
        <f>1/S360</f>
        <v>4.686752234319763E-011</v>
      </c>
      <c r="S360" s="644">
        <f aca="1">INDEX($J$12:$J$266,P360,1)*INDEX($C$14:$C$47,Q360,1)</f>
        <v>21336737041</v>
      </c>
      <c r="T360" s="1">
        <f aca="1">INDEX(K$12:K$266,P360,1)</f>
        <v>41</v>
      </c>
      <c r="U360" s="1">
        <f aca="1">INDEX(L$12:L$266,P360,1)</f>
        <v>43</v>
      </c>
      <c r="V360" s="1">
        <f aca="1">INDEX($D$14:$D$47,Q360,1)</f>
        <v>79</v>
      </c>
      <c r="W360" s="6">
        <f>U360*V360*T360</f>
        <v>139277</v>
      </c>
      <c r="X360" s="288">
        <f>'Propor_p2_F_-Lk-...-'!I352*R360</f>
        <v>3.4369516385011576E-011</v>
      </c>
    </row>
    <row r="361" spans="2:24">
      <c r="B361" s="0">
        <f>1/C361</f>
        <v>1.7375587750975162E-007</v>
      </c>
      <c r="C361" s="0">
        <f>D361*D361</f>
        <v>5755201</v>
      </c>
      <c r="D361" s="101" t="n">
        <v>2399</v>
      </c>
      <c r="E361" s="288">
        <f>'Propor_p2_F_-Lk-...-'!C353*$B361</f>
        <v>1.0704647393583646E-007</v>
      </c>
      <c r="I361" s="288"/>
      <c r="J361" s="644"/>
      <c r="K361" s="1"/>
      <c r="L361" s="1"/>
      <c r="M361" s="6"/>
      <c r="N361" s="288"/>
      <c r="P361" s="0">
        <f>IF(Q361=Q360,P360+1,1)</f>
        <v>22</v>
      </c>
      <c r="Q361" s="0">
        <f>LOOKUP(ROW(Q361)-ROW($Q$12),$K$3:$AJ$3,$L$1:$AK$1)</f>
        <v>13</v>
      </c>
      <c r="R361" s="288">
        <f>1/S361</f>
        <v>1.3711798721200383E-010</v>
      </c>
      <c r="S361" s="644">
        <f aca="1">INDEX($J$12:$J$266,P361,1)*INDEX($C$14:$C$47,Q361,1)</f>
        <v>7292989201</v>
      </c>
      <c r="T361" s="1">
        <f aca="1">INDEX(K$12:K$266,P361,1)</f>
        <v>19</v>
      </c>
      <c r="U361" s="1">
        <f aca="1">INDEX(L$12:L$266,P361,1)</f>
        <v>47</v>
      </c>
      <c r="V361" s="1">
        <f aca="1">INDEX($D$14:$D$47,Q361,1)</f>
        <v>79</v>
      </c>
      <c r="W361" s="6">
        <f>U361*V361*T361</f>
        <v>70547</v>
      </c>
      <c r="X361" s="288">
        <f>'Propor_p2_F_-Lk-...-'!I353*R361</f>
        <v>9.1411991474669222E-011</v>
      </c>
    </row>
    <row r="362" spans="2:24">
      <c r="B362" s="0">
        <f>1/C362</f>
        <v>1.7203055056141309E-007</v>
      </c>
      <c r="C362" s="0">
        <f>D362*D362</f>
        <v>5812921</v>
      </c>
      <c r="D362" s="101" t="n">
        <v>2411</v>
      </c>
      <c r="E362" s="288">
        <f>'Propor_p2_F_-Lk-...-'!C354*$B362</f>
        <v>1.0598377649454533E-007</v>
      </c>
      <c r="I362" s="288"/>
      <c r="J362" s="644"/>
      <c r="K362" s="1"/>
      <c r="L362" s="1"/>
      <c r="M362" s="6"/>
      <c r="N362" s="288"/>
      <c r="P362" s="0">
        <f>IF(Q362=Q361,P361+1,1)</f>
        <v>23</v>
      </c>
      <c r="Q362" s="0">
        <f>LOOKUP(ROW(Q362)-ROW($Q$12),$K$3:$AJ$3,$L$1:$AK$1)</f>
        <v>13</v>
      </c>
      <c r="R362" s="288">
        <f>1/S362</f>
        <v>8.6249007413971496E-011</v>
      </c>
      <c r="S362" s="644">
        <f aca="1">INDEX($J$12:$J$266,P362,1)*INDEX($C$14:$C$47,Q362,1)</f>
        <v>11594336329</v>
      </c>
      <c r="T362" s="1">
        <f aca="1">INDEX(K$12:K$266,P362,1)</f>
        <v>23</v>
      </c>
      <c r="U362" s="1">
        <f aca="1">INDEX(L$12:L$266,P362,1)</f>
        <v>47</v>
      </c>
      <c r="V362" s="1">
        <f aca="1">INDEX($D$14:$D$47,Q362,1)</f>
        <v>79</v>
      </c>
      <c r="W362" s="6">
        <f>U362*V362*T362</f>
        <v>85399</v>
      </c>
      <c r="X362" s="288">
        <f>'Propor_p2_F_-Lk-...-'!I354*R362</f>
        <v>5.9999309505371522E-011</v>
      </c>
    </row>
    <row r="363" spans="2:24">
      <c r="B363" s="0">
        <f>1/C363</f>
        <v>1.7117750782324004E-007</v>
      </c>
      <c r="C363" s="0">
        <f>D363*D363</f>
        <v>5841889</v>
      </c>
      <c r="D363" s="101" t="n">
        <v>2417</v>
      </c>
      <c r="E363" s="288">
        <f>'Propor_p2_F_-Lk-...-'!C355*$B363</f>
        <v>1.0545835356757972E-007</v>
      </c>
      <c r="I363" s="288"/>
      <c r="J363" s="644"/>
      <c r="K363" s="1"/>
      <c r="L363" s="1"/>
      <c r="M363" s="6"/>
      <c r="N363" s="288"/>
      <c r="P363" s="0">
        <f>IF(Q363=Q362,P362+1,1)</f>
        <v>24</v>
      </c>
      <c r="Q363" s="0">
        <f>LOOKUP(ROW(Q363)-ROW($Q$12),$K$3:$AJ$3,$L$1:$AK$1)</f>
        <v>13</v>
      </c>
      <c r="R363" s="288">
        <f>1/S363</f>
        <v>7.5479100140634784E-011</v>
      </c>
      <c r="S363" s="644">
        <f aca="1">INDEX($J$12:$J$266,P363,1)*INDEX($C$14:$C$47,Q363,1)</f>
        <v>13248700609</v>
      </c>
      <c r="T363" s="1">
        <f aca="1">INDEX(K$12:K$266,P363,1)</f>
        <v>29</v>
      </c>
      <c r="U363" s="1">
        <f aca="1">INDEX(L$12:L$266,P363,1)</f>
        <v>47</v>
      </c>
      <c r="V363" s="1">
        <f aca="1">INDEX($D$14:$D$47,Q363,1)</f>
        <v>79</v>
      </c>
      <c r="W363" s="6">
        <f>U363*V363*T363</f>
        <v>107677</v>
      </c>
      <c r="X363" s="288">
        <f>'Propor_p2_F_-Lk-...-'!I355*R363</f>
        <v>5.2507200097832926E-011</v>
      </c>
    </row>
    <row r="364" spans="2:24">
      <c r="B364" s="0">
        <f>1/C364</f>
        <v>1.7033079432573619E-007</v>
      </c>
      <c r="C364" s="0">
        <f>D364*D364</f>
        <v>5870929</v>
      </c>
      <c r="D364" s="101" t="n">
        <v>2423</v>
      </c>
      <c r="E364" s="288">
        <f>'Propor_p2_F_-Lk-...-'!C356*$B364</f>
        <v>1.0493682907150044E-007</v>
      </c>
      <c r="I364" s="288"/>
      <c r="J364" s="644"/>
      <c r="K364" s="1"/>
      <c r="L364" s="1"/>
      <c r="M364" s="6"/>
      <c r="N364" s="288"/>
      <c r="P364" s="0">
        <f>IF(Q364=Q363,P363+1,1)</f>
        <v>25</v>
      </c>
      <c r="Q364" s="0">
        <f>LOOKUP(ROW(Q364)-ROW($Q$12),$K$3:$AJ$3,$L$1:$AK$1)</f>
        <v>13</v>
      </c>
      <c r="R364" s="288">
        <f>1/S364</f>
        <v>5.2984233188568314E-011</v>
      </c>
      <c r="S364" s="644">
        <f aca="1">INDEX($J$12:$J$266,P364,1)*INDEX($C$14:$C$47,Q364,1)</f>
        <v>18873539161</v>
      </c>
      <c r="T364" s="1">
        <f aca="1">INDEX(K$12:K$266,P364,1)</f>
        <v>31</v>
      </c>
      <c r="U364" s="1">
        <f aca="1">INDEX(L$12:L$266,P364,1)</f>
        <v>47</v>
      </c>
      <c r="V364" s="1">
        <f aca="1">INDEX($D$14:$D$47,Q364,1)</f>
        <v>79</v>
      </c>
      <c r="W364" s="6">
        <f>U364*V364*T364</f>
        <v>115103</v>
      </c>
      <c r="X364" s="288">
        <f>'Propor_p2_F_-Lk-...-'!I356*R364</f>
        <v>3.8855104338283408E-011</v>
      </c>
    </row>
    <row r="365" spans="2:24">
      <c r="B365" s="0">
        <f>1/C365</f>
        <v>1.6837939379713887E-007</v>
      </c>
      <c r="C365" s="0">
        <f>D365*D365</f>
        <v>5938969</v>
      </c>
      <c r="D365" s="101" t="n">
        <v>2437</v>
      </c>
      <c r="E365" s="288">
        <f>'Propor_p2_F_-Lk-...-'!C357*$B365</f>
        <v>1.0373430865540536E-007</v>
      </c>
      <c r="I365" s="288"/>
      <c r="J365" s="644"/>
      <c r="K365" s="1"/>
      <c r="L365" s="1"/>
      <c r="M365" s="6"/>
      <c r="N365" s="288"/>
      <c r="P365" s="0">
        <f>IF(Q365=Q364,P364+1,1)</f>
        <v>26</v>
      </c>
      <c r="Q365" s="0">
        <f>LOOKUP(ROW(Q365)-ROW($Q$12),$K$3:$AJ$3,$L$1:$AK$1)</f>
        <v>13</v>
      </c>
      <c r="R365" s="288">
        <f>1/S365</f>
        <v>4.3150157784146355E-011</v>
      </c>
      <c r="S365" s="644">
        <f aca="1">INDEX($J$12:$J$266,P365,1)*INDEX($C$14:$C$47,Q365,1)</f>
        <v>23174886289</v>
      </c>
      <c r="T365" s="1">
        <f aca="1">INDEX(K$12:K$266,P365,1)</f>
        <v>37</v>
      </c>
      <c r="U365" s="1">
        <f aca="1">INDEX(L$12:L$266,P365,1)</f>
        <v>47</v>
      </c>
      <c r="V365" s="1">
        <f aca="1">INDEX($D$14:$D$47,Q365,1)</f>
        <v>79</v>
      </c>
      <c r="W365" s="6">
        <f>U365*V365*T365</f>
        <v>137381</v>
      </c>
      <c r="X365" s="288">
        <f>'Propor_p2_F_-Lk-...-'!I357*R365</f>
        <v>3.1643449041707313E-011</v>
      </c>
    </row>
    <row r="366" spans="2:24">
      <c r="B366" s="0">
        <f>1/C366</f>
        <v>1.6782800851425053E-007</v>
      </c>
      <c r="C366" s="0">
        <f>D366*D366</f>
        <v>5958481</v>
      </c>
      <c r="D366" s="101" t="n">
        <v>2441</v>
      </c>
      <c r="E366" s="288">
        <f>'Propor_p2_F_-Lk-...-'!C358*$B366</f>
        <v>1.0339461405362942E-007</v>
      </c>
      <c r="I366" s="288"/>
      <c r="J366" s="644"/>
      <c r="K366" s="1"/>
      <c r="L366" s="1"/>
      <c r="M366" s="6"/>
      <c r="N366" s="288"/>
      <c r="P366" s="0">
        <f>IF(Q366=Q365,P365+1,1)</f>
        <v>27</v>
      </c>
      <c r="Q366" s="0">
        <f>LOOKUP(ROW(Q366)-ROW($Q$12),$K$3:$AJ$3,$L$1:$AK$1)</f>
        <v>13</v>
      </c>
      <c r="R366" s="288">
        <f>1/S366</f>
        <v>3.9229537715062207E-011</v>
      </c>
      <c r="S366" s="644">
        <f aca="1">INDEX($J$12:$J$266,P366,1)*INDEX($C$14:$C$47,Q366,1)</f>
        <v>25490996281</v>
      </c>
      <c r="T366" s="1">
        <f aca="1">INDEX(K$12:K$266,P366,1)</f>
        <v>41</v>
      </c>
      <c r="U366" s="1">
        <f aca="1">INDEX(L$12:L$266,P366,1)</f>
        <v>47</v>
      </c>
      <c r="V366" s="1">
        <f aca="1">INDEX($D$14:$D$47,Q366,1)</f>
        <v>79</v>
      </c>
      <c r="W366" s="6">
        <f>U366*V366*T366</f>
        <v>152233</v>
      </c>
      <c r="X366" s="288">
        <f>'Propor_p2_F_-Lk-...-'!I358*R366</f>
        <v>2.876832765771227E-011</v>
      </c>
    </row>
    <row r="367" spans="2:24">
      <c r="B367" s="0">
        <f>1/C367</f>
        <v>1.6700599501420304E-007</v>
      </c>
      <c r="C367" s="0">
        <f>D367*D367</f>
        <v>5987809</v>
      </c>
      <c r="D367" s="101" t="n">
        <v>2447</v>
      </c>
      <c r="E367" s="288">
        <f>'Propor_p2_F_-Lk-...-'!C359*$B367</f>
        <v>1.0288819221536358E-007</v>
      </c>
      <c r="I367" s="288"/>
      <c r="J367" s="644"/>
      <c r="K367" s="1"/>
      <c r="L367" s="1"/>
      <c r="M367" s="6"/>
      <c r="N367" s="288"/>
      <c r="P367" s="0">
        <f>IF(Q367=Q366,P366+1,1)</f>
        <v>28</v>
      </c>
      <c r="Q367" s="0">
        <f>LOOKUP(ROW(Q367)-ROW($Q$12),$K$3:$AJ$3,$L$1:$AK$1)</f>
        <v>13</v>
      </c>
      <c r="R367" s="288">
        <f>1/S367</f>
        <v>3.2836312917677691E-011</v>
      </c>
      <c r="S367" s="644">
        <f aca="1">INDEX($J$12:$J$266,P367,1)*INDEX($C$14:$C$47,Q367,1)</f>
        <v>30454089121</v>
      </c>
      <c r="T367" s="1">
        <f aca="1">INDEX(K$12:K$266,P367,1)</f>
        <v>43</v>
      </c>
      <c r="U367" s="1">
        <f aca="1">INDEX(L$12:L$266,P367,1)</f>
        <v>47</v>
      </c>
      <c r="V367" s="1">
        <f aca="1">INDEX($D$14:$D$47,Q367,1)</f>
        <v>79</v>
      </c>
      <c r="W367" s="6">
        <f>U367*V367*T367</f>
        <v>159659</v>
      </c>
      <c r="X367" s="288">
        <f>'Propor_p2_F_-Lk-...-'!I359*R367</f>
        <v>2.8145411072295157E-011</v>
      </c>
    </row>
    <row r="368" spans="2:24">
      <c r="B368" s="0">
        <f>1/C368</f>
        <v>1.6537998283686538E-007</v>
      </c>
      <c r="C368" s="0">
        <f>D368*D368</f>
        <v>6046681</v>
      </c>
      <c r="D368" s="101" t="n">
        <v>2459</v>
      </c>
      <c r="E368" s="288">
        <f>'Propor_p2_F_-Lk-...-'!C360*$B368</f>
        <v>1.0188644701793994E-007</v>
      </c>
      <c r="I368" s="288"/>
      <c r="J368" s="644"/>
      <c r="K368" s="1"/>
      <c r="L368" s="1"/>
      <c r="M368" s="6"/>
      <c r="N368" s="288"/>
      <c r="P368" s="0">
        <f>IF(Q368=Q367,P367+1,1)</f>
        <v>29</v>
      </c>
      <c r="Q368" s="0">
        <f>LOOKUP(ROW(Q368)-ROW($Q$12),$K$3:$AJ$3,$L$1:$AK$1)</f>
        <v>13</v>
      </c>
      <c r="R368" s="288">
        <f>1/S368</f>
        <v>1.0782970229665947E-010</v>
      </c>
      <c r="S368" s="644">
        <f aca="1">INDEX($J$12:$J$266,P368,1)*INDEX($C$14:$C$47,Q368,1)</f>
        <v>9273882601</v>
      </c>
      <c r="T368" s="1">
        <f aca="1">INDEX(K$12:K$266,P368,1)</f>
        <v>19</v>
      </c>
      <c r="U368" s="1">
        <f aca="1">INDEX(L$12:L$266,P368,1)</f>
        <v>53</v>
      </c>
      <c r="V368" s="1">
        <f aca="1">INDEX($D$14:$D$47,Q368,1)</f>
        <v>79</v>
      </c>
      <c r="W368" s="6">
        <f>U368*V368*T368</f>
        <v>79553</v>
      </c>
      <c r="X368" s="288">
        <f>'Propor_p2_F_-Lk-...-'!I360*R368</f>
        <v>7.5011966815067527E-011</v>
      </c>
    </row>
    <row r="369" spans="2:24">
      <c r="B369" s="0">
        <f>1/C369</f>
        <v>1.64309131857914E-007</v>
      </c>
      <c r="C369" s="0">
        <f>D369*D369</f>
        <v>6086089</v>
      </c>
      <c r="D369" s="101" t="n">
        <v>2467</v>
      </c>
      <c r="E369" s="288">
        <f>'Propor_p2_F_-Lk-...-'!C361*$B369</f>
        <v>1.0122686711126044E-007</v>
      </c>
      <c r="I369" s="288"/>
      <c r="J369" s="644"/>
      <c r="K369" s="1"/>
      <c r="L369" s="1"/>
      <c r="M369" s="6"/>
      <c r="N369" s="288"/>
      <c r="P369" s="0">
        <f>IF(Q369=Q368,P368+1,1)</f>
        <v>30</v>
      </c>
      <c r="Q369" s="0">
        <f>LOOKUP(ROW(Q369)-ROW($Q$12),$K$3:$AJ$3,$L$1:$AK$1)</f>
        <v>13</v>
      </c>
      <c r="R369" s="288">
        <f>1/S369</f>
        <v>6.7826293121204357E-011</v>
      </c>
      <c r="S369" s="644">
        <f aca="1">INDEX($J$12:$J$266,P369,1)*INDEX($C$14:$C$47,Q369,1)</f>
        <v>14743544929</v>
      </c>
      <c r="T369" s="1">
        <f aca="1">INDEX(K$12:K$266,P369,1)</f>
        <v>23</v>
      </c>
      <c r="U369" s="1">
        <f aca="1">INDEX(L$12:L$266,P369,1)</f>
        <v>53</v>
      </c>
      <c r="V369" s="1">
        <f aca="1">INDEX($D$14:$D$47,Q369,1)</f>
        <v>79</v>
      </c>
      <c r="W369" s="6">
        <f>U369*V369*T369</f>
        <v>96301</v>
      </c>
      <c r="X369" s="288">
        <f>'Propor_p2_F_-Lk-...-'!I361*R369</f>
        <v>4.9739281622216501E-011</v>
      </c>
    </row>
    <row r="370" spans="2:24">
      <c r="B370" s="0">
        <f>1/C370</f>
        <v>1.6351280444244667E-007</v>
      </c>
      <c r="C370" s="0">
        <f>D370*D370</f>
        <v>6115729</v>
      </c>
      <c r="D370" s="101" t="n">
        <v>2473</v>
      </c>
      <c r="E370" s="288">
        <f>'Propor_p2_F_-Lk-...-'!C362*$B370</f>
        <v>1.0073637740572255E-007</v>
      </c>
      <c r="I370" s="288"/>
      <c r="J370" s="644"/>
      <c r="K370" s="1"/>
      <c r="L370" s="1"/>
      <c r="M370" s="6"/>
      <c r="N370" s="288"/>
      <c r="P370" s="0">
        <f>IF(Q370=Q369,P369+1,1)</f>
        <v>31</v>
      </c>
      <c r="Q370" s="0">
        <f>LOOKUP(ROW(Q370)-ROW($Q$12),$K$3:$AJ$3,$L$1:$AK$1)</f>
        <v>13</v>
      </c>
      <c r="R370" s="288">
        <f>1/S370</f>
        <v>5.9356828839680391E-011</v>
      </c>
      <c r="S370" s="644">
        <f aca="1">INDEX($J$12:$J$266,P370,1)*INDEX($C$14:$C$47,Q370,1)</f>
        <v>16847261209</v>
      </c>
      <c r="T370" s="1">
        <f aca="1">INDEX(K$12:K$266,P370,1)</f>
        <v>29</v>
      </c>
      <c r="U370" s="1">
        <f aca="1">INDEX(L$12:L$266,P370,1)</f>
        <v>53</v>
      </c>
      <c r="V370" s="1">
        <f aca="1">INDEX($D$14:$D$47,Q370,1)</f>
        <v>79</v>
      </c>
      <c r="W370" s="6">
        <f>U370*V370*T370</f>
        <v>121423</v>
      </c>
      <c r="X370" s="288">
        <f>'Propor_p2_F_-Lk-...-'!I362*R370</f>
        <v>4.3528341149098933E-011</v>
      </c>
    </row>
    <row r="371" spans="2:24">
      <c r="B371" s="0">
        <f>1/C371</f>
        <v>1.6298513135542183E-007</v>
      </c>
      <c r="C371" s="0">
        <f>D371*D371</f>
        <v>6135529</v>
      </c>
      <c r="D371" s="101" t="n">
        <v>2477</v>
      </c>
      <c r="E371" s="288">
        <f>'Propor_p2_F_-Lk-...-'!C363*$B371</f>
        <v>1.0041136257884608E-007</v>
      </c>
      <c r="I371" s="288"/>
      <c r="J371" s="644"/>
      <c r="K371" s="1"/>
      <c r="L371" s="1"/>
      <c r="M371" s="6"/>
      <c r="N371" s="288"/>
      <c r="P371" s="0">
        <f>IF(Q371=Q370,P370+1,1)</f>
        <v>32</v>
      </c>
      <c r="Q371" s="0">
        <f>LOOKUP(ROW(Q371)-ROW($Q$12),$K$3:$AJ$3,$L$1:$AK$1)</f>
        <v>13</v>
      </c>
      <c r="R371" s="288">
        <f>1/S371</f>
        <v>4.1666846249037882E-011</v>
      </c>
      <c r="S371" s="644">
        <f aca="1">INDEX($J$12:$J$266,P371,1)*INDEX($C$14:$C$47,Q371,1)</f>
        <v>23999896561</v>
      </c>
      <c r="T371" s="1">
        <f aca="1">INDEX(K$12:K$266,P371,1)</f>
        <v>31</v>
      </c>
      <c r="U371" s="1">
        <f aca="1">INDEX(L$12:L$266,P371,1)</f>
        <v>53</v>
      </c>
      <c r="V371" s="1">
        <f aca="1">INDEX($D$14:$D$47,Q371,1)</f>
        <v>79</v>
      </c>
      <c r="W371" s="6">
        <f>U371*V371*T371</f>
        <v>129797</v>
      </c>
      <c r="X371" s="288">
        <f>'Propor_p2_F_-Lk-...-'!I363*R371</f>
        <v>3.0555687249294427E-011</v>
      </c>
    </row>
    <row r="372" spans="2:24">
      <c r="B372" s="0">
        <f>1/C372</f>
        <v>1.5961669009573649E-007</v>
      </c>
      <c r="C372" s="0">
        <f>D372*D372</f>
        <v>6265009</v>
      </c>
      <c r="D372" s="101" t="n">
        <v>2503</v>
      </c>
      <c r="E372" s="288">
        <f>'Propor_p2_F_-Lk-...-'!C364*$B372</f>
        <v>9.833660572696097E-008</v>
      </c>
      <c r="I372" s="288"/>
      <c r="J372" s="644"/>
      <c r="K372" s="1"/>
      <c r="L372" s="1"/>
      <c r="M372" s="6"/>
      <c r="N372" s="288"/>
      <c r="P372" s="0">
        <f>IF(Q372=Q371,P371+1,1)</f>
        <v>33</v>
      </c>
      <c r="Q372" s="0">
        <f>LOOKUP(ROW(Q372)-ROW($Q$12),$K$3:$AJ$3,$L$1:$AK$1)</f>
        <v>13</v>
      </c>
      <c r="R372" s="288">
        <f>1/S372</f>
        <v>3.3933320948800038E-011</v>
      </c>
      <c r="S372" s="644">
        <f aca="1">INDEX($J$12:$J$266,P372,1)*INDEX($C$14:$C$47,Q372,1)</f>
        <v>29469558889</v>
      </c>
      <c r="T372" s="1">
        <f aca="1">INDEX(K$12:K$266,P372,1)</f>
        <v>37</v>
      </c>
      <c r="U372" s="1">
        <f aca="1">INDEX(L$12:L$266,P372,1)</f>
        <v>53</v>
      </c>
      <c r="V372" s="1">
        <f aca="1">INDEX($D$14:$D$47,Q372,1)</f>
        <v>79</v>
      </c>
      <c r="W372" s="6">
        <f>U372*V372*T372</f>
        <v>154919</v>
      </c>
      <c r="X372" s="288">
        <f>'Propor_p2_F_-Lk-...-'!I364*R372</f>
        <v>2.9085703670400028E-011</v>
      </c>
    </row>
    <row r="373" spans="2:24">
      <c r="B373" s="0">
        <f>1/C373</f>
        <v>1.5734549341265224E-007</v>
      </c>
      <c r="C373" s="0">
        <f>D373*D373</f>
        <v>6355441</v>
      </c>
      <c r="D373" s="101" t="n">
        <v>2521</v>
      </c>
      <c r="E373" s="288">
        <f>'Propor_p2_F_-Lk-...-'!C365*$B373</f>
        <v>9.6937685420228874E-008</v>
      </c>
      <c r="I373" s="288"/>
      <c r="J373" s="644"/>
      <c r="K373" s="1"/>
      <c r="L373" s="1"/>
      <c r="M373" s="6"/>
      <c r="N373" s="288"/>
      <c r="P373" s="0">
        <f>IF(Q373=Q372,P372+1,1)</f>
        <v>34</v>
      </c>
      <c r="Q373" s="0">
        <f>LOOKUP(ROW(Q373)-ROW($Q$12),$K$3:$AJ$3,$L$1:$AK$1)</f>
        <v>13</v>
      </c>
      <c r="R373" s="288">
        <f>1/S373</f>
        <v>3.0850141976707873E-011</v>
      </c>
      <c r="S373" s="644">
        <f aca="1">INDEX($J$12:$J$266,P373,1)*INDEX($C$14:$C$47,Q373,1)</f>
        <v>32414761681</v>
      </c>
      <c r="T373" s="1">
        <f aca="1">INDEX(K$12:K$266,P373,1)</f>
        <v>41</v>
      </c>
      <c r="U373" s="1">
        <f aca="1">INDEX(L$12:L$266,P373,1)</f>
        <v>53</v>
      </c>
      <c r="V373" s="1">
        <f aca="1">INDEX($D$14:$D$47,Q373,1)</f>
        <v>79</v>
      </c>
      <c r="W373" s="6">
        <f>U373*V373*T373</f>
        <v>171667</v>
      </c>
      <c r="X373" s="288">
        <f>'Propor_p2_F_-Lk-...-'!I365*R373</f>
        <v>2.6442978837178168E-011</v>
      </c>
    </row>
    <row r="374" spans="2:24">
      <c r="B374" s="0">
        <f>1/C374</f>
        <v>1.5610460319692862E-007</v>
      </c>
      <c r="C374" s="0">
        <f>D374*D374</f>
        <v>6405961</v>
      </c>
      <c r="D374" s="101" t="n">
        <v>2531</v>
      </c>
      <c r="E374" s="288">
        <f>'Propor_p2_F_-Lk-...-'!C366*$B374</f>
        <v>9.617337181668682E-008</v>
      </c>
      <c r="I374" s="288"/>
      <c r="J374" s="644"/>
      <c r="K374" s="1"/>
      <c r="L374" s="1"/>
      <c r="M374" s="6"/>
      <c r="N374" s="288"/>
      <c r="P374" s="0">
        <f>IF(Q374=Q373,P373+1,1)</f>
        <v>35</v>
      </c>
      <c r="Q374" s="0">
        <f>LOOKUP(ROW(Q374)-ROW($Q$12),$K$3:$AJ$3,$L$1:$AK$1)</f>
        <v>13</v>
      </c>
      <c r="R374" s="288">
        <f>1/S374</f>
        <v>2.5822504533695273E-011</v>
      </c>
      <c r="S374" s="644">
        <f aca="1">INDEX($J$12:$J$266,P374,1)*INDEX($C$14:$C$47,Q374,1)</f>
        <v>38725910521</v>
      </c>
      <c r="T374" s="1">
        <f aca="1">INDEX(K$12:K$266,P374,1)</f>
        <v>43</v>
      </c>
      <c r="U374" s="1">
        <f aca="1">INDEX(L$12:L$266,P374,1)</f>
        <v>53</v>
      </c>
      <c r="V374" s="1">
        <f aca="1">INDEX($D$14:$D$47,Q374,1)</f>
        <v>79</v>
      </c>
      <c r="W374" s="6">
        <f>U374*V374*T374</f>
        <v>180041</v>
      </c>
      <c r="X374" s="288">
        <f>'Propor_p2_F_-Lk-...-'!I366*R374</f>
        <v>2.1518753778079408E-011</v>
      </c>
    </row>
    <row r="375" spans="2:24">
      <c r="B375" s="0">
        <f>1/C375</f>
        <v>1.5512242960195119E-007</v>
      </c>
      <c r="C375" s="0">
        <f>D375*D375</f>
        <v>6446521</v>
      </c>
      <c r="D375" s="101" t="n">
        <v>2539</v>
      </c>
      <c r="E375" s="288">
        <f>'Propor_p2_F_-Lk-...-'!C367*$B375</f>
        <v>9.556841206265799E-008</v>
      </c>
      <c r="I375" s="288"/>
      <c r="J375" s="644"/>
      <c r="K375" s="1"/>
      <c r="L375" s="1"/>
      <c r="M375" s="6"/>
      <c r="N375" s="288"/>
      <c r="P375" s="0">
        <f>IF(Q375=Q374,P374+1,1)</f>
        <v>36</v>
      </c>
      <c r="Q375" s="0">
        <f>LOOKUP(ROW(Q375)-ROW($Q$12),$K$3:$AJ$3,$L$1:$AK$1)</f>
        <v>13</v>
      </c>
      <c r="R375" s="288">
        <f>1/S375</f>
        <v>2.0306839627957587E-011</v>
      </c>
      <c r="S375" s="644">
        <f aca="1">INDEX($J$12:$J$266,P375,1)*INDEX($C$14:$C$47,Q375,1)</f>
        <v>49244491921</v>
      </c>
      <c r="T375" s="1">
        <f aca="1">INDEX(K$12:K$266,P375,1)</f>
        <v>47</v>
      </c>
      <c r="U375" s="1">
        <f aca="1">INDEX(L$12:L$266,P375,1)</f>
        <v>53</v>
      </c>
      <c r="V375" s="1">
        <f aca="1">INDEX($D$14:$D$47,Q375,1)</f>
        <v>79</v>
      </c>
      <c r="W375" s="6">
        <f>U375*V375*T375</f>
        <v>196789</v>
      </c>
      <c r="X375" s="288">
        <f>'Propor_p2_F_-Lk-...-'!I367*R375</f>
        <v>1.6922366356631338E-011</v>
      </c>
    </row>
    <row r="376" spans="2:24">
      <c r="B376" s="0">
        <f>1/C376</f>
        <v>1.5463481519361283E-007</v>
      </c>
      <c r="C376" s="0">
        <f>D376*D376</f>
        <v>6466849</v>
      </c>
      <c r="D376" s="101" t="n">
        <v>2543</v>
      </c>
      <c r="E376" s="288">
        <f>'Propor_p2_F_-Lk-...-'!C368*$B376</f>
        <v>9.5268070968132684E-008</v>
      </c>
      <c r="I376" s="288"/>
      <c r="J376" s="644"/>
      <c r="K376" s="1"/>
      <c r="L376" s="1"/>
      <c r="M376" s="6"/>
      <c r="N376" s="288"/>
      <c r="P376" s="0">
        <f>IF(Q376=Q375,P375+1,1)</f>
        <v>37</v>
      </c>
      <c r="Q376" s="0">
        <f>LOOKUP(ROW(Q376)-ROW($Q$12),$K$3:$AJ$3,$L$1:$AK$1)</f>
        <v>13</v>
      </c>
      <c r="R376" s="288">
        <f>1/S376</f>
        <v>8.7013396653638741E-011</v>
      </c>
      <c r="S376" s="644">
        <f aca="1">INDEX($J$12:$J$266,P376,1)*INDEX($C$14:$C$47,Q376,1)</f>
        <v>11492483209</v>
      </c>
      <c r="T376" s="1">
        <f aca="1">INDEX(K$12:K$266,P376,1)</f>
        <v>19</v>
      </c>
      <c r="U376" s="1">
        <f aca="1">INDEX(L$12:L$266,P376,1)</f>
        <v>59</v>
      </c>
      <c r="V376" s="1">
        <f aca="1">INDEX($D$14:$D$47,Q376,1)</f>
        <v>79</v>
      </c>
      <c r="W376" s="6">
        <f>U376*V376*T376</f>
        <v>88559</v>
      </c>
      <c r="X376" s="288">
        <f>'Propor_p2_F_-Lk-...-'!I368*R376</f>
        <v>6.0531058541661776E-011</v>
      </c>
    </row>
    <row r="377" spans="2:24">
      <c r="B377" s="0">
        <f>1/C377</f>
        <v>1.5390769324534532E-007</v>
      </c>
      <c r="C377" s="0">
        <f>D377*D377</f>
        <v>6497401</v>
      </c>
      <c r="D377" s="101" t="n">
        <v>2549</v>
      </c>
      <c r="E377" s="288">
        <f>'Propor_p2_F_-Lk-...-'!C369*$B377</f>
        <v>9.4820207660442198E-008</v>
      </c>
      <c r="I377" s="288"/>
      <c r="J377" s="644"/>
      <c r="K377" s="1"/>
      <c r="L377" s="1"/>
      <c r="M377" s="6"/>
      <c r="N377" s="288"/>
      <c r="P377" s="0">
        <f>IF(Q377=Q376,P376+1,1)</f>
        <v>38</v>
      </c>
      <c r="Q377" s="0">
        <f>LOOKUP(ROW(Q377)-ROW($Q$12),$K$3:$AJ$3,$L$1:$AK$1)</f>
        <v>13</v>
      </c>
      <c r="R377" s="288">
        <f>1/S377</f>
        <v>5.4732564601397019E-011</v>
      </c>
      <c r="S377" s="644">
        <f aca="1">INDEX($J$12:$J$266,P377,1)*INDEX($C$14:$C$47,Q377,1)</f>
        <v>18270658561</v>
      </c>
      <c r="T377" s="1">
        <f aca="1">INDEX(K$12:K$266,P377,1)</f>
        <v>23</v>
      </c>
      <c r="U377" s="1">
        <f aca="1">INDEX(L$12:L$266,P377,1)</f>
        <v>59</v>
      </c>
      <c r="V377" s="1">
        <f aca="1">INDEX($D$14:$D$47,Q377,1)</f>
        <v>79</v>
      </c>
      <c r="W377" s="6">
        <f>U377*V377*T377</f>
        <v>107203</v>
      </c>
      <c r="X377" s="288">
        <f>'Propor_p2_F_-Lk-...-'!I369*R377</f>
        <v>4.0137214041024459E-011</v>
      </c>
    </row>
    <row r="378" spans="2:24">
      <c r="B378" s="0">
        <f>1/C378</f>
        <v>1.536664586535038E-007</v>
      </c>
      <c r="C378" s="0">
        <f>D378*D378</f>
        <v>6507601</v>
      </c>
      <c r="D378" s="101" t="n">
        <v>2551</v>
      </c>
      <c r="E378" s="288">
        <f>'Propor_p2_F_-Lk-...-'!C370*$B378</f>
        <v>9.4671621687361603E-008</v>
      </c>
      <c r="I378" s="288"/>
      <c r="J378" s="644"/>
      <c r="K378" s="1"/>
      <c r="L378" s="1"/>
      <c r="M378" s="6"/>
      <c r="N378" s="288"/>
      <c r="P378" s="0">
        <f>IF(Q378=Q377,P377+1,1)</f>
        <v>39</v>
      </c>
      <c r="Q378" s="0">
        <f>LOOKUP(ROW(Q378)-ROW($Q$12),$K$3:$AJ$3,$L$1:$AK$1)</f>
        <v>13</v>
      </c>
      <c r="R378" s="288">
        <f>1/S378</f>
        <v>4.7898113246383862E-011</v>
      </c>
      <c r="S378" s="644">
        <f aca="1">INDEX($J$12:$J$266,P378,1)*INDEX($C$14:$C$47,Q378,1)</f>
        <v>20877649081</v>
      </c>
      <c r="T378" s="1">
        <f aca="1">INDEX(K$12:K$266,P378,1)</f>
        <v>29</v>
      </c>
      <c r="U378" s="1">
        <f aca="1">INDEX(L$12:L$266,P378,1)</f>
        <v>59</v>
      </c>
      <c r="V378" s="1">
        <f aca="1">INDEX($D$14:$D$47,Q378,1)</f>
        <v>79</v>
      </c>
      <c r="W378" s="6">
        <f>U378*V378*T378</f>
        <v>135169</v>
      </c>
      <c r="X378" s="288">
        <f>'Propor_p2_F_-Lk-...-'!I370*R378</f>
        <v>3.5125283047348145E-011</v>
      </c>
    </row>
    <row r="379" spans="2:24">
      <c r="B379" s="0">
        <f>1/C379</f>
        <v>1.5294614812008535E-007</v>
      </c>
      <c r="C379" s="0">
        <f>D379*D379</f>
        <v>6538249</v>
      </c>
      <c r="D379" s="101" t="n">
        <v>2557</v>
      </c>
      <c r="E379" s="288">
        <f>'Propor_p2_F_-Lk-...-'!C371*$B379</f>
        <v>9.4227581500378801E-008</v>
      </c>
      <c r="I379" s="288"/>
      <c r="J379" s="644"/>
      <c r="K379" s="1"/>
      <c r="L379" s="1"/>
      <c r="M379" s="6"/>
      <c r="N379" s="288"/>
      <c r="P379" s="0">
        <f>IF(Q379=Q378,P378+1,1)</f>
        <v>40</v>
      </c>
      <c r="Q379" s="0">
        <f>LOOKUP(ROW(Q379)-ROW($Q$12),$K$3:$AJ$3,$L$1:$AK$1)</f>
        <v>13</v>
      </c>
      <c r="R379" s="288">
        <f>1/S379</f>
        <v>3.3623145967695317E-011</v>
      </c>
      <c r="S379" s="644">
        <f aca="1">INDEX($J$12:$J$266,P379,1)*INDEX($C$14:$C$47,Q379,1)</f>
        <v>29741416849</v>
      </c>
      <c r="T379" s="1">
        <f aca="1">INDEX(K$12:K$266,P379,1)</f>
        <v>31</v>
      </c>
      <c r="U379" s="1">
        <f aca="1">INDEX(L$12:L$266,P379,1)</f>
        <v>59</v>
      </c>
      <c r="V379" s="1">
        <f aca="1">INDEX($D$14:$D$47,Q379,1)</f>
        <v>79</v>
      </c>
      <c r="W379" s="6">
        <f>U379*V379*T379</f>
        <v>144491</v>
      </c>
      <c r="X379" s="288">
        <f>'Propor_p2_F_-Lk-...-'!I371*R379</f>
        <v>2.8819839400881695E-011</v>
      </c>
    </row>
    <row r="380" spans="2:24">
      <c r="B380" s="0">
        <f>1/C380</f>
        <v>1.5034788244780185E-007</v>
      </c>
      <c r="C380" s="0">
        <f>D380*D380</f>
        <v>6651241</v>
      </c>
      <c r="D380" s="101" t="n">
        <v>2579</v>
      </c>
      <c r="E380" s="288">
        <f>'Propor_p2_F_-Lk-...-'!C372*$B380</f>
        <v>9.2629381301007022E-008</v>
      </c>
      <c r="I380" s="288"/>
      <c r="J380" s="644"/>
      <c r="K380" s="1"/>
      <c r="L380" s="1"/>
      <c r="M380" s="6"/>
      <c r="N380" s="288"/>
      <c r="P380" s="0">
        <f>IF(Q380=Q379,P379+1,1)</f>
        <v>41</v>
      </c>
      <c r="Q380" s="0">
        <f>LOOKUP(ROW(Q380)-ROW($Q$12),$K$3:$AJ$3,$L$1:$AK$1)</f>
        <v>13</v>
      </c>
      <c r="R380" s="288">
        <f>1/S380</f>
        <v>2.738256206411356E-011</v>
      </c>
      <c r="S380" s="644">
        <f aca="1">INDEX($J$12:$J$266,P380,1)*INDEX($C$14:$C$47,Q380,1)</f>
        <v>36519592201</v>
      </c>
      <c r="T380" s="1">
        <f aca="1">INDEX(K$12:K$266,P380,1)</f>
        <v>37</v>
      </c>
      <c r="U380" s="1">
        <f aca="1">INDEX(L$12:L$266,P380,1)</f>
        <v>59</v>
      </c>
      <c r="V380" s="1">
        <f aca="1">INDEX($D$14:$D$47,Q380,1)</f>
        <v>79</v>
      </c>
      <c r="W380" s="6">
        <f>U380*V380*T380</f>
        <v>172457</v>
      </c>
      <c r="X380" s="288">
        <f>'Propor_p2_F_-Lk-...-'!I372*R380</f>
        <v>2.2818801720094652E-011</v>
      </c>
    </row>
    <row r="381" spans="2:24">
      <c r="B381" s="0">
        <f>1/C381</f>
        <v>1.4895846010318948E-007</v>
      </c>
      <c r="C381" s="0">
        <f>D381*D381</f>
        <v>6713281</v>
      </c>
      <c r="D381" s="101" t="n">
        <v>2591</v>
      </c>
      <c r="E381" s="288">
        <f>'Propor_p2_F_-Lk-...-'!C373*$B381</f>
        <v>9.1773199853613617E-008</v>
      </c>
      <c r="I381" s="288"/>
      <c r="J381" s="644"/>
      <c r="K381" s="1"/>
      <c r="L381" s="1"/>
      <c r="M381" s="6"/>
      <c r="N381" s="288"/>
      <c r="P381" s="0">
        <f>IF(Q381=Q380,P380+1,1)</f>
        <v>42</v>
      </c>
      <c r="Q381" s="0">
        <f>LOOKUP(ROW(Q381)-ROW($Q$12),$K$3:$AJ$3,$L$1:$AK$1)</f>
        <v>13</v>
      </c>
      <c r="R381" s="288">
        <f>1/S381</f>
        <v>2.4894584548282798E-011</v>
      </c>
      <c r="S381" s="644">
        <f aca="1">INDEX($J$12:$J$266,P381,1)*INDEX($C$14:$C$47,Q381,1)</f>
        <v>40169378929</v>
      </c>
      <c r="T381" s="1">
        <f aca="1">INDEX(K$12:K$266,P381,1)</f>
        <v>41</v>
      </c>
      <c r="U381" s="1">
        <f aca="1">INDEX(L$12:L$266,P381,1)</f>
        <v>59</v>
      </c>
      <c r="V381" s="1">
        <f aca="1">INDEX($D$14:$D$47,Q381,1)</f>
        <v>79</v>
      </c>
      <c r="W381" s="6">
        <f>U381*V381*T381</f>
        <v>191101</v>
      </c>
      <c r="X381" s="288">
        <f>'Propor_p2_F_-Lk-...-'!I373*R381</f>
        <v>2.0745487123569017E-011</v>
      </c>
    </row>
    <row r="382" spans="2:24">
      <c r="B382" s="0">
        <f>1/C382</f>
        <v>1.487287632058128E-007</v>
      </c>
      <c r="C382" s="0">
        <f>D382*D382</f>
        <v>6723649</v>
      </c>
      <c r="D382" s="101" t="n">
        <v>2593</v>
      </c>
      <c r="E382" s="288">
        <f>'Propor_p2_F_-Lk-...-'!C374*$B382</f>
        <v>9.1636557004211113E-008</v>
      </c>
      <c r="I382" s="288"/>
      <c r="J382" s="644"/>
      <c r="K382" s="1"/>
      <c r="L382" s="1"/>
      <c r="M382" s="6"/>
      <c r="N382" s="288"/>
      <c r="P382" s="0">
        <f>IF(Q382=Q381,P381+1,1)</f>
        <v>43</v>
      </c>
      <c r="Q382" s="0">
        <f>LOOKUP(ROW(Q382)-ROW($Q$12),$K$3:$AJ$3,$L$1:$AK$1)</f>
        <v>13</v>
      </c>
      <c r="R382" s="288">
        <f>1/S382</f>
        <v>2.0837522331269757E-011</v>
      </c>
      <c r="S382" s="644">
        <f aca="1">INDEX($J$12:$J$266,P382,1)*INDEX($C$14:$C$47,Q382,1)</f>
        <v>47990350489</v>
      </c>
      <c r="T382" s="1">
        <f aca="1">INDEX(K$12:K$266,P382,1)</f>
        <v>43</v>
      </c>
      <c r="U382" s="1">
        <f aca="1">INDEX(L$12:L$266,P382,1)</f>
        <v>59</v>
      </c>
      <c r="V382" s="1">
        <f aca="1">INDEX($D$14:$D$47,Q382,1)</f>
        <v>79</v>
      </c>
      <c r="W382" s="6">
        <f>U382*V382*T382</f>
        <v>200423</v>
      </c>
      <c r="X382" s="288">
        <f>'Propor_p2_F_-Lk-...-'!I374*R382</f>
        <v>1.7364601942724815E-011</v>
      </c>
    </row>
    <row r="383" spans="2:24">
      <c r="B383" s="0">
        <f>1/C383</f>
        <v>1.4691016340670567E-007</v>
      </c>
      <c r="C383" s="0">
        <f>D383*D383</f>
        <v>6806881</v>
      </c>
      <c r="D383" s="101" t="n">
        <v>2609</v>
      </c>
      <c r="E383" s="288">
        <f>'Propor_p2_F_-Lk-...-'!C375*$B383</f>
        <v>9.0513889096934285E-008</v>
      </c>
      <c r="I383" s="288"/>
      <c r="J383" s="644"/>
      <c r="K383" s="1"/>
      <c r="L383" s="1"/>
      <c r="M383" s="6"/>
      <c r="N383" s="288"/>
      <c r="P383" s="0">
        <f>IF(Q383=Q382,P382+1,1)</f>
        <v>44</v>
      </c>
      <c r="Q383" s="0">
        <f>LOOKUP(ROW(Q383)-ROW($Q$12),$K$3:$AJ$3,$L$1:$AK$1)</f>
        <v>13</v>
      </c>
      <c r="R383" s="288">
        <f>1/S383</f>
        <v>1.6386645364818403E-011</v>
      </c>
      <c r="S383" s="644">
        <f aca="1">INDEX($J$12:$J$266,P383,1)*INDEX($C$14:$C$47,Q383,1)</f>
        <v>61025303089</v>
      </c>
      <c r="T383" s="1">
        <f aca="1">INDEX(K$12:K$266,P383,1)</f>
        <v>47</v>
      </c>
      <c r="U383" s="1">
        <f aca="1">INDEX(L$12:L$266,P383,1)</f>
        <v>59</v>
      </c>
      <c r="V383" s="1">
        <f aca="1">INDEX($D$14:$D$47,Q383,1)</f>
        <v>79</v>
      </c>
      <c r="W383" s="6">
        <f>U383*V383*T383</f>
        <v>219067</v>
      </c>
      <c r="X383" s="288">
        <f>'Propor_p2_F_-Lk-...-'!I375*R383</f>
        <v>1.3655537804015344E-011</v>
      </c>
    </row>
    <row r="384" spans="2:24">
      <c r="B384" s="0">
        <f>1/C384</f>
        <v>1.4601334649594982E-007</v>
      </c>
      <c r="C384" s="0">
        <f>D384*D384</f>
        <v>6848689</v>
      </c>
      <c r="D384" s="101" t="n">
        <v>2617</v>
      </c>
      <c r="E384" s="288">
        <f>'Propor_p2_F_-Lk-...-'!C376*$B384</f>
        <v>8.9961503917252924E-008</v>
      </c>
      <c r="I384" s="288"/>
      <c r="J384" s="644"/>
      <c r="K384" s="1"/>
      <c r="L384" s="1"/>
      <c r="M384" s="6"/>
      <c r="N384" s="288"/>
      <c r="P384" s="0">
        <f>IF(Q384=Q383,P383+1,1)</f>
        <v>45</v>
      </c>
      <c r="Q384" s="0">
        <f>LOOKUP(ROW(Q384)-ROW($Q$12),$K$3:$AJ$3,$L$1:$AK$1)</f>
        <v>13</v>
      </c>
      <c r="R384" s="288">
        <f>1/S384</f>
        <v>1.322323666468684E-011</v>
      </c>
      <c r="S384" s="644">
        <f aca="1">INDEX($J$12:$J$266,P384,1)*INDEX($C$14:$C$47,Q384,1)</f>
        <v>75624450001</v>
      </c>
      <c r="T384" s="1">
        <f aca="1">INDEX(K$12:K$266,P384,1)</f>
        <v>53</v>
      </c>
      <c r="U384" s="1">
        <f aca="1">INDEX(L$12:L$266,P384,1)</f>
        <v>59</v>
      </c>
      <c r="V384" s="1">
        <f aca="1">INDEX($D$14:$D$47,Q384,1)</f>
        <v>79</v>
      </c>
      <c r="W384" s="6">
        <f>U384*V384*T384</f>
        <v>247033</v>
      </c>
      <c r="X384" s="288">
        <f>'Propor_p2_F_-Lk-...-'!I376*R384</f>
        <v>1.3223236664686839E-011</v>
      </c>
    </row>
    <row r="385" spans="2:24">
      <c r="B385" s="0">
        <f>1/C385</f>
        <v>1.4556801439842343E-007</v>
      </c>
      <c r="C385" s="0">
        <f>D385*D385</f>
        <v>6869641</v>
      </c>
      <c r="D385" s="101" t="n">
        <v>2621</v>
      </c>
      <c r="E385" s="288">
        <f>'Propor_p2_F_-Lk-...-'!C377*$B385</f>
        <v>8.9687206178484116E-008</v>
      </c>
      <c r="I385" s="288"/>
      <c r="J385" s="644"/>
      <c r="K385" s="1"/>
      <c r="L385" s="1"/>
      <c r="M385" s="6"/>
      <c r="N385" s="288"/>
      <c r="P385" s="0">
        <f>IF(Q385=Q384,P384+1,1)</f>
        <v>46</v>
      </c>
      <c r="Q385" s="0">
        <f>LOOKUP(ROW(Q385)-ROW($Q$12),$K$3:$AJ$3,$L$1:$AK$1)</f>
        <v>13</v>
      </c>
      <c r="R385" s="288">
        <f>1/S385</f>
        <v>8.1401137799332558E-011</v>
      </c>
      <c r="S385" s="644">
        <f aca="1">INDEX($J$12:$J$266,P385,1)*INDEX($C$14:$C$47,Q385,1)</f>
        <v>12284840569</v>
      </c>
      <c r="T385" s="1">
        <f aca="1">INDEX(K$12:K$266,P385,1)</f>
        <v>19</v>
      </c>
      <c r="U385" s="1">
        <f aca="1">INDEX(L$12:L$266,P385,1)</f>
        <v>61</v>
      </c>
      <c r="V385" s="1">
        <f aca="1">INDEX($D$14:$D$47,Q385,1)</f>
        <v>79</v>
      </c>
      <c r="W385" s="6">
        <f>U385*V385*T385</f>
        <v>91561</v>
      </c>
      <c r="X385" s="288">
        <f>'Propor_p2_F_-Lk-...-'!I377*R385</f>
        <v>5.6626878469100953E-011</v>
      </c>
    </row>
    <row r="386" spans="2:24">
      <c r="B386" s="0">
        <f>1/C386</f>
        <v>1.4424417423023015E-007</v>
      </c>
      <c r="C386" s="0">
        <f>D386*D386</f>
        <v>6932689</v>
      </c>
      <c r="D386" s="101" t="n">
        <v>2633</v>
      </c>
      <c r="E386" s="288">
        <f>'Propor_p2_F_-Lk-...-'!C378*$B386</f>
        <v>8.887180040233699E-008</v>
      </c>
      <c r="I386" s="288"/>
      <c r="J386" s="644"/>
      <c r="K386" s="1"/>
      <c r="L386" s="1"/>
      <c r="M386" s="6"/>
      <c r="N386" s="288"/>
      <c r="P386" s="0">
        <f>IF(Q386=Q385,P385+1,1)</f>
        <v>47</v>
      </c>
      <c r="Q386" s="0">
        <f>LOOKUP(ROW(Q386)-ROW($Q$12),$K$3:$AJ$3,$L$1:$AK$1)</f>
        <v>13</v>
      </c>
      <c r="R386" s="288">
        <f>1/S386</f>
        <v>5.1202380375561148E-011</v>
      </c>
      <c r="S386" s="644">
        <f aca="1">INDEX($J$12:$J$266,P386,1)*INDEX($C$14:$C$47,Q386,1)</f>
        <v>19530342001</v>
      </c>
      <c r="T386" s="1">
        <f aca="1">INDEX(K$12:K$266,P386,1)</f>
        <v>23</v>
      </c>
      <c r="U386" s="1">
        <f aca="1">INDEX(L$12:L$266,P386,1)</f>
        <v>61</v>
      </c>
      <c r="V386" s="1">
        <f aca="1">INDEX($D$14:$D$47,Q386,1)</f>
        <v>79</v>
      </c>
      <c r="W386" s="6">
        <f>U386*V386*T386</f>
        <v>110837</v>
      </c>
      <c r="X386" s="288">
        <f>'Propor_p2_F_-Lk-...-'!I378*R386</f>
        <v>3.7548412275411488E-011</v>
      </c>
    </row>
    <row r="387" spans="2:24">
      <c r="B387" s="0">
        <f>1/C387</f>
        <v>1.4272239252968162E-007</v>
      </c>
      <c r="C387" s="0">
        <f>D387*D387</f>
        <v>7006609</v>
      </c>
      <c r="D387" s="101" t="n">
        <v>2647</v>
      </c>
      <c r="E387" s="288">
        <f>'Propor_p2_F_-Lk-...-'!C379*$B387</f>
        <v>8.7934474569146925E-008</v>
      </c>
      <c r="I387" s="288"/>
      <c r="J387" s="644"/>
      <c r="K387" s="1"/>
      <c r="L387" s="1"/>
      <c r="M387" s="6"/>
      <c r="N387" s="288"/>
      <c r="P387" s="0">
        <f>IF(Q387=Q386,P386+1,1)</f>
        <v>48</v>
      </c>
      <c r="Q387" s="0">
        <f>LOOKUP(ROW(Q387)-ROW($Q$12),$K$3:$AJ$3,$L$1:$AK$1)</f>
        <v>13</v>
      </c>
      <c r="R387" s="288">
        <f>1/S387</f>
        <v>4.4808742867686706E-011</v>
      </c>
      <c r="S387" s="644">
        <f aca="1">INDEX($J$12:$J$266,P387,1)*INDEX($C$14:$C$47,Q387,1)</f>
        <v>22317073321</v>
      </c>
      <c r="T387" s="1">
        <f aca="1">INDEX(K$12:K$266,P387,1)</f>
        <v>29</v>
      </c>
      <c r="U387" s="1">
        <f aca="1">INDEX(L$12:L$266,P387,1)</f>
        <v>61</v>
      </c>
      <c r="V387" s="1">
        <f aca="1">INDEX($D$14:$D$47,Q387,1)</f>
        <v>79</v>
      </c>
      <c r="W387" s="6">
        <f>U387*V387*T387</f>
        <v>139751</v>
      </c>
      <c r="X387" s="288">
        <f>'Propor_p2_F_-Lk-...-'!I379*R387</f>
        <v>3.2859744769636899E-011</v>
      </c>
    </row>
    <row r="388" spans="2:24">
      <c r="B388" s="0">
        <f>1/C388</f>
        <v>1.4165010186767077E-007</v>
      </c>
      <c r="C388" s="0">
        <f>D388*D388</f>
        <v>7059649</v>
      </c>
      <c r="D388" s="101" t="n">
        <v>2657</v>
      </c>
      <c r="E388" s="288">
        <f>'Propor_p2_F_-Lk-...-'!C380*$B388</f>
        <v>8.7274008131793265E-008</v>
      </c>
      <c r="I388" s="288"/>
      <c r="J388" s="644"/>
      <c r="K388" s="1"/>
      <c r="L388" s="1"/>
      <c r="M388" s="6"/>
      <c r="N388" s="288"/>
      <c r="P388" s="0">
        <f>IF(Q388=Q387,P387+1,1)</f>
        <v>49</v>
      </c>
      <c r="Q388" s="0">
        <f>LOOKUP(ROW(Q388)-ROW($Q$12),$K$3:$AJ$3,$L$1:$AK$1)</f>
        <v>13</v>
      </c>
      <c r="R388" s="288">
        <f>1/S388</f>
        <v>3.1454493715008712E-011</v>
      </c>
      <c r="S388" s="644">
        <f aca="1">INDEX($J$12:$J$266,P388,1)*INDEX($C$14:$C$47,Q388,1)</f>
        <v>31791959809</v>
      </c>
      <c r="T388" s="1">
        <f aca="1">INDEX(K$12:K$266,P388,1)</f>
        <v>31</v>
      </c>
      <c r="U388" s="1">
        <f aca="1">INDEX(L$12:L$266,P388,1)</f>
        <v>61</v>
      </c>
      <c r="V388" s="1">
        <f aca="1">INDEX($D$14:$D$47,Q388,1)</f>
        <v>79</v>
      </c>
      <c r="W388" s="6">
        <f>U388*V388*T388</f>
        <v>149389</v>
      </c>
      <c r="X388" s="288">
        <f>'Propor_p2_F_-Lk-...-'!I380*R388</f>
        <v>2.6960994612864599E-011</v>
      </c>
    </row>
    <row r="389" spans="2:24">
      <c r="B389" s="0">
        <f>1/C389</f>
        <v>1.4143709422581649E-007</v>
      </c>
      <c r="C389" s="0">
        <f>D389*D389</f>
        <v>7070281</v>
      </c>
      <c r="D389" s="101" t="n">
        <v>2659</v>
      </c>
      <c r="E389" s="288">
        <f>'Propor_p2_F_-Lk-...-'!C381*$B389</f>
        <v>8.7142808259101297E-008</v>
      </c>
      <c r="I389" s="288"/>
      <c r="J389" s="644"/>
      <c r="K389" s="1"/>
      <c r="L389" s="1"/>
      <c r="M389" s="6"/>
      <c r="N389" s="288"/>
      <c r="P389" s="0">
        <f>IF(Q389=Q388,P388+1,1)</f>
        <v>50</v>
      </c>
      <c r="Q389" s="0">
        <f>LOOKUP(ROW(Q389)-ROW($Q$12),$K$3:$AJ$3,$L$1:$AK$1)</f>
        <v>13</v>
      </c>
      <c r="R389" s="288">
        <f>1/S389</f>
        <v>2.561641992614332E-011</v>
      </c>
      <c r="S389" s="644">
        <f aca="1">INDEX($J$12:$J$266,P389,1)*INDEX($C$14:$C$47,Q389,1)</f>
        <v>39037461241</v>
      </c>
      <c r="T389" s="1">
        <f aca="1">INDEX(K$12:K$266,P389,1)</f>
        <v>37</v>
      </c>
      <c r="U389" s="1">
        <f aca="1">INDEX(L$12:L$266,P389,1)</f>
        <v>61</v>
      </c>
      <c r="V389" s="1">
        <f aca="1">INDEX($D$14:$D$47,Q389,1)</f>
        <v>79</v>
      </c>
      <c r="W389" s="6">
        <f>U389*V389*T389</f>
        <v>178303</v>
      </c>
      <c r="X389" s="288">
        <f>'Propor_p2_F_-Lk-...-'!I381*R389</f>
        <v>2.1347016605119452E-011</v>
      </c>
    </row>
    <row r="390" spans="2:24">
      <c r="B390" s="0">
        <f>1/C390</f>
        <v>1.4101251782221961E-007</v>
      </c>
      <c r="C390" s="0">
        <f>D390*D390</f>
        <v>7091569</v>
      </c>
      <c r="D390" s="101" t="n">
        <v>2663</v>
      </c>
      <c r="E390" s="288">
        <f>'Propor_p2_F_-Lk-...-'!C382*$B390</f>
        <v>8.6881294777166947E-008</v>
      </c>
      <c r="I390" s="288"/>
      <c r="J390" s="644"/>
      <c r="K390" s="1"/>
      <c r="L390" s="1"/>
      <c r="M390" s="6"/>
      <c r="N390" s="288"/>
      <c r="P390" s="0">
        <f>IF(Q390=Q389,P389+1,1)</f>
        <v>51</v>
      </c>
      <c r="Q390" s="0">
        <f>LOOKUP(ROW(Q390)-ROW($Q$12),$K$3:$AJ$3,$L$1:$AK$1)</f>
        <v>13</v>
      </c>
      <c r="R390" s="288">
        <f>1/S390</f>
        <v>2.328891395124225E-011</v>
      </c>
      <c r="S390" s="644">
        <f aca="1">INDEX($J$12:$J$266,P390,1)*INDEX($C$14:$C$47,Q390,1)</f>
        <v>42938885089</v>
      </c>
      <c r="T390" s="1">
        <f aca="1">INDEX(K$12:K$266,P390,1)</f>
        <v>41</v>
      </c>
      <c r="U390" s="1">
        <f aca="1">INDEX(L$12:L$266,P390,1)</f>
        <v>61</v>
      </c>
      <c r="V390" s="1">
        <f aca="1">INDEX($D$14:$D$47,Q390,1)</f>
        <v>79</v>
      </c>
      <c r="W390" s="6">
        <f>U390*V390*T390</f>
        <v>197579</v>
      </c>
      <c r="X390" s="288">
        <f>'Propor_p2_F_-Lk-...-'!I382*R390</f>
        <v>1.9407428292701891E-011</v>
      </c>
    </row>
    <row r="391" spans="2:24">
      <c r="B391" s="0">
        <f>1/C391</f>
        <v>1.4016908035486886E-007</v>
      </c>
      <c r="C391" s="0">
        <f>D391*D391</f>
        <v>7134241</v>
      </c>
      <c r="D391" s="101" t="n">
        <v>2671</v>
      </c>
      <c r="E391" s="288">
        <f>'Propor_p2_F_-Lk-...-'!C383*$B391</f>
        <v>8.6361788118266275E-008</v>
      </c>
      <c r="I391" s="288"/>
      <c r="J391" s="644"/>
      <c r="K391" s="1"/>
      <c r="L391" s="1"/>
      <c r="M391" s="6"/>
      <c r="N391" s="288"/>
      <c r="P391" s="0">
        <f>IF(Q391=Q390,P390+1,1)</f>
        <v>52</v>
      </c>
      <c r="Q391" s="0">
        <f>LOOKUP(ROW(Q391)-ROW($Q$12),$K$3:$AJ$3,$L$1:$AK$1)</f>
        <v>13</v>
      </c>
      <c r="R391" s="288">
        <f>1/S391</f>
        <v>1.9493527340808929E-011</v>
      </c>
      <c r="S391" s="644">
        <f aca="1">INDEX($J$12:$J$266,P391,1)*INDEX($C$14:$C$47,Q391,1)</f>
        <v>51299079049</v>
      </c>
      <c r="T391" s="1">
        <f aca="1">INDEX(K$12:K$266,P391,1)</f>
        <v>43</v>
      </c>
      <c r="U391" s="1">
        <f aca="1">INDEX(L$12:L$266,P391,1)</f>
        <v>61</v>
      </c>
      <c r="V391" s="1">
        <f aca="1">INDEX($D$14:$D$47,Q391,1)</f>
        <v>79</v>
      </c>
      <c r="W391" s="6">
        <f>U391*V391*T391</f>
        <v>207217</v>
      </c>
      <c r="X391" s="288">
        <f>'Propor_p2_F_-Lk-...-'!I383*R391</f>
        <v>1.6244606117340788E-011</v>
      </c>
    </row>
    <row r="392" spans="2:24">
      <c r="B392" s="0">
        <f>1/C392</f>
        <v>1.395414583952258E-007</v>
      </c>
      <c r="C392" s="0">
        <f>D392*D392</f>
        <v>7166329</v>
      </c>
      <c r="D392" s="101" t="n">
        <v>2677</v>
      </c>
      <c r="E392" s="288">
        <f>'Propor_p2_F_-Lk-...-'!C384*$B392</f>
        <v>8.5975210808236279E-008</v>
      </c>
      <c r="I392" s="288"/>
      <c r="J392" s="644"/>
      <c r="K392" s="1"/>
      <c r="L392" s="1"/>
      <c r="M392" s="6"/>
      <c r="N392" s="288"/>
      <c r="P392" s="0">
        <f>IF(Q392=Q391,P391+1,1)</f>
        <v>53</v>
      </c>
      <c r="Q392" s="0">
        <f>LOOKUP(ROW(Q392)-ROW($Q$12),$K$3:$AJ$3,$L$1:$AK$1)</f>
        <v>13</v>
      </c>
      <c r="R392" s="288">
        <f>1/S392</f>
        <v>1.5329726556015279E-011</v>
      </c>
      <c r="S392" s="644">
        <f aca="1">INDEX($J$12:$J$266,P392,1)*INDEX($C$14:$C$47,Q392,1)</f>
        <v>65232735649</v>
      </c>
      <c r="T392" s="1">
        <f aca="1">INDEX(K$12:K$266,P392,1)</f>
        <v>47</v>
      </c>
      <c r="U392" s="1">
        <f aca="1">INDEX(L$12:L$266,P392,1)</f>
        <v>61</v>
      </c>
      <c r="V392" s="1">
        <f aca="1">INDEX($D$14:$D$47,Q392,1)</f>
        <v>79</v>
      </c>
      <c r="W392" s="6">
        <f>U392*V392*T392</f>
        <v>226493</v>
      </c>
      <c r="X392" s="288">
        <f>'Propor_p2_F_-Lk-...-'!I384*R392</f>
        <v>1.2774772130012743E-011</v>
      </c>
    </row>
    <row r="393" spans="2:24">
      <c r="B393" s="0">
        <f>1/C393</f>
        <v>1.389180423836169E-007</v>
      </c>
      <c r="C393" s="0">
        <f>D393*D393</f>
        <v>7198489</v>
      </c>
      <c r="D393" s="101" t="n">
        <v>2683</v>
      </c>
      <c r="E393" s="288">
        <f>'Propor_p2_F_-Lk-...-'!C385*$B393</f>
        <v>8.5591224108767693E-008</v>
      </c>
      <c r="I393" s="288"/>
      <c r="J393" s="644"/>
      <c r="K393" s="1"/>
      <c r="L393" s="1"/>
      <c r="M393" s="6"/>
      <c r="N393" s="288"/>
      <c r="P393" s="0">
        <f>IF(Q393=Q392,P392+1,1)</f>
        <v>54</v>
      </c>
      <c r="Q393" s="0">
        <f>LOOKUP(ROW(Q393)-ROW($Q$12),$K$3:$AJ$3,$L$1:$AK$1)</f>
        <v>13</v>
      </c>
      <c r="R393" s="288">
        <f>1/S393</f>
        <v>1.2370353891366539E-011</v>
      </c>
      <c r="S393" s="644">
        <f aca="1">INDEX($J$12:$J$266,P393,1)*INDEX($C$14:$C$47,Q393,1)</f>
        <v>80838431041</v>
      </c>
      <c r="T393" s="1">
        <f aca="1">INDEX(K$12:K$266,P393,1)</f>
        <v>53</v>
      </c>
      <c r="U393" s="1">
        <f aca="1">INDEX(L$12:L$266,P393,1)</f>
        <v>61</v>
      </c>
      <c r="V393" s="1">
        <f aca="1">INDEX($D$14:$D$47,Q393,1)</f>
        <v>79</v>
      </c>
      <c r="W393" s="6">
        <f>U393*V393*T393</f>
        <v>255407</v>
      </c>
      <c r="X393" s="288">
        <f>'Propor_p2_F_-Lk-...-'!I385*R393</f>
        <v>1.2370353891366539E-011</v>
      </c>
    </row>
    <row r="394" spans="2:24">
      <c r="B394" s="0">
        <f>1/C394</f>
        <v>1.3850474981263769E-007</v>
      </c>
      <c r="C394" s="0">
        <f>D394*D394</f>
        <v>7219969</v>
      </c>
      <c r="D394" s="101" t="n">
        <v>2687</v>
      </c>
      <c r="E394" s="288">
        <f>'Propor_p2_F_-Lk-...-'!C386*$B394</f>
        <v>8.5336660787823057E-008</v>
      </c>
      <c r="I394" s="288"/>
      <c r="J394" s="644"/>
      <c r="K394" s="1"/>
      <c r="L394" s="1"/>
      <c r="M394" s="6"/>
      <c r="N394" s="288"/>
      <c r="P394" s="0">
        <f>IF(Q394=Q393,P393+1,1)</f>
        <v>55</v>
      </c>
      <c r="Q394" s="0">
        <f>LOOKUP(ROW(Q394)-ROW($Q$12),$K$3:$AJ$3,$L$1:$AK$1)</f>
        <v>13</v>
      </c>
      <c r="R394" s="288">
        <f>1/S394</f>
        <v>1.1572481025489633E-011</v>
      </c>
      <c r="S394" s="644">
        <f aca="1">INDEX($J$12:$J$266,P394,1)*INDEX($C$14:$C$47,Q394,1)</f>
        <v>86411893681</v>
      </c>
      <c r="T394" s="1">
        <f aca="1">INDEX(K$12:K$266,P394,1)</f>
        <v>59</v>
      </c>
      <c r="U394" s="1">
        <f aca="1">INDEX(L$12:L$266,P394,1)</f>
        <v>61</v>
      </c>
      <c r="V394" s="1">
        <f aca="1">INDEX($D$14:$D$47,Q394,1)</f>
        <v>79</v>
      </c>
      <c r="W394" s="6">
        <f>U394*V394*T394</f>
        <v>284321</v>
      </c>
      <c r="X394" s="288">
        <f>'Propor_p2_F_-Lk-...-'!I386*R394</f>
        <v>1.157248102548963E-011</v>
      </c>
    </row>
    <row r="395" spans="2:24">
      <c r="B395" s="0">
        <f>1/C395</f>
        <v>1.3829879482281229E-007</v>
      </c>
      <c r="C395" s="0">
        <f>D395*D395</f>
        <v>7230721</v>
      </c>
      <c r="D395" s="101" t="n">
        <v>2689</v>
      </c>
      <c r="E395" s="288">
        <f>'Propor_p2_F_-Lk-...-'!C387*$B395</f>
        <v>8.5209804923826156E-008</v>
      </c>
      <c r="I395" s="288"/>
      <c r="J395" s="644"/>
      <c r="K395" s="1"/>
      <c r="L395" s="1"/>
      <c r="M395" s="6"/>
      <c r="N395" s="288"/>
      <c r="P395" s="0">
        <f>IF(Q395=Q394,P394+1,1)</f>
        <v>56</v>
      </c>
      <c r="Q395" s="0">
        <f>LOOKUP(ROW(Q395)-ROW($Q$12),$K$3:$AJ$3,$L$1:$AK$1)</f>
        <v>13</v>
      </c>
      <c r="R395" s="288">
        <f>1/S395</f>
        <v>6.7474634384343165E-011</v>
      </c>
      <c r="S395" s="644">
        <f aca="1">INDEX($J$12:$J$266,P395,1)*INDEX($C$14:$C$47,Q395,1)</f>
        <v>14820384121</v>
      </c>
      <c r="T395" s="1">
        <f aca="1">INDEX(K$12:K$266,P395,1)</f>
        <v>19</v>
      </c>
      <c r="U395" s="1">
        <f aca="1">INDEX(L$12:L$266,P395,1)</f>
        <v>67</v>
      </c>
      <c r="V395" s="1">
        <f aca="1">INDEX($D$14:$D$47,Q395,1)</f>
        <v>79</v>
      </c>
      <c r="W395" s="6">
        <f>U395*V395*T395</f>
        <v>100567</v>
      </c>
      <c r="X395" s="288">
        <f>'Propor_p2_F_-Lk-...-'!I387*R395</f>
        <v>4.9481398548518294E-011</v>
      </c>
    </row>
    <row r="396" spans="2:24">
      <c r="B396" s="0">
        <f>1/C396</f>
        <v>1.3788826059336904E-007</v>
      </c>
      <c r="C396" s="0">
        <f>D396*D396</f>
        <v>7252249</v>
      </c>
      <c r="D396" s="101" t="n">
        <v>2693</v>
      </c>
      <c r="E396" s="288">
        <f>'Propor_p2_F_-Lk-...-'!C388*$B396</f>
        <v>8.49569405750649E-008</v>
      </c>
      <c r="I396" s="288"/>
      <c r="J396" s="644"/>
      <c r="K396" s="1"/>
      <c r="L396" s="1"/>
      <c r="M396" s="6"/>
      <c r="N396" s="288"/>
      <c r="P396" s="0">
        <f>IF(Q396=Q395,P395+1,1)</f>
        <v>57</v>
      </c>
      <c r="Q396" s="0">
        <f>LOOKUP(ROW(Q396)-ROW($Q$12),$K$3:$AJ$3,$L$1:$AK$1)</f>
        <v>13</v>
      </c>
      <c r="R396" s="288">
        <f>1/S396</f>
        <v>4.2442427573504794E-011</v>
      </c>
      <c r="S396" s="644">
        <f aca="1">INDEX($J$12:$J$266,P396,1)*INDEX($C$14:$C$47,Q396,1)</f>
        <v>23561329009</v>
      </c>
      <c r="T396" s="1">
        <f aca="1">INDEX(K$12:K$266,P396,1)</f>
        <v>23</v>
      </c>
      <c r="U396" s="1">
        <f aca="1">INDEX(L$12:L$266,P396,1)</f>
        <v>67</v>
      </c>
      <c r="V396" s="1">
        <f aca="1">INDEX($D$14:$D$47,Q396,1)</f>
        <v>79</v>
      </c>
      <c r="W396" s="6">
        <f>U396*V396*T396</f>
        <v>121739</v>
      </c>
      <c r="X396" s="288">
        <f>'Propor_p2_F_-Lk-...-'!I388*R396</f>
        <v>3.1124446887236826E-011</v>
      </c>
    </row>
    <row r="397" spans="2:24">
      <c r="B397" s="0">
        <f>1/C397</f>
        <v>1.372758782533182E-007</v>
      </c>
      <c r="C397" s="0">
        <f>D397*D397</f>
        <v>7284601</v>
      </c>
      <c r="D397" s="101" t="n">
        <v>2699</v>
      </c>
      <c r="E397" s="288">
        <f>'Propor_p2_F_-Lk-...-'!C389*$B397</f>
        <v>8.457974995244667E-008</v>
      </c>
      <c r="I397" s="288"/>
      <c r="J397" s="644"/>
      <c r="K397" s="1"/>
      <c r="L397" s="1"/>
      <c r="M397" s="6"/>
      <c r="N397" s="288"/>
      <c r="P397" s="0">
        <f>IF(Q397=Q396,P396+1,1)</f>
        <v>58</v>
      </c>
      <c r="Q397" s="0">
        <f>LOOKUP(ROW(Q397)-ROW($Q$12),$K$3:$AJ$3,$L$1:$AK$1)</f>
        <v>13</v>
      </c>
      <c r="R397" s="288">
        <f>1/S397</f>
        <v>3.7142644733941242E-011</v>
      </c>
      <c r="S397" s="644">
        <f aca="1">INDEX($J$12:$J$266,P397,1)*INDEX($C$14:$C$47,Q397,1)</f>
        <v>26923230889</v>
      </c>
      <c r="T397" s="1">
        <f aca="1">INDEX(K$12:K$266,P397,1)</f>
        <v>29</v>
      </c>
      <c r="U397" s="1">
        <f aca="1">INDEX(L$12:L$266,P397,1)</f>
        <v>67</v>
      </c>
      <c r="V397" s="1">
        <f aca="1">INDEX($D$14:$D$47,Q397,1)</f>
        <v>79</v>
      </c>
      <c r="W397" s="6">
        <f>U397*V397*T397</f>
        <v>153497</v>
      </c>
      <c r="X397" s="288">
        <f>'Propor_p2_F_-Lk-...-'!I389*R397</f>
        <v>2.7237939471556891E-011</v>
      </c>
    </row>
    <row r="398" spans="2:24">
      <c r="B398" s="0">
        <f>1/C398</f>
        <v>1.3646569409386028E-007</v>
      </c>
      <c r="C398" s="0">
        <f>D398*D398</f>
        <v>7327849</v>
      </c>
      <c r="D398" s="101" t="n">
        <v>2707</v>
      </c>
      <c r="E398" s="288">
        <f>'Propor_p2_F_-Lk-...-'!C390*$B398</f>
        <v>8.4080725327543186E-008</v>
      </c>
      <c r="I398" s="288"/>
      <c r="J398" s="644"/>
      <c r="K398" s="1"/>
      <c r="L398" s="1"/>
      <c r="M398" s="6"/>
      <c r="N398" s="288"/>
      <c r="P398" s="0">
        <f>IF(Q398=Q397,P397+1,1)</f>
        <v>59</v>
      </c>
      <c r="Q398" s="0">
        <f>LOOKUP(ROW(Q398)-ROW($Q$12),$K$3:$AJ$3,$L$1:$AK$1)</f>
        <v>13</v>
      </c>
      <c r="R398" s="288">
        <f>1/S398</f>
        <v>2.6073105616740345E-011</v>
      </c>
      <c r="S398" s="644">
        <f aca="1">INDEX($J$12:$J$266,P398,1)*INDEX($C$14:$C$47,Q398,1)</f>
        <v>38353697281</v>
      </c>
      <c r="T398" s="1">
        <f aca="1">INDEX(K$12:K$266,P398,1)</f>
        <v>31</v>
      </c>
      <c r="U398" s="1">
        <f aca="1">INDEX(L$12:L$266,P398,1)</f>
        <v>67</v>
      </c>
      <c r="V398" s="1">
        <f aca="1">INDEX($D$14:$D$47,Q398,1)</f>
        <v>79</v>
      </c>
      <c r="W398" s="6">
        <f>U398*V398*T398</f>
        <v>164083</v>
      </c>
      <c r="X398" s="288">
        <f>'Propor_p2_F_-Lk-...-'!I390*R398</f>
        <v>2.172758801395031E-011</v>
      </c>
    </row>
    <row r="399" spans="2:24">
      <c r="B399" s="0">
        <f>1/C399</f>
        <v>1.3606328902250909E-007</v>
      </c>
      <c r="C399" s="0">
        <f>D399*D399</f>
        <v>7349521</v>
      </c>
      <c r="D399" s="101" t="n">
        <v>2711</v>
      </c>
      <c r="E399" s="288">
        <f>'Propor_p2_F_-Lk-...-'!C391*$B399</f>
        <v>8.3832868050347497E-008</v>
      </c>
      <c r="I399" s="288"/>
      <c r="J399" s="644"/>
      <c r="K399" s="1"/>
      <c r="L399" s="1"/>
      <c r="M399" s="6"/>
      <c r="N399" s="288"/>
      <c r="P399" s="0">
        <f>IF(Q399=Q398,P398+1,1)</f>
        <v>60</v>
      </c>
      <c r="Q399" s="0">
        <f>LOOKUP(ROW(Q399)-ROW($Q$12),$K$3:$AJ$3,$L$1:$AK$1)</f>
        <v>13</v>
      </c>
      <c r="R399" s="288">
        <f>1/S399</f>
        <v>2.123383794724422E-011</v>
      </c>
      <c r="S399" s="644">
        <f aca="1">INDEX($J$12:$J$266,P399,1)*INDEX($C$14:$C$47,Q399,1)</f>
        <v>47094642169</v>
      </c>
      <c r="T399" s="1">
        <f aca="1">INDEX(K$12:K$266,P399,1)</f>
        <v>37</v>
      </c>
      <c r="U399" s="1">
        <f aca="1">INDEX(L$12:L$266,P399,1)</f>
        <v>67</v>
      </c>
      <c r="V399" s="1">
        <f aca="1">INDEX($D$14:$D$47,Q399,1)</f>
        <v>79</v>
      </c>
      <c r="W399" s="6">
        <f>U399*V399*T399</f>
        <v>195841</v>
      </c>
      <c r="X399" s="288">
        <f>'Propor_p2_F_-Lk-...-'!I391*R399</f>
        <v>1.7694864956036866E-011</v>
      </c>
    </row>
    <row r="400" spans="2:24">
      <c r="B400" s="0">
        <f>1/C400</f>
        <v>1.3586275362009703E-007</v>
      </c>
      <c r="C400" s="0">
        <f>D400*D400</f>
        <v>7360369</v>
      </c>
      <c r="D400" s="101" t="n">
        <v>2713</v>
      </c>
      <c r="E400" s="288">
        <f>'Propor_p2_F_-Lk-...-'!C392*$B400</f>
        <v>8.3709350325642079E-008</v>
      </c>
      <c r="I400" s="288"/>
      <c r="J400" s="644"/>
      <c r="K400" s="1"/>
      <c r="L400" s="1"/>
      <c r="M400" s="6"/>
      <c r="N400" s="288"/>
      <c r="P400" s="0">
        <f>IF(Q400=Q399,P399+1,1)</f>
        <v>61</v>
      </c>
      <c r="Q400" s="0">
        <f>LOOKUP(ROW(Q400)-ROW($Q$12),$K$3:$AJ$3,$L$1:$AK$1)</f>
        <v>13</v>
      </c>
      <c r="R400" s="288">
        <f>1/S400</f>
        <v>1.9304533039111701E-011</v>
      </c>
      <c r="S400" s="644">
        <f aca="1">INDEX($J$12:$J$266,P400,1)*INDEX($C$14:$C$47,Q400,1)</f>
        <v>51801304801</v>
      </c>
      <c r="T400" s="1">
        <f aca="1">INDEX(K$12:K$266,P400,1)</f>
        <v>41</v>
      </c>
      <c r="U400" s="1">
        <f aca="1">INDEX(L$12:L$266,P400,1)</f>
        <v>67</v>
      </c>
      <c r="V400" s="1">
        <f aca="1">INDEX($D$14:$D$47,Q400,1)</f>
        <v>79</v>
      </c>
      <c r="W400" s="6">
        <f>U400*V400*T400</f>
        <v>217013</v>
      </c>
      <c r="X400" s="288">
        <f>'Propor_p2_F_-Lk-...-'!I392*R400</f>
        <v>1.6087110865926429E-011</v>
      </c>
    </row>
    <row r="401" spans="2:24">
      <c r="B401" s="0">
        <f>1/C401</f>
        <v>1.3526380025540511E-007</v>
      </c>
      <c r="C401" s="0">
        <f>D401*D401</f>
        <v>7392961</v>
      </c>
      <c r="D401" s="101" t="n">
        <v>2719</v>
      </c>
      <c r="E401" s="288">
        <f>'Propor_p2_F_-Lk-...-'!C393*$B401</f>
        <v>8.3340431142687338E-008</v>
      </c>
      <c r="I401" s="288"/>
      <c r="J401" s="644"/>
      <c r="K401" s="1"/>
      <c r="L401" s="1"/>
      <c r="M401" s="6"/>
      <c r="N401" s="288"/>
      <c r="P401" s="0">
        <f>IF(Q401=Q400,P400+1,1)</f>
        <v>62</v>
      </c>
      <c r="Q401" s="0">
        <f>LOOKUP(ROW(Q401)-ROW($Q$12),$K$3:$AJ$3,$L$1:$AK$1)</f>
        <v>13</v>
      </c>
      <c r="R401" s="288">
        <f>1/S401</f>
        <v>1.6158479669224778E-011</v>
      </c>
      <c r="S401" s="644">
        <f aca="1">INDEX($J$12:$J$266,P401,1)*INDEX($C$14:$C$47,Q401,1)</f>
        <v>61887010441</v>
      </c>
      <c r="T401" s="1">
        <f aca="1">INDEX(K$12:K$266,P401,1)</f>
        <v>43</v>
      </c>
      <c r="U401" s="1">
        <f aca="1">INDEX(L$12:L$266,P401,1)</f>
        <v>67</v>
      </c>
      <c r="V401" s="1">
        <f aca="1">INDEX($D$14:$D$47,Q401,1)</f>
        <v>79</v>
      </c>
      <c r="W401" s="6">
        <f>U401*V401*T401</f>
        <v>227599</v>
      </c>
      <c r="X401" s="288">
        <f>'Propor_p2_F_-Lk-...-'!I393*R401</f>
        <v>1.3465399724353992E-011</v>
      </c>
    </row>
    <row r="402" spans="2:24">
      <c r="B402" s="0">
        <f>1/C402</f>
        <v>1.3427430979312222E-007</v>
      </c>
      <c r="C402" s="0">
        <f>D402*D402</f>
        <v>7447441</v>
      </c>
      <c r="D402" s="101" t="n">
        <v>2729</v>
      </c>
      <c r="E402" s="288">
        <f>'Propor_p2_F_-Lk-...-'!C394*$B402</f>
        <v>8.2730964639273119E-008</v>
      </c>
      <c r="I402" s="288"/>
      <c r="J402" s="644"/>
      <c r="K402" s="1"/>
      <c r="L402" s="1"/>
      <c r="M402" s="6"/>
      <c r="N402" s="288"/>
      <c r="P402" s="0">
        <f>IF(Q402=Q401,P401+1,1)</f>
        <v>63</v>
      </c>
      <c r="Q402" s="0">
        <f>LOOKUP(ROW(Q402)-ROW($Q$12),$K$3:$AJ$3,$L$1:$AK$1)</f>
        <v>13</v>
      </c>
      <c r="R402" s="288">
        <f>1/S402</f>
        <v>1.2707042217628171E-011</v>
      </c>
      <c r="S402" s="644">
        <f aca="1">INDEX($J$12:$J$266,P402,1)*INDEX($C$14:$C$47,Q402,1)</f>
        <v>78696519841</v>
      </c>
      <c r="T402" s="1">
        <f aca="1">INDEX(K$12:K$266,P402,1)</f>
        <v>47</v>
      </c>
      <c r="U402" s="1">
        <f aca="1">INDEX(L$12:L$266,P402,1)</f>
        <v>67</v>
      </c>
      <c r="V402" s="1">
        <f aca="1">INDEX($D$14:$D$47,Q402,1)</f>
        <v>79</v>
      </c>
      <c r="W402" s="6">
        <f>U402*V402*T402</f>
        <v>248771</v>
      </c>
      <c r="X402" s="288">
        <f>'Propor_p2_F_-Lk-...-'!I394*R402</f>
        <v>1.270704221762817E-011</v>
      </c>
    </row>
    <row r="403" spans="2:24">
      <c r="B403" s="0">
        <f>1/C403</f>
        <v>1.3407771492959379E-007</v>
      </c>
      <c r="C403" s="0">
        <f>D403*D403</f>
        <v>7458361</v>
      </c>
      <c r="D403" s="101" t="n">
        <v>2731</v>
      </c>
      <c r="E403" s="288">
        <f>'Propor_p2_F_-Lk-...-'!C395*$B403</f>
        <v>8.2609874049084516E-008</v>
      </c>
      <c r="I403" s="288"/>
      <c r="J403" s="644"/>
      <c r="K403" s="1"/>
      <c r="L403" s="1"/>
      <c r="M403" s="6"/>
      <c r="N403" s="288"/>
      <c r="P403" s="0">
        <f>IF(Q403=Q402,P402+1,1)</f>
        <v>64</v>
      </c>
      <c r="Q403" s="0">
        <f>LOOKUP(ROW(Q403)-ROW($Q$12),$K$3:$AJ$3,$L$1:$AK$1)</f>
        <v>13</v>
      </c>
      <c r="R403" s="288">
        <f>1/S403</f>
        <v>1.0253973452834683E-011</v>
      </c>
      <c r="S403" s="644">
        <f aca="1">INDEX($J$12:$J$266,P403,1)*INDEX($C$14:$C$47,Q403,1)</f>
        <v>97523170369</v>
      </c>
      <c r="T403" s="1">
        <f aca="1">INDEX(K$12:K$266,P403,1)</f>
        <v>53</v>
      </c>
      <c r="U403" s="1">
        <f aca="1">INDEX(L$12:L$266,P403,1)</f>
        <v>67</v>
      </c>
      <c r="V403" s="1">
        <f aca="1">INDEX($D$14:$D$47,Q403,1)</f>
        <v>79</v>
      </c>
      <c r="W403" s="6">
        <f>U403*V403*T403</f>
        <v>280529</v>
      </c>
      <c r="X403" s="288">
        <f>'Propor_p2_F_-Lk-...-'!I395*R403</f>
        <v>1.025397345283468E-011</v>
      </c>
    </row>
    <row r="404" spans="2:24">
      <c r="B404" s="0">
        <f>1/C404</f>
        <v>1.3310118711617778E-007</v>
      </c>
      <c r="C404" s="0">
        <f>D404*D404</f>
        <v>7513081</v>
      </c>
      <c r="D404" s="101" t="n">
        <v>2741</v>
      </c>
      <c r="E404" s="288">
        <f>'Propor_p2_F_-Lk-...-'!C396*$B404</f>
        <v>8.2008391756313169E-008</v>
      </c>
      <c r="I404" s="288"/>
      <c r="J404" s="644"/>
      <c r="K404" s="1"/>
      <c r="L404" s="1"/>
      <c r="M404" s="6"/>
      <c r="N404" s="288"/>
      <c r="P404" s="0">
        <f>IF(Q404=Q403,P403+1,1)</f>
        <v>65</v>
      </c>
      <c r="Q404" s="0">
        <f>LOOKUP(ROW(Q404)-ROW($Q$12),$K$3:$AJ$3,$L$1:$AK$1)</f>
        <v>13</v>
      </c>
      <c r="R404" s="288">
        <f>1/S404</f>
        <v>9.5926045657934777E-012</v>
      </c>
      <c r="S404" s="644">
        <f aca="1">INDEX($J$12:$J$266,P404,1)*INDEX($C$14:$C$47,Q404,1)</f>
        <v>104246974129</v>
      </c>
      <c r="T404" s="1">
        <f aca="1">INDEX(K$12:K$266,P404,1)</f>
        <v>59</v>
      </c>
      <c r="U404" s="1">
        <f aca="1">INDEX(L$12:L$266,P404,1)</f>
        <v>67</v>
      </c>
      <c r="V404" s="1">
        <f aca="1">INDEX($D$14:$D$47,Q404,1)</f>
        <v>79</v>
      </c>
      <c r="W404" s="6">
        <f>U404*V404*T404</f>
        <v>312287</v>
      </c>
      <c r="X404" s="288">
        <f>'Propor_p2_F_-Lk-...-'!I396*R404</f>
        <v>9.5926045657934777E-012</v>
      </c>
    </row>
    <row r="405" spans="2:24">
      <c r="B405" s="0">
        <f>1/C405</f>
        <v>1.3232762573407097E-007</v>
      </c>
      <c r="C405" s="0">
        <f>D405*D405</f>
        <v>7557001</v>
      </c>
      <c r="D405" s="101" t="n">
        <v>2749</v>
      </c>
      <c r="E405" s="288">
        <f>'Propor_p2_F_-Lk-...-'!C397*$B405</f>
        <v>8.1531924555567104E-008</v>
      </c>
      <c r="I405" s="288"/>
      <c r="J405" s="644"/>
      <c r="K405" s="1"/>
      <c r="L405" s="1"/>
      <c r="M405" s="6"/>
      <c r="N405" s="288"/>
      <c r="P405" s="0">
        <f>IF(Q405=Q404,P404+1,1)</f>
        <v>66</v>
      </c>
      <c r="Q405" s="0">
        <f>LOOKUP(ROW(Q405)-ROW($Q$12),$K$3:$AJ$3,$L$1:$AK$1)</f>
        <v>13</v>
      </c>
      <c r="R405" s="288">
        <f>1/S405</f>
        <v>7.9514550210108113E-012</v>
      </c>
      <c r="S405" s="644">
        <f aca="1">INDEX($J$12:$J$266,P405,1)*INDEX($C$14:$C$47,Q405,1)</f>
        <v>125763146161</v>
      </c>
      <c r="T405" s="1">
        <f aca="1">INDEX(K$12:K$266,P405,1)</f>
        <v>61</v>
      </c>
      <c r="U405" s="1">
        <f aca="1">INDEX(L$12:L$266,P405,1)</f>
        <v>67</v>
      </c>
      <c r="V405" s="1">
        <f aca="1">INDEX($D$14:$D$47,Q405,1)</f>
        <v>79</v>
      </c>
      <c r="W405" s="6">
        <f>U405*V405*T405</f>
        <v>322873</v>
      </c>
      <c r="X405" s="288">
        <f>'Propor_p2_F_-Lk-...-'!I397*R405</f>
        <v>7.9514550210108113E-012</v>
      </c>
    </row>
    <row r="406" spans="2:24">
      <c r="B406" s="0">
        <f>1/C406</f>
        <v>1.3194337148827768E-007</v>
      </c>
      <c r="C406" s="0">
        <f>D406*D406</f>
        <v>7579009</v>
      </c>
      <c r="D406" s="101" t="n">
        <v>2753</v>
      </c>
      <c r="E406" s="288">
        <f>'Propor_p2_F_-Lk-...-'!C398*$B406</f>
        <v>8.1295247093244388E-008</v>
      </c>
      <c r="I406" s="288"/>
      <c r="J406" s="644"/>
      <c r="K406" s="1"/>
      <c r="L406" s="1"/>
      <c r="M406" s="6"/>
      <c r="N406" s="288"/>
      <c r="P406" s="0">
        <f>IF(Q406=Q405,P405+1,1)</f>
        <v>67</v>
      </c>
      <c r="Q406" s="0">
        <f>LOOKUP(ROW(Q406)-ROW($Q$12),$K$3:$AJ$3,$L$1:$AK$1)</f>
        <v>13</v>
      </c>
      <c r="R406" s="288">
        <f>1/S406</f>
        <v>6.0086021374988391E-011</v>
      </c>
      <c r="S406" s="644">
        <f aca="1">INDEX($J$12:$J$266,P406,1)*INDEX($C$14:$C$47,Q406,1)</f>
        <v>16642806049</v>
      </c>
      <c r="T406" s="1">
        <f aca="1">INDEX(K$12:K$266,P406,1)</f>
        <v>19</v>
      </c>
      <c r="U406" s="1">
        <f aca="1">INDEX(L$12:L$266,P406,1)</f>
        <v>71</v>
      </c>
      <c r="V406" s="1">
        <f aca="1">INDEX($D$14:$D$47,Q406,1)</f>
        <v>79</v>
      </c>
      <c r="W406" s="6">
        <f>U406*V406*T406</f>
        <v>106571</v>
      </c>
      <c r="X406" s="288">
        <f>'Propor_p2_F_-Lk-...-'!I398*R406</f>
        <v>4.4063082341658127E-011</v>
      </c>
    </row>
    <row r="407" spans="2:24">
      <c r="B407" s="0">
        <f>1/C407</f>
        <v>1.3061157957856605E-007</v>
      </c>
      <c r="C407" s="0">
        <f>D407*D407</f>
        <v>7656289</v>
      </c>
      <c r="D407" s="101" t="n">
        <v>2767</v>
      </c>
      <c r="E407" s="288">
        <f>'Propor_p2_F_-Lk-...-'!C399*$B407</f>
        <v>8.0474943523450879E-008</v>
      </c>
      <c r="I407" s="288"/>
      <c r="J407" s="644"/>
      <c r="K407" s="1"/>
      <c r="L407" s="1"/>
      <c r="M407" s="6"/>
      <c r="N407" s="288"/>
      <c r="P407" s="0">
        <f>IF(Q407=Q406,P406+1,1)</f>
        <v>68</v>
      </c>
      <c r="Q407" s="0">
        <f>LOOKUP(ROW(Q407)-ROW($Q$12),$K$3:$AJ$3,$L$1:$AK$1)</f>
        <v>13</v>
      </c>
      <c r="R407" s="288">
        <f>1/S407</f>
        <v>3.779489335002242E-011</v>
      </c>
      <c r="S407" s="644">
        <f aca="1">INDEX($J$12:$J$266,P407,1)*INDEX($C$14:$C$47,Q407,1)</f>
        <v>26458600921</v>
      </c>
      <c r="T407" s="1">
        <f aca="1">INDEX(K$12:K$266,P407,1)</f>
        <v>23</v>
      </c>
      <c r="U407" s="1">
        <f aca="1">INDEX(L$12:L$266,P407,1)</f>
        <v>71</v>
      </c>
      <c r="V407" s="1">
        <f aca="1">INDEX($D$14:$D$47,Q407,1)</f>
        <v>79</v>
      </c>
      <c r="W407" s="6">
        <f>U407*V407*T407</f>
        <v>129007</v>
      </c>
      <c r="X407" s="288">
        <f>'Propor_p2_F_-Lk-...-'!I399*R407</f>
        <v>2.771625512334976E-011</v>
      </c>
    </row>
    <row r="408" spans="2:24">
      <c r="B408" s="0">
        <f>1/C408</f>
        <v>1.2967260649330389E-007</v>
      </c>
      <c r="C408" s="0">
        <f>D408*D408</f>
        <v>7711729</v>
      </c>
      <c r="D408" s="101" t="n">
        <v>2777</v>
      </c>
      <c r="E408" s="288">
        <f>'Propor_p2_F_-Lk-...-'!C400*$B408</f>
        <v>7.9896592680377117E-008</v>
      </c>
      <c r="I408" s="288"/>
      <c r="J408" s="644"/>
      <c r="K408" s="1"/>
      <c r="L408" s="1"/>
      <c r="M408" s="6"/>
      <c r="N408" s="288"/>
      <c r="P408" s="0">
        <f>IF(Q408=Q407,P407+1,1)</f>
        <v>69</v>
      </c>
      <c r="Q408" s="0">
        <f>LOOKUP(ROW(Q408)-ROW($Q$12),$K$3:$AJ$3,$L$1:$AK$1)</f>
        <v>13</v>
      </c>
      <c r="R408" s="288">
        <f>1/S408</f>
        <v>3.3075447770415045E-011</v>
      </c>
      <c r="S408" s="644">
        <f aca="1">INDEX($J$12:$J$266,P408,1)*INDEX($C$14:$C$47,Q408,1)</f>
        <v>30233906641</v>
      </c>
      <c r="T408" s="1">
        <f aca="1">INDEX(K$12:K$266,P408,1)</f>
        <v>29</v>
      </c>
      <c r="U408" s="1">
        <f aca="1">INDEX(L$12:L$266,P408,1)</f>
        <v>71</v>
      </c>
      <c r="V408" s="1">
        <f aca="1">INDEX($D$14:$D$47,Q408,1)</f>
        <v>79</v>
      </c>
      <c r="W408" s="6">
        <f>U408*V408*T408</f>
        <v>162661</v>
      </c>
      <c r="X408" s="288">
        <f>'Propor_p2_F_-Lk-...-'!I400*R408</f>
        <v>2.8350383803212895E-011</v>
      </c>
    </row>
    <row r="409" spans="2:24">
      <c r="B409" s="0">
        <f>1/C409</f>
        <v>1.285591438269563E-007</v>
      </c>
      <c r="C409" s="0">
        <f>D409*D409</f>
        <v>7778521</v>
      </c>
      <c r="D409" s="101" t="n">
        <v>2789</v>
      </c>
      <c r="E409" s="288">
        <f>'Propor_p2_F_-Lk-...-'!C401*$B409</f>
        <v>7.9210766769154692E-008</v>
      </c>
      <c r="I409" s="288"/>
      <c r="J409" s="644"/>
      <c r="K409" s="1"/>
      <c r="L409" s="1"/>
      <c r="M409" s="6"/>
      <c r="N409" s="288"/>
      <c r="P409" s="0">
        <f>IF(Q409=Q408,P408+1,1)</f>
        <v>70</v>
      </c>
      <c r="Q409" s="0">
        <f>LOOKUP(ROW(Q409)-ROW($Q$12),$K$3:$AJ$3,$L$1:$AK$1)</f>
        <v>13</v>
      </c>
      <c r="R409" s="288">
        <f>1/S409</f>
        <v>2.3218046243512678E-011</v>
      </c>
      <c r="S409" s="644">
        <f aca="1">INDEX($J$12:$J$266,P409,1)*INDEX($C$14:$C$47,Q409,1)</f>
        <v>43069946089</v>
      </c>
      <c r="T409" s="1">
        <f aca="1">INDEX(K$12:K$266,P409,1)</f>
        <v>31</v>
      </c>
      <c r="U409" s="1">
        <f aca="1">INDEX(L$12:L$266,P409,1)</f>
        <v>71</v>
      </c>
      <c r="V409" s="1">
        <f aca="1">INDEX($D$14:$D$47,Q409,1)</f>
        <v>79</v>
      </c>
      <c r="W409" s="6">
        <f>U409*V409*T409</f>
        <v>173879</v>
      </c>
      <c r="X409" s="288">
        <f>'Propor_p2_F_-Lk-...-'!I401*R409</f>
        <v>1.9348371869593914E-011</v>
      </c>
    </row>
    <row r="410" spans="2:24">
      <c r="B410" s="0">
        <f>1/C410</f>
        <v>1.2837496169612079E-007</v>
      </c>
      <c r="C410" s="0">
        <f>D410*D410</f>
        <v>7789681</v>
      </c>
      <c r="D410" s="101" t="n">
        <v>2791</v>
      </c>
      <c r="E410" s="288">
        <f>'Propor_p2_F_-Lk-...-'!C402*$B410</f>
        <v>7.9097321674380749E-008</v>
      </c>
      <c r="I410" s="288"/>
      <c r="J410" s="644"/>
      <c r="K410" s="1"/>
      <c r="L410" s="1"/>
      <c r="M410" s="6"/>
      <c r="N410" s="288"/>
      <c r="P410" s="0">
        <f>IF(Q410=Q409,P409+1,1)</f>
        <v>71</v>
      </c>
      <c r="Q410" s="0">
        <f>LOOKUP(ROW(Q410)-ROW($Q$12),$K$3:$AJ$3,$L$1:$AK$1)</f>
        <v>13</v>
      </c>
      <c r="R410" s="288">
        <f>1/S410</f>
        <v>1.8908688463634059E-011</v>
      </c>
      <c r="S410" s="644">
        <f aca="1">INDEX($J$12:$J$266,P410,1)*INDEX($C$14:$C$47,Q410,1)</f>
        <v>52885740961</v>
      </c>
      <c r="T410" s="1">
        <f aca="1">INDEX(K$12:K$266,P410,1)</f>
        <v>37</v>
      </c>
      <c r="U410" s="1">
        <f aca="1">INDEX(L$12:L$266,P410,1)</f>
        <v>71</v>
      </c>
      <c r="V410" s="1">
        <f aca="1">INDEX($D$14:$D$47,Q410,1)</f>
        <v>79</v>
      </c>
      <c r="W410" s="6">
        <f>U410*V410*T410</f>
        <v>207533</v>
      </c>
      <c r="X410" s="288">
        <f>'Propor_p2_F_-Lk-...-'!I402*R410</f>
        <v>1.5757240386361729E-011</v>
      </c>
    </row>
    <row r="411" spans="2:24">
      <c r="B411" s="0">
        <f>1/C411</f>
        <v>1.2782478392178964E-007</v>
      </c>
      <c r="C411" s="0">
        <f>D411*D411</f>
        <v>7823209</v>
      </c>
      <c r="D411" s="101" t="n">
        <v>2797</v>
      </c>
      <c r="E411" s="288">
        <f>'Propor_p2_F_-Lk-...-'!C403*$B411</f>
        <v>7.8758445316134437E-008</v>
      </c>
      <c r="I411" s="288"/>
      <c r="J411" s="644"/>
      <c r="K411" s="1"/>
      <c r="L411" s="1"/>
      <c r="M411" s="6"/>
      <c r="N411" s="288"/>
      <c r="P411" s="0">
        <f>IF(Q411=Q410,P410+1,1)</f>
        <v>72</v>
      </c>
      <c r="Q411" s="0">
        <f>LOOKUP(ROW(Q411)-ROW($Q$12),$K$3:$AJ$3,$L$1:$AK$1)</f>
        <v>13</v>
      </c>
      <c r="R411" s="288">
        <f>1/S411</f>
        <v>1.7190646461529939E-011</v>
      </c>
      <c r="S411" s="644">
        <f aca="1">INDEX($J$12:$J$266,P411,1)*INDEX($C$14:$C$47,Q411,1)</f>
        <v>58171168969</v>
      </c>
      <c r="T411" s="1">
        <f aca="1">INDEX(K$12:K$266,P411,1)</f>
        <v>41</v>
      </c>
      <c r="U411" s="1">
        <f aca="1">INDEX(L$12:L$266,P411,1)</f>
        <v>71</v>
      </c>
      <c r="V411" s="1">
        <f aca="1">INDEX($D$14:$D$47,Q411,1)</f>
        <v>79</v>
      </c>
      <c r="W411" s="6">
        <f>U411*V411*T411</f>
        <v>229969</v>
      </c>
      <c r="X411" s="288">
        <f>'Propor_p2_F_-Lk-...-'!I403*R411</f>
        <v>1.4325538717941627E-011</v>
      </c>
    </row>
    <row r="412" spans="2:24">
      <c r="B412" s="0">
        <f>1/C412</f>
        <v>1.2745996132100012E-007</v>
      </c>
      <c r="C412" s="0">
        <f>D412*D412</f>
        <v>7845601</v>
      </c>
      <c r="D412" s="101" t="n">
        <v>2801</v>
      </c>
      <c r="E412" s="288">
        <f>'Propor_p2_F_-Lk-...-'!C404*$B412</f>
        <v>7.8533736576288013E-008</v>
      </c>
      <c r="I412" s="288"/>
      <c r="J412" s="644"/>
      <c r="K412" s="1"/>
      <c r="L412" s="1"/>
      <c r="M412" s="6"/>
      <c r="N412" s="288"/>
      <c r="P412" s="0">
        <f>IF(Q412=Q411,P411+1,1)</f>
        <v>73</v>
      </c>
      <c r="Q412" s="0">
        <f>LOOKUP(ROW(Q412)-ROW($Q$12),$K$3:$AJ$3,$L$1:$AK$1)</f>
        <v>13</v>
      </c>
      <c r="R412" s="288">
        <f>1/S412</f>
        <v>1.4389092488623293E-011</v>
      </c>
      <c r="S412" s="644">
        <f aca="1">INDEX($J$12:$J$266,P412,1)*INDEX($C$14:$C$47,Q412,1)</f>
        <v>69497086129</v>
      </c>
      <c r="T412" s="1">
        <f aca="1">INDEX(K$12:K$266,P412,1)</f>
        <v>43</v>
      </c>
      <c r="U412" s="1">
        <f aca="1">INDEX(L$12:L$266,P412,1)</f>
        <v>71</v>
      </c>
      <c r="V412" s="1">
        <f aca="1">INDEX($D$14:$D$47,Q412,1)</f>
        <v>79</v>
      </c>
      <c r="W412" s="6">
        <f>U412*V412*T412</f>
        <v>241187</v>
      </c>
      <c r="X412" s="288">
        <f>'Propor_p2_F_-Lk-...-'!I404*R412</f>
        <v>1.438909248862329E-011</v>
      </c>
    </row>
    <row r="413" spans="2:24">
      <c r="B413" s="0">
        <f>1/C413</f>
        <v>1.2727813543640937E-007</v>
      </c>
      <c r="C413" s="0">
        <f>D413*D413</f>
        <v>7856809</v>
      </c>
      <c r="D413" s="101" t="n">
        <v>2803</v>
      </c>
      <c r="E413" s="288">
        <f>'Propor_p2_F_-Lk-...-'!C405*$B413</f>
        <v>7.8421742787226111E-008</v>
      </c>
      <c r="I413" s="288"/>
      <c r="J413" s="644"/>
      <c r="K413" s="1"/>
      <c r="L413" s="1"/>
      <c r="M413" s="6"/>
      <c r="N413" s="288"/>
      <c r="P413" s="0">
        <f>IF(Q413=Q412,P412+1,1)</f>
        <v>74</v>
      </c>
      <c r="Q413" s="0">
        <f>LOOKUP(ROW(Q413)-ROW($Q$12),$K$3:$AJ$3,$L$1:$AK$1)</f>
        <v>13</v>
      </c>
      <c r="R413" s="288">
        <f>1/S413</f>
        <v>1.1315594627044805E-011</v>
      </c>
      <c r="S413" s="644">
        <f aca="1">INDEX($J$12:$J$266,P413,1)*INDEX($C$14:$C$47,Q413,1)</f>
        <v>88373614729</v>
      </c>
      <c r="T413" s="1">
        <f aca="1">INDEX(K$12:K$266,P413,1)</f>
        <v>47</v>
      </c>
      <c r="U413" s="1">
        <f aca="1">INDEX(L$12:L$266,P413,1)</f>
        <v>71</v>
      </c>
      <c r="V413" s="1">
        <f aca="1">INDEX($D$14:$D$47,Q413,1)</f>
        <v>79</v>
      </c>
      <c r="W413" s="6">
        <f>U413*V413*T413</f>
        <v>263623</v>
      </c>
      <c r="X413" s="288">
        <f>'Propor_p2_F_-Lk-...-'!I405*R413</f>
        <v>1.131559462704481E-011</v>
      </c>
    </row>
    <row r="414" spans="2:24">
      <c r="B414" s="0">
        <f>1/C414</f>
        <v>1.2583743238282869E-007</v>
      </c>
      <c r="C414" s="0">
        <f>D414*D414</f>
        <v>7946761</v>
      </c>
      <c r="D414" s="101" t="n">
        <v>2819</v>
      </c>
      <c r="E414" s="288">
        <f>'Propor_p2_F_-Lk-...-'!C406*$B414</f>
        <v>7.753435651520679E-008</v>
      </c>
      <c r="I414" s="288"/>
      <c r="J414" s="644"/>
      <c r="K414" s="1"/>
      <c r="L414" s="1"/>
      <c r="M414" s="6"/>
      <c r="N414" s="288"/>
      <c r="P414" s="0">
        <f>IF(Q414=Q413,P413+1,1)</f>
        <v>75</v>
      </c>
      <c r="Q414" s="0">
        <f>LOOKUP(ROW(Q414)-ROW($Q$12),$K$3:$AJ$3,$L$1:$AK$1)</f>
        <v>13</v>
      </c>
      <c r="R414" s="288">
        <f>1/S414</f>
        <v>9.1311420015423317E-012</v>
      </c>
      <c r="S414" s="644">
        <f aca="1">INDEX($J$12:$J$266,P414,1)*INDEX($C$14:$C$47,Q414,1)</f>
        <v>109515326761</v>
      </c>
      <c r="T414" s="1">
        <f aca="1">INDEX(K$12:K$266,P414,1)</f>
        <v>53</v>
      </c>
      <c r="U414" s="1">
        <f aca="1">INDEX(L$12:L$266,P414,1)</f>
        <v>71</v>
      </c>
      <c r="V414" s="1">
        <f aca="1">INDEX($D$14:$D$47,Q414,1)</f>
        <v>79</v>
      </c>
      <c r="W414" s="6">
        <f>U414*V414*T414</f>
        <v>297277</v>
      </c>
      <c r="X414" s="288">
        <f>'Propor_p2_F_-Lk-...-'!I406*R414</f>
        <v>9.1311420015423317E-012</v>
      </c>
    </row>
    <row r="415" spans="2:24">
      <c r="B415" s="0">
        <f>1/C415</f>
        <v>1.2459678921549999E-007</v>
      </c>
      <c r="C415" s="0">
        <f>D415*D415</f>
        <v>8025889</v>
      </c>
      <c r="D415" s="101" t="n">
        <v>2833</v>
      </c>
      <c r="E415" s="288">
        <f>'Propor_p2_F_-Lk-...-'!C407*$B415</f>
        <v>7.6770195078590176E-008</v>
      </c>
      <c r="I415" s="288"/>
      <c r="J415" s="644"/>
      <c r="K415" s="1"/>
      <c r="L415" s="1"/>
      <c r="M415" s="6"/>
      <c r="N415" s="288"/>
      <c r="P415" s="0">
        <f>IF(Q415=Q414,P414+1,1)</f>
        <v>76</v>
      </c>
      <c r="Q415" s="0">
        <f>LOOKUP(ROW(Q415)-ROW($Q$12),$K$3:$AJ$3,$L$1:$AK$1)</f>
        <v>13</v>
      </c>
      <c r="R415" s="288">
        <f>1/S415</f>
        <v>8.5421943852106574E-012</v>
      </c>
      <c r="S415" s="644">
        <f aca="1">INDEX($J$12:$J$266,P415,1)*INDEX($C$14:$C$47,Q415,1)</f>
        <v>117065938201</v>
      </c>
      <c r="T415" s="1">
        <f aca="1">INDEX(K$12:K$266,P415,1)</f>
        <v>59</v>
      </c>
      <c r="U415" s="1">
        <f aca="1">INDEX(L$12:L$266,P415,1)</f>
        <v>71</v>
      </c>
      <c r="V415" s="1">
        <f aca="1">INDEX($D$14:$D$47,Q415,1)</f>
        <v>79</v>
      </c>
      <c r="W415" s="6">
        <f>U415*V415*T415</f>
        <v>330931</v>
      </c>
      <c r="X415" s="288">
        <f>'Propor_p2_F_-Lk-...-'!I407*R415</f>
        <v>8.5421943852106574E-012</v>
      </c>
    </row>
    <row r="416" spans="2:24">
      <c r="B416" s="0">
        <f>1/C416</f>
        <v>1.242456888920254E-007</v>
      </c>
      <c r="C416" s="0">
        <f>D416*D416</f>
        <v>8048569</v>
      </c>
      <c r="D416" s="101" t="n">
        <v>2837</v>
      </c>
      <c r="E416" s="288">
        <f>'Propor_p2_F_-Lk-...-'!C408*$B416</f>
        <v>7.6553938434739394E-008</v>
      </c>
      <c r="I416" s="288"/>
      <c r="J416" s="644"/>
      <c r="K416" s="1"/>
      <c r="L416" s="1"/>
      <c r="M416" s="6"/>
      <c r="N416" s="288"/>
      <c r="P416" s="0">
        <f>IF(Q416=Q415,P415+1,1)</f>
        <v>77</v>
      </c>
      <c r="Q416" s="0">
        <f>LOOKUP(ROW(Q416)-ROW($Q$12),$K$3:$AJ$3,$L$1:$AK$1)</f>
        <v>13</v>
      </c>
      <c r="R416" s="288">
        <f>1/S416</f>
        <v>7.0807541339649936E-012</v>
      </c>
      <c r="S416" s="644">
        <f aca="1">INDEX($J$12:$J$266,P416,1)*INDEX($C$14:$C$47,Q416,1)</f>
        <v>141227894809</v>
      </c>
      <c r="T416" s="1">
        <f aca="1">INDEX(K$12:K$266,P416,1)</f>
        <v>61</v>
      </c>
      <c r="U416" s="1">
        <f aca="1">INDEX(L$12:L$266,P416,1)</f>
        <v>71</v>
      </c>
      <c r="V416" s="1">
        <f aca="1">INDEX($D$14:$D$47,Q416,1)</f>
        <v>79</v>
      </c>
      <c r="W416" s="6">
        <f>U416*V416*T416</f>
        <v>342149</v>
      </c>
      <c r="X416" s="288">
        <f>'Propor_p2_F_-Lk-...-'!I408*R416</f>
        <v>7.0807541339649936E-012</v>
      </c>
    </row>
    <row r="417" spans="2:24">
      <c r="B417" s="0">
        <f>1/C417</f>
        <v>1.2372181446948891E-007</v>
      </c>
      <c r="C417" s="0">
        <f>D417*D417</f>
        <v>8082649</v>
      </c>
      <c r="D417" s="101" t="n">
        <v>2843</v>
      </c>
      <c r="E417" s="288">
        <f>'Propor_p2_F_-Lk-...-'!C409*$B417</f>
        <v>7.623126335630076E-008</v>
      </c>
      <c r="I417" s="288"/>
      <c r="J417" s="644"/>
      <c r="K417" s="1"/>
      <c r="L417" s="1"/>
      <c r="M417" s="6"/>
      <c r="N417" s="288"/>
      <c r="P417" s="0">
        <f>IF(Q417=Q416,P416+1,1)</f>
        <v>78</v>
      </c>
      <c r="Q417" s="0">
        <f>LOOKUP(ROW(Q417)-ROW($Q$12),$K$3:$AJ$3,$L$1:$AK$1)</f>
        <v>13</v>
      </c>
      <c r="R417" s="288">
        <f>1/S417</f>
        <v>6.3053968076510329E-012</v>
      </c>
      <c r="S417" s="644">
        <f aca="1">INDEX($J$12:$J$266,P417,1)*INDEX($C$14:$C$47,Q417,1)</f>
        <v>158594301121</v>
      </c>
      <c r="T417" s="1">
        <f aca="1">INDEX(K$12:K$266,P417,1)</f>
        <v>67</v>
      </c>
      <c r="U417" s="1">
        <f aca="1">INDEX(L$12:L$266,P417,1)</f>
        <v>71</v>
      </c>
      <c r="V417" s="1">
        <f aca="1">INDEX($D$14:$D$47,Q417,1)</f>
        <v>79</v>
      </c>
      <c r="W417" s="6">
        <f>U417*V417*T417</f>
        <v>375803</v>
      </c>
      <c r="X417" s="288">
        <f>'Propor_p2_F_-Lk-...-'!I409*R417</f>
        <v>6.3053968076510329E-012</v>
      </c>
    </row>
    <row r="418" spans="2:24">
      <c r="B418" s="0">
        <f>1/C418</f>
        <v>1.2302845365167521E-007</v>
      </c>
      <c r="C418" s="0">
        <f>D418*D418</f>
        <v>8128201</v>
      </c>
      <c r="D418" s="101" t="n">
        <v>2851</v>
      </c>
      <c r="E418" s="288">
        <f>'Propor_p2_F_-Lk-...-'!C410*$B418</f>
        <v>7.5804194870706324E-008</v>
      </c>
      <c r="I418" s="288"/>
      <c r="J418" s="644"/>
      <c r="K418" s="1"/>
      <c r="L418" s="1"/>
      <c r="M418" s="6"/>
      <c r="N418" s="288"/>
      <c r="P418" s="0">
        <f>IF(Q418=Q417,P417+1,1)</f>
        <v>79</v>
      </c>
      <c r="Q418" s="0">
        <f>LOOKUP(ROW(Q418)-ROW($Q$12),$K$3:$AJ$3,$L$1:$AK$1)</f>
        <v>13</v>
      </c>
      <c r="R418" s="288">
        <f>1/S418</f>
        <v>5.6838737802836638E-011</v>
      </c>
      <c r="S418" s="644">
        <f aca="1">INDEX($J$12:$J$266,P418,1)*INDEX($C$14:$C$47,Q418,1)</f>
        <v>17593634881</v>
      </c>
      <c r="T418" s="1">
        <f aca="1">INDEX(K$12:K$266,P418,1)</f>
        <v>19</v>
      </c>
      <c r="U418" s="1">
        <f aca="1">INDEX(L$12:L$266,P418,1)</f>
        <v>73</v>
      </c>
      <c r="V418" s="1">
        <f aca="1">INDEX($D$14:$D$47,Q418,1)</f>
        <v>79</v>
      </c>
      <c r="W418" s="6">
        <f>U418*V418*T418</f>
        <v>109573</v>
      </c>
      <c r="X418" s="288">
        <f>'Propor_p2_F_-Lk-...-'!I410*R418</f>
        <v>4.168174105541351E-011</v>
      </c>
    </row>
    <row r="419" spans="2:24">
      <c r="B419" s="0">
        <f>1/C419</f>
        <v>1.2251225091881125E-007</v>
      </c>
      <c r="C419" s="0">
        <f>D419*D419</f>
        <v>8162449</v>
      </c>
      <c r="D419" s="101" t="n">
        <v>2857</v>
      </c>
      <c r="E419" s="288">
        <f>'Propor_p2_F_-Lk-...-'!C411*$B419</f>
        <v>7.5486245090851437E-008</v>
      </c>
      <c r="I419" s="288"/>
      <c r="J419" s="644"/>
      <c r="K419" s="1"/>
      <c r="L419" s="1"/>
      <c r="M419" s="6"/>
      <c r="N419" s="288"/>
      <c r="P419" s="0">
        <f>IF(Q419=Q418,P418+1,1)</f>
        <v>80</v>
      </c>
      <c r="Q419" s="0">
        <f>LOOKUP(ROW(Q419)-ROW($Q$12),$K$3:$AJ$3,$L$1:$AK$1)</f>
        <v>13</v>
      </c>
      <c r="R419" s="288">
        <f>1/S419</f>
        <v>3.5752309509750991E-011</v>
      </c>
      <c r="S419" s="644">
        <f aca="1">INDEX($J$12:$J$266,P419,1)*INDEX($C$14:$C$47,Q419,1)</f>
        <v>27970221049</v>
      </c>
      <c r="T419" s="1">
        <f aca="1">INDEX(K$12:K$266,P419,1)</f>
        <v>23</v>
      </c>
      <c r="U419" s="1">
        <f aca="1">INDEX(L$12:L$266,P419,1)</f>
        <v>73</v>
      </c>
      <c r="V419" s="1">
        <f aca="1">INDEX($D$14:$D$47,Q419,1)</f>
        <v>79</v>
      </c>
      <c r="W419" s="6">
        <f>U419*V419*T419</f>
        <v>132641</v>
      </c>
      <c r="X419" s="288">
        <f>'Propor_p2_F_-Lk-...-'!I411*R419</f>
        <v>2.6218360307150713E-011</v>
      </c>
    </row>
    <row r="420" spans="2:24">
      <c r="B420" s="0">
        <f>1/C420</f>
        <v>1.2216991856519738E-007</v>
      </c>
      <c r="C420" s="0">
        <f>D420*D420</f>
        <v>8185321</v>
      </c>
      <c r="D420" s="101" t="n">
        <v>2861</v>
      </c>
      <c r="E420" s="288">
        <f>'Propor_p2_F_-Lk-...-'!C412*$B420</f>
        <v>7.5275388988124372E-008</v>
      </c>
      <c r="I420" s="288"/>
      <c r="J420" s="644"/>
      <c r="K420" s="1"/>
      <c r="L420" s="1"/>
      <c r="M420" s="6"/>
      <c r="N420" s="288"/>
      <c r="P420" s="0">
        <f>IF(Q420=Q419,P419+1,1)</f>
        <v>81</v>
      </c>
      <c r="Q420" s="0">
        <f>LOOKUP(ROW(Q420)-ROW($Q$12),$K$3:$AJ$3,$L$1:$AK$1)</f>
        <v>13</v>
      </c>
      <c r="R420" s="288">
        <f>1/S420</f>
        <v>3.1287921225494881E-011</v>
      </c>
      <c r="S420" s="644">
        <f aca="1">INDEX($J$12:$J$266,P420,1)*INDEX($C$14:$C$47,Q420,1)</f>
        <v>31961215729</v>
      </c>
      <c r="T420" s="1">
        <f aca="1">INDEX(K$12:K$266,P420,1)</f>
        <v>29</v>
      </c>
      <c r="U420" s="1">
        <f aca="1">INDEX(L$12:L$266,P420,1)</f>
        <v>73</v>
      </c>
      <c r="V420" s="1">
        <f aca="1">INDEX($D$14:$D$47,Q420,1)</f>
        <v>79</v>
      </c>
      <c r="W420" s="6">
        <f>U420*V420*T420</f>
        <v>167243</v>
      </c>
      <c r="X420" s="288">
        <f>'Propor_p2_F_-Lk-...-'!I412*R420</f>
        <v>2.6818218193281322E-011</v>
      </c>
    </row>
    <row r="421" spans="2:24">
      <c r="B421" s="0">
        <f>1/C421</f>
        <v>1.206470397258127E-007</v>
      </c>
      <c r="C421" s="0">
        <f>D421*D421</f>
        <v>8288641</v>
      </c>
      <c r="D421" s="101" t="n">
        <v>2879</v>
      </c>
      <c r="E421" s="288">
        <f>'Propor_p2_F_-Lk-...-'!C413*$B421</f>
        <v>7.4337387383518837E-008</v>
      </c>
      <c r="I421" s="288"/>
      <c r="J421" s="644"/>
      <c r="K421" s="1"/>
      <c r="L421" s="1"/>
      <c r="M421" s="6"/>
      <c r="N421" s="288"/>
      <c r="P421" s="0">
        <f>IF(Q421=Q420,P420+1,1)</f>
        <v>82</v>
      </c>
      <c r="Q421" s="0">
        <f>LOOKUP(ROW(Q421)-ROW($Q$12),$K$3:$AJ$3,$L$1:$AK$1)</f>
        <v>13</v>
      </c>
      <c r="R421" s="288">
        <f>1/S421</f>
        <v>2.1963252226223946E-011</v>
      </c>
      <c r="S421" s="644">
        <f aca="1">INDEX($J$12:$J$266,P421,1)*INDEX($C$14:$C$47,Q421,1)</f>
        <v>45530597641</v>
      </c>
      <c r="T421" s="1">
        <f aca="1">INDEX(K$12:K$266,P421,1)</f>
        <v>31</v>
      </c>
      <c r="U421" s="1">
        <f aca="1">INDEX(L$12:L$266,P421,1)</f>
        <v>73</v>
      </c>
      <c r="V421" s="1">
        <f aca="1">INDEX($D$14:$D$47,Q421,1)</f>
        <v>79</v>
      </c>
      <c r="W421" s="6">
        <f>U421*V421*T421</f>
        <v>178777</v>
      </c>
      <c r="X421" s="288">
        <f>'Propor_p2_F_-Lk-...-'!I413*R421</f>
        <v>1.8302710188519972E-011</v>
      </c>
    </row>
    <row r="422" spans="2:24">
      <c r="B422" s="0">
        <f>1/C422</f>
        <v>1.1997932996103431E-007</v>
      </c>
      <c r="C422" s="0">
        <f>D422*D422</f>
        <v>8334769</v>
      </c>
      <c r="D422" s="101" t="n">
        <v>2887</v>
      </c>
      <c r="E422" s="288">
        <f>'Propor_p2_F_-Lk-...-'!C414*$B422</f>
        <v>7.3926118401000195E-008</v>
      </c>
      <c r="I422" s="288"/>
      <c r="J422" s="644"/>
      <c r="K422" s="1"/>
      <c r="L422" s="1"/>
      <c r="M422" s="6"/>
      <c r="N422" s="288"/>
      <c r="P422" s="0">
        <f>IF(Q422=Q421,P421+1,1)</f>
        <v>83</v>
      </c>
      <c r="Q422" s="0">
        <f>LOOKUP(ROW(Q422)-ROW($Q$12),$K$3:$AJ$3,$L$1:$AK$1)</f>
        <v>13</v>
      </c>
      <c r="R422" s="288">
        <f>1/S422</f>
        <v>1.7886788993278156E-011</v>
      </c>
      <c r="S422" s="644">
        <f aca="1">INDEX($J$12:$J$266,P422,1)*INDEX($C$14:$C$47,Q422,1)</f>
        <v>55907183809</v>
      </c>
      <c r="T422" s="1">
        <f aca="1">INDEX(K$12:K$266,P422,1)</f>
        <v>37</v>
      </c>
      <c r="U422" s="1">
        <f aca="1">INDEX(L$12:L$266,P422,1)</f>
        <v>73</v>
      </c>
      <c r="V422" s="1">
        <f aca="1">INDEX($D$14:$D$47,Q422,1)</f>
        <v>79</v>
      </c>
      <c r="W422" s="6">
        <f>U422*V422*T422</f>
        <v>213379</v>
      </c>
      <c r="X422" s="288">
        <f>'Propor_p2_F_-Lk-...-'!I414*R422</f>
        <v>1.4905657494398479E-011</v>
      </c>
    </row>
    <row r="423" spans="2:24">
      <c r="B423" s="0">
        <f>1/C423</f>
        <v>1.1915245902674604E-007</v>
      </c>
      <c r="C423" s="0">
        <f>D423*D423</f>
        <v>8392609</v>
      </c>
      <c r="D423" s="101" t="n">
        <v>2897</v>
      </c>
      <c r="E423" s="288">
        <f>'Propor_p2_F_-Lk-...-'!C415*$B423</f>
        <v>7.3416815728255984E-008</v>
      </c>
      <c r="I423" s="288"/>
      <c r="J423" s="644"/>
      <c r="K423" s="1"/>
      <c r="L423" s="1"/>
      <c r="M423" s="6"/>
      <c r="N423" s="288"/>
      <c r="P423" s="0">
        <f>IF(Q423=Q422,P422+1,1)</f>
        <v>84</v>
      </c>
      <c r="Q423" s="0">
        <f>LOOKUP(ROW(Q423)-ROW($Q$12),$K$3:$AJ$3,$L$1:$AK$1)</f>
        <v>13</v>
      </c>
      <c r="R423" s="288">
        <f>1/S423</f>
        <v>1.6261596699675814E-011</v>
      </c>
      <c r="S423" s="644">
        <f aca="1">INDEX($J$12:$J$266,P423,1)*INDEX($C$14:$C$47,Q423,1)</f>
        <v>61494576361</v>
      </c>
      <c r="T423" s="1">
        <f aca="1">INDEX(K$12:K$266,P423,1)</f>
        <v>41</v>
      </c>
      <c r="U423" s="1">
        <f aca="1">INDEX(L$12:L$266,P423,1)</f>
        <v>73</v>
      </c>
      <c r="V423" s="1">
        <f aca="1">INDEX($D$14:$D$47,Q423,1)</f>
        <v>79</v>
      </c>
      <c r="W423" s="6">
        <f>U423*V423*T423</f>
        <v>236447</v>
      </c>
      <c r="X423" s="288">
        <f>'Propor_p2_F_-Lk-...-'!I415*R423</f>
        <v>1.3551330583063185E-011</v>
      </c>
    </row>
    <row r="424" spans="2:24">
      <c r="B424" s="0">
        <f>1/C424</f>
        <v>1.1866043288037878E-007</v>
      </c>
      <c r="C424" s="0">
        <f>D424*D424</f>
        <v>8427409</v>
      </c>
      <c r="D424" s="101" t="n">
        <v>2903</v>
      </c>
      <c r="E424" s="288">
        <f>'Propor_p2_F_-Lk-...-'!C416*$B424</f>
        <v>7.3113757268932505E-008</v>
      </c>
      <c r="I424" s="288"/>
      <c r="J424" s="644"/>
      <c r="K424" s="1"/>
      <c r="L424" s="1"/>
      <c r="M424" s="6"/>
      <c r="N424" s="288"/>
      <c r="P424" s="0">
        <f>IF(Q424=Q423,P423+1,1)</f>
        <v>85</v>
      </c>
      <c r="Q424" s="0">
        <f>LOOKUP(ROW(Q424)-ROW($Q$12),$K$3:$AJ$3,$L$1:$AK$1)</f>
        <v>13</v>
      </c>
      <c r="R424" s="288">
        <f>1/S424</f>
        <v>1.3611449659438924E-011</v>
      </c>
      <c r="S424" s="644">
        <f aca="1">INDEX($J$12:$J$266,P424,1)*INDEX($C$14:$C$47,Q424,1)</f>
        <v>73467560401</v>
      </c>
      <c r="T424" s="1">
        <f aca="1">INDEX(K$12:K$266,P424,1)</f>
        <v>43</v>
      </c>
      <c r="U424" s="1">
        <f aca="1">INDEX(L$12:L$266,P424,1)</f>
        <v>73</v>
      </c>
      <c r="V424" s="1">
        <f aca="1">INDEX($D$14:$D$47,Q424,1)</f>
        <v>79</v>
      </c>
      <c r="W424" s="6">
        <f>U424*V424*T424</f>
        <v>247981</v>
      </c>
      <c r="X424" s="288">
        <f>'Propor_p2_F_-Lk-...-'!I416*R424</f>
        <v>1.361144965943892E-011</v>
      </c>
    </row>
    <row r="425" spans="2:24">
      <c r="B425" s="0">
        <f>1/C425</f>
        <v>1.1817144810010445E-007</v>
      </c>
      <c r="C425" s="0">
        <f>D425*D425</f>
        <v>8462281</v>
      </c>
      <c r="D425" s="101" t="n">
        <v>2909</v>
      </c>
      <c r="E425" s="288">
        <f>'Propor_p2_F_-Lk-...-'!C417*$B425</f>
        <v>7.2812572107865981E-008</v>
      </c>
      <c r="I425" s="288"/>
      <c r="J425" s="644"/>
      <c r="K425" s="1"/>
      <c r="L425" s="1"/>
      <c r="M425" s="6"/>
      <c r="N425" s="288"/>
      <c r="P425" s="0">
        <f>IF(Q425=Q424,P424+1,1)</f>
        <v>86</v>
      </c>
      <c r="Q425" s="0">
        <f>LOOKUP(ROW(Q425)-ROW($Q$12),$K$3:$AJ$3,$L$1:$AK$1)</f>
        <v>13</v>
      </c>
      <c r="R425" s="288">
        <f>1/S425</f>
        <v>1.0704055641758841E-011</v>
      </c>
      <c r="S425" s="644">
        <f aca="1">INDEX($J$12:$J$266,P425,1)*INDEX($C$14:$C$47,Q425,1)</f>
        <v>93422533801</v>
      </c>
      <c r="T425" s="1">
        <f aca="1">INDEX(K$12:K$266,P425,1)</f>
        <v>47</v>
      </c>
      <c r="U425" s="1">
        <f aca="1">INDEX(L$12:L$266,P425,1)</f>
        <v>73</v>
      </c>
      <c r="V425" s="1">
        <f aca="1">INDEX($D$14:$D$47,Q425,1)</f>
        <v>79</v>
      </c>
      <c r="W425" s="6">
        <f>U425*V425*T425</f>
        <v>271049</v>
      </c>
      <c r="X425" s="288">
        <f>'Propor_p2_F_-Lk-...-'!I417*R425</f>
        <v>1.0704055641758839E-011</v>
      </c>
    </row>
    <row r="426" spans="2:24">
      <c r="B426" s="0">
        <f>1/C426</f>
        <v>1.1752415620887757E-007</v>
      </c>
      <c r="C426" s="0">
        <f>D426*D426</f>
        <v>8508889</v>
      </c>
      <c r="D426" s="101" t="n">
        <v>2917</v>
      </c>
      <c r="E426" s="288">
        <f>'Propor_p2_F_-Lk-...-'!C418*$B426</f>
        <v>7.241387930518429E-008</v>
      </c>
      <c r="I426" s="288"/>
      <c r="J426" s="644"/>
      <c r="K426" s="1"/>
      <c r="L426" s="1"/>
      <c r="M426" s="6"/>
      <c r="N426" s="288"/>
      <c r="P426" s="0">
        <f>IF(Q426=Q425,P425+1,1)</f>
        <v>87</v>
      </c>
      <c r="Q426" s="0">
        <f>LOOKUP(ROW(Q426)-ROW($Q$12),$K$3:$AJ$3,$L$1:$AK$1)</f>
        <v>13</v>
      </c>
      <c r="R426" s="288">
        <f>1/S426</f>
        <v>8.6376593788280907E-012</v>
      </c>
      <c r="S426" s="644">
        <f aca="1">INDEX($J$12:$J$266,P426,1)*INDEX($C$14:$C$47,Q426,1)</f>
        <v>115772104009</v>
      </c>
      <c r="T426" s="1">
        <f aca="1">INDEX(K$12:K$266,P426,1)</f>
        <v>53</v>
      </c>
      <c r="U426" s="1">
        <f aca="1">INDEX(L$12:L$266,P426,1)</f>
        <v>73</v>
      </c>
      <c r="V426" s="1">
        <f aca="1">INDEX($D$14:$D$47,Q426,1)</f>
        <v>79</v>
      </c>
      <c r="W426" s="6">
        <f>U426*V426*T426</f>
        <v>305651</v>
      </c>
      <c r="X426" s="288">
        <f>'Propor_p2_F_-Lk-...-'!I418*R426</f>
        <v>8.6376593788280907E-012</v>
      </c>
    </row>
    <row r="427" spans="2:24">
      <c r="B427" s="0">
        <f>1/C427</f>
        <v>1.1672249308973661E-007</v>
      </c>
      <c r="C427" s="0">
        <f>D427*D427</f>
        <v>8567329</v>
      </c>
      <c r="D427" s="101" t="n">
        <v>2927</v>
      </c>
      <c r="E427" s="288">
        <f>'Propor_p2_F_-Lk-...-'!C419*$B427</f>
        <v>7.1920103127684011E-008</v>
      </c>
      <c r="I427" s="288"/>
      <c r="J427" s="644"/>
      <c r="K427" s="1"/>
      <c r="L427" s="1"/>
      <c r="M427" s="6"/>
      <c r="N427" s="288"/>
      <c r="P427" s="0">
        <f>IF(Q427=Q426,P426+1,1)</f>
        <v>88</v>
      </c>
      <c r="Q427" s="0">
        <f>LOOKUP(ROW(Q427)-ROW($Q$12),$K$3:$AJ$3,$L$1:$AK$1)</f>
        <v>13</v>
      </c>
      <c r="R427" s="288">
        <f>1/S427</f>
        <v>8.0805407948671277E-012</v>
      </c>
      <c r="S427" s="644">
        <f aca="1">INDEX($J$12:$J$266,P427,1)*INDEX($C$14:$C$47,Q427,1)</f>
        <v>123754093369</v>
      </c>
      <c r="T427" s="1">
        <f aca="1">INDEX(K$12:K$266,P427,1)</f>
        <v>59</v>
      </c>
      <c r="U427" s="1">
        <f aca="1">INDEX(L$12:L$266,P427,1)</f>
        <v>73</v>
      </c>
      <c r="V427" s="1">
        <f aca="1">INDEX($D$14:$D$47,Q427,1)</f>
        <v>79</v>
      </c>
      <c r="W427" s="6">
        <f>U427*V427*T427</f>
        <v>340253</v>
      </c>
      <c r="X427" s="288">
        <f>'Propor_p2_F_-Lk-...-'!I419*R427</f>
        <v>8.0805407948671277E-012</v>
      </c>
    </row>
    <row r="428" spans="2:24">
      <c r="B428" s="0">
        <f>1/C428</f>
        <v>1.1577127809522906E-007</v>
      </c>
      <c r="C428" s="0">
        <f>D428*D428</f>
        <v>8637721</v>
      </c>
      <c r="D428" s="101" t="n">
        <v>2939</v>
      </c>
      <c r="E428" s="288">
        <f>'Propor_p2_F_-Lk-...-'!C420*$B428</f>
        <v>7.1334212006146558E-008</v>
      </c>
      <c r="I428" s="288"/>
      <c r="J428" s="644"/>
      <c r="K428" s="1"/>
      <c r="L428" s="1"/>
      <c r="M428" s="6"/>
      <c r="N428" s="288"/>
      <c r="P428" s="0">
        <f>IF(Q428=Q427,P427+1,1)</f>
        <v>89</v>
      </c>
      <c r="Q428" s="0">
        <f>LOOKUP(ROW(Q428)-ROW($Q$12),$K$3:$AJ$3,$L$1:$AK$1)</f>
        <v>13</v>
      </c>
      <c r="R428" s="288">
        <f>1/S428</f>
        <v>6.6980824900201789E-012</v>
      </c>
      <c r="S428" s="644">
        <f aca="1">INDEX($J$12:$J$266,P428,1)*INDEX($C$14:$C$47,Q428,1)</f>
        <v>149296459321</v>
      </c>
      <c r="T428" s="1">
        <f aca="1">INDEX(K$12:K$266,P428,1)</f>
        <v>61</v>
      </c>
      <c r="U428" s="1">
        <f aca="1">INDEX(L$12:L$266,P428,1)</f>
        <v>73</v>
      </c>
      <c r="V428" s="1">
        <f aca="1">INDEX($D$14:$D$47,Q428,1)</f>
        <v>79</v>
      </c>
      <c r="W428" s="6">
        <f>U428*V428*T428</f>
        <v>351787</v>
      </c>
      <c r="X428" s="288">
        <f>'Propor_p2_F_-Lk-...-'!I420*R428</f>
        <v>6.6980824900201789E-012</v>
      </c>
    </row>
    <row r="429" spans="2:24">
      <c r="B429" s="0">
        <f>1/C429</f>
        <v>1.1467615053721763E-007</v>
      </c>
      <c r="C429" s="0">
        <f>D429*D429</f>
        <v>8720209</v>
      </c>
      <c r="D429" s="101" t="n">
        <v>2953</v>
      </c>
      <c r="E429" s="288">
        <f>'Propor_p2_F_-Lk-...-'!C421*$B429</f>
        <v>7.0659679416884496E-008</v>
      </c>
      <c r="I429" s="288"/>
      <c r="J429" s="644"/>
      <c r="K429" s="1"/>
      <c r="L429" s="1"/>
      <c r="M429" s="6"/>
      <c r="N429" s="288"/>
      <c r="P429" s="0">
        <f>IF(Q429=Q428,P428+1,1)</f>
        <v>90</v>
      </c>
      <c r="Q429" s="0">
        <f>LOOKUP(ROW(Q429)-ROW($Q$12),$K$3:$AJ$3,$L$1:$AK$1)</f>
        <v>13</v>
      </c>
      <c r="R429" s="288">
        <f>1/S429</f>
        <v>5.9646285057926167E-012</v>
      </c>
      <c r="S429" s="644">
        <f aca="1">INDEX($J$12:$J$266,P429,1)*INDEX($C$14:$C$47,Q429,1)</f>
        <v>167655034849</v>
      </c>
      <c r="T429" s="1">
        <f aca="1">INDEX(K$12:K$266,P429,1)</f>
        <v>67</v>
      </c>
      <c r="U429" s="1">
        <f aca="1">INDEX(L$12:L$266,P429,1)</f>
        <v>73</v>
      </c>
      <c r="V429" s="1">
        <f aca="1">INDEX($D$14:$D$47,Q429,1)</f>
        <v>79</v>
      </c>
      <c r="W429" s="6">
        <f>U429*V429*T429</f>
        <v>386389</v>
      </c>
      <c r="X429" s="288">
        <f>'Propor_p2_F_-Lk-...-'!I421*R429</f>
        <v>5.9646285057926167E-012</v>
      </c>
    </row>
    <row r="430" spans="2:24">
      <c r="B430" s="0">
        <f>1/C430</f>
        <v>1.1436611039371792E-007</v>
      </c>
      <c r="C430" s="0">
        <f>D430*D430</f>
        <v>8743849</v>
      </c>
      <c r="D430" s="101" t="n">
        <v>2957</v>
      </c>
      <c r="E430" s="288">
        <f>'Propor_p2_F_-Lk-...-'!C422*$B430</f>
        <v>7.0468713369833575E-008</v>
      </c>
      <c r="I430" s="288"/>
      <c r="J430" s="644"/>
      <c r="K430" s="1"/>
      <c r="L430" s="1"/>
      <c r="M430" s="6"/>
      <c r="N430" s="288"/>
      <c r="P430" s="0">
        <f>IF(Q430=Q429,P429+1,1)</f>
        <v>91</v>
      </c>
      <c r="Q430" s="0">
        <f>LOOKUP(ROW(Q430)-ROW($Q$12),$K$3:$AJ$3,$L$1:$AK$1)</f>
        <v>13</v>
      </c>
      <c r="R430" s="288">
        <f>1/S430</f>
        <v>5.6422766556015356E-012</v>
      </c>
      <c r="S430" s="644">
        <f aca="1">INDEX($J$12:$J$266,P430,1)*INDEX($C$14:$C$47,Q430,1)</f>
        <v>177233422081</v>
      </c>
      <c r="T430" s="1">
        <f aca="1">INDEX(K$12:K$266,P430,1)</f>
        <v>71</v>
      </c>
      <c r="U430" s="1">
        <f aca="1">INDEX(L$12:L$266,P430,1)</f>
        <v>73</v>
      </c>
      <c r="V430" s="1">
        <f aca="1">INDEX($D$14:$D$47,Q430,1)</f>
        <v>79</v>
      </c>
      <c r="W430" s="6">
        <f>U430*V430*T430</f>
        <v>409457</v>
      </c>
      <c r="X430" s="288">
        <f>'Propor_p2_F_-Lk-...-'!I422*R430</f>
        <v>5.6422766556015356E-012</v>
      </c>
    </row>
    <row r="431" spans="2:24">
      <c r="B431" s="0">
        <f>1/C431</f>
        <v>1.1390340239714266E-007</v>
      </c>
      <c r="C431" s="0">
        <f>D431*D431</f>
        <v>8779369</v>
      </c>
      <c r="D431" s="101" t="n">
        <v>2963</v>
      </c>
      <c r="E431" s="288">
        <f>'Propor_p2_F_-Lk-...-'!C423*$B431</f>
        <v>7.0183713124228532E-008</v>
      </c>
      <c r="I431" s="288"/>
      <c r="J431" s="644"/>
      <c r="K431" s="1"/>
      <c r="L431" s="1"/>
      <c r="M431" s="6"/>
      <c r="N431" s="288"/>
      <c r="P431" s="0">
        <f>IF(Q431=Q430,P430+1,1)</f>
        <v>1</v>
      </c>
      <c r="Q431" s="0">
        <f>LOOKUP(ROW(Q431)-ROW($Q$12),$K$3:$AJ$3,$L$1:$AK$1)</f>
        <v>14</v>
      </c>
      <c r="R431" s="288">
        <f>1/S431</f>
        <v>5.1871937653599328E-010</v>
      </c>
      <c r="S431" s="644">
        <f aca="1">INDEX($J$12:$J$266,P431,1)*INDEX($C$14:$C$47,Q431,1)</f>
        <v>1927824649</v>
      </c>
      <c r="T431" s="1">
        <f aca="1">INDEX(K$12:K$266,P431,1)</f>
        <v>19</v>
      </c>
      <c r="U431" s="1">
        <f aca="1">INDEX(L$12:L$266,P431,1)</f>
        <v>23</v>
      </c>
      <c r="V431" s="1">
        <f aca="1">INDEX($D$14:$D$47,Q431,1)</f>
        <v>83</v>
      </c>
      <c r="W431" s="6">
        <f>U431*V431*T431</f>
        <v>36271</v>
      </c>
      <c r="X431" s="288">
        <f>'Propor_p2_F_-Lk-...-'!I423*R431</f>
        <v>3.2712032754522115E-010</v>
      </c>
    </row>
    <row r="432" spans="2:24">
      <c r="B432" s="0">
        <f>1/C432</f>
        <v>1.1344349680049634E-007</v>
      </c>
      <c r="C432" s="0">
        <f>D432*D432</f>
        <v>8814961</v>
      </c>
      <c r="D432" s="101" t="n">
        <v>2969</v>
      </c>
      <c r="E432" s="288">
        <f>'Propor_p2_F_-Lk-...-'!C424*$B432</f>
        <v>6.9900438988122111E-008</v>
      </c>
      <c r="I432" s="288"/>
      <c r="J432" s="644"/>
      <c r="K432" s="1"/>
      <c r="L432" s="1"/>
      <c r="M432" s="6"/>
      <c r="N432" s="288"/>
      <c r="P432" s="0">
        <f>IF(Q432=Q431,P431+1,1)</f>
        <v>2</v>
      </c>
      <c r="Q432" s="0">
        <f>LOOKUP(ROW(Q432)-ROW($Q$12),$K$3:$AJ$3,$L$1:$AK$1)</f>
        <v>14</v>
      </c>
      <c r="R432" s="288">
        <f>1/S432</f>
        <v>3.2628127251788397E-010</v>
      </c>
      <c r="S432" s="644">
        <f aca="1">INDEX($J$12:$J$266,P432,1)*INDEX($C$14:$C$47,Q432,1)</f>
        <v>3064840321</v>
      </c>
      <c r="T432" s="1">
        <f aca="1">INDEX(K$12:K$266,P432,1)</f>
        <v>19</v>
      </c>
      <c r="U432" s="1">
        <f aca="1">INDEX(L$12:L$266,P432,1)</f>
        <v>29</v>
      </c>
      <c r="V432" s="1">
        <f aca="1">INDEX($D$14:$D$47,Q432,1)</f>
        <v>83</v>
      </c>
      <c r="W432" s="6">
        <f>U432*V432*T432</f>
        <v>45733</v>
      </c>
      <c r="X432" s="288">
        <f>'Propor_p2_F_-Lk-...-'!I424*R432</f>
        <v>2.0509108558267009E-010</v>
      </c>
    </row>
    <row r="433" spans="2:24">
      <c r="B433" s="0">
        <f>1/C433</f>
        <v>1.1329081378037737E-007</v>
      </c>
      <c r="C433" s="0">
        <f>D433*D433</f>
        <v>8826841</v>
      </c>
      <c r="D433" s="101" t="n">
        <v>2971</v>
      </c>
      <c r="E433" s="288">
        <f>'Propor_p2_F_-Lk-...-'!C425*$B433</f>
        <v>6.9806395447583247E-008</v>
      </c>
      <c r="I433" s="288"/>
      <c r="J433" s="644"/>
      <c r="K433" s="1"/>
      <c r="L433" s="1"/>
      <c r="M433" s="6"/>
      <c r="N433" s="288"/>
      <c r="P433" s="0">
        <f>IF(Q433=Q432,P432+1,1)</f>
        <v>3</v>
      </c>
      <c r="Q433" s="0">
        <f>LOOKUP(ROW(Q433)-ROW($Q$12),$K$3:$AJ$3,$L$1:$AK$1)</f>
        <v>14</v>
      </c>
      <c r="R433" s="288">
        <f>1/S433</f>
        <v>2.0523518806416246E-010</v>
      </c>
      <c r="S433" s="644">
        <f aca="1">INDEX($J$12:$J$266,P433,1)*INDEX($C$14:$C$47,Q433,1)</f>
        <v>4872458809</v>
      </c>
      <c r="T433" s="1">
        <f aca="1">INDEX(K$12:K$266,P433,1)</f>
        <v>23</v>
      </c>
      <c r="U433" s="1">
        <f aca="1">INDEX(L$12:L$266,P433,1)</f>
        <v>29</v>
      </c>
      <c r="V433" s="1">
        <f aca="1">INDEX($D$14:$D$47,Q433,1)</f>
        <v>83</v>
      </c>
      <c r="W433" s="6">
        <f>U433*V433*T433</f>
        <v>55361</v>
      </c>
      <c r="X433" s="288">
        <f>'Propor_p2_F_-Lk-...-'!I425*R433</f>
        <v>1.3682345870944171E-010</v>
      </c>
    </row>
    <row r="434" spans="2:24">
      <c r="B434" s="0">
        <f>1/C434</f>
        <v>1.1118522223868999E-007</v>
      </c>
      <c r="C434" s="0">
        <f>D434*D434</f>
        <v>8994001</v>
      </c>
      <c r="D434" s="101" t="n">
        <v>2999</v>
      </c>
      <c r="E434" s="288">
        <f>'Propor_p2_F_-Lk-...-'!C426*$B434</f>
        <v>6.8509477929480121E-008</v>
      </c>
      <c r="I434" s="288"/>
      <c r="J434" s="644"/>
      <c r="K434" s="1"/>
      <c r="L434" s="1"/>
      <c r="M434" s="6"/>
      <c r="N434" s="288"/>
      <c r="P434" s="0">
        <f>IF(Q434=Q433,P433+1,1)</f>
        <v>4</v>
      </c>
      <c r="Q434" s="0">
        <f>LOOKUP(ROW(Q434)-ROW($Q$12),$K$3:$AJ$3,$L$1:$AK$1)</f>
        <v>14</v>
      </c>
      <c r="R434" s="288">
        <f>1/S434</f>
        <v>2.8553855378516171E-010</v>
      </c>
      <c r="S434" s="644">
        <f aca="1">INDEX($J$12:$J$266,P434,1)*INDEX($C$14:$C$47,Q434,1)</f>
        <v>3502154041</v>
      </c>
      <c r="T434" s="1">
        <f aca="1">INDEX(K$12:K$266,P434,1)</f>
        <v>19</v>
      </c>
      <c r="U434" s="1">
        <f aca="1">INDEX(L$12:L$266,P434,1)</f>
        <v>31</v>
      </c>
      <c r="V434" s="1">
        <f aca="1">INDEX($D$14:$D$47,Q434,1)</f>
        <v>83</v>
      </c>
      <c r="W434" s="6">
        <f>U434*V434*T434</f>
        <v>48887</v>
      </c>
      <c r="X434" s="288">
        <f>'Propor_p2_F_-Lk-...-'!I426*R434</f>
        <v>1.7906655067883031E-010</v>
      </c>
    </row>
    <row r="435" spans="2:24">
      <c r="B435" s="0">
        <f>1/C435</f>
        <v>1.1103707405762002E-007</v>
      </c>
      <c r="C435" s="0">
        <f>D435*D435</f>
        <v>9006001</v>
      </c>
      <c r="D435" s="101" t="n">
        <v>3001</v>
      </c>
      <c r="E435" s="288">
        <f>'Propor_p2_F_-Lk-...-'!C427*$B435</f>
        <v>6.841822757655034E-008</v>
      </c>
      <c r="I435" s="288"/>
      <c r="J435" s="644"/>
      <c r="K435" s="1"/>
      <c r="L435" s="1"/>
      <c r="M435" s="6"/>
      <c r="N435" s="288"/>
      <c r="P435" s="0">
        <f>IF(Q435=Q434,P434+1,1)</f>
        <v>5</v>
      </c>
      <c r="Q435" s="0">
        <f>LOOKUP(ROW(Q435)-ROW($Q$12),$K$3:$AJ$3,$L$1:$AK$1)</f>
        <v>14</v>
      </c>
      <c r="R435" s="288">
        <f>1/S435</f>
        <v>1.7960748508008391E-010</v>
      </c>
      <c r="S435" s="644">
        <f aca="1">INDEX($J$12:$J$266,P435,1)*INDEX($C$14:$C$47,Q435,1)</f>
        <v>5567696689</v>
      </c>
      <c r="T435" s="1">
        <f aca="1">INDEX(K$12:K$266,P435,1)</f>
        <v>23</v>
      </c>
      <c r="U435" s="1">
        <f aca="1">INDEX(L$12:L$266,P435,1)</f>
        <v>31</v>
      </c>
      <c r="V435" s="1">
        <f aca="1">INDEX($D$14:$D$47,Q435,1)</f>
        <v>83</v>
      </c>
      <c r="W435" s="6">
        <f>U435*V435*T435</f>
        <v>59179</v>
      </c>
      <c r="X435" s="288">
        <f>'Propor_p2_F_-Lk-...-'!I427*R435</f>
        <v>1.1973832338672264E-010</v>
      </c>
    </row>
    <row r="436" spans="2:24">
      <c r="B436" s="0">
        <f>1/C436</f>
        <v>1.1030075596829118E-007</v>
      </c>
      <c r="C436" s="0">
        <f>D436*D436</f>
        <v>9066121</v>
      </c>
      <c r="D436" s="101" t="n">
        <v>3011</v>
      </c>
      <c r="E436" s="288">
        <f>'Propor_p2_F_-Lk-...-'!C428*$B436</f>
        <v>6.7964700000075793E-008</v>
      </c>
      <c r="I436" s="288"/>
      <c r="J436" s="644"/>
      <c r="K436" s="1"/>
      <c r="L436" s="1"/>
      <c r="M436" s="6"/>
      <c r="N436" s="288"/>
      <c r="P436" s="0">
        <f>IF(Q436=Q435,P435+1,1)</f>
        <v>6</v>
      </c>
      <c r="Q436" s="0">
        <f>LOOKUP(ROW(Q436)-ROW($Q$12),$K$3:$AJ$3,$L$1:$AK$1)</f>
        <v>14</v>
      </c>
      <c r="R436" s="288">
        <f>1/S436</f>
        <v>1.5717991150088508E-010</v>
      </c>
      <c r="S436" s="644">
        <f aca="1">INDEX($J$12:$J$266,P436,1)*INDEX($C$14:$C$47,Q436,1)</f>
        <v>6362136169</v>
      </c>
      <c r="T436" s="1">
        <f aca="1">INDEX(K$12:K$266,P436,1)</f>
        <v>29</v>
      </c>
      <c r="U436" s="1">
        <f aca="1">INDEX(L$12:L$266,P436,1)</f>
        <v>31</v>
      </c>
      <c r="V436" s="1">
        <f aca="1">INDEX($D$14:$D$47,Q436,1)</f>
        <v>83</v>
      </c>
      <c r="W436" s="6">
        <f>U436*V436*T436</f>
        <v>74617</v>
      </c>
      <c r="X436" s="288">
        <f>'Propor_p2_F_-Lk-...-'!I428*R436</f>
        <v>1.0478660766725676E-010</v>
      </c>
    </row>
    <row r="437" spans="2:24">
      <c r="B437" s="0">
        <f>1/C437</f>
        <v>1.0971696205581499E-007</v>
      </c>
      <c r="C437" s="0">
        <f>D437*D437</f>
        <v>9114361</v>
      </c>
      <c r="D437" s="101" t="n">
        <v>3019</v>
      </c>
      <c r="E437" s="288">
        <f>'Propor_p2_F_-Lk-...-'!C429*$B437</f>
        <v>6.7605118126259214E-008</v>
      </c>
      <c r="I437" s="288"/>
      <c r="J437" s="644"/>
      <c r="K437" s="1"/>
      <c r="L437" s="1"/>
      <c r="M437" s="6"/>
      <c r="N437" s="288"/>
      <c r="P437" s="0">
        <f>IF(Q437=Q436,P436+1,1)</f>
        <v>7</v>
      </c>
      <c r="Q437" s="0">
        <f>LOOKUP(ROW(Q437)-ROW($Q$12),$K$3:$AJ$3,$L$1:$AK$1)</f>
        <v>14</v>
      </c>
      <c r="R437" s="288">
        <f>1/S437</f>
        <v>2.0044013892442691E-010</v>
      </c>
      <c r="S437" s="644">
        <f aca="1">INDEX($J$12:$J$266,P437,1)*INDEX($C$14:$C$47,Q437,1)</f>
        <v>4989020689</v>
      </c>
      <c r="T437" s="1">
        <f aca="1">INDEX(K$12:K$266,P437,1)</f>
        <v>19</v>
      </c>
      <c r="U437" s="1">
        <f aca="1">INDEX(L$12:L$266,P437,1)</f>
        <v>37</v>
      </c>
      <c r="V437" s="1">
        <f aca="1">INDEX($D$14:$D$47,Q437,1)</f>
        <v>83</v>
      </c>
      <c r="W437" s="6">
        <f>U437*V437*T437</f>
        <v>58349</v>
      </c>
      <c r="X437" s="288">
        <f>'Propor_p2_F_-Lk-...-'!I429*R437</f>
        <v>1.3362675928295132E-010</v>
      </c>
    </row>
    <row r="438" spans="2:24">
      <c r="B438" s="0">
        <f>1/C438</f>
        <v>1.094268016220116E-007</v>
      </c>
      <c r="C438" s="0">
        <f>D438*D438</f>
        <v>9138529</v>
      </c>
      <c r="D438" s="101" t="n">
        <v>3023</v>
      </c>
      <c r="E438" s="288">
        <f>'Propor_p2_F_-Lk-...-'!C430*$B438</f>
        <v>6.7426396782537217E-008</v>
      </c>
      <c r="I438" s="288"/>
      <c r="J438" s="644"/>
      <c r="K438" s="1"/>
      <c r="L438" s="1"/>
      <c r="M438" s="6"/>
      <c r="N438" s="288"/>
      <c r="P438" s="0">
        <f>IF(Q438=Q437,P437+1,1)</f>
        <v>8</v>
      </c>
      <c r="Q438" s="0">
        <f>LOOKUP(ROW(Q438)-ROW($Q$12),$K$3:$AJ$3,$L$1:$AK$1)</f>
        <v>14</v>
      </c>
      <c r="R438" s="288">
        <f>1/S438</f>
        <v>1.2607946907374772E-010</v>
      </c>
      <c r="S438" s="644">
        <f aca="1">INDEX($J$12:$J$266,P438,1)*INDEX($C$14:$C$47,Q438,1)</f>
        <v>7931505481</v>
      </c>
      <c r="T438" s="1">
        <f aca="1">INDEX(K$12:K$266,P438,1)</f>
        <v>23</v>
      </c>
      <c r="U438" s="1">
        <f aca="1">INDEX(L$12:L$266,P438,1)</f>
        <v>37</v>
      </c>
      <c r="V438" s="1">
        <f aca="1">INDEX($D$14:$D$47,Q438,1)</f>
        <v>83</v>
      </c>
      <c r="W438" s="6">
        <f>U438*V438*T438</f>
        <v>70633</v>
      </c>
      <c r="X438" s="288">
        <f>'Propor_p2_F_-Lk-...-'!I430*R438</f>
        <v>8.4052979382498504E-011</v>
      </c>
    </row>
    <row r="439" spans="2:24">
      <c r="B439" s="0">
        <f>1/C439</f>
        <v>1.0842025294661853E-007</v>
      </c>
      <c r="C439" s="0">
        <f>D439*D439</f>
        <v>9223369</v>
      </c>
      <c r="D439" s="101" t="n">
        <v>3037</v>
      </c>
      <c r="E439" s="288">
        <f>'Propor_p2_F_-Lk-...-'!C431*$B439</f>
        <v>6.6806423447683034E-008</v>
      </c>
      <c r="I439" s="288"/>
      <c r="J439" s="644"/>
      <c r="K439" s="1"/>
      <c r="L439" s="1"/>
      <c r="M439" s="6"/>
      <c r="N439" s="288"/>
      <c r="P439" s="0">
        <f>IF(Q439=Q438,P438+1,1)</f>
        <v>9</v>
      </c>
      <c r="Q439" s="0">
        <f>LOOKUP(ROW(Q439)-ROW($Q$12),$K$3:$AJ$3,$L$1:$AK$1)</f>
        <v>14</v>
      </c>
      <c r="R439" s="288">
        <f>1/S439</f>
        <v>1.1033593495423708E-010</v>
      </c>
      <c r="S439" s="644">
        <f aca="1">INDEX($J$12:$J$266,P439,1)*INDEX($C$14:$C$47,Q439,1)</f>
        <v>9063230401</v>
      </c>
      <c r="T439" s="1">
        <f aca="1">INDEX(K$12:K$266,P439,1)</f>
        <v>29</v>
      </c>
      <c r="U439" s="1">
        <f aca="1">INDEX(L$12:L$266,P439,1)</f>
        <v>37</v>
      </c>
      <c r="V439" s="1">
        <f aca="1">INDEX($D$14:$D$47,Q439,1)</f>
        <v>83</v>
      </c>
      <c r="W439" s="6">
        <f>U439*V439*T439</f>
        <v>89059</v>
      </c>
      <c r="X439" s="288">
        <f>'Propor_p2_F_-Lk-...-'!I431*R439</f>
        <v>7.6755433011643248E-011</v>
      </c>
    </row>
    <row r="440" spans="2:24">
      <c r="B440" s="0">
        <f>1/C440</f>
        <v>1.0813521789949286E-007</v>
      </c>
      <c r="C440" s="0">
        <f>D440*D440</f>
        <v>9247681</v>
      </c>
      <c r="D440" s="101" t="n">
        <v>3041</v>
      </c>
      <c r="E440" s="288">
        <f>'Propor_p2_F_-Lk-...-'!C432*$B440</f>
        <v>6.662892203538209E-008</v>
      </c>
      <c r="I440" s="288"/>
      <c r="J440" s="644"/>
      <c r="K440" s="1"/>
      <c r="L440" s="1"/>
      <c r="M440" s="6"/>
      <c r="N440" s="288"/>
      <c r="P440" s="0">
        <f>IF(Q440=Q439,P439+1,1)</f>
        <v>10</v>
      </c>
      <c r="Q440" s="0">
        <f>LOOKUP(ROW(Q440)-ROW($Q$12),$K$3:$AJ$3,$L$1:$AK$1)</f>
        <v>14</v>
      </c>
      <c r="R440" s="288">
        <f>1/S440</f>
        <v>7.7452763689570368E-011</v>
      </c>
      <c r="S440" s="644">
        <f aca="1">INDEX($J$12:$J$266,P440,1)*INDEX($C$14:$C$47,Q440,1)</f>
        <v>12911095129</v>
      </c>
      <c r="T440" s="1">
        <f aca="1">INDEX(K$12:K$266,P440,1)</f>
        <v>31</v>
      </c>
      <c r="U440" s="1">
        <f aca="1">INDEX(L$12:L$266,P440,1)</f>
        <v>37</v>
      </c>
      <c r="V440" s="1">
        <f aca="1">INDEX($D$14:$D$47,Q440,1)</f>
        <v>83</v>
      </c>
      <c r="W440" s="6">
        <f>U440*V440*T440</f>
        <v>95201</v>
      </c>
      <c r="X440" s="288">
        <f>'Propor_p2_F_-Lk-...-'!I432*R440</f>
        <v>5.3880183436222906E-011</v>
      </c>
    </row>
    <row r="441" spans="2:24">
      <c r="B441" s="0">
        <f>1/C441</f>
        <v>1.0756850957698576E-007</v>
      </c>
      <c r="C441" s="0">
        <f>D441*D441</f>
        <v>9296401</v>
      </c>
      <c r="D441" s="101" t="n">
        <v>3049</v>
      </c>
      <c r="E441" s="288">
        <f>'Propor_p2_F_-Lk-...-'!C433*$B441</f>
        <v>6.627973732599145E-008</v>
      </c>
      <c r="I441" s="288"/>
      <c r="J441" s="644"/>
      <c r="K441" s="1"/>
      <c r="L441" s="1"/>
      <c r="M441" s="6"/>
      <c r="N441" s="288"/>
      <c r="P441" s="0">
        <f>IF(Q441=Q440,P440+1,1)</f>
        <v>11</v>
      </c>
      <c r="Q441" s="0">
        <f>LOOKUP(ROW(Q441)-ROW($Q$12),$K$3:$AJ$3,$L$1:$AK$1)</f>
        <v>14</v>
      </c>
      <c r="R441" s="288">
        <f>1/S441</f>
        <v>1.6323768601281405E-010</v>
      </c>
      <c r="S441" s="644">
        <f aca="1">INDEX($J$12:$J$266,P441,1)*INDEX($C$14:$C$47,Q441,1)</f>
        <v>6126036361</v>
      </c>
      <c r="T441" s="1">
        <f aca="1">INDEX(K$12:K$266,P441,1)</f>
        <v>19</v>
      </c>
      <c r="U441" s="1">
        <f aca="1">INDEX(L$12:L$266,P441,1)</f>
        <v>41</v>
      </c>
      <c r="V441" s="1">
        <f aca="1">INDEX($D$14:$D$47,Q441,1)</f>
        <v>83</v>
      </c>
      <c r="W441" s="6">
        <f>U441*V441*T441</f>
        <v>64657</v>
      </c>
      <c r="X441" s="288">
        <f>'Propor_p2_F_-Lk-...-'!I433*R441</f>
        <v>1.0882512400854276E-010</v>
      </c>
    </row>
    <row r="442" spans="2:24">
      <c r="B442" s="0">
        <f>1/C442</f>
        <v>1.0672676379584835E-007</v>
      </c>
      <c r="C442" s="0">
        <f>D442*D442</f>
        <v>9369721</v>
      </c>
      <c r="D442" s="101" t="n">
        <v>3061</v>
      </c>
      <c r="E442" s="288">
        <f>'Propor_p2_F_-Lk-...-'!C434*$B442</f>
        <v>6.5765819465606216E-008</v>
      </c>
      <c r="I442" s="288"/>
      <c r="J442" s="644"/>
      <c r="K442" s="1"/>
      <c r="L442" s="1"/>
      <c r="M442" s="6"/>
      <c r="N442" s="288"/>
      <c r="P442" s="0">
        <f>IF(Q442=Q441,P441+1,1)</f>
        <v>12</v>
      </c>
      <c r="Q442" s="0">
        <f>LOOKUP(ROW(Q442)-ROW($Q$12),$K$3:$AJ$3,$L$1:$AK$1)</f>
        <v>14</v>
      </c>
      <c r="R442" s="288">
        <f>1/S442</f>
        <v>1.0267863959664523E-010</v>
      </c>
      <c r="S442" s="644">
        <f aca="1">INDEX($J$12:$J$266,P442,1)*INDEX($C$14:$C$47,Q442,1)</f>
        <v>9739123969</v>
      </c>
      <c r="T442" s="1">
        <f aca="1">INDEX(K$12:K$266,P442,1)</f>
        <v>23</v>
      </c>
      <c r="U442" s="1">
        <f aca="1">INDEX(L$12:L$266,P442,1)</f>
        <v>41</v>
      </c>
      <c r="V442" s="1">
        <f aca="1">INDEX($D$14:$D$47,Q442,1)</f>
        <v>83</v>
      </c>
      <c r="W442" s="6">
        <f>U442*V442*T442</f>
        <v>78269</v>
      </c>
      <c r="X442" s="288">
        <f>'Propor_p2_F_-Lk-...-'!I434*R442</f>
        <v>7.1428618849840188E-011</v>
      </c>
    </row>
    <row r="443" spans="2:24">
      <c r="B443" s="0">
        <f>1/C443</f>
        <v>1.0630959117689926E-007</v>
      </c>
      <c r="C443" s="0">
        <f>D443*D443</f>
        <v>9406489</v>
      </c>
      <c r="D443" s="101" t="n">
        <v>3067</v>
      </c>
      <c r="E443" s="288">
        <f>'Propor_p2_F_-Lk-...-'!C435*$B443</f>
        <v>6.5508754619188855E-008</v>
      </c>
      <c r="I443" s="288"/>
      <c r="J443" s="644"/>
      <c r="K443" s="1"/>
      <c r="L443" s="1"/>
      <c r="M443" s="6"/>
      <c r="N443" s="288"/>
      <c r="P443" s="0">
        <f>IF(Q443=Q442,P442+1,1)</f>
        <v>13</v>
      </c>
      <c r="Q443" s="0">
        <f>LOOKUP(ROW(Q443)-ROW($Q$12),$K$3:$AJ$3,$L$1:$AK$1)</f>
        <v>14</v>
      </c>
      <c r="R443" s="288">
        <f>1/S443</f>
        <v>8.9857165349405445E-011</v>
      </c>
      <c r="S443" s="644">
        <f aca="1">INDEX($J$12:$J$266,P443,1)*INDEX($C$14:$C$47,Q443,1)</f>
        <v>11128773049</v>
      </c>
      <c r="T443" s="1">
        <f aca="1">INDEX(K$12:K$266,P443,1)</f>
        <v>29</v>
      </c>
      <c r="U443" s="1">
        <f aca="1">INDEX(L$12:L$266,P443,1)</f>
        <v>41</v>
      </c>
      <c r="V443" s="1">
        <f aca="1">INDEX($D$14:$D$47,Q443,1)</f>
        <v>83</v>
      </c>
      <c r="W443" s="6">
        <f>U443*V443*T443</f>
        <v>98687</v>
      </c>
      <c r="X443" s="288">
        <f>'Propor_p2_F_-Lk-...-'!I435*R443</f>
        <v>6.2509332416977754E-011</v>
      </c>
    </row>
    <row r="444" spans="2:24">
      <c r="B444" s="0">
        <f>1/C444</f>
        <v>1.0548255049634287E-007</v>
      </c>
      <c r="C444" s="0">
        <f>D444*D444</f>
        <v>9480241</v>
      </c>
      <c r="D444" s="101" t="n">
        <v>3079</v>
      </c>
      <c r="E444" s="288">
        <f>'Propor_p2_F_-Lk-...-'!C436*$B444</f>
        <v>6.4999126048493833E-008</v>
      </c>
      <c r="I444" s="288"/>
      <c r="J444" s="644"/>
      <c r="K444" s="1"/>
      <c r="L444" s="1"/>
      <c r="M444" s="6"/>
      <c r="N444" s="288"/>
      <c r="P444" s="0">
        <f>IF(Q444=Q443,P443+1,1)</f>
        <v>14</v>
      </c>
      <c r="Q444" s="0">
        <f>LOOKUP(ROW(Q444)-ROW($Q$12),$K$3:$AJ$3,$L$1:$AK$1)</f>
        <v>14</v>
      </c>
      <c r="R444" s="288">
        <f>1/S444</f>
        <v>6.3077235866164087E-011</v>
      </c>
      <c r="S444" s="644">
        <f aca="1">INDEX($J$12:$J$266,P444,1)*INDEX($C$14:$C$47,Q444,1)</f>
        <v>15853579921</v>
      </c>
      <c r="T444" s="1">
        <f aca="1">INDEX(K$12:K$266,P444,1)</f>
        <v>31</v>
      </c>
      <c r="U444" s="1">
        <f aca="1">INDEX(L$12:L$266,P444,1)</f>
        <v>41</v>
      </c>
      <c r="V444" s="1">
        <f aca="1">INDEX($D$14:$D$47,Q444,1)</f>
        <v>83</v>
      </c>
      <c r="W444" s="6">
        <f>U444*V444*T444</f>
        <v>105493</v>
      </c>
      <c r="X444" s="288">
        <f>'Propor_p2_F_-Lk-...-'!I436*R444</f>
        <v>4.6256639635186973E-011</v>
      </c>
    </row>
    <row r="445" spans="2:24">
      <c r="B445" s="0">
        <f>1/C445</f>
        <v>1.0520901401373546E-007</v>
      </c>
      <c r="C445" s="0">
        <f>D445*D445</f>
        <v>9504889</v>
      </c>
      <c r="D445" s="101" t="n">
        <v>3083</v>
      </c>
      <c r="E445" s="288">
        <f>'Propor_p2_F_-Lk-...-'!C437*$B445</f>
        <v>6.483057084928601E-008</v>
      </c>
      <c r="I445" s="288"/>
      <c r="J445" s="644"/>
      <c r="K445" s="1"/>
      <c r="L445" s="1"/>
      <c r="M445" s="6"/>
      <c r="N445" s="288"/>
      <c r="P445" s="0">
        <f>IF(Q445=Q444,P444+1,1)</f>
        <v>15</v>
      </c>
      <c r="Q445" s="0">
        <f>LOOKUP(ROW(Q445)-ROW($Q$12),$K$3:$AJ$3,$L$1:$AK$1)</f>
        <v>14</v>
      </c>
      <c r="R445" s="288">
        <f>1/S445</f>
        <v>5.1369860738119352E-011</v>
      </c>
      <c r="S445" s="644">
        <f aca="1">INDEX($J$12:$J$266,P445,1)*INDEX($C$14:$C$47,Q445,1)</f>
        <v>19466667529</v>
      </c>
      <c r="T445" s="1">
        <f aca="1">INDEX(K$12:K$266,P445,1)</f>
        <v>37</v>
      </c>
      <c r="U445" s="1">
        <f aca="1">INDEX(L$12:L$266,P445,1)</f>
        <v>41</v>
      </c>
      <c r="V445" s="1">
        <f aca="1">INDEX($D$14:$D$47,Q445,1)</f>
        <v>83</v>
      </c>
      <c r="W445" s="6">
        <f>U445*V445*T445</f>
        <v>125911</v>
      </c>
      <c r="X445" s="288">
        <f>'Propor_p2_F_-Lk-...-'!I437*R445</f>
        <v>3.7671231207954166E-011</v>
      </c>
    </row>
    <row r="446" spans="2:24">
      <c r="B446" s="0">
        <f>1/C446</f>
        <v>1.0480069998483534E-007</v>
      </c>
      <c r="C446" s="0">
        <f>D446*D446</f>
        <v>9541921</v>
      </c>
      <c r="D446" s="101" t="n">
        <v>3089</v>
      </c>
      <c r="E446" s="288">
        <f>'Propor_p2_F_-Lk-...-'!C438*$B446</f>
        <v>6.4578964731430791E-008</v>
      </c>
      <c r="I446" s="288"/>
      <c r="J446" s="644"/>
      <c r="K446" s="1"/>
      <c r="L446" s="1"/>
      <c r="M446" s="6"/>
      <c r="N446" s="288"/>
      <c r="P446" s="0">
        <f>IF(Q446=Q445,P445+1,1)</f>
        <v>16</v>
      </c>
      <c r="Q446" s="0">
        <f>LOOKUP(ROW(Q446)-ROW($Q$12),$K$3:$AJ$3,$L$1:$AK$1)</f>
        <v>14</v>
      </c>
      <c r="R446" s="288">
        <f>1/S446</f>
        <v>1.4840592222149293E-010</v>
      </c>
      <c r="S446" s="644">
        <f aca="1">INDEX($J$12:$J$266,P446,1)*INDEX($C$14:$C$47,Q446,1)</f>
        <v>6738275569</v>
      </c>
      <c r="T446" s="1">
        <f aca="1">INDEX(K$12:K$266,P446,1)</f>
        <v>19</v>
      </c>
      <c r="U446" s="1">
        <f aca="1">INDEX(L$12:L$266,P446,1)</f>
        <v>43</v>
      </c>
      <c r="V446" s="1">
        <f aca="1">INDEX($D$14:$D$47,Q446,1)</f>
        <v>83</v>
      </c>
      <c r="W446" s="6">
        <f>U446*V446*T446</f>
        <v>67811</v>
      </c>
      <c r="X446" s="288">
        <f>'Propor_p2_F_-Lk-...-'!I438*R446</f>
        <v>9.89372814809953E-011</v>
      </c>
    </row>
    <row r="447" spans="2:24">
      <c r="B447" s="0">
        <f>1/C447</f>
        <v>1.0345668439327982E-007</v>
      </c>
      <c r="C447" s="0">
        <f>D447*D447</f>
        <v>9665881</v>
      </c>
      <c r="D447" s="101" t="n">
        <v>3109</v>
      </c>
      <c r="E447" s="288">
        <f>'Propor_p2_F_-Lk-...-'!C439*$B447</f>
        <v>6.3751051508782052E-008</v>
      </c>
      <c r="I447" s="288"/>
      <c r="J447" s="644"/>
      <c r="K447" s="1"/>
      <c r="L447" s="1"/>
      <c r="M447" s="6"/>
      <c r="N447" s="288"/>
      <c r="P447" s="0">
        <f>IF(Q447=Q446,P446+1,1)</f>
        <v>17</v>
      </c>
      <c r="Q447" s="0">
        <f>LOOKUP(ROW(Q447)-ROW($Q$12),$K$3:$AJ$3,$L$1:$AK$1)</f>
        <v>14</v>
      </c>
      <c r="R447" s="288">
        <f>1/S447</f>
        <v>9.3349266177371895E-011</v>
      </c>
      <c r="S447" s="644">
        <f aca="1">INDEX($J$12:$J$266,P447,1)*INDEX($C$14:$C$47,Q447,1)</f>
        <v>10712457001</v>
      </c>
      <c r="T447" s="1">
        <f aca="1">INDEX(K$12:K$266,P447,1)</f>
        <v>23</v>
      </c>
      <c r="U447" s="1">
        <f aca="1">INDEX(L$12:L$266,P447,1)</f>
        <v>43</v>
      </c>
      <c r="V447" s="1">
        <f aca="1">INDEX($D$14:$D$47,Q447,1)</f>
        <v>83</v>
      </c>
      <c r="W447" s="6">
        <f>U447*V447*T447</f>
        <v>82087</v>
      </c>
      <c r="X447" s="288">
        <f>'Propor_p2_F_-Lk-...-'!I439*R447</f>
        <v>6.4938619949476146E-011</v>
      </c>
    </row>
    <row r="448" spans="2:24">
      <c r="B448" s="0">
        <f>1/C448</f>
        <v>1.0279435136815684E-007</v>
      </c>
      <c r="C448" s="0">
        <f>D448*D448</f>
        <v>9728161</v>
      </c>
      <c r="D448" s="101" t="n">
        <v>3119</v>
      </c>
      <c r="E448" s="288">
        <f>'Propor_p2_F_-Lk-...-'!C440*$B448</f>
        <v>6.3343094273917839E-008</v>
      </c>
      <c r="I448" s="288"/>
      <c r="J448" s="644"/>
      <c r="K448" s="1"/>
      <c r="L448" s="1"/>
      <c r="M448" s="6"/>
      <c r="N448" s="288"/>
      <c r="P448" s="0">
        <f>IF(Q448=Q447,P447+1,1)</f>
        <v>18</v>
      </c>
      <c r="Q448" s="0">
        <f>LOOKUP(ROW(Q448)-ROW($Q$12),$K$3:$AJ$3,$L$1:$AK$1)</f>
        <v>14</v>
      </c>
      <c r="R448" s="288">
        <f>1/S448</f>
        <v>8.1692750109437832E-011</v>
      </c>
      <c r="S448" s="644">
        <f aca="1">INDEX($J$12:$J$266,P448,1)*INDEX($C$14:$C$47,Q448,1)</f>
        <v>12240988321</v>
      </c>
      <c r="T448" s="1">
        <f aca="1">INDEX(K$12:K$266,P448,1)</f>
        <v>29</v>
      </c>
      <c r="U448" s="1">
        <f aca="1">INDEX(L$12:L$266,P448,1)</f>
        <v>43</v>
      </c>
      <c r="V448" s="1">
        <f aca="1">INDEX($D$14:$D$47,Q448,1)</f>
        <v>83</v>
      </c>
      <c r="W448" s="6">
        <f>U448*V448*T448</f>
        <v>103501</v>
      </c>
      <c r="X448" s="288">
        <f>'Propor_p2_F_-Lk-...-'!I440*R448</f>
        <v>5.6829739206565491E-011</v>
      </c>
    </row>
    <row r="449" spans="2:24">
      <c r="B449" s="0">
        <f>1/C449</f>
        <v>1.0266264817684996E-007</v>
      </c>
      <c r="C449" s="0">
        <f>D449*D449</f>
        <v>9740641</v>
      </c>
      <c r="D449" s="101" t="n">
        <v>3121</v>
      </c>
      <c r="E449" s="288">
        <f>'Propor_p2_F_-Lk-...-'!C441*$B449</f>
        <v>6.3261973043796006E-008</v>
      </c>
      <c r="I449" s="288"/>
      <c r="J449" s="644"/>
      <c r="K449" s="1"/>
      <c r="L449" s="1"/>
      <c r="M449" s="6"/>
      <c r="N449" s="288"/>
      <c r="P449" s="0">
        <f>IF(Q449=Q448,P448+1,1)</f>
        <v>19</v>
      </c>
      <c r="Q449" s="0">
        <f>LOOKUP(ROW(Q449)-ROW($Q$12),$K$3:$AJ$3,$L$1:$AK$1)</f>
        <v>14</v>
      </c>
      <c r="R449" s="288">
        <f>1/S449</f>
        <v>5.7346042991358481E-011</v>
      </c>
      <c r="S449" s="644">
        <f aca="1">INDEX($J$12:$J$266,P449,1)*INDEX($C$14:$C$47,Q449,1)</f>
        <v>17437994809</v>
      </c>
      <c r="T449" s="1">
        <f aca="1">INDEX(K$12:K$266,P449,1)</f>
        <v>31</v>
      </c>
      <c r="U449" s="1">
        <f aca="1">INDEX(L$12:L$266,P449,1)</f>
        <v>43</v>
      </c>
      <c r="V449" s="1">
        <f aca="1">INDEX($D$14:$D$47,Q449,1)</f>
        <v>83</v>
      </c>
      <c r="W449" s="6">
        <f>U449*V449*T449</f>
        <v>110639</v>
      </c>
      <c r="X449" s="288">
        <f>'Propor_p2_F_-Lk-...-'!I441*R449</f>
        <v>4.2053764860329528E-011</v>
      </c>
    </row>
    <row r="450" spans="2:24">
      <c r="B450" s="0">
        <f>1/C450</f>
        <v>1.0161807476631146E-007</v>
      </c>
      <c r="C450" s="0">
        <f>D450*D450</f>
        <v>9840769</v>
      </c>
      <c r="D450" s="101" t="n">
        <v>3137</v>
      </c>
      <c r="E450" s="288">
        <f>'Propor_p2_F_-Lk-...-'!C442*$B450</f>
        <v>6.2618578763257449E-008</v>
      </c>
      <c r="I450" s="288"/>
      <c r="J450" s="644"/>
      <c r="K450" s="1"/>
      <c r="L450" s="1"/>
      <c r="M450" s="6"/>
      <c r="N450" s="288"/>
      <c r="P450" s="0">
        <f>IF(Q450=Q449,P449+1,1)</f>
        <v>20</v>
      </c>
      <c r="Q450" s="0">
        <f>LOOKUP(ROW(Q450)-ROW($Q$12),$K$3:$AJ$3,$L$1:$AK$1)</f>
        <v>14</v>
      </c>
      <c r="R450" s="288">
        <f>1/S450</f>
        <v>4.6702399081005209E-011</v>
      </c>
      <c r="S450" s="644">
        <f aca="1">INDEX($J$12:$J$266,P450,1)*INDEX($C$14:$C$47,Q450,1)</f>
        <v>21412176241</v>
      </c>
      <c r="T450" s="1">
        <f aca="1">INDEX(K$12:K$266,P450,1)</f>
        <v>37</v>
      </c>
      <c r="U450" s="1">
        <f aca="1">INDEX(L$12:L$266,P450,1)</f>
        <v>43</v>
      </c>
      <c r="V450" s="1">
        <f aca="1">INDEX($D$14:$D$47,Q450,1)</f>
        <v>83</v>
      </c>
      <c r="W450" s="6">
        <f>U450*V450*T450</f>
        <v>132053</v>
      </c>
      <c r="X450" s="288">
        <f>'Propor_p2_F_-Lk-...-'!I442*R450</f>
        <v>3.4248425992737135E-011</v>
      </c>
    </row>
    <row r="451" spans="2:24">
      <c r="B451" s="0">
        <f>1/C451</f>
        <v>9.9954330866227219E-008</v>
      </c>
      <c r="C451" s="0">
        <f>D451*D451</f>
        <v>10004569</v>
      </c>
      <c r="D451" s="101" t="n">
        <v>3163</v>
      </c>
      <c r="E451" s="288">
        <f>'Propor_p2_F_-Lk-...-'!C443*$B451</f>
        <v>6.1593812769028845E-008</v>
      </c>
      <c r="I451" s="288"/>
      <c r="J451" s="644"/>
      <c r="K451" s="1"/>
      <c r="L451" s="1"/>
      <c r="M451" s="6"/>
      <c r="N451" s="288"/>
      <c r="P451" s="0">
        <f>IF(Q451=Q450,P450+1,1)</f>
        <v>21</v>
      </c>
      <c r="Q451" s="0">
        <f>LOOKUP(ROW(Q451)-ROW($Q$12),$K$3:$AJ$3,$L$1:$AK$1)</f>
        <v>14</v>
      </c>
      <c r="R451" s="288">
        <f>1/S451</f>
        <v>4.2459022636652114E-011</v>
      </c>
      <c r="S451" s="644">
        <f aca="1">INDEX($J$12:$J$266,P451,1)*INDEX($C$14:$C$47,Q451,1)</f>
        <v>23552120089</v>
      </c>
      <c r="T451" s="1">
        <f aca="1">INDEX(K$12:K$266,P451,1)</f>
        <v>41</v>
      </c>
      <c r="U451" s="1">
        <f aca="1">INDEX(L$12:L$266,P451,1)</f>
        <v>43</v>
      </c>
      <c r="V451" s="1">
        <f aca="1">INDEX($D$14:$D$47,Q451,1)</f>
        <v>83</v>
      </c>
      <c r="W451" s="6">
        <f>U451*V451*T451</f>
        <v>146329</v>
      </c>
      <c r="X451" s="288">
        <f>'Propor_p2_F_-Lk-...-'!I443*R451</f>
        <v>3.1136616600211526E-011</v>
      </c>
    </row>
    <row r="452" spans="2:24">
      <c r="B452" s="0">
        <f>1/C452</f>
        <v>9.9702000690137248E-008</v>
      </c>
      <c r="C452" s="0">
        <f>D452*D452</f>
        <v>10029889</v>
      </c>
      <c r="D452" s="101" t="n">
        <v>3167</v>
      </c>
      <c r="E452" s="288">
        <f>'Propor_p2_F_-Lk-...-'!C444*$B452</f>
        <v>6.1438392584611251E-008</v>
      </c>
      <c r="I452" s="288"/>
      <c r="J452" s="644"/>
      <c r="K452" s="1"/>
      <c r="L452" s="1"/>
      <c r="M452" s="6"/>
      <c r="N452" s="288"/>
      <c r="P452" s="0">
        <f>IF(Q452=Q451,P451+1,1)</f>
        <v>22</v>
      </c>
      <c r="Q452" s="0">
        <f>LOOKUP(ROW(Q452)-ROW($Q$12),$K$3:$AJ$3,$L$1:$AK$1)</f>
        <v>14</v>
      </c>
      <c r="R452" s="288">
        <f>1/S452</f>
        <v>1.2422025812020844E-010</v>
      </c>
      <c r="S452" s="644">
        <f aca="1">INDEX($J$12:$J$266,P452,1)*INDEX($C$14:$C$47,Q452,1)</f>
        <v>8050216729</v>
      </c>
      <c r="T452" s="1">
        <f aca="1">INDEX(K$12:K$266,P452,1)</f>
        <v>19</v>
      </c>
      <c r="U452" s="1">
        <f aca="1">INDEX(L$12:L$266,P452,1)</f>
        <v>47</v>
      </c>
      <c r="V452" s="1">
        <f aca="1">INDEX($D$14:$D$47,Q452,1)</f>
        <v>83</v>
      </c>
      <c r="W452" s="6">
        <f>U452*V452*T452</f>
        <v>74119</v>
      </c>
      <c r="X452" s="288">
        <f>'Propor_p2_F_-Lk-...-'!I444*R452</f>
        <v>8.2813505413472301E-011</v>
      </c>
    </row>
    <row r="453" spans="2:24">
      <c r="B453" s="0">
        <f>1/C453</f>
        <v>9.9576193761730697E-008</v>
      </c>
      <c r="C453" s="0">
        <f>D453*D453</f>
        <v>10042561</v>
      </c>
      <c r="D453" s="101" t="n">
        <v>3169</v>
      </c>
      <c r="E453" s="288">
        <f>'Propor_p2_F_-Lk-...-'!C445*$B453</f>
        <v>6.1360903097158989E-008</v>
      </c>
      <c r="I453" s="288"/>
      <c r="J453" s="644"/>
      <c r="K453" s="1"/>
      <c r="L453" s="1"/>
      <c r="M453" s="6"/>
      <c r="N453" s="288"/>
      <c r="P453" s="0">
        <f>IF(Q453=Q452,P452+1,1)</f>
        <v>23</v>
      </c>
      <c r="Q453" s="0">
        <f>LOOKUP(ROW(Q453)-ROW($Q$12),$K$3:$AJ$3,$L$1:$AK$1)</f>
        <v>14</v>
      </c>
      <c r="R453" s="288">
        <f>1/S453</f>
        <v>7.8136167117229799E-011</v>
      </c>
      <c r="S453" s="644">
        <f aca="1">INDEX($J$12:$J$266,P453,1)*INDEX($C$14:$C$47,Q453,1)</f>
        <v>12798170641</v>
      </c>
      <c r="T453" s="1">
        <f aca="1">INDEX(K$12:K$266,P453,1)</f>
        <v>23</v>
      </c>
      <c r="U453" s="1">
        <f aca="1">INDEX(L$12:L$266,P453,1)</f>
        <v>47</v>
      </c>
      <c r="V453" s="1">
        <f aca="1">INDEX($D$14:$D$47,Q453,1)</f>
        <v>83</v>
      </c>
      <c r="W453" s="6">
        <f>U453*V453*T453</f>
        <v>89723</v>
      </c>
      <c r="X453" s="288">
        <f>'Propor_p2_F_-Lk-...-'!I445*R453</f>
        <v>5.4355594516333812E-011</v>
      </c>
    </row>
    <row r="454" spans="2:24">
      <c r="B454" s="0">
        <f>1/C454</f>
        <v>9.8826328638456828E-008</v>
      </c>
      <c r="C454" s="0">
        <f>D454*D454</f>
        <v>10118761</v>
      </c>
      <c r="D454" s="101" t="n">
        <v>3181</v>
      </c>
      <c r="E454" s="288">
        <f>'Propor_p2_F_-Lk-...-'!C446*$B454</f>
        <v>6.0899031364045471E-008</v>
      </c>
      <c r="I454" s="288"/>
      <c r="J454" s="644"/>
      <c r="K454" s="1"/>
      <c r="L454" s="1"/>
      <c r="M454" s="6"/>
      <c r="N454" s="288"/>
      <c r="P454" s="0">
        <f>IF(Q454=Q453,P453+1,1)</f>
        <v>24</v>
      </c>
      <c r="Q454" s="0">
        <f>LOOKUP(ROW(Q454)-ROW($Q$12),$K$3:$AJ$3,$L$1:$AK$1)</f>
        <v>14</v>
      </c>
      <c r="R454" s="288">
        <f>1/S454</f>
        <v>6.8379309620801514E-011</v>
      </c>
      <c r="S454" s="644">
        <f aca="1">INDEX($J$12:$J$266,P454,1)*INDEX($C$14:$C$47,Q454,1)</f>
        <v>14624306761</v>
      </c>
      <c r="T454" s="1">
        <f aca="1">INDEX(K$12:K$266,P454,1)</f>
        <v>29</v>
      </c>
      <c r="U454" s="1">
        <f aca="1">INDEX(L$12:L$266,P454,1)</f>
        <v>47</v>
      </c>
      <c r="V454" s="1">
        <f aca="1">INDEX($D$14:$D$47,Q454,1)</f>
        <v>83</v>
      </c>
      <c r="W454" s="6">
        <f>U454*V454*T454</f>
        <v>113129</v>
      </c>
      <c r="X454" s="288">
        <f>'Propor_p2_F_-Lk-...-'!I446*R454</f>
        <v>5.0144827055254407E-011</v>
      </c>
    </row>
    <row r="455" spans="2:24">
      <c r="B455" s="0">
        <f>1/C455</f>
        <v>9.8454568483964065E-008</v>
      </c>
      <c r="C455" s="0">
        <f>D455*D455</f>
        <v>10156969</v>
      </c>
      <c r="D455" s="101" t="n">
        <v>3187</v>
      </c>
      <c r="E455" s="288">
        <f>'Propor_p2_F_-Lk-...-'!C447*$B455</f>
        <v>6.0670049509137336E-008</v>
      </c>
      <c r="I455" s="288"/>
      <c r="J455" s="644"/>
      <c r="K455" s="1"/>
      <c r="L455" s="1"/>
      <c r="M455" s="6"/>
      <c r="N455" s="288"/>
      <c r="P455" s="0">
        <f>IF(Q455=Q454,P454+1,1)</f>
        <v>25</v>
      </c>
      <c r="Q455" s="0">
        <f>LOOKUP(ROW(Q455)-ROW($Q$12),$K$3:$AJ$3,$L$1:$AK$1)</f>
        <v>14</v>
      </c>
      <c r="R455" s="288">
        <f>1/S455</f>
        <v>4.8000377315989961E-011</v>
      </c>
      <c r="S455" s="644">
        <f aca="1">INDEX($J$12:$J$266,P455,1)*INDEX($C$14:$C$47,Q455,1)</f>
        <v>20833169569</v>
      </c>
      <c r="T455" s="1">
        <f aca="1">INDEX(K$12:K$266,P455,1)</f>
        <v>31</v>
      </c>
      <c r="U455" s="1">
        <f aca="1">INDEX(L$12:L$266,P455,1)</f>
        <v>47</v>
      </c>
      <c r="V455" s="1">
        <f aca="1">INDEX($D$14:$D$47,Q455,1)</f>
        <v>83</v>
      </c>
      <c r="W455" s="6">
        <f>U455*V455*T455</f>
        <v>120931</v>
      </c>
      <c r="X455" s="288">
        <f>'Propor_p2_F_-Lk-...-'!I447*R455</f>
        <v>3.520027669839262E-011</v>
      </c>
    </row>
    <row r="456" spans="2:24">
      <c r="B456" s="0">
        <f>1/C456</f>
        <v>9.8207892555851561E-008</v>
      </c>
      <c r="C456" s="0">
        <f>D456*D456</f>
        <v>10182481</v>
      </c>
      <c r="D456" s="101" t="n">
        <v>3191</v>
      </c>
      <c r="E456" s="288">
        <f>'Propor_p2_F_-Lk-...-'!C448*$B456</f>
        <v>6.0518112000779491E-008</v>
      </c>
      <c r="I456" s="288"/>
      <c r="J456" s="644"/>
      <c r="K456" s="1"/>
      <c r="L456" s="1"/>
      <c r="M456" s="6"/>
      <c r="N456" s="288"/>
      <c r="P456" s="0">
        <f>IF(Q456=Q455,P455+1,1)</f>
        <v>26</v>
      </c>
      <c r="Q456" s="0">
        <f>LOOKUP(ROW(Q456)-ROW($Q$12),$K$3:$AJ$3,$L$1:$AK$1)</f>
        <v>14</v>
      </c>
      <c r="R456" s="288">
        <f>1/S456</f>
        <v>3.9091324536341621E-011</v>
      </c>
      <c r="S456" s="644">
        <f aca="1">INDEX($J$12:$J$266,P456,1)*INDEX($C$14:$C$47,Q456,1)</f>
        <v>25581123481</v>
      </c>
      <c r="T456" s="1">
        <f aca="1">INDEX(K$12:K$266,P456,1)</f>
        <v>37</v>
      </c>
      <c r="U456" s="1">
        <f aca="1">INDEX(L$12:L$266,P456,1)</f>
        <v>47</v>
      </c>
      <c r="V456" s="1">
        <f aca="1">INDEX($D$14:$D$47,Q456,1)</f>
        <v>83</v>
      </c>
      <c r="W456" s="6">
        <f>U456*V456*T456</f>
        <v>144337</v>
      </c>
      <c r="X456" s="288">
        <f>'Propor_p2_F_-Lk-...-'!I448*R456</f>
        <v>2.8666971326650508E-011</v>
      </c>
    </row>
    <row r="457" spans="2:24">
      <c r="B457" s="0">
        <f>1/C457</f>
        <v>9.7473401701827109E-008</v>
      </c>
      <c r="C457" s="0">
        <f>D457*D457</f>
        <v>10259209</v>
      </c>
      <c r="D457" s="101" t="n">
        <v>3203</v>
      </c>
      <c r="E457" s="288">
        <f>'Propor_p2_F_-Lk-...-'!C449*$B457</f>
        <v>6.0065709891153021E-008</v>
      </c>
      <c r="I457" s="288"/>
      <c r="J457" s="644"/>
      <c r="K457" s="1"/>
      <c r="L457" s="1"/>
      <c r="M457" s="6"/>
      <c r="N457" s="288"/>
      <c r="P457" s="0">
        <f>IF(Q457=Q456,P456+1,1)</f>
        <v>27</v>
      </c>
      <c r="Q457" s="0">
        <f>LOOKUP(ROW(Q457)-ROW($Q$12),$K$3:$AJ$3,$L$1:$AK$1)</f>
        <v>14</v>
      </c>
      <c r="R457" s="288">
        <f>1/S457</f>
        <v>3.5539489748831942E-011</v>
      </c>
      <c r="S457" s="644">
        <f aca="1">INDEX($J$12:$J$266,P457,1)*INDEX($C$14:$C$47,Q457,1)</f>
        <v>28137714049</v>
      </c>
      <c r="T457" s="1">
        <f aca="1">INDEX(K$12:K$266,P457,1)</f>
        <v>41</v>
      </c>
      <c r="U457" s="1">
        <f aca="1">INDEX(L$12:L$266,P457,1)</f>
        <v>47</v>
      </c>
      <c r="V457" s="1">
        <f aca="1">INDEX($D$14:$D$47,Q457,1)</f>
        <v>83</v>
      </c>
      <c r="W457" s="6">
        <f>U457*V457*T457</f>
        <v>159941</v>
      </c>
      <c r="X457" s="288">
        <f>'Propor_p2_F_-Lk-...-'!I449*R457</f>
        <v>2.6062292482476738E-011</v>
      </c>
    </row>
    <row r="458" spans="2:24">
      <c r="B458" s="0">
        <f>1/C458</f>
        <v>9.7109242362430923E-008</v>
      </c>
      <c r="C458" s="0">
        <f>D458*D458</f>
        <v>10297681</v>
      </c>
      <c r="D458" s="101" t="n">
        <v>3209</v>
      </c>
      <c r="E458" s="288">
        <f>'Propor_p2_F_-Lk-...-'!C450*$B458</f>
        <v>5.9841409680360369E-008</v>
      </c>
      <c r="I458" s="288"/>
      <c r="J458" s="644"/>
      <c r="K458" s="1"/>
      <c r="L458" s="1"/>
      <c r="M458" s="6"/>
      <c r="N458" s="288"/>
      <c r="P458" s="0">
        <f>IF(Q458=Q457,P457+1,1)</f>
        <v>28</v>
      </c>
      <c r="Q458" s="0">
        <f>LOOKUP(ROW(Q458)-ROW($Q$12),$K$3:$AJ$3,$L$1:$AK$1)</f>
        <v>14</v>
      </c>
      <c r="R458" s="288">
        <f>1/S458</f>
        <v>2.9747630849067569E-011</v>
      </c>
      <c r="S458" s="644">
        <f aca="1">INDEX($J$12:$J$266,P458,1)*INDEX($C$14:$C$47,Q458,1)</f>
        <v>33616122409</v>
      </c>
      <c r="T458" s="1">
        <f aca="1">INDEX(K$12:K$266,P458,1)</f>
        <v>43</v>
      </c>
      <c r="U458" s="1">
        <f aca="1">INDEX(L$12:L$266,P458,1)</f>
        <v>47</v>
      </c>
      <c r="V458" s="1">
        <f aca="1">INDEX($D$14:$D$47,Q458,1)</f>
        <v>83</v>
      </c>
      <c r="W458" s="6">
        <f>U458*V458*T458</f>
        <v>167743</v>
      </c>
      <c r="X458" s="288">
        <f>'Propor_p2_F_-Lk-...-'!I450*R458</f>
        <v>2.4789692374222993E-011</v>
      </c>
    </row>
    <row r="459" spans="2:24">
      <c r="B459" s="0">
        <f>1/C459</f>
        <v>9.6626862519010132E-008</v>
      </c>
      <c r="C459" s="0">
        <f>D459*D459</f>
        <v>10349089</v>
      </c>
      <c r="D459" s="101" t="n">
        <v>3217</v>
      </c>
      <c r="E459" s="288">
        <f>'Propor_p2_F_-Lk-...-'!C451*$B459</f>
        <v>5.9544292762417738E-008</v>
      </c>
      <c r="I459" s="288"/>
      <c r="J459" s="644"/>
      <c r="K459" s="1"/>
      <c r="L459" s="1"/>
      <c r="M459" s="6"/>
      <c r="N459" s="288"/>
      <c r="P459" s="0">
        <f>IF(Q459=Q458,P458+1,1)</f>
        <v>29</v>
      </c>
      <c r="Q459" s="0">
        <f>LOOKUP(ROW(Q459)-ROW($Q$12),$K$3:$AJ$3,$L$1:$AK$1)</f>
        <v>14</v>
      </c>
      <c r="R459" s="288">
        <f>1/S459</f>
        <v>9.7686917119095912E-011</v>
      </c>
      <c r="S459" s="644">
        <f aca="1">INDEX($J$12:$J$266,P459,1)*INDEX($C$14:$C$47,Q459,1)</f>
        <v>10236785329</v>
      </c>
      <c r="T459" s="1">
        <f aca="1">INDEX(K$12:K$266,P459,1)</f>
        <v>19</v>
      </c>
      <c r="U459" s="1">
        <f aca="1">INDEX(L$12:L$266,P459,1)</f>
        <v>53</v>
      </c>
      <c r="V459" s="1">
        <f aca="1">INDEX($D$14:$D$47,Q459,1)</f>
        <v>83</v>
      </c>
      <c r="W459" s="6">
        <f>U459*V459*T459</f>
        <v>83581</v>
      </c>
      <c r="X459" s="288">
        <f>'Propor_p2_F_-Lk-...-'!I451*R459</f>
        <v>6.795611625676243E-011</v>
      </c>
    </row>
    <row r="460" spans="2:24">
      <c r="B460" s="0">
        <f>1/C460</f>
        <v>9.6387019328778146E-008</v>
      </c>
      <c r="C460" s="0">
        <f>D460*D460</f>
        <v>10374841</v>
      </c>
      <c r="D460" s="101" t="n">
        <v>3221</v>
      </c>
      <c r="E460" s="288">
        <f>'Propor_p2_F_-Lk-...-'!C452*$B460</f>
        <v>5.9396563808890387E-008</v>
      </c>
      <c r="I460" s="288"/>
      <c r="J460" s="644"/>
      <c r="K460" s="1"/>
      <c r="L460" s="1"/>
      <c r="M460" s="6"/>
      <c r="N460" s="288"/>
      <c r="P460" s="0">
        <f>IF(Q460=Q459,P459+1,1)</f>
        <v>30</v>
      </c>
      <c r="Q460" s="0">
        <f>LOOKUP(ROW(Q460)-ROW($Q$12),$K$3:$AJ$3,$L$1:$AK$1)</f>
        <v>14</v>
      </c>
      <c r="R460" s="288">
        <f>1/S460</f>
        <v>6.1446348580263662E-011</v>
      </c>
      <c r="S460" s="644">
        <f aca="1">INDEX($J$12:$J$266,P460,1)*INDEX($C$14:$C$47,Q460,1)</f>
        <v>16274360041</v>
      </c>
      <c r="T460" s="1">
        <f aca="1">INDEX(K$12:K$266,P460,1)</f>
        <v>23</v>
      </c>
      <c r="U460" s="1">
        <f aca="1">INDEX(L$12:L$266,P460,1)</f>
        <v>53</v>
      </c>
      <c r="V460" s="1">
        <f aca="1">INDEX($D$14:$D$47,Q460,1)</f>
        <v>83</v>
      </c>
      <c r="W460" s="6">
        <f>U460*V460*T460</f>
        <v>101177</v>
      </c>
      <c r="X460" s="288">
        <f>'Propor_p2_F_-Lk-...-'!I452*R460</f>
        <v>4.5060655625526659E-011</v>
      </c>
    </row>
    <row r="461" spans="2:24">
      <c r="B461" s="0">
        <f>1/C461</f>
        <v>9.5910004190308085E-008</v>
      </c>
      <c r="C461" s="0">
        <f>D461*D461</f>
        <v>10426441</v>
      </c>
      <c r="D461" s="101" t="n">
        <v>3229</v>
      </c>
      <c r="E461" s="288">
        <f>'Propor_p2_F_-Lk-...-'!C453*$B461</f>
        <v>5.9102751225949202E-008</v>
      </c>
      <c r="I461" s="288"/>
      <c r="J461" s="644"/>
      <c r="K461" s="1"/>
      <c r="L461" s="1"/>
      <c r="M461" s="6"/>
      <c r="N461" s="288"/>
      <c r="P461" s="0">
        <f>IF(Q461=Q460,P460+1,1)</f>
        <v>31</v>
      </c>
      <c r="Q461" s="0">
        <f>LOOKUP(ROW(Q461)-ROW($Q$12),$K$3:$AJ$3,$L$1:$AK$1)</f>
        <v>14</v>
      </c>
      <c r="R461" s="288">
        <f>1/S461</f>
        <v>5.3773547508846763E-011</v>
      </c>
      <c r="S461" s="644">
        <f aca="1">INDEX($J$12:$J$266,P461,1)*INDEX($C$14:$C$47,Q461,1)</f>
        <v>18596504161</v>
      </c>
      <c r="T461" s="1">
        <f aca="1">INDEX(K$12:K$266,P461,1)</f>
        <v>29</v>
      </c>
      <c r="U461" s="1">
        <f aca="1">INDEX(L$12:L$266,P461,1)</f>
        <v>53</v>
      </c>
      <c r="V461" s="1">
        <f aca="1">INDEX($D$14:$D$47,Q461,1)</f>
        <v>83</v>
      </c>
      <c r="W461" s="6">
        <f>U461*V461*T461</f>
        <v>127571</v>
      </c>
      <c r="X461" s="288">
        <f>'Propor_p2_F_-Lk-...-'!I453*R461</f>
        <v>3.9433934839820936E-011</v>
      </c>
    </row>
    <row r="462" spans="2:24">
      <c r="B462" s="0">
        <f>1/C462</f>
        <v>9.4616321826443196E-008</v>
      </c>
      <c r="C462" s="0">
        <f>D462*D462</f>
        <v>10569001</v>
      </c>
      <c r="D462" s="101" t="n">
        <v>3251</v>
      </c>
      <c r="E462" s="288">
        <f>'Propor_p2_F_-Lk-...-'!C454*$B462</f>
        <v>5.8305920840121874E-008</v>
      </c>
      <c r="I462" s="288"/>
      <c r="J462" s="644"/>
      <c r="K462" s="1"/>
      <c r="L462" s="1"/>
      <c r="M462" s="6"/>
      <c r="N462" s="288"/>
      <c r="P462" s="0">
        <f>IF(Q462=Q461,P461+1,1)</f>
        <v>32</v>
      </c>
      <c r="Q462" s="0">
        <f>LOOKUP(ROW(Q462)-ROW($Q$12),$K$3:$AJ$3,$L$1:$AK$1)</f>
        <v>14</v>
      </c>
      <c r="R462" s="288">
        <f>1/S462</f>
        <v>3.7747537732652841E-011</v>
      </c>
      <c r="S462" s="644">
        <f aca="1">INDEX($J$12:$J$266,P462,1)*INDEX($C$14:$C$47,Q462,1)</f>
        <v>26491794169</v>
      </c>
      <c r="T462" s="1">
        <f aca="1">INDEX(K$12:K$266,P462,1)</f>
        <v>31</v>
      </c>
      <c r="U462" s="1">
        <f aca="1">INDEX(L$12:L$266,P462,1)</f>
        <v>53</v>
      </c>
      <c r="V462" s="1">
        <f aca="1">INDEX($D$14:$D$47,Q462,1)</f>
        <v>83</v>
      </c>
      <c r="W462" s="6">
        <f>U462*V462*T462</f>
        <v>136369</v>
      </c>
      <c r="X462" s="288">
        <f>'Propor_p2_F_-Lk-...-'!I454*R462</f>
        <v>2.7681527670612068E-011</v>
      </c>
    </row>
    <row r="463" spans="2:24">
      <c r="B463" s="0">
        <f>1/C463</f>
        <v>9.4500014127752107E-008</v>
      </c>
      <c r="C463" s="0">
        <f>D463*D463</f>
        <v>10582009</v>
      </c>
      <c r="D463" s="101" t="n">
        <v>3253</v>
      </c>
      <c r="E463" s="288">
        <f>'Propor_p2_F_-Lk-...-'!C455*$B463</f>
        <v>5.8234282305802056E-008</v>
      </c>
      <c r="I463" s="288"/>
      <c r="J463" s="644"/>
      <c r="K463" s="1"/>
      <c r="L463" s="1"/>
      <c r="M463" s="6"/>
      <c r="N463" s="288"/>
      <c r="P463" s="0">
        <f>IF(Q463=Q462,P462+1,1)</f>
        <v>33</v>
      </c>
      <c r="Q463" s="0">
        <f>LOOKUP(ROW(Q463)-ROW($Q$12),$K$3:$AJ$3,$L$1:$AK$1)</f>
        <v>14</v>
      </c>
      <c r="R463" s="288">
        <f>1/S463</f>
        <v>3.0741451014873133E-011</v>
      </c>
      <c r="S463" s="644">
        <f aca="1">INDEX($J$12:$J$266,P463,1)*INDEX($C$14:$C$47,Q463,1)</f>
        <v>32529368881</v>
      </c>
      <c r="T463" s="1">
        <f aca="1">INDEX(K$12:K$266,P463,1)</f>
        <v>37</v>
      </c>
      <c r="U463" s="1">
        <f aca="1">INDEX(L$12:L$266,P463,1)</f>
        <v>53</v>
      </c>
      <c r="V463" s="1">
        <f aca="1">INDEX($D$14:$D$47,Q463,1)</f>
        <v>83</v>
      </c>
      <c r="W463" s="6">
        <f>U463*V463*T463</f>
        <v>162763</v>
      </c>
      <c r="X463" s="288">
        <f>'Propor_p2_F_-Lk-...-'!I455*R463</f>
        <v>2.6349815155605531E-011</v>
      </c>
    </row>
    <row r="464" spans="2:24">
      <c r="B464" s="0">
        <f>1/C464</f>
        <v>9.4268041182690618E-008</v>
      </c>
      <c r="C464" s="0">
        <f>D464*D464</f>
        <v>10608049</v>
      </c>
      <c r="D464" s="101" t="n">
        <v>3257</v>
      </c>
      <c r="E464" s="288">
        <f>'Propor_p2_F_-Lk-...-'!C456*$B464</f>
        <v>5.8091400949081222E-008</v>
      </c>
      <c r="I464" s="288"/>
      <c r="J464" s="644"/>
      <c r="K464" s="1"/>
      <c r="L464" s="1"/>
      <c r="M464" s="6"/>
      <c r="N464" s="288"/>
      <c r="P464" s="0">
        <f>IF(Q464=Q463,P463+1,1)</f>
        <v>34</v>
      </c>
      <c r="Q464" s="0">
        <f>LOOKUP(ROW(Q464)-ROW($Q$12),$K$3:$AJ$3,$L$1:$AK$1)</f>
        <v>14</v>
      </c>
      <c r="R464" s="288">
        <f>1/S464</f>
        <v>2.7948285103300021E-011</v>
      </c>
      <c r="S464" s="644">
        <f aca="1">INDEX($J$12:$J$266,P464,1)*INDEX($C$14:$C$47,Q464,1)</f>
        <v>35780370649</v>
      </c>
      <c r="T464" s="1">
        <f aca="1">INDEX(K$12:K$266,P464,1)</f>
        <v>41</v>
      </c>
      <c r="U464" s="1">
        <f aca="1">INDEX(L$12:L$266,P464,1)</f>
        <v>53</v>
      </c>
      <c r="V464" s="1">
        <f aca="1">INDEX($D$14:$D$47,Q464,1)</f>
        <v>83</v>
      </c>
      <c r="W464" s="6">
        <f>U464*V464*T464</f>
        <v>180359</v>
      </c>
      <c r="X464" s="288">
        <f>'Propor_p2_F_-Lk-...-'!I456*R464</f>
        <v>2.3290237586083367E-011</v>
      </c>
    </row>
    <row r="465" spans="2:24">
      <c r="B465" s="0">
        <f>1/C465</f>
        <v>9.4152374885381254E-008</v>
      </c>
      <c r="C465" s="0">
        <f>D465*D465</f>
        <v>10621081</v>
      </c>
      <c r="D465" s="101" t="n">
        <v>3259</v>
      </c>
      <c r="E465" s="288">
        <f>'Propor_p2_F_-Lk-...-'!C457*$B465</f>
        <v>5.8020157479365141E-008</v>
      </c>
      <c r="I465" s="288"/>
      <c r="J465" s="644"/>
      <c r="K465" s="1"/>
      <c r="L465" s="1"/>
      <c r="M465" s="6"/>
      <c r="N465" s="288"/>
      <c r="P465" s="0">
        <f>IF(Q465=Q464,P464+1,1)</f>
        <v>35</v>
      </c>
      <c r="Q465" s="0">
        <f>LOOKUP(ROW(Q465)-ROW($Q$12),$K$3:$AJ$3,$L$1:$AK$1)</f>
        <v>14</v>
      </c>
      <c r="R465" s="288">
        <f>1/S465</f>
        <v>2.3393562315980869E-011</v>
      </c>
      <c r="S465" s="644">
        <f aca="1">INDEX($J$12:$J$266,P465,1)*INDEX($C$14:$C$47,Q465,1)</f>
        <v>42746803009</v>
      </c>
      <c r="T465" s="1">
        <f aca="1">INDEX(K$12:K$266,P465,1)</f>
        <v>43</v>
      </c>
      <c r="U465" s="1">
        <f aca="1">INDEX(L$12:L$266,P465,1)</f>
        <v>53</v>
      </c>
      <c r="V465" s="1">
        <f aca="1">INDEX($D$14:$D$47,Q465,1)</f>
        <v>83</v>
      </c>
      <c r="W465" s="6">
        <f>U465*V465*T465</f>
        <v>189157</v>
      </c>
      <c r="X465" s="288">
        <f>'Propor_p2_F_-Lk-...-'!I457*R465</f>
        <v>1.9494635263317408E-011</v>
      </c>
    </row>
    <row r="466" spans="2:24">
      <c r="B466" s="0">
        <f>1/C466</f>
        <v>9.3462826702815594E-008</v>
      </c>
      <c r="C466" s="0">
        <f>D466*D466</f>
        <v>10699441</v>
      </c>
      <c r="D466" s="101" t="n">
        <v>3271</v>
      </c>
      <c r="E466" s="288">
        <f>'Propor_p2_F_-Lk-...-'!C458*$B466</f>
        <v>5.7595173650812609E-008</v>
      </c>
      <c r="I466" s="288"/>
      <c r="J466" s="644"/>
      <c r="K466" s="1"/>
      <c r="L466" s="1"/>
      <c r="M466" s="6"/>
      <c r="N466" s="288"/>
      <c r="P466" s="0">
        <f>IF(Q466=Q465,P465+1,1)</f>
        <v>36</v>
      </c>
      <c r="Q466" s="0">
        <f>LOOKUP(ROW(Q466)-ROW($Q$12),$K$3:$AJ$3,$L$1:$AK$1)</f>
        <v>14</v>
      </c>
      <c r="R466" s="288">
        <f>1/S466</f>
        <v>1.8396717392667048E-011</v>
      </c>
      <c r="S466" s="644">
        <f aca="1">INDEX($J$12:$J$266,P466,1)*INDEX($C$14:$C$47,Q466,1)</f>
        <v>54357523609</v>
      </c>
      <c r="T466" s="1">
        <f aca="1">INDEX(K$12:K$266,P466,1)</f>
        <v>47</v>
      </c>
      <c r="U466" s="1">
        <f aca="1">INDEX(L$12:L$266,P466,1)</f>
        <v>53</v>
      </c>
      <c r="V466" s="1">
        <f aca="1">INDEX($D$14:$D$47,Q466,1)</f>
        <v>83</v>
      </c>
      <c r="W466" s="6">
        <f>U466*V466*T466</f>
        <v>206753</v>
      </c>
      <c r="X466" s="288">
        <f>'Propor_p2_F_-Lk-...-'!I458*R466</f>
        <v>1.5330597827222552E-011</v>
      </c>
    </row>
    <row r="467" spans="2:24">
      <c r="B467" s="0">
        <f>1/C467</f>
        <v>9.1883042809871663E-008</v>
      </c>
      <c r="C467" s="0">
        <f>D467*D467</f>
        <v>10883401</v>
      </c>
      <c r="D467" s="101" t="n">
        <v>3299</v>
      </c>
      <c r="E467" s="288">
        <f>'Propor_p2_F_-Lk-...-'!C459*$B467</f>
        <v>5.6619175640840218E-008</v>
      </c>
      <c r="I467" s="288"/>
      <c r="J467" s="644"/>
      <c r="K467" s="1"/>
      <c r="L467" s="1"/>
      <c r="M467" s="6"/>
      <c r="N467" s="288"/>
      <c r="P467" s="0">
        <f>IF(Q467=Q466,P466+1,1)</f>
        <v>37</v>
      </c>
      <c r="Q467" s="0">
        <f>LOOKUP(ROW(Q467)-ROW($Q$12),$K$3:$AJ$3,$L$1:$AK$1)</f>
        <v>14</v>
      </c>
      <c r="R467" s="288">
        <f>1/S467</f>
        <v>7.8828655612622931E-011</v>
      </c>
      <c r="S467" s="644">
        <f aca="1">INDEX($J$12:$J$266,P467,1)*INDEX($C$14:$C$47,Q467,1)</f>
        <v>12685742161</v>
      </c>
      <c r="T467" s="1">
        <f aca="1">INDEX(K$12:K$266,P467,1)</f>
        <v>19</v>
      </c>
      <c r="U467" s="1">
        <f aca="1">INDEX(L$12:L$266,P467,1)</f>
        <v>59</v>
      </c>
      <c r="V467" s="1">
        <f aca="1">INDEX($D$14:$D$47,Q467,1)</f>
        <v>83</v>
      </c>
      <c r="W467" s="6">
        <f>U467*V467*T467</f>
        <v>93043</v>
      </c>
      <c r="X467" s="288">
        <f>'Propor_p2_F_-Lk-...-'!I459*R467</f>
        <v>5.4837325643563818E-011</v>
      </c>
    </row>
    <row r="468" spans="2:24">
      <c r="B468" s="0">
        <f>1/C468</f>
        <v>9.1771736892999934E-008</v>
      </c>
      <c r="C468" s="0">
        <f>D468*D468</f>
        <v>10896601</v>
      </c>
      <c r="D468" s="101" t="n">
        <v>3301</v>
      </c>
      <c r="E468" s="288">
        <f>'Propor_p2_F_-Lk-...-'!C460*$B468</f>
        <v>5.6550587911652077E-008</v>
      </c>
      <c r="I468" s="288"/>
      <c r="J468" s="644"/>
      <c r="K468" s="1"/>
      <c r="L468" s="1"/>
      <c r="M468" s="6"/>
      <c r="N468" s="288"/>
      <c r="P468" s="0">
        <f>IF(Q468=Q467,P467+1,1)</f>
        <v>38</v>
      </c>
      <c r="Q468" s="0">
        <f>LOOKUP(ROW(Q468)-ROW($Q$12),$K$3:$AJ$3,$L$1:$AK$1)</f>
        <v>14</v>
      </c>
      <c r="R468" s="288">
        <f>1/S468</f>
        <v>4.9584255432910265E-011</v>
      </c>
      <c r="S468" s="644">
        <f aca="1">INDEX($J$12:$J$266,P468,1)*INDEX($C$14:$C$47,Q468,1)</f>
        <v>20167692169</v>
      </c>
      <c r="T468" s="1">
        <f aca="1">INDEX(K$12:K$266,P468,1)</f>
        <v>23</v>
      </c>
      <c r="U468" s="1">
        <f aca="1">INDEX(L$12:L$266,P468,1)</f>
        <v>59</v>
      </c>
      <c r="V468" s="1">
        <f aca="1">INDEX($D$14:$D$47,Q468,1)</f>
        <v>83</v>
      </c>
      <c r="W468" s="6">
        <f>U468*V468*T468</f>
        <v>112631</v>
      </c>
      <c r="X468" s="288">
        <f>'Propor_p2_F_-Lk-...-'!I460*R468</f>
        <v>3.6361787317467507E-011</v>
      </c>
    </row>
    <row r="469" spans="2:24">
      <c r="B469" s="0">
        <f>1/C469</f>
        <v>9.1439029963564288E-008</v>
      </c>
      <c r="C469" s="0">
        <f>D469*D469</f>
        <v>10936249</v>
      </c>
      <c r="D469" s="101" t="n">
        <v>3307</v>
      </c>
      <c r="E469" s="288">
        <f>'Propor_p2_F_-Lk-...-'!C461*$B469</f>
        <v>5.6345570843229335E-008</v>
      </c>
      <c r="I469" s="288"/>
      <c r="J469" s="644"/>
      <c r="K469" s="1"/>
      <c r="L469" s="1"/>
      <c r="M469" s="6"/>
      <c r="N469" s="288"/>
      <c r="P469" s="0">
        <f>IF(Q469=Q468,P468+1,1)</f>
        <v>39</v>
      </c>
      <c r="Q469" s="0">
        <f>LOOKUP(ROW(Q469)-ROW($Q$12),$K$3:$AJ$3,$L$1:$AK$1)</f>
        <v>14</v>
      </c>
      <c r="R469" s="288">
        <f>1/S469</f>
        <v>4.339267306875914E-011</v>
      </c>
      <c r="S469" s="644">
        <f aca="1">INDEX($J$12:$J$266,P469,1)*INDEX($C$14:$C$47,Q469,1)</f>
        <v>23045365249</v>
      </c>
      <c r="T469" s="1">
        <f aca="1">INDEX(K$12:K$266,P469,1)</f>
        <v>29</v>
      </c>
      <c r="U469" s="1">
        <f aca="1">INDEX(L$12:L$266,P469,1)</f>
        <v>59</v>
      </c>
      <c r="V469" s="1">
        <f aca="1">INDEX($D$14:$D$47,Q469,1)</f>
        <v>83</v>
      </c>
      <c r="W469" s="6">
        <f>U469*V469*T469</f>
        <v>142013</v>
      </c>
      <c r="X469" s="288">
        <f>'Propor_p2_F_-Lk-...-'!I461*R469</f>
        <v>3.1821293583756683E-011</v>
      </c>
    </row>
    <row r="470" spans="2:24">
      <c r="B470" s="0">
        <f>1/C470</f>
        <v>9.110812904081635E-008</v>
      </c>
      <c r="C470" s="0">
        <f>D470*D470</f>
        <v>10975969</v>
      </c>
      <c r="D470" s="101" t="n">
        <v>3313</v>
      </c>
      <c r="E470" s="288">
        <f>'Propor_p2_F_-Lk-...-'!C462*$B470</f>
        <v>5.6141666652729803E-008</v>
      </c>
      <c r="I470" s="288"/>
      <c r="J470" s="644"/>
      <c r="K470" s="1"/>
      <c r="L470" s="1"/>
      <c r="M470" s="6"/>
      <c r="N470" s="288"/>
      <c r="P470" s="0">
        <f>IF(Q470=Q469,P469+1,1)</f>
        <v>40</v>
      </c>
      <c r="Q470" s="0">
        <f>LOOKUP(ROW(Q470)-ROW($Q$12),$K$3:$AJ$3,$L$1:$AK$1)</f>
        <v>14</v>
      </c>
      <c r="R470" s="288">
        <f>1/S470</f>
        <v>3.0460452022700899E-011</v>
      </c>
      <c r="S470" s="644">
        <f aca="1">INDEX($J$12:$J$266,P470,1)*INDEX($C$14:$C$47,Q470,1)</f>
        <v>32829453721</v>
      </c>
      <c r="T470" s="1">
        <f aca="1">INDEX(K$12:K$266,P470,1)</f>
        <v>31</v>
      </c>
      <c r="U470" s="1">
        <f aca="1">INDEX(L$12:L$266,P470,1)</f>
        <v>59</v>
      </c>
      <c r="V470" s="1">
        <f aca="1">INDEX($D$14:$D$47,Q470,1)</f>
        <v>83</v>
      </c>
      <c r="W470" s="6">
        <f>U470*V470*T470</f>
        <v>151807</v>
      </c>
      <c r="X470" s="288">
        <f>'Propor_p2_F_-Lk-...-'!I462*R470</f>
        <v>2.6108958876600767E-011</v>
      </c>
    </row>
    <row r="471" spans="2:24">
      <c r="B471" s="0">
        <f>1/C471</f>
        <v>9.0779021077163899E-008</v>
      </c>
      <c r="C471" s="0">
        <f>D471*D471</f>
        <v>11015761</v>
      </c>
      <c r="D471" s="101" t="n">
        <v>3319</v>
      </c>
      <c r="E471" s="288">
        <f>'Propor_p2_F_-Lk-...-'!C463*$B471</f>
        <v>5.5938867300107191E-008</v>
      </c>
      <c r="I471" s="288"/>
      <c r="J471" s="644"/>
      <c r="K471" s="1"/>
      <c r="L471" s="1"/>
      <c r="M471" s="6"/>
      <c r="N471" s="288"/>
      <c r="P471" s="0">
        <f>IF(Q471=Q470,P470+1,1)</f>
        <v>41</v>
      </c>
      <c r="Q471" s="0">
        <f>LOOKUP(ROW(Q471)-ROW($Q$12),$K$3:$AJ$3,$L$1:$AK$1)</f>
        <v>14</v>
      </c>
      <c r="R471" s="288">
        <f>1/S471</f>
        <v>2.4806876156500613E-011</v>
      </c>
      <c r="S471" s="644">
        <f aca="1">INDEX($J$12:$J$266,P471,1)*INDEX($C$14:$C$47,Q471,1)</f>
        <v>40311403729</v>
      </c>
      <c r="T471" s="1">
        <f aca="1">INDEX(K$12:K$266,P471,1)</f>
        <v>37</v>
      </c>
      <c r="U471" s="1">
        <f aca="1">INDEX(L$12:L$266,P471,1)</f>
        <v>59</v>
      </c>
      <c r="V471" s="1">
        <f aca="1">INDEX($D$14:$D$47,Q471,1)</f>
        <v>83</v>
      </c>
      <c r="W471" s="6">
        <f>U471*V471*T471</f>
        <v>181189</v>
      </c>
      <c r="X471" s="288">
        <f>'Propor_p2_F_-Lk-...-'!I463*R471</f>
        <v>2.0672396797083858E-011</v>
      </c>
    </row>
    <row r="472" spans="2:24">
      <c r="B472" s="0">
        <f>1/C472</f>
        <v>9.05606054664736E-008</v>
      </c>
      <c r="C472" s="0">
        <f>D472*D472</f>
        <v>11042329</v>
      </c>
      <c r="D472" s="101" t="n">
        <v>3323</v>
      </c>
      <c r="E472" s="288">
        <f>'Propor_p2_F_-Lk-...-'!C464*$B472</f>
        <v>5.5804277592951267E-008</v>
      </c>
      <c r="I472" s="288"/>
      <c r="J472" s="644"/>
      <c r="K472" s="1"/>
      <c r="L472" s="1"/>
      <c r="M472" s="6"/>
      <c r="N472" s="288"/>
      <c r="P472" s="0">
        <f>IF(Q472=Q471,P471+1,1)</f>
        <v>42</v>
      </c>
      <c r="Q472" s="0">
        <f>LOOKUP(ROW(Q472)-ROW($Q$12),$K$3:$AJ$3,$L$1:$AK$1)</f>
        <v>14</v>
      </c>
      <c r="R472" s="288">
        <f>1/S472</f>
        <v>2.2552925267213376E-011</v>
      </c>
      <c r="S472" s="644">
        <f aca="1">INDEX($J$12:$J$266,P472,1)*INDEX($C$14:$C$47,Q472,1)</f>
        <v>44340146041</v>
      </c>
      <c r="T472" s="1">
        <f aca="1">INDEX(K$12:K$266,P472,1)</f>
        <v>41</v>
      </c>
      <c r="U472" s="1">
        <f aca="1">INDEX(L$12:L$266,P472,1)</f>
        <v>59</v>
      </c>
      <c r="V472" s="1">
        <f aca="1">INDEX($D$14:$D$47,Q472,1)</f>
        <v>83</v>
      </c>
      <c r="W472" s="6">
        <f>U472*V472*T472</f>
        <v>200777</v>
      </c>
      <c r="X472" s="288">
        <f>'Propor_p2_F_-Lk-...-'!I464*R472</f>
        <v>1.87941043893445E-011</v>
      </c>
    </row>
    <row r="473" spans="2:24">
      <c r="B473" s="0">
        <f>1/C473</f>
        <v>9.0234457092207255E-008</v>
      </c>
      <c r="C473" s="0">
        <f>D473*D473</f>
        <v>11082241</v>
      </c>
      <c r="D473" s="101" t="n">
        <v>3329</v>
      </c>
      <c r="E473" s="288">
        <f>'Propor_p2_F_-Lk-...-'!C465*$B473</f>
        <v>5.5603301966515268E-008</v>
      </c>
      <c r="I473" s="288"/>
      <c r="J473" s="644"/>
      <c r="K473" s="1"/>
      <c r="L473" s="1"/>
      <c r="M473" s="6"/>
      <c r="N473" s="288"/>
      <c r="P473" s="0">
        <f>IF(Q473=Q472,P472+1,1)</f>
        <v>43</v>
      </c>
      <c r="Q473" s="0">
        <f>LOOKUP(ROW(Q473)-ROW($Q$12),$K$3:$AJ$3,$L$1:$AK$1)</f>
        <v>14</v>
      </c>
      <c r="R473" s="288">
        <f>1/S473</f>
        <v>1.8877482489396799E-011</v>
      </c>
      <c r="S473" s="644">
        <f aca="1">INDEX($J$12:$J$266,P473,1)*INDEX($C$14:$C$47,Q473,1)</f>
        <v>52973165281</v>
      </c>
      <c r="T473" s="1">
        <f aca="1">INDEX(K$12:K$266,P473,1)</f>
        <v>43</v>
      </c>
      <c r="U473" s="1">
        <f aca="1">INDEX(L$12:L$266,P473,1)</f>
        <v>59</v>
      </c>
      <c r="V473" s="1">
        <f aca="1">INDEX($D$14:$D$47,Q473,1)</f>
        <v>83</v>
      </c>
      <c r="W473" s="6">
        <f>U473*V473*T473</f>
        <v>210571</v>
      </c>
      <c r="X473" s="288">
        <f>'Propor_p2_F_-Lk-...-'!I465*R473</f>
        <v>1.5731235407830679E-011</v>
      </c>
    </row>
    <row r="474" spans="2:24">
      <c r="B474" s="0">
        <f>1/C474</f>
        <v>9.0126132423588139E-008</v>
      </c>
      <c r="C474" s="0">
        <f>D474*D474</f>
        <v>11095561</v>
      </c>
      <c r="D474" s="101" t="n">
        <v>3331</v>
      </c>
      <c r="E474" s="288">
        <f>'Propor_p2_F_-Lk-...-'!C466*$B474</f>
        <v>5.5536551309906375E-008</v>
      </c>
      <c r="I474" s="288"/>
      <c r="J474" s="644"/>
      <c r="K474" s="1"/>
      <c r="L474" s="1"/>
      <c r="M474" s="6"/>
      <c r="N474" s="288"/>
      <c r="P474" s="0">
        <f>IF(Q474=Q473,P473+1,1)</f>
        <v>44</v>
      </c>
      <c r="Q474" s="0">
        <f>LOOKUP(ROW(Q474)-ROW($Q$12),$K$3:$AJ$3,$L$1:$AK$1)</f>
        <v>14</v>
      </c>
      <c r="R474" s="288">
        <f>1/S474</f>
        <v>1.4845268358518167E-011</v>
      </c>
      <c r="S474" s="644">
        <f aca="1">INDEX($J$12:$J$266,P474,1)*INDEX($C$14:$C$47,Q474,1)</f>
        <v>67361530681</v>
      </c>
      <c r="T474" s="1">
        <f aca="1">INDEX(K$12:K$266,P474,1)</f>
        <v>47</v>
      </c>
      <c r="U474" s="1">
        <f aca="1">INDEX(L$12:L$266,P474,1)</f>
        <v>59</v>
      </c>
      <c r="V474" s="1">
        <f aca="1">INDEX($D$14:$D$47,Q474,1)</f>
        <v>83</v>
      </c>
      <c r="W474" s="6">
        <f>U474*V474*T474</f>
        <v>230159</v>
      </c>
      <c r="X474" s="288">
        <f>'Propor_p2_F_-Lk-...-'!I466*R474</f>
        <v>1.484526835851817E-011</v>
      </c>
    </row>
    <row r="475" spans="2:24">
      <c r="B475" s="0">
        <f>1/C475</f>
        <v>8.9480261951677262E-008</v>
      </c>
      <c r="C475" s="0">
        <f>D475*D475</f>
        <v>11175649</v>
      </c>
      <c r="D475" s="101" t="n">
        <v>3343</v>
      </c>
      <c r="E475" s="288">
        <f>'Propor_p2_F_-Lk-...-'!C467*$B475</f>
        <v>5.5138559987764113E-008</v>
      </c>
      <c r="I475" s="288"/>
      <c r="J475" s="644"/>
      <c r="K475" s="1"/>
      <c r="L475" s="1"/>
      <c r="M475" s="6"/>
      <c r="N475" s="288"/>
      <c r="P475" s="0">
        <f>IF(Q475=Q474,P474+1,1)</f>
        <v>45</v>
      </c>
      <c r="Q475" s="0">
        <f>LOOKUP(ROW(Q475)-ROW($Q$12),$K$3:$AJ$3,$L$1:$AK$1)</f>
        <v>14</v>
      </c>
      <c r="R475" s="288">
        <f>1/S475</f>
        <v>1.19794193677327E-011</v>
      </c>
      <c r="S475" s="644">
        <f aca="1">INDEX($J$12:$J$266,P475,1)*INDEX($C$14:$C$47,Q475,1)</f>
        <v>83476499929</v>
      </c>
      <c r="T475" s="1">
        <f aca="1">INDEX(K$12:K$266,P475,1)</f>
        <v>53</v>
      </c>
      <c r="U475" s="1">
        <f aca="1">INDEX(L$12:L$266,P475,1)</f>
        <v>59</v>
      </c>
      <c r="V475" s="1">
        <f aca="1">INDEX($D$14:$D$47,Q475,1)</f>
        <v>83</v>
      </c>
      <c r="W475" s="6">
        <f>U475*V475*T475</f>
        <v>259541</v>
      </c>
      <c r="X475" s="288">
        <f>'Propor_p2_F_-Lk-...-'!I467*R475</f>
        <v>1.1979419367732698E-011</v>
      </c>
    </row>
    <row r="476" spans="2:24">
      <c r="B476" s="0">
        <f>1/C476</f>
        <v>8.92665140149766E-008</v>
      </c>
      <c r="C476" s="0">
        <f>D476*D476</f>
        <v>11202409</v>
      </c>
      <c r="D476" s="101" t="n">
        <v>3347</v>
      </c>
      <c r="E476" s="288">
        <f>'Propor_p2_F_-Lk-...-'!C468*$B476</f>
        <v>5.5006846544229549E-008</v>
      </c>
      <c r="I476" s="288"/>
      <c r="J476" s="644"/>
      <c r="K476" s="1"/>
      <c r="L476" s="1"/>
      <c r="M476" s="6"/>
      <c r="N476" s="288"/>
      <c r="P476" s="0">
        <f>IF(Q476=Q475,P475+1,1)</f>
        <v>46</v>
      </c>
      <c r="Q476" s="0">
        <f>LOOKUP(ROW(Q476)-ROW($Q$12),$K$3:$AJ$3,$L$1:$AK$1)</f>
        <v>14</v>
      </c>
      <c r="R476" s="288">
        <f>1/S476</f>
        <v>7.374430265722666E-011</v>
      </c>
      <c r="S476" s="644">
        <f aca="1">INDEX($J$12:$J$266,P476,1)*INDEX($C$14:$C$47,Q476,1)</f>
        <v>13560369601</v>
      </c>
      <c r="T476" s="1">
        <f aca="1">INDEX(K$12:K$266,P476,1)</f>
        <v>19</v>
      </c>
      <c r="U476" s="1">
        <f aca="1">INDEX(L$12:L$266,P476,1)</f>
        <v>61</v>
      </c>
      <c r="V476" s="1">
        <f aca="1">INDEX($D$14:$D$47,Q476,1)</f>
        <v>83</v>
      </c>
      <c r="W476" s="6">
        <f>U476*V476*T476</f>
        <v>96197</v>
      </c>
      <c r="X476" s="288">
        <f>'Propor_p2_F_-Lk-...-'!I468*R476</f>
        <v>5.4079155281966186E-011</v>
      </c>
    </row>
    <row r="477" spans="2:24">
      <c r="B477" s="0">
        <f>1/C477</f>
        <v>8.8629845515520372E-008</v>
      </c>
      <c r="C477" s="0">
        <f>D477*D477</f>
        <v>11282881</v>
      </c>
      <c r="D477" s="101" t="n">
        <v>3359</v>
      </c>
      <c r="E477" s="288">
        <f>'Propor_p2_F_-Lk-...-'!C469*$B477</f>
        <v>5.4614525562105636E-008</v>
      </c>
      <c r="I477" s="288"/>
      <c r="J477" s="644"/>
      <c r="K477" s="1"/>
      <c r="L477" s="1"/>
      <c r="M477" s="6"/>
      <c r="N477" s="288"/>
      <c r="P477" s="0">
        <f>IF(Q477=Q476,P476+1,1)</f>
        <v>47</v>
      </c>
      <c r="Q477" s="0">
        <f>LOOKUP(ROW(Q477)-ROW($Q$12),$K$3:$AJ$3,$L$1:$AK$1)</f>
        <v>14</v>
      </c>
      <c r="R477" s="288">
        <f>1/S477</f>
        <v>4.6386130922322122E-011</v>
      </c>
      <c r="S477" s="644">
        <f aca="1">INDEX($J$12:$J$266,P477,1)*INDEX($C$14:$C$47,Q477,1)</f>
        <v>21558167929</v>
      </c>
      <c r="T477" s="1">
        <f aca="1">INDEX(K$12:K$266,P477,1)</f>
        <v>23</v>
      </c>
      <c r="U477" s="1">
        <f aca="1">INDEX(L$12:L$266,P477,1)</f>
        <v>61</v>
      </c>
      <c r="V477" s="1">
        <f aca="1">INDEX($D$14:$D$47,Q477,1)</f>
        <v>83</v>
      </c>
      <c r="W477" s="6">
        <f>U477*V477*T477</f>
        <v>116449</v>
      </c>
      <c r="X477" s="288">
        <f>'Propor_p2_F_-Lk-...-'!I469*R477</f>
        <v>3.401649600970287E-011</v>
      </c>
    </row>
    <row r="478" spans="2:24">
      <c r="B478" s="0">
        <f>1/C478</f>
        <v>8.8524396571237656E-008</v>
      </c>
      <c r="C478" s="0">
        <f>D478*D478</f>
        <v>11296321</v>
      </c>
      <c r="D478" s="101" t="n">
        <v>3361</v>
      </c>
      <c r="E478" s="288">
        <f>'Propor_p2_F_-Lk-...-'!C470*$B478</f>
        <v>5.4549546953268775E-008</v>
      </c>
      <c r="I478" s="288"/>
      <c r="J478" s="644"/>
      <c r="K478" s="1"/>
      <c r="L478" s="1"/>
      <c r="M478" s="6"/>
      <c r="N478" s="288"/>
      <c r="P478" s="0">
        <f>IF(Q478=Q477,P477+1,1)</f>
        <v>48</v>
      </c>
      <c r="Q478" s="0">
        <f>LOOKUP(ROW(Q478)-ROW($Q$12),$K$3:$AJ$3,$L$1:$AK$1)</f>
        <v>14</v>
      </c>
      <c r="R478" s="288">
        <f>1/S478</f>
        <v>4.0593898132854222E-011</v>
      </c>
      <c r="S478" s="644">
        <f aca="1">INDEX($J$12:$J$266,P478,1)*INDEX($C$14:$C$47,Q478,1)</f>
        <v>24634244209</v>
      </c>
      <c r="T478" s="1">
        <f aca="1">INDEX(K$12:K$266,P478,1)</f>
        <v>29</v>
      </c>
      <c r="U478" s="1">
        <f aca="1">INDEX(L$12:L$266,P478,1)</f>
        <v>61</v>
      </c>
      <c r="V478" s="1">
        <f aca="1">INDEX($D$14:$D$47,Q478,1)</f>
        <v>83</v>
      </c>
      <c r="W478" s="6">
        <f>U478*V478*T478</f>
        <v>146827</v>
      </c>
      <c r="X478" s="288">
        <f>'Propor_p2_F_-Lk-...-'!I470*R478</f>
        <v>2.9768858630759743E-011</v>
      </c>
    </row>
    <row r="479" spans="2:24">
      <c r="B479" s="0">
        <f>1/C479</f>
        <v>8.7999964096014648E-008</v>
      </c>
      <c r="C479" s="0">
        <f>D479*D479</f>
        <v>11363641</v>
      </c>
      <c r="D479" s="101" t="n">
        <v>3371</v>
      </c>
      <c r="E479" s="288">
        <f>'Propor_p2_F_-Lk-...-'!C471*$B479</f>
        <v>5.4226386841039424E-008</v>
      </c>
      <c r="I479" s="288"/>
      <c r="J479" s="644"/>
      <c r="K479" s="1"/>
      <c r="L479" s="1"/>
      <c r="M479" s="6"/>
      <c r="N479" s="288"/>
      <c r="P479" s="0">
        <f>IF(Q479=Q478,P478+1,1)</f>
        <v>49</v>
      </c>
      <c r="Q479" s="0">
        <f>LOOKUP(ROW(Q479)-ROW($Q$12),$K$3:$AJ$3,$L$1:$AK$1)</f>
        <v>14</v>
      </c>
      <c r="R479" s="288">
        <f>1/S479</f>
        <v>2.8495789704655154E-011</v>
      </c>
      <c r="S479" s="644">
        <f aca="1">INDEX($J$12:$J$266,P479,1)*INDEX($C$14:$C$47,Q479,1)</f>
        <v>35092903561</v>
      </c>
      <c r="T479" s="1">
        <f aca="1">INDEX(K$12:K$266,P479,1)</f>
        <v>31</v>
      </c>
      <c r="U479" s="1">
        <f aca="1">INDEX(L$12:L$266,P479,1)</f>
        <v>61</v>
      </c>
      <c r="V479" s="1">
        <f aca="1">INDEX($D$14:$D$47,Q479,1)</f>
        <v>83</v>
      </c>
      <c r="W479" s="6">
        <f>U479*V479*T479</f>
        <v>156953</v>
      </c>
      <c r="X479" s="288">
        <f>'Propor_p2_F_-Lk-...-'!I471*R479</f>
        <v>2.3746491420545977E-011</v>
      </c>
    </row>
    <row r="480" spans="2:24">
      <c r="B480" s="0">
        <f>1/C480</f>
        <v>8.7895636939688384E-008</v>
      </c>
      <c r="C480" s="0">
        <f>D480*D480</f>
        <v>11377129</v>
      </c>
      <c r="D480" s="101" t="n">
        <v>3373</v>
      </c>
      <c r="E480" s="288">
        <f>'Propor_p2_F_-Lk-...-'!C472*$B480</f>
        <v>5.4162099488253667E-008</v>
      </c>
      <c r="I480" s="288"/>
      <c r="J480" s="644"/>
      <c r="K480" s="1"/>
      <c r="L480" s="1"/>
      <c r="M480" s="6"/>
      <c r="N480" s="288"/>
      <c r="P480" s="0">
        <f>IF(Q480=Q479,P479+1,1)</f>
        <v>50</v>
      </c>
      <c r="Q480" s="0">
        <f>LOOKUP(ROW(Q480)-ROW($Q$12),$K$3:$AJ$3,$L$1:$AK$1)</f>
        <v>14</v>
      </c>
      <c r="R480" s="288">
        <f>1/S480</f>
        <v>2.320686264465967E-011</v>
      </c>
      <c r="S480" s="644">
        <f aca="1">INDEX($J$12:$J$266,P480,1)*INDEX($C$14:$C$47,Q480,1)</f>
        <v>43090701889</v>
      </c>
      <c r="T480" s="1">
        <f aca="1">INDEX(K$12:K$266,P480,1)</f>
        <v>37</v>
      </c>
      <c r="U480" s="1">
        <f aca="1">INDEX(L$12:L$266,P480,1)</f>
        <v>61</v>
      </c>
      <c r="V480" s="1">
        <f aca="1">INDEX($D$14:$D$47,Q480,1)</f>
        <v>83</v>
      </c>
      <c r="W480" s="6">
        <f>U480*V480*T480</f>
        <v>187331</v>
      </c>
      <c r="X480" s="288">
        <f>'Propor_p2_F_-Lk-...-'!I472*R480</f>
        <v>1.9339052203883074E-011</v>
      </c>
    </row>
    <row r="481" spans="2:24">
      <c r="B481" s="0">
        <f>1/C481</f>
        <v>8.7067657926147647E-008</v>
      </c>
      <c r="C481" s="0">
        <f>D481*D481</f>
        <v>11485321</v>
      </c>
      <c r="D481" s="101" t="n">
        <v>3389</v>
      </c>
      <c r="E481" s="288">
        <f>'Propor_p2_F_-Lk-...-'!C473*$B481</f>
        <v>5.3651891208673758E-008</v>
      </c>
      <c r="I481" s="288"/>
      <c r="J481" s="644"/>
      <c r="K481" s="1"/>
      <c r="L481" s="1"/>
      <c r="M481" s="6"/>
      <c r="N481" s="288"/>
      <c r="P481" s="0">
        <f>IF(Q481=Q480,P480+1,1)</f>
        <v>51</v>
      </c>
      <c r="Q481" s="0">
        <f>LOOKUP(ROW(Q481)-ROW($Q$12),$K$3:$AJ$3,$L$1:$AK$1)</f>
        <v>14</v>
      </c>
      <c r="R481" s="288">
        <f>1/S481</f>
        <v>2.1098288861910712E-011</v>
      </c>
      <c r="S481" s="644">
        <f aca="1">INDEX($J$12:$J$266,P481,1)*INDEX($C$14:$C$47,Q481,1)</f>
        <v>47397208681</v>
      </c>
      <c r="T481" s="1">
        <f aca="1">INDEX(K$12:K$266,P481,1)</f>
        <v>41</v>
      </c>
      <c r="U481" s="1">
        <f aca="1">INDEX(L$12:L$266,P481,1)</f>
        <v>61</v>
      </c>
      <c r="V481" s="1">
        <f aca="1">INDEX($D$14:$D$47,Q481,1)</f>
        <v>83</v>
      </c>
      <c r="W481" s="6">
        <f>U481*V481*T481</f>
        <v>207583</v>
      </c>
      <c r="X481" s="288">
        <f>'Propor_p2_F_-Lk-...-'!I473*R481</f>
        <v>1.7581907384925604E-011</v>
      </c>
    </row>
    <row r="482" spans="2:24">
      <c r="B482" s="0">
        <f>1/C482</f>
        <v>8.696498381016379E-008</v>
      </c>
      <c r="C482" s="0">
        <f>D482*D482</f>
        <v>11498881</v>
      </c>
      <c r="D482" s="101" t="n">
        <v>3391</v>
      </c>
      <c r="E482" s="288">
        <f>'Propor_p2_F_-Lk-...-'!C474*$B482</f>
        <v>5.3588622474543052E-008</v>
      </c>
      <c r="I482" s="288"/>
      <c r="J482" s="644"/>
      <c r="K482" s="1"/>
      <c r="L482" s="1"/>
      <c r="M482" s="6"/>
      <c r="N482" s="288"/>
      <c r="P482" s="0">
        <f>IF(Q482=Q481,P481+1,1)</f>
        <v>52</v>
      </c>
      <c r="Q482" s="0">
        <f>LOOKUP(ROW(Q482)-ROW($Q$12),$K$3:$AJ$3,$L$1:$AK$1)</f>
        <v>14</v>
      </c>
      <c r="R482" s="288">
        <f>1/S482</f>
        <v>1.7659907698358039E-011</v>
      </c>
      <c r="S482" s="644">
        <f aca="1">INDEX($J$12:$J$266,P482,1)*INDEX($C$14:$C$47,Q482,1)</f>
        <v>56625437521</v>
      </c>
      <c r="T482" s="1">
        <f aca="1">INDEX(K$12:K$266,P482,1)</f>
        <v>43</v>
      </c>
      <c r="U482" s="1">
        <f aca="1">INDEX(L$12:L$266,P482,1)</f>
        <v>61</v>
      </c>
      <c r="V482" s="1">
        <f aca="1">INDEX($D$14:$D$47,Q482,1)</f>
        <v>83</v>
      </c>
      <c r="W482" s="6">
        <f>U482*V482*T482</f>
        <v>217709</v>
      </c>
      <c r="X482" s="288">
        <f>'Propor_p2_F_-Lk-...-'!I474*R482</f>
        <v>1.471658974863171E-011</v>
      </c>
    </row>
    <row r="483" spans="2:24">
      <c r="B483" s="0">
        <f>1/C483</f>
        <v>8.6150089479790437E-008</v>
      </c>
      <c r="C483" s="0">
        <f>D483*D483</f>
        <v>11607649</v>
      </c>
      <c r="D483" s="101" t="n">
        <v>3407</v>
      </c>
      <c r="E483" s="288">
        <f>'Propor_p2_F_-Lk-...-'!C475*$B483</f>
        <v>5.3086477097015606E-008</v>
      </c>
      <c r="I483" s="288"/>
      <c r="J483" s="644"/>
      <c r="K483" s="1"/>
      <c r="L483" s="1"/>
      <c r="M483" s="6"/>
      <c r="N483" s="288"/>
      <c r="P483" s="0">
        <f>IF(Q483=Q482,P482+1,1)</f>
        <v>53</v>
      </c>
      <c r="Q483" s="0">
        <f>LOOKUP(ROW(Q483)-ROW($Q$12),$K$3:$AJ$3,$L$1:$AK$1)</f>
        <v>14</v>
      </c>
      <c r="R483" s="288">
        <f>1/S483</f>
        <v>1.3887766502553544E-011</v>
      </c>
      <c r="S483" s="644">
        <f aca="1">INDEX($J$12:$J$266,P483,1)*INDEX($C$14:$C$47,Q483,1)</f>
        <v>72005818921</v>
      </c>
      <c r="T483" s="1">
        <f aca="1">INDEX(K$12:K$266,P483,1)</f>
        <v>47</v>
      </c>
      <c r="U483" s="1">
        <f aca="1">INDEX(L$12:L$266,P483,1)</f>
        <v>61</v>
      </c>
      <c r="V483" s="1">
        <f aca="1">INDEX($D$14:$D$47,Q483,1)</f>
        <v>83</v>
      </c>
      <c r="W483" s="6">
        <f>U483*V483*T483</f>
        <v>237961</v>
      </c>
      <c r="X483" s="288">
        <f>'Propor_p2_F_-Lk-...-'!I475*R483</f>
        <v>1.3887766502553539E-011</v>
      </c>
    </row>
    <row r="484" spans="2:24">
      <c r="B484" s="0">
        <f>1/C484</f>
        <v>8.5847454738861063E-008</v>
      </c>
      <c r="C484" s="0">
        <f>D484*D484</f>
        <v>11648569</v>
      </c>
      <c r="D484" s="101" t="n">
        <v>3413</v>
      </c>
      <c r="E484" s="288">
        <f>'Propor_p2_F_-Lk-...-'!C476*$B484</f>
        <v>5.2900060754818988E-008</v>
      </c>
      <c r="I484" s="288"/>
      <c r="J484" s="644"/>
      <c r="K484" s="1"/>
      <c r="L484" s="1"/>
      <c r="M484" s="6"/>
      <c r="N484" s="288"/>
      <c r="P484" s="0">
        <f>IF(Q484=Q483,P483+1,1)</f>
        <v>54</v>
      </c>
      <c r="Q484" s="0">
        <f>LOOKUP(ROW(Q484)-ROW($Q$12),$K$3:$AJ$3,$L$1:$AK$1)</f>
        <v>14</v>
      </c>
      <c r="R484" s="288">
        <f>1/S484</f>
        <v>1.1206761305852602E-011</v>
      </c>
      <c r="S484" s="644">
        <f aca="1">INDEX($J$12:$J$266,P484,1)*INDEX($C$14:$C$47,Q484,1)</f>
        <v>89231846089</v>
      </c>
      <c r="T484" s="1">
        <f aca="1">INDEX(K$12:K$266,P484,1)</f>
        <v>53</v>
      </c>
      <c r="U484" s="1">
        <f aca="1">INDEX(L$12:L$266,P484,1)</f>
        <v>61</v>
      </c>
      <c r="V484" s="1">
        <f aca="1">INDEX($D$14:$D$47,Q484,1)</f>
        <v>83</v>
      </c>
      <c r="W484" s="6">
        <f>U484*V484*T484</f>
        <v>268339</v>
      </c>
      <c r="X484" s="288">
        <f>'Propor_p2_F_-Lk-...-'!I476*R484</f>
        <v>1.1206761305852599E-011</v>
      </c>
    </row>
    <row r="485" spans="2:24">
      <c r="B485" s="0">
        <f>1/C485</f>
        <v>8.4850106771131856E-008</v>
      </c>
      <c r="C485" s="0">
        <f>D485*D485</f>
        <v>11785489</v>
      </c>
      <c r="D485" s="101" t="n">
        <v>3433</v>
      </c>
      <c r="E485" s="288">
        <f>'Propor_p2_F_-Lk-...-'!C477*$B485</f>
        <v>5.2285714949562134E-008</v>
      </c>
      <c r="I485" s="288"/>
      <c r="J485" s="644"/>
      <c r="K485" s="1"/>
      <c r="L485" s="1"/>
      <c r="M485" s="6"/>
      <c r="N485" s="288"/>
      <c r="P485" s="0">
        <f>IF(Q485=Q484,P484+1,1)</f>
        <v>55</v>
      </c>
      <c r="Q485" s="0">
        <f>LOOKUP(ROW(Q485)-ROW($Q$12),$K$3:$AJ$3,$L$1:$AK$1)</f>
        <v>14</v>
      </c>
      <c r="R485" s="288">
        <f>1/S485</f>
        <v>1.0483938754547945E-011</v>
      </c>
      <c r="S485" s="644">
        <f aca="1">INDEX($J$12:$J$266,P485,1)*INDEX($C$14:$C$47,Q485,1)</f>
        <v>95383998649</v>
      </c>
      <c r="T485" s="1">
        <f aca="1">INDEX(K$12:K$266,P485,1)</f>
        <v>59</v>
      </c>
      <c r="U485" s="1">
        <f aca="1">INDEX(L$12:L$266,P485,1)</f>
        <v>61</v>
      </c>
      <c r="V485" s="1">
        <f aca="1">INDEX($D$14:$D$47,Q485,1)</f>
        <v>83</v>
      </c>
      <c r="W485" s="6">
        <f>U485*V485*T485</f>
        <v>298717</v>
      </c>
      <c r="X485" s="288">
        <f>'Propor_p2_F_-Lk-...-'!I477*R485</f>
        <v>1.048393875454795E-011</v>
      </c>
    </row>
    <row r="486" spans="2:24">
      <c r="B486" s="0">
        <f>1/C486</f>
        <v>8.4064689123315413E-008</v>
      </c>
      <c r="C486" s="0">
        <f>D486*D486</f>
        <v>11895601</v>
      </c>
      <c r="D486" s="101" t="n">
        <v>3449</v>
      </c>
      <c r="E486" s="288">
        <f>'Propor_p2_F_-Lk-...-'!C478*$B486</f>
        <v>5.179949584959255E-008</v>
      </c>
      <c r="I486" s="288"/>
      <c r="J486" s="644"/>
      <c r="K486" s="1"/>
      <c r="L486" s="1"/>
      <c r="M486" s="6"/>
      <c r="N486" s="288"/>
      <c r="P486" s="0">
        <f>IF(Q486=Q485,P485+1,1)</f>
        <v>56</v>
      </c>
      <c r="Q486" s="0">
        <f>LOOKUP(ROW(Q486)-ROW($Q$12),$K$3:$AJ$3,$L$1:$AK$1)</f>
        <v>14</v>
      </c>
      <c r="R486" s="288">
        <f>1/S486</f>
        <v>6.1127767918810521E-011</v>
      </c>
      <c r="S486" s="644">
        <f aca="1">INDEX($J$12:$J$266,P486,1)*INDEX($C$14:$C$47,Q486,1)</f>
        <v>16359177409</v>
      </c>
      <c r="T486" s="1">
        <f aca="1">INDEX(K$12:K$266,P486,1)</f>
        <v>19</v>
      </c>
      <c r="U486" s="1">
        <f aca="1">INDEX(L$12:L$266,P486,1)</f>
        <v>67</v>
      </c>
      <c r="V486" s="1">
        <f aca="1">INDEX($D$14:$D$47,Q486,1)</f>
        <v>83</v>
      </c>
      <c r="W486" s="6">
        <f>U486*V486*T486</f>
        <v>105659</v>
      </c>
      <c r="X486" s="288">
        <f>'Propor_p2_F_-Lk-...-'!I478*R486</f>
        <v>4.4827029807127692E-011</v>
      </c>
    </row>
    <row r="487" spans="2:24">
      <c r="B487" s="0">
        <f>1/C487</f>
        <v>8.3676063516491592E-008</v>
      </c>
      <c r="C487" s="0">
        <f>D487*D487</f>
        <v>11950849</v>
      </c>
      <c r="D487" s="101" t="n">
        <v>3457</v>
      </c>
      <c r="E487" s="288">
        <f>'Propor_p2_F_-Lk-...-'!C479*$B487</f>
        <v>5.1560030139106358E-008</v>
      </c>
      <c r="I487" s="288"/>
      <c r="J487" s="644"/>
      <c r="K487" s="1"/>
      <c r="L487" s="1"/>
      <c r="M487" s="6"/>
      <c r="N487" s="288"/>
      <c r="P487" s="0">
        <f>IF(Q487=Q486,P486+1,1)</f>
        <v>57</v>
      </c>
      <c r="Q487" s="0">
        <f>LOOKUP(ROW(Q487)-ROW($Q$12),$K$3:$AJ$3,$L$1:$AK$1)</f>
        <v>14</v>
      </c>
      <c r="R487" s="288">
        <f>1/S487</f>
        <v>3.8450165551784501E-011</v>
      </c>
      <c r="S487" s="644">
        <f aca="1">INDEX($J$12:$J$266,P487,1)*INDEX($C$14:$C$47,Q487,1)</f>
        <v>26007690361</v>
      </c>
      <c r="T487" s="1">
        <f aca="1">INDEX(K$12:K$266,P487,1)</f>
        <v>23</v>
      </c>
      <c r="U487" s="1">
        <f aca="1">INDEX(L$12:L$266,P487,1)</f>
        <v>67</v>
      </c>
      <c r="V487" s="1">
        <f aca="1">INDEX($D$14:$D$47,Q487,1)</f>
        <v>83</v>
      </c>
      <c r="W487" s="6">
        <f>U487*V487*T487</f>
        <v>127903</v>
      </c>
      <c r="X487" s="288">
        <f>'Propor_p2_F_-Lk-...-'!I479*R487</f>
        <v>2.8196788071308614E-011</v>
      </c>
    </row>
    <row r="488" spans="2:24">
      <c r="B488" s="0">
        <f>1/C488</f>
        <v>8.3482760517763418E-008</v>
      </c>
      <c r="C488" s="0">
        <f>D488*D488</f>
        <v>11978521</v>
      </c>
      <c r="D488" s="101" t="n">
        <v>3461</v>
      </c>
      <c r="E488" s="288">
        <f>'Propor_p2_F_-Lk-...-'!C480*$B488</f>
        <v>5.1440919511508071E-008</v>
      </c>
      <c r="I488" s="288"/>
      <c r="J488" s="644"/>
      <c r="K488" s="1"/>
      <c r="L488" s="1"/>
      <c r="M488" s="6"/>
      <c r="N488" s="288"/>
      <c r="P488" s="0">
        <f>IF(Q488=Q487,P487+1,1)</f>
        <v>58</v>
      </c>
      <c r="Q488" s="0">
        <f>LOOKUP(ROW(Q488)-ROW($Q$12),$K$3:$AJ$3,$L$1:$AK$1)</f>
        <v>14</v>
      </c>
      <c r="R488" s="288">
        <f>1/S488</f>
        <v>3.3648896180073637E-011</v>
      </c>
      <c r="S488" s="644">
        <f aca="1">INDEX($J$12:$J$266,P488,1)*INDEX($C$14:$C$47,Q488,1)</f>
        <v>29718656881</v>
      </c>
      <c r="T488" s="1">
        <f aca="1">INDEX(K$12:K$266,P488,1)</f>
        <v>29</v>
      </c>
      <c r="U488" s="1">
        <f aca="1">INDEX(L$12:L$266,P488,1)</f>
        <v>67</v>
      </c>
      <c r="V488" s="1">
        <f aca="1">INDEX($D$14:$D$47,Q488,1)</f>
        <v>83</v>
      </c>
      <c r="W488" s="6">
        <f>U488*V488*T488</f>
        <v>161269</v>
      </c>
      <c r="X488" s="288">
        <f>'Propor_p2_F_-Lk-...-'!I480*R488</f>
        <v>2.8841911011491683E-011</v>
      </c>
    </row>
    <row r="489" spans="2:24">
      <c r="B489" s="0">
        <f>1/C489</f>
        <v>8.3386360109499627E-008</v>
      </c>
      <c r="C489" s="0">
        <f>D489*D489</f>
        <v>11992369</v>
      </c>
      <c r="D489" s="101" t="n">
        <v>3463</v>
      </c>
      <c r="E489" s="288">
        <f>'Propor_p2_F_-Lk-...-'!C481*$B489</f>
        <v>5.1381518916563448E-008</v>
      </c>
      <c r="I489" s="288"/>
      <c r="J489" s="644"/>
      <c r="K489" s="1"/>
      <c r="L489" s="1"/>
      <c r="M489" s="6"/>
      <c r="N489" s="288"/>
      <c r="P489" s="0">
        <f>IF(Q489=Q488,P488+1,1)</f>
        <v>59</v>
      </c>
      <c r="Q489" s="0">
        <f>LOOKUP(ROW(Q489)-ROW($Q$12),$K$3:$AJ$3,$L$1:$AK$1)</f>
        <v>14</v>
      </c>
      <c r="R489" s="288">
        <f>1/S489</f>
        <v>2.362059110960611E-011</v>
      </c>
      <c r="S489" s="644">
        <f aca="1">INDEX($J$12:$J$266,P489,1)*INDEX($C$14:$C$47,Q489,1)</f>
        <v>42335943049</v>
      </c>
      <c r="T489" s="1">
        <f aca="1">INDEX(K$12:K$266,P489,1)</f>
        <v>31</v>
      </c>
      <c r="U489" s="1">
        <f aca="1">INDEX(L$12:L$266,P489,1)</f>
        <v>67</v>
      </c>
      <c r="V489" s="1">
        <f aca="1">INDEX($D$14:$D$47,Q489,1)</f>
        <v>83</v>
      </c>
      <c r="W489" s="6">
        <f>U489*V489*T489</f>
        <v>172391</v>
      </c>
      <c r="X489" s="288">
        <f>'Propor_p2_F_-Lk-...-'!I481*R489</f>
        <v>1.9683825924671775E-011</v>
      </c>
    </row>
    <row r="490" spans="2:24">
      <c r="B490" s="0">
        <f>1/C490</f>
        <v>8.3194059544817017E-008</v>
      </c>
      <c r="C490" s="0">
        <f>D490*D490</f>
        <v>12020089</v>
      </c>
      <c r="D490" s="101" t="n">
        <v>3467</v>
      </c>
      <c r="E490" s="288">
        <f>'Propor_p2_F_-Lk-...-'!C482*$B490</f>
        <v>5.1263025974924909E-008</v>
      </c>
      <c r="I490" s="288"/>
      <c r="J490" s="644"/>
      <c r="K490" s="1"/>
      <c r="L490" s="1"/>
      <c r="M490" s="6"/>
      <c r="N490" s="288"/>
      <c r="P490" s="0">
        <f>IF(Q490=Q489,P489+1,1)</f>
        <v>60</v>
      </c>
      <c r="Q490" s="0">
        <f>LOOKUP(ROW(Q490)-ROW($Q$12),$K$3:$AJ$3,$L$1:$AK$1)</f>
        <v>14</v>
      </c>
      <c r="R490" s="288">
        <f>1/S490</f>
        <v>1.9236519469988556E-011</v>
      </c>
      <c r="S490" s="644">
        <f aca="1">INDEX($J$12:$J$266,P490,1)*INDEX($C$14:$C$47,Q490,1)</f>
        <v>51984456001</v>
      </c>
      <c r="T490" s="1">
        <f aca="1">INDEX(K$12:K$266,P490,1)</f>
        <v>37</v>
      </c>
      <c r="U490" s="1">
        <f aca="1">INDEX(L$12:L$266,P490,1)</f>
        <v>67</v>
      </c>
      <c r="V490" s="1">
        <f aca="1">INDEX($D$14:$D$47,Q490,1)</f>
        <v>83</v>
      </c>
      <c r="W490" s="6">
        <f>U490*V490*T490</f>
        <v>205757</v>
      </c>
      <c r="X490" s="288">
        <f>'Propor_p2_F_-Lk-...-'!I482*R490</f>
        <v>1.6030432891657146E-011</v>
      </c>
    </row>
    <row r="491" spans="2:24">
      <c r="B491" s="0">
        <f>1/C491</f>
        <v>8.3098158619593336E-008</v>
      </c>
      <c r="C491" s="0">
        <f>D491*D491</f>
        <v>12033961</v>
      </c>
      <c r="D491" s="101" t="n">
        <v>3469</v>
      </c>
      <c r="E491" s="288">
        <f>'Propor_p2_F_-Lk-...-'!C483*$B491</f>
        <v>5.1203933154504092E-008</v>
      </c>
      <c r="I491" s="288"/>
      <c r="J491" s="644"/>
      <c r="K491" s="1"/>
      <c r="L491" s="1"/>
      <c r="M491" s="6"/>
      <c r="N491" s="288"/>
      <c r="P491" s="0">
        <f>IF(Q491=Q490,P490+1,1)</f>
        <v>61</v>
      </c>
      <c r="Q491" s="0">
        <f>LOOKUP(ROW(Q491)-ROW($Q$12),$K$3:$AJ$3,$L$1:$AK$1)</f>
        <v>14</v>
      </c>
      <c r="R491" s="288">
        <f>1/S491</f>
        <v>1.7488690767469316E-011</v>
      </c>
      <c r="S491" s="644">
        <f aca="1">INDEX($J$12:$J$266,P491,1)*INDEX($C$14:$C$47,Q491,1)</f>
        <v>57179809129</v>
      </c>
      <c r="T491" s="1">
        <f aca="1">INDEX(K$12:K$266,P491,1)</f>
        <v>41</v>
      </c>
      <c r="U491" s="1">
        <f aca="1">INDEX(L$12:L$266,P491,1)</f>
        <v>67</v>
      </c>
      <c r="V491" s="1">
        <f aca="1">INDEX($D$14:$D$47,Q491,1)</f>
        <v>83</v>
      </c>
      <c r="W491" s="6">
        <f>U491*V491*T491</f>
        <v>228001</v>
      </c>
      <c r="X491" s="288">
        <f>'Propor_p2_F_-Lk-...-'!I483*R491</f>
        <v>1.4573908972891113E-011</v>
      </c>
    </row>
    <row r="492" spans="2:24">
      <c r="B492" s="0">
        <f>1/C492</f>
        <v>8.2054103029265165E-008</v>
      </c>
      <c r="C492" s="0">
        <f>D492*D492</f>
        <v>12187081</v>
      </c>
      <c r="D492" s="101" t="n">
        <v>3491</v>
      </c>
      <c r="E492" s="288">
        <f>'Propor_p2_F_-Lk-...-'!C484*$B492</f>
        <v>5.0560600575963111E-008</v>
      </c>
      <c r="I492" s="288"/>
      <c r="J492" s="644"/>
      <c r="K492" s="1"/>
      <c r="L492" s="1"/>
      <c r="M492" s="6"/>
      <c r="N492" s="288"/>
      <c r="P492" s="0">
        <f>IF(Q492=Q491,P491+1,1)</f>
        <v>62</v>
      </c>
      <c r="Q492" s="0">
        <f>LOOKUP(ROW(Q492)-ROW($Q$12),$K$3:$AJ$3,$L$1:$AK$1)</f>
        <v>14</v>
      </c>
      <c r="R492" s="288">
        <f>1/S492</f>
        <v>1.4638564612517323E-011</v>
      </c>
      <c r="S492" s="644">
        <f aca="1">INDEX($J$12:$J$266,P492,1)*INDEX($C$14:$C$47,Q492,1)</f>
        <v>68312708689</v>
      </c>
      <c r="T492" s="1">
        <f aca="1">INDEX(K$12:K$266,P492,1)</f>
        <v>43</v>
      </c>
      <c r="U492" s="1">
        <f aca="1">INDEX(L$12:L$266,P492,1)</f>
        <v>67</v>
      </c>
      <c r="V492" s="1">
        <f aca="1">INDEX($D$14:$D$47,Q492,1)</f>
        <v>83</v>
      </c>
      <c r="W492" s="6">
        <f>U492*V492*T492</f>
        <v>239123</v>
      </c>
      <c r="X492" s="288">
        <f>'Propor_p2_F_-Lk-...-'!I484*R492</f>
        <v>1.463856461251732E-011</v>
      </c>
    </row>
    <row r="493" spans="2:24">
      <c r="B493" s="0">
        <f>1/C493</f>
        <v>8.167932029083392E-008</v>
      </c>
      <c r="C493" s="0">
        <f>D493*D493</f>
        <v>12243001</v>
      </c>
      <c r="D493" s="101" t="n">
        <v>3499</v>
      </c>
      <c r="E493" s="288">
        <f>'Propor_p2_F_-Lk-...-'!C485*$B493</f>
        <v>5.0329664649043899E-008</v>
      </c>
      <c r="I493" s="288"/>
      <c r="J493" s="644"/>
      <c r="K493" s="1"/>
      <c r="L493" s="1"/>
      <c r="M493" s="6"/>
      <c r="N493" s="288"/>
      <c r="P493" s="0">
        <f>IF(Q493=Q492,P492+1,1)</f>
        <v>63</v>
      </c>
      <c r="Q493" s="0">
        <f>LOOKUP(ROW(Q493)-ROW($Q$12),$K$3:$AJ$3,$L$1:$AK$1)</f>
        <v>14</v>
      </c>
      <c r="R493" s="288">
        <f>1/S493</f>
        <v>1.1511779718423198E-011</v>
      </c>
      <c r="S493" s="644">
        <f aca="1">INDEX($J$12:$J$266,P493,1)*INDEX($C$14:$C$47,Q493,1)</f>
        <v>86867541289</v>
      </c>
      <c r="T493" s="1">
        <f aca="1">INDEX(K$12:K$266,P493,1)</f>
        <v>47</v>
      </c>
      <c r="U493" s="1">
        <f aca="1">INDEX(L$12:L$266,P493,1)</f>
        <v>67</v>
      </c>
      <c r="V493" s="1">
        <f aca="1">INDEX($D$14:$D$47,Q493,1)</f>
        <v>83</v>
      </c>
      <c r="W493" s="6">
        <f>U493*V493*T493</f>
        <v>261367</v>
      </c>
      <c r="X493" s="288">
        <f>'Propor_p2_F_-Lk-...-'!I485*R493</f>
        <v>1.1511779718423198E-011</v>
      </c>
    </row>
    <row r="494" spans="2:24">
      <c r="B494" s="0">
        <f>1/C494</f>
        <v>8.1121942422727904E-008</v>
      </c>
      <c r="C494" s="0">
        <f>D494*D494</f>
        <v>12327121</v>
      </c>
      <c r="D494" s="101" t="n">
        <v>3511</v>
      </c>
      <c r="E494" s="288">
        <f>'Propor_p2_F_-Lk-...-'!C486*$B494</f>
        <v>4.9986216134968504E-008</v>
      </c>
      <c r="I494" s="288"/>
      <c r="J494" s="644"/>
      <c r="K494" s="1"/>
      <c r="L494" s="1"/>
      <c r="M494" s="6"/>
      <c r="N494" s="288"/>
      <c r="P494" s="0">
        <f>IF(Q494=Q493,P493+1,1)</f>
        <v>64</v>
      </c>
      <c r="Q494" s="0">
        <f>LOOKUP(ROW(Q494)-ROW($Q$12),$K$3:$AJ$3,$L$1:$AK$1)</f>
        <v>14</v>
      </c>
      <c r="R494" s="288">
        <f>1/S494</f>
        <v>9.2894539583598872E-012</v>
      </c>
      <c r="S494" s="644">
        <f aca="1">INDEX($J$12:$J$266,P494,1)*INDEX($C$14:$C$47,Q494,1)</f>
        <v>107648953801</v>
      </c>
      <c r="T494" s="1">
        <f aca="1">INDEX(K$12:K$266,P494,1)</f>
        <v>53</v>
      </c>
      <c r="U494" s="1">
        <f aca="1">INDEX(L$12:L$266,P494,1)</f>
        <v>67</v>
      </c>
      <c r="V494" s="1">
        <f aca="1">INDEX($D$14:$D$47,Q494,1)</f>
        <v>83</v>
      </c>
      <c r="W494" s="6">
        <f>U494*V494*T494</f>
        <v>294733</v>
      </c>
      <c r="X494" s="288">
        <f>'Propor_p2_F_-Lk-...-'!I486*R494</f>
        <v>9.2894539583598872E-012</v>
      </c>
    </row>
    <row r="495" spans="2:24">
      <c r="B495" s="0">
        <f>1/C495</f>
        <v>8.0845390547508431E-008</v>
      </c>
      <c r="C495" s="0">
        <f>D495*D495</f>
        <v>12369289</v>
      </c>
      <c r="D495" s="101" t="n">
        <v>3517</v>
      </c>
      <c r="E495" s="288">
        <f>'Propor_p2_F_-Lk-...-'!C487*$B495</f>
        <v>4.9815808703952915E-008</v>
      </c>
      <c r="I495" s="288"/>
      <c r="J495" s="644"/>
      <c r="K495" s="1"/>
      <c r="L495" s="1"/>
      <c r="M495" s="6"/>
      <c r="N495" s="288"/>
      <c r="P495" s="0">
        <f>IF(Q495=Q494,P494+1,1)</f>
        <v>65</v>
      </c>
      <c r="Q495" s="0">
        <f>LOOKUP(ROW(Q495)-ROW($Q$12),$K$3:$AJ$3,$L$1:$AK$1)</f>
        <v>14</v>
      </c>
      <c r="R495" s="288">
        <f>1/S495</f>
        <v>8.6902954122684137E-012</v>
      </c>
      <c r="S495" s="644">
        <f aca="1">INDEX($J$12:$J$266,P495,1)*INDEX($C$14:$C$47,Q495,1)</f>
        <v>115070886841</v>
      </c>
      <c r="T495" s="1">
        <f aca="1">INDEX(K$12:K$266,P495,1)</f>
        <v>59</v>
      </c>
      <c r="U495" s="1">
        <f aca="1">INDEX(L$12:L$266,P495,1)</f>
        <v>67</v>
      </c>
      <c r="V495" s="1">
        <f aca="1">INDEX($D$14:$D$47,Q495,1)</f>
        <v>83</v>
      </c>
      <c r="W495" s="6">
        <f>U495*V495*T495</f>
        <v>328099</v>
      </c>
      <c r="X495" s="288">
        <f>'Propor_p2_F_-Lk-...-'!I487*R495</f>
        <v>8.6902954122684137E-012</v>
      </c>
    </row>
    <row r="496" spans="2:24">
      <c r="B496" s="0">
        <f>1/C496</f>
        <v>8.0387603299075086E-008</v>
      </c>
      <c r="C496" s="0">
        <f>D496*D496</f>
        <v>12439729</v>
      </c>
      <c r="D496" s="101" t="n">
        <v>3527</v>
      </c>
      <c r="E496" s="288">
        <f>'Propor_p2_F_-Lk-...-'!C488*$B496</f>
        <v>4.9533773209451358E-008</v>
      </c>
      <c r="I496" s="288"/>
      <c r="J496" s="644"/>
      <c r="K496" s="1"/>
      <c r="L496" s="1"/>
      <c r="M496" s="6"/>
      <c r="N496" s="288"/>
      <c r="P496" s="0">
        <f>IF(Q496=Q495,P495+1,1)</f>
        <v>66</v>
      </c>
      <c r="Q496" s="0">
        <f>LOOKUP(ROW(Q496)-ROW($Q$12),$K$3:$AJ$3,$L$1:$AK$1)</f>
        <v>14</v>
      </c>
      <c r="R496" s="288">
        <f>1/S496</f>
        <v>7.2035173154490451E-012</v>
      </c>
      <c r="S496" s="644">
        <f aca="1">INDEX($J$12:$J$266,P496,1)*INDEX($C$14:$C$47,Q496,1)</f>
        <v>138821072569</v>
      </c>
      <c r="T496" s="1">
        <f aca="1">INDEX(K$12:K$266,P496,1)</f>
        <v>61</v>
      </c>
      <c r="U496" s="1">
        <f aca="1">INDEX(L$12:L$266,P496,1)</f>
        <v>67</v>
      </c>
      <c r="V496" s="1">
        <f aca="1">INDEX($D$14:$D$47,Q496,1)</f>
        <v>83</v>
      </c>
      <c r="W496" s="6">
        <f>U496*V496*T496</f>
        <v>339221</v>
      </c>
      <c r="X496" s="288">
        <f>'Propor_p2_F_-Lk-...-'!I488*R496</f>
        <v>7.2035173154490451E-012</v>
      </c>
    </row>
    <row r="497" spans="2:24">
      <c r="B497" s="0">
        <f>1/C497</f>
        <v>8.0296512537778503E-008</v>
      </c>
      <c r="C497" s="0">
        <f>D497*D497</f>
        <v>12453841</v>
      </c>
      <c r="D497" s="101" t="n">
        <v>3529</v>
      </c>
      <c r="E497" s="288">
        <f>'Propor_p2_F_-Lk-...-'!C489*$B497</f>
        <v>4.9477666789130034E-008</v>
      </c>
      <c r="I497" s="288"/>
      <c r="J497" s="644"/>
      <c r="K497" s="1"/>
      <c r="L497" s="1"/>
      <c r="M497" s="6"/>
      <c r="N497" s="288"/>
      <c r="P497" s="0">
        <f>IF(Q497=Q496,P496+1,1)</f>
        <v>67</v>
      </c>
      <c r="Q497" s="0">
        <f>LOOKUP(ROW(Q497)-ROW($Q$12),$K$3:$AJ$3,$L$1:$AK$1)</f>
        <v>14</v>
      </c>
      <c r="R497" s="288">
        <f>1/S497</f>
        <v>5.4434150007447021E-011</v>
      </c>
      <c r="S497" s="644">
        <f aca="1">INDEX($J$12:$J$266,P497,1)*INDEX($C$14:$C$47,Q497,1)</f>
        <v>18370820521</v>
      </c>
      <c r="T497" s="1">
        <f aca="1">INDEX(K$12:K$266,P497,1)</f>
        <v>19</v>
      </c>
      <c r="U497" s="1">
        <f aca="1">INDEX(L$12:L$266,P497,1)</f>
        <v>71</v>
      </c>
      <c r="V497" s="1">
        <f aca="1">INDEX($D$14:$D$47,Q497,1)</f>
        <v>83</v>
      </c>
      <c r="W497" s="6">
        <f>U497*V497*T497</f>
        <v>111967</v>
      </c>
      <c r="X497" s="288">
        <f>'Propor_p2_F_-Lk-...-'!I489*R497</f>
        <v>3.9918376672127787E-011</v>
      </c>
    </row>
    <row r="498" spans="2:24">
      <c r="B498" s="0">
        <f>1/C498</f>
        <v>8.0114794887298108E-008</v>
      </c>
      <c r="C498" s="0">
        <f>D498*D498</f>
        <v>12482089</v>
      </c>
      <c r="D498" s="101" t="n">
        <v>3533</v>
      </c>
      <c r="E498" s="288">
        <f>'Propor_p2_F_-Lk-...-'!C490*$B498</f>
        <v>4.936573966575844E-008</v>
      </c>
      <c r="I498" s="288"/>
      <c r="J498" s="644"/>
      <c r="K498" s="1"/>
      <c r="L498" s="1"/>
      <c r="M498" s="6"/>
      <c r="N498" s="288"/>
      <c r="P498" s="0">
        <f>IF(Q498=Q497,P497+1,1)</f>
        <v>68</v>
      </c>
      <c r="Q498" s="0">
        <f>LOOKUP(ROW(Q498)-ROW($Q$12),$K$3:$AJ$3,$L$1:$AK$1)</f>
        <v>14</v>
      </c>
      <c r="R498" s="288">
        <f>1/S498</f>
        <v>3.4239792335243131E-011</v>
      </c>
      <c r="S498" s="644">
        <f aca="1">INDEX($J$12:$J$266,P498,1)*INDEX($C$14:$C$47,Q498,1)</f>
        <v>29205784609</v>
      </c>
      <c r="T498" s="1">
        <f aca="1">INDEX(K$12:K$266,P498,1)</f>
        <v>23</v>
      </c>
      <c r="U498" s="1">
        <f aca="1">INDEX(L$12:L$266,P498,1)</f>
        <v>71</v>
      </c>
      <c r="V498" s="1">
        <f aca="1">INDEX($D$14:$D$47,Q498,1)</f>
        <v>83</v>
      </c>
      <c r="W498" s="6">
        <f>U498*V498*T498</f>
        <v>135539</v>
      </c>
      <c r="X498" s="288">
        <f>'Propor_p2_F_-Lk-...-'!I490*R498</f>
        <v>2.9348393430208394E-011</v>
      </c>
    </row>
    <row r="499" spans="2:24">
      <c r="B499" s="0">
        <f>1/C499</f>
        <v>7.9843372852343018E-008</v>
      </c>
      <c r="C499" s="0">
        <f>D499*D499</f>
        <v>12524521</v>
      </c>
      <c r="D499" s="101" t="n">
        <v>3539</v>
      </c>
      <c r="E499" s="288">
        <f>'Propor_p2_F_-Lk-...-'!C491*$B499</f>
        <v>4.9198560046652339E-008</v>
      </c>
      <c r="I499" s="288"/>
      <c r="J499" s="644"/>
      <c r="K499" s="1"/>
      <c r="L499" s="1"/>
      <c r="M499" s="6"/>
      <c r="N499" s="288"/>
      <c r="P499" s="0">
        <f>IF(Q499=Q498,P498+1,1)</f>
        <v>69</v>
      </c>
      <c r="Q499" s="0">
        <f>LOOKUP(ROW(Q499)-ROW($Q$12),$K$3:$AJ$3,$L$1:$AK$1)</f>
        <v>14</v>
      </c>
      <c r="R499" s="288">
        <f>1/S499</f>
        <v>2.9964271960394873E-011</v>
      </c>
      <c r="S499" s="644">
        <f aca="1">INDEX($J$12:$J$266,P499,1)*INDEX($C$14:$C$47,Q499,1)</f>
        <v>33373078489</v>
      </c>
      <c r="T499" s="1">
        <f aca="1">INDEX(K$12:K$266,P499,1)</f>
        <v>29</v>
      </c>
      <c r="U499" s="1">
        <f aca="1">INDEX(L$12:L$266,P499,1)</f>
        <v>71</v>
      </c>
      <c r="V499" s="1">
        <f aca="1">INDEX($D$14:$D$47,Q499,1)</f>
        <v>83</v>
      </c>
      <c r="W499" s="6">
        <f>U499*V499*T499</f>
        <v>170897</v>
      </c>
      <c r="X499" s="288">
        <f>'Propor_p2_F_-Lk-...-'!I491*R499</f>
        <v>2.4970226633662409E-011</v>
      </c>
    </row>
    <row r="500" spans="2:24">
      <c r="B500" s="0">
        <f>1/C500</f>
        <v>7.9753205301259353E-008</v>
      </c>
      <c r="C500" s="0">
        <f>D500*D500</f>
        <v>12538681</v>
      </c>
      <c r="D500" s="101" t="n">
        <v>3541</v>
      </c>
      <c r="E500" s="288">
        <f>'Propor_p2_F_-Lk-...-'!C492*$B500</f>
        <v>4.9143022268194473E-008</v>
      </c>
      <c r="I500" s="288"/>
      <c r="J500" s="644"/>
      <c r="K500" s="1"/>
      <c r="L500" s="1"/>
      <c r="M500" s="6"/>
      <c r="N500" s="288"/>
      <c r="P500" s="0">
        <f>IF(Q500=Q499,P499+1,1)</f>
        <v>70</v>
      </c>
      <c r="Q500" s="0">
        <f>LOOKUP(ROW(Q500)-ROW($Q$12),$K$3:$AJ$3,$L$1:$AK$1)</f>
        <v>14</v>
      </c>
      <c r="R500" s="288">
        <f>1/S500</f>
        <v>2.1034087183301296E-011</v>
      </c>
      <c r="S500" s="644">
        <f aca="1">INDEX($J$12:$J$266,P500,1)*INDEX($C$14:$C$47,Q500,1)</f>
        <v>47541877681</v>
      </c>
      <c r="T500" s="1">
        <f aca="1">INDEX(K$12:K$266,P500,1)</f>
        <v>31</v>
      </c>
      <c r="U500" s="1">
        <f aca="1">INDEX(L$12:L$266,P500,1)</f>
        <v>71</v>
      </c>
      <c r="V500" s="1">
        <f aca="1">INDEX($D$14:$D$47,Q500,1)</f>
        <v>83</v>
      </c>
      <c r="W500" s="6">
        <f>U500*V500*T500</f>
        <v>182683</v>
      </c>
      <c r="X500" s="288">
        <f>'Propor_p2_F_-Lk-...-'!I492*R500</f>
        <v>1.7528405986084432E-011</v>
      </c>
    </row>
    <row r="501" spans="2:24">
      <c r="B501" s="0">
        <f>1/C501</f>
        <v>7.9483617194500152E-008</v>
      </c>
      <c r="C501" s="0">
        <f>D501*D501</f>
        <v>12581209</v>
      </c>
      <c r="D501" s="101" t="n">
        <v>3547</v>
      </c>
      <c r="E501" s="288">
        <f>'Propor_p2_F_-Lk-...-'!C493*$B501</f>
        <v>4.8976972238354363E-008</v>
      </c>
      <c r="I501" s="288"/>
      <c r="J501" s="644"/>
      <c r="K501" s="1"/>
      <c r="L501" s="1"/>
      <c r="M501" s="6"/>
      <c r="N501" s="288"/>
      <c r="P501" s="0">
        <f>IF(Q501=Q500,P500+1,1)</f>
        <v>71</v>
      </c>
      <c r="Q501" s="0">
        <f>LOOKUP(ROW(Q501)-ROW($Q$12),$K$3:$AJ$3,$L$1:$AK$1)</f>
        <v>14</v>
      </c>
      <c r="R501" s="288">
        <f>1/S501</f>
        <v>1.7130080519892606E-011</v>
      </c>
      <c r="S501" s="644">
        <f aca="1">INDEX($J$12:$J$266,P501,1)*INDEX($C$14:$C$47,Q501,1)</f>
        <v>58376841769</v>
      </c>
      <c r="T501" s="1">
        <f aca="1">INDEX(K$12:K$266,P501,1)</f>
        <v>37</v>
      </c>
      <c r="U501" s="1">
        <f aca="1">INDEX(L$12:L$266,P501,1)</f>
        <v>71</v>
      </c>
      <c r="V501" s="1">
        <f aca="1">INDEX($D$14:$D$47,Q501,1)</f>
        <v>83</v>
      </c>
      <c r="W501" s="6">
        <f>U501*V501*T501</f>
        <v>218041</v>
      </c>
      <c r="X501" s="288">
        <f>'Propor_p2_F_-Lk-...-'!I493*R501</f>
        <v>1.427506709991052E-011</v>
      </c>
    </row>
    <row r="502" spans="2:24">
      <c r="B502" s="0">
        <f>1/C502</f>
        <v>7.9037331623808536E-008</v>
      </c>
      <c r="C502" s="0">
        <f>D502*D502</f>
        <v>12652249</v>
      </c>
      <c r="D502" s="101" t="n">
        <v>3557</v>
      </c>
      <c r="E502" s="288">
        <f>'Propor_p2_F_-Lk-...-'!C494*$B502</f>
        <v>4.870208721756693E-008</v>
      </c>
      <c r="I502" s="288"/>
      <c r="J502" s="644"/>
      <c r="K502" s="1"/>
      <c r="L502" s="1"/>
      <c r="M502" s="6"/>
      <c r="N502" s="288"/>
      <c r="P502" s="0">
        <f>IF(Q502=Q501,P501+1,1)</f>
        <v>72</v>
      </c>
      <c r="Q502" s="0">
        <f>LOOKUP(ROW(Q502)-ROW($Q$12),$K$3:$AJ$3,$L$1:$AK$1)</f>
        <v>14</v>
      </c>
      <c r="R502" s="288">
        <f>1/S502</f>
        <v>1.557364270088668E-011</v>
      </c>
      <c r="S502" s="644">
        <f aca="1">INDEX($J$12:$J$266,P502,1)*INDEX($C$14:$C$47,Q502,1)</f>
        <v>64211053201</v>
      </c>
      <c r="T502" s="1">
        <f aca="1">INDEX(K$12:K$266,P502,1)</f>
        <v>41</v>
      </c>
      <c r="U502" s="1">
        <f aca="1">INDEX(L$12:L$266,P502,1)</f>
        <v>71</v>
      </c>
      <c r="V502" s="1">
        <f aca="1">INDEX($D$14:$D$47,Q502,1)</f>
        <v>83</v>
      </c>
      <c r="W502" s="6">
        <f>U502*V502*T502</f>
        <v>241613</v>
      </c>
      <c r="X502" s="288">
        <f>'Propor_p2_F_-Lk-...-'!I494*R502</f>
        <v>1.2978035584072243E-011</v>
      </c>
    </row>
    <row r="503" spans="2:24">
      <c r="B503" s="0">
        <f>1/C503</f>
        <v>7.8948525640231096E-008</v>
      </c>
      <c r="C503" s="0">
        <f>D503*D503</f>
        <v>12666481</v>
      </c>
      <c r="D503" s="101" t="n">
        <v>3559</v>
      </c>
      <c r="E503" s="288">
        <f>'Propor_p2_F_-Lk-...-'!C495*$B503</f>
        <v>4.8647388082652234E-008</v>
      </c>
      <c r="I503" s="288"/>
      <c r="J503" s="644"/>
      <c r="K503" s="1"/>
      <c r="L503" s="1"/>
      <c r="M503" s="6"/>
      <c r="N503" s="288"/>
      <c r="P503" s="0">
        <f>IF(Q503=Q502,P502+1,1)</f>
        <v>73</v>
      </c>
      <c r="Q503" s="0">
        <f>LOOKUP(ROW(Q503)-ROW($Q$12),$K$3:$AJ$3,$L$1:$AK$1)</f>
        <v>14</v>
      </c>
      <c r="R503" s="288">
        <f>1/S503</f>
        <v>1.303561129648686E-011</v>
      </c>
      <c r="S503" s="644">
        <f aca="1">INDEX($J$12:$J$266,P503,1)*INDEX($C$14:$C$47,Q503,1)</f>
        <v>76712934841</v>
      </c>
      <c r="T503" s="1">
        <f aca="1">INDEX(K$12:K$266,P503,1)</f>
        <v>43</v>
      </c>
      <c r="U503" s="1">
        <f aca="1">INDEX(L$12:L$266,P503,1)</f>
        <v>71</v>
      </c>
      <c r="V503" s="1">
        <f aca="1">INDEX($D$14:$D$47,Q503,1)</f>
        <v>83</v>
      </c>
      <c r="W503" s="6">
        <f>U503*V503*T503</f>
        <v>253399</v>
      </c>
      <c r="X503" s="288">
        <f>'Propor_p2_F_-Lk-...-'!I495*R503</f>
        <v>1.303561129648686E-011</v>
      </c>
    </row>
    <row r="504" spans="2:24">
      <c r="B504" s="0">
        <f>1/C504</f>
        <v>7.8418819387421979E-008</v>
      </c>
      <c r="C504" s="0">
        <f>D504*D504</f>
        <v>12752041</v>
      </c>
      <c r="D504" s="101" t="n">
        <v>3571</v>
      </c>
      <c r="E504" s="288">
        <f>'Propor_p2_F_-Lk-...-'!C496*$B504</f>
        <v>4.8320734661701292E-008</v>
      </c>
      <c r="I504" s="288"/>
      <c r="J504" s="644"/>
      <c r="K504" s="1"/>
      <c r="L504" s="1"/>
      <c r="M504" s="6"/>
      <c r="N504" s="288"/>
      <c r="P504" s="0">
        <f>IF(Q504=Q503,P503+1,1)</f>
        <v>74</v>
      </c>
      <c r="Q504" s="0">
        <f>LOOKUP(ROW(Q504)-ROW($Q$12),$K$3:$AJ$3,$L$1:$AK$1)</f>
        <v>14</v>
      </c>
      <c r="R504" s="288">
        <f>1/S504</f>
        <v>1.0251215861139007E-011</v>
      </c>
      <c r="S504" s="644">
        <f aca="1">INDEX($J$12:$J$266,P504,1)*INDEX($C$14:$C$47,Q504,1)</f>
        <v>97549404241</v>
      </c>
      <c r="T504" s="1">
        <f aca="1">INDEX(K$12:K$266,P504,1)</f>
        <v>47</v>
      </c>
      <c r="U504" s="1">
        <f aca="1">INDEX(L$12:L$266,P504,1)</f>
        <v>71</v>
      </c>
      <c r="V504" s="1">
        <f aca="1">INDEX($D$14:$D$47,Q504,1)</f>
        <v>83</v>
      </c>
      <c r="W504" s="6">
        <f>U504*V504*T504</f>
        <v>276971</v>
      </c>
      <c r="X504" s="288">
        <f>'Propor_p2_F_-Lk-...-'!I496*R504</f>
        <v>1.0251215861139009E-011</v>
      </c>
    </row>
    <row r="505" spans="2:24">
      <c r="B505" s="0">
        <f>1/C505</f>
        <v>7.7981459284203508E-008</v>
      </c>
      <c r="C505" s="0">
        <f>D505*D505</f>
        <v>12823561</v>
      </c>
      <c r="D505" s="101" t="n">
        <v>3581</v>
      </c>
      <c r="E505" s="288">
        <f>'Propor_p2_F_-Lk-...-'!C497*$B505</f>
        <v>4.8051294173427659E-008</v>
      </c>
      <c r="I505" s="288"/>
      <c r="J505" s="644"/>
      <c r="K505" s="1"/>
      <c r="L505" s="1"/>
      <c r="M505" s="6"/>
      <c r="N505" s="288"/>
      <c r="P505" s="0">
        <f>IF(Q505=Q504,P504+1,1)</f>
        <v>75</v>
      </c>
      <c r="Q505" s="0">
        <f>LOOKUP(ROW(Q505)-ROW($Q$12),$K$3:$AJ$3,$L$1:$AK$1)</f>
        <v>14</v>
      </c>
      <c r="R505" s="288">
        <f>1/S505</f>
        <v>8.2722394007295244E-012</v>
      </c>
      <c r="S505" s="644">
        <f aca="1">INDEX($J$12:$J$266,P505,1)*INDEX($C$14:$C$47,Q505,1)</f>
        <v>120886249969</v>
      </c>
      <c r="T505" s="1">
        <f aca="1">INDEX(K$12:K$266,P505,1)</f>
        <v>53</v>
      </c>
      <c r="U505" s="1">
        <f aca="1">INDEX(L$12:L$266,P505,1)</f>
        <v>71</v>
      </c>
      <c r="V505" s="1">
        <f aca="1">INDEX($D$14:$D$47,Q505,1)</f>
        <v>83</v>
      </c>
      <c r="W505" s="6">
        <f>U505*V505*T505</f>
        <v>312329</v>
      </c>
      <c r="X505" s="288">
        <f>'Propor_p2_F_-Lk-...-'!I497*R505</f>
        <v>8.2722394007295244E-012</v>
      </c>
    </row>
    <row r="506" spans="2:24">
      <c r="B506" s="0">
        <f>1/C506</f>
        <v>7.7894426412317473E-008</v>
      </c>
      <c r="C506" s="0">
        <f>D506*D506</f>
        <v>12837889</v>
      </c>
      <c r="D506" s="101" t="n">
        <v>3583</v>
      </c>
      <c r="E506" s="288">
        <f>'Propor_p2_F_-Lk-...-'!C498*$B506</f>
        <v>4.799768716847668E-008</v>
      </c>
      <c r="I506" s="288"/>
      <c r="J506" s="644"/>
      <c r="K506" s="1"/>
      <c r="L506" s="1"/>
      <c r="M506" s="6"/>
      <c r="N506" s="288"/>
      <c r="P506" s="0">
        <f>IF(Q506=Q505,P505+1,1)</f>
        <v>76</v>
      </c>
      <c r="Q506" s="0">
        <f>LOOKUP(ROW(Q506)-ROW($Q$12),$K$3:$AJ$3,$L$1:$AK$1)</f>
        <v>14</v>
      </c>
      <c r="R506" s="288">
        <f>1/S506</f>
        <v>7.7386899634344184E-012</v>
      </c>
      <c r="S506" s="644">
        <f aca="1">INDEX($J$12:$J$266,P506,1)*INDEX($C$14:$C$47,Q506,1)</f>
        <v>129220837729</v>
      </c>
      <c r="T506" s="1">
        <f aca="1">INDEX(K$12:K$266,P506,1)</f>
        <v>59</v>
      </c>
      <c r="U506" s="1">
        <f aca="1">INDEX(L$12:L$266,P506,1)</f>
        <v>71</v>
      </c>
      <c r="V506" s="1">
        <f aca="1">INDEX($D$14:$D$47,Q506,1)</f>
        <v>83</v>
      </c>
      <c r="W506" s="6">
        <f>U506*V506*T506</f>
        <v>347687</v>
      </c>
      <c r="X506" s="288">
        <f>'Propor_p2_F_-Lk-...-'!I498*R506</f>
        <v>7.7386899634344184E-012</v>
      </c>
    </row>
    <row r="507" spans="2:24">
      <c r="B507" s="0">
        <f>1/C507</f>
        <v>7.7461439888876916E-008</v>
      </c>
      <c r="C507" s="0">
        <f>D507*D507</f>
        <v>12909649</v>
      </c>
      <c r="D507" s="101" t="n">
        <v>3593</v>
      </c>
      <c r="E507" s="288">
        <f>'Propor_p2_F_-Lk-...-'!C499*$B507</f>
        <v>4.7730993559467115E-008</v>
      </c>
      <c r="I507" s="288"/>
      <c r="J507" s="644"/>
      <c r="K507" s="1"/>
      <c r="L507" s="1"/>
      <c r="M507" s="6"/>
      <c r="N507" s="288"/>
      <c r="P507" s="0">
        <f>IF(Q507=Q506,P506+1,1)</f>
        <v>77</v>
      </c>
      <c r="Q507" s="0">
        <f>LOOKUP(ROW(Q507)-ROW($Q$12),$K$3:$AJ$3,$L$1:$AK$1)</f>
        <v>14</v>
      </c>
      <c r="R507" s="288">
        <f>1/S507</f>
        <v>6.4147171650566884E-012</v>
      </c>
      <c r="S507" s="644">
        <f aca="1">INDEX($J$12:$J$266,P507,1)*INDEX($C$14:$C$47,Q507,1)</f>
        <v>155891518561</v>
      </c>
      <c r="T507" s="1">
        <f aca="1">INDEX(K$12:K$266,P507,1)</f>
        <v>61</v>
      </c>
      <c r="U507" s="1">
        <f aca="1">INDEX(L$12:L$266,P507,1)</f>
        <v>71</v>
      </c>
      <c r="V507" s="1">
        <f aca="1">INDEX($D$14:$D$47,Q507,1)</f>
        <v>83</v>
      </c>
      <c r="W507" s="6">
        <f>U507*V507*T507</f>
        <v>359473</v>
      </c>
      <c r="X507" s="288">
        <f>'Propor_p2_F_-Lk-...-'!I499*R507</f>
        <v>6.4147171650566876E-012</v>
      </c>
    </row>
    <row r="508" spans="2:24">
      <c r="B508" s="0">
        <f>1/C508</f>
        <v>7.6861298176565617E-008</v>
      </c>
      <c r="C508" s="0">
        <f>D508*D508</f>
        <v>13010449</v>
      </c>
      <c r="D508" s="101" t="n">
        <v>3607</v>
      </c>
      <c r="E508" s="288">
        <f>'Propor_p2_F_-Lk-...-'!C500*$B508</f>
        <v>4.7361342425982232E-008</v>
      </c>
      <c r="I508" s="288"/>
      <c r="J508" s="644"/>
      <c r="K508" s="1"/>
      <c r="L508" s="1"/>
      <c r="M508" s="6"/>
      <c r="N508" s="288"/>
      <c r="P508" s="0">
        <f>IF(Q508=Q507,P507+1,1)</f>
        <v>78</v>
      </c>
      <c r="Q508" s="0">
        <f>LOOKUP(ROW(Q508)-ROW($Q$12),$K$3:$AJ$3,$L$1:$AK$1)</f>
        <v>14</v>
      </c>
      <c r="R508" s="288">
        <f>1/S508</f>
        <v>5.7122922741399468E-012</v>
      </c>
      <c r="S508" s="644">
        <f aca="1">INDEX($J$12:$J$266,P508,1)*INDEX($C$14:$C$47,Q508,1)</f>
        <v>175061070409</v>
      </c>
      <c r="T508" s="1">
        <f aca="1">INDEX(K$12:K$266,P508,1)</f>
        <v>67</v>
      </c>
      <c r="U508" s="1">
        <f aca="1">INDEX(L$12:L$266,P508,1)</f>
        <v>71</v>
      </c>
      <c r="V508" s="1">
        <f aca="1">INDEX($D$14:$D$47,Q508,1)</f>
        <v>83</v>
      </c>
      <c r="W508" s="6">
        <f>U508*V508*T508</f>
        <v>394831</v>
      </c>
      <c r="X508" s="288">
        <f>'Propor_p2_F_-Lk-...-'!I500*R508</f>
        <v>5.7122922741399468E-012</v>
      </c>
    </row>
    <row r="509" spans="2:24">
      <c r="B509" s="0">
        <f>1/C509</f>
        <v>7.660622767263615E-008</v>
      </c>
      <c r="C509" s="0">
        <f>D509*D509</f>
        <v>13053769</v>
      </c>
      <c r="D509" s="101" t="n">
        <v>3613</v>
      </c>
      <c r="E509" s="288">
        <f>'Propor_p2_F_-Lk-...-'!C501*$B509</f>
        <v>4.7204234364732895E-008</v>
      </c>
      <c r="I509" s="288"/>
      <c r="J509" s="644"/>
      <c r="K509" s="1"/>
      <c r="L509" s="1"/>
      <c r="M509" s="6"/>
      <c r="N509" s="288"/>
      <c r="P509" s="0">
        <f>IF(Q509=Q508,P508+1,1)</f>
        <v>79</v>
      </c>
      <c r="Q509" s="0">
        <f>LOOKUP(ROW(Q509)-ROW($Q$12),$K$3:$AJ$3,$L$1:$AK$1)</f>
        <v>14</v>
      </c>
      <c r="R509" s="288">
        <f>1/S509</f>
        <v>5.1492315666642976E-011</v>
      </c>
      <c r="S509" s="644">
        <f aca="1">INDEX($J$12:$J$266,P509,1)*INDEX($C$14:$C$47,Q509,1)</f>
        <v>19420373449</v>
      </c>
      <c r="T509" s="1">
        <f aca="1">INDEX(K$12:K$266,P509,1)</f>
        <v>19</v>
      </c>
      <c r="U509" s="1">
        <f aca="1">INDEX(L$12:L$266,P509,1)</f>
        <v>73</v>
      </c>
      <c r="V509" s="1">
        <f aca="1">INDEX($D$14:$D$47,Q509,1)</f>
        <v>83</v>
      </c>
      <c r="W509" s="6">
        <f>U509*V509*T509</f>
        <v>115121</v>
      </c>
      <c r="X509" s="288">
        <f>'Propor_p2_F_-Lk-...-'!I501*R509</f>
        <v>3.7761031488871498E-011</v>
      </c>
    </row>
    <row r="510" spans="2:24">
      <c r="B510" s="0">
        <f>1/C510</f>
        <v>7.6436885414000129E-008</v>
      </c>
      <c r="C510" s="0">
        <f>D510*D510</f>
        <v>13082689</v>
      </c>
      <c r="D510" s="101" t="n">
        <v>3617</v>
      </c>
      <c r="E510" s="288">
        <f>'Propor_p2_F_-Lk-...-'!C502*$B510</f>
        <v>4.7096869409175137E-008</v>
      </c>
      <c r="I510" s="288"/>
      <c r="J510" s="644"/>
      <c r="K510" s="1"/>
      <c r="L510" s="1"/>
      <c r="M510" s="6"/>
      <c r="N510" s="288"/>
      <c r="P510" s="0">
        <f>IF(Q510=Q509,P509+1,1)</f>
        <v>80</v>
      </c>
      <c r="Q510" s="0">
        <f>LOOKUP(ROW(Q510)-ROW($Q$12),$K$3:$AJ$3,$L$1:$AK$1)</f>
        <v>14</v>
      </c>
      <c r="R510" s="288">
        <f>1/S510</f>
        <v>3.2389340056663653E-011</v>
      </c>
      <c r="S510" s="644">
        <f aca="1">INDEX($J$12:$J$266,P510,1)*INDEX($C$14:$C$47,Q510,1)</f>
        <v>30874355521</v>
      </c>
      <c r="T510" s="1">
        <f aca="1">INDEX(K$12:K$266,P510,1)</f>
        <v>23</v>
      </c>
      <c r="U510" s="1">
        <f aca="1">INDEX(L$12:L$266,P510,1)</f>
        <v>73</v>
      </c>
      <c r="V510" s="1">
        <f aca="1">INDEX($D$14:$D$47,Q510,1)</f>
        <v>83</v>
      </c>
      <c r="W510" s="6">
        <f>U510*V510*T510</f>
        <v>139357</v>
      </c>
      <c r="X510" s="288">
        <f>'Propor_p2_F_-Lk-...-'!I502*R510</f>
        <v>2.7762291477140264E-011</v>
      </c>
    </row>
    <row r="511" spans="2:24">
      <c r="B511" s="0">
        <f>1/C511</f>
        <v>7.6183922921982562E-008</v>
      </c>
      <c r="C511" s="0">
        <f>D511*D511</f>
        <v>13126129</v>
      </c>
      <c r="D511" s="101" t="n">
        <v>3623</v>
      </c>
      <c r="E511" s="288">
        <f>'Propor_p2_F_-Lk-...-'!C503*$B511</f>
        <v>4.6941005634932583E-008</v>
      </c>
      <c r="I511" s="288"/>
      <c r="J511" s="644"/>
      <c r="K511" s="1"/>
      <c r="L511" s="1"/>
      <c r="M511" s="6"/>
      <c r="N511" s="288"/>
      <c r="P511" s="0">
        <f>IF(Q511=Q510,P510+1,1)</f>
        <v>81</v>
      </c>
      <c r="Q511" s="0">
        <f>LOOKUP(ROW(Q511)-ROW($Q$12),$K$3:$AJ$3,$L$1:$AK$1)</f>
        <v>14</v>
      </c>
      <c r="R511" s="288">
        <f>1/S511</f>
        <v>2.8344885523053209E-011</v>
      </c>
      <c r="S511" s="644">
        <f aca="1">INDEX($J$12:$J$266,P511,1)*INDEX($C$14:$C$47,Q511,1)</f>
        <v>35279733241</v>
      </c>
      <c r="T511" s="1">
        <f aca="1">INDEX(K$12:K$266,P511,1)</f>
        <v>29</v>
      </c>
      <c r="U511" s="1">
        <f aca="1">INDEX(L$12:L$266,P511,1)</f>
        <v>73</v>
      </c>
      <c r="V511" s="1">
        <f aca="1">INDEX($D$14:$D$47,Q511,1)</f>
        <v>83</v>
      </c>
      <c r="W511" s="6">
        <f>U511*V511*T511</f>
        <v>175711</v>
      </c>
      <c r="X511" s="288">
        <f>'Propor_p2_F_-Lk-...-'!I503*R511</f>
        <v>2.3620737935877693E-011</v>
      </c>
    </row>
    <row r="512" spans="2:24">
      <c r="B512" s="0">
        <f>1/C512</f>
        <v>7.5848588317451518E-008</v>
      </c>
      <c r="C512" s="0">
        <f>D512*D512</f>
        <v>13184161</v>
      </c>
      <c r="D512" s="101" t="n">
        <v>3631</v>
      </c>
      <c r="E512" s="288">
        <f>'Propor_p2_F_-Lk-...-'!C504*$B512</f>
        <v>4.6733882411284427E-008</v>
      </c>
      <c r="I512" s="288"/>
      <c r="J512" s="644"/>
      <c r="K512" s="1"/>
      <c r="L512" s="1"/>
      <c r="M512" s="6"/>
      <c r="N512" s="288"/>
      <c r="P512" s="0">
        <f>IF(Q512=Q511,P511+1,1)</f>
        <v>82</v>
      </c>
      <c r="Q512" s="0">
        <f>LOOKUP(ROW(Q512)-ROW($Q$12),$K$3:$AJ$3,$L$1:$AK$1)</f>
        <v>14</v>
      </c>
      <c r="R512" s="288">
        <f>1/S512</f>
        <v>1.9897322854385781E-011</v>
      </c>
      <c r="S512" s="644">
        <f aca="1">INDEX($J$12:$J$266,P512,1)*INDEX($C$14:$C$47,Q512,1)</f>
        <v>50258017489</v>
      </c>
      <c r="T512" s="1">
        <f aca="1">INDEX(K$12:K$266,P512,1)</f>
        <v>31</v>
      </c>
      <c r="U512" s="1">
        <f aca="1">INDEX(L$12:L$266,P512,1)</f>
        <v>73</v>
      </c>
      <c r="V512" s="1">
        <f aca="1">INDEX($D$14:$D$47,Q512,1)</f>
        <v>83</v>
      </c>
      <c r="W512" s="6">
        <f>U512*V512*T512</f>
        <v>187829</v>
      </c>
      <c r="X512" s="288">
        <f>'Propor_p2_F_-Lk-...-'!I504*R512</f>
        <v>1.658110237865483E-011</v>
      </c>
    </row>
    <row r="513" spans="2:24">
      <c r="B513" s="0">
        <f>1/C513</f>
        <v>7.559853819642602E-008</v>
      </c>
      <c r="C513" s="0">
        <f>D513*D513</f>
        <v>13227769</v>
      </c>
      <c r="D513" s="101" t="n">
        <v>3637</v>
      </c>
      <c r="E513" s="288">
        <f>'Propor_p2_F_-Lk-...-'!C505*$B513</f>
        <v>4.6577938128296615E-008</v>
      </c>
      <c r="I513" s="288"/>
      <c r="J513" s="644"/>
      <c r="K513" s="1"/>
      <c r="L513" s="1"/>
      <c r="M513" s="6"/>
      <c r="N513" s="288"/>
      <c r="P513" s="0">
        <f>IF(Q513=Q512,P512+1,1)</f>
        <v>83</v>
      </c>
      <c r="Q513" s="0">
        <f>LOOKUP(ROW(Q513)-ROW($Q$12),$K$3:$AJ$3,$L$1:$AK$1)</f>
        <v>14</v>
      </c>
      <c r="R513" s="288">
        <f>1/S513</f>
        <v>1.6204303978378426E-011</v>
      </c>
      <c r="S513" s="644">
        <f aca="1">INDEX($J$12:$J$266,P513,1)*INDEX($C$14:$C$47,Q513,1)</f>
        <v>61711999561</v>
      </c>
      <c r="T513" s="1">
        <f aca="1">INDEX(K$12:K$266,P513,1)</f>
        <v>37</v>
      </c>
      <c r="U513" s="1">
        <f aca="1">INDEX(L$12:L$266,P513,1)</f>
        <v>73</v>
      </c>
      <c r="V513" s="1">
        <f aca="1">INDEX($D$14:$D$47,Q513,1)</f>
        <v>83</v>
      </c>
      <c r="W513" s="6">
        <f>U513*V513*T513</f>
        <v>224183</v>
      </c>
      <c r="X513" s="288">
        <f>'Propor_p2_F_-Lk-...-'!I505*R513</f>
        <v>1.3503586648648701E-011</v>
      </c>
    </row>
    <row r="514" spans="2:24">
      <c r="B514" s="0">
        <f>1/C514</f>
        <v>7.5349722551019106E-008</v>
      </c>
      <c r="C514" s="0">
        <f>D514*D514</f>
        <v>13271449</v>
      </c>
      <c r="D514" s="101" t="n">
        <v>3643</v>
      </c>
      <c r="E514" s="288">
        <f>'Propor_p2_F_-Lk-...-'!C506*$B514</f>
        <v>4.6423881577005274E-008</v>
      </c>
      <c r="I514" s="288"/>
      <c r="J514" s="644"/>
      <c r="K514" s="1"/>
      <c r="L514" s="1"/>
      <c r="M514" s="6"/>
      <c r="N514" s="288"/>
      <c r="P514" s="0">
        <f>IF(Q514=Q513,P513+1,1)</f>
        <v>84</v>
      </c>
      <c r="Q514" s="0">
        <f>LOOKUP(ROW(Q514)-ROW($Q$12),$K$3:$AJ$3,$L$1:$AK$1)</f>
        <v>14</v>
      </c>
      <c r="R514" s="288">
        <f>1/S514</f>
        <v>1.4731982145837823E-011</v>
      </c>
      <c r="S514" s="644">
        <f aca="1">INDEX($J$12:$J$266,P514,1)*INDEX($C$14:$C$47,Q514,1)</f>
        <v>67879528369</v>
      </c>
      <c r="T514" s="1">
        <f aca="1">INDEX(K$12:K$266,P514,1)</f>
        <v>41</v>
      </c>
      <c r="U514" s="1">
        <f aca="1">INDEX(L$12:L$266,P514,1)</f>
        <v>73</v>
      </c>
      <c r="V514" s="1">
        <f aca="1">INDEX($D$14:$D$47,Q514,1)</f>
        <v>83</v>
      </c>
      <c r="W514" s="6">
        <f>U514*V514*T514</f>
        <v>248419</v>
      </c>
      <c r="X514" s="288">
        <f>'Propor_p2_F_-Lk-...-'!I506*R514</f>
        <v>1.473198214583782E-011</v>
      </c>
    </row>
    <row r="515" spans="2:24">
      <c r="B515" s="0">
        <f>1/C515</f>
        <v>7.4692187891783863E-008</v>
      </c>
      <c r="C515" s="0">
        <f>D515*D515</f>
        <v>13388281</v>
      </c>
      <c r="D515" s="101" t="n">
        <v>3659</v>
      </c>
      <c r="E515" s="288">
        <f>'Propor_p2_F_-Lk-...-'!C507*$B515</f>
        <v>4.6018768352072979E-008</v>
      </c>
      <c r="I515" s="288"/>
      <c r="J515" s="644"/>
      <c r="K515" s="1"/>
      <c r="L515" s="1"/>
      <c r="M515" s="6"/>
      <c r="N515" s="288"/>
      <c r="P515" s="0">
        <f>IF(Q515=Q514,P514+1,1)</f>
        <v>85</v>
      </c>
      <c r="Q515" s="0">
        <f>LOOKUP(ROW(Q515)-ROW($Q$12),$K$3:$AJ$3,$L$1:$AK$1)</f>
        <v>14</v>
      </c>
      <c r="R515" s="288">
        <f>1/S515</f>
        <v>1.2331115883953886E-011</v>
      </c>
      <c r="S515" s="644">
        <f aca="1">INDEX($J$12:$J$266,P515,1)*INDEX($C$14:$C$47,Q515,1)</f>
        <v>81095661529</v>
      </c>
      <c r="T515" s="1">
        <f aca="1">INDEX(K$12:K$266,P515,1)</f>
        <v>43</v>
      </c>
      <c r="U515" s="1">
        <f aca="1">INDEX(L$12:L$266,P515,1)</f>
        <v>73</v>
      </c>
      <c r="V515" s="1">
        <f aca="1">INDEX($D$14:$D$47,Q515,1)</f>
        <v>83</v>
      </c>
      <c r="W515" s="6">
        <f>U515*V515*T515</f>
        <v>260537</v>
      </c>
      <c r="X515" s="288">
        <f>'Propor_p2_F_-Lk-...-'!I507*R515</f>
        <v>1.2331115883953889E-011</v>
      </c>
    </row>
    <row r="516" spans="2:24">
      <c r="B516" s="0">
        <f>1/C516</f>
        <v>7.4204668794510282E-008</v>
      </c>
      <c r="C516" s="0">
        <f>D516*D516</f>
        <v>13476241</v>
      </c>
      <c r="D516" s="101" t="n">
        <v>3671</v>
      </c>
      <c r="E516" s="288">
        <f>'Propor_p2_F_-Lk-...-'!C508*$B516</f>
        <v>4.5718485963420739E-008</v>
      </c>
      <c r="I516" s="288"/>
      <c r="J516" s="644"/>
      <c r="K516" s="1"/>
      <c r="L516" s="1"/>
      <c r="M516" s="6"/>
      <c r="N516" s="288"/>
      <c r="P516" s="0">
        <f>IF(Q516=Q515,P515+1,1)</f>
        <v>86</v>
      </c>
      <c r="Q516" s="0">
        <f>LOOKUP(ROW(Q516)-ROW($Q$12),$K$3:$AJ$3,$L$1:$AK$1)</f>
        <v>14</v>
      </c>
      <c r="R516" s="288">
        <f>1/S516</f>
        <v>9.6972000668046042E-012</v>
      </c>
      <c r="S516" s="644">
        <f aca="1">INDEX($J$12:$J$266,P516,1)*INDEX($C$14:$C$47,Q516,1)</f>
        <v>103122550129</v>
      </c>
      <c r="T516" s="1">
        <f aca="1">INDEX(K$12:K$266,P516,1)</f>
        <v>47</v>
      </c>
      <c r="U516" s="1">
        <f aca="1">INDEX(L$12:L$266,P516,1)</f>
        <v>73</v>
      </c>
      <c r="V516" s="1">
        <f aca="1">INDEX($D$14:$D$47,Q516,1)</f>
        <v>83</v>
      </c>
      <c r="W516" s="6">
        <f>U516*V516*T516</f>
        <v>284773</v>
      </c>
      <c r="X516" s="288">
        <f>'Propor_p2_F_-Lk-...-'!I508*R516</f>
        <v>9.6972000668046042E-012</v>
      </c>
    </row>
    <row r="517" spans="2:24">
      <c r="B517" s="0">
        <f>1/C517</f>
        <v>7.4123879830662521E-008</v>
      </c>
      <c r="C517" s="0">
        <f>D517*D517</f>
        <v>13490929</v>
      </c>
      <c r="D517" s="101" t="n">
        <v>3673</v>
      </c>
      <c r="E517" s="288">
        <f>'Propor_p2_F_-Lk-...-'!C509*$B517</f>
        <v>4.5668724829597212E-008</v>
      </c>
      <c r="I517" s="288"/>
      <c r="J517" s="644"/>
      <c r="K517" s="1"/>
      <c r="L517" s="1"/>
      <c r="M517" s="6"/>
      <c r="N517" s="288"/>
      <c r="P517" s="0">
        <f>IF(Q517=Q516,P516+1,1)</f>
        <v>87</v>
      </c>
      <c r="Q517" s="0">
        <f>LOOKUP(ROW(Q517)-ROW($Q$12),$K$3:$AJ$3,$L$1:$AK$1)</f>
        <v>14</v>
      </c>
      <c r="R517" s="288">
        <f>1/S517</f>
        <v>7.8251752334542185E-012</v>
      </c>
      <c r="S517" s="644">
        <f aca="1">INDEX($J$12:$J$266,P517,1)*INDEX($C$14:$C$47,Q517,1)</f>
        <v>127792665361</v>
      </c>
      <c r="T517" s="1">
        <f aca="1">INDEX(K$12:K$266,P517,1)</f>
        <v>53</v>
      </c>
      <c r="U517" s="1">
        <f aca="1">INDEX(L$12:L$266,P517,1)</f>
        <v>73</v>
      </c>
      <c r="V517" s="1">
        <f aca="1">INDEX($D$14:$D$47,Q517,1)</f>
        <v>83</v>
      </c>
      <c r="W517" s="6">
        <f>U517*V517*T517</f>
        <v>321127</v>
      </c>
      <c r="X517" s="288">
        <f>'Propor_p2_F_-Lk-...-'!I509*R517</f>
        <v>7.8251752334542185E-012</v>
      </c>
    </row>
    <row r="518" spans="2:24">
      <c r="B518" s="0">
        <f>1/C518</f>
        <v>7.3962697209513174E-008</v>
      </c>
      <c r="C518" s="0">
        <f>D518*D518</f>
        <v>13520329</v>
      </c>
      <c r="D518" s="101" t="n">
        <v>3677</v>
      </c>
      <c r="E518" s="288">
        <f>'Propor_p2_F_-Lk-...-'!C510*$B518</f>
        <v>4.5569446046963576E-008</v>
      </c>
      <c r="I518" s="288"/>
      <c r="J518" s="644"/>
      <c r="K518" s="1"/>
      <c r="L518" s="1"/>
      <c r="M518" s="6"/>
      <c r="N518" s="288"/>
      <c r="P518" s="0">
        <f>IF(Q518=Q517,P517+1,1)</f>
        <v>88</v>
      </c>
      <c r="Q518" s="0">
        <f>LOOKUP(ROW(Q518)-ROW($Q$12),$K$3:$AJ$3,$L$1:$AK$1)</f>
        <v>14</v>
      </c>
      <c r="R518" s="288">
        <f>1/S518</f>
        <v>7.3204608942902806E-012</v>
      </c>
      <c r="S518" s="644">
        <f aca="1">INDEX($J$12:$J$266,P518,1)*INDEX($C$14:$C$47,Q518,1)</f>
        <v>136603420801</v>
      </c>
      <c r="T518" s="1">
        <f aca="1">INDEX(K$12:K$266,P518,1)</f>
        <v>59</v>
      </c>
      <c r="U518" s="1">
        <f aca="1">INDEX(L$12:L$266,P518,1)</f>
        <v>73</v>
      </c>
      <c r="V518" s="1">
        <f aca="1">INDEX($D$14:$D$47,Q518,1)</f>
        <v>83</v>
      </c>
      <c r="W518" s="6">
        <f>U518*V518*T518</f>
        <v>357481</v>
      </c>
      <c r="X518" s="288">
        <f>'Propor_p2_F_-Lk-...-'!I510*R518</f>
        <v>7.3204608942902806E-012</v>
      </c>
    </row>
    <row r="519" spans="2:24">
      <c r="B519" s="0">
        <f>1/C519</f>
        <v>7.3402678801401782E-008</v>
      </c>
      <c r="C519" s="0">
        <f>D519*D519</f>
        <v>13623481</v>
      </c>
      <c r="D519" s="101" t="n">
        <v>3691</v>
      </c>
      <c r="E519" s="288">
        <f>'Propor_p2_F_-Lk-...-'!C511*$B519</f>
        <v>4.5224508451252208E-008</v>
      </c>
      <c r="I519" s="288"/>
      <c r="J519" s="644"/>
      <c r="K519" s="1"/>
      <c r="L519" s="1"/>
      <c r="M519" s="6"/>
      <c r="N519" s="288"/>
      <c r="P519" s="0">
        <f>IF(Q519=Q518,P518+1,1)</f>
        <v>89</v>
      </c>
      <c r="Q519" s="0">
        <f>LOOKUP(ROW(Q519)-ROW($Q$12),$K$3:$AJ$3,$L$1:$AK$1)</f>
        <v>14</v>
      </c>
      <c r="R519" s="288">
        <f>1/S519</f>
        <v>6.0680407635674169E-012</v>
      </c>
      <c r="S519" s="644">
        <f aca="1">INDEX($J$12:$J$266,P519,1)*INDEX($C$14:$C$47,Q519,1)</f>
        <v>164797838209</v>
      </c>
      <c r="T519" s="1">
        <f aca="1">INDEX(K$12:K$266,P519,1)</f>
        <v>61</v>
      </c>
      <c r="U519" s="1">
        <f aca="1">INDEX(L$12:L$266,P519,1)</f>
        <v>73</v>
      </c>
      <c r="V519" s="1">
        <f aca="1">INDEX($D$14:$D$47,Q519,1)</f>
        <v>83</v>
      </c>
      <c r="W519" s="6">
        <f>U519*V519*T519</f>
        <v>369599</v>
      </c>
      <c r="X519" s="288">
        <f>'Propor_p2_F_-Lk-...-'!I511*R519</f>
        <v>6.0680407635674169E-012</v>
      </c>
    </row>
    <row r="520" spans="2:24">
      <c r="B520" s="0">
        <f>1/C520</f>
        <v>7.3164616216103109E-008</v>
      </c>
      <c r="C520" s="0">
        <f>D520*D520</f>
        <v>13667809</v>
      </c>
      <c r="D520" s="101" t="n">
        <v>3697</v>
      </c>
      <c r="E520" s="288">
        <f>'Propor_p2_F_-Lk-...-'!C512*$B520</f>
        <v>4.5077876243074079E-008</v>
      </c>
      <c r="I520" s="288"/>
      <c r="J520" s="644"/>
      <c r="K520" s="1"/>
      <c r="L520" s="1"/>
      <c r="M520" s="6"/>
      <c r="N520" s="288"/>
      <c r="P520" s="0">
        <f>IF(Q520=Q519,P519+1,1)</f>
        <v>90</v>
      </c>
      <c r="Q520" s="0">
        <f>LOOKUP(ROW(Q520)-ROW($Q$12),$K$3:$AJ$3,$L$1:$AK$1)</f>
        <v>14</v>
      </c>
      <c r="R520" s="288">
        <f>1/S520</f>
        <v>5.4035776607129802E-012</v>
      </c>
      <c r="S520" s="644">
        <f aca="1">INDEX($J$12:$J$266,P520,1)*INDEX($C$14:$C$47,Q520,1)</f>
        <v>185062575721</v>
      </c>
      <c r="T520" s="1">
        <f aca="1">INDEX(K$12:K$266,P520,1)</f>
        <v>67</v>
      </c>
      <c r="U520" s="1">
        <f aca="1">INDEX(L$12:L$266,P520,1)</f>
        <v>73</v>
      </c>
      <c r="V520" s="1">
        <f aca="1">INDEX($D$14:$D$47,Q520,1)</f>
        <v>83</v>
      </c>
      <c r="W520" s="6">
        <f>U520*V520*T520</f>
        <v>405953</v>
      </c>
      <c r="X520" s="288">
        <f>'Propor_p2_F_-Lk-...-'!I512*R520</f>
        <v>5.4035776607129794E-012</v>
      </c>
    </row>
    <row r="521" spans="2:24">
      <c r="B521" s="0">
        <f>1/C521</f>
        <v>7.3006550658770963E-008</v>
      </c>
      <c r="C521" s="0">
        <f>D521*D521</f>
        <v>13697401</v>
      </c>
      <c r="D521" s="101" t="n">
        <v>3701</v>
      </c>
      <c r="E521" s="288">
        <f>'Propor_p2_F_-Lk-...-'!C513*$B521</f>
        <v>4.4980517383934444E-008</v>
      </c>
      <c r="I521" s="288"/>
      <c r="J521" s="644"/>
      <c r="K521" s="1"/>
      <c r="L521" s="1"/>
      <c r="M521" s="6"/>
      <c r="N521" s="288"/>
      <c r="P521" s="0">
        <f>IF(Q521=Q520,P520+1,1)</f>
        <v>91</v>
      </c>
      <c r="Q521" s="0">
        <f>LOOKUP(ROW(Q521)-ROW($Q$12),$K$3:$AJ$3,$L$1:$AK$1)</f>
        <v>14</v>
      </c>
      <c r="R521" s="288">
        <f>1/S521</f>
        <v>5.1115471922788768E-012</v>
      </c>
      <c r="S521" s="644">
        <f aca="1">INDEX($J$12:$J$266,P521,1)*INDEX($C$14:$C$47,Q521,1)</f>
        <v>195635482249</v>
      </c>
      <c r="T521" s="1">
        <f aca="1">INDEX(K$12:K$266,P521,1)</f>
        <v>71</v>
      </c>
      <c r="U521" s="1">
        <f aca="1">INDEX(L$12:L$266,P521,1)</f>
        <v>73</v>
      </c>
      <c r="V521" s="1">
        <f aca="1">INDEX($D$14:$D$47,Q521,1)</f>
        <v>83</v>
      </c>
      <c r="W521" s="6">
        <f>U521*V521*T521</f>
        <v>430189</v>
      </c>
      <c r="X521" s="288">
        <f>'Propor_p2_F_-Lk-...-'!I513*R521</f>
        <v>5.1115471922788768E-012</v>
      </c>
    </row>
    <row r="522" spans="2:24">
      <c r="B522" s="0">
        <f>1/C522</f>
        <v>7.2691952368452832E-008</v>
      </c>
      <c r="C522" s="0">
        <f>D522*D522</f>
        <v>13756681</v>
      </c>
      <c r="D522" s="101" t="n">
        <v>3709</v>
      </c>
      <c r="E522" s="288">
        <f>'Propor_p2_F_-Lk-...-'!C514*$B522</f>
        <v>4.4786743793092682E-008</v>
      </c>
      <c r="I522" s="288"/>
      <c r="J522" s="644"/>
      <c r="K522" s="1"/>
      <c r="L522" s="1"/>
      <c r="M522" s="6"/>
      <c r="N522" s="288"/>
      <c r="P522" s="0">
        <f>IF(Q522=Q521,P521+1,1)</f>
        <v>92</v>
      </c>
      <c r="Q522" s="0">
        <f>LOOKUP(ROW(Q522)-ROW($Q$12),$K$3:$AJ$3,$L$1:$AK$1)</f>
        <v>14</v>
      </c>
      <c r="R522" s="288">
        <f>1/S522</f>
        <v>4.396772154903708E-011</v>
      </c>
      <c r="S522" s="644">
        <f aca="1">INDEX($J$12:$J$266,P522,1)*INDEX($C$14:$C$47,Q522,1)</f>
        <v>22743957721</v>
      </c>
      <c r="T522" s="1">
        <f aca="1">INDEX(K$12:K$266,P522,1)</f>
        <v>19</v>
      </c>
      <c r="U522" s="1">
        <f aca="1">INDEX(L$12:L$266,P522,1)</f>
        <v>79</v>
      </c>
      <c r="V522" s="1">
        <f aca="1">INDEX($D$14:$D$47,Q522,1)</f>
        <v>83</v>
      </c>
      <c r="W522" s="6">
        <f>U522*V522*T522</f>
        <v>124583</v>
      </c>
      <c r="X522" s="288">
        <f>'Propor_p2_F_-Lk-...-'!I514*R522</f>
        <v>3.2242995802627178E-011</v>
      </c>
    </row>
    <row r="523" spans="2:24">
      <c r="B523" s="0">
        <f>1/C523</f>
        <v>7.2301555907792667E-008</v>
      </c>
      <c r="C523" s="0">
        <f>D523*D523</f>
        <v>13830961</v>
      </c>
      <c r="D523" s="101" t="n">
        <v>3719</v>
      </c>
      <c r="E523" s="288">
        <f>'Propor_p2_F_-Lk-...-'!C515*$B523</f>
        <v>4.4546283096508633E-008</v>
      </c>
      <c r="I523" s="288"/>
      <c r="J523" s="644"/>
      <c r="K523" s="1"/>
      <c r="L523" s="1"/>
      <c r="M523" s="6"/>
      <c r="N523" s="288"/>
      <c r="P523" s="0">
        <f>IF(Q523=Q522,P522+1,1)</f>
        <v>93</v>
      </c>
      <c r="Q523" s="0">
        <f>LOOKUP(ROW(Q523)-ROW($Q$12),$K$3:$AJ$3,$L$1:$AK$1)</f>
        <v>14</v>
      </c>
      <c r="R523" s="288">
        <f>1/S523</f>
        <v>2.7656271937503705E-011</v>
      </c>
      <c r="S523" s="644">
        <f aca="1">INDEX($J$12:$J$266,P523,1)*INDEX($C$14:$C$47,Q523,1)</f>
        <v>36158163409</v>
      </c>
      <c r="T523" s="1">
        <f aca="1">INDEX(K$12:K$266,P523,1)</f>
        <v>23</v>
      </c>
      <c r="U523" s="1">
        <f aca="1">INDEX(L$12:L$266,P523,1)</f>
        <v>79</v>
      </c>
      <c r="V523" s="1">
        <f aca="1">INDEX($D$14:$D$47,Q523,1)</f>
        <v>83</v>
      </c>
      <c r="W523" s="6">
        <f>U523*V523*T523</f>
        <v>150811</v>
      </c>
      <c r="X523" s="288">
        <f>'Propor_p2_F_-Lk-...-'!I515*R523</f>
        <v>2.3046893281253109E-011</v>
      </c>
    </row>
    <row r="524" spans="2:24">
      <c r="B524" s="0">
        <f>1/C524</f>
        <v>7.1991498667905311E-008</v>
      </c>
      <c r="C524" s="0">
        <f>D524*D524</f>
        <v>13890529</v>
      </c>
      <c r="D524" s="101" t="n">
        <v>3727</v>
      </c>
      <c r="E524" s="288">
        <f>'Propor_p2_F_-Lk-...-'!C516*$B524</f>
        <v>4.435530651911299E-008</v>
      </c>
      <c r="I524" s="288"/>
      <c r="J524" s="644"/>
      <c r="K524" s="1"/>
      <c r="L524" s="1"/>
      <c r="M524" s="6"/>
      <c r="N524" s="288"/>
      <c r="P524" s="0">
        <f>IF(Q524=Q523,P523+1,1)</f>
        <v>94</v>
      </c>
      <c r="Q524" s="0">
        <f>LOOKUP(ROW(Q524)-ROW($Q$12),$K$3:$AJ$3,$L$1:$AK$1)</f>
        <v>14</v>
      </c>
      <c r="R524" s="288">
        <f>1/S524</f>
        <v>2.4202835275172338E-011</v>
      </c>
      <c r="S524" s="644">
        <f aca="1">INDEX($J$12:$J$266,P524,1)*INDEX($C$14:$C$47,Q524,1)</f>
        <v>41317473289</v>
      </c>
      <c r="T524" s="1">
        <f aca="1">INDEX(K$12:K$266,P524,1)</f>
        <v>29</v>
      </c>
      <c r="U524" s="1">
        <f aca="1">INDEX(L$12:L$266,P524,1)</f>
        <v>79</v>
      </c>
      <c r="V524" s="1">
        <f aca="1">INDEX($D$14:$D$47,Q524,1)</f>
        <v>83</v>
      </c>
      <c r="W524" s="6">
        <f>U524*V524*T524</f>
        <v>190153</v>
      </c>
      <c r="X524" s="288">
        <f>'Propor_p2_F_-Lk-...-'!I516*R524</f>
        <v>2.0169029395976967E-011</v>
      </c>
    </row>
    <row r="525" spans="2:24">
      <c r="B525" s="0">
        <f>1/C525</f>
        <v>7.1760262740155587E-008</v>
      </c>
      <c r="C525" s="0">
        <f>D525*D525</f>
        <v>13935289</v>
      </c>
      <c r="D525" s="101" t="n">
        <v>3733</v>
      </c>
      <c r="E525" s="288">
        <f>'Propor_p2_F_-Lk-...-'!C517*$B525</f>
        <v>4.4212879120647526E-008</v>
      </c>
      <c r="I525" s="288"/>
      <c r="J525" s="644"/>
      <c r="K525" s="1"/>
      <c r="L525" s="1"/>
      <c r="M525" s="6"/>
      <c r="N525" s="288"/>
      <c r="P525" s="0">
        <f>IF(Q525=Q524,P524+1,1)</f>
        <v>95</v>
      </c>
      <c r="Q525" s="0">
        <f>LOOKUP(ROW(Q525)-ROW($Q$12),$K$3:$AJ$3,$L$1:$AK$1)</f>
        <v>14</v>
      </c>
      <c r="R525" s="288">
        <f>1/S525</f>
        <v>1.6989718553280215E-011</v>
      </c>
      <c r="S525" s="644">
        <f aca="1">INDEX($J$12:$J$266,P525,1)*INDEX($C$14:$C$47,Q525,1)</f>
        <v>58859126881</v>
      </c>
      <c r="T525" s="1">
        <f aca="1">INDEX(K$12:K$266,P525,1)</f>
        <v>31</v>
      </c>
      <c r="U525" s="1">
        <f aca="1">INDEX(L$12:L$266,P525,1)</f>
        <v>79</v>
      </c>
      <c r="V525" s="1">
        <f aca="1">INDEX($D$14:$D$47,Q525,1)</f>
        <v>83</v>
      </c>
      <c r="W525" s="6">
        <f>U525*V525*T525</f>
        <v>203267</v>
      </c>
      <c r="X525" s="288">
        <f>'Propor_p2_F_-Lk-...-'!I517*R525</f>
        <v>1.4158098794400195E-011</v>
      </c>
    </row>
    <row r="526" spans="2:24">
      <c r="B526" s="0">
        <f>1/C526</f>
        <v>7.1530139116821666E-008</v>
      </c>
      <c r="C526" s="0">
        <f>D526*D526</f>
        <v>13980121</v>
      </c>
      <c r="D526" s="101" t="n">
        <v>3739</v>
      </c>
      <c r="E526" s="288">
        <f>'Propor_p2_F_-Lk-...-'!C518*$B526</f>
        <v>4.4070749123109106E-008</v>
      </c>
      <c r="I526" s="288"/>
      <c r="J526" s="644"/>
      <c r="K526" s="1"/>
      <c r="L526" s="1"/>
      <c r="M526" s="6"/>
      <c r="N526" s="288"/>
      <c r="P526" s="0">
        <f>IF(Q526=Q525,P525+1,1)</f>
        <v>96</v>
      </c>
      <c r="Q526" s="0">
        <f>LOOKUP(ROW(Q526)-ROW($Q$12),$K$3:$AJ$3,$L$1:$AK$1)</f>
        <v>14</v>
      </c>
      <c r="R526" s="288">
        <f>1/S526</f>
        <v>1.3836362105556584E-011</v>
      </c>
      <c r="S526" s="644">
        <f aca="1">INDEX($J$12:$J$266,P526,1)*INDEX($C$14:$C$47,Q526,1)</f>
        <v>72273332569</v>
      </c>
      <c r="T526" s="1">
        <f aca="1">INDEX(K$12:K$266,P526,1)</f>
        <v>37</v>
      </c>
      <c r="U526" s="1">
        <f aca="1">INDEX(L$12:L$266,P526,1)</f>
        <v>79</v>
      </c>
      <c r="V526" s="1">
        <f aca="1">INDEX($D$14:$D$47,Q526,1)</f>
        <v>83</v>
      </c>
      <c r="W526" s="6">
        <f>U526*V526*T526</f>
        <v>242609</v>
      </c>
      <c r="X526" s="288">
        <f>'Propor_p2_F_-Lk-...-'!I518*R526</f>
        <v>1.3836362105556579E-011</v>
      </c>
    </row>
    <row r="527" spans="2:24">
      <c r="B527" s="0">
        <f>1/C527</f>
        <v>7.069575438767898E-008</v>
      </c>
      <c r="C527" s="0">
        <f>D527*D527</f>
        <v>14145121</v>
      </c>
      <c r="D527" s="101" t="n">
        <v>3761</v>
      </c>
      <c r="E527" s="288">
        <f>'Propor_p2_F_-Lk-...-'!C519*$B527</f>
        <v>4.3556696597007059E-008</v>
      </c>
      <c r="I527" s="288"/>
      <c r="J527" s="644"/>
      <c r="K527" s="1"/>
      <c r="L527" s="1"/>
      <c r="M527" s="6"/>
      <c r="N527" s="288"/>
      <c r="P527" s="0">
        <f>IF(Q527=Q526,P526+1,1)</f>
        <v>97</v>
      </c>
      <c r="Q527" s="0">
        <f>LOOKUP(ROW(Q527)-ROW($Q$12),$K$3:$AJ$3,$L$1:$AK$1)</f>
        <v>14</v>
      </c>
      <c r="R527" s="288">
        <f>1/S527</f>
        <v>1.2579191292288056E-011</v>
      </c>
      <c r="S527" s="644">
        <f aca="1">INDEX($J$12:$J$266,P527,1)*INDEX($C$14:$C$47,Q527,1)</f>
        <v>79496366401</v>
      </c>
      <c r="T527" s="1">
        <f aca="1">INDEX(K$12:K$266,P527,1)</f>
        <v>41</v>
      </c>
      <c r="U527" s="1">
        <f aca="1">INDEX(L$12:L$266,P527,1)</f>
        <v>79</v>
      </c>
      <c r="V527" s="1">
        <f aca="1">INDEX($D$14:$D$47,Q527,1)</f>
        <v>83</v>
      </c>
      <c r="W527" s="6">
        <f>U527*V527*T527</f>
        <v>268837</v>
      </c>
      <c r="X527" s="288">
        <f>'Propor_p2_F_-Lk-...-'!I519*R527</f>
        <v>1.257919129228806E-011</v>
      </c>
    </row>
    <row r="528" spans="2:24">
      <c r="B528" s="0">
        <f>1/C528</f>
        <v>7.0470728256485827E-008</v>
      </c>
      <c r="C528" s="0">
        <f>D528*D528</f>
        <v>14190289</v>
      </c>
      <c r="D528" s="101" t="n">
        <v>3767</v>
      </c>
      <c r="E528" s="288">
        <f>'Propor_p2_F_-Lk-...-'!C520*$B528</f>
        <v>4.3418054679855579E-008</v>
      </c>
      <c r="I528" s="288"/>
      <c r="J528" s="644"/>
      <c r="K528" s="1"/>
      <c r="L528" s="1"/>
      <c r="M528" s="6"/>
      <c r="N528" s="288"/>
      <c r="P528" s="0">
        <f>IF(Q528=Q527,P527+1,1)</f>
        <v>98</v>
      </c>
      <c r="Q528" s="0">
        <f>LOOKUP(ROW(Q528)-ROW($Q$12),$K$3:$AJ$3,$L$1:$AK$1)</f>
        <v>14</v>
      </c>
      <c r="R528" s="288">
        <f>1/S528</f>
        <v>1.0529164644382352E-011</v>
      </c>
      <c r="S528" s="644">
        <f aca="1">INDEX($J$12:$J$266,P528,1)*INDEX($C$14:$C$47,Q528,1)</f>
        <v>94974296041</v>
      </c>
      <c r="T528" s="1">
        <f aca="1">INDEX(K$12:K$266,P528,1)</f>
        <v>43</v>
      </c>
      <c r="U528" s="1">
        <f aca="1">INDEX(L$12:L$266,P528,1)</f>
        <v>79</v>
      </c>
      <c r="V528" s="1">
        <f aca="1">INDEX($D$14:$D$47,Q528,1)</f>
        <v>83</v>
      </c>
      <c r="W528" s="6">
        <f>U528*V528*T528</f>
        <v>281951</v>
      </c>
      <c r="X528" s="288">
        <f>'Propor_p2_F_-Lk-...-'!I520*R528</f>
        <v>1.0529164644382349E-011</v>
      </c>
    </row>
    <row r="529" spans="2:24">
      <c r="B529" s="0">
        <f>1/C529</f>
        <v>7.0395958258294171E-008</v>
      </c>
      <c r="C529" s="0">
        <f>D529*D529</f>
        <v>14205361</v>
      </c>
      <c r="D529" s="101" t="n">
        <v>3769</v>
      </c>
      <c r="E529" s="288">
        <f>'Propor_p2_F_-Lk-...-'!C521*$B529</f>
        <v>4.33719877815814E-008</v>
      </c>
      <c r="I529" s="288"/>
      <c r="J529" s="644"/>
      <c r="K529" s="1"/>
      <c r="L529" s="1"/>
      <c r="M529" s="6"/>
      <c r="N529" s="288"/>
      <c r="P529" s="0">
        <f>IF(Q529=Q528,P528+1,1)</f>
        <v>99</v>
      </c>
      <c r="Q529" s="0">
        <f>LOOKUP(ROW(Q529)-ROW($Q$12),$K$3:$AJ$3,$L$1:$AK$1)</f>
        <v>14</v>
      </c>
      <c r="R529" s="288">
        <f>1/S529</f>
        <v>8.2801440724245694E-012</v>
      </c>
      <c r="S529" s="644">
        <f aca="1">INDEX($J$12:$J$266,P529,1)*INDEX($C$14:$C$47,Q529,1)</f>
        <v>120770845441</v>
      </c>
      <c r="T529" s="1">
        <f aca="1">INDEX(K$12:K$266,P529,1)</f>
        <v>47</v>
      </c>
      <c r="U529" s="1">
        <f aca="1">INDEX(L$12:L$266,P529,1)</f>
        <v>79</v>
      </c>
      <c r="V529" s="1">
        <f aca="1">INDEX($D$14:$D$47,Q529,1)</f>
        <v>83</v>
      </c>
      <c r="W529" s="6">
        <f>U529*V529*T529</f>
        <v>308179</v>
      </c>
      <c r="X529" s="288">
        <f>'Propor_p2_F_-Lk-...-'!I521*R529</f>
        <v>8.2801440724245694E-012</v>
      </c>
    </row>
    <row r="530" spans="2:24">
      <c r="B530" s="0">
        <f>1/C530</f>
        <v>7.0023887248657129E-008</v>
      </c>
      <c r="C530" s="0">
        <f>D530*D530</f>
        <v>14280841</v>
      </c>
      <c r="D530" s="101" t="n">
        <v>3779</v>
      </c>
      <c r="E530" s="288">
        <f>'Propor_p2_F_-Lk-...-'!C522*$B530</f>
        <v>4.3142749346831399E-008</v>
      </c>
      <c r="I530" s="288"/>
      <c r="J530" s="644"/>
      <c r="K530" s="1"/>
      <c r="L530" s="1"/>
      <c r="M530" s="6"/>
      <c r="N530" s="288"/>
      <c r="P530" s="0">
        <f>IF(Q530=Q529,P529+1,1)</f>
        <v>100</v>
      </c>
      <c r="Q530" s="0">
        <f>LOOKUP(ROW(Q530)-ROW($Q$12),$K$3:$AJ$3,$L$1:$AK$1)</f>
        <v>14</v>
      </c>
      <c r="R530" s="288">
        <f>1/S530</f>
        <v>6.6816790288539545E-012</v>
      </c>
      <c r="S530" s="644">
        <f aca="1">INDEX($J$12:$J$266,P530,1)*INDEX($C$14:$C$47,Q530,1)</f>
        <v>149662980769</v>
      </c>
      <c r="T530" s="1">
        <f aca="1">INDEX(K$12:K$266,P530,1)</f>
        <v>53</v>
      </c>
      <c r="U530" s="1">
        <f aca="1">INDEX(L$12:L$266,P530,1)</f>
        <v>79</v>
      </c>
      <c r="V530" s="1">
        <f aca="1">INDEX($D$14:$D$47,Q530,1)</f>
        <v>83</v>
      </c>
      <c r="W530" s="6">
        <f>U530*V530*T530</f>
        <v>347521</v>
      </c>
      <c r="X530" s="288">
        <f>'Propor_p2_F_-Lk-...-'!I522*R530</f>
        <v>6.6816790288539545E-012</v>
      </c>
    </row>
    <row r="531" spans="2:24">
      <c r="B531" s="0">
        <f>1/C531</f>
        <v>6.9507923520987812E-008</v>
      </c>
      <c r="C531" s="0">
        <f>D531*D531</f>
        <v>14386849</v>
      </c>
      <c r="D531" s="101" t="n">
        <v>3793</v>
      </c>
      <c r="E531" s="288">
        <f>'Propor_p2_F_-Lk-...-'!C523*$B531</f>
        <v>4.2824856486987036E-008</v>
      </c>
      <c r="I531" s="288"/>
      <c r="J531" s="644"/>
      <c r="K531" s="1"/>
      <c r="L531" s="1"/>
      <c r="M531" s="6"/>
      <c r="N531" s="288"/>
      <c r="P531" s="0">
        <f>IF(Q531=Q530,P530+1,1)</f>
        <v>101</v>
      </c>
      <c r="Q531" s="0">
        <f>LOOKUP(ROW(Q531)-ROW($Q$12),$K$3:$AJ$3,$L$1:$AK$1)</f>
        <v>14</v>
      </c>
      <c r="R531" s="288">
        <f>1/S531</f>
        <v>6.2507188119969405E-012</v>
      </c>
      <c r="S531" s="644">
        <f aca="1">INDEX($J$12:$J$266,P531,1)*INDEX($C$14:$C$47,Q531,1)</f>
        <v>159981600529</v>
      </c>
      <c r="T531" s="1">
        <f aca="1">INDEX(K$12:K$266,P531,1)</f>
        <v>59</v>
      </c>
      <c r="U531" s="1">
        <f aca="1">INDEX(L$12:L$266,P531,1)</f>
        <v>79</v>
      </c>
      <c r="V531" s="1">
        <f aca="1">INDEX($D$14:$D$47,Q531,1)</f>
        <v>83</v>
      </c>
      <c r="W531" s="6">
        <f>U531*V531*T531</f>
        <v>386863</v>
      </c>
      <c r="X531" s="288">
        <f>'Propor_p2_F_-Lk-...-'!I523*R531</f>
        <v>6.2507188119969413E-012</v>
      </c>
    </row>
    <row r="532" spans="2:24">
      <c r="B532" s="0">
        <f>1/C532</f>
        <v>6.9361552572346011E-008</v>
      </c>
      <c r="C532" s="0">
        <f>D532*D532</f>
        <v>14417209</v>
      </c>
      <c r="D532" s="101" t="n">
        <v>3797</v>
      </c>
      <c r="E532" s="288">
        <f>'Propor_p2_F_-Lk-...-'!C524*$B532</f>
        <v>4.2734675187475818E-008</v>
      </c>
      <c r="I532" s="288"/>
      <c r="J532" s="644"/>
      <c r="K532" s="1"/>
      <c r="L532" s="1"/>
      <c r="M532" s="6"/>
      <c r="N532" s="288"/>
      <c r="P532" s="0">
        <f>IF(Q532=Q531,P531+1,1)</f>
        <v>102</v>
      </c>
      <c r="Q532" s="0">
        <f>LOOKUP(ROW(Q532)-ROW($Q$12),$K$3:$AJ$3,$L$1:$AK$1)</f>
        <v>14</v>
      </c>
      <c r="R532" s="288">
        <f>1/S532</f>
        <v>5.1813153707820487E-012</v>
      </c>
      <c r="S532" s="644">
        <f aca="1">INDEX($J$12:$J$266,P532,1)*INDEX($C$14:$C$47,Q532,1)</f>
        <v>193001183761</v>
      </c>
      <c r="T532" s="1">
        <f aca="1">INDEX(K$12:K$266,P532,1)</f>
        <v>61</v>
      </c>
      <c r="U532" s="1">
        <f aca="1">INDEX(L$12:L$266,P532,1)</f>
        <v>79</v>
      </c>
      <c r="V532" s="1">
        <f aca="1">INDEX($D$14:$D$47,Q532,1)</f>
        <v>83</v>
      </c>
      <c r="W532" s="6">
        <f>U532*V532*T532</f>
        <v>399977</v>
      </c>
      <c r="X532" s="288">
        <f>'Propor_p2_F_-Lk-...-'!I524*R532</f>
        <v>5.1813153707820487E-012</v>
      </c>
    </row>
    <row r="533" spans="2:24">
      <c r="B533" s="0">
        <f>1/C533</f>
        <v>6.9142861528490072E-008</v>
      </c>
      <c r="C533" s="0">
        <f>D533*D533</f>
        <v>14462809</v>
      </c>
      <c r="D533" s="101" t="n">
        <v>3803</v>
      </c>
      <c r="E533" s="288">
        <f>'Propor_p2_F_-Lk-...-'!C525*$B533</f>
        <v>4.2599936411035573E-008</v>
      </c>
      <c r="I533" s="288"/>
      <c r="J533" s="644"/>
      <c r="K533" s="1"/>
      <c r="L533" s="1"/>
      <c r="M533" s="6"/>
      <c r="N533" s="288"/>
      <c r="P533" s="0">
        <f>IF(Q533=Q532,P532+1,1)</f>
        <v>103</v>
      </c>
      <c r="Q533" s="0">
        <f>LOOKUP(ROW(Q533)-ROW($Q$12),$K$3:$AJ$3,$L$1:$AK$1)</f>
        <v>14</v>
      </c>
      <c r="R533" s="288">
        <f>1/S533</f>
        <v>4.6139505454157142E-012</v>
      </c>
      <c r="S533" s="644">
        <f aca="1">INDEX($J$12:$J$266,P533,1)*INDEX($C$14:$C$47,Q533,1)</f>
        <v>216734009209</v>
      </c>
      <c r="T533" s="1">
        <f aca="1">INDEX(K$12:K$266,P533,1)</f>
        <v>67</v>
      </c>
      <c r="U533" s="1">
        <f aca="1">INDEX(L$12:L$266,P533,1)</f>
        <v>79</v>
      </c>
      <c r="V533" s="1">
        <f aca="1">INDEX($D$14:$D$47,Q533,1)</f>
        <v>83</v>
      </c>
      <c r="W533" s="6">
        <f>U533*V533*T533</f>
        <v>439319</v>
      </c>
      <c r="X533" s="288">
        <f>'Propor_p2_F_-Lk-...-'!I525*R533</f>
        <v>4.6139505454157142E-012</v>
      </c>
    </row>
    <row r="534" spans="2:24">
      <c r="B534" s="0">
        <f>1/C534</f>
        <v>6.8492958341692333E-008</v>
      </c>
      <c r="C534" s="0">
        <f>D534*D534</f>
        <v>14600041</v>
      </c>
      <c r="D534" s="101" t="n">
        <v>3821</v>
      </c>
      <c r="E534" s="288">
        <f>'Propor_p2_F_-Lk-...-'!C526*$B534</f>
        <v>4.2199264375262169E-008</v>
      </c>
      <c r="I534" s="288"/>
      <c r="J534" s="644"/>
      <c r="K534" s="1"/>
      <c r="L534" s="1"/>
      <c r="M534" s="6"/>
      <c r="N534" s="288"/>
      <c r="P534" s="0">
        <f>IF(Q534=Q533,P533+1,1)</f>
        <v>104</v>
      </c>
      <c r="Q534" s="0">
        <f>LOOKUP(ROW(Q534)-ROW($Q$12),$K$3:$AJ$3,$L$1:$AK$1)</f>
        <v>14</v>
      </c>
      <c r="R534" s="288">
        <f>1/S534</f>
        <v>4.3645946142692092E-012</v>
      </c>
      <c r="S534" s="644">
        <f aca="1">INDEX($J$12:$J$266,P534,1)*INDEX($C$14:$C$47,Q534,1)</f>
        <v>229116352921</v>
      </c>
      <c r="T534" s="1">
        <f aca="1">INDEX(K$12:K$266,P534,1)</f>
        <v>71</v>
      </c>
      <c r="U534" s="1">
        <f aca="1">INDEX(L$12:L$266,P534,1)</f>
        <v>79</v>
      </c>
      <c r="V534" s="1">
        <f aca="1">INDEX($D$14:$D$47,Q534,1)</f>
        <v>83</v>
      </c>
      <c r="W534" s="6">
        <f>U534*V534*T534</f>
        <v>465547</v>
      </c>
      <c r="X534" s="288">
        <f>'Propor_p2_F_-Lk-...-'!I526*R534</f>
        <v>4.3645946142692092E-012</v>
      </c>
    </row>
    <row r="535" spans="2:24">
      <c r="B535" s="0">
        <f>1/C535</f>
        <v>6.8421312992680495E-008</v>
      </c>
      <c r="C535" s="0">
        <f>D535*D535</f>
        <v>14615329</v>
      </c>
      <c r="D535" s="101" t="n">
        <v>3823</v>
      </c>
      <c r="E535" s="288">
        <f>'Propor_p2_F_-Lk-...-'!C527*$B535</f>
        <v>4.2155122888350104E-008</v>
      </c>
      <c r="I535" s="288"/>
      <c r="J535" s="644"/>
      <c r="K535" s="1"/>
      <c r="L535" s="1"/>
      <c r="M535" s="6"/>
      <c r="N535" s="288"/>
      <c r="P535" s="0">
        <f>IF(Q535=Q534,P534+1,1)</f>
        <v>105</v>
      </c>
      <c r="Q535" s="0">
        <f>LOOKUP(ROW(Q535)-ROW($Q$12),$K$3:$AJ$3,$L$1:$AK$1)</f>
        <v>14</v>
      </c>
      <c r="R535" s="288">
        <f>1/S535</f>
        <v>3.7267945360423998E-012</v>
      </c>
      <c r="S535" s="644">
        <f aca="1">INDEX($J$12:$J$266,P535,1)*INDEX($C$14:$C$47,Q535,1)</f>
        <v>268327108009</v>
      </c>
      <c r="T535" s="1">
        <f aca="1">INDEX(K$12:K$266,P535,1)</f>
        <v>73</v>
      </c>
      <c r="U535" s="1">
        <f aca="1">INDEX(L$12:L$266,P535,1)</f>
        <v>79</v>
      </c>
      <c r="V535" s="1">
        <f aca="1">INDEX($D$14:$D$47,Q535,1)</f>
        <v>83</v>
      </c>
      <c r="W535" s="6">
        <f>U535*V535*T535</f>
        <v>478661</v>
      </c>
      <c r="X535" s="288">
        <f>'Propor_p2_F_-Lk-...-'!I527*R535</f>
        <v>3.7267945360423998E-012</v>
      </c>
    </row>
    <row r="536" spans="2:24">
      <c r="B536" s="0">
        <f>1/C536</f>
        <v>6.8064766892807315E-008</v>
      </c>
      <c r="C536" s="0">
        <f>D536*D536</f>
        <v>14691889</v>
      </c>
      <c r="D536" s="101" t="n">
        <v>3833</v>
      </c>
      <c r="E536" s="288">
        <f>'Propor_p2_F_-Lk-...-'!C528*$B536</f>
        <v>4.1935450917759255E-008</v>
      </c>
      <c r="I536" s="288"/>
      <c r="J536" s="644"/>
      <c r="K536" s="1"/>
      <c r="L536" s="1"/>
      <c r="M536" s="6"/>
      <c r="N536" s="288"/>
      <c r="P536" s="0">
        <f>IF(Q536=Q535,P535+1,1)</f>
        <v>1</v>
      </c>
      <c r="Q536" s="0">
        <f>LOOKUP(ROW(Q536)-ROW($Q$12),$K$3:$AJ$3,$L$1:$AK$1)</f>
        <v>15</v>
      </c>
      <c r="R536" s="288">
        <f>1/S536</f>
        <v>4.5113720299917403E-010</v>
      </c>
      <c r="S536" s="644">
        <f aca="1">INDEX($J$12:$J$266,P536,1)*INDEX($C$14:$C$47,Q536,1)</f>
        <v>2216620561</v>
      </c>
      <c r="T536" s="1">
        <f aca="1">INDEX(K$12:K$266,P536,1)</f>
        <v>19</v>
      </c>
      <c r="U536" s="1">
        <f aca="1">INDEX(L$12:L$266,P536,1)</f>
        <v>23</v>
      </c>
      <c r="V536" s="1">
        <f aca="1">INDEX($D$14:$D$47,Q536,1)</f>
        <v>89</v>
      </c>
      <c r="W536" s="6">
        <f>U536*V536*T536</f>
        <v>38893</v>
      </c>
      <c r="X536" s="288">
        <f>'Propor_p2_F_-Lk-...-'!I528*R536</f>
        <v>2.8492875978895198E-010</v>
      </c>
    </row>
    <row r="537" spans="2:24">
      <c r="B537" s="0">
        <f>1/C537</f>
        <v>6.7570265812641567E-008</v>
      </c>
      <c r="C537" s="0">
        <f>D537*D537</f>
        <v>14799409</v>
      </c>
      <c r="D537" s="101" t="n">
        <v>3847</v>
      </c>
      <c r="E537" s="288">
        <f>'Propor_p2_F_-Lk-...-'!C529*$B537</f>
        <v>4.16307833676782E-008</v>
      </c>
      <c r="I537" s="288"/>
      <c r="J537" s="644"/>
      <c r="K537" s="1"/>
      <c r="L537" s="1"/>
      <c r="M537" s="6"/>
      <c r="N537" s="288"/>
      <c r="P537" s="0">
        <f>IF(Q537=Q536,P536+1,1)</f>
        <v>2</v>
      </c>
      <c r="Q537" s="0">
        <f>LOOKUP(ROW(Q537)-ROW($Q$12),$K$3:$AJ$3,$L$1:$AK$1)</f>
        <v>15</v>
      </c>
      <c r="R537" s="288">
        <f>1/S537</f>
        <v>2.8377120141089541E-010</v>
      </c>
      <c r="S537" s="644">
        <f aca="1">INDEX($J$12:$J$266,P537,1)*INDEX($C$14:$C$47,Q537,1)</f>
        <v>3523965769</v>
      </c>
      <c r="T537" s="1">
        <f aca="1">INDEX(K$12:K$266,P537,1)</f>
        <v>19</v>
      </c>
      <c r="U537" s="1">
        <f aca="1">INDEX(L$12:L$266,P537,1)</f>
        <v>29</v>
      </c>
      <c r="V537" s="1">
        <f aca="1">INDEX($D$14:$D$47,Q537,1)</f>
        <v>89</v>
      </c>
      <c r="W537" s="6">
        <f>U537*V537*T537</f>
        <v>49039</v>
      </c>
      <c r="X537" s="288">
        <f>'Propor_p2_F_-Lk-...-'!I529*R537</f>
        <v>1.7795821105429043E-010</v>
      </c>
    </row>
    <row r="538" spans="2:24">
      <c r="B538" s="0">
        <f>1/C538</f>
        <v>6.7429969425228958E-008</v>
      </c>
      <c r="C538" s="0">
        <f>D538*D538</f>
        <v>14830201</v>
      </c>
      <c r="D538" s="101" t="n">
        <v>3851</v>
      </c>
      <c r="E538" s="288">
        <f>'Propor_p2_F_-Lk-...-'!C530*$B538</f>
        <v>4.1544345221529164E-008</v>
      </c>
      <c r="I538" s="288"/>
      <c r="J538" s="644"/>
      <c r="K538" s="1"/>
      <c r="L538" s="1"/>
      <c r="M538" s="6"/>
      <c r="N538" s="288"/>
      <c r="P538" s="0">
        <f>IF(Q538=Q537,P537+1,1)</f>
        <v>3</v>
      </c>
      <c r="Q538" s="0">
        <f>LOOKUP(ROW(Q538)-ROW($Q$12),$K$3:$AJ$3,$L$1:$AK$1)</f>
        <v>15</v>
      </c>
      <c r="R538" s="288">
        <f>1/S538</f>
        <v>1.7849579732028976E-010</v>
      </c>
      <c r="S538" s="644">
        <f aca="1">INDEX($J$12:$J$266,P538,1)*INDEX($C$14:$C$47,Q538,1)</f>
        <v>5602372801</v>
      </c>
      <c r="T538" s="1">
        <f aca="1">INDEX(K$12:K$266,P538,1)</f>
        <v>23</v>
      </c>
      <c r="U538" s="1">
        <f aca="1">INDEX(L$12:L$266,P538,1)</f>
        <v>29</v>
      </c>
      <c r="V538" s="1">
        <f aca="1">INDEX($D$14:$D$47,Q538,1)</f>
        <v>89</v>
      </c>
      <c r="W538" s="6">
        <f>U538*V538*T538</f>
        <v>59363</v>
      </c>
      <c r="X538" s="288">
        <f>'Propor_p2_F_-Lk-...-'!I530*R538</f>
        <v>1.1899719821352657E-010</v>
      </c>
    </row>
    <row r="539" spans="2:24">
      <c r="B539" s="0">
        <f>1/C539</f>
        <v>6.7359985029916927E-008</v>
      </c>
      <c r="C539" s="0">
        <f>D539*D539</f>
        <v>14845609</v>
      </c>
      <c r="D539" s="101" t="n">
        <v>3853</v>
      </c>
      <c r="E539" s="288">
        <f>'Propor_p2_F_-Lk-...-'!C531*$B539</f>
        <v>4.1501227066445511E-008</v>
      </c>
      <c r="I539" s="288"/>
      <c r="J539" s="644"/>
      <c r="K539" s="1"/>
      <c r="L539" s="1"/>
      <c r="M539" s="6"/>
      <c r="N539" s="288"/>
      <c r="P539" s="0">
        <f>IF(Q539=Q538,P538+1,1)</f>
        <v>4</v>
      </c>
      <c r="Q539" s="0">
        <f>LOOKUP(ROW(Q539)-ROW($Q$12),$K$3:$AJ$3,$L$1:$AK$1)</f>
        <v>15</v>
      </c>
      <c r="R539" s="288">
        <f>1/S539</f>
        <v>2.4833671216083566E-010</v>
      </c>
      <c r="S539" s="644">
        <f aca="1">INDEX($J$12:$J$266,P539,1)*INDEX($C$14:$C$47,Q539,1)</f>
        <v>4026790849</v>
      </c>
      <c r="T539" s="1">
        <f aca="1">INDEX(K$12:K$266,P539,1)</f>
        <v>19</v>
      </c>
      <c r="U539" s="1">
        <f aca="1">INDEX(L$12:L$266,P539,1)</f>
        <v>31</v>
      </c>
      <c r="V539" s="1">
        <f aca="1">INDEX($D$14:$D$47,Q539,1)</f>
        <v>89</v>
      </c>
      <c r="W539" s="6">
        <f>U539*V539*T539</f>
        <v>52421</v>
      </c>
      <c r="X539" s="288">
        <f>'Propor_p2_F_-Lk-...-'!I531*R539</f>
        <v>1.5581911351268123E-010</v>
      </c>
    </row>
    <row r="540" spans="2:24">
      <c r="B540" s="0">
        <f>1/C540</f>
        <v>6.701169199898491E-008</v>
      </c>
      <c r="C540" s="0">
        <f>D540*D540</f>
        <v>14922769</v>
      </c>
      <c r="D540" s="101" t="n">
        <v>3863</v>
      </c>
      <c r="E540" s="288">
        <f>'Propor_p2_F_-Lk-...-'!C532*$B540</f>
        <v>4.1286699392859662E-008</v>
      </c>
      <c r="I540" s="288"/>
      <c r="J540" s="644"/>
      <c r="K540" s="1"/>
      <c r="L540" s="1"/>
      <c r="M540" s="6"/>
      <c r="N540" s="288"/>
      <c r="P540" s="0">
        <f>IF(Q540=Q539,P539+1,1)</f>
        <v>5</v>
      </c>
      <c r="Q540" s="0">
        <f>LOOKUP(ROW(Q540)-ROW($Q$12),$K$3:$AJ$3,$L$1:$AK$1)</f>
        <v>15</v>
      </c>
      <c r="R540" s="288">
        <f>1/S540</f>
        <v>1.5620704011068022E-010</v>
      </c>
      <c r="S540" s="644">
        <f aca="1">INDEX($J$12:$J$266,P540,1)*INDEX($C$14:$C$47,Q540,1)</f>
        <v>6401760121</v>
      </c>
      <c r="T540" s="1">
        <f aca="1">INDEX(K$12:K$266,P540,1)</f>
        <v>23</v>
      </c>
      <c r="U540" s="1">
        <f aca="1">INDEX(L$12:L$266,P540,1)</f>
        <v>31</v>
      </c>
      <c r="V540" s="1">
        <f aca="1">INDEX($D$14:$D$47,Q540,1)</f>
        <v>89</v>
      </c>
      <c r="W540" s="6">
        <f>U540*V540*T540</f>
        <v>63457</v>
      </c>
      <c r="X540" s="288">
        <f>'Propor_p2_F_-Lk-...-'!I532*R540</f>
        <v>1.0413802674045352E-010</v>
      </c>
    </row>
    <row r="541" spans="2:24">
      <c r="B541" s="0">
        <f>1/C541</f>
        <v>6.6528602076397593E-008</v>
      </c>
      <c r="C541" s="0">
        <f>D541*D541</f>
        <v>15031129</v>
      </c>
      <c r="D541" s="101" t="n">
        <v>3877</v>
      </c>
      <c r="E541" s="288">
        <f>'Propor_p2_F_-Lk-...-'!C533*$B541</f>
        <v>4.0989145108936001E-008</v>
      </c>
      <c r="I541" s="288"/>
      <c r="J541" s="644"/>
      <c r="K541" s="1"/>
      <c r="L541" s="1"/>
      <c r="M541" s="6"/>
      <c r="N541" s="288"/>
      <c r="P541" s="0">
        <f>IF(Q541=Q540,P540+1,1)</f>
        <v>6</v>
      </c>
      <c r="Q541" s="0">
        <f>LOOKUP(ROW(Q541)-ROW($Q$12),$K$3:$AJ$3,$L$1:$AK$1)</f>
        <v>15</v>
      </c>
      <c r="R541" s="288">
        <f>1/S541</f>
        <v>1.3670147839030392E-010</v>
      </c>
      <c r="S541" s="644">
        <f aca="1">INDEX($J$12:$J$266,P541,1)*INDEX($C$14:$C$47,Q541,1)</f>
        <v>7315209841</v>
      </c>
      <c r="T541" s="1">
        <f aca="1">INDEX(K$12:K$266,P541,1)</f>
        <v>29</v>
      </c>
      <c r="U541" s="1">
        <f aca="1">INDEX(L$12:L$266,P541,1)</f>
        <v>31</v>
      </c>
      <c r="V541" s="1">
        <f aca="1">INDEX($D$14:$D$47,Q541,1)</f>
        <v>89</v>
      </c>
      <c r="W541" s="6">
        <f>U541*V541*T541</f>
        <v>80011</v>
      </c>
      <c r="X541" s="288">
        <f>'Propor_p2_F_-Lk-...-'!I533*R541</f>
        <v>9.1134318926869303E-011</v>
      </c>
    </row>
    <row r="542" spans="2:24">
      <c r="B542" s="0">
        <f>1/C542</f>
        <v>6.6391535716554878E-008</v>
      </c>
      <c r="C542" s="0">
        <f>D542*D542</f>
        <v>15062161</v>
      </c>
      <c r="D542" s="101" t="n">
        <v>3881</v>
      </c>
      <c r="E542" s="288">
        <f>'Propor_p2_F_-Lk-...-'!C534*$B542</f>
        <v>4.0904720490151588E-008</v>
      </c>
      <c r="I542" s="288"/>
      <c r="J542" s="644"/>
      <c r="K542" s="1"/>
      <c r="L542" s="1"/>
      <c r="M542" s="6"/>
      <c r="N542" s="288"/>
      <c r="P542" s="0">
        <f>IF(Q542=Q541,P541+1,1)</f>
        <v>7</v>
      </c>
      <c r="Q542" s="0">
        <f>LOOKUP(ROW(Q542)-ROW($Q$12),$K$3:$AJ$3,$L$1:$AK$1)</f>
        <v>15</v>
      </c>
      <c r="R542" s="288">
        <f>1/S542</f>
        <v>1.7432547873379331E-010</v>
      </c>
      <c r="S542" s="644">
        <f aca="1">INDEX($J$12:$J$266,P542,1)*INDEX($C$14:$C$47,Q542,1)</f>
        <v>5736396121</v>
      </c>
      <c r="T542" s="1">
        <f aca="1">INDEX(K$12:K$266,P542,1)</f>
        <v>19</v>
      </c>
      <c r="U542" s="1">
        <f aca="1">INDEX(L$12:L$266,P542,1)</f>
        <v>37</v>
      </c>
      <c r="V542" s="1">
        <f aca="1">INDEX($D$14:$D$47,Q542,1)</f>
        <v>89</v>
      </c>
      <c r="W542" s="6">
        <f>U542*V542*T542</f>
        <v>62567</v>
      </c>
      <c r="X542" s="288">
        <f>'Propor_p2_F_-Lk-...-'!I534*R542</f>
        <v>1.1621698582252891E-010</v>
      </c>
    </row>
    <row r="543" spans="2:24">
      <c r="B543" s="0">
        <f>1/C543</f>
        <v>6.6118670715862224E-008</v>
      </c>
      <c r="C543" s="0">
        <f>D543*D543</f>
        <v>15124321</v>
      </c>
      <c r="D543" s="101" t="n">
        <v>3889</v>
      </c>
      <c r="E543" s="288">
        <f>'Propor_p2_F_-Lk-...-'!C535*$B543</f>
        <v>4.0736652091096386E-008</v>
      </c>
      <c r="I543" s="288"/>
      <c r="J543" s="644"/>
      <c r="K543" s="1"/>
      <c r="L543" s="1"/>
      <c r="M543" s="6"/>
      <c r="N543" s="288"/>
      <c r="P543" s="0">
        <f>IF(Q543=Q542,P542+1,1)</f>
        <v>8</v>
      </c>
      <c r="Q543" s="0">
        <f>LOOKUP(ROW(Q543)-ROW($Q$12),$K$3:$AJ$3,$L$1:$AK$1)</f>
        <v>15</v>
      </c>
      <c r="R543" s="288">
        <f>1/S543</f>
        <v>1.0965300624277843E-010</v>
      </c>
      <c r="S543" s="644">
        <f aca="1">INDEX($J$12:$J$266,P543,1)*INDEX($C$14:$C$47,Q543,1)</f>
        <v>9119677009</v>
      </c>
      <c r="T543" s="1">
        <f aca="1">INDEX(K$12:K$266,P543,1)</f>
        <v>23</v>
      </c>
      <c r="U543" s="1">
        <f aca="1">INDEX(L$12:L$266,P543,1)</f>
        <v>37</v>
      </c>
      <c r="V543" s="1">
        <f aca="1">INDEX($D$14:$D$47,Q543,1)</f>
        <v>89</v>
      </c>
      <c r="W543" s="6">
        <f>U543*V543*T543</f>
        <v>75739</v>
      </c>
      <c r="X543" s="288">
        <f>'Propor_p2_F_-Lk-...-'!I535*R543</f>
        <v>7.6280352168889372E-011</v>
      </c>
    </row>
    <row r="544" spans="2:24">
      <c r="B544" s="0">
        <f>1/C544</f>
        <v>6.5510841421902336E-008</v>
      </c>
      <c r="C544" s="0">
        <f>D544*D544</f>
        <v>15264649</v>
      </c>
      <c r="D544" s="101" t="n">
        <v>3907</v>
      </c>
      <c r="E544" s="288">
        <f>'Propor_p2_F_-Lk-...-'!C536*$B544</f>
        <v>4.0362265870528122E-008</v>
      </c>
      <c r="I544" s="288"/>
      <c r="J544" s="644"/>
      <c r="K544" s="1"/>
      <c r="L544" s="1"/>
      <c r="M544" s="6"/>
      <c r="N544" s="288"/>
      <c r="P544" s="0">
        <f>IF(Q544=Q543,P543+1,1)</f>
        <v>9</v>
      </c>
      <c r="Q544" s="0">
        <f>LOOKUP(ROW(Q544)-ROW($Q$12),$K$3:$AJ$3,$L$1:$AK$1)</f>
        <v>15</v>
      </c>
      <c r="R544" s="288">
        <f>1/S544</f>
        <v>9.5960643340454383E-011</v>
      </c>
      <c r="S544" s="644">
        <f aca="1">INDEX($J$12:$J$266,P544,1)*INDEX($C$14:$C$47,Q544,1)</f>
        <v>10420938889</v>
      </c>
      <c r="T544" s="1">
        <f aca="1">INDEX(K$12:K$266,P544,1)</f>
        <v>29</v>
      </c>
      <c r="U544" s="1">
        <f aca="1">INDEX(L$12:L$266,P544,1)</f>
        <v>37</v>
      </c>
      <c r="V544" s="1">
        <f aca="1">INDEX($D$14:$D$47,Q544,1)</f>
        <v>89</v>
      </c>
      <c r="W544" s="6">
        <f>U544*V544*T544</f>
        <v>95497</v>
      </c>
      <c r="X544" s="288">
        <f>'Propor_p2_F_-Lk-...-'!I536*R544</f>
        <v>6.675523014988135E-011</v>
      </c>
    </row>
    <row r="545" spans="2:24">
      <c r="B545" s="0">
        <f>1/C545</f>
        <v>6.5376906692967362E-008</v>
      </c>
      <c r="C545" s="0">
        <f>D545*D545</f>
        <v>15295921</v>
      </c>
      <c r="D545" s="101" t="n">
        <v>3911</v>
      </c>
      <c r="E545" s="288">
        <f>'Propor_p2_F_-Lk-...-'!C537*$B545</f>
        <v>4.0279770147687738E-008</v>
      </c>
      <c r="I545" s="288"/>
      <c r="J545" s="644"/>
      <c r="K545" s="1"/>
      <c r="L545" s="1"/>
      <c r="M545" s="6"/>
      <c r="N545" s="288"/>
      <c r="P545" s="0">
        <f>IF(Q545=Q544,P544+1,1)</f>
        <v>10</v>
      </c>
      <c r="Q545" s="0">
        <f>LOOKUP(ROW(Q545)-ROW($Q$12),$K$3:$AJ$3,$L$1:$AK$1)</f>
        <v>15</v>
      </c>
      <c r="R545" s="288">
        <f>1/S545</f>
        <v>6.7361707998668127E-011</v>
      </c>
      <c r="S545" s="644">
        <f aca="1">INDEX($J$12:$J$266,P545,1)*INDEX($C$14:$C$47,Q545,1)</f>
        <v>14845229281</v>
      </c>
      <c r="T545" s="1">
        <f aca="1">INDEX(K$12:K$266,P545,1)</f>
        <v>31</v>
      </c>
      <c r="U545" s="1">
        <f aca="1">INDEX(L$12:L$266,P545,1)</f>
        <v>37</v>
      </c>
      <c r="V545" s="1">
        <f aca="1">INDEX($D$14:$D$47,Q545,1)</f>
        <v>89</v>
      </c>
      <c r="W545" s="6">
        <f>U545*V545*T545</f>
        <v>102083</v>
      </c>
      <c r="X545" s="288">
        <f>'Propor_p2_F_-Lk-...-'!I537*R545</f>
        <v>4.9398585865689931E-011</v>
      </c>
    </row>
    <row r="546" spans="2:24">
      <c r="B546" s="0">
        <f>1/C546</f>
        <v>6.5176773422528184E-008</v>
      </c>
      <c r="C546" s="0">
        <f>D546*D546</f>
        <v>15342889</v>
      </c>
      <c r="D546" s="101" t="n">
        <v>3917</v>
      </c>
      <c r="E546" s="288">
        <f>'Propor_p2_F_-Lk-...-'!C538*$B546</f>
        <v>4.0156500112047351E-008</v>
      </c>
      <c r="I546" s="288"/>
      <c r="J546" s="644"/>
      <c r="K546" s="1"/>
      <c r="L546" s="1"/>
      <c r="P546" s="0">
        <f>IF(Q546=Q545,P545+1,1)</f>
        <v>11</v>
      </c>
      <c r="Q546" s="0">
        <f>LOOKUP(ROW(Q546)-ROW($Q$12),$K$3:$AJ$3,$L$1:$AK$1)</f>
        <v>15</v>
      </c>
      <c r="R546" s="288">
        <f>1/S546</f>
        <v>1.4197000617880015E-010</v>
      </c>
      <c r="S546" s="644">
        <f aca="1">INDEX($J$12:$J$266,P546,1)*INDEX($C$14:$C$47,Q546,1)</f>
        <v>7043741329</v>
      </c>
      <c r="T546" s="1">
        <f aca="1">INDEX(K$12:K$266,P546,1)</f>
        <v>19</v>
      </c>
      <c r="U546" s="1">
        <f aca="1">INDEX(L$12:L$266,P546,1)</f>
        <v>41</v>
      </c>
      <c r="V546" s="1">
        <f aca="1">INDEX($D$14:$D$47,Q546,1)</f>
        <v>89</v>
      </c>
      <c r="W546" s="6">
        <f>U546*V546*T546</f>
        <v>69331</v>
      </c>
      <c r="X546" s="288">
        <f>'Propor_p2_F_-Lk-...-'!I538*R546</f>
        <v>9.4646670785866839E-011</v>
      </c>
    </row>
    <row r="547" spans="2:24">
      <c r="B547" s="0">
        <f>1/C547</f>
        <v>6.5110266515202818E-008</v>
      </c>
      <c r="C547" s="0">
        <f>D547*D547</f>
        <v>15358561</v>
      </c>
      <c r="D547" s="101" t="n">
        <v>3919</v>
      </c>
      <c r="E547" s="288">
        <f>'Propor_p2_F_-Lk-...-'!C539*$B547</f>
        <v>4.0115535864482038E-008</v>
      </c>
      <c r="I547" s="288"/>
      <c r="J547" s="644"/>
      <c r="K547" s="1"/>
      <c r="L547" s="1"/>
      <c r="P547" s="0">
        <f>IF(Q547=Q546,P546+1,1)</f>
        <v>12</v>
      </c>
      <c r="Q547" s="0">
        <f>LOOKUP(ROW(Q547)-ROW($Q$12),$K$3:$AJ$3,$L$1:$AK$1)</f>
        <v>15</v>
      </c>
      <c r="R547" s="288">
        <f>1/S547</f>
        <v>8.9300990806879048E-011</v>
      </c>
      <c r="S547" s="644">
        <f aca="1">INDEX($J$12:$J$266,P547,1)*INDEX($C$14:$C$47,Q547,1)</f>
        <v>11198084041</v>
      </c>
      <c r="T547" s="1">
        <f aca="1">INDEX(K$12:K$266,P547,1)</f>
        <v>23</v>
      </c>
      <c r="U547" s="1">
        <f aca="1">INDEX(L$12:L$266,P547,1)</f>
        <v>41</v>
      </c>
      <c r="V547" s="1">
        <f aca="1">INDEX($D$14:$D$47,Q547,1)</f>
        <v>89</v>
      </c>
      <c r="W547" s="6">
        <f>U547*V547*T547</f>
        <v>83927</v>
      </c>
      <c r="X547" s="288">
        <f>'Propor_p2_F_-Lk-...-'!I539*R547</f>
        <v>6.2122428387394162E-011</v>
      </c>
    </row>
    <row r="548" spans="2:24">
      <c r="B548" s="0">
        <f>1/C548</f>
        <v>6.4977557726224723E-008</v>
      </c>
      <c r="C548" s="0">
        <f>D548*D548</f>
        <v>15389929</v>
      </c>
      <c r="D548" s="101" t="n">
        <v>3923</v>
      </c>
      <c r="E548" s="288">
        <f>'Propor_p2_F_-Lk-...-'!C540*$B548</f>
        <v>4.0033795246786514E-008</v>
      </c>
      <c r="I548" s="288"/>
      <c r="J548" s="644"/>
      <c r="K548" s="1"/>
      <c r="L548" s="1"/>
      <c r="P548" s="0">
        <f>IF(Q548=Q547,P547+1,1)</f>
        <v>13</v>
      </c>
      <c r="Q548" s="0">
        <f>LOOKUP(ROW(Q548)-ROW($Q$12),$K$3:$AJ$3,$L$1:$AK$1)</f>
        <v>15</v>
      </c>
      <c r="R548" s="288">
        <f>1/S548</f>
        <v>7.8149982589578861E-011</v>
      </c>
      <c r="S548" s="644">
        <f aca="1">INDEX($J$12:$J$266,P548,1)*INDEX($C$14:$C$47,Q548,1)</f>
        <v>12795908161</v>
      </c>
      <c r="T548" s="1">
        <f aca="1">INDEX(K$12:K$266,P548,1)</f>
        <v>29</v>
      </c>
      <c r="U548" s="1">
        <f aca="1">INDEX(L$12:L$266,P548,1)</f>
        <v>41</v>
      </c>
      <c r="V548" s="1">
        <f aca="1">INDEX($D$14:$D$47,Q548,1)</f>
        <v>89</v>
      </c>
      <c r="W548" s="6">
        <f>U548*V548*T548</f>
        <v>105821</v>
      </c>
      <c r="X548" s="288">
        <f>'Propor_p2_F_-Lk-...-'!I540*R548</f>
        <v>5.4365205279707079E-011</v>
      </c>
    </row>
    <row r="549" spans="2:24">
      <c r="B549" s="0">
        <f>1/C549</f>
        <v>6.4779254003406484E-008</v>
      </c>
      <c r="C549" s="0">
        <f>D549*D549</f>
        <v>15437041</v>
      </c>
      <c r="D549" s="101" t="n">
        <v>3929</v>
      </c>
      <c r="E549" s="288">
        <f>'Propor_p2_F_-Lk-...-'!C541*$B549</f>
        <v>3.9911652102242007E-008</v>
      </c>
      <c r="I549" s="288"/>
      <c r="J549" s="644"/>
      <c r="K549" s="1"/>
      <c r="L549" s="1"/>
      <c r="P549" s="0">
        <f>IF(Q549=Q548,P548+1,1)</f>
        <v>14</v>
      </c>
      <c r="Q549" s="0">
        <f>LOOKUP(ROW(Q549)-ROW($Q$12),$K$3:$AJ$3,$L$1:$AK$1)</f>
        <v>15</v>
      </c>
      <c r="R549" s="288">
        <f>1/S549</f>
        <v>5.4859118530741622E-011</v>
      </c>
      <c r="S549" s="644">
        <f aca="1">INDEX($J$12:$J$266,P549,1)*INDEX($C$14:$C$47,Q549,1)</f>
        <v>18228510169</v>
      </c>
      <c r="T549" s="1">
        <f aca="1">INDEX(K$12:K$266,P549,1)</f>
        <v>31</v>
      </c>
      <c r="U549" s="1">
        <f aca="1">INDEX(L$12:L$266,P549,1)</f>
        <v>41</v>
      </c>
      <c r="V549" s="1">
        <f aca="1">INDEX($D$14:$D$47,Q549,1)</f>
        <v>89</v>
      </c>
      <c r="W549" s="6">
        <f>U549*V549*T549</f>
        <v>113119</v>
      </c>
      <c r="X549" s="288">
        <f>'Propor_p2_F_-Lk-...-'!I541*R549</f>
        <v>4.023002025587716E-011</v>
      </c>
    </row>
    <row r="550" spans="2:24">
      <c r="B550" s="0">
        <f>1/C550</f>
        <v>6.4713354461380718E-008</v>
      </c>
      <c r="C550" s="0">
        <f>D550*D550</f>
        <v>15452761</v>
      </c>
      <c r="D550" s="101" t="n">
        <v>3931</v>
      </c>
      <c r="E550" s="288">
        <f>'Propor_p2_F_-Lk-...-'!C542*$B550</f>
        <v>3.9871061955104733E-008</v>
      </c>
      <c r="I550" s="288"/>
      <c r="J550" s="644"/>
      <c r="K550" s="1"/>
      <c r="L550" s="1"/>
      <c r="P550" s="0">
        <f>IF(Q550=Q549,P549+1,1)</f>
        <v>15</v>
      </c>
      <c r="Q550" s="0">
        <f>LOOKUP(ROW(Q550)-ROW($Q$12),$K$3:$AJ$3,$L$1:$AK$1)</f>
        <v>15</v>
      </c>
      <c r="R550" s="288">
        <f>1/S550</f>
        <v>4.4677057268640858E-011</v>
      </c>
      <c r="S550" s="644">
        <f aca="1">INDEX($J$12:$J$266,P550,1)*INDEX($C$14:$C$47,Q550,1)</f>
        <v>22382852881</v>
      </c>
      <c r="T550" s="1">
        <f aca="1">INDEX(K$12:K$266,P550,1)</f>
        <v>37</v>
      </c>
      <c r="U550" s="1">
        <f aca="1">INDEX(L$12:L$266,P550,1)</f>
        <v>41</v>
      </c>
      <c r="V550" s="1">
        <f aca="1">INDEX($D$14:$D$47,Q550,1)</f>
        <v>89</v>
      </c>
      <c r="W550" s="6">
        <f>U550*V550*T550</f>
        <v>135013</v>
      </c>
      <c r="X550" s="288">
        <f>'Propor_p2_F_-Lk-...-'!I542*R550</f>
        <v>3.2763175330336609E-011</v>
      </c>
    </row>
    <row r="551" spans="2:24">
      <c r="B551" s="0">
        <f>1/C551</f>
        <v>6.4320060738719763E-008</v>
      </c>
      <c r="C551" s="0">
        <f>D551*D551</f>
        <v>15547249</v>
      </c>
      <c r="D551" s="101" t="n">
        <v>3943</v>
      </c>
      <c r="E551" s="288">
        <f>'Propor_p2_F_-Lk-...-'!C543*$B551</f>
        <v>3.962881671970154E-008</v>
      </c>
      <c r="I551" s="288"/>
      <c r="J551" s="644"/>
      <c r="K551" s="1"/>
      <c r="L551" s="1"/>
      <c r="P551" s="0">
        <f>IF(Q551=Q550,P550+1,1)</f>
        <v>16</v>
      </c>
      <c r="Q551" s="0">
        <f>LOOKUP(ROW(Q551)-ROW($Q$12),$K$3:$AJ$3,$L$1:$AK$1)</f>
        <v>15</v>
      </c>
      <c r="R551" s="288">
        <f>1/S551</f>
        <v>1.2907062216688104E-010</v>
      </c>
      <c r="S551" s="644">
        <f aca="1">INDEX($J$12:$J$266,P551,1)*INDEX($C$14:$C$47,Q551,1)</f>
        <v>7747696441</v>
      </c>
      <c r="T551" s="1">
        <f aca="1">INDEX(K$12:K$266,P551,1)</f>
        <v>19</v>
      </c>
      <c r="U551" s="1">
        <f aca="1">INDEX(L$12:L$266,P551,1)</f>
        <v>43</v>
      </c>
      <c r="V551" s="1">
        <f aca="1">INDEX($D$14:$D$47,Q551,1)</f>
        <v>89</v>
      </c>
      <c r="W551" s="6">
        <f>U551*V551*T551</f>
        <v>72713</v>
      </c>
      <c r="X551" s="288">
        <f>'Propor_p2_F_-Lk-...-'!I543*R551</f>
        <v>8.6047081444587379E-011</v>
      </c>
    </row>
    <row r="552" spans="2:24">
      <c r="B552" s="0">
        <f>1/C552</f>
        <v>6.4189759307017634E-008</v>
      </c>
      <c r="C552" s="0">
        <f>D552*D552</f>
        <v>15578809</v>
      </c>
      <c r="D552" s="101" t="n">
        <v>3947</v>
      </c>
      <c r="E552" s="288">
        <f>'Propor_p2_F_-Lk-...-'!C544*$B552</f>
        <v>3.9548558889033695E-008</v>
      </c>
      <c r="I552" s="288"/>
      <c r="J552" s="644"/>
      <c r="K552" s="1"/>
      <c r="L552" s="1"/>
      <c r="P552" s="0">
        <f>IF(Q552=Q551,P551+1,1)</f>
        <v>17</v>
      </c>
      <c r="Q552" s="0">
        <f>LOOKUP(ROW(Q552)-ROW($Q$12),$K$3:$AJ$3,$L$1:$AK$1)</f>
        <v>15</v>
      </c>
      <c r="R552" s="288">
        <f>1/S552</f>
        <v>8.1187109543733745E-011</v>
      </c>
      <c r="S552" s="644">
        <f aca="1">INDEX($J$12:$J$266,P552,1)*INDEX($C$14:$C$47,Q552,1)</f>
        <v>12317226289</v>
      </c>
      <c r="T552" s="1">
        <f aca="1">INDEX(K$12:K$266,P552,1)</f>
        <v>23</v>
      </c>
      <c r="U552" s="1">
        <f aca="1">INDEX(L$12:L$266,P552,1)</f>
        <v>43</v>
      </c>
      <c r="V552" s="1">
        <f aca="1">INDEX($D$14:$D$47,Q552,1)</f>
        <v>89</v>
      </c>
      <c r="W552" s="6">
        <f>U552*V552*T552</f>
        <v>88021</v>
      </c>
      <c r="X552" s="288">
        <f>'Propor_p2_F_-Lk-...-'!I544*R552</f>
        <v>5.6477989247814824E-011</v>
      </c>
    </row>
    <row r="553" spans="2:24">
      <c r="B553" s="0">
        <f>1/C553</f>
        <v>6.3544153559784781E-008</v>
      </c>
      <c r="C553" s="0">
        <f>D553*D553</f>
        <v>15737089</v>
      </c>
      <c r="D553" s="101" t="n">
        <v>3967</v>
      </c>
      <c r="E553" s="288">
        <f>'Propor_p2_F_-Lk-...-'!C545*$B553</f>
        <v>3.9150904649454347E-008</v>
      </c>
      <c r="I553" s="288"/>
      <c r="J553" s="644"/>
      <c r="K553" s="1"/>
      <c r="L553" s="1"/>
      <c r="P553" s="0">
        <f>IF(Q553=Q552,P552+1,1)</f>
        <v>18</v>
      </c>
      <c r="Q553" s="0">
        <f>LOOKUP(ROW(Q553)-ROW($Q$12),$K$3:$AJ$3,$L$1:$AK$1)</f>
        <v>15</v>
      </c>
      <c r="R553" s="288">
        <f>1/S553</f>
        <v>7.1049281088740978E-011</v>
      </c>
      <c r="S553" s="644">
        <f aca="1">INDEX($J$12:$J$266,P553,1)*INDEX($C$14:$C$47,Q553,1)</f>
        <v>14074737769</v>
      </c>
      <c r="T553" s="1">
        <f aca="1">INDEX(K$12:K$266,P553,1)</f>
        <v>29</v>
      </c>
      <c r="U553" s="1">
        <f aca="1">INDEX(L$12:L$266,P553,1)</f>
        <v>43</v>
      </c>
      <c r="V553" s="1">
        <f aca="1">INDEX($D$14:$D$47,Q553,1)</f>
        <v>89</v>
      </c>
      <c r="W553" s="6">
        <f>U553*V553*T553</f>
        <v>110983</v>
      </c>
      <c r="X553" s="288">
        <f>'Propor_p2_F_-Lk-...-'!I545*R553</f>
        <v>5.2102806131743354E-011</v>
      </c>
    </row>
    <row r="554" spans="2:24">
      <c r="B554" s="0">
        <f>1/C554</f>
        <v>6.2845173185900237E-008</v>
      </c>
      <c r="C554" s="0">
        <f>D554*D554</f>
        <v>15912121</v>
      </c>
      <c r="D554" s="101" t="n">
        <v>3989</v>
      </c>
      <c r="E554" s="288">
        <f>'Propor_p2_F_-Lk-...-'!C546*$B554</f>
        <v>3.8720374855924377E-008</v>
      </c>
      <c r="I554" s="288"/>
      <c r="J554" s="644"/>
      <c r="K554" s="1"/>
      <c r="L554" s="1"/>
      <c r="P554" s="0">
        <f>IF(Q554=Q553,P553+1,1)</f>
        <v>19</v>
      </c>
      <c r="Q554" s="0">
        <f>LOOKUP(ROW(Q554)-ROW($Q$12),$K$3:$AJ$3,$L$1:$AK$1)</f>
        <v>15</v>
      </c>
      <c r="R554" s="288">
        <f>1/S554</f>
        <v>4.9874623174784567E-011</v>
      </c>
      <c r="S554" s="644">
        <f aca="1">INDEX($J$12:$J$266,P554,1)*INDEX($C$14:$C$47,Q554,1)</f>
        <v>20050276801</v>
      </c>
      <c r="T554" s="1">
        <f aca="1">INDEX(K$12:K$266,P554,1)</f>
        <v>31</v>
      </c>
      <c r="U554" s="1">
        <f aca="1">INDEX(L$12:L$266,P554,1)</f>
        <v>43</v>
      </c>
      <c r="V554" s="1">
        <f aca="1">INDEX($D$14:$D$47,Q554,1)</f>
        <v>89</v>
      </c>
      <c r="W554" s="6">
        <f>U554*V554*T554</f>
        <v>118637</v>
      </c>
      <c r="X554" s="288">
        <f>'Propor_p2_F_-Lk-...-'!I546*R554</f>
        <v>3.6574723661508662E-011</v>
      </c>
    </row>
    <row r="555" spans="2:24">
      <c r="B555" s="0">
        <f>1/C555</f>
        <v>6.2468761714844967E-008</v>
      </c>
      <c r="C555" s="0">
        <f>D555*D555</f>
        <v>16008001</v>
      </c>
      <c r="D555" s="101" t="n">
        <v>4001</v>
      </c>
      <c r="E555" s="288">
        <f>'Propor_p2_F_-Lk-...-'!C547*$B555</f>
        <v>3.848852807027699E-008</v>
      </c>
      <c r="I555" s="288"/>
      <c r="J555" s="644"/>
      <c r="K555" s="1"/>
      <c r="L555" s="1"/>
      <c r="P555" s="0">
        <f>IF(Q555=Q554,P554+1,1)</f>
        <v>20</v>
      </c>
      <c r="Q555" s="0">
        <f>LOOKUP(ROW(Q555)-ROW($Q$12),$K$3:$AJ$3,$L$1:$AK$1)</f>
        <v>15</v>
      </c>
      <c r="R555" s="288">
        <f>1/S555</f>
        <v>4.0617703228007182E-011</v>
      </c>
      <c r="S555" s="644">
        <f aca="1">INDEX($J$12:$J$266,P555,1)*INDEX($C$14:$C$47,Q555,1)</f>
        <v>24619806649</v>
      </c>
      <c r="T555" s="1">
        <f aca="1">INDEX(K$12:K$266,P555,1)</f>
        <v>37</v>
      </c>
      <c r="U555" s="1">
        <f aca="1">INDEX(L$12:L$266,P555,1)</f>
        <v>43</v>
      </c>
      <c r="V555" s="1">
        <f aca="1">INDEX($D$14:$D$47,Q555,1)</f>
        <v>89</v>
      </c>
      <c r="W555" s="6">
        <f>U555*V555*T555</f>
        <v>141599</v>
      </c>
      <c r="X555" s="288">
        <f>'Propor_p2_F_-Lk-...-'!I547*R555</f>
        <v>2.9786315700538582E-011</v>
      </c>
    </row>
    <row r="556" spans="2:24">
      <c r="B556" s="0">
        <f>1/C556</f>
        <v>6.2406355363380033E-008</v>
      </c>
      <c r="C556" s="0">
        <f>D556*D556</f>
        <v>16024009</v>
      </c>
      <c r="D556" s="101" t="n">
        <v>4003</v>
      </c>
      <c r="E556" s="288">
        <f>'Propor_p2_F_-Lk-...-'!C548*$B556</f>
        <v>3.8450089518044327E-008</v>
      </c>
      <c r="I556" s="288"/>
      <c r="J556" s="644"/>
      <c r="K556" s="1"/>
      <c r="L556" s="1"/>
      <c r="P556" s="0">
        <f>IF(Q556=Q555,P555+1,1)</f>
        <v>21</v>
      </c>
      <c r="Q556" s="0">
        <f>LOOKUP(ROW(Q556)-ROW($Q$12),$K$3:$AJ$3,$L$1:$AK$1)</f>
        <v>15</v>
      </c>
      <c r="R556" s="288">
        <f>1/S556</f>
        <v>3.692718178814498E-011</v>
      </c>
      <c r="S556" s="644">
        <f aca="1">INDEX($J$12:$J$266,P556,1)*INDEX($C$14:$C$47,Q556,1)</f>
        <v>27080322721</v>
      </c>
      <c r="T556" s="1">
        <f aca="1">INDEX(K$12:K$266,P556,1)</f>
        <v>41</v>
      </c>
      <c r="U556" s="1">
        <f aca="1">INDEX(L$12:L$266,P556,1)</f>
        <v>43</v>
      </c>
      <c r="V556" s="1">
        <f aca="1">INDEX($D$14:$D$47,Q556,1)</f>
        <v>89</v>
      </c>
      <c r="W556" s="6">
        <f>U556*V556*T556</f>
        <v>156907</v>
      </c>
      <c r="X556" s="288">
        <f>'Propor_p2_F_-Lk-...-'!I548*R556</f>
        <v>2.7079933311306304E-011</v>
      </c>
    </row>
    <row r="557" spans="2:24">
      <c r="B557" s="0">
        <f>1/C557</f>
        <v>6.2281822881831011E-008</v>
      </c>
      <c r="C557" s="0">
        <f>D557*D557</f>
        <v>16056049</v>
      </c>
      <c r="D557" s="101" t="n">
        <v>4007</v>
      </c>
      <c r="E557" s="288">
        <f>'Propor_p2_F_-Lk-...-'!C549*$B557</f>
        <v>3.8373385013065042E-008</v>
      </c>
      <c r="I557" s="288"/>
      <c r="J557" s="644"/>
      <c r="K557" s="1"/>
      <c r="L557" s="1"/>
      <c r="P557" s="0">
        <f>IF(Q557=Q556,P556+1,1)</f>
        <v>22</v>
      </c>
      <c r="Q557" s="0">
        <f>LOOKUP(ROW(Q557)-ROW($Q$12),$K$3:$AJ$3,$L$1:$AK$1)</f>
        <v>15</v>
      </c>
      <c r="R557" s="288">
        <f>1/S557</f>
        <v>1.0803602552583208E-010</v>
      </c>
      <c r="S557" s="644">
        <f aca="1">INDEX($J$12:$J$266,P557,1)*INDEX($C$14:$C$47,Q557,1)</f>
        <v>9256171681</v>
      </c>
      <c r="T557" s="1">
        <f aca="1">INDEX(K$12:K$266,P557,1)</f>
        <v>19</v>
      </c>
      <c r="U557" s="1">
        <f aca="1">INDEX(L$12:L$266,P557,1)</f>
        <v>47</v>
      </c>
      <c r="V557" s="1">
        <f aca="1">INDEX($D$14:$D$47,Q557,1)</f>
        <v>89</v>
      </c>
      <c r="W557" s="6">
        <f>U557*V557*T557</f>
        <v>79477</v>
      </c>
      <c r="X557" s="288">
        <f>'Propor_p2_F_-Lk-...-'!I549*R557</f>
        <v>7.5155496017970214E-011</v>
      </c>
    </row>
    <row r="558" spans="2:24">
      <c r="B558" s="0">
        <f>1/C558</f>
        <v>6.2095721921447792E-008</v>
      </c>
      <c r="C558" s="0">
        <f>D558*D558</f>
        <v>16104169</v>
      </c>
      <c r="D558" s="101" t="n">
        <v>4013</v>
      </c>
      <c r="E558" s="288">
        <f>'Propor_p2_F_-Lk-...-'!C550*$B558</f>
        <v>3.8258758034907916E-008</v>
      </c>
      <c r="I558" s="288"/>
      <c r="J558" s="644"/>
      <c r="K558" s="1"/>
      <c r="L558" s="1"/>
      <c r="P558" s="0">
        <f>IF(Q558=Q557,P557+1,1)</f>
        <v>23</v>
      </c>
      <c r="Q558" s="0">
        <f>LOOKUP(ROW(Q558)-ROW($Q$12),$K$3:$AJ$3,$L$1:$AK$1)</f>
        <v>15</v>
      </c>
      <c r="R558" s="288">
        <f>1/S558</f>
        <v>6.7956073130993064E-011</v>
      </c>
      <c r="S558" s="644">
        <f aca="1">INDEX($J$12:$J$266,P558,1)*INDEX($C$14:$C$47,Q558,1)</f>
        <v>14715388249</v>
      </c>
      <c r="T558" s="1">
        <f aca="1">INDEX(K$12:K$266,P558,1)</f>
        <v>23</v>
      </c>
      <c r="U558" s="1">
        <f aca="1">INDEX(L$12:L$266,P558,1)</f>
        <v>47</v>
      </c>
      <c r="V558" s="1">
        <f aca="1">INDEX($D$14:$D$47,Q558,1)</f>
        <v>89</v>
      </c>
      <c r="W558" s="6">
        <f>U558*V558*T558</f>
        <v>96209</v>
      </c>
      <c r="X558" s="288">
        <f>'Propor_p2_F_-Lk-...-'!I550*R558</f>
        <v>4.9834453629394881E-011</v>
      </c>
    </row>
    <row r="559" spans="2:24">
      <c r="B559" s="0">
        <f>1/C559</f>
        <v>6.1910453833962731E-008</v>
      </c>
      <c r="C559" s="0">
        <f>D559*D559</f>
        <v>16152361</v>
      </c>
      <c r="D559" s="101" t="n">
        <v>4019</v>
      </c>
      <c r="E559" s="288">
        <f>'Propor_p2_F_-Lk-...-'!C551*$B559</f>
        <v>3.8144644056271649E-008</v>
      </c>
      <c r="I559" s="288"/>
      <c r="J559" s="644"/>
      <c r="K559" s="1"/>
      <c r="L559" s="1"/>
      <c r="P559" s="0">
        <f>IF(Q559=Q558,P558+1,1)</f>
        <v>24</v>
      </c>
      <c r="Q559" s="0">
        <f>LOOKUP(ROW(Q559)-ROW($Q$12),$K$3:$AJ$3,$L$1:$AK$1)</f>
        <v>15</v>
      </c>
      <c r="R559" s="288">
        <f>1/S559</f>
        <v>5.9470403229100074E-011</v>
      </c>
      <c r="S559" s="644">
        <f aca="1">INDEX($J$12:$J$266,P559,1)*INDEX($C$14:$C$47,Q559,1)</f>
        <v>16815086929</v>
      </c>
      <c r="T559" s="1">
        <f aca="1">INDEX(K$12:K$266,P559,1)</f>
        <v>29</v>
      </c>
      <c r="U559" s="1">
        <f aca="1">INDEX(L$12:L$266,P559,1)</f>
        <v>47</v>
      </c>
      <c r="V559" s="1">
        <f aca="1">INDEX($D$14:$D$47,Q559,1)</f>
        <v>89</v>
      </c>
      <c r="W559" s="6">
        <f>U559*V559*T559</f>
        <v>121307</v>
      </c>
      <c r="X559" s="288">
        <f>'Propor_p2_F_-Lk-...-'!I551*R559</f>
        <v>4.3611629034673358E-011</v>
      </c>
    </row>
    <row r="560" spans="2:24">
      <c r="B560" s="0">
        <f>1/C560</f>
        <v>6.1848882028885778E-008</v>
      </c>
      <c r="C560" s="0">
        <f>D560*D560</f>
        <v>16168441</v>
      </c>
      <c r="D560" s="101" t="n">
        <v>4021</v>
      </c>
      <c r="E560" s="288">
        <f>'Propor_p2_F_-Lk-...-'!C552*$B560</f>
        <v>3.8106719534328703E-008</v>
      </c>
      <c r="I560" s="288"/>
      <c r="J560" s="644"/>
      <c r="K560" s="1"/>
      <c r="L560" s="1"/>
      <c r="P560" s="0">
        <f>IF(Q560=Q559,P559+1,1)</f>
        <v>25</v>
      </c>
      <c r="Q560" s="0">
        <f>LOOKUP(ROW(Q560)-ROW($Q$12),$K$3:$AJ$3,$L$1:$AK$1)</f>
        <v>15</v>
      </c>
      <c r="R560" s="288">
        <f>1/S560</f>
        <v>4.174657231787083E-011</v>
      </c>
      <c r="S560" s="644">
        <f aca="1">INDEX($J$12:$J$266,P560,1)*INDEX($C$14:$C$47,Q560,1)</f>
        <v>23954062441</v>
      </c>
      <c r="T560" s="1">
        <f aca="1">INDEX(K$12:K$266,P560,1)</f>
        <v>31</v>
      </c>
      <c r="U560" s="1">
        <f aca="1">INDEX(L$12:L$266,P560,1)</f>
        <v>47</v>
      </c>
      <c r="V560" s="1">
        <f aca="1">INDEX($D$14:$D$47,Q560,1)</f>
        <v>89</v>
      </c>
      <c r="W560" s="6">
        <f>U560*V560*T560</f>
        <v>129673</v>
      </c>
      <c r="X560" s="288">
        <f>'Propor_p2_F_-Lk-...-'!I552*R560</f>
        <v>3.0614153033105259E-011</v>
      </c>
    </row>
    <row r="561" spans="2:24">
      <c r="B561" s="0">
        <f>1/C561</f>
        <v>6.1664716725549277E-008</v>
      </c>
      <c r="C561" s="0">
        <f>D561*D561</f>
        <v>16216729</v>
      </c>
      <c r="D561" s="101" t="n">
        <v>4027</v>
      </c>
      <c r="E561" s="288">
        <f>'Propor_p2_F_-Lk-...-'!C553*$B561</f>
        <v>3.799328480428015E-008</v>
      </c>
      <c r="I561" s="288"/>
      <c r="J561" s="644"/>
      <c r="K561" s="1"/>
      <c r="L561" s="1"/>
      <c r="P561" s="0">
        <f>IF(Q561=Q560,P560+1,1)</f>
        <v>26</v>
      </c>
      <c r="Q561" s="0">
        <f>LOOKUP(ROW(Q561)-ROW($Q$12),$K$3:$AJ$3,$L$1:$AK$1)</f>
        <v>15</v>
      </c>
      <c r="R561" s="288">
        <f>1/S561</f>
        <v>3.3998249555719907E-011</v>
      </c>
      <c r="S561" s="644">
        <f aca="1">INDEX($J$12:$J$266,P561,1)*INDEX($C$14:$C$47,Q561,1)</f>
        <v>29413279009</v>
      </c>
      <c r="T561" s="1">
        <f aca="1">INDEX(K$12:K$266,P561,1)</f>
        <v>37</v>
      </c>
      <c r="U561" s="1">
        <f aca="1">INDEX(L$12:L$266,P561,1)</f>
        <v>47</v>
      </c>
      <c r="V561" s="1">
        <f aca="1">INDEX($D$14:$D$47,Q561,1)</f>
        <v>89</v>
      </c>
      <c r="W561" s="6">
        <f>U561*V561*T561</f>
        <v>154771</v>
      </c>
      <c r="X561" s="288">
        <f>'Propor_p2_F_-Lk-...-'!I553*R561</f>
        <v>2.9141356762045629E-011</v>
      </c>
    </row>
    <row r="562" spans="2:24">
      <c r="B562" s="0">
        <f>1/C562</f>
        <v>6.0996434087466818E-008</v>
      </c>
      <c r="C562" s="0">
        <f>D562*D562</f>
        <v>16394401</v>
      </c>
      <c r="D562" s="101" t="n">
        <v>4049</v>
      </c>
      <c r="E562" s="288">
        <f>'Propor_p2_F_-Lk-...-'!C554*$B562</f>
        <v>3.7581662966324425E-008</v>
      </c>
      <c r="I562" s="288"/>
      <c r="J562" s="644"/>
      <c r="K562" s="1"/>
      <c r="L562" s="1"/>
      <c r="P562" s="0">
        <f>IF(Q562=Q561,P561+1,1)</f>
        <v>27</v>
      </c>
      <c r="Q562" s="0">
        <f>LOOKUP(ROW(Q562)-ROW($Q$12),$K$3:$AJ$3,$L$1:$AK$1)</f>
        <v>15</v>
      </c>
      <c r="R562" s="288">
        <f>1/S562</f>
        <v>3.0909171175319185E-011</v>
      </c>
      <c r="S562" s="644">
        <f aca="1">INDEX($J$12:$J$266,P562,1)*INDEX($C$14:$C$47,Q562,1)</f>
        <v>32352857161</v>
      </c>
      <c r="T562" s="1">
        <f aca="1">INDEX(K$12:K$266,P562,1)</f>
        <v>41</v>
      </c>
      <c r="U562" s="1">
        <f aca="1">INDEX(L$12:L$266,P562,1)</f>
        <v>47</v>
      </c>
      <c r="V562" s="1">
        <f aca="1">INDEX($D$14:$D$47,Q562,1)</f>
        <v>89</v>
      </c>
      <c r="W562" s="6">
        <f>U562*V562*T562</f>
        <v>171503</v>
      </c>
      <c r="X562" s="288">
        <f>'Propor_p2_F_-Lk-...-'!I554*R562</f>
        <v>2.6493575293130727E-011</v>
      </c>
    </row>
    <row r="563" spans="2:24">
      <c r="B563" s="0">
        <f>1/C563</f>
        <v>6.0936220434583715E-008</v>
      </c>
      <c r="C563" s="0">
        <f>D563*D563</f>
        <v>16410601</v>
      </c>
      <c r="D563" s="101" t="n">
        <v>4051</v>
      </c>
      <c r="E563" s="288">
        <f>'Propor_p2_F_-Lk-...-'!C555*$B563</f>
        <v>3.7544574984298024E-008</v>
      </c>
      <c r="I563" s="288"/>
      <c r="J563" s="644"/>
      <c r="K563" s="1"/>
      <c r="L563" s="1"/>
      <c r="P563" s="0">
        <f>IF(Q563=Q562,P562+1,1)</f>
        <v>28</v>
      </c>
      <c r="Q563" s="0">
        <f>LOOKUP(ROW(Q563)-ROW($Q$12),$K$3:$AJ$3,$L$1:$AK$1)</f>
        <v>15</v>
      </c>
      <c r="R563" s="288">
        <f>1/S563</f>
        <v>2.5871913763316055E-011</v>
      </c>
      <c r="S563" s="644">
        <f aca="1">INDEX($J$12:$J$266,P563,1)*INDEX($C$14:$C$47,Q563,1)</f>
        <v>38651953201</v>
      </c>
      <c r="T563" s="1">
        <f aca="1">INDEX(K$12:K$266,P563,1)</f>
        <v>43</v>
      </c>
      <c r="U563" s="1">
        <f aca="1">INDEX(L$12:L$266,P563,1)</f>
        <v>47</v>
      </c>
      <c r="V563" s="1">
        <f aca="1">INDEX($D$14:$D$47,Q563,1)</f>
        <v>89</v>
      </c>
      <c r="W563" s="6">
        <f>U563*V563*T563</f>
        <v>179869</v>
      </c>
      <c r="X563" s="288">
        <f>'Propor_p2_F_-Lk-...-'!I555*R563</f>
        <v>2.1559928136096732E-011</v>
      </c>
    </row>
    <row r="564" spans="2:24">
      <c r="B564" s="0">
        <f>1/C564</f>
        <v>6.0756113477595482E-008</v>
      </c>
      <c r="C564" s="0">
        <f>D564*D564</f>
        <v>16459249</v>
      </c>
      <c r="D564" s="101" t="n">
        <v>4057</v>
      </c>
      <c r="E564" s="288">
        <f>'Propor_p2_F_-Lk-...-'!C556*$B564</f>
        <v>3.7433639951065934E-008</v>
      </c>
      <c r="I564" s="288"/>
      <c r="J564" s="644"/>
      <c r="K564" s="1"/>
      <c r="L564" s="1"/>
      <c r="P564" s="0">
        <f>IF(Q564=Q563,P563+1,1)</f>
        <v>29</v>
      </c>
      <c r="Q564" s="0">
        <f>LOOKUP(ROW(Q564)-ROW($Q$12),$K$3:$AJ$3,$L$1:$AK$1)</f>
        <v>15</v>
      </c>
      <c r="R564" s="288">
        <f>1/S564</f>
        <v>8.4959622779125333E-011</v>
      </c>
      <c r="S564" s="644">
        <f aca="1">INDEX($J$12:$J$266,P564,1)*INDEX($C$14:$C$47,Q564,1)</f>
        <v>11770297081</v>
      </c>
      <c r="T564" s="1">
        <f aca="1">INDEX(K$12:K$266,P564,1)</f>
        <v>19</v>
      </c>
      <c r="U564" s="1">
        <f aca="1">INDEX(L$12:L$266,P564,1)</f>
        <v>53</v>
      </c>
      <c r="V564" s="1">
        <f aca="1">INDEX($D$14:$D$47,Q564,1)</f>
        <v>89</v>
      </c>
      <c r="W564" s="6">
        <f>U564*V564*T564</f>
        <v>89623</v>
      </c>
      <c r="X564" s="288">
        <f>'Propor_p2_F_-Lk-...-'!I556*R564</f>
        <v>5.91023462811307E-011</v>
      </c>
    </row>
    <row r="565" spans="2:24">
      <c r="B565" s="0">
        <f>1/C565</f>
        <v>6.027971354356767E-008</v>
      </c>
      <c r="C565" s="0">
        <f>D565*D565</f>
        <v>16589329</v>
      </c>
      <c r="D565" s="101" t="n">
        <v>4073</v>
      </c>
      <c r="E565" s="288">
        <f>'Propor_p2_F_-Lk-...-'!C557*$B565</f>
        <v>3.7140206296992297E-008</v>
      </c>
      <c r="I565" s="288"/>
      <c r="J565" s="644"/>
      <c r="K565" s="1"/>
      <c r="L565" s="1"/>
      <c r="P565" s="0">
        <f>IF(Q565=Q564,P564+1,1)</f>
        <v>30</v>
      </c>
      <c r="Q565" s="0">
        <f>LOOKUP(ROW(Q565)-ROW($Q$12),$K$3:$AJ$3,$L$1:$AK$1)</f>
        <v>15</v>
      </c>
      <c r="R565" s="288">
        <f>1/S565</f>
        <v>5.3440713971649584E-011</v>
      </c>
      <c r="S565" s="644">
        <f aca="1">INDEX($J$12:$J$266,P565,1)*INDEX($C$14:$C$47,Q565,1)</f>
        <v>18712324849</v>
      </c>
      <c r="T565" s="1">
        <f aca="1">INDEX(K$12:K$266,P565,1)</f>
        <v>23</v>
      </c>
      <c r="U565" s="1">
        <f aca="1">INDEX(L$12:L$266,P565,1)</f>
        <v>53</v>
      </c>
      <c r="V565" s="1">
        <f aca="1">INDEX($D$14:$D$47,Q565,1)</f>
        <v>89</v>
      </c>
      <c r="W565" s="6">
        <f>U565*V565*T565</f>
        <v>108491</v>
      </c>
      <c r="X565" s="288">
        <f>'Propor_p2_F_-Lk-...-'!I557*R565</f>
        <v>3.9189856912543006E-011</v>
      </c>
    </row>
    <row r="566" spans="2:24">
      <c r="B566" s="0">
        <f>1/C566</f>
        <v>6.0102507230181366E-008</v>
      </c>
      <c r="C566" s="0">
        <f>D566*D566</f>
        <v>16638241</v>
      </c>
      <c r="D566" s="101" t="n">
        <v>4079</v>
      </c>
      <c r="E566" s="288">
        <f>'Propor_p2_F_-Lk-...-'!C558*$B566</f>
        <v>3.7031057885441925E-008</v>
      </c>
      <c r="I566" s="288"/>
      <c r="J566" s="644"/>
      <c r="K566" s="1"/>
      <c r="L566" s="1"/>
      <c r="P566" s="0">
        <f>IF(Q566=Q565,P565+1,1)</f>
        <v>31</v>
      </c>
      <c r="Q566" s="0">
        <f>LOOKUP(ROW(Q566)-ROW($Q$12),$K$3:$AJ$3,$L$1:$AK$1)</f>
        <v>15</v>
      </c>
      <c r="R566" s="288">
        <f>1/S566</f>
        <v>4.6767575910673567E-011</v>
      </c>
      <c r="S566" s="644">
        <f aca="1">INDEX($J$12:$J$266,P566,1)*INDEX($C$14:$C$47,Q566,1)</f>
        <v>21382335529</v>
      </c>
      <c r="T566" s="1">
        <f aca="1">INDEX(K$12:K$266,P566,1)</f>
        <v>29</v>
      </c>
      <c r="U566" s="1">
        <f aca="1">INDEX(L$12:L$266,P566,1)</f>
        <v>53</v>
      </c>
      <c r="V566" s="1">
        <f aca="1">INDEX($D$14:$D$47,Q566,1)</f>
        <v>89</v>
      </c>
      <c r="W566" s="6">
        <f>U566*V566*T566</f>
        <v>136793</v>
      </c>
      <c r="X566" s="288">
        <f>'Propor_p2_F_-Lk-...-'!I558*R566</f>
        <v>3.429622233449393E-011</v>
      </c>
    </row>
    <row r="567" spans="2:24">
      <c r="B567" s="0">
        <f>1/C567</f>
        <v>5.9750430815543783E-008</v>
      </c>
      <c r="C567" s="0">
        <f>D567*D567</f>
        <v>16736281</v>
      </c>
      <c r="D567" s="101" t="n">
        <v>4091</v>
      </c>
      <c r="E567" s="288">
        <f>'Propor_p2_F_-Lk-...-'!C559*$B567</f>
        <v>3.6814200028248746E-008</v>
      </c>
      <c r="I567" s="288"/>
      <c r="J567" s="644"/>
      <c r="K567" s="1"/>
      <c r="L567" s="1"/>
      <c r="P567" s="0">
        <f>IF(Q567=Q566,P566+1,1)</f>
        <v>32</v>
      </c>
      <c r="Q567" s="0">
        <f>LOOKUP(ROW(Q567)-ROW($Q$12),$K$3:$AJ$3,$L$1:$AK$1)</f>
        <v>15</v>
      </c>
      <c r="R567" s="288">
        <f>1/S567</f>
        <v>3.2829540138902337E-011</v>
      </c>
      <c r="S567" s="644">
        <f aca="1">INDEX($J$12:$J$266,P567,1)*INDEX($C$14:$C$47,Q567,1)</f>
        <v>30460371841</v>
      </c>
      <c r="T567" s="1">
        <f aca="1">INDEX(K$12:K$266,P567,1)</f>
        <v>31</v>
      </c>
      <c r="U567" s="1">
        <f aca="1">INDEX(L$12:L$266,P567,1)</f>
        <v>53</v>
      </c>
      <c r="V567" s="1">
        <f aca="1">INDEX($D$14:$D$47,Q567,1)</f>
        <v>89</v>
      </c>
      <c r="W567" s="6">
        <f>U567*V567*T567</f>
        <v>146227</v>
      </c>
      <c r="X567" s="288">
        <f>'Propor_p2_F_-Lk-...-'!I559*R567</f>
        <v>2.8139605833344857E-011</v>
      </c>
    </row>
    <row r="568" spans="2:24">
      <c r="B568" s="0">
        <f>1/C568</f>
        <v>5.9692052283791063E-008</v>
      </c>
      <c r="C568" s="0">
        <f>D568*D568</f>
        <v>16752649</v>
      </c>
      <c r="D568" s="101" t="n">
        <v>4093</v>
      </c>
      <c r="E568" s="288">
        <f>'Propor_p2_F_-Lk-...-'!C560*$B568</f>
        <v>3.6778242370264132E-008</v>
      </c>
      <c r="I568" s="288"/>
      <c r="J568" s="644"/>
      <c r="K568" s="1"/>
      <c r="L568" s="1"/>
      <c r="P568" s="0">
        <f>IF(Q568=Q567,P567+1,1)</f>
        <v>33</v>
      </c>
      <c r="Q568" s="0">
        <f>LOOKUP(ROW(Q568)-ROW($Q$12),$K$3:$AJ$3,$L$1:$AK$1)</f>
        <v>15</v>
      </c>
      <c r="R568" s="288">
        <f>1/S568</f>
        <v>2.6736252498606367E-011</v>
      </c>
      <c r="S568" s="644">
        <f aca="1">INDEX($J$12:$J$266,P568,1)*INDEX($C$14:$C$47,Q568,1)</f>
        <v>37402399609</v>
      </c>
      <c r="T568" s="1">
        <f aca="1">INDEX(K$12:K$266,P568,1)</f>
        <v>37</v>
      </c>
      <c r="U568" s="1">
        <f aca="1">INDEX(L$12:L$266,P568,1)</f>
        <v>53</v>
      </c>
      <c r="V568" s="1">
        <f aca="1">INDEX($D$14:$D$47,Q568,1)</f>
        <v>89</v>
      </c>
      <c r="W568" s="6">
        <f>U568*V568*T568</f>
        <v>174529</v>
      </c>
      <c r="X568" s="288">
        <f>'Propor_p2_F_-Lk-...-'!I560*R568</f>
        <v>2.2280210415505328E-011</v>
      </c>
    </row>
    <row r="569" spans="2:24">
      <c r="B569" s="0">
        <f>1/C569</f>
        <v>5.9517429113700373E-008</v>
      </c>
      <c r="C569" s="0">
        <f>D569*D569</f>
        <v>16801801</v>
      </c>
      <c r="D569" s="101" t="n">
        <v>4099</v>
      </c>
      <c r="E569" s="288">
        <f>'Propor_p2_F_-Lk-...-'!C561*$B569</f>
        <v>3.667068501933757E-008</v>
      </c>
      <c r="I569" s="288"/>
      <c r="J569" s="644"/>
      <c r="K569" s="1"/>
      <c r="L569" s="1"/>
      <c r="P569" s="0">
        <f>IF(Q569=Q568,P568+1,1)</f>
        <v>34</v>
      </c>
      <c r="Q569" s="0">
        <f>LOOKUP(ROW(Q569)-ROW($Q$12),$K$3:$AJ$3,$L$1:$AK$1)</f>
        <v>15</v>
      </c>
      <c r="R569" s="288">
        <f>1/S569</f>
        <v>2.4306998620961223E-011</v>
      </c>
      <c r="S569" s="644">
        <f aca="1">INDEX($J$12:$J$266,P569,1)*INDEX($C$14:$C$47,Q569,1)</f>
        <v>41140414561</v>
      </c>
      <c r="T569" s="1">
        <f aca="1">INDEX(K$12:K$266,P569,1)</f>
        <v>41</v>
      </c>
      <c r="U569" s="1">
        <f aca="1">INDEX(L$12:L$266,P569,1)</f>
        <v>53</v>
      </c>
      <c r="V569" s="1">
        <f aca="1">INDEX($D$14:$D$47,Q569,1)</f>
        <v>89</v>
      </c>
      <c r="W569" s="6">
        <f>U569*V569*T569</f>
        <v>193397</v>
      </c>
      <c r="X569" s="288">
        <f>'Propor_p2_F_-Lk-...-'!I561*R569</f>
        <v>2.0255832184134367E-011</v>
      </c>
    </row>
    <row r="570" spans="2:24">
      <c r="B570" s="0">
        <f>1/C570</f>
        <v>5.9170473744256102E-008</v>
      </c>
      <c r="C570" s="0">
        <f>D570*D570</f>
        <v>16900321</v>
      </c>
      <c r="D570" s="101" t="n">
        <v>4111</v>
      </c>
      <c r="E570" s="288">
        <f>'Propor_p2_F_-Lk-...-'!C562*$B570</f>
        <v>3.6456981417416927E-008</v>
      </c>
      <c r="I570" s="288"/>
      <c r="J570" s="644"/>
      <c r="K570" s="1"/>
      <c r="L570" s="1"/>
      <c r="P570" s="0">
        <f>IF(Q570=Q569,P569+1,1)</f>
        <v>35</v>
      </c>
      <c r="Q570" s="0">
        <f>LOOKUP(ROW(Q570)-ROW($Q$12),$K$3:$AJ$3,$L$1:$AK$1)</f>
        <v>15</v>
      </c>
      <c r="R570" s="288">
        <f>1/S570</f>
        <v>2.0345695088346446E-011</v>
      </c>
      <c r="S570" s="644">
        <f aca="1">INDEX($J$12:$J$266,P570,1)*INDEX($C$14:$C$47,Q570,1)</f>
        <v>49150446601</v>
      </c>
      <c r="T570" s="1">
        <f aca="1">INDEX(K$12:K$266,P570,1)</f>
        <v>43</v>
      </c>
      <c r="U570" s="1">
        <f aca="1">INDEX(L$12:L$266,P570,1)</f>
        <v>53</v>
      </c>
      <c r="V570" s="1">
        <f aca="1">INDEX($D$14:$D$47,Q570,1)</f>
        <v>89</v>
      </c>
      <c r="W570" s="6">
        <f>U570*V570*T570</f>
        <v>202831</v>
      </c>
      <c r="X570" s="288">
        <f>'Propor_p2_F_-Lk-...-'!I562*R570</f>
        <v>1.695474590695539E-011</v>
      </c>
    </row>
    <row r="571" spans="2:24">
      <c r="B571" s="0">
        <f>1/C571</f>
        <v>5.8712566115486793E-008</v>
      </c>
      <c r="C571" s="0">
        <f>D571*D571</f>
        <v>17032129</v>
      </c>
      <c r="D571" s="101" t="n">
        <v>4127</v>
      </c>
      <c r="E571" s="288">
        <f>'Propor_p2_F_-Lk-...-'!C563*$B571</f>
        <v>3.6174937909136081E-008</v>
      </c>
      <c r="I571" s="288"/>
      <c r="J571" s="644"/>
      <c r="K571" s="1"/>
      <c r="L571" s="1"/>
      <c r="P571" s="0">
        <f>IF(Q571=Q570,P570+1,1)</f>
        <v>36</v>
      </c>
      <c r="Q571" s="0">
        <f>LOOKUP(ROW(Q571)-ROW($Q$12),$K$3:$AJ$3,$L$1:$AK$1)</f>
        <v>15</v>
      </c>
      <c r="R571" s="288">
        <f>1/S571</f>
        <v>1.5999872000767995E-011</v>
      </c>
      <c r="S571" s="644">
        <f aca="1">INDEX($J$12:$J$266,P571,1)*INDEX($C$14:$C$47,Q571,1)</f>
        <v>62500500001</v>
      </c>
      <c r="T571" s="1">
        <f aca="1">INDEX(K$12:K$266,P571,1)</f>
        <v>47</v>
      </c>
      <c r="U571" s="1">
        <f aca="1">INDEX(L$12:L$266,P571,1)</f>
        <v>53</v>
      </c>
      <c r="V571" s="1">
        <f aca="1">INDEX($D$14:$D$47,Q571,1)</f>
        <v>89</v>
      </c>
      <c r="W571" s="6">
        <f>U571*V571*T571</f>
        <v>221699</v>
      </c>
      <c r="X571" s="288">
        <f>'Propor_p2_F_-Lk-...-'!I563*R571</f>
        <v>1.3333226667306679E-011</v>
      </c>
    </row>
    <row r="572" spans="2:24">
      <c r="B572" s="0">
        <f>1/C572</f>
        <v>5.865570164800819E-008</v>
      </c>
      <c r="C572" s="0">
        <f>D572*D572</f>
        <v>17048641</v>
      </c>
      <c r="D572" s="101" t="n">
        <v>4129</v>
      </c>
      <c r="E572" s="288">
        <f>'Propor_p2_F_-Lk-...-'!C564*$B572</f>
        <v>3.6139912823515028E-008</v>
      </c>
      <c r="I572" s="288"/>
      <c r="J572" s="644"/>
      <c r="K572" s="1"/>
      <c r="L572" s="1"/>
      <c r="P572" s="0">
        <f>IF(Q572=Q571,P571+1,1)</f>
        <v>37</v>
      </c>
      <c r="Q572" s="0">
        <f>LOOKUP(ROW(Q572)-ROW($Q$12),$K$3:$AJ$3,$L$1:$AK$1)</f>
        <v>15</v>
      </c>
      <c r="R572" s="288">
        <f>1/S572</f>
        <v>6.8558339668647814E-011</v>
      </c>
      <c r="S572" s="644">
        <f aca="1">INDEX($J$12:$J$266,P572,1)*INDEX($C$14:$C$47,Q572,1)</f>
        <v>14586117529</v>
      </c>
      <c r="T572" s="1">
        <f aca="1">INDEX(K$12:K$266,P572,1)</f>
        <v>19</v>
      </c>
      <c r="U572" s="1">
        <f aca="1">INDEX(L$12:L$266,P572,1)</f>
        <v>59</v>
      </c>
      <c r="V572" s="1">
        <f aca="1">INDEX($D$14:$D$47,Q572,1)</f>
        <v>89</v>
      </c>
      <c r="W572" s="6">
        <f>U572*V572*T572</f>
        <v>99769</v>
      </c>
      <c r="X572" s="288">
        <f>'Propor_p2_F_-Lk-...-'!I564*R572</f>
        <v>5.027611575700836E-011</v>
      </c>
    </row>
    <row r="573" spans="2:24">
      <c r="B573" s="0">
        <f>1/C573</f>
        <v>5.8542220268733378E-008</v>
      </c>
      <c r="C573" s="0">
        <f>D573*D573</f>
        <v>17081689</v>
      </c>
      <c r="D573" s="101" t="n">
        <v>4133</v>
      </c>
      <c r="E573" s="288">
        <f>'Propor_p2_F_-Lk-...-'!C565*$B573</f>
        <v>3.6070015131656832E-008</v>
      </c>
      <c r="I573" s="288"/>
      <c r="J573" s="644"/>
      <c r="K573" s="1"/>
      <c r="L573" s="1"/>
      <c r="P573" s="0">
        <f>IF(Q573=Q572,P572+1,1)</f>
        <v>38</v>
      </c>
      <c r="Q573" s="0">
        <f>LOOKUP(ROW(Q573)-ROW($Q$12),$K$3:$AJ$3,$L$1:$AK$1)</f>
        <v>15</v>
      </c>
      <c r="R573" s="288">
        <f>1/S573</f>
        <v>4.3124092371836735E-011</v>
      </c>
      <c r="S573" s="644">
        <f aca="1">INDEX($J$12:$J$266,P573,1)*INDEX($C$14:$C$47,Q573,1)</f>
        <v>23188893841</v>
      </c>
      <c r="T573" s="1">
        <f aca="1">INDEX(K$12:K$266,P573,1)</f>
        <v>23</v>
      </c>
      <c r="U573" s="1">
        <f aca="1">INDEX(L$12:L$266,P573,1)</f>
        <v>59</v>
      </c>
      <c r="V573" s="1">
        <f aca="1">INDEX($D$14:$D$47,Q573,1)</f>
        <v>89</v>
      </c>
      <c r="W573" s="6">
        <f>U573*V573*T573</f>
        <v>120773</v>
      </c>
      <c r="X573" s="288">
        <f>'Propor_p2_F_-Lk-...-'!I565*R573</f>
        <v>3.1624334406013588E-011</v>
      </c>
    </row>
    <row r="574" spans="2:24">
      <c r="B574" s="0">
        <f>1/C574</f>
        <v>5.8372614697955869E-008</v>
      </c>
      <c r="C574" s="0">
        <f>D574*D574</f>
        <v>17131321</v>
      </c>
      <c r="D574" s="101" t="n">
        <v>4139</v>
      </c>
      <c r="E574" s="288">
        <f>'Propor_p2_F_-Lk-...-'!C566*$B574</f>
        <v>3.5965548319573726E-008</v>
      </c>
      <c r="I574" s="288"/>
      <c r="J574" s="644"/>
      <c r="K574" s="1"/>
      <c r="L574" s="1"/>
      <c r="P574" s="0">
        <f>IF(Q574=Q573,P573+1,1)</f>
        <v>39</v>
      </c>
      <c r="Q574" s="0">
        <f>LOOKUP(ROW(Q574)-ROW($Q$12),$K$3:$AJ$3,$L$1:$AK$1)</f>
        <v>15</v>
      </c>
      <c r="R574" s="288">
        <f>1/S574</f>
        <v>3.7739190098558474E-011</v>
      </c>
      <c r="S574" s="644">
        <f aca="1">INDEX($J$12:$J$266,P574,1)*INDEX($C$14:$C$47,Q574,1)</f>
        <v>26497653961</v>
      </c>
      <c r="T574" s="1">
        <f aca="1">INDEX(K$12:K$266,P574,1)</f>
        <v>29</v>
      </c>
      <c r="U574" s="1">
        <f aca="1">INDEX(L$12:L$266,P574,1)</f>
        <v>59</v>
      </c>
      <c r="V574" s="1">
        <f aca="1">INDEX($D$14:$D$47,Q574,1)</f>
        <v>89</v>
      </c>
      <c r="W574" s="6">
        <f>U574*V574*T574</f>
        <v>152279</v>
      </c>
      <c r="X574" s="288">
        <f>'Propor_p2_F_-Lk-...-'!I566*R574</f>
        <v>2.7675406072276194E-011</v>
      </c>
    </row>
    <row r="575" spans="2:24">
      <c r="B575" s="0">
        <f>1/C575</f>
        <v>5.7979723215237724E-008</v>
      </c>
      <c r="C575" s="0">
        <f>D575*D575</f>
        <v>17247409</v>
      </c>
      <c r="D575" s="101" t="n">
        <v>4153</v>
      </c>
      <c r="E575" s="288">
        <f>'Propor_p2_F_-Lk-...-'!C567*$B575</f>
        <v>3.5723550839738536E-008</v>
      </c>
      <c r="I575" s="288"/>
      <c r="J575" s="644"/>
      <c r="K575" s="1"/>
      <c r="L575" s="1"/>
      <c r="P575" s="0">
        <f>IF(Q575=Q574,P574+1,1)</f>
        <v>40</v>
      </c>
      <c r="Q575" s="0">
        <f>LOOKUP(ROW(Q575)-ROW($Q$12),$K$3:$AJ$3,$L$1:$AK$1)</f>
        <v>15</v>
      </c>
      <c r="R575" s="288">
        <f>1/S575</f>
        <v>2.6491863904101311E-011</v>
      </c>
      <c r="S575" s="644">
        <f aca="1">INDEX($J$12:$J$266,P575,1)*INDEX($C$14:$C$47,Q575,1)</f>
        <v>37747438369</v>
      </c>
      <c r="T575" s="1">
        <f aca="1">INDEX(K$12:K$266,P575,1)</f>
        <v>31</v>
      </c>
      <c r="U575" s="1">
        <f aca="1">INDEX(L$12:L$266,P575,1)</f>
        <v>59</v>
      </c>
      <c r="V575" s="1">
        <f aca="1">INDEX($D$14:$D$47,Q575,1)</f>
        <v>89</v>
      </c>
      <c r="W575" s="6">
        <f>U575*V575*T575</f>
        <v>162781</v>
      </c>
      <c r="X575" s="288">
        <f>'Propor_p2_F_-Lk-...-'!I567*R575</f>
        <v>2.2076553253417773E-011</v>
      </c>
    </row>
    <row r="576" spans="2:24">
      <c r="B576" s="0">
        <f>1/C576</f>
        <v>5.7868196964130225E-008</v>
      </c>
      <c r="C576" s="0">
        <f>D576*D576</f>
        <v>17280649</v>
      </c>
      <c r="D576" s="101" t="n">
        <v>4157</v>
      </c>
      <c r="E576" s="288">
        <f>'Propor_p2_F_-Lk-...-'!C568*$B576</f>
        <v>3.5654857389025955E-008</v>
      </c>
      <c r="I576" s="288"/>
      <c r="J576" s="644"/>
      <c r="K576" s="1"/>
      <c r="L576" s="1"/>
      <c r="P576" s="0">
        <f>IF(Q576=Q575,P575+1,1)</f>
        <v>41</v>
      </c>
      <c r="Q576" s="0">
        <f>LOOKUP(ROW(Q576)-ROW($Q$12),$K$3:$AJ$3,$L$1:$AK$1)</f>
        <v>15</v>
      </c>
      <c r="R576" s="288">
        <f>1/S576</f>
        <v>2.1574873102150325E-011</v>
      </c>
      <c r="S576" s="644">
        <f aca="1">INDEX($J$12:$J$266,P576,1)*INDEX($C$14:$C$47,Q576,1)</f>
        <v>46350214681</v>
      </c>
      <c r="T576" s="1">
        <f aca="1">INDEX(K$12:K$266,P576,1)</f>
        <v>37</v>
      </c>
      <c r="U576" s="1">
        <f aca="1">INDEX(L$12:L$266,P576,1)</f>
        <v>59</v>
      </c>
      <c r="V576" s="1">
        <f aca="1">INDEX($D$14:$D$47,Q576,1)</f>
        <v>89</v>
      </c>
      <c r="W576" s="6">
        <f>U576*V576*T576</f>
        <v>194287</v>
      </c>
      <c r="X576" s="288">
        <f>'Propor_p2_F_-Lk-...-'!I568*R576</f>
        <v>1.7979060918458622E-011</v>
      </c>
    </row>
    <row r="577" spans="2:24">
      <c r="B577" s="0">
        <f>1/C577</f>
        <v>5.7812554470266167E-008</v>
      </c>
      <c r="C577" s="0">
        <f>D577*D577</f>
        <v>17297281</v>
      </c>
      <c r="D577" s="101" t="n">
        <v>4159</v>
      </c>
      <c r="E577" s="288">
        <f>'Propor_p2_F_-Lk-...-'!C569*$B577</f>
        <v>3.5620584965521923E-008</v>
      </c>
      <c r="I577" s="288"/>
      <c r="J577" s="644"/>
      <c r="K577" s="1"/>
      <c r="L577" s="1"/>
      <c r="P577" s="0">
        <f>IF(Q577=Q576,P576+1,1)</f>
        <v>42</v>
      </c>
      <c r="Q577" s="0">
        <f>LOOKUP(ROW(Q577)-ROW($Q$12),$K$3:$AJ$3,$L$1:$AK$1)</f>
        <v>15</v>
      </c>
      <c r="R577" s="288">
        <f>1/S577</f>
        <v>1.961458176566506E-011</v>
      </c>
      <c r="S577" s="644">
        <f aca="1">INDEX($J$12:$J$266,P577,1)*INDEX($C$14:$C$47,Q577,1)</f>
        <v>50982478849</v>
      </c>
      <c r="T577" s="1">
        <f aca="1">INDEX(K$12:K$266,P577,1)</f>
        <v>41</v>
      </c>
      <c r="U577" s="1">
        <f aca="1">INDEX(L$12:L$266,P577,1)</f>
        <v>59</v>
      </c>
      <c r="V577" s="1">
        <f aca="1">INDEX($D$14:$D$47,Q577,1)</f>
        <v>89</v>
      </c>
      <c r="W577" s="6">
        <f>U577*V577*T577</f>
        <v>215291</v>
      </c>
      <c r="X577" s="288">
        <f>'Propor_p2_F_-Lk-...-'!I569*R577</f>
        <v>1.6345484804720896E-011</v>
      </c>
    </row>
    <row r="578" spans="2:24">
      <c r="B578" s="0">
        <f>1/C578</f>
        <v>5.7315363285692613E-008</v>
      </c>
      <c r="C578" s="0">
        <f>D578*D578</f>
        <v>17447329</v>
      </c>
      <c r="D578" s="101" t="n">
        <v>4177</v>
      </c>
      <c r="E578" s="288">
        <f>'Propor_p2_F_-Lk-...-'!C570*$B578</f>
        <v>3.531434515388063E-008</v>
      </c>
      <c r="I578" s="288"/>
      <c r="J578" s="644"/>
      <c r="K578" s="1"/>
      <c r="L578" s="1"/>
      <c r="P578" s="0">
        <f>IF(Q578=Q577,P577+1,1)</f>
        <v>43</v>
      </c>
      <c r="Q578" s="0">
        <f>LOOKUP(ROW(Q578)-ROW($Q$12),$K$3:$AJ$3,$L$1:$AK$1)</f>
        <v>15</v>
      </c>
      <c r="R578" s="288">
        <f>1/S578</f>
        <v>1.6417999857272385E-011</v>
      </c>
      <c r="S578" s="644">
        <f aca="1">INDEX($J$12:$J$266,P578,1)*INDEX($C$14:$C$47,Q578,1)</f>
        <v>60908759209</v>
      </c>
      <c r="T578" s="1">
        <f aca="1">INDEX(K$12:K$266,P578,1)</f>
        <v>43</v>
      </c>
      <c r="U578" s="1">
        <f aca="1">INDEX(L$12:L$266,P578,1)</f>
        <v>59</v>
      </c>
      <c r="V578" s="1">
        <f aca="1">INDEX($D$14:$D$47,Q578,1)</f>
        <v>89</v>
      </c>
      <c r="W578" s="6">
        <f>U578*V578*T578</f>
        <v>225793</v>
      </c>
      <c r="X578" s="288">
        <f>'Propor_p2_F_-Lk-...-'!I570*R578</f>
        <v>1.3681666547727002E-011</v>
      </c>
    </row>
    <row r="579" spans="2:24">
      <c r="B579" s="0">
        <f>1/C579</f>
        <v>5.6662357116658896E-008</v>
      </c>
      <c r="C579" s="0">
        <f>D579*D579</f>
        <v>17648401</v>
      </c>
      <c r="D579" s="101" t="n">
        <v>4201</v>
      </c>
      <c r="E579" s="288">
        <f>'Propor_p2_F_-Lk-...-'!C571*$B579</f>
        <v>3.4912132700381412E-008</v>
      </c>
      <c r="I579" s="288"/>
      <c r="J579" s="644"/>
      <c r="K579" s="1"/>
      <c r="L579" s="1"/>
      <c r="P579" s="0">
        <f>IF(Q579=Q578,P578+1,1)</f>
        <v>44</v>
      </c>
      <c r="Q579" s="0">
        <f>LOOKUP(ROW(Q579)-ROW($Q$12),$K$3:$AJ$3,$L$1:$AK$1)</f>
        <v>15</v>
      </c>
      <c r="R579" s="288">
        <f>1/S579</f>
        <v>1.291112911524197E-011</v>
      </c>
      <c r="S579" s="644">
        <f aca="1">INDEX($J$12:$J$266,P579,1)*INDEX($C$14:$C$47,Q579,1)</f>
        <v>77452559809</v>
      </c>
      <c r="T579" s="1">
        <f aca="1">INDEX(K$12:K$266,P579,1)</f>
        <v>47</v>
      </c>
      <c r="U579" s="1">
        <f aca="1">INDEX(L$12:L$266,P579,1)</f>
        <v>59</v>
      </c>
      <c r="V579" s="1">
        <f aca="1">INDEX($D$14:$D$47,Q579,1)</f>
        <v>89</v>
      </c>
      <c r="W579" s="6">
        <f>U579*V579*T579</f>
        <v>246797</v>
      </c>
      <c r="X579" s="288">
        <f>'Propor_p2_F_-Lk-...-'!I571*R579</f>
        <v>1.2911129115241969E-011</v>
      </c>
    </row>
    <row r="580" spans="2:24">
      <c r="B580" s="0">
        <f>1/C580</f>
        <v>5.6393560735103599E-008</v>
      </c>
      <c r="C580" s="0">
        <f>D580*D580</f>
        <v>17732521</v>
      </c>
      <c r="D580" s="101" t="n">
        <v>4211</v>
      </c>
      <c r="E580" s="288">
        <f>'Propor_p2_F_-Lk-...-'!C572*$B580</f>
        <v>3.4746570325561827E-008</v>
      </c>
      <c r="I580" s="288"/>
      <c r="J580" s="644"/>
      <c r="K580" s="1"/>
      <c r="L580" s="1"/>
      <c r="P580" s="0">
        <f>IF(Q580=Q579,P579+1,1)</f>
        <v>45</v>
      </c>
      <c r="Q580" s="0">
        <f>LOOKUP(ROW(Q580)-ROW($Q$12),$K$3:$AJ$3,$L$1:$AK$1)</f>
        <v>15</v>
      </c>
      <c r="R580" s="288">
        <f>1/S580</f>
        <v>1.0418661788197269E-011</v>
      </c>
      <c r="S580" s="644">
        <f aca="1">INDEX($J$12:$J$266,P580,1)*INDEX($C$14:$C$47,Q580,1)</f>
        <v>95981616481</v>
      </c>
      <c r="T580" s="1">
        <f aca="1">INDEX(K$12:K$266,P580,1)</f>
        <v>53</v>
      </c>
      <c r="U580" s="1">
        <f aca="1">INDEX(L$12:L$266,P580,1)</f>
        <v>59</v>
      </c>
      <c r="V580" s="1">
        <f aca="1">INDEX($D$14:$D$47,Q580,1)</f>
        <v>89</v>
      </c>
      <c r="W580" s="6">
        <f>U580*V580*T580</f>
        <v>278303</v>
      </c>
      <c r="X580" s="288">
        <f>'Propor_p2_F_-Lk-...-'!I572*R580</f>
        <v>1.0418661788197269E-011</v>
      </c>
    </row>
    <row r="581" spans="2:24">
      <c r="B581" s="0">
        <f>1/C581</f>
        <v>5.6233199980048459E-008</v>
      </c>
      <c r="C581" s="0">
        <f>D581*D581</f>
        <v>17783089</v>
      </c>
      <c r="D581" s="101" t="n">
        <v>4217</v>
      </c>
      <c r="E581" s="288">
        <f>'Propor_p2_F_-Lk-...-'!C573*$B581</f>
        <v>3.4647797762921059E-008</v>
      </c>
      <c r="I581" s="288"/>
      <c r="J581" s="644"/>
      <c r="K581" s="1"/>
      <c r="L581" s="1"/>
      <c r="P581" s="0">
        <f>IF(Q581=Q580,P580+1,1)</f>
        <v>46</v>
      </c>
      <c r="Q581" s="0">
        <f>LOOKUP(ROW(Q581)-ROW($Q$12),$K$3:$AJ$3,$L$1:$AK$1)</f>
        <v>15</v>
      </c>
      <c r="R581" s="288">
        <f>1/S581</f>
        <v>6.4136409671207487E-011</v>
      </c>
      <c r="S581" s="644">
        <f aca="1">INDEX($J$12:$J$266,P581,1)*INDEX($C$14:$C$47,Q581,1)</f>
        <v>15591767689</v>
      </c>
      <c r="T581" s="1">
        <f aca="1">INDEX(K$12:K$266,P581,1)</f>
        <v>19</v>
      </c>
      <c r="U581" s="1">
        <f aca="1">INDEX(L$12:L$266,P581,1)</f>
        <v>61</v>
      </c>
      <c r="V581" s="1">
        <f aca="1">INDEX($D$14:$D$47,Q581,1)</f>
        <v>89</v>
      </c>
      <c r="W581" s="6">
        <f>U581*V581*T581</f>
        <v>103151</v>
      </c>
      <c r="X581" s="288">
        <f>'Propor_p2_F_-Lk-...-'!I573*R581</f>
        <v>4.7033367092218802E-011</v>
      </c>
    </row>
    <row r="582" spans="2:24">
      <c r="B582" s="0">
        <f>1/C582</f>
        <v>5.6179898371687445E-008</v>
      </c>
      <c r="C582" s="0">
        <f>D582*D582</f>
        <v>17799961</v>
      </c>
      <c r="D582" s="101" t="n">
        <v>4219</v>
      </c>
      <c r="E582" s="288">
        <f>'Propor_p2_F_-Lk-...-'!C574*$B582</f>
        <v>3.4614967183837763E-008</v>
      </c>
      <c r="I582" s="288"/>
      <c r="J582" s="644"/>
      <c r="K582" s="1"/>
      <c r="L582" s="1"/>
      <c r="P582" s="0">
        <f>IF(Q582=Q581,P581+1,1)</f>
        <v>47</v>
      </c>
      <c r="Q582" s="0">
        <f>LOOKUP(ROW(Q582)-ROW($Q$12),$K$3:$AJ$3,$L$1:$AK$1)</f>
        <v>15</v>
      </c>
      <c r="R582" s="288">
        <f>1/S582</f>
        <v>4.0342640566074627E-011</v>
      </c>
      <c r="S582" s="644">
        <f aca="1">INDEX($J$12:$J$266,P582,1)*INDEX($C$14:$C$47,Q582,1)</f>
        <v>24787668481</v>
      </c>
      <c r="T582" s="1">
        <f aca="1">INDEX(K$12:K$266,P582,1)</f>
        <v>23</v>
      </c>
      <c r="U582" s="1">
        <f aca="1">INDEX(L$12:L$266,P582,1)</f>
        <v>61</v>
      </c>
      <c r="V582" s="1">
        <f aca="1">INDEX($D$14:$D$47,Q582,1)</f>
        <v>89</v>
      </c>
      <c r="W582" s="6">
        <f>U582*V582*T582</f>
        <v>124867</v>
      </c>
      <c r="X582" s="288">
        <f>'Propor_p2_F_-Lk-...-'!I574*R582</f>
        <v>2.9584603081788043E-011</v>
      </c>
    </row>
    <row r="583" spans="2:24">
      <c r="B583" s="0">
        <f>1/C583</f>
        <v>5.5914523691291221E-008</v>
      </c>
      <c r="C583" s="0">
        <f>D583*D583</f>
        <v>17884441</v>
      </c>
      <c r="D583" s="101" t="n">
        <v>4229</v>
      </c>
      <c r="E583" s="288">
        <f>'Propor_p2_F_-Lk-...-'!C575*$B583</f>
        <v>3.4451512370758927E-008</v>
      </c>
      <c r="I583" s="288"/>
      <c r="J583" s="644"/>
      <c r="K583" s="1"/>
      <c r="L583" s="1"/>
      <c r="P583" s="0">
        <f>IF(Q583=Q582,P582+1,1)</f>
        <v>48</v>
      </c>
      <c r="Q583" s="0">
        <f>LOOKUP(ROW(Q583)-ROW($Q$12),$K$3:$AJ$3,$L$1:$AK$1)</f>
        <v>15</v>
      </c>
      <c r="R583" s="288">
        <f>1/S583</f>
        <v>3.5305057977178729E-011</v>
      </c>
      <c r="S583" s="644">
        <f aca="1">INDEX($J$12:$J$266,P583,1)*INDEX($C$14:$C$47,Q583,1)</f>
        <v>28324553401</v>
      </c>
      <c r="T583" s="1">
        <f aca="1">INDEX(K$12:K$266,P583,1)</f>
        <v>29</v>
      </c>
      <c r="U583" s="1">
        <f aca="1">INDEX(L$12:L$266,P583,1)</f>
        <v>61</v>
      </c>
      <c r="V583" s="1">
        <f aca="1">INDEX($D$14:$D$47,Q583,1)</f>
        <v>89</v>
      </c>
      <c r="W583" s="6">
        <f>U583*V583*T583</f>
        <v>157441</v>
      </c>
      <c r="X583" s="288">
        <f>'Propor_p2_F_-Lk-...-'!I575*R583</f>
        <v>2.5890375849931056E-011</v>
      </c>
    </row>
    <row r="584" spans="2:24">
      <c r="B584" s="0">
        <f>1/C584</f>
        <v>5.5861674427994607E-008</v>
      </c>
      <c r="C584" s="0">
        <f>D584*D584</f>
        <v>17901361</v>
      </c>
      <c r="D584" s="101" t="n">
        <v>4231</v>
      </c>
      <c r="E584" s="288">
        <f>'Propor_p2_F_-Lk-...-'!C576*$B584</f>
        <v>3.4418960408979409E-008</v>
      </c>
      <c r="I584" s="288"/>
      <c r="J584" s="644"/>
      <c r="K584" s="1"/>
      <c r="L584" s="1"/>
      <c r="P584" s="0">
        <f>IF(Q584=Q583,P583+1,1)</f>
        <v>49</v>
      </c>
      <c r="Q584" s="0">
        <f>LOOKUP(ROW(Q584)-ROW($Q$12),$K$3:$AJ$3,$L$1:$AK$1)</f>
        <v>15</v>
      </c>
      <c r="R584" s="288">
        <f>1/S584</f>
        <v>2.4783170720283973E-011</v>
      </c>
      <c r="S584" s="644">
        <f aca="1">INDEX($J$12:$J$266,P584,1)*INDEX($C$14:$C$47,Q584,1)</f>
        <v>40349962129</v>
      </c>
      <c r="T584" s="1">
        <f aca="1">INDEX(K$12:K$266,P584,1)</f>
        <v>31</v>
      </c>
      <c r="U584" s="1">
        <f aca="1">INDEX(L$12:L$266,P584,1)</f>
        <v>61</v>
      </c>
      <c r="V584" s="1">
        <f aca="1">INDEX($D$14:$D$47,Q584,1)</f>
        <v>89</v>
      </c>
      <c r="W584" s="6">
        <f>U584*V584*T584</f>
        <v>168299</v>
      </c>
      <c r="X584" s="288">
        <f>'Propor_p2_F_-Lk-...-'!I576*R584</f>
        <v>2.0652642266903326E-011</v>
      </c>
    </row>
    <row r="585" spans="2:24">
      <c r="B585" s="0">
        <f>1/C585</f>
        <v>5.5598548677724735E-008</v>
      </c>
      <c r="C585" s="0">
        <f>D585*D585</f>
        <v>17986081</v>
      </c>
      <c r="D585" s="101" t="n">
        <v>4241</v>
      </c>
      <c r="E585" s="288">
        <f>'Propor_p2_F_-Lk-...-'!C577*$B585</f>
        <v>3.4256890801350063E-008</v>
      </c>
      <c r="I585" s="288"/>
      <c r="J585" s="644"/>
      <c r="K585" s="1"/>
      <c r="L585" s="1"/>
      <c r="P585" s="0">
        <f>IF(Q585=Q584,P584+1,1)</f>
        <v>50</v>
      </c>
      <c r="Q585" s="0">
        <f>LOOKUP(ROW(Q585)-ROW($Q$12),$K$3:$AJ$3,$L$1:$AK$1)</f>
        <v>15</v>
      </c>
      <c r="R585" s="288">
        <f>1/S585</f>
        <v>2.0183319878684569E-011</v>
      </c>
      <c r="S585" s="644">
        <f aca="1">INDEX($J$12:$J$266,P585,1)*INDEX($C$14:$C$47,Q585,1)</f>
        <v>49545862921</v>
      </c>
      <c r="T585" s="1">
        <f aca="1">INDEX(K$12:K$266,P585,1)</f>
        <v>37</v>
      </c>
      <c r="U585" s="1">
        <f aca="1">INDEX(L$12:L$266,P585,1)</f>
        <v>61</v>
      </c>
      <c r="V585" s="1">
        <f aca="1">INDEX($D$14:$D$47,Q585,1)</f>
        <v>89</v>
      </c>
      <c r="W585" s="6">
        <f>U585*V585*T585</f>
        <v>200873</v>
      </c>
      <c r="X585" s="288">
        <f>'Propor_p2_F_-Lk-...-'!I577*R585</f>
        <v>1.6819433232237156E-011</v>
      </c>
    </row>
    <row r="586" spans="2:24">
      <c r="B586" s="0">
        <f>1/C586</f>
        <v>5.5546146655491521E-008</v>
      </c>
      <c r="C586" s="0">
        <f>D586*D586</f>
        <v>18003049</v>
      </c>
      <c r="D586" s="101" t="n">
        <v>4243</v>
      </c>
      <c r="E586" s="288">
        <f>'Propor_p2_F_-Lk-...-'!C578*$B586</f>
        <v>3.4224614313117303E-008</v>
      </c>
      <c r="I586" s="288"/>
      <c r="J586" s="644"/>
      <c r="K586" s="1"/>
      <c r="L586" s="1"/>
      <c r="P586" s="0">
        <f>IF(Q586=Q585,P585+1,1)</f>
        <v>51</v>
      </c>
      <c r="Q586" s="0">
        <f>LOOKUP(ROW(Q586)-ROW($Q$12),$K$3:$AJ$3,$L$1:$AK$1)</f>
        <v>15</v>
      </c>
      <c r="R586" s="288">
        <f>1/S586</f>
        <v>1.8349464962719718E-011</v>
      </c>
      <c r="S586" s="644">
        <f aca="1">INDEX($J$12:$J$266,P586,1)*INDEX($C$14:$C$47,Q586,1)</f>
        <v>54497501809</v>
      </c>
      <c r="T586" s="1">
        <f aca="1">INDEX(K$12:K$266,P586,1)</f>
        <v>41</v>
      </c>
      <c r="U586" s="1">
        <f aca="1">INDEX(L$12:L$266,P586,1)</f>
        <v>61</v>
      </c>
      <c r="V586" s="1">
        <f aca="1">INDEX($D$14:$D$47,Q586,1)</f>
        <v>89</v>
      </c>
      <c r="W586" s="6">
        <f>U586*V586*T586</f>
        <v>222589</v>
      </c>
      <c r="X586" s="288">
        <f>'Propor_p2_F_-Lk-...-'!I578*R586</f>
        <v>1.5291220802266443E-011</v>
      </c>
    </row>
    <row r="587" spans="2:24">
      <c r="B587" s="0">
        <f>1/C587</f>
        <v>5.5285244495400242E-008</v>
      </c>
      <c r="C587" s="0">
        <f>D587*D587</f>
        <v>18088009</v>
      </c>
      <c r="D587" s="101" t="n">
        <v>4253</v>
      </c>
      <c r="E587" s="288">
        <f>'Propor_p2_F_-Lk-...-'!C579*$B587</f>
        <v>3.406391430305635E-008</v>
      </c>
      <c r="I587" s="288"/>
      <c r="J587" s="644"/>
      <c r="K587" s="1"/>
      <c r="L587" s="1"/>
      <c r="P587" s="0">
        <f>IF(Q587=Q586,P586+1,1)</f>
        <v>52</v>
      </c>
      <c r="Q587" s="0">
        <f>LOOKUP(ROW(Q587)-ROW($Q$12),$K$3:$AJ$3,$L$1:$AK$1)</f>
        <v>15</v>
      </c>
      <c r="R587" s="288">
        <f>1/S587</f>
        <v>1.535905872162461E-011</v>
      </c>
      <c r="S587" s="644">
        <f aca="1">INDEX($J$12:$J$266,P587,1)*INDEX($C$14:$C$47,Q587,1)</f>
        <v>65108156569</v>
      </c>
      <c r="T587" s="1">
        <f aca="1">INDEX(K$12:K$266,P587,1)</f>
        <v>43</v>
      </c>
      <c r="U587" s="1">
        <f aca="1">INDEX(L$12:L$266,P587,1)</f>
        <v>61</v>
      </c>
      <c r="V587" s="1">
        <f aca="1">INDEX($D$14:$D$47,Q587,1)</f>
        <v>89</v>
      </c>
      <c r="W587" s="6">
        <f>U587*V587*T587</f>
        <v>233447</v>
      </c>
      <c r="X587" s="288">
        <f>'Propor_p2_F_-Lk-...-'!I579*R587</f>
        <v>1.2799215601353852E-011</v>
      </c>
    </row>
    <row r="588" spans="2:24">
      <c r="B588" s="0">
        <f>1/C588</f>
        <v>5.5129584569361589E-008</v>
      </c>
      <c r="C588" s="0">
        <f>D588*D588</f>
        <v>18139081</v>
      </c>
      <c r="D588" s="101" t="n">
        <v>4259</v>
      </c>
      <c r="E588" s="288">
        <f>'Propor_p2_F_-Lk-...-'!C580*$B588</f>
        <v>3.3968037167843184E-008</v>
      </c>
      <c r="I588" s="288"/>
      <c r="J588" s="644"/>
      <c r="K588" s="1"/>
      <c r="L588" s="1"/>
      <c r="P588" s="0">
        <f>IF(Q588=Q587,P587+1,1)</f>
        <v>53</v>
      </c>
      <c r="Q588" s="0">
        <f>LOOKUP(ROW(Q588)-ROW($Q$12),$K$3:$AJ$3,$L$1:$AK$1)</f>
        <v>15</v>
      </c>
      <c r="R588" s="288">
        <f>1/S588</f>
        <v>1.2078376901412873E-011</v>
      </c>
      <c r="S588" s="644">
        <f aca="1">INDEX($J$12:$J$266,P588,1)*INDEX($C$14:$C$47,Q588,1)</f>
        <v>82792581169</v>
      </c>
      <c r="T588" s="1">
        <f aca="1">INDEX(K$12:K$266,P588,1)</f>
        <v>47</v>
      </c>
      <c r="U588" s="1">
        <f aca="1">INDEX(L$12:L$266,P588,1)</f>
        <v>61</v>
      </c>
      <c r="V588" s="1">
        <f aca="1">INDEX($D$14:$D$47,Q588,1)</f>
        <v>89</v>
      </c>
      <c r="W588" s="6">
        <f>U588*V588*T588</f>
        <v>255163</v>
      </c>
      <c r="X588" s="288">
        <f>'Propor_p2_F_-Lk-...-'!I580*R588</f>
        <v>1.207837690141287E-011</v>
      </c>
    </row>
    <row r="589" spans="2:24">
      <c r="B589" s="0">
        <f>1/C589</f>
        <v>5.5077843995421709E-008</v>
      </c>
      <c r="C589" s="0">
        <f>D589*D589</f>
        <v>18156121</v>
      </c>
      <c r="D589" s="101" t="n">
        <v>4261</v>
      </c>
      <c r="E589" s="288">
        <f>'Propor_p2_F_-Lk-...-'!C581*$B589</f>
        <v>3.3936168091903777E-008</v>
      </c>
      <c r="I589" s="288"/>
      <c r="J589" s="644"/>
      <c r="K589" s="1"/>
      <c r="L589" s="1"/>
      <c r="P589" s="0">
        <f>IF(Q589=Q588,P588+1,1)</f>
        <v>54</v>
      </c>
      <c r="Q589" s="0">
        <f>LOOKUP(ROW(Q589)-ROW($Q$12),$K$3:$AJ$3,$L$1:$AK$1)</f>
        <v>15</v>
      </c>
      <c r="R589" s="288">
        <f>1/S589</f>
        <v>9.7466707026913994E-012</v>
      </c>
      <c r="S589" s="644">
        <f aca="1">INDEX($J$12:$J$266,P589,1)*INDEX($C$14:$C$47,Q589,1)</f>
        <v>102599136721</v>
      </c>
      <c r="T589" s="1">
        <f aca="1">INDEX(K$12:K$266,P589,1)</f>
        <v>53</v>
      </c>
      <c r="U589" s="1">
        <f aca="1">INDEX(L$12:L$266,P589,1)</f>
        <v>61</v>
      </c>
      <c r="V589" s="1">
        <f aca="1">INDEX($D$14:$D$47,Q589,1)</f>
        <v>89</v>
      </c>
      <c r="W589" s="6">
        <f>U589*V589*T589</f>
        <v>287737</v>
      </c>
      <c r="X589" s="288">
        <f>'Propor_p2_F_-Lk-...-'!I581*R589</f>
        <v>9.7466707026913994E-012</v>
      </c>
    </row>
    <row r="590" spans="2:24">
      <c r="B590" s="0">
        <f>1/C590</f>
        <v>5.4820230485080646E-008</v>
      </c>
      <c r="C590" s="0">
        <f>D590*D590</f>
        <v>18241441</v>
      </c>
      <c r="D590" s="101" t="n">
        <v>4271</v>
      </c>
      <c r="E590" s="288">
        <f>'Propor_p2_F_-Lk-...-'!C582*$B590</f>
        <v>3.3777493691932731E-008</v>
      </c>
      <c r="I590" s="288"/>
      <c r="J590" s="644"/>
      <c r="K590" s="1"/>
      <c r="L590" s="1"/>
      <c r="P590" s="0">
        <f>IF(Q590=Q589,P589+1,1)</f>
        <v>55</v>
      </c>
      <c r="Q590" s="0">
        <f>LOOKUP(ROW(Q590)-ROW($Q$12),$K$3:$AJ$3,$L$1:$AK$1)</f>
        <v>15</v>
      </c>
      <c r="R590" s="288">
        <f>1/S590</f>
        <v>9.1180222295266761E-012</v>
      </c>
      <c r="S590" s="644">
        <f aca="1">INDEX($J$12:$J$266,P590,1)*INDEX($C$14:$C$47,Q590,1)</f>
        <v>109672906561</v>
      </c>
      <c r="T590" s="1">
        <f aca="1">INDEX(K$12:K$266,P590,1)</f>
        <v>59</v>
      </c>
      <c r="U590" s="1">
        <f aca="1">INDEX(L$12:L$266,P590,1)</f>
        <v>61</v>
      </c>
      <c r="V590" s="1">
        <f aca="1">INDEX($D$14:$D$47,Q590,1)</f>
        <v>89</v>
      </c>
      <c r="W590" s="6">
        <f>U590*V590*T590</f>
        <v>320311</v>
      </c>
      <c r="X590" s="288">
        <f>'Propor_p2_F_-Lk-...-'!I582*R590</f>
        <v>9.1180222295266761E-012</v>
      </c>
    </row>
    <row r="591" spans="2:24">
      <c r="B591" s="0">
        <f>1/C591</f>
        <v>5.4768924703627551E-008</v>
      </c>
      <c r="C591" s="0">
        <f>D591*D591</f>
        <v>18258529</v>
      </c>
      <c r="D591" s="101" t="n">
        <v>4273</v>
      </c>
      <c r="E591" s="288">
        <f>'Propor_p2_F_-Lk-...-'!C583*$B591</f>
        <v>3.3745892421966968E-008</v>
      </c>
      <c r="I591" s="288"/>
      <c r="J591" s="644"/>
      <c r="K591" s="1"/>
      <c r="L591" s="1"/>
      <c r="P591" s="0">
        <f>IF(Q591=Q590,P590+1,1)</f>
        <v>56</v>
      </c>
      <c r="Q591" s="0">
        <f>LOOKUP(ROW(Q591)-ROW($Q$12),$K$3:$AJ$3,$L$1:$AK$1)</f>
        <v>15</v>
      </c>
      <c r="R591" s="288">
        <f>1/S591</f>
        <v>5.3163640095024074E-011</v>
      </c>
      <c r="S591" s="644">
        <f aca="1">INDEX($J$12:$J$266,P591,1)*INDEX($C$14:$C$47,Q591,1)</f>
        <v>18809848201</v>
      </c>
      <c r="T591" s="1">
        <f aca="1">INDEX(K$12:K$266,P591,1)</f>
        <v>19</v>
      </c>
      <c r="U591" s="1">
        <f aca="1">INDEX(L$12:L$266,P591,1)</f>
        <v>67</v>
      </c>
      <c r="V591" s="1">
        <f aca="1">INDEX($D$14:$D$47,Q591,1)</f>
        <v>89</v>
      </c>
      <c r="W591" s="6">
        <f>U591*V591*T591</f>
        <v>113297</v>
      </c>
      <c r="X591" s="288">
        <f>'Propor_p2_F_-Lk-...-'!I583*R591</f>
        <v>3.8986669403017628E-011</v>
      </c>
    </row>
    <row r="592" spans="2:24">
      <c r="B592" s="0">
        <f>1/C592</f>
        <v>5.4513472977589674E-008</v>
      </c>
      <c r="C592" s="0">
        <f>D592*D592</f>
        <v>18344089</v>
      </c>
      <c r="D592" s="101" t="n">
        <v>4283</v>
      </c>
      <c r="E592" s="288">
        <f>'Propor_p2_F_-Lk-...-'!C584*$B592</f>
        <v>3.3588549550869223E-008</v>
      </c>
      <c r="I592" s="288"/>
      <c r="J592" s="644"/>
      <c r="K592" s="1"/>
      <c r="L592" s="1"/>
      <c r="P592" s="0">
        <f>IF(Q592=Q591,P591+1,1)</f>
        <v>57</v>
      </c>
      <c r="Q592" s="0">
        <f>LOOKUP(ROW(Q592)-ROW($Q$12),$K$3:$AJ$3,$L$1:$AK$1)</f>
        <v>15</v>
      </c>
      <c r="R592" s="288">
        <f>1/S592</f>
        <v>3.3440624982482443E-011</v>
      </c>
      <c r="S592" s="644">
        <f aca="1">INDEX($J$12:$J$266,P592,1)*INDEX($C$14:$C$47,Q592,1)</f>
        <v>29903747329</v>
      </c>
      <c r="T592" s="1">
        <f aca="1">INDEX(K$12:K$266,P592,1)</f>
        <v>23</v>
      </c>
      <c r="U592" s="1">
        <f aca="1">INDEX(L$12:L$266,P592,1)</f>
        <v>67</v>
      </c>
      <c r="V592" s="1">
        <f aca="1">INDEX($D$14:$D$47,Q592,1)</f>
        <v>89</v>
      </c>
      <c r="W592" s="6">
        <f>U592*V592*T592</f>
        <v>137149</v>
      </c>
      <c r="X592" s="288">
        <f>'Propor_p2_F_-Lk-...-'!I584*R592</f>
        <v>2.8663392842127796E-011</v>
      </c>
    </row>
    <row r="593" spans="2:24">
      <c r="B593" s="0">
        <f>1/C593</f>
        <v>5.4361058868623511E-008</v>
      </c>
      <c r="C593" s="0">
        <f>D593*D593</f>
        <v>18395521</v>
      </c>
      <c r="D593" s="101" t="n">
        <v>4289</v>
      </c>
      <c r="E593" s="288">
        <f>'Propor_p2_F_-Lk-...-'!C585*$B593</f>
        <v>3.3494671643397274E-008</v>
      </c>
      <c r="I593" s="288"/>
      <c r="J593" s="644"/>
      <c r="K593" s="1"/>
      <c r="L593" s="1"/>
      <c r="P593" s="0">
        <f>IF(Q593=Q592,P592+1,1)</f>
        <v>58</v>
      </c>
      <c r="Q593" s="0">
        <f>LOOKUP(ROW(Q593)-ROW($Q$12),$K$3:$AJ$3,$L$1:$AK$1)</f>
        <v>15</v>
      </c>
      <c r="R593" s="288">
        <f>1/S593</f>
        <v>2.9264896576761427E-011</v>
      </c>
      <c r="S593" s="644">
        <f aca="1">INDEX($J$12:$J$266,P593,1)*INDEX($C$14:$C$47,Q593,1)</f>
        <v>34170631609</v>
      </c>
      <c r="T593" s="1">
        <f aca="1">INDEX(K$12:K$266,P593,1)</f>
        <v>29</v>
      </c>
      <c r="U593" s="1">
        <f aca="1">INDEX(L$12:L$266,P593,1)</f>
        <v>67</v>
      </c>
      <c r="V593" s="1">
        <f aca="1">INDEX($D$14:$D$47,Q593,1)</f>
        <v>89</v>
      </c>
      <c r="W593" s="6">
        <f>U593*V593*T593</f>
        <v>172927</v>
      </c>
      <c r="X593" s="288">
        <f>'Propor_p2_F_-Lk-...-'!I585*R593</f>
        <v>2.4387413813967878E-011</v>
      </c>
    </row>
    <row r="594" spans="2:24">
      <c r="B594" s="0">
        <f>1/C594</f>
        <v>5.415883236590314E-008</v>
      </c>
      <c r="C594" s="0">
        <f>D594*D594</f>
        <v>18464209</v>
      </c>
      <c r="D594" s="101" t="n">
        <v>4297</v>
      </c>
      <c r="E594" s="288">
        <f>'Propor_p2_F_-Lk-...-'!C586*$B594</f>
        <v>3.3370112302798572E-008</v>
      </c>
      <c r="I594" s="288"/>
      <c r="J594" s="644"/>
      <c r="K594" s="1"/>
      <c r="L594" s="1"/>
      <c r="P594" s="0">
        <f>IF(Q594=Q593,P593+1,1)</f>
        <v>59</v>
      </c>
      <c r="Q594" s="0">
        <f>LOOKUP(ROW(Q594)-ROW($Q$12),$K$3:$AJ$3,$L$1:$AK$1)</f>
        <v>15</v>
      </c>
      <c r="R594" s="288">
        <f>1/S594</f>
        <v>2.054314507689389E-011</v>
      </c>
      <c r="S594" s="644">
        <f aca="1">INDEX($J$12:$J$266,P594,1)*INDEX($C$14:$C$47,Q594,1)</f>
        <v>48678038161</v>
      </c>
      <c r="T594" s="1">
        <f aca="1">INDEX(K$12:K$266,P594,1)</f>
        <v>31</v>
      </c>
      <c r="U594" s="1">
        <f aca="1">INDEX(L$12:L$266,P594,1)</f>
        <v>67</v>
      </c>
      <c r="V594" s="1">
        <f aca="1">INDEX($D$14:$D$47,Q594,1)</f>
        <v>89</v>
      </c>
      <c r="W594" s="6">
        <f>U594*V594*T594</f>
        <v>184853</v>
      </c>
      <c r="X594" s="288">
        <f>'Propor_p2_F_-Lk-...-'!I586*R594</f>
        <v>1.7119287564078254E-011</v>
      </c>
    </row>
    <row r="595" spans="2:24">
      <c r="B595" s="0">
        <f>1/C595</f>
        <v>5.3410446624029822E-008</v>
      </c>
      <c r="C595" s="0">
        <f>D595*D595</f>
        <v>18722929</v>
      </c>
      <c r="D595" s="101" t="n">
        <v>4327</v>
      </c>
      <c r="E595" s="288">
        <f>'Propor_p2_F_-Lk-...-'!C587*$B595</f>
        <v>3.290915177948819E-008</v>
      </c>
      <c r="I595" s="288"/>
      <c r="J595" s="644"/>
      <c r="K595" s="1"/>
      <c r="L595" s="1"/>
      <c r="P595" s="0">
        <f>IF(Q595=Q594,P594+1,1)</f>
        <v>60</v>
      </c>
      <c r="Q595" s="0">
        <f>LOOKUP(ROW(Q595)-ROW($Q$12),$K$3:$AJ$3,$L$1:$AK$1)</f>
        <v>15</v>
      </c>
      <c r="R595" s="288">
        <f>1/S595</f>
        <v>1.6730259137577475E-011</v>
      </c>
      <c r="S595" s="644">
        <f aca="1">INDEX($J$12:$J$266,P595,1)*INDEX($C$14:$C$47,Q595,1)</f>
        <v>59771937289</v>
      </c>
      <c r="T595" s="1">
        <f aca="1">INDEX(K$12:K$266,P595,1)</f>
        <v>37</v>
      </c>
      <c r="U595" s="1">
        <f aca="1">INDEX(L$12:L$266,P595,1)</f>
        <v>67</v>
      </c>
      <c r="V595" s="1">
        <f aca="1">INDEX($D$14:$D$47,Q595,1)</f>
        <v>89</v>
      </c>
      <c r="W595" s="6">
        <f>U595*V595*T595</f>
        <v>220631</v>
      </c>
      <c r="X595" s="288">
        <f>'Propor_p2_F_-Lk-...-'!I587*R595</f>
        <v>1.394188261464791E-011</v>
      </c>
    </row>
    <row r="596" spans="2:24">
      <c r="B596" s="0">
        <f>1/C596</f>
        <v>5.3164429232801665E-008</v>
      </c>
      <c r="C596" s="0">
        <f>D596*D596</f>
        <v>18809569</v>
      </c>
      <c r="D596" s="101" t="n">
        <v>4337</v>
      </c>
      <c r="E596" s="288">
        <f>'Propor_p2_F_-Lk-...-'!C588*$B596</f>
        <v>3.2757225926991205E-008</v>
      </c>
      <c r="I596" s="288"/>
      <c r="J596" s="644"/>
      <c r="K596" s="1"/>
      <c r="L596" s="1"/>
      <c r="P596" s="0">
        <f>IF(Q596=Q595,P595+1,1)</f>
        <v>61</v>
      </c>
      <c r="Q596" s="0">
        <f>LOOKUP(ROW(Q596)-ROW($Q$12),$K$3:$AJ$3,$L$1:$AK$1)</f>
        <v>15</v>
      </c>
      <c r="R596" s="288">
        <f>1/S596</f>
        <v>1.5210149059095583E-011</v>
      </c>
      <c r="S596" s="644">
        <f aca="1">INDEX($J$12:$J$266,P596,1)*INDEX($C$14:$C$47,Q596,1)</f>
        <v>65745575281</v>
      </c>
      <c r="T596" s="1">
        <f aca="1">INDEX(K$12:K$266,P596,1)</f>
        <v>41</v>
      </c>
      <c r="U596" s="1">
        <f aca="1">INDEX(L$12:L$266,P596,1)</f>
        <v>67</v>
      </c>
      <c r="V596" s="1">
        <f aca="1">INDEX($D$14:$D$47,Q596,1)</f>
        <v>89</v>
      </c>
      <c r="W596" s="6">
        <f>U596*V596*T596</f>
        <v>244483</v>
      </c>
      <c r="X596" s="288">
        <f>'Propor_p2_F_-Lk-...-'!I588*R596</f>
        <v>1.2675124215912993E-011</v>
      </c>
    </row>
    <row r="597" spans="2:24">
      <c r="B597" s="0">
        <f>1/C597</f>
        <v>5.3115429761457014E-008</v>
      </c>
      <c r="C597" s="0">
        <f>D597*D597</f>
        <v>18826921</v>
      </c>
      <c r="D597" s="101" t="n">
        <v>4339</v>
      </c>
      <c r="E597" s="288">
        <f>'Propor_p2_F_-Lk-...-'!C589*$B597</f>
        <v>3.2730264707162417E-008</v>
      </c>
      <c r="I597" s="288"/>
      <c r="J597" s="644"/>
      <c r="K597" s="1"/>
      <c r="L597" s="1"/>
      <c r="P597" s="0">
        <f>IF(Q597=Q596,P596+1,1)</f>
        <v>62</v>
      </c>
      <c r="Q597" s="0">
        <f>LOOKUP(ROW(Q597)-ROW($Q$12),$K$3:$AJ$3,$L$1:$AK$1)</f>
        <v>15</v>
      </c>
      <c r="R597" s="288">
        <f>1/S597</f>
        <v>1.2731356093376067E-011</v>
      </c>
      <c r="S597" s="644">
        <f aca="1">INDEX($J$12:$J$266,P597,1)*INDEX($C$14:$C$47,Q597,1)</f>
        <v>78546228121</v>
      </c>
      <c r="T597" s="1">
        <f aca="1">INDEX(K$12:K$266,P597,1)</f>
        <v>43</v>
      </c>
      <c r="U597" s="1">
        <f aca="1">INDEX(L$12:L$266,P597,1)</f>
        <v>67</v>
      </c>
      <c r="V597" s="1">
        <f aca="1">INDEX($D$14:$D$47,Q597,1)</f>
        <v>89</v>
      </c>
      <c r="W597" s="6">
        <f>U597*V597*T597</f>
        <v>256409</v>
      </c>
      <c r="X597" s="288">
        <f>'Propor_p2_F_-Lk-...-'!I589*R597</f>
        <v>1.2731356093376069E-011</v>
      </c>
    </row>
    <row r="598" spans="2:24">
      <c r="B598" s="0">
        <f>1/C598</f>
        <v>5.2871445565066482E-008</v>
      </c>
      <c r="C598" s="0">
        <f>D598*D598</f>
        <v>18913801</v>
      </c>
      <c r="D598" s="101" t="n">
        <v>4349</v>
      </c>
      <c r="E598" s="288">
        <f>'Propor_p2_F_-Lk-...-'!C590*$B598</f>
        <v>3.2579919294824927E-008</v>
      </c>
      <c r="I598" s="288"/>
      <c r="J598" s="644"/>
      <c r="K598" s="1"/>
      <c r="L598" s="1"/>
      <c r="P598" s="0">
        <f>IF(Q598=Q597,P597+1,1)</f>
        <v>63</v>
      </c>
      <c r="Q598" s="0">
        <f>LOOKUP(ROW(Q598)-ROW($Q$12),$K$3:$AJ$3,$L$1:$AK$1)</f>
        <v>15</v>
      </c>
      <c r="R598" s="288">
        <f>1/S598</f>
        <v>1.0011949309458076E-011</v>
      </c>
      <c r="S598" s="644">
        <f aca="1">INDEX($J$12:$J$266,P598,1)*INDEX($C$14:$C$47,Q598,1)</f>
        <v>99880649521</v>
      </c>
      <c r="T598" s="1">
        <f aca="1">INDEX(K$12:K$266,P598,1)</f>
        <v>47</v>
      </c>
      <c r="U598" s="1">
        <f aca="1">INDEX(L$12:L$266,P598,1)</f>
        <v>67</v>
      </c>
      <c r="V598" s="1">
        <f aca="1">INDEX($D$14:$D$47,Q598,1)</f>
        <v>89</v>
      </c>
      <c r="W598" s="6">
        <f>U598*V598*T598</f>
        <v>280261</v>
      </c>
      <c r="X598" s="288">
        <f>'Propor_p2_F_-Lk-...-'!I590*R598</f>
        <v>1.0011949309458079E-011</v>
      </c>
    </row>
    <row r="599" spans="2:24">
      <c r="B599" s="0">
        <f>1/C599</f>
        <v>5.2677466565743667E-008</v>
      </c>
      <c r="C599" s="0">
        <f>D599*D599</f>
        <v>18983449</v>
      </c>
      <c r="D599" s="101" t="n">
        <v>4357</v>
      </c>
      <c r="E599" s="288">
        <f>'Propor_p2_F_-Lk-...-'!C591*$B599</f>
        <v>3.246038747428769E-008</v>
      </c>
      <c r="I599" s="288"/>
      <c r="J599" s="644"/>
      <c r="K599" s="1"/>
      <c r="L599" s="1"/>
      <c r="P599" s="0">
        <f>IF(Q599=Q598,P598+1,1)</f>
        <v>64</v>
      </c>
      <c r="Q599" s="0">
        <f>LOOKUP(ROW(Q599)-ROW($Q$12),$K$3:$AJ$3,$L$1:$AK$1)</f>
        <v>15</v>
      </c>
      <c r="R599" s="288">
        <f>1/S599</f>
        <v>8.0791627722688112E-012</v>
      </c>
      <c r="S599" s="644">
        <f aca="1">INDEX($J$12:$J$266,P599,1)*INDEX($C$14:$C$47,Q599,1)</f>
        <v>123775201489</v>
      </c>
      <c r="T599" s="1">
        <f aca="1">INDEX(K$12:K$266,P599,1)</f>
        <v>53</v>
      </c>
      <c r="U599" s="1">
        <f aca="1">INDEX(L$12:L$266,P599,1)</f>
        <v>67</v>
      </c>
      <c r="V599" s="1">
        <f aca="1">INDEX($D$14:$D$47,Q599,1)</f>
        <v>89</v>
      </c>
      <c r="W599" s="6">
        <f>U599*V599*T599</f>
        <v>316039</v>
      </c>
      <c r="X599" s="288">
        <f>'Propor_p2_F_-Lk-...-'!I591*R599</f>
        <v>8.0791627722688112E-012</v>
      </c>
    </row>
    <row r="600" spans="2:24">
      <c r="B600" s="0">
        <f>1/C600</f>
        <v>5.2532682026137216E-008</v>
      </c>
      <c r="C600" s="0">
        <f>D600*D600</f>
        <v>19035769</v>
      </c>
      <c r="D600" s="101" t="n">
        <v>4363</v>
      </c>
      <c r="E600" s="288">
        <f>'Propor_p2_F_-Lk-...-'!C592*$B600</f>
        <v>3.2371169777190459E-008</v>
      </c>
      <c r="I600" s="288"/>
      <c r="J600" s="644"/>
      <c r="K600" s="1"/>
      <c r="L600" s="1"/>
      <c r="P600" s="0">
        <f>IF(Q600=Q599,P599+1,1)</f>
        <v>65</v>
      </c>
      <c r="Q600" s="0">
        <f>LOOKUP(ROW(Q600)-ROW($Q$12),$K$3:$AJ$3,$L$1:$AK$1)</f>
        <v>15</v>
      </c>
      <c r="R600" s="288">
        <f>1/S600</f>
        <v>7.5580665440117531E-012</v>
      </c>
      <c r="S600" s="644">
        <f aca="1">INDEX($J$12:$J$266,P600,1)*INDEX($C$14:$C$47,Q600,1)</f>
        <v>132308970049</v>
      </c>
      <c r="T600" s="1">
        <f aca="1">INDEX(K$12:K$266,P600,1)</f>
        <v>59</v>
      </c>
      <c r="U600" s="1">
        <f aca="1">INDEX(L$12:L$266,P600,1)</f>
        <v>67</v>
      </c>
      <c r="V600" s="1">
        <f aca="1">INDEX($D$14:$D$47,Q600,1)</f>
        <v>89</v>
      </c>
      <c r="W600" s="6">
        <f>U600*V600*T600</f>
        <v>351817</v>
      </c>
      <c r="X600" s="288">
        <f>'Propor_p2_F_-Lk-...-'!I592*R600</f>
        <v>7.5580665440117531E-012</v>
      </c>
    </row>
    <row r="601" spans="2:24">
      <c r="B601" s="0">
        <f>1/C601</f>
        <v>5.2292697497360392E-008</v>
      </c>
      <c r="C601" s="0">
        <f>D601*D601</f>
        <v>19123129</v>
      </c>
      <c r="D601" s="101" t="n">
        <v>4373</v>
      </c>
      <c r="E601" s="288">
        <f>'Propor_p2_F_-Lk-...-'!C593*$B601</f>
        <v>3.2223326061605244E-008</v>
      </c>
      <c r="I601" s="288"/>
      <c r="J601" s="644"/>
      <c r="K601" s="1"/>
      <c r="L601" s="1"/>
      <c r="P601" s="0">
        <f>IF(Q601=Q600,P600+1,1)</f>
        <v>66</v>
      </c>
      <c r="Q601" s="0">
        <f>LOOKUP(ROW(Q601)-ROW($Q$12),$K$3:$AJ$3,$L$1:$AK$1)</f>
        <v>15</v>
      </c>
      <c r="R601" s="288">
        <f>1/S601</f>
        <v>6.2649956806121034E-012</v>
      </c>
      <c r="S601" s="644">
        <f aca="1">INDEX($J$12:$J$266,P601,1)*INDEX($C$14:$C$47,Q601,1)</f>
        <v>159617029441</v>
      </c>
      <c r="T601" s="1">
        <f aca="1">INDEX(K$12:K$266,P601,1)</f>
        <v>61</v>
      </c>
      <c r="U601" s="1">
        <f aca="1">INDEX(L$12:L$266,P601,1)</f>
        <v>67</v>
      </c>
      <c r="V601" s="1">
        <f aca="1">INDEX($D$14:$D$47,Q601,1)</f>
        <v>89</v>
      </c>
      <c r="W601" s="6">
        <f>U601*V601*T601</f>
        <v>363743</v>
      </c>
      <c r="X601" s="288">
        <f>'Propor_p2_F_-Lk-...-'!I593*R601</f>
        <v>6.2649956806121026E-012</v>
      </c>
    </row>
    <row r="602" spans="2:24">
      <c r="B602" s="0">
        <f>1/C602</f>
        <v>5.1864849951617875E-008</v>
      </c>
      <c r="C602" s="0">
        <f>D602*D602</f>
        <v>19280881</v>
      </c>
      <c r="D602" s="101" t="n">
        <v>4391</v>
      </c>
      <c r="E602" s="288">
        <f>'Propor_p2_F_-Lk-...-'!C594*$B602</f>
        <v>3.1959797753210656E-008</v>
      </c>
      <c r="I602" s="288"/>
      <c r="J602" s="644"/>
      <c r="K602" s="1"/>
      <c r="L602" s="1"/>
      <c r="P602" s="0">
        <f>IF(Q602=Q601,P601+1,1)</f>
        <v>67</v>
      </c>
      <c r="Q602" s="0">
        <f>LOOKUP(ROW(Q602)-ROW($Q$12),$K$3:$AJ$3,$L$1:$AK$1)</f>
        <v>15</v>
      </c>
      <c r="R602" s="288">
        <f>1/S602</f>
        <v>4.7342110769006756E-011</v>
      </c>
      <c r="S602" s="644">
        <f aca="1">INDEX($J$12:$J$266,P602,1)*INDEX($C$14:$C$47,Q602,1)</f>
        <v>21122843569</v>
      </c>
      <c r="T602" s="1">
        <f aca="1">INDEX(K$12:K$266,P602,1)</f>
        <v>19</v>
      </c>
      <c r="U602" s="1">
        <f aca="1">INDEX(L$12:L$266,P602,1)</f>
        <v>71</v>
      </c>
      <c r="V602" s="1">
        <f aca="1">INDEX($D$14:$D$47,Q602,1)</f>
        <v>89</v>
      </c>
      <c r="W602" s="6">
        <f>U602*V602*T602</f>
        <v>120061</v>
      </c>
      <c r="X602" s="288">
        <f>'Propor_p2_F_-Lk-...-'!I594*R602</f>
        <v>3.4717547897271603E-011</v>
      </c>
    </row>
    <row r="603" spans="2:24">
      <c r="B603" s="0">
        <f>1/C603</f>
        <v>5.1723400426687018E-008</v>
      </c>
      <c r="C603" s="0">
        <f>D603*D603</f>
        <v>19333609</v>
      </c>
      <c r="D603" s="101" t="n">
        <v>4397</v>
      </c>
      <c r="E603" s="288">
        <f>'Propor_p2_F_-Lk-...-'!C595*$B603</f>
        <v>3.1872673368837819E-008</v>
      </c>
      <c r="I603" s="288"/>
      <c r="J603" s="644"/>
      <c r="K603" s="1"/>
      <c r="L603" s="1"/>
      <c r="P603" s="0">
        <f>IF(Q603=Q602,P602+1,1)</f>
        <v>68</v>
      </c>
      <c r="Q603" s="0">
        <f>LOOKUP(ROW(Q603)-ROW($Q$12),$K$3:$AJ$3,$L$1:$AK$1)</f>
        <v>15</v>
      </c>
      <c r="R603" s="288">
        <f>1/S603</f>
        <v>2.9778806892752171E-011</v>
      </c>
      <c r="S603" s="644">
        <f aca="1">INDEX($J$12:$J$266,P603,1)*INDEX($C$14:$C$47,Q603,1)</f>
        <v>33580929001</v>
      </c>
      <c r="T603" s="1">
        <f aca="1">INDEX(K$12:K$266,P603,1)</f>
        <v>23</v>
      </c>
      <c r="U603" s="1">
        <f aca="1">INDEX(L$12:L$266,P603,1)</f>
        <v>71</v>
      </c>
      <c r="V603" s="1">
        <f aca="1">INDEX($D$14:$D$47,Q603,1)</f>
        <v>89</v>
      </c>
      <c r="W603" s="6">
        <f>U603*V603*T603</f>
        <v>145337</v>
      </c>
      <c r="X603" s="288">
        <f>'Propor_p2_F_-Lk-...-'!I595*R603</f>
        <v>2.4815672410626829E-011</v>
      </c>
    </row>
    <row r="604" spans="2:24">
      <c r="B604" s="0">
        <f>1/C604</f>
        <v>5.1442231839747573E-008</v>
      </c>
      <c r="C604" s="0">
        <f>D604*D604</f>
        <v>19439281</v>
      </c>
      <c r="D604" s="101" t="n">
        <v>4409</v>
      </c>
      <c r="E604" s="288">
        <f>'Propor_p2_F_-Lk-...-'!C596*$B604</f>
        <v>3.1699490460983873E-008</v>
      </c>
      <c r="I604" s="288"/>
      <c r="J604" s="644"/>
      <c r="K604" s="1"/>
      <c r="L604" s="1"/>
      <c r="P604" s="0">
        <f>IF(Q604=Q603,P603+1,1)</f>
        <v>69</v>
      </c>
      <c r="Q604" s="0">
        <f>LOOKUP(ROW(Q604)-ROW($Q$12),$K$3:$AJ$3,$L$1:$AK$1)</f>
        <v>15</v>
      </c>
      <c r="R604" s="288">
        <f>1/S604</f>
        <v>2.606032944516605E-011</v>
      </c>
      <c r="S604" s="644">
        <f aca="1">INDEX($J$12:$J$266,P604,1)*INDEX($C$14:$C$47,Q604,1)</f>
        <v>38372500321</v>
      </c>
      <c r="T604" s="1">
        <f aca="1">INDEX(K$12:K$266,P604,1)</f>
        <v>29</v>
      </c>
      <c r="U604" s="1">
        <f aca="1">INDEX(L$12:L$266,P604,1)</f>
        <v>71</v>
      </c>
      <c r="V604" s="1">
        <f aca="1">INDEX($D$14:$D$47,Q604,1)</f>
        <v>89</v>
      </c>
      <c r="W604" s="6">
        <f>U604*V604*T604</f>
        <v>183251</v>
      </c>
      <c r="X604" s="288">
        <f>'Propor_p2_F_-Lk-...-'!I596*R604</f>
        <v>2.171694120430506E-011</v>
      </c>
    </row>
    <row r="605" spans="2:24">
      <c r="B605" s="0">
        <f>1/C605</f>
        <v>5.1163349687015885E-008</v>
      </c>
      <c r="C605" s="0">
        <f>D605*D605</f>
        <v>19545241</v>
      </c>
      <c r="D605" s="101" t="n">
        <v>4421</v>
      </c>
      <c r="E605" s="288">
        <f>'Propor_p2_F_-Lk-...-'!C597*$B605</f>
        <v>3.1530494826161781E-008</v>
      </c>
      <c r="I605" s="288"/>
      <c r="J605" s="644"/>
      <c r="K605" s="1"/>
      <c r="L605" s="1"/>
      <c r="P605" s="0">
        <f>IF(Q605=Q604,P604+1,1)</f>
        <v>70</v>
      </c>
      <c r="Q605" s="0">
        <f>LOOKUP(ROW(Q605)-ROW($Q$12),$K$3:$AJ$3,$L$1:$AK$1)</f>
        <v>15</v>
      </c>
      <c r="R605" s="288">
        <f>1/S605</f>
        <v>1.8293627901245123E-011</v>
      </c>
      <c r="S605" s="644">
        <f aca="1">INDEX($J$12:$J$266,P605,1)*INDEX($C$14:$C$47,Q605,1)</f>
        <v>54663842809</v>
      </c>
      <c r="T605" s="1">
        <f aca="1">INDEX(K$12:K$266,P605,1)</f>
        <v>31</v>
      </c>
      <c r="U605" s="1">
        <f aca="1">INDEX(L$12:L$266,P605,1)</f>
        <v>71</v>
      </c>
      <c r="V605" s="1">
        <f aca="1">INDEX($D$14:$D$47,Q605,1)</f>
        <v>89</v>
      </c>
      <c r="W605" s="6">
        <f>U605*V605*T605</f>
        <v>195889</v>
      </c>
      <c r="X605" s="288">
        <f>'Propor_p2_F_-Lk-...-'!I597*R605</f>
        <v>1.5244689917704279E-011</v>
      </c>
    </row>
    <row r="606" spans="2:24">
      <c r="B606" s="0">
        <f>1/C606</f>
        <v>5.1117089879536955E-008</v>
      </c>
      <c r="C606" s="0">
        <f>D606*D606</f>
        <v>19562929</v>
      </c>
      <c r="D606" s="101" t="n">
        <v>4423</v>
      </c>
      <c r="E606" s="288">
        <f>'Propor_p2_F_-Lk-...-'!C598*$B606</f>
        <v>3.1501637346347424E-008</v>
      </c>
      <c r="I606" s="288"/>
      <c r="J606" s="644"/>
      <c r="K606" s="1"/>
      <c r="L606" s="1"/>
      <c r="P606" s="0">
        <f>IF(Q606=Q605,P605+1,1)</f>
        <v>71</v>
      </c>
      <c r="Q606" s="0">
        <f>LOOKUP(ROW(Q606)-ROW($Q$12),$K$3:$AJ$3,$L$1:$AK$1)</f>
        <v>15</v>
      </c>
      <c r="R606" s="288">
        <f>1/S606</f>
        <v>1.4898260914220449E-011</v>
      </c>
      <c r="S606" s="644">
        <f aca="1">INDEX($J$12:$J$266,P606,1)*INDEX($C$14:$C$47,Q606,1)</f>
        <v>67121928241</v>
      </c>
      <c r="T606" s="1">
        <f aca="1">INDEX(K$12:K$266,P606,1)</f>
        <v>37</v>
      </c>
      <c r="U606" s="1">
        <f aca="1">INDEX(L$12:L$266,P606,1)</f>
        <v>71</v>
      </c>
      <c r="V606" s="1">
        <f aca="1">INDEX($D$14:$D$47,Q606,1)</f>
        <v>89</v>
      </c>
      <c r="W606" s="6">
        <f>U606*V606*T606</f>
        <v>233803</v>
      </c>
      <c r="X606" s="288">
        <f>'Propor_p2_F_-Lk-...-'!I598*R606</f>
        <v>1.4898260914220449E-011</v>
      </c>
    </row>
    <row r="607" spans="2:24">
      <c r="B607" s="0">
        <f>1/C607</f>
        <v>5.070356006427386E-008</v>
      </c>
      <c r="C607" s="0">
        <f>D607*D607</f>
        <v>19722481</v>
      </c>
      <c r="D607" s="101" t="n">
        <v>4441</v>
      </c>
      <c r="E607" s="288">
        <f>'Propor_p2_F_-Lk-...-'!C599*$B607</f>
        <v>3.1246863307001289E-008</v>
      </c>
      <c r="I607" s="288"/>
      <c r="J607" s="644"/>
      <c r="K607" s="1"/>
      <c r="L607" s="1"/>
      <c r="P607" s="0">
        <f>IF(Q607=Q606,P606+1,1)</f>
        <v>72</v>
      </c>
      <c r="Q607" s="0">
        <f>LOOKUP(ROW(Q607)-ROW($Q$12),$K$3:$AJ$3,$L$1:$AK$1)</f>
        <v>15</v>
      </c>
      <c r="R607" s="288">
        <f>1/S607</f>
        <v>1.3544606055600094E-011</v>
      </c>
      <c r="S607" s="644">
        <f aca="1">INDEX($J$12:$J$266,P607,1)*INDEX($C$14:$C$47,Q607,1)</f>
        <v>73830128089</v>
      </c>
      <c r="T607" s="1">
        <f aca="1">INDEX(K$12:K$266,P607,1)</f>
        <v>41</v>
      </c>
      <c r="U607" s="1">
        <f aca="1">INDEX(L$12:L$266,P607,1)</f>
        <v>71</v>
      </c>
      <c r="V607" s="1">
        <f aca="1">INDEX($D$14:$D$47,Q607,1)</f>
        <v>89</v>
      </c>
      <c r="W607" s="6">
        <f>U607*V607*T607</f>
        <v>259079</v>
      </c>
      <c r="X607" s="288">
        <f>'Propor_p2_F_-Lk-...-'!I599*R607</f>
        <v>1.3544606055600089E-011</v>
      </c>
    </row>
    <row r="608" spans="2:24">
      <c r="B608" s="0">
        <f>1/C608</f>
        <v>5.0566831425202375E-008</v>
      </c>
      <c r="C608" s="0">
        <f>D608*D608</f>
        <v>19775809</v>
      </c>
      <c r="D608" s="101" t="n">
        <v>4447</v>
      </c>
      <c r="E608" s="288">
        <f>'Propor_p2_F_-Lk-...-'!C600*$B608</f>
        <v>3.1162646703862732E-008</v>
      </c>
      <c r="I608" s="288"/>
      <c r="J608" s="644"/>
      <c r="K608" s="1"/>
      <c r="L608" s="1"/>
      <c r="P608" s="0">
        <f>IF(Q608=Q607,P607+1,1)</f>
        <v>73</v>
      </c>
      <c r="Q608" s="0">
        <f>LOOKUP(ROW(Q608)-ROW($Q$12),$K$3:$AJ$3,$L$1:$AK$1)</f>
        <v>15</v>
      </c>
      <c r="R608" s="288">
        <f>1/S608</f>
        <v>1.1337246082754447E-011</v>
      </c>
      <c r="S608" s="644">
        <f aca="1">INDEX($J$12:$J$266,P608,1)*INDEX($C$14:$C$47,Q608,1)</f>
        <v>88204842049</v>
      </c>
      <c r="T608" s="1">
        <f aca="1">INDEX(K$12:K$266,P608,1)</f>
        <v>43</v>
      </c>
      <c r="U608" s="1">
        <f aca="1">INDEX(L$12:L$266,P608,1)</f>
        <v>71</v>
      </c>
      <c r="V608" s="1">
        <f aca="1">INDEX($D$14:$D$47,Q608,1)</f>
        <v>89</v>
      </c>
      <c r="W608" s="6">
        <f>U608*V608*T608</f>
        <v>271717</v>
      </c>
      <c r="X608" s="288">
        <f>'Propor_p2_F_-Lk-...-'!I600*R608</f>
        <v>1.1337246082754449E-011</v>
      </c>
    </row>
    <row r="609" spans="2:24">
      <c r="B609" s="0">
        <f>1/C609</f>
        <v>5.0475986024410891E-008</v>
      </c>
      <c r="C609" s="0">
        <f>D609*D609</f>
        <v>19811401</v>
      </c>
      <c r="D609" s="101" t="n">
        <v>4451</v>
      </c>
      <c r="E609" s="288">
        <f>'Propor_p2_F_-Lk-...-'!C601*$B609</f>
        <v>3.1106691410828436E-008</v>
      </c>
      <c r="I609" s="288"/>
      <c r="J609" s="644"/>
      <c r="K609" s="1"/>
      <c r="L609" s="1"/>
      <c r="P609" s="0">
        <f>IF(Q609=Q608,P608+1,1)</f>
        <v>74</v>
      </c>
      <c r="Q609" s="0">
        <f>LOOKUP(ROW(Q609)-ROW($Q$12),$K$3:$AJ$3,$L$1:$AK$1)</f>
        <v>15</v>
      </c>
      <c r="R609" s="288">
        <f>1/S609</f>
        <v>8.9156200059824044E-012</v>
      </c>
      <c r="S609" s="644">
        <f aca="1">INDEX($J$12:$J$266,P609,1)*INDEX($C$14:$C$47,Q609,1)</f>
        <v>112162698649</v>
      </c>
      <c r="T609" s="1">
        <f aca="1">INDEX(K$12:K$266,P609,1)</f>
        <v>47</v>
      </c>
      <c r="U609" s="1">
        <f aca="1">INDEX(L$12:L$266,P609,1)</f>
        <v>71</v>
      </c>
      <c r="V609" s="1">
        <f aca="1">INDEX($D$14:$D$47,Q609,1)</f>
        <v>89</v>
      </c>
      <c r="W609" s="6">
        <f>U609*V609*T609</f>
        <v>296993</v>
      </c>
      <c r="X609" s="288">
        <f>'Propor_p2_F_-Lk-...-'!I601*R609</f>
        <v>8.9156200059824044E-012</v>
      </c>
    </row>
    <row r="610" spans="2:24">
      <c r="B610" s="0">
        <f>1/C610</f>
        <v>5.0340176258072737E-008</v>
      </c>
      <c r="C610" s="0">
        <f>D610*D610</f>
        <v>19864849</v>
      </c>
      <c r="D610" s="101" t="n">
        <v>4457</v>
      </c>
      <c r="E610" s="288">
        <f>'Propor_p2_F_-Lk-...-'!C602*$B610</f>
        <v>3.102304077792734E-008</v>
      </c>
      <c r="I610" s="288"/>
      <c r="J610" s="644"/>
      <c r="K610" s="1"/>
      <c r="L610" s="1"/>
      <c r="P610" s="0">
        <f>IF(Q610=Q609,P609+1,1)</f>
        <v>75</v>
      </c>
      <c r="Q610" s="0">
        <f>LOOKUP(ROW(Q610)-ROW($Q$12),$K$3:$AJ$3,$L$1:$AK$1)</f>
        <v>15</v>
      </c>
      <c r="R610" s="288">
        <f>1/S610</f>
        <v>7.1944776204552069E-012</v>
      </c>
      <c r="S610" s="644">
        <f aca="1">INDEX($J$12:$J$266,P610,1)*INDEX($C$14:$C$47,Q610,1)</f>
        <v>138995498041</v>
      </c>
      <c r="T610" s="1">
        <f aca="1">INDEX(K$12:K$266,P610,1)</f>
        <v>53</v>
      </c>
      <c r="U610" s="1">
        <f aca="1">INDEX(L$12:L$266,P610,1)</f>
        <v>71</v>
      </c>
      <c r="V610" s="1">
        <f aca="1">INDEX($D$14:$D$47,Q610,1)</f>
        <v>89</v>
      </c>
      <c r="W610" s="6">
        <f>U610*V610*T610</f>
        <v>334907</v>
      </c>
      <c r="X610" s="288">
        <f>'Propor_p2_F_-Lk-...-'!I602*R610</f>
        <v>7.1944776204552069E-012</v>
      </c>
    </row>
    <row r="611" spans="2:24">
      <c r="B611" s="0">
        <f>1/C611</f>
        <v>5.020491386619055E-008</v>
      </c>
      <c r="C611" s="0">
        <f>D611*D611</f>
        <v>19918369</v>
      </c>
      <c r="D611" s="101" t="n">
        <v>4463</v>
      </c>
      <c r="E611" s="288">
        <f>'Propor_p2_F_-Lk-...-'!C603*$B611</f>
        <v>3.0939727294709226E-008</v>
      </c>
      <c r="I611" s="288"/>
      <c r="J611" s="644"/>
      <c r="K611" s="1"/>
      <c r="L611" s="1"/>
      <c r="P611" s="0">
        <f>IF(Q611=Q610,P610+1,1)</f>
        <v>76</v>
      </c>
      <c r="Q611" s="0">
        <f>LOOKUP(ROW(Q611)-ROW($Q$12),$K$3:$AJ$3,$L$1:$AK$1)</f>
        <v>15</v>
      </c>
      <c r="R611" s="288">
        <f>1/S611</f>
        <v>6.7304425145940808E-012</v>
      </c>
      <c r="S611" s="644">
        <f aca="1">INDEX($J$12:$J$266,P611,1)*INDEX($C$14:$C$47,Q611,1)</f>
        <v>148578640681</v>
      </c>
      <c r="T611" s="1">
        <f aca="1">INDEX(K$12:K$266,P611,1)</f>
        <v>59</v>
      </c>
      <c r="U611" s="1">
        <f aca="1">INDEX(L$12:L$266,P611,1)</f>
        <v>71</v>
      </c>
      <c r="V611" s="1">
        <f aca="1">INDEX($D$14:$D$47,Q611,1)</f>
        <v>89</v>
      </c>
      <c r="W611" s="6">
        <f>U611*V611*T611</f>
        <v>372821</v>
      </c>
      <c r="X611" s="288">
        <f>'Propor_p2_F_-Lk-...-'!I603*R611</f>
        <v>6.7304425145940808E-012</v>
      </c>
    </row>
    <row r="612" spans="2:24">
      <c r="B612" s="0">
        <f>1/C612</f>
        <v>4.9802381659456195E-008</v>
      </c>
      <c r="C612" s="0">
        <f>D612*D612</f>
        <v>20079361</v>
      </c>
      <c r="D612" s="101" t="n">
        <v>4481</v>
      </c>
      <c r="E612" s="288">
        <f>'Propor_p2_F_-Lk-...-'!C604*$B612</f>
        <v>3.0691791709778019E-008</v>
      </c>
      <c r="I612" s="288"/>
      <c r="J612" s="644"/>
      <c r="K612" s="1"/>
      <c r="L612" s="1"/>
      <c r="P612" s="0">
        <f>IF(Q612=Q611,P611+1,1)</f>
        <v>77</v>
      </c>
      <c r="Q612" s="0">
        <f>LOOKUP(ROW(Q612)-ROW($Q$12),$K$3:$AJ$3,$L$1:$AK$1)</f>
        <v>15</v>
      </c>
      <c r="R612" s="288">
        <f>1/S612</f>
        <v>5.5789656040999271E-012</v>
      </c>
      <c r="S612" s="644">
        <f aca="1">INDEX($J$12:$J$266,P612,1)*INDEX($C$14:$C$47,Q612,1)</f>
        <v>179244697129</v>
      </c>
      <c r="T612" s="1">
        <f aca="1">INDEX(K$12:K$266,P612,1)</f>
        <v>61</v>
      </c>
      <c r="U612" s="1">
        <f aca="1">INDEX(L$12:L$266,P612,1)</f>
        <v>71</v>
      </c>
      <c r="V612" s="1">
        <f aca="1">INDEX($D$14:$D$47,Q612,1)</f>
        <v>89</v>
      </c>
      <c r="W612" s="6">
        <f>U612*V612*T612</f>
        <v>385459</v>
      </c>
      <c r="X612" s="288">
        <f>'Propor_p2_F_-Lk-...-'!I604*R612</f>
        <v>5.5789656040999271E-012</v>
      </c>
    </row>
    <row r="613" spans="2:24">
      <c r="B613" s="0">
        <f>1/C613</f>
        <v>4.9757954916207851E-008</v>
      </c>
      <c r="C613" s="0">
        <f>D613*D613</f>
        <v>20097289</v>
      </c>
      <c r="D613" s="101" t="n">
        <v>4483</v>
      </c>
      <c r="E613" s="288">
        <f>'Propor_p2_F_-Lk-...-'!C605*$B613</f>
        <v>3.0664427512852651E-008</v>
      </c>
      <c r="I613" s="288"/>
      <c r="J613" s="644"/>
      <c r="K613" s="1"/>
      <c r="L613" s="1"/>
      <c r="P613" s="0">
        <f>IF(Q613=Q612,P612+1,1)</f>
        <v>78</v>
      </c>
      <c r="Q613" s="0">
        <f>LOOKUP(ROW(Q613)-ROW($Q$12),$K$3:$AJ$3,$L$1:$AK$1)</f>
        <v>15</v>
      </c>
      <c r="R613" s="288">
        <f>1/S613</f>
        <v>4.9680572499116393E-012</v>
      </c>
      <c r="S613" s="644">
        <f aca="1">INDEX($J$12:$J$266,P613,1)*INDEX($C$14:$C$47,Q613,1)</f>
        <v>201285925201</v>
      </c>
      <c r="T613" s="1">
        <f aca="1">INDEX(K$12:K$266,P613,1)</f>
        <v>67</v>
      </c>
      <c r="U613" s="1">
        <f aca="1">INDEX(L$12:L$266,P613,1)</f>
        <v>71</v>
      </c>
      <c r="V613" s="1">
        <f aca="1">INDEX($D$14:$D$47,Q613,1)</f>
        <v>89</v>
      </c>
      <c r="W613" s="6">
        <f>U613*V613*T613</f>
        <v>423373</v>
      </c>
      <c r="X613" s="288">
        <f>'Propor_p2_F_-Lk-...-'!I605*R613</f>
        <v>4.9680572499116393E-012</v>
      </c>
    </row>
    <row r="614" spans="2:24">
      <c r="B614" s="0">
        <f>1/C614</f>
        <v>4.9536710392886051E-008</v>
      </c>
      <c r="C614" s="0">
        <f>D614*D614</f>
        <v>20187049</v>
      </c>
      <c r="D614" s="101" t="n">
        <v>4493</v>
      </c>
      <c r="E614" s="288">
        <f>'Propor_p2_F_-Lk-...-'!C606*$B614</f>
        <v>3.0528154217486724E-008</v>
      </c>
      <c r="I614" s="288"/>
      <c r="J614" s="644"/>
      <c r="K614" s="1"/>
      <c r="L614" s="1"/>
      <c r="P614" s="0">
        <f>IF(Q614=Q613,P613+1,1)</f>
        <v>79</v>
      </c>
      <c r="Q614" s="0">
        <f>LOOKUP(ROW(Q614)-ROW($Q$12),$K$3:$AJ$3,$L$1:$AK$1)</f>
        <v>15</v>
      </c>
      <c r="R614" s="288">
        <f>1/S614</f>
        <v>4.4783557963325776E-011</v>
      </c>
      <c r="S614" s="644">
        <f aca="1">INDEX($J$12:$J$266,P614,1)*INDEX($C$14:$C$47,Q614,1)</f>
        <v>22329623761</v>
      </c>
      <c r="T614" s="1">
        <f aca="1">INDEX(K$12:K$266,P614,1)</f>
        <v>19</v>
      </c>
      <c r="U614" s="1">
        <f aca="1">INDEX(L$12:L$266,P614,1)</f>
        <v>73</v>
      </c>
      <c r="V614" s="1">
        <f aca="1">INDEX($D$14:$D$47,Q614,1)</f>
        <v>89</v>
      </c>
      <c r="W614" s="6">
        <f>U614*V614*T614</f>
        <v>123443</v>
      </c>
      <c r="X614" s="288">
        <f>'Propor_p2_F_-Lk-...-'!I606*R614</f>
        <v>3.284127583977222E-011</v>
      </c>
    </row>
    <row r="615" spans="2:24">
      <c r="B615" s="0">
        <f>1/C615</f>
        <v>4.9229438672648303E-008</v>
      </c>
      <c r="C615" s="0">
        <f>D615*D615</f>
        <v>20313049</v>
      </c>
      <c r="D615" s="101" t="n">
        <v>4507</v>
      </c>
      <c r="E615" s="288">
        <f>'Propor_p2_F_-Lk-...-'!C607*$B615</f>
        <v>3.033889335235488E-008</v>
      </c>
      <c r="I615" s="288"/>
      <c r="J615" s="644"/>
      <c r="K615" s="1"/>
      <c r="L615" s="1"/>
      <c r="P615" s="0">
        <f>IF(Q615=Q614,P614+1,1)</f>
        <v>80</v>
      </c>
      <c r="Q615" s="0">
        <f>LOOKUP(ROW(Q615)-ROW($Q$12),$K$3:$AJ$3,$L$1:$AK$1)</f>
        <v>15</v>
      </c>
      <c r="R615" s="288">
        <f>1/S615</f>
        <v>2.8169443712959972E-011</v>
      </c>
      <c r="S615" s="644">
        <f aca="1">INDEX($J$12:$J$266,P615,1)*INDEX($C$14:$C$47,Q615,1)</f>
        <v>35499458569</v>
      </c>
      <c r="T615" s="1">
        <f aca="1">INDEX(K$12:K$266,P615,1)</f>
        <v>23</v>
      </c>
      <c r="U615" s="1">
        <f aca="1">INDEX(L$12:L$266,P615,1)</f>
        <v>73</v>
      </c>
      <c r="V615" s="1">
        <f aca="1">INDEX($D$14:$D$47,Q615,1)</f>
        <v>89</v>
      </c>
      <c r="W615" s="6">
        <f>U615*V615*T615</f>
        <v>149431</v>
      </c>
      <c r="X615" s="288">
        <f>'Propor_p2_F_-Lk-...-'!I607*R615</f>
        <v>2.347453642746666E-011</v>
      </c>
    </row>
    <row r="616" spans="2:24">
      <c r="B616" s="0">
        <f>1/C616</f>
        <v>4.9098625341597546E-008</v>
      </c>
      <c r="C616" s="0">
        <f>D616*D616</f>
        <v>20367169</v>
      </c>
      <c r="D616" s="101" t="n">
        <v>4513</v>
      </c>
      <c r="E616" s="288">
        <f>'Propor_p2_F_-Lk-...-'!C608*$B616</f>
        <v>3.0260312690707585E-008</v>
      </c>
      <c r="I616" s="288"/>
      <c r="J616" s="644"/>
      <c r="K616" s="1"/>
      <c r="L616" s="1"/>
      <c r="P616" s="0">
        <f>IF(Q616=Q615,P615+1,1)</f>
        <v>81</v>
      </c>
      <c r="Q616" s="0">
        <f>LOOKUP(ROW(Q616)-ROW($Q$12),$K$3:$AJ$3,$L$1:$AK$1)</f>
        <v>15</v>
      </c>
      <c r="R616" s="288">
        <f>1/S616</f>
        <v>2.4651927328407216E-011</v>
      </c>
      <c r="S616" s="644">
        <f aca="1">INDEX($J$12:$J$266,P616,1)*INDEX($C$14:$C$47,Q616,1)</f>
        <v>40564779649</v>
      </c>
      <c r="T616" s="1">
        <f aca="1">INDEX(K$12:K$266,P616,1)</f>
        <v>29</v>
      </c>
      <c r="U616" s="1">
        <f aca="1">INDEX(L$12:L$266,P616,1)</f>
        <v>73</v>
      </c>
      <c r="V616" s="1">
        <f aca="1">INDEX($D$14:$D$47,Q616,1)</f>
        <v>89</v>
      </c>
      <c r="W616" s="6">
        <f>U616*V616*T616</f>
        <v>188413</v>
      </c>
      <c r="X616" s="288">
        <f>'Propor_p2_F_-Lk-...-'!I608*R616</f>
        <v>2.0543272773672699E-011</v>
      </c>
    </row>
    <row r="617" spans="2:24">
      <c r="B617" s="0">
        <f>1/C617</f>
        <v>4.9011705906827079E-008</v>
      </c>
      <c r="C617" s="0">
        <f>D617*D617</f>
        <v>20403289</v>
      </c>
      <c r="D617" s="101" t="n">
        <v>4517</v>
      </c>
      <c r="E617" s="288">
        <f>'Propor_p2_F_-Lk-...-'!C609*$B617</f>
        <v>3.0210289831997722E-008</v>
      </c>
      <c r="I617" s="288"/>
      <c r="J617" s="644"/>
      <c r="K617" s="1"/>
      <c r="L617" s="1"/>
      <c r="P617" s="0">
        <f>IF(Q617=Q616,P616+1,1)</f>
        <v>82</v>
      </c>
      <c r="Q617" s="0">
        <f>LOOKUP(ROW(Q617)-ROW($Q$12),$K$3:$AJ$3,$L$1:$AK$1)</f>
        <v>15</v>
      </c>
      <c r="R617" s="288">
        <f>1/S617</f>
        <v>1.7304968708984173E-011</v>
      </c>
      <c r="S617" s="644">
        <f aca="1">INDEX($J$12:$J$266,P617,1)*INDEX($C$14:$C$47,Q617,1)</f>
        <v>57786871321</v>
      </c>
      <c r="T617" s="1">
        <f aca="1">INDEX(K$12:K$266,P617,1)</f>
        <v>31</v>
      </c>
      <c r="U617" s="1">
        <f aca="1">INDEX(L$12:L$266,P617,1)</f>
        <v>73</v>
      </c>
      <c r="V617" s="1">
        <f aca="1">INDEX($D$14:$D$47,Q617,1)</f>
        <v>89</v>
      </c>
      <c r="W617" s="6">
        <f>U617*V617*T617</f>
        <v>201407</v>
      </c>
      <c r="X617" s="288">
        <f>'Propor_p2_F_-Lk-...-'!I609*R617</f>
        <v>1.4420807257486821E-011</v>
      </c>
    </row>
    <row r="618" spans="2:24">
      <c r="B618" s="0">
        <f>1/C618</f>
        <v>4.8968332717883007E-008</v>
      </c>
      <c r="C618" s="0">
        <f>D618*D618</f>
        <v>20421361</v>
      </c>
      <c r="D618" s="101" t="n">
        <v>4519</v>
      </c>
      <c r="E618" s="288">
        <f>'Propor_p2_F_-Lk-...-'!C610*$B618</f>
        <v>3.0183562569243112E-008</v>
      </c>
      <c r="I618" s="288"/>
      <c r="J618" s="644"/>
      <c r="K618" s="1"/>
      <c r="L618" s="1"/>
      <c r="P618" s="0">
        <f>IF(Q618=Q617,P617+1,1)</f>
        <v>83</v>
      </c>
      <c r="Q618" s="0">
        <f>LOOKUP(ROW(Q618)-ROW($Q$12),$K$3:$AJ$3,$L$1:$AK$1)</f>
        <v>15</v>
      </c>
      <c r="R618" s="288">
        <f>1/S618</f>
        <v>1.4093100632123341E-011</v>
      </c>
      <c r="S618" s="644">
        <f aca="1">INDEX($J$12:$J$266,P618,1)*INDEX($C$14:$C$47,Q618,1)</f>
        <v>70956706129</v>
      </c>
      <c r="T618" s="1">
        <f aca="1">INDEX(K$12:K$266,P618,1)</f>
        <v>37</v>
      </c>
      <c r="U618" s="1">
        <f aca="1">INDEX(L$12:L$266,P618,1)</f>
        <v>73</v>
      </c>
      <c r="V618" s="1">
        <f aca="1">INDEX($D$14:$D$47,Q618,1)</f>
        <v>89</v>
      </c>
      <c r="W618" s="6">
        <f>U618*V618*T618</f>
        <v>240389</v>
      </c>
      <c r="X618" s="288">
        <f>'Propor_p2_F_-Lk-...-'!I610*R618</f>
        <v>1.4093100632123339E-011</v>
      </c>
    </row>
    <row r="619" spans="2:24">
      <c r="B619" s="0">
        <f>1/C619</f>
        <v>4.8881758886911513E-008</v>
      </c>
      <c r="C619" s="0">
        <f>D619*D619</f>
        <v>20457529</v>
      </c>
      <c r="D619" s="101" t="n">
        <v>4523</v>
      </c>
      <c r="E619" s="288">
        <f>'Propor_p2_F_-Lk-...-'!C611*$B619</f>
        <v>3.0130199375134745E-008</v>
      </c>
      <c r="I619" s="288"/>
      <c r="J619" s="644"/>
      <c r="K619" s="1"/>
      <c r="L619" s="1"/>
      <c r="P619" s="0">
        <f>IF(Q619=Q618,P618+1,1)</f>
        <v>84</v>
      </c>
      <c r="Q619" s="0">
        <f>LOOKUP(ROW(Q619)-ROW($Q$12),$K$3:$AJ$3,$L$1:$AK$1)</f>
        <v>15</v>
      </c>
      <c r="R619" s="288">
        <f>1/S619</f>
        <v>1.2812602575770328E-011</v>
      </c>
      <c r="S619" s="644">
        <f aca="1">INDEX($J$12:$J$266,P619,1)*INDEX($C$14:$C$47,Q619,1)</f>
        <v>78048155641</v>
      </c>
      <c r="T619" s="1">
        <f aca="1">INDEX(K$12:K$266,P619,1)</f>
        <v>41</v>
      </c>
      <c r="U619" s="1">
        <f aca="1">INDEX(L$12:L$266,P619,1)</f>
        <v>73</v>
      </c>
      <c r="V619" s="1">
        <f aca="1">INDEX($D$14:$D$47,Q619,1)</f>
        <v>89</v>
      </c>
      <c r="W619" s="6">
        <f>U619*V619*T619</f>
        <v>266377</v>
      </c>
      <c r="X619" s="288">
        <f>'Propor_p2_F_-Lk-...-'!I611*R619</f>
        <v>1.2812602575770329E-011</v>
      </c>
    </row>
    <row r="620" spans="2:24">
      <c r="B620" s="0">
        <f>1/C620</f>
        <v>4.8367104777513981E-008</v>
      </c>
      <c r="C620" s="0">
        <f>D620*D620</f>
        <v>20675209</v>
      </c>
      <c r="D620" s="101" t="n">
        <v>4547</v>
      </c>
      <c r="E620" s="288">
        <f>'Propor_p2_F_-Lk-...-'!C612*$B620</f>
        <v>2.9812203942367741E-008</v>
      </c>
      <c r="I620" s="288"/>
      <c r="J620" s="644"/>
      <c r="K620" s="1"/>
      <c r="L620" s="1"/>
      <c r="P620" s="0">
        <f>IF(Q620=Q619,P619+1,1)</f>
        <v>85</v>
      </c>
      <c r="Q620" s="0">
        <f>LOOKUP(ROW(Q620)-ROW($Q$12),$K$3:$AJ$3,$L$1:$AK$1)</f>
        <v>15</v>
      </c>
      <c r="R620" s="288">
        <f>1/S620</f>
        <v>1.0724536968130075E-011</v>
      </c>
      <c r="S620" s="644">
        <f aca="1">INDEX($J$12:$J$266,P620,1)*INDEX($C$14:$C$47,Q620,1)</f>
        <v>93244118881</v>
      </c>
      <c r="T620" s="1">
        <f aca="1">INDEX(K$12:K$266,P620,1)</f>
        <v>43</v>
      </c>
      <c r="U620" s="1">
        <f aca="1">INDEX(L$12:L$266,P620,1)</f>
        <v>73</v>
      </c>
      <c r="V620" s="1">
        <f aca="1">INDEX($D$14:$D$47,Q620,1)</f>
        <v>89</v>
      </c>
      <c r="W620" s="6">
        <f>U620*V620*T620</f>
        <v>279371</v>
      </c>
      <c r="X620" s="288">
        <f>'Propor_p2_F_-Lk-...-'!I612*R620</f>
        <v>1.072453696813008E-011</v>
      </c>
    </row>
    <row r="621" spans="2:24">
      <c r="B621" s="0">
        <f>1/C621</f>
        <v>4.8324584247896227E-008</v>
      </c>
      <c r="C621" s="0">
        <f>D621*D621</f>
        <v>20693401</v>
      </c>
      <c r="D621" s="101" t="n">
        <v>4549</v>
      </c>
      <c r="E621" s="288">
        <f>'Propor_p2_F_-Lk-...-'!C613*$B621</f>
        <v>2.9785995412695917E-008</v>
      </c>
      <c r="I621" s="288"/>
      <c r="J621" s="644"/>
      <c r="K621" s="1"/>
      <c r="L621" s="1"/>
      <c r="P621" s="0">
        <f>IF(Q621=Q620,P620+1,1)</f>
        <v>86</v>
      </c>
      <c r="Q621" s="0">
        <f>LOOKUP(ROW(Q621)-ROW($Q$12),$K$3:$AJ$3,$L$1:$AK$1)</f>
        <v>15</v>
      </c>
      <c r="R621" s="288">
        <f>1/S621</f>
        <v>8.4337850347452249E-012</v>
      </c>
      <c r="S621" s="644">
        <f aca="1">INDEX($J$12:$J$266,P621,1)*INDEX($C$14:$C$47,Q621,1)</f>
        <v>118570724281</v>
      </c>
      <c r="T621" s="1">
        <f aca="1">INDEX(K$12:K$266,P621,1)</f>
        <v>47</v>
      </c>
      <c r="U621" s="1">
        <f aca="1">INDEX(L$12:L$266,P621,1)</f>
        <v>73</v>
      </c>
      <c r="V621" s="1">
        <f aca="1">INDEX($D$14:$D$47,Q621,1)</f>
        <v>89</v>
      </c>
      <c r="W621" s="6">
        <f>U621*V621*T621</f>
        <v>305359</v>
      </c>
      <c r="X621" s="288">
        <f>'Propor_p2_F_-Lk-...-'!I613*R621</f>
        <v>8.4337850347452249E-012</v>
      </c>
    </row>
    <row r="622" spans="2:24">
      <c r="B622" s="0">
        <f>1/C622</f>
        <v>4.807063460592487E-008</v>
      </c>
      <c r="C622" s="0">
        <f>D622*D622</f>
        <v>20802721</v>
      </c>
      <c r="D622" s="101" t="n">
        <v>4561</v>
      </c>
      <c r="E622" s="288">
        <f>'Propor_p2_F_-Lk-...-'!C614*$B622</f>
        <v>2.9629467571048861E-008</v>
      </c>
      <c r="I622" s="288"/>
      <c r="J622" s="644"/>
      <c r="K622" s="1"/>
      <c r="L622" s="1"/>
      <c r="P622" s="0">
        <f>IF(Q622=Q621,P621+1,1)</f>
        <v>87</v>
      </c>
      <c r="Q622" s="0">
        <f>LOOKUP(ROW(Q622)-ROW($Q$12),$K$3:$AJ$3,$L$1:$AK$1)</f>
        <v>15</v>
      </c>
      <c r="R622" s="288">
        <f>1/S622</f>
        <v>6.8056599145645889E-012</v>
      </c>
      <c r="S622" s="644">
        <f aca="1">INDEX($J$12:$J$266,P622,1)*INDEX($C$14:$C$47,Q622,1)</f>
        <v>146936522329</v>
      </c>
      <c r="T622" s="1">
        <f aca="1">INDEX(K$12:K$266,P622,1)</f>
        <v>53</v>
      </c>
      <c r="U622" s="1">
        <f aca="1">INDEX(L$12:L$266,P622,1)</f>
        <v>73</v>
      </c>
      <c r="V622" s="1">
        <f aca="1">INDEX($D$14:$D$47,Q622,1)</f>
        <v>89</v>
      </c>
      <c r="W622" s="6">
        <f>U622*V622*T622</f>
        <v>344341</v>
      </c>
      <c r="X622" s="288">
        <f>'Propor_p2_F_-Lk-...-'!I614*R622</f>
        <v>6.8056599145645889E-012</v>
      </c>
    </row>
    <row r="623" spans="2:24">
      <c r="B623" s="0">
        <f>1/C623</f>
        <v>4.794440979928121E-008</v>
      </c>
      <c r="C623" s="0">
        <f>D623*D623</f>
        <v>20857489</v>
      </c>
      <c r="D623" s="101" t="n">
        <v>4567</v>
      </c>
      <c r="E623" s="288">
        <f>'Propor_p2_F_-Lk-...-'!C615*$B623</f>
        <v>2.9551665939225814E-008</v>
      </c>
      <c r="I623" s="288"/>
      <c r="J623" s="644"/>
      <c r="K623" s="1"/>
      <c r="L623" s="1"/>
      <c r="P623" s="0">
        <f>IF(Q623=Q622,P622+1,1)</f>
        <v>88</v>
      </c>
      <c r="Q623" s="0">
        <f>LOOKUP(ROW(Q623)-ROW($Q$12),$K$3:$AJ$3,$L$1:$AK$1)</f>
        <v>15</v>
      </c>
      <c r="R623" s="288">
        <f>1/S623</f>
        <v>6.3667030805158113E-012</v>
      </c>
      <c r="S623" s="644">
        <f aca="1">INDEX($J$12:$J$266,P623,1)*INDEX($C$14:$C$47,Q623,1)</f>
        <v>157067164489</v>
      </c>
      <c r="T623" s="1">
        <f aca="1">INDEX(K$12:K$266,P623,1)</f>
        <v>59</v>
      </c>
      <c r="U623" s="1">
        <f aca="1">INDEX(L$12:L$266,P623,1)</f>
        <v>73</v>
      </c>
      <c r="V623" s="1">
        <f aca="1">INDEX($D$14:$D$47,Q623,1)</f>
        <v>89</v>
      </c>
      <c r="W623" s="6">
        <f>U623*V623*T623</f>
        <v>383323</v>
      </c>
      <c r="X623" s="288">
        <f>'Propor_p2_F_-Lk-...-'!I615*R623</f>
        <v>6.3667030805158113E-012</v>
      </c>
    </row>
    <row r="624" spans="2:24">
      <c r="B624" s="0">
        <f>1/C624</f>
        <v>4.7610230657760571E-008</v>
      </c>
      <c r="C624" s="0">
        <f>D624*D624</f>
        <v>21003889</v>
      </c>
      <c r="D624" s="101" t="n">
        <v>4583</v>
      </c>
      <c r="E624" s="288">
        <f>'Propor_p2_F_-Lk-...-'!C616*$B624</f>
        <v>2.9345686756346744E-008</v>
      </c>
      <c r="I624" s="288"/>
      <c r="J624" s="644"/>
      <c r="K624" s="1"/>
      <c r="L624" s="1"/>
      <c r="P624" s="0">
        <f>IF(Q624=Q623,P623+1,1)</f>
        <v>89</v>
      </c>
      <c r="Q624" s="0">
        <f>LOOKUP(ROW(Q624)-ROW($Q$12),$K$3:$AJ$3,$L$1:$AK$1)</f>
        <v>15</v>
      </c>
      <c r="R624" s="288">
        <f>1/S624</f>
        <v>5.277456485319522E-012</v>
      </c>
      <c r="S624" s="644">
        <f aca="1">INDEX($J$12:$J$266,P624,1)*INDEX($C$14:$C$47,Q624,1)</f>
        <v>189485219401</v>
      </c>
      <c r="T624" s="1">
        <f aca="1">INDEX(K$12:K$266,P624,1)</f>
        <v>61</v>
      </c>
      <c r="U624" s="1">
        <f aca="1">INDEX(L$12:L$266,P624,1)</f>
        <v>73</v>
      </c>
      <c r="V624" s="1">
        <f aca="1">INDEX($D$14:$D$47,Q624,1)</f>
        <v>89</v>
      </c>
      <c r="W624" s="6">
        <f>U624*V624*T624</f>
        <v>396317</v>
      </c>
      <c r="X624" s="288">
        <f>'Propor_p2_F_-Lk-...-'!I616*R624</f>
        <v>5.277456485319522E-012</v>
      </c>
    </row>
    <row r="625" spans="2:24">
      <c r="B625" s="0">
        <f>1/C625</f>
        <v>4.7444449784580849E-008</v>
      </c>
      <c r="C625" s="0">
        <f>D625*D625</f>
        <v>21077281</v>
      </c>
      <c r="D625" s="101" t="n">
        <v>4591</v>
      </c>
      <c r="E625" s="288">
        <f>'Propor_p2_F_-Lk-...-'!C617*$B625</f>
        <v>2.9243503811477254E-008</v>
      </c>
      <c r="I625" s="288"/>
      <c r="J625" s="644"/>
      <c r="K625" s="1"/>
      <c r="L625" s="1"/>
      <c r="P625" s="0">
        <f>IF(Q625=Q624,P624+1,1)</f>
        <v>90</v>
      </c>
      <c r="Q625" s="0">
        <f>LOOKUP(ROW(Q625)-ROW($Q$12),$K$3:$AJ$3,$L$1:$AK$1)</f>
        <v>15</v>
      </c>
      <c r="R625" s="288">
        <f>1/S625</f>
        <v>4.6995640076570794E-012</v>
      </c>
      <c r="S625" s="644">
        <f aca="1">INDEX($J$12:$J$266,P625,1)*INDEX($C$14:$C$47,Q625,1)</f>
        <v>212785696369</v>
      </c>
      <c r="T625" s="1">
        <f aca="1">INDEX(K$12:K$266,P625,1)</f>
        <v>67</v>
      </c>
      <c r="U625" s="1">
        <f aca="1">INDEX(L$12:L$266,P625,1)</f>
        <v>73</v>
      </c>
      <c r="V625" s="1">
        <f aca="1">INDEX($D$14:$D$47,Q625,1)</f>
        <v>89</v>
      </c>
      <c r="W625" s="6">
        <f>U625*V625*T625</f>
        <v>435299</v>
      </c>
      <c r="X625" s="288">
        <f>'Propor_p2_F_-Lk-...-'!I617*R625</f>
        <v>4.6995640076570786E-012</v>
      </c>
    </row>
    <row r="626" spans="2:24">
      <c r="B626" s="0">
        <f>1/C626</f>
        <v>4.7320681707419158E-008</v>
      </c>
      <c r="C626" s="0">
        <f>D626*D626</f>
        <v>21132409</v>
      </c>
      <c r="D626" s="101" t="n">
        <v>4597</v>
      </c>
      <c r="E626" s="288">
        <f>'Propor_p2_F_-Lk-...-'!C618*$B626</f>
        <v>2.9167216442719669E-008</v>
      </c>
      <c r="I626" s="288"/>
      <c r="J626" s="644"/>
      <c r="K626" s="1"/>
      <c r="L626" s="1"/>
      <c r="P626" s="0">
        <f>IF(Q626=Q625,P625+1,1)</f>
        <v>91</v>
      </c>
      <c r="Q626" s="0">
        <f>LOOKUP(ROW(Q626)-ROW($Q$12),$K$3:$AJ$3,$L$1:$AK$1)</f>
        <v>15</v>
      </c>
      <c r="R626" s="288">
        <f>1/S626</f>
        <v>4.4455811902044165E-012</v>
      </c>
      <c r="S626" s="644">
        <f aca="1">INDEX($J$12:$J$266,P626,1)*INDEX($C$14:$C$47,Q626,1)</f>
        <v>224942466961</v>
      </c>
      <c r="T626" s="1">
        <f aca="1">INDEX(K$12:K$266,P626,1)</f>
        <v>71</v>
      </c>
      <c r="U626" s="1">
        <f aca="1">INDEX(L$12:L$266,P626,1)</f>
        <v>73</v>
      </c>
      <c r="V626" s="1">
        <f aca="1">INDEX($D$14:$D$47,Q626,1)</f>
        <v>89</v>
      </c>
      <c r="W626" s="6">
        <f>U626*V626*T626</f>
        <v>461287</v>
      </c>
      <c r="X626" s="288">
        <f>'Propor_p2_F_-Lk-...-'!I618*R626</f>
        <v>4.4455811902044173E-012</v>
      </c>
    </row>
    <row r="627" spans="2:24">
      <c r="B627" s="0">
        <f>1/C627</f>
        <v>4.7197397308964876E-008</v>
      </c>
      <c r="C627" s="0">
        <f>D627*D627</f>
        <v>21187609</v>
      </c>
      <c r="D627" s="101" t="n">
        <v>4603</v>
      </c>
      <c r="E627" s="288">
        <f>'Propor_p2_F_-Lk-...-'!C619*$B627</f>
        <v>2.90912272007227E-008</v>
      </c>
      <c r="I627" s="288"/>
      <c r="J627" s="644"/>
      <c r="K627" s="1"/>
      <c r="L627" s="1"/>
      <c r="P627" s="0">
        <f>IF(Q627=Q626,P626+1,1)</f>
        <v>92</v>
      </c>
      <c r="Q627" s="0">
        <f>LOOKUP(ROW(Q627)-ROW($Q$12),$K$3:$AJ$3,$L$1:$AK$1)</f>
        <v>15</v>
      </c>
      <c r="R627" s="288">
        <f>1/S627</f>
        <v>3.8239317479019881E-011</v>
      </c>
      <c r="S627" s="644">
        <f aca="1">INDEX($J$12:$J$266,P627,1)*INDEX($C$14:$C$47,Q627,1)</f>
        <v>26151094369</v>
      </c>
      <c r="T627" s="1">
        <f aca="1">INDEX(K$12:K$266,P627,1)</f>
        <v>19</v>
      </c>
      <c r="U627" s="1">
        <f aca="1">INDEX(L$12:L$266,P627,1)</f>
        <v>79</v>
      </c>
      <c r="V627" s="1">
        <f aca="1">INDEX($D$14:$D$47,Q627,1)</f>
        <v>89</v>
      </c>
      <c r="W627" s="6">
        <f>U627*V627*T627</f>
        <v>133589</v>
      </c>
      <c r="X627" s="288">
        <f>'Propor_p2_F_-Lk-...-'!I619*R627</f>
        <v>2.8042166151281231E-011</v>
      </c>
    </row>
    <row r="628" spans="2:24">
      <c r="B628" s="0">
        <f>1/C628</f>
        <v>4.6830421097741595E-008</v>
      </c>
      <c r="C628" s="0">
        <f>D628*D628</f>
        <v>21353641</v>
      </c>
      <c r="D628" s="101" t="n">
        <v>4621</v>
      </c>
      <c r="E628" s="288">
        <f>'Propor_p2_F_-Lk-...-'!C620*$B628</f>
        <v>2.8865032771651311E-008</v>
      </c>
      <c r="I628" s="288"/>
      <c r="J628" s="644"/>
      <c r="K628" s="1"/>
      <c r="L628" s="1"/>
      <c r="P628" s="0">
        <f>IF(Q628=Q627,P627+1,1)</f>
        <v>93</v>
      </c>
      <c r="Q628" s="0">
        <f>LOOKUP(ROW(Q628)-ROW($Q$12),$K$3:$AJ$3,$L$1:$AK$1)</f>
        <v>15</v>
      </c>
      <c r="R628" s="288">
        <f>1/S628</f>
        <v>2.4053030851844846E-011</v>
      </c>
      <c r="S628" s="644">
        <f aca="1">INDEX($J$12:$J$266,P628,1)*INDEX($C$14:$C$47,Q628,1)</f>
        <v>41574802201</v>
      </c>
      <c r="T628" s="1">
        <f aca="1">INDEX(K$12:K$266,P628,1)</f>
        <v>23</v>
      </c>
      <c r="U628" s="1">
        <f aca="1">INDEX(L$12:L$266,P628,1)</f>
        <v>79</v>
      </c>
      <c r="V628" s="1">
        <f aca="1">INDEX($D$14:$D$47,Q628,1)</f>
        <v>89</v>
      </c>
      <c r="W628" s="6">
        <f>U628*V628*T628</f>
        <v>161713</v>
      </c>
      <c r="X628" s="288">
        <f>'Propor_p2_F_-Lk-...-'!I620*R628</f>
        <v>2.004419237653739E-011</v>
      </c>
    </row>
    <row r="629" spans="2:24">
      <c r="B629" s="0">
        <f>1/C629</f>
        <v>4.6507801288349809E-008</v>
      </c>
      <c r="C629" s="0">
        <f>D629*D629</f>
        <v>21501769</v>
      </c>
      <c r="D629" s="101" t="n">
        <v>4637</v>
      </c>
      <c r="E629" s="288">
        <f>'Propor_p2_F_-Lk-...-'!C621*$B629</f>
        <v>2.8668283315921961E-008</v>
      </c>
      <c r="I629" s="288"/>
      <c r="J629" s="644"/>
      <c r="K629" s="1"/>
      <c r="L629" s="1"/>
      <c r="P629" s="0">
        <f>IF(Q629=Q628,P628+1,1)</f>
        <v>94</v>
      </c>
      <c r="Q629" s="0">
        <f>LOOKUP(ROW(Q629)-ROW($Q$12),$K$3:$AJ$3,$L$1:$AK$1)</f>
        <v>15</v>
      </c>
      <c r="R629" s="288">
        <f>1/S629</f>
        <v>2.104953064141677E-011</v>
      </c>
      <c r="S629" s="644">
        <f aca="1">INDEX($J$12:$J$266,P629,1)*INDEX($C$14:$C$47,Q629,1)</f>
        <v>47506997521</v>
      </c>
      <c r="T629" s="1">
        <f aca="1">INDEX(K$12:K$266,P629,1)</f>
        <v>29</v>
      </c>
      <c r="U629" s="1">
        <f aca="1">INDEX(L$12:L$266,P629,1)</f>
        <v>79</v>
      </c>
      <c r="V629" s="1">
        <f aca="1">INDEX($D$14:$D$47,Q629,1)</f>
        <v>89</v>
      </c>
      <c r="W629" s="6">
        <f>U629*V629*T629</f>
        <v>203899</v>
      </c>
      <c r="X629" s="288">
        <f>'Propor_p2_F_-Lk-...-'!I621*R629</f>
        <v>1.7541275534513989E-011</v>
      </c>
    </row>
    <row r="630" spans="2:24">
      <c r="B630" s="0">
        <f>1/C630</f>
        <v>4.6467708358067709E-008</v>
      </c>
      <c r="C630" s="0">
        <f>D630*D630</f>
        <v>21520321</v>
      </c>
      <c r="D630" s="101" t="n">
        <v>4639</v>
      </c>
      <c r="E630" s="288">
        <f>'Propor_p2_F_-Lk-...-'!C622*$B630</f>
        <v>2.8643587387924469E-008</v>
      </c>
      <c r="I630" s="288"/>
      <c r="J630" s="644"/>
      <c r="K630" s="1"/>
      <c r="L630" s="1"/>
      <c r="P630" s="0">
        <f>IF(Q630=Q629,P629+1,1)</f>
        <v>95</v>
      </c>
      <c r="Q630" s="0">
        <f>LOOKUP(ROW(Q630)-ROW($Q$12),$K$3:$AJ$3,$L$1:$AK$1)</f>
        <v>15</v>
      </c>
      <c r="R630" s="288">
        <f>1/S630</f>
        <v>1.477618622819687E-011</v>
      </c>
      <c r="S630" s="644">
        <f aca="1">INDEX($J$12:$J$266,P630,1)*INDEX($C$14:$C$47,Q630,1)</f>
        <v>67676461609</v>
      </c>
      <c r="T630" s="1">
        <f aca="1">INDEX(K$12:K$266,P630,1)</f>
        <v>31</v>
      </c>
      <c r="U630" s="1">
        <f aca="1">INDEX(L$12:L$266,P630,1)</f>
        <v>79</v>
      </c>
      <c r="V630" s="1">
        <f aca="1">INDEX($D$14:$D$47,Q630,1)</f>
        <v>89</v>
      </c>
      <c r="W630" s="6">
        <f>U630*V630*T630</f>
        <v>217961</v>
      </c>
      <c r="X630" s="288">
        <f>'Propor_p2_F_-Lk-...-'!I622*R630</f>
        <v>1.477618622819687E-011</v>
      </c>
    </row>
    <row r="631" spans="2:24">
      <c r="B631" s="0">
        <f>1/C631</f>
        <v>4.6387677874130654E-008</v>
      </c>
      <c r="C631" s="0">
        <f>D631*D631</f>
        <v>21557449</v>
      </c>
      <c r="D631" s="101" t="n">
        <v>4643</v>
      </c>
      <c r="E631" s="288">
        <f>'Propor_p2_F_-Lk-...-'!C623*$B631</f>
        <v>2.8593502441625907E-008</v>
      </c>
      <c r="I631" s="288"/>
      <c r="J631" s="644"/>
      <c r="K631" s="1"/>
      <c r="L631" s="1"/>
      <c r="P631" s="0">
        <f>IF(Q631=Q630,P630+1,1)</f>
        <v>96</v>
      </c>
      <c r="Q631" s="0">
        <f>LOOKUP(ROW(Q631)-ROW($Q$12),$K$3:$AJ$3,$L$1:$AK$1)</f>
        <v>15</v>
      </c>
      <c r="R631" s="288">
        <f>1/S631</f>
        <v>1.203366980749644E-011</v>
      </c>
      <c r="S631" s="644">
        <f aca="1">INDEX($J$12:$J$266,P631,1)*INDEX($C$14:$C$47,Q631,1)</f>
        <v>83100169441</v>
      </c>
      <c r="T631" s="1">
        <f aca="1">INDEX(K$12:K$266,P631,1)</f>
        <v>37</v>
      </c>
      <c r="U631" s="1">
        <f aca="1">INDEX(L$12:L$266,P631,1)</f>
        <v>79</v>
      </c>
      <c r="V631" s="1">
        <f aca="1">INDEX($D$14:$D$47,Q631,1)</f>
        <v>89</v>
      </c>
      <c r="W631" s="6">
        <f>U631*V631*T631</f>
        <v>260147</v>
      </c>
      <c r="X631" s="288">
        <f>'Propor_p2_F_-Lk-...-'!I623*R631</f>
        <v>1.2033669807496439E-011</v>
      </c>
    </row>
    <row r="632" spans="2:24">
      <c r="B632" s="0">
        <f>1/C632</f>
        <v>4.6268019253603389E-008</v>
      </c>
      <c r="C632" s="0">
        <f>D632*D632</f>
        <v>21613201</v>
      </c>
      <c r="D632" s="101" t="n">
        <v>4649</v>
      </c>
      <c r="E632" s="288">
        <f>'Propor_p2_F_-Lk-...-'!C624*$B632</f>
        <v>2.8519744512473006E-008</v>
      </c>
      <c r="I632" s="288"/>
      <c r="J632" s="644"/>
      <c r="K632" s="1"/>
      <c r="L632" s="1"/>
      <c r="P632" s="0">
        <f>IF(Q632=Q631,P631+1,1)</f>
        <v>97</v>
      </c>
      <c r="Q632" s="0">
        <f>LOOKUP(ROW(Q632)-ROW($Q$12),$K$3:$AJ$3,$L$1:$AK$1)</f>
        <v>15</v>
      </c>
      <c r="R632" s="288">
        <f>1/S632</f>
        <v>1.094029147993592E-011</v>
      </c>
      <c r="S632" s="644">
        <f aca="1">INDEX($J$12:$J$266,P632,1)*INDEX($C$14:$C$47,Q632,1)</f>
        <v>91405242889</v>
      </c>
      <c r="T632" s="1">
        <f aca="1">INDEX(K$12:K$266,P632,1)</f>
        <v>41</v>
      </c>
      <c r="U632" s="1">
        <f aca="1">INDEX(L$12:L$266,P632,1)</f>
        <v>79</v>
      </c>
      <c r="V632" s="1">
        <f aca="1">INDEX($D$14:$D$47,Q632,1)</f>
        <v>89</v>
      </c>
      <c r="W632" s="6">
        <f>U632*V632*T632</f>
        <v>288271</v>
      </c>
      <c r="X632" s="288">
        <f>'Propor_p2_F_-Lk-...-'!I624*R632</f>
        <v>1.094029147993592E-011</v>
      </c>
    </row>
    <row r="633" spans="2:24">
      <c r="B633" s="0">
        <f>1/C633</f>
        <v>4.6228235919884803E-008</v>
      </c>
      <c r="C633" s="0">
        <f>D633*D633</f>
        <v>21631801</v>
      </c>
      <c r="D633" s="101" t="n">
        <v>4651</v>
      </c>
      <c r="E633" s="288">
        <f>'Propor_p2_F_-Lk-...-'!C625*$B633</f>
        <v>2.8495221947387828E-008</v>
      </c>
      <c r="I633" s="288"/>
      <c r="J633" s="644"/>
      <c r="K633" s="1"/>
      <c r="L633" s="1"/>
      <c r="P633" s="0">
        <f>IF(Q633=Q632,P632+1,1)</f>
        <v>98</v>
      </c>
      <c r="Q633" s="0">
        <f>LOOKUP(ROW(Q633)-ROW($Q$12),$K$3:$AJ$3,$L$1:$AK$1)</f>
        <v>15</v>
      </c>
      <c r="R633" s="288">
        <f>1/S633</f>
        <v>9.1573557928481278E-012</v>
      </c>
      <c r="S633" s="644">
        <f aca="1">INDEX($J$12:$J$266,P633,1)*INDEX($C$14:$C$47,Q633,1)</f>
        <v>109201828849</v>
      </c>
      <c r="T633" s="1">
        <f aca="1">INDEX(K$12:K$266,P633,1)</f>
        <v>43</v>
      </c>
      <c r="U633" s="1">
        <f aca="1">INDEX(L$12:L$266,P633,1)</f>
        <v>79</v>
      </c>
      <c r="V633" s="1">
        <f aca="1">INDEX($D$14:$D$47,Q633,1)</f>
        <v>89</v>
      </c>
      <c r="W633" s="6">
        <f>U633*V633*T633</f>
        <v>302333</v>
      </c>
      <c r="X633" s="288">
        <f>'Propor_p2_F_-Lk-...-'!I625*R633</f>
        <v>9.1573557928481278E-012</v>
      </c>
    </row>
    <row r="634" spans="2:24">
      <c r="B634" s="0">
        <f>1/C634</f>
        <v>4.6109193301680603E-008</v>
      </c>
      <c r="C634" s="0">
        <f>D634*D634</f>
        <v>21687649</v>
      </c>
      <c r="D634" s="101" t="n">
        <v>4657</v>
      </c>
      <c r="E634" s="288">
        <f>'Propor_p2_F_-Lk-...-'!C626*$B634</f>
        <v>2.8421843723896768E-008</v>
      </c>
      <c r="I634" s="288"/>
      <c r="J634" s="644"/>
      <c r="K634" s="1"/>
      <c r="L634" s="1"/>
      <c r="P634" s="0">
        <f>IF(Q634=Q633,P633+1,1)</f>
        <v>99</v>
      </c>
      <c r="Q634" s="0">
        <f>LOOKUP(ROW(Q634)-ROW($Q$12),$K$3:$AJ$3,$L$1:$AK$1)</f>
        <v>15</v>
      </c>
      <c r="R634" s="288">
        <f>1/S634</f>
        <v>7.2013524195092611E-012</v>
      </c>
      <c r="S634" s="644">
        <f aca="1">INDEX($J$12:$J$266,P634,1)*INDEX($C$14:$C$47,Q634,1)</f>
        <v>138862805449</v>
      </c>
      <c r="T634" s="1">
        <f aca="1">INDEX(K$12:K$266,P634,1)</f>
        <v>47</v>
      </c>
      <c r="U634" s="1">
        <f aca="1">INDEX(L$12:L$266,P634,1)</f>
        <v>79</v>
      </c>
      <c r="V634" s="1">
        <f aca="1">INDEX($D$14:$D$47,Q634,1)</f>
        <v>89</v>
      </c>
      <c r="W634" s="6">
        <f>U634*V634*T634</f>
        <v>330457</v>
      </c>
      <c r="X634" s="288">
        <f>'Propor_p2_F_-Lk-...-'!I626*R634</f>
        <v>7.2013524195092611E-012</v>
      </c>
    </row>
    <row r="635" spans="2:24">
      <c r="B635" s="0">
        <f>1/C635</f>
        <v>4.5990609913211581E-008</v>
      </c>
      <c r="C635" s="0">
        <f>D635*D635</f>
        <v>21743569</v>
      </c>
      <c r="D635" s="101" t="n">
        <v>4663</v>
      </c>
      <c r="E635" s="288">
        <f>'Propor_p2_F_-Lk-...-'!C627*$B635</f>
        <v>2.8348748570978667E-008</v>
      </c>
      <c r="I635" s="288"/>
      <c r="J635" s="644"/>
      <c r="K635" s="1"/>
      <c r="L635" s="1"/>
      <c r="P635" s="0">
        <f>IF(Q635=Q634,P634+1,1)</f>
        <v>100</v>
      </c>
      <c r="Q635" s="0">
        <f>LOOKUP(ROW(Q635)-ROW($Q$12),$K$3:$AJ$3,$L$1:$AK$1)</f>
        <v>15</v>
      </c>
      <c r="R635" s="288">
        <f>1/S635</f>
        <v>5.8111459196786886E-012</v>
      </c>
      <c r="S635" s="644">
        <f aca="1">INDEX($J$12:$J$266,P635,1)*INDEX($C$14:$C$47,Q635,1)</f>
        <v>172083099241</v>
      </c>
      <c r="T635" s="1">
        <f aca="1">INDEX(K$12:K$266,P635,1)</f>
        <v>53</v>
      </c>
      <c r="U635" s="1">
        <f aca="1">INDEX(L$12:L$266,P635,1)</f>
        <v>79</v>
      </c>
      <c r="V635" s="1">
        <f aca="1">INDEX($D$14:$D$47,Q635,1)</f>
        <v>89</v>
      </c>
      <c r="W635" s="6">
        <f>U635*V635*T635</f>
        <v>372643</v>
      </c>
      <c r="X635" s="288">
        <f>'Propor_p2_F_-Lk-...-'!I627*R635</f>
        <v>5.8111459196786886E-012</v>
      </c>
    </row>
    <row r="636" spans="2:24">
      <c r="B636" s="0">
        <f>1/C636</f>
        <v>4.5793985042493841E-008</v>
      </c>
      <c r="C636" s="0">
        <f>D636*D636</f>
        <v>21836929</v>
      </c>
      <c r="D636" s="101" t="n">
        <v>4673</v>
      </c>
      <c r="E636" s="288">
        <f>'Propor_p2_F_-Lk-...-'!C628*$B636</f>
        <v>2.8227548416571122E-008</v>
      </c>
      <c r="I636" s="288"/>
      <c r="J636" s="644"/>
      <c r="K636" s="1"/>
      <c r="L636" s="1"/>
      <c r="P636" s="0">
        <f>IF(Q636=Q635,P635+1,1)</f>
        <v>101</v>
      </c>
      <c r="Q636" s="0">
        <f>LOOKUP(ROW(Q636)-ROW($Q$12),$K$3:$AJ$3,$L$1:$AK$1)</f>
        <v>15</v>
      </c>
      <c r="R636" s="288">
        <f>1/S636</f>
        <v>5.4363340355822399E-012</v>
      </c>
      <c r="S636" s="644">
        <f aca="1">INDEX($J$12:$J$266,P636,1)*INDEX($C$14:$C$47,Q636,1)</f>
        <v>183947489881</v>
      </c>
      <c r="T636" s="1">
        <f aca="1">INDEX(K$12:K$266,P636,1)</f>
        <v>59</v>
      </c>
      <c r="U636" s="1">
        <f aca="1">INDEX(L$12:L$266,P636,1)</f>
        <v>79</v>
      </c>
      <c r="V636" s="1">
        <f aca="1">INDEX($D$14:$D$47,Q636,1)</f>
        <v>89</v>
      </c>
      <c r="W636" s="6">
        <f>U636*V636*T636</f>
        <v>414829</v>
      </c>
      <c r="X636" s="288">
        <f>'Propor_p2_F_-Lk-...-'!I628*R636</f>
        <v>5.4363340355822399E-012</v>
      </c>
    </row>
    <row r="637" spans="2:24">
      <c r="B637" s="0">
        <f>1/C637</f>
        <v>4.567661477453041E-008</v>
      </c>
      <c r="C637" s="0">
        <f>D637*D637</f>
        <v>21893041</v>
      </c>
      <c r="D637" s="101" t="n">
        <v>4679</v>
      </c>
      <c r="E637" s="288">
        <f>'Propor_p2_F_-Lk-...-'!C629*$B637</f>
        <v>2.8155201034736385E-008</v>
      </c>
      <c r="I637" s="288"/>
      <c r="J637" s="644"/>
      <c r="K637" s="1"/>
      <c r="L637" s="1"/>
      <c r="P637" s="0">
        <f>IF(Q637=Q636,P636+1,1)</f>
        <v>102</v>
      </c>
      <c r="Q637" s="0">
        <f>LOOKUP(ROW(Q637)-ROW($Q$12),$K$3:$AJ$3,$L$1:$AK$1)</f>
        <v>15</v>
      </c>
      <c r="R637" s="288">
        <f>1/S637</f>
        <v>4.5062595113391655E-012</v>
      </c>
      <c r="S637" s="644">
        <f aca="1">INDEX($J$12:$J$266,P637,1)*INDEX($C$14:$C$47,Q637,1)</f>
        <v>221913539929</v>
      </c>
      <c r="T637" s="1">
        <f aca="1">INDEX(K$12:K$266,P637,1)</f>
        <v>61</v>
      </c>
      <c r="U637" s="1">
        <f aca="1">INDEX(L$12:L$266,P637,1)</f>
        <v>79</v>
      </c>
      <c r="V637" s="1">
        <f aca="1">INDEX($D$14:$D$47,Q637,1)</f>
        <v>89</v>
      </c>
      <c r="W637" s="6">
        <f>U637*V637*T637</f>
        <v>428891</v>
      </c>
      <c r="X637" s="288">
        <f>'Propor_p2_F_-Lk-...-'!I629*R637</f>
        <v>4.5062595113391663E-012</v>
      </c>
    </row>
    <row r="638" spans="2:24">
      <c r="B638" s="0">
        <f>1/C638</f>
        <v>4.5443223894992343E-008</v>
      </c>
      <c r="C638" s="0">
        <f>D638*D638</f>
        <v>22005481</v>
      </c>
      <c r="D638" s="101" t="n">
        <v>4691</v>
      </c>
      <c r="E638" s="288">
        <f>'Propor_p2_F_-Lk-...-'!C630*$B638</f>
        <v>2.8011338203274266E-008</v>
      </c>
      <c r="I638" s="288"/>
      <c r="J638" s="644"/>
      <c r="K638" s="1"/>
      <c r="L638" s="1"/>
      <c r="P638" s="0">
        <f>IF(Q638=Q637,P637+1,1)</f>
        <v>103</v>
      </c>
      <c r="Q638" s="0">
        <f>LOOKUP(ROW(Q638)-ROW($Q$12),$K$3:$AJ$3,$L$1:$AK$1)</f>
        <v>15</v>
      </c>
      <c r="R638" s="288">
        <f>1/S638</f>
        <v>4.0128147086692151E-012</v>
      </c>
      <c r="S638" s="644">
        <f aca="1">INDEX($J$12:$J$266,P638,1)*INDEX($C$14:$C$47,Q638,1)</f>
        <v>249201638401</v>
      </c>
      <c r="T638" s="1">
        <f aca="1">INDEX(K$12:K$266,P638,1)</f>
        <v>67</v>
      </c>
      <c r="U638" s="1">
        <f aca="1">INDEX(L$12:L$266,P638,1)</f>
        <v>79</v>
      </c>
      <c r="V638" s="1">
        <f aca="1">INDEX($D$14:$D$47,Q638,1)</f>
        <v>89</v>
      </c>
      <c r="W638" s="6">
        <f>U638*V638*T638</f>
        <v>471077</v>
      </c>
      <c r="X638" s="288">
        <f>'Propor_p2_F_-Lk-...-'!I630*R638</f>
        <v>4.0128147086692151E-012</v>
      </c>
    </row>
    <row r="639" spans="2:24">
      <c r="B639" s="0">
        <f>1/C639</f>
        <v>4.5211617269734633E-008</v>
      </c>
      <c r="C639" s="0">
        <f>D639*D639</f>
        <v>22118209</v>
      </c>
      <c r="D639" s="101" t="n">
        <v>4703</v>
      </c>
      <c r="E639" s="288">
        <f>'Propor_p2_F_-Lk-...-'!C631*$B639</f>
        <v>2.78685751914509E-008</v>
      </c>
      <c r="I639" s="288"/>
      <c r="J639" s="644"/>
      <c r="K639" s="1"/>
      <c r="L639" s="1"/>
      <c r="P639" s="0">
        <f>IF(Q639=Q638,P638+1,1)</f>
        <v>104</v>
      </c>
      <c r="Q639" s="0">
        <f>LOOKUP(ROW(Q639)-ROW($Q$12),$K$3:$AJ$3,$L$1:$AK$1)</f>
        <v>15</v>
      </c>
      <c r="R639" s="288">
        <f>1/S639</f>
        <v>3.7959465089888378E-012</v>
      </c>
      <c r="S639" s="644">
        <f aca="1">INDEX($J$12:$J$266,P639,1)*INDEX($C$14:$C$47,Q639,1)</f>
        <v>263438907169</v>
      </c>
      <c r="T639" s="1">
        <f aca="1">INDEX(K$12:K$266,P639,1)</f>
        <v>71</v>
      </c>
      <c r="U639" s="1">
        <f aca="1">INDEX(L$12:L$266,P639,1)</f>
        <v>79</v>
      </c>
      <c r="V639" s="1">
        <f aca="1">INDEX($D$14:$D$47,Q639,1)</f>
        <v>89</v>
      </c>
      <c r="W639" s="6">
        <f>U639*V639*T639</f>
        <v>499201</v>
      </c>
      <c r="X639" s="288">
        <f>'Propor_p2_F_-Lk-...-'!I631*R639</f>
        <v>3.7959465089888378E-012</v>
      </c>
    </row>
    <row r="640" spans="2:24">
      <c r="B640" s="0">
        <f>1/C640</f>
        <v>4.4867513188020319E-008</v>
      </c>
      <c r="C640" s="0">
        <f>D640*D640</f>
        <v>22287841</v>
      </c>
      <c r="D640" s="101" t="n">
        <v>4721</v>
      </c>
      <c r="E640" s="288">
        <f>'Propor_p2_F_-Lk-...-'!C632*$B640</f>
        <v>2.7656468413280858E-008</v>
      </c>
      <c r="I640" s="288"/>
      <c r="J640" s="644"/>
      <c r="K640" s="1"/>
      <c r="L640" s="1"/>
      <c r="P640" s="0">
        <f>IF(Q640=Q639,P639+1,1)</f>
        <v>105</v>
      </c>
      <c r="Q640" s="0">
        <f>LOOKUP(ROW(Q640)-ROW($Q$12),$K$3:$AJ$3,$L$1:$AK$1)</f>
        <v>15</v>
      </c>
      <c r="R640" s="288">
        <f>1/S640</f>
        <v>3.2412432216634376E-012</v>
      </c>
      <c r="S640" s="644">
        <f aca="1">INDEX($J$12:$J$266,P640,1)*INDEX($C$14:$C$47,Q640,1)</f>
        <v>308523591601</v>
      </c>
      <c r="T640" s="1">
        <f aca="1">INDEX(K$12:K$266,P640,1)</f>
        <v>73</v>
      </c>
      <c r="U640" s="1">
        <f aca="1">INDEX(L$12:L$266,P640,1)</f>
        <v>79</v>
      </c>
      <c r="V640" s="1">
        <f aca="1">INDEX($D$14:$D$47,Q640,1)</f>
        <v>89</v>
      </c>
      <c r="W640" s="6">
        <f>U640*V640*T640</f>
        <v>513263</v>
      </c>
      <c r="X640" s="288">
        <f>'Propor_p2_F_-Lk-...-'!I632*R640</f>
        <v>3.241243221663438E-012</v>
      </c>
    </row>
    <row r="641" spans="2:24">
      <c r="B641" s="0">
        <f>1/C641</f>
        <v>4.482952206932715E-008</v>
      </c>
      <c r="C641" s="0">
        <f>D641*D641</f>
        <v>22306729</v>
      </c>
      <c r="D641" s="101" t="n">
        <v>4723</v>
      </c>
      <c r="E641" s="288">
        <f>'Propor_p2_F_-Lk-...-'!C633*$B641</f>
        <v>2.7633050574861336E-008</v>
      </c>
      <c r="I641" s="288"/>
      <c r="J641" s="644"/>
      <c r="K641" s="1"/>
      <c r="L641" s="1"/>
      <c r="P641" s="0">
        <f>IF(Q641=Q640,P640+1,1)</f>
        <v>106</v>
      </c>
      <c r="Q641" s="0">
        <f>LOOKUP(ROW(Q641)-ROW($Q$12),$K$3:$AJ$3,$L$1:$AK$1)</f>
        <v>15</v>
      </c>
      <c r="R641" s="288">
        <f>1/S641</f>
        <v>3.4642412597846286E-011</v>
      </c>
      <c r="S641" s="644">
        <f aca="1">INDEX($J$12:$J$266,P641,1)*INDEX($C$14:$C$47,Q641,1)</f>
        <v>28866349801</v>
      </c>
      <c r="T641" s="1">
        <f aca="1">INDEX(K$12:K$266,P641,1)</f>
        <v>19</v>
      </c>
      <c r="U641" s="1">
        <f aca="1">INDEX(L$12:L$266,P641,1)</f>
        <v>83</v>
      </c>
      <c r="V641" s="1">
        <f aca="1">INDEX($D$14:$D$47,Q641,1)</f>
        <v>89</v>
      </c>
      <c r="W641" s="6">
        <f>U641*V641*T641</f>
        <v>140353</v>
      </c>
      <c r="X641" s="288">
        <f>'Propor_p2_F_-Lk-...-'!I633*R641</f>
        <v>2.9693496512439667E-011</v>
      </c>
    </row>
    <row r="642" spans="2:24">
      <c r="B642" s="0">
        <f>1/C642</f>
        <v>4.4715837781851194E-008</v>
      </c>
      <c r="C642" s="0">
        <f>D642*D642</f>
        <v>22363441</v>
      </c>
      <c r="D642" s="101" t="n">
        <v>4729</v>
      </c>
      <c r="E642" s="288">
        <f>'Propor_p2_F_-Lk-...-'!C634*$B642</f>
        <v>2.7562975242348708E-008</v>
      </c>
      <c r="I642" s="288"/>
      <c r="J642" s="644"/>
      <c r="K642" s="1"/>
      <c r="L642" s="1"/>
      <c r="P642" s="0">
        <f>IF(Q642=Q641,P641+1,1)</f>
        <v>107</v>
      </c>
      <c r="Q642" s="0">
        <f>LOOKUP(ROW(Q642)-ROW($Q$12),$K$3:$AJ$3,$L$1:$AK$1)</f>
        <v>15</v>
      </c>
      <c r="R642" s="288">
        <f>1/S642</f>
        <v>2.1790530635268354E-011</v>
      </c>
      <c r="S642" s="644">
        <f aca="1">INDEX($J$12:$J$266,P642,1)*INDEX($C$14:$C$47,Q642,1)</f>
        <v>45891493729</v>
      </c>
      <c r="T642" s="1">
        <f aca="1">INDEX(K$12:K$266,P642,1)</f>
        <v>23</v>
      </c>
      <c r="U642" s="1">
        <f aca="1">INDEX(L$12:L$266,P642,1)</f>
        <v>83</v>
      </c>
      <c r="V642" s="1">
        <f aca="1">INDEX($D$14:$D$47,Q642,1)</f>
        <v>89</v>
      </c>
      <c r="W642" s="6">
        <f>U642*V642*T642</f>
        <v>169901</v>
      </c>
      <c r="X642" s="288">
        <f>'Propor_p2_F_-Lk-...-'!I634*R642</f>
        <v>1.8158775529390308E-011</v>
      </c>
    </row>
    <row r="643" spans="2:24">
      <c r="B643" s="0">
        <f>1/C643</f>
        <v>4.4640288333407958E-008</v>
      </c>
      <c r="C643" s="0">
        <f>D643*D643</f>
        <v>22401289</v>
      </c>
      <c r="D643" s="101" t="n">
        <v>4733</v>
      </c>
      <c r="E643" s="288">
        <f>'Propor_p2_F_-Lk-...-'!C635*$B643</f>
        <v>2.7516406337899846E-008</v>
      </c>
      <c r="I643" s="288"/>
      <c r="J643" s="644"/>
      <c r="K643" s="1"/>
      <c r="L643" s="1"/>
      <c r="P643" s="0">
        <f>IF(Q643=Q642,P642+1,1)</f>
        <v>108</v>
      </c>
      <c r="Q643" s="0">
        <f>LOOKUP(ROW(Q643)-ROW($Q$12),$K$3:$AJ$3,$L$1:$AK$1)</f>
        <v>15</v>
      </c>
      <c r="R643" s="288">
        <f>1/S643</f>
        <v>1.9069548662081879E-011</v>
      </c>
      <c r="S643" s="644">
        <f aca="1">INDEX($J$12:$J$266,P643,1)*INDEX($C$14:$C$47,Q643,1)</f>
        <v>52439626009</v>
      </c>
      <c r="T643" s="1">
        <f aca="1">INDEX(K$12:K$266,P643,1)</f>
        <v>29</v>
      </c>
      <c r="U643" s="1">
        <f aca="1">INDEX(L$12:L$266,P643,1)</f>
        <v>83</v>
      </c>
      <c r="V643" s="1">
        <f aca="1">INDEX($D$14:$D$47,Q643,1)</f>
        <v>89</v>
      </c>
      <c r="W643" s="6">
        <f>U643*V643*T643</f>
        <v>214223</v>
      </c>
      <c r="X643" s="288">
        <f>'Propor_p2_F_-Lk-...-'!I635*R643</f>
        <v>1.5891290551734911E-011</v>
      </c>
    </row>
    <row r="644" spans="2:24">
      <c r="B644" s="0">
        <f>1/C644</f>
        <v>4.430267391889625E-008</v>
      </c>
      <c r="C644" s="0">
        <f>D644*D644</f>
        <v>22572001</v>
      </c>
      <c r="D644" s="101" t="n">
        <v>4751</v>
      </c>
      <c r="E644" s="288">
        <f>'Propor_p2_F_-Lk-...-'!C636*$B644</f>
        <v>2.7308299809871803E-008</v>
      </c>
      <c r="I644" s="288"/>
      <c r="J644" s="644"/>
      <c r="K644" s="1"/>
      <c r="L644" s="1"/>
      <c r="P644" s="0">
        <f>IF(Q644=Q643,P643+1,1)</f>
        <v>109</v>
      </c>
      <c r="Q644" s="0">
        <f>LOOKUP(ROW(Q644)-ROW($Q$12),$K$3:$AJ$3,$L$1:$AK$1)</f>
        <v>15</v>
      </c>
      <c r="R644" s="288">
        <f>1/S644</f>
        <v>1.3386293838028258E-011</v>
      </c>
      <c r="S644" s="644">
        <f aca="1">INDEX($J$12:$J$266,P644,1)*INDEX($C$14:$C$47,Q644,1)</f>
        <v>74703275761</v>
      </c>
      <c r="T644" s="1">
        <f aca="1">INDEX(K$12:K$266,P644,1)</f>
        <v>31</v>
      </c>
      <c r="U644" s="1">
        <f aca="1">INDEX(L$12:L$266,P644,1)</f>
        <v>83</v>
      </c>
      <c r="V644" s="1">
        <f aca="1">INDEX($D$14:$D$47,Q644,1)</f>
        <v>89</v>
      </c>
      <c r="W644" s="6">
        <f>U644*V644*T644</f>
        <v>228997</v>
      </c>
      <c r="X644" s="288">
        <f>'Propor_p2_F_-Lk-...-'!I636*R644</f>
        <v>1.338629383802826E-011</v>
      </c>
    </row>
    <row r="645" spans="2:24">
      <c r="B645" s="0">
        <f>1/C645</f>
        <v>4.4153851268900001E-008</v>
      </c>
      <c r="C645" s="0">
        <f>D645*D645</f>
        <v>22648081</v>
      </c>
      <c r="D645" s="101" t="n">
        <v>4759</v>
      </c>
      <c r="E645" s="288">
        <f>'Propor_p2_F_-Lk-...-'!C637*$B645</f>
        <v>2.7216611245766739E-008</v>
      </c>
      <c r="I645" s="288"/>
      <c r="J645" s="644"/>
      <c r="K645" s="1"/>
      <c r="L645" s="1"/>
      <c r="P645" s="0">
        <f>IF(Q645=Q644,P644+1,1)</f>
        <v>110</v>
      </c>
      <c r="Q645" s="0">
        <f>LOOKUP(ROW(Q645)-ROW($Q$12),$K$3:$AJ$3,$L$1:$AK$1)</f>
        <v>15</v>
      </c>
      <c r="R645" s="288">
        <f>1/S645</f>
        <v>1.0901746736621466E-011</v>
      </c>
      <c r="S645" s="644">
        <f aca="1">INDEX($J$12:$J$266,P645,1)*INDEX($C$14:$C$47,Q645,1)</f>
        <v>91728419689</v>
      </c>
      <c r="T645" s="1">
        <f aca="1">INDEX(K$12:K$266,P645,1)</f>
        <v>37</v>
      </c>
      <c r="U645" s="1">
        <f aca="1">INDEX(L$12:L$266,P645,1)</f>
        <v>83</v>
      </c>
      <c r="V645" s="1">
        <f aca="1">INDEX($D$14:$D$47,Q645,1)</f>
        <v>89</v>
      </c>
      <c r="W645" s="6">
        <f>U645*V645*T645</f>
        <v>273319</v>
      </c>
      <c r="X645" s="288">
        <f>'Propor_p2_F_-Lk-...-'!I637*R645</f>
        <v>1.0901746736621469E-011</v>
      </c>
    </row>
    <row r="646" spans="2:24">
      <c r="B646" s="0">
        <f>1/C646</f>
        <v>4.3711855122826161E-008</v>
      </c>
      <c r="C646" s="0">
        <f>D646*D646</f>
        <v>22877089</v>
      </c>
      <c r="D646" s="101" t="n">
        <v>4783</v>
      </c>
      <c r="E646" s="288">
        <f>'Propor_p2_F_-Lk-...-'!C638*$B646</f>
        <v>2.6944583177118166E-008</v>
      </c>
      <c r="I646" s="288"/>
      <c r="J646" s="644"/>
      <c r="K646" s="1"/>
      <c r="L646" s="1"/>
      <c r="P646" s="0">
        <f>IF(Q646=Q645,P645+1,1)</f>
        <v>111</v>
      </c>
      <c r="Q646" s="0">
        <f>LOOKUP(ROW(Q646)-ROW($Q$12),$K$3:$AJ$3,$L$1:$AK$1)</f>
        <v>15</v>
      </c>
      <c r="R646" s="288">
        <f>1/S646</f>
        <v>9.9112148535752763E-012</v>
      </c>
      <c r="S646" s="644">
        <f aca="1">INDEX($J$12:$J$266,P646,1)*INDEX($C$14:$C$47,Q646,1)</f>
        <v>100895804881</v>
      </c>
      <c r="T646" s="1">
        <f aca="1">INDEX(K$12:K$266,P646,1)</f>
        <v>41</v>
      </c>
      <c r="U646" s="1">
        <f aca="1">INDEX(L$12:L$266,P646,1)</f>
        <v>83</v>
      </c>
      <c r="V646" s="1">
        <f aca="1">INDEX($D$14:$D$47,Q646,1)</f>
        <v>89</v>
      </c>
      <c r="W646" s="6">
        <f>U646*V646*T646</f>
        <v>302867</v>
      </c>
      <c r="X646" s="288">
        <f>'Propor_p2_F_-Lk-...-'!I638*R646</f>
        <v>9.9112148535752763E-012</v>
      </c>
    </row>
    <row r="647" spans="2:24">
      <c r="B647" s="0">
        <f>1/C647</f>
        <v>4.3638834705214656E-008</v>
      </c>
      <c r="C647" s="0">
        <f>D647*D647</f>
        <v>22915369</v>
      </c>
      <c r="D647" s="101" t="n">
        <v>4787</v>
      </c>
      <c r="E647" s="288">
        <f>'Propor_p2_F_-Lk-...-'!C639*$B647</f>
        <v>2.6899606999685545E-008</v>
      </c>
      <c r="I647" s="288"/>
      <c r="J647" s="644"/>
      <c r="K647" s="1"/>
      <c r="L647" s="1"/>
      <c r="P647" s="0">
        <f>IF(Q647=Q646,P646+1,1)</f>
        <v>112</v>
      </c>
      <c r="Q647" s="0">
        <f>LOOKUP(ROW(Q647)-ROW($Q$12),$K$3:$AJ$3,$L$1:$AK$1)</f>
        <v>15</v>
      </c>
      <c r="R647" s="288">
        <f>1/S647</f>
        <v>8.2959874442103595E-012</v>
      </c>
      <c r="S647" s="644">
        <f aca="1">INDEX($J$12:$J$266,P647,1)*INDEX($C$14:$C$47,Q647,1)</f>
        <v>120540201721</v>
      </c>
      <c r="T647" s="1">
        <f aca="1">INDEX(K$12:K$266,P647,1)</f>
        <v>43</v>
      </c>
      <c r="U647" s="1">
        <f aca="1">INDEX(L$12:L$266,P647,1)</f>
        <v>83</v>
      </c>
      <c r="V647" s="1">
        <f aca="1">INDEX($D$14:$D$47,Q647,1)</f>
        <v>89</v>
      </c>
      <c r="W647" s="6">
        <f>U647*V647*T647</f>
        <v>317641</v>
      </c>
      <c r="X647" s="288">
        <f>'Propor_p2_F_-Lk-...-'!I639*R647</f>
        <v>8.2959874442103595E-012</v>
      </c>
    </row>
    <row r="648" spans="2:24">
      <c r="B648" s="0">
        <f>1/C648</f>
        <v>4.3602393091183373E-008</v>
      </c>
      <c r="C648" s="0">
        <f>D648*D648</f>
        <v>22934521</v>
      </c>
      <c r="D648" s="101" t="n">
        <v>4789</v>
      </c>
      <c r="E648" s="288">
        <f>'Propor_p2_F_-Lk-...-'!C640*$B648</f>
        <v>2.6877161161217145E-008</v>
      </c>
      <c r="I648" s="288"/>
      <c r="J648" s="644"/>
      <c r="K648" s="1"/>
      <c r="L648" s="1"/>
      <c r="P648" s="0">
        <f>IF(Q648=Q647,P647+1,1)</f>
        <v>113</v>
      </c>
      <c r="Q648" s="0">
        <f>LOOKUP(ROW(Q648)-ROW($Q$12),$K$3:$AJ$3,$L$1:$AK$1)</f>
        <v>15</v>
      </c>
      <c r="R648" s="288">
        <f>1/S648</f>
        <v>6.5239716141903471E-012</v>
      </c>
      <c r="S648" s="644">
        <f aca="1">INDEX($J$12:$J$266,P648,1)*INDEX($C$14:$C$47,Q648,1)</f>
        <v>153280863121</v>
      </c>
      <c r="T648" s="1">
        <f aca="1">INDEX(K$12:K$266,P648,1)</f>
        <v>47</v>
      </c>
      <c r="U648" s="1">
        <f aca="1">INDEX(L$12:L$266,P648,1)</f>
        <v>83</v>
      </c>
      <c r="V648" s="1">
        <f aca="1">INDEX($D$14:$D$47,Q648,1)</f>
        <v>89</v>
      </c>
      <c r="W648" s="6">
        <f>U648*V648*T648</f>
        <v>347189</v>
      </c>
      <c r="X648" s="288">
        <f>'Propor_p2_F_-Lk-...-'!I640*R648</f>
        <v>6.5239716141903471E-012</v>
      </c>
    </row>
    <row r="649" spans="2:24">
      <c r="B649" s="0">
        <f>1/C649</f>
        <v>4.352964667116386E-008</v>
      </c>
      <c r="C649" s="0">
        <f>D649*D649</f>
        <v>22972849</v>
      </c>
      <c r="D649" s="101" t="n">
        <v>4793</v>
      </c>
      <c r="E649" s="288">
        <f>'Propor_p2_F_-Lk-...-'!C641*$B649</f>
        <v>2.6832353749791598E-008</v>
      </c>
      <c r="I649" s="288"/>
      <c r="J649" s="644"/>
      <c r="K649" s="1"/>
      <c r="L649" s="1"/>
      <c r="P649" s="0">
        <f>IF(Q649=Q648,P648+1,1)</f>
        <v>114</v>
      </c>
      <c r="Q649" s="0">
        <f>LOOKUP(ROW(Q649)-ROW($Q$12),$K$3:$AJ$3,$L$1:$AK$1)</f>
        <v>15</v>
      </c>
      <c r="R649" s="288">
        <f>1/S649</f>
        <v>5.2645321069407307E-012</v>
      </c>
      <c r="S649" s="644">
        <f aca="1">INDEX($J$12:$J$266,P649,1)*INDEX($C$14:$C$47,Q649,1)</f>
        <v>189950403889</v>
      </c>
      <c r="T649" s="1">
        <f aca="1">INDEX(K$12:K$266,P649,1)</f>
        <v>53</v>
      </c>
      <c r="U649" s="1">
        <f aca="1">INDEX(L$12:L$266,P649,1)</f>
        <v>83</v>
      </c>
      <c r="V649" s="1">
        <f aca="1">INDEX($D$14:$D$47,Q649,1)</f>
        <v>89</v>
      </c>
      <c r="W649" s="6">
        <f>U649*V649*T649</f>
        <v>391511</v>
      </c>
      <c r="X649" s="288">
        <f>'Propor_p2_F_-Lk-...-'!I641*R649</f>
        <v>5.2645321069407307E-012</v>
      </c>
    </row>
    <row r="650" spans="2:24">
      <c r="B650" s="0">
        <f>1/C650</f>
        <v>4.3420867921492116E-008</v>
      </c>
      <c r="C650" s="0">
        <f>D650*D650</f>
        <v>23030401</v>
      </c>
      <c r="D650" s="101" t="n">
        <v>4799</v>
      </c>
      <c r="E650" s="288">
        <f>'Propor_p2_F_-Lk-...-'!C642*$B650</f>
        <v>2.6765352594413882E-008</v>
      </c>
      <c r="I650" s="288"/>
      <c r="J650" s="644"/>
      <c r="K650" s="1"/>
      <c r="L650" s="1"/>
      <c r="P650" s="0">
        <f>IF(Q650=Q649,P649+1,1)</f>
        <v>115</v>
      </c>
      <c r="Q650" s="0">
        <f>LOOKUP(ROW(Q650)-ROW($Q$12),$K$3:$AJ$3,$L$1:$AK$1)</f>
        <v>15</v>
      </c>
      <c r="R650" s="288">
        <f>1/S650</f>
        <v>4.9249761527171955E-012</v>
      </c>
      <c r="S650" s="644">
        <f aca="1">INDEX($J$12:$J$266,P650,1)*INDEX($C$14:$C$47,Q650,1)</f>
        <v>203046668449</v>
      </c>
      <c r="T650" s="1">
        <f aca="1">INDEX(K$12:K$266,P650,1)</f>
        <v>59</v>
      </c>
      <c r="U650" s="1">
        <f aca="1">INDEX(L$12:L$266,P650,1)</f>
        <v>83</v>
      </c>
      <c r="V650" s="1">
        <f aca="1">INDEX($D$14:$D$47,Q650,1)</f>
        <v>89</v>
      </c>
      <c r="W650" s="6">
        <f>U650*V650*T650</f>
        <v>435833</v>
      </c>
      <c r="X650" s="288">
        <f>'Propor_p2_F_-Lk-...-'!I642*R650</f>
        <v>4.9249761527171963E-012</v>
      </c>
    </row>
    <row r="651" spans="2:24">
      <c r="B651" s="0">
        <f>1/C651</f>
        <v>4.3384698936870966E-008</v>
      </c>
      <c r="C651" s="0">
        <f>D651*D651</f>
        <v>23049601</v>
      </c>
      <c r="D651" s="101" t="n">
        <v>4801</v>
      </c>
      <c r="E651" s="288">
        <f>'Propor_p2_F_-Lk-...-'!C643*$B651</f>
        <v>2.6743074679234927E-008</v>
      </c>
      <c r="I651" s="288"/>
      <c r="J651" s="644"/>
      <c r="K651" s="1"/>
      <c r="L651" s="1"/>
      <c r="P651" s="0">
        <f>IF(Q651=Q650,P650+1,1)</f>
        <v>116</v>
      </c>
      <c r="Q651" s="0">
        <f>LOOKUP(ROW(Q651)-ROW($Q$12),$K$3:$AJ$3,$L$1:$AK$1)</f>
        <v>15</v>
      </c>
      <c r="R651" s="288">
        <f>1/S651</f>
        <v>4.0823872275029374E-012</v>
      </c>
      <c r="S651" s="644">
        <f aca="1">INDEX($J$12:$J$266,P651,1)*INDEX($C$14:$C$47,Q651,1)</f>
        <v>244954715041</v>
      </c>
      <c r="T651" s="1">
        <f aca="1">INDEX(K$12:K$266,P651,1)</f>
        <v>61</v>
      </c>
      <c r="U651" s="1">
        <f aca="1">INDEX(L$12:L$266,P651,1)</f>
        <v>83</v>
      </c>
      <c r="V651" s="1">
        <f aca="1">INDEX($D$14:$D$47,Q651,1)</f>
        <v>89</v>
      </c>
      <c r="W651" s="6">
        <f>U651*V651*T651</f>
        <v>450607</v>
      </c>
      <c r="X651" s="288">
        <f>'Propor_p2_F_-Lk-...-'!I643*R651</f>
        <v>4.0823872275029366E-012</v>
      </c>
    </row>
    <row r="652" spans="2:24">
      <c r="B652" s="0">
        <f>1/C652</f>
        <v>4.3168631048027733E-008</v>
      </c>
      <c r="C652" s="0">
        <f>D652*D652</f>
        <v>23164969</v>
      </c>
      <c r="D652" s="101" t="n">
        <v>4813</v>
      </c>
      <c r="E652" s="288">
        <f>'Propor_p2_F_-Lk-...-'!C644*$B652</f>
        <v>2.6609989878791724E-008</v>
      </c>
      <c r="I652" s="288"/>
      <c r="J652" s="644"/>
      <c r="K652" s="1"/>
      <c r="L652" s="1"/>
      <c r="P652" s="0">
        <f>IF(Q652=Q651,P651+1,1)</f>
        <v>117</v>
      </c>
      <c r="Q652" s="0">
        <f>LOOKUP(ROW(Q652)-ROW($Q$12),$K$3:$AJ$3,$L$1:$AK$1)</f>
        <v>15</v>
      </c>
      <c r="R652" s="288">
        <f>1/S652</f>
        <v>3.6353573228051349E-012</v>
      </c>
      <c r="S652" s="644">
        <f aca="1">INDEX($J$12:$J$266,P652,1)*INDEX($C$14:$C$47,Q652,1)</f>
        <v>275076123529</v>
      </c>
      <c r="T652" s="1">
        <f aca="1">INDEX(K$12:K$266,P652,1)</f>
        <v>67</v>
      </c>
      <c r="U652" s="1">
        <f aca="1">INDEX(L$12:L$266,P652,1)</f>
        <v>83</v>
      </c>
      <c r="V652" s="1">
        <f aca="1">INDEX($D$14:$D$47,Q652,1)</f>
        <v>89</v>
      </c>
      <c r="W652" s="6">
        <f>U652*V652*T652</f>
        <v>494929</v>
      </c>
      <c r="X652" s="288">
        <f>'Propor_p2_F_-Lk-...-'!I644*R652</f>
        <v>3.6353573228051349E-012</v>
      </c>
    </row>
    <row r="653" spans="2:24">
      <c r="B653" s="0">
        <f>1/C653</f>
        <v>4.3096967012159249E-008</v>
      </c>
      <c r="C653" s="0">
        <f>D653*D653</f>
        <v>23203489</v>
      </c>
      <c r="D653" s="101" t="n">
        <v>4817</v>
      </c>
      <c r="E653" s="288">
        <f>'Propor_p2_F_-Lk-...-'!C645*$B653</f>
        <v>2.6565849150784569E-008</v>
      </c>
      <c r="I653" s="288"/>
      <c r="J653" s="644"/>
      <c r="K653" s="1"/>
      <c r="L653" s="1"/>
      <c r="P653" s="0">
        <f>IF(Q653=Q652,P652+1,1)</f>
        <v>118</v>
      </c>
      <c r="Q653" s="0">
        <f>LOOKUP(ROW(Q653)-ROW($Q$12),$K$3:$AJ$3,$L$1:$AK$1)</f>
        <v>15</v>
      </c>
      <c r="R653" s="288">
        <f>1/S653</f>
        <v>3.4388883963709296E-012</v>
      </c>
      <c r="S653" s="644">
        <f aca="1">INDEX($J$12:$J$266,P653,1)*INDEX($C$14:$C$47,Q653,1)</f>
        <v>290791641001</v>
      </c>
      <c r="T653" s="1">
        <f aca="1">INDEX(K$12:K$266,P653,1)</f>
        <v>71</v>
      </c>
      <c r="U653" s="1">
        <f aca="1">INDEX(L$12:L$266,P653,1)</f>
        <v>83</v>
      </c>
      <c r="V653" s="1">
        <f aca="1">INDEX($D$14:$D$47,Q653,1)</f>
        <v>89</v>
      </c>
      <c r="W653" s="6">
        <f>U653*V653*T653</f>
        <v>524477</v>
      </c>
      <c r="X653" s="288">
        <f>'Propor_p2_F_-Lk-...-'!I645*R653</f>
        <v>3.43888839637093E-012</v>
      </c>
    </row>
    <row r="654" spans="2:24">
      <c r="B654" s="0">
        <f>1/C654</f>
        <v>4.2847543171149238E-008</v>
      </c>
      <c r="C654" s="0">
        <f>D654*D654</f>
        <v>23338561</v>
      </c>
      <c r="D654" s="101" t="n">
        <v>4831</v>
      </c>
      <c r="E654" s="288">
        <f>'Propor_p2_F_-Lk-...-'!C646*$B654</f>
        <v>2.6411157646317229E-008</v>
      </c>
      <c r="I654" s="288"/>
      <c r="J654" s="644"/>
      <c r="K654" s="1"/>
      <c r="L654" s="1"/>
      <c r="P654" s="0">
        <f>IF(Q654=Q653,P653+1,1)</f>
        <v>119</v>
      </c>
      <c r="Q654" s="0">
        <f>LOOKUP(ROW(Q654)-ROW($Q$12),$K$3:$AJ$3,$L$1:$AK$1)</f>
        <v>15</v>
      </c>
      <c r="R654" s="288">
        <f>1/S654</f>
        <v>2.936362163797578E-012</v>
      </c>
      <c r="S654" s="644">
        <f aca="1">INDEX($J$12:$J$266,P654,1)*INDEX($C$14:$C$47,Q654,1)</f>
        <v>340557446329</v>
      </c>
      <c r="T654" s="1">
        <f aca="1">INDEX(K$12:K$266,P654,1)</f>
        <v>73</v>
      </c>
      <c r="U654" s="1">
        <f aca="1">INDEX(L$12:L$266,P654,1)</f>
        <v>83</v>
      </c>
      <c r="V654" s="1">
        <f aca="1">INDEX($D$14:$D$47,Q654,1)</f>
        <v>89</v>
      </c>
      <c r="W654" s="6">
        <f>U654*V654*T654</f>
        <v>539251</v>
      </c>
      <c r="X654" s="288">
        <f>'Propor_p2_F_-Lk-...-'!I646*R654</f>
        <v>2.936362163797578E-012</v>
      </c>
    </row>
    <row r="655" spans="2:24">
      <c r="B655" s="0">
        <f>1/C655</f>
        <v>4.2320301967204222E-008</v>
      </c>
      <c r="C655" s="0">
        <f>D655*D655</f>
        <v>23629321</v>
      </c>
      <c r="D655" s="101" t="n">
        <v>4861</v>
      </c>
      <c r="E655" s="288">
        <f>'Propor_p2_F_-Lk-...-'!C647*$B655</f>
        <v>2.6085940234656767E-008</v>
      </c>
      <c r="I655" s="288"/>
      <c r="J655" s="644"/>
      <c r="K655" s="1"/>
      <c r="L655" s="1"/>
      <c r="P655" s="0">
        <f>IF(Q655=Q654,P654+1,1)</f>
        <v>120</v>
      </c>
      <c r="Q655" s="0">
        <f>LOOKUP(ROW(Q655)-ROW($Q$12),$K$3:$AJ$3,$L$1:$AK$1)</f>
        <v>15</v>
      </c>
      <c r="R655" s="288">
        <f>1/S655</f>
        <v>2.6601591325679612E-012</v>
      </c>
      <c r="S655" s="644">
        <f aca="1">INDEX($J$12:$J$266,P655,1)*INDEX($C$14:$C$47,Q655,1)</f>
        <v>375917360641</v>
      </c>
      <c r="T655" s="1">
        <f aca="1">INDEX(K$12:K$266,P655,1)</f>
        <v>79</v>
      </c>
      <c r="U655" s="1">
        <f aca="1">INDEX(L$12:L$266,P655,1)</f>
        <v>83</v>
      </c>
      <c r="V655" s="1">
        <f aca="1">INDEX($D$14:$D$47,Q655,1)</f>
        <v>89</v>
      </c>
      <c r="W655" s="6">
        <f>U655*V655*T655</f>
        <v>583573</v>
      </c>
      <c r="X655" s="288">
        <f>'Propor_p2_F_-Lk-...-'!I647*R655</f>
        <v>2.6601591325679608E-012</v>
      </c>
    </row>
    <row r="656" spans="2:24">
      <c r="B656" s="0">
        <f>1/C656</f>
        <v>4.2146716005860246E-008</v>
      </c>
      <c r="C656" s="0">
        <f>D656*D656</f>
        <v>23726641</v>
      </c>
      <c r="D656" s="101" t="n">
        <v>4871</v>
      </c>
      <c r="E656" s="288">
        <f>'Propor_p2_F_-Lk-...-'!C648*$B656</f>
        <v>2.5978943053570882E-008</v>
      </c>
      <c r="I656" s="288"/>
      <c r="J656" s="644"/>
      <c r="K656" s="1"/>
      <c r="L656" s="1"/>
      <c r="P656" s="0">
        <f>IF(Q656=Q655,P655+1,1)</f>
        <v>1</v>
      </c>
      <c r="Q656" s="0">
        <f>LOOKUP(ROW(Q656)-ROW($Q$12),$K$3:$AJ$3,$L$1:$AK$1)</f>
        <v>16</v>
      </c>
      <c r="R656" s="288">
        <f>1/S656</f>
        <v>3.797914533910572E-010</v>
      </c>
      <c r="S656" s="644">
        <f aca="1">INDEX($J$12:$J$266,P656,1)*INDEX($C$14:$C$47,Q656,1)</f>
        <v>2633023969</v>
      </c>
      <c r="T656" s="1">
        <f aca="1">INDEX(K$12:K$266,P656,1)</f>
        <v>19</v>
      </c>
      <c r="U656" s="1">
        <f aca="1">INDEX(L$12:L$266,P656,1)</f>
        <v>23</v>
      </c>
      <c r="V656" s="1">
        <f aca="1">INDEX($D$14:$D$47,Q656,1)</f>
        <v>97</v>
      </c>
      <c r="W656" s="6">
        <f>U656*V656*T656</f>
        <v>42389</v>
      </c>
      <c r="X656" s="288">
        <f>'Propor_p2_F_-Lk-...-'!I648*R656</f>
        <v>2.3986828635224662E-010</v>
      </c>
    </row>
    <row r="657" spans="2:24">
      <c r="B657" s="0">
        <f>1/C657</f>
        <v>4.2043076579487968E-008</v>
      </c>
      <c r="C657" s="0">
        <f>D657*D657</f>
        <v>23785129</v>
      </c>
      <c r="D657" s="101" t="n">
        <v>4877</v>
      </c>
      <c r="E657" s="288">
        <f>'Propor_p2_F_-Lk-...-'!C649*$B657</f>
        <v>2.591506043089025E-008</v>
      </c>
      <c r="I657" s="288"/>
      <c r="J657" s="644"/>
      <c r="K657" s="1"/>
      <c r="L657" s="1"/>
      <c r="P657" s="0">
        <f>IF(Q657=Q656,P656+1,1)</f>
        <v>2</v>
      </c>
      <c r="Q657" s="0">
        <f>LOOKUP(ROW(Q657)-ROW($Q$12),$K$3:$AJ$3,$L$1:$AK$1)</f>
        <v>16</v>
      </c>
      <c r="R657" s="288">
        <f>1/S657</f>
        <v>2.3889379172873874E-010</v>
      </c>
      <c r="S657" s="644">
        <f aca="1">INDEX($J$12:$J$266,P657,1)*INDEX($C$14:$C$47,Q657,1)</f>
        <v>4185960601</v>
      </c>
      <c r="T657" s="1">
        <f aca="1">INDEX(K$12:K$266,P657,1)</f>
        <v>19</v>
      </c>
      <c r="U657" s="1">
        <f aca="1">INDEX(L$12:L$266,P657,1)</f>
        <v>29</v>
      </c>
      <c r="V657" s="1">
        <f aca="1">INDEX($D$14:$D$47,Q657,1)</f>
        <v>97</v>
      </c>
      <c r="W657" s="6">
        <f>U657*V657*T657</f>
        <v>53447</v>
      </c>
      <c r="X657" s="288">
        <f>'Propor_p2_F_-Lk-...-'!I649*R657</f>
        <v>1.4989414382979684E-010</v>
      </c>
    </row>
    <row r="658" spans="2:24">
      <c r="B658" s="0">
        <f>1/C658</f>
        <v>4.1836941274447784E-008</v>
      </c>
      <c r="C658" s="0">
        <f>D658*D658</f>
        <v>23902321</v>
      </c>
      <c r="D658" s="101" t="n">
        <v>4889</v>
      </c>
      <c r="E658" s="288">
        <f>'Propor_p2_F_-Lk-...-'!C650*$B658</f>
        <v>2.5788000060392462E-008</v>
      </c>
      <c r="I658" s="288"/>
      <c r="J658" s="644"/>
      <c r="K658" s="1"/>
      <c r="L658" s="1"/>
      <c r="P658" s="0">
        <f>IF(Q658=Q657,P657+1,1)</f>
        <v>3</v>
      </c>
      <c r="Q658" s="0">
        <f>LOOKUP(ROW(Q658)-ROW($Q$12),$K$3:$AJ$3,$L$1:$AK$1)</f>
        <v>16</v>
      </c>
      <c r="R658" s="288">
        <f>1/S658</f>
        <v>1.502673196486359E-010</v>
      </c>
      <c r="S658" s="644">
        <f aca="1">INDEX($J$12:$J$266,P658,1)*INDEX($C$14:$C$47,Q658,1)</f>
        <v>6654806929</v>
      </c>
      <c r="T658" s="1">
        <f aca="1">INDEX(K$12:K$266,P658,1)</f>
        <v>23</v>
      </c>
      <c r="U658" s="1">
        <f aca="1">INDEX(L$12:L$266,P658,1)</f>
        <v>29</v>
      </c>
      <c r="V658" s="1">
        <f aca="1">INDEX($D$14:$D$47,Q658,1)</f>
        <v>97</v>
      </c>
      <c r="W658" s="6">
        <f>U658*V658*T658</f>
        <v>64699</v>
      </c>
      <c r="X658" s="288">
        <f>'Propor_p2_F_-Lk-...-'!I650*R658</f>
        <v>1.0017821309909065E-010</v>
      </c>
    </row>
    <row r="659" spans="2:24">
      <c r="B659" s="0">
        <f>1/C659</f>
        <v>4.1598360425582839E-008</v>
      </c>
      <c r="C659" s="0">
        <f>D659*D659</f>
        <v>24039409</v>
      </c>
      <c r="D659" s="101" t="n">
        <v>4903</v>
      </c>
      <c r="E659" s="288">
        <f>'Propor_p2_F_-Lk-...-'!C651*$B659</f>
        <v>2.5637826318530917E-008</v>
      </c>
      <c r="I659" s="288"/>
      <c r="J659" s="644"/>
      <c r="K659" s="1"/>
      <c r="L659" s="1"/>
      <c r="P659" s="0">
        <f>IF(Q659=Q658,P658+1,1)</f>
        <v>4</v>
      </c>
      <c r="Q659" s="0">
        <f>LOOKUP(ROW(Q659)-ROW($Q$12),$K$3:$AJ$3,$L$1:$AK$1)</f>
        <v>16</v>
      </c>
      <c r="R659" s="288">
        <f>1/S659</f>
        <v>2.0906314135678383E-010</v>
      </c>
      <c r="S659" s="644">
        <f aca="1">INDEX($J$12:$J$266,P659,1)*INDEX($C$14:$C$47,Q659,1)</f>
        <v>4783243921</v>
      </c>
      <c r="T659" s="1">
        <f aca="1">INDEX(K$12:K$266,P659,1)</f>
        <v>19</v>
      </c>
      <c r="U659" s="1">
        <f aca="1">INDEX(L$12:L$266,P659,1)</f>
        <v>31</v>
      </c>
      <c r="V659" s="1">
        <f aca="1">INDEX($D$14:$D$47,Q659,1)</f>
        <v>97</v>
      </c>
      <c r="W659" s="6">
        <f>U659*V659*T659</f>
        <v>57133</v>
      </c>
      <c r="X659" s="288">
        <f>'Propor_p2_F_-Lk-...-'!I651*R659</f>
        <v>1.3937542757118925E-010</v>
      </c>
    </row>
    <row r="660" spans="2:24">
      <c r="B660" s="0">
        <f>1/C660</f>
        <v>4.1496735804516515E-008</v>
      </c>
      <c r="C660" s="0">
        <f>D660*D660</f>
        <v>24098281</v>
      </c>
      <c r="D660" s="101" t="n">
        <v>4909</v>
      </c>
      <c r="E660" s="288">
        <f>'Propor_p2_F_-Lk-...-'!C652*$B660</f>
        <v>2.557443977277994E-008</v>
      </c>
      <c r="I660" s="288"/>
      <c r="J660" s="644"/>
      <c r="K660" s="1"/>
      <c r="L660" s="1"/>
      <c r="P660" s="0">
        <f>IF(Q660=Q659,P659+1,1)</f>
        <v>5</v>
      </c>
      <c r="Q660" s="0">
        <f>LOOKUP(ROW(Q660)-ROW($Q$12),$K$3:$AJ$3,$L$1:$AK$1)</f>
        <v>16</v>
      </c>
      <c r="R660" s="288">
        <f>1/S660</f>
        <v>1.3150345038970112E-010</v>
      </c>
      <c r="S660" s="644">
        <f aca="1">INDEX($J$12:$J$266,P660,1)*INDEX($C$14:$C$47,Q660,1)</f>
        <v>7604363209</v>
      </c>
      <c r="T660" s="1">
        <f aca="1">INDEX(K$12:K$266,P660,1)</f>
        <v>23</v>
      </c>
      <c r="U660" s="1">
        <f aca="1">INDEX(L$12:L$266,P660,1)</f>
        <v>31</v>
      </c>
      <c r="V660" s="1">
        <f aca="1">INDEX($D$14:$D$47,Q660,1)</f>
        <v>97</v>
      </c>
      <c r="W660" s="6">
        <f>U660*V660*T660</f>
        <v>69161</v>
      </c>
      <c r="X660" s="288">
        <f>'Propor_p2_F_-Lk-...-'!I652*R660</f>
        <v>8.7668966926467441E-011</v>
      </c>
    </row>
    <row r="661" spans="2:24">
      <c r="B661" s="0">
        <f>1/C661</f>
        <v>4.1328187092372339E-008</v>
      </c>
      <c r="C661" s="0">
        <f>D661*D661</f>
        <v>24196561</v>
      </c>
      <c r="D661" s="101" t="n">
        <v>4919</v>
      </c>
      <c r="E661" s="288">
        <f>'Propor_p2_F_-Lk-...-'!C653*$B661</f>
        <v>2.5470563195407275E-008</v>
      </c>
      <c r="I661" s="288"/>
      <c r="J661" s="644"/>
      <c r="K661" s="1"/>
      <c r="L661" s="1"/>
      <c r="P661" s="0">
        <f>IF(Q661=Q660,P660+1,1)</f>
        <v>6</v>
      </c>
      <c r="Q661" s="0">
        <f>LOOKUP(ROW(Q661)-ROW($Q$12),$K$3:$AJ$3,$L$1:$AK$1)</f>
        <v>16</v>
      </c>
      <c r="R661" s="288">
        <f>1/S661</f>
        <v>1.1508262411835448E-010</v>
      </c>
      <c r="S661" s="644">
        <f aca="1">INDEX($J$12:$J$266,P661,1)*INDEX($C$14:$C$47,Q661,1)</f>
        <v>8689409089</v>
      </c>
      <c r="T661" s="1">
        <f aca="1">INDEX(K$12:K$266,P661,1)</f>
        <v>29</v>
      </c>
      <c r="U661" s="1">
        <f aca="1">INDEX(L$12:L$266,P661,1)</f>
        <v>31</v>
      </c>
      <c r="V661" s="1">
        <f aca="1">INDEX($D$14:$D$47,Q661,1)</f>
        <v>97</v>
      </c>
      <c r="W661" s="6">
        <f>U661*V661*T661</f>
        <v>87203</v>
      </c>
      <c r="X661" s="288">
        <f>'Propor_p2_F_-Lk-...-'!I653*R661</f>
        <v>7.6721749412236369E-011</v>
      </c>
    </row>
    <row r="662" spans="2:24">
      <c r="B662" s="0">
        <f>1/C662</f>
        <v>4.1127280667081199E-008</v>
      </c>
      <c r="C662" s="0">
        <f>D662*D662</f>
        <v>24314761</v>
      </c>
      <c r="D662" s="101" t="n">
        <v>4931</v>
      </c>
      <c r="E662" s="288">
        <f>'Propor_p2_F_-Lk-...-'!C654*$B662</f>
        <v>2.5346744558255248E-008</v>
      </c>
      <c r="I662" s="288"/>
      <c r="J662" s="644"/>
      <c r="K662" s="1"/>
      <c r="L662" s="1"/>
      <c r="P662" s="0">
        <f>IF(Q662=Q661,P661+1,1)</f>
        <v>7</v>
      </c>
      <c r="Q662" s="0">
        <f>LOOKUP(ROW(Q662)-ROW($Q$12),$K$3:$AJ$3,$L$1:$AK$1)</f>
        <v>16</v>
      </c>
      <c r="R662" s="288">
        <f>1/S662</f>
        <v>1.467565221649885E-010</v>
      </c>
      <c r="S662" s="644">
        <f aca="1">INDEX($J$12:$J$266,P662,1)*INDEX($C$14:$C$47,Q662,1)</f>
        <v>6814007209</v>
      </c>
      <c r="T662" s="1">
        <f aca="1">INDEX(K$12:K$266,P662,1)</f>
        <v>19</v>
      </c>
      <c r="U662" s="1">
        <f aca="1">INDEX(L$12:L$266,P662,1)</f>
        <v>37</v>
      </c>
      <c r="V662" s="1">
        <f aca="1">INDEX($D$14:$D$47,Q662,1)</f>
        <v>97</v>
      </c>
      <c r="W662" s="6">
        <f>U662*V662*T662</f>
        <v>68191</v>
      </c>
      <c r="X662" s="288">
        <f>'Propor_p2_F_-Lk-...-'!I654*R662</f>
        <v>9.7837681443325699E-011</v>
      </c>
    </row>
    <row r="663" spans="2:24">
      <c r="B663" s="0">
        <f>1/C663</f>
        <v>4.1093938730334549E-008</v>
      </c>
      <c r="C663" s="0">
        <f>D663*D663</f>
        <v>24334489</v>
      </c>
      <c r="D663" s="101" t="n">
        <v>4933</v>
      </c>
      <c r="E663" s="288">
        <f>'Propor_p2_F_-Lk-...-'!C655*$B663</f>
        <v>2.5326195921435915E-008</v>
      </c>
      <c r="I663" s="288"/>
      <c r="J663" s="644"/>
      <c r="K663" s="1"/>
      <c r="L663" s="1"/>
      <c r="P663" s="0">
        <f>IF(Q663=Q662,P662+1,1)</f>
        <v>8</v>
      </c>
      <c r="Q663" s="0">
        <f>LOOKUP(ROW(Q663)-ROW($Q$12),$K$3:$AJ$3,$L$1:$AK$1)</f>
        <v>16</v>
      </c>
      <c r="R663" s="288">
        <f>1/S663</f>
        <v>9.2311771968227015E-011</v>
      </c>
      <c r="S663" s="644">
        <f aca="1">INDEX($J$12:$J$266,P663,1)*INDEX($C$14:$C$47,Q663,1)</f>
        <v>10832854561</v>
      </c>
      <c r="T663" s="1">
        <f aca="1">INDEX(K$12:K$266,P663,1)</f>
        <v>23</v>
      </c>
      <c r="U663" s="1">
        <f aca="1">INDEX(L$12:L$266,P663,1)</f>
        <v>37</v>
      </c>
      <c r="V663" s="1">
        <f aca="1">INDEX($D$14:$D$47,Q663,1)</f>
        <v>97</v>
      </c>
      <c r="W663" s="6">
        <f>U663*V663*T663</f>
        <v>82547</v>
      </c>
      <c r="X663" s="288">
        <f>'Propor_p2_F_-Lk-...-'!I655*R663</f>
        <v>6.4216884847462315E-011</v>
      </c>
    </row>
    <row r="664" spans="2:24">
      <c r="B664" s="0">
        <f>1/C664</f>
        <v>4.1027376378463435E-008</v>
      </c>
      <c r="C664" s="0">
        <f>D664*D664</f>
        <v>24373969</v>
      </c>
      <c r="D664" s="101" t="n">
        <v>4937</v>
      </c>
      <c r="E664" s="288">
        <f>'Propor_p2_F_-Lk-...-'!C656*$B664</f>
        <v>2.5285173541577372E-008</v>
      </c>
      <c r="I664" s="288"/>
      <c r="J664" s="644"/>
      <c r="K664" s="1"/>
      <c r="L664" s="1"/>
      <c r="P664" s="0">
        <f>IF(Q664=Q663,P663+1,1)</f>
        <v>9</v>
      </c>
      <c r="Q664" s="0">
        <f>LOOKUP(ROW(Q664)-ROW($Q$12),$K$3:$AJ$3,$L$1:$AK$1)</f>
        <v>16</v>
      </c>
      <c r="R664" s="288">
        <f>1/S664</f>
        <v>8.078480772661699E-011</v>
      </c>
      <c r="S664" s="644">
        <f aca="1">INDEX($J$12:$J$266,P664,1)*INDEX($C$14:$C$47,Q664,1)</f>
        <v>12378565081</v>
      </c>
      <c r="T664" s="1">
        <f aca="1">INDEX(K$12:K$266,P664,1)</f>
        <v>29</v>
      </c>
      <c r="U664" s="1">
        <f aca="1">INDEX(L$12:L$266,P664,1)</f>
        <v>37</v>
      </c>
      <c r="V664" s="1">
        <f aca="1">INDEX($D$14:$D$47,Q664,1)</f>
        <v>97</v>
      </c>
      <c r="W664" s="6">
        <f>U664*V664*T664</f>
        <v>104081</v>
      </c>
      <c r="X664" s="288">
        <f>'Propor_p2_F_-Lk-...-'!I656*R664</f>
        <v>5.6198127114168381E-011</v>
      </c>
    </row>
    <row r="665" spans="2:24">
      <c r="B665" s="0">
        <f>1/C665</f>
        <v>4.0927835671792972E-008</v>
      </c>
      <c r="C665" s="0">
        <f>D665*D665</f>
        <v>24433249</v>
      </c>
      <c r="D665" s="101" t="n">
        <v>4943</v>
      </c>
      <c r="E665" s="288">
        <f>'Propor_p2_F_-Lk-...-'!C657*$B665</f>
        <v>2.5223826600466724E-008</v>
      </c>
      <c r="I665" s="288"/>
      <c r="J665" s="644"/>
      <c r="K665" s="1"/>
      <c r="L665" s="1"/>
      <c r="P665" s="0">
        <f>IF(Q665=Q664,P664+1,1)</f>
        <v>10</v>
      </c>
      <c r="Q665" s="0">
        <f>LOOKUP(ROW(Q665)-ROW($Q$12),$K$3:$AJ$3,$L$1:$AK$1)</f>
        <v>16</v>
      </c>
      <c r="R665" s="288">
        <f>1/S665</f>
        <v>5.6708692640817329E-011</v>
      </c>
      <c r="S665" s="644">
        <f aca="1">INDEX($J$12:$J$266,P665,1)*INDEX($C$14:$C$47,Q665,1)</f>
        <v>17633980849</v>
      </c>
      <c r="T665" s="1">
        <f aca="1">INDEX(K$12:K$266,P665,1)</f>
        <v>31</v>
      </c>
      <c r="U665" s="1">
        <f aca="1">INDEX(L$12:L$266,P665,1)</f>
        <v>37</v>
      </c>
      <c r="V665" s="1">
        <f aca="1">INDEX($D$14:$D$47,Q665,1)</f>
        <v>97</v>
      </c>
      <c r="W665" s="6">
        <f>U665*V665*T665</f>
        <v>111259</v>
      </c>
      <c r="X665" s="288">
        <f>'Propor_p2_F_-Lk-...-'!I657*R665</f>
        <v>4.1586374603266022E-011</v>
      </c>
    </row>
    <row r="666" spans="2:24">
      <c r="B666" s="0">
        <f>1/C666</f>
        <v>4.0795677257401265E-008</v>
      </c>
      <c r="C666" s="0">
        <f>D666*D666</f>
        <v>24512401</v>
      </c>
      <c r="D666" s="101" t="n">
        <v>4951</v>
      </c>
      <c r="E666" s="288">
        <f>'Propor_p2_F_-Lk-...-'!C658*$B666</f>
        <v>2.5142377364911219E-008</v>
      </c>
      <c r="I666" s="288"/>
      <c r="J666" s="644"/>
      <c r="K666" s="1"/>
      <c r="L666" s="1"/>
      <c r="P666" s="0">
        <f>IF(Q666=Q665,P665+1,1)</f>
        <v>11</v>
      </c>
      <c r="Q666" s="0">
        <f>LOOKUP(ROW(Q666)-ROW($Q$12),$K$3:$AJ$3,$L$1:$AK$1)</f>
        <v>16</v>
      </c>
      <c r="R666" s="288">
        <f>1/S666</f>
        <v>1.1951795291128451E-010</v>
      </c>
      <c r="S666" s="644">
        <f aca="1">INDEX($J$12:$J$266,P666,1)*INDEX($C$14:$C$47,Q666,1)</f>
        <v>8366943841</v>
      </c>
      <c r="T666" s="1">
        <f aca="1">INDEX(K$12:K$266,P666,1)</f>
        <v>19</v>
      </c>
      <c r="U666" s="1">
        <f aca="1">INDEX(L$12:L$266,P666,1)</f>
        <v>41</v>
      </c>
      <c r="V666" s="1">
        <f aca="1">INDEX($D$14:$D$47,Q666,1)</f>
        <v>97</v>
      </c>
      <c r="W666" s="6">
        <f>U666*V666*T666</f>
        <v>75563</v>
      </c>
      <c r="X666" s="288">
        <f>'Propor_p2_F_-Lk-...-'!I658*R666</f>
        <v>7.9678635274189691E-011</v>
      </c>
    </row>
    <row r="667" spans="2:24">
      <c r="B667" s="0">
        <f>1/C667</f>
        <v>4.0696978074380971E-008</v>
      </c>
      <c r="C667" s="0">
        <f>D667*D667</f>
        <v>24571849</v>
      </c>
      <c r="D667" s="101" t="n">
        <v>4957</v>
      </c>
      <c r="E667" s="288">
        <f>'Propor_p2_F_-Lk-...-'!C659*$B667</f>
        <v>2.5081549054856515E-008</v>
      </c>
      <c r="I667" s="288"/>
      <c r="J667" s="644"/>
      <c r="K667" s="1"/>
      <c r="L667" s="1"/>
      <c r="P667" s="0">
        <f>IF(Q667=Q666,P666+1,1)</f>
        <v>12</v>
      </c>
      <c r="Q667" s="0">
        <f>LOOKUP(ROW(Q667)-ROW($Q$12),$K$3:$AJ$3,$L$1:$AK$1)</f>
        <v>16</v>
      </c>
      <c r="R667" s="288">
        <f>1/S667</f>
        <v>7.5178355636230097E-011</v>
      </c>
      <c r="S667" s="644">
        <f aca="1">INDEX($J$12:$J$266,P667,1)*INDEX($C$14:$C$47,Q667,1)</f>
        <v>13301700889</v>
      </c>
      <c r="T667" s="1">
        <f aca="1">INDEX(K$12:K$266,P667,1)</f>
        <v>23</v>
      </c>
      <c r="U667" s="1">
        <f aca="1">INDEX(L$12:L$266,P667,1)</f>
        <v>41</v>
      </c>
      <c r="V667" s="1">
        <f aca="1">INDEX($D$14:$D$47,Q667,1)</f>
        <v>97</v>
      </c>
      <c r="W667" s="6">
        <f>U667*V667*T667</f>
        <v>91471</v>
      </c>
      <c r="X667" s="288">
        <f>'Propor_p2_F_-Lk-...-'!I659*R667</f>
        <v>5.2297986529551409E-011</v>
      </c>
    </row>
    <row r="668" spans="2:24">
      <c r="B668" s="0">
        <f>1/C668</f>
        <v>4.0533273581883637E-008</v>
      </c>
      <c r="C668" s="0">
        <f>D668*D668</f>
        <v>24671089</v>
      </c>
      <c r="D668" s="101" t="n">
        <v>4967</v>
      </c>
      <c r="E668" s="288">
        <f>'Propor_p2_F_-Lk-...-'!C660*$B668</f>
        <v>2.4980657970226895E-008</v>
      </c>
      <c r="I668" s="288"/>
      <c r="J668" s="644"/>
      <c r="K668" s="1"/>
      <c r="L668" s="1"/>
      <c r="P668" s="0">
        <f>IF(Q668=Q667,P667+1,1)</f>
        <v>13</v>
      </c>
      <c r="Q668" s="0">
        <f>LOOKUP(ROW(Q668)-ROW($Q$12),$K$3:$AJ$3,$L$1:$AK$1)</f>
        <v>16</v>
      </c>
      <c r="R668" s="288">
        <f>1/S668</f>
        <v>6.5790839843984915E-011</v>
      </c>
      <c r="S668" s="644">
        <f aca="1">INDEX($J$12:$J$266,P668,1)*INDEX($C$14:$C$47,Q668,1)</f>
        <v>15199684369</v>
      </c>
      <c r="T668" s="1">
        <f aca="1">INDEX(K$12:K$266,P668,1)</f>
        <v>29</v>
      </c>
      <c r="U668" s="1">
        <f aca="1">INDEX(L$12:L$266,P668,1)</f>
        <v>41</v>
      </c>
      <c r="V668" s="1">
        <f aca="1">INDEX($D$14:$D$47,Q668,1)</f>
        <v>97</v>
      </c>
      <c r="W668" s="6">
        <f>U668*V668*T668</f>
        <v>115333</v>
      </c>
      <c r="X668" s="288">
        <f>'Propor_p2_F_-Lk-...-'!I660*R668</f>
        <v>4.8246615885588914E-011</v>
      </c>
    </row>
    <row r="669" spans="2:24">
      <c r="B669" s="0">
        <f>1/C669</f>
        <v>4.0500651230221455E-008</v>
      </c>
      <c r="C669" s="0">
        <f>D669*D669</f>
        <v>24690961</v>
      </c>
      <c r="D669" s="101" t="n">
        <v>4969</v>
      </c>
      <c r="E669" s="288">
        <f>'Propor_p2_F_-Lk-...-'!C661*$B669</f>
        <v>2.4960552813721064E-008</v>
      </c>
      <c r="I669" s="288"/>
      <c r="J669" s="644"/>
      <c r="K669" s="1"/>
      <c r="L669" s="1"/>
      <c r="P669" s="0">
        <f>IF(Q669=Q668,P668+1,1)</f>
        <v>14</v>
      </c>
      <c r="Q669" s="0">
        <f>LOOKUP(ROW(Q669)-ROW($Q$12),$K$3:$AJ$3,$L$1:$AK$1)</f>
        <v>16</v>
      </c>
      <c r="R669" s="288">
        <f>1/S669</f>
        <v>4.6183343382081452E-011</v>
      </c>
      <c r="S669" s="644">
        <f aca="1">INDEX($J$12:$J$266,P669,1)*INDEX($C$14:$C$47,Q669,1)</f>
        <v>21652828201</v>
      </c>
      <c r="T669" s="1">
        <f aca="1">INDEX(K$12:K$266,P669,1)</f>
        <v>31</v>
      </c>
      <c r="U669" s="1">
        <f aca="1">INDEX(L$12:L$266,P669,1)</f>
        <v>41</v>
      </c>
      <c r="V669" s="1">
        <f aca="1">INDEX($D$14:$D$47,Q669,1)</f>
        <v>97</v>
      </c>
      <c r="W669" s="6">
        <f>U669*V669*T669</f>
        <v>123287</v>
      </c>
      <c r="X669" s="288">
        <f>'Propor_p2_F_-Lk-...-'!I661*R669</f>
        <v>3.386778514685971E-011</v>
      </c>
    </row>
    <row r="670" spans="2:24">
      <c r="B670" s="0">
        <f>1/C670</f>
        <v>4.0435524565410102E-008</v>
      </c>
      <c r="C670" s="0">
        <f>D670*D670</f>
        <v>24730729</v>
      </c>
      <c r="D670" s="101" t="n">
        <v>4973</v>
      </c>
      <c r="E670" s="288">
        <f>'Propor_p2_F_-Lk-...-'!C662*$B670</f>
        <v>2.4920415247849223E-008</v>
      </c>
      <c r="I670" s="288"/>
      <c r="J670" s="644"/>
      <c r="K670" s="1"/>
      <c r="L670" s="1"/>
      <c r="P670" s="0">
        <f>IF(Q670=Q669,P669+1,1)</f>
        <v>15</v>
      </c>
      <c r="Q670" s="0">
        <f>LOOKUP(ROW(Q670)-ROW($Q$12),$K$3:$AJ$3,$L$1:$AK$1)</f>
        <v>16</v>
      </c>
      <c r="R670" s="288">
        <f>1/S670</f>
        <v>3.7611539018482753E-011</v>
      </c>
      <c r="S670" s="644">
        <f aca="1">INDEX($J$12:$J$266,P670,1)*INDEX($C$14:$C$47,Q670,1)</f>
        <v>26587585249</v>
      </c>
      <c r="T670" s="1">
        <f aca="1">INDEX(K$12:K$266,P670,1)</f>
        <v>37</v>
      </c>
      <c r="U670" s="1">
        <f aca="1">INDEX(L$12:L$266,P670,1)</f>
        <v>41</v>
      </c>
      <c r="V670" s="1">
        <f aca="1">INDEX($D$14:$D$47,Q670,1)</f>
        <v>97</v>
      </c>
      <c r="W670" s="6">
        <f>U670*V670*T670</f>
        <v>147149</v>
      </c>
      <c r="X670" s="288">
        <f>'Propor_p2_F_-Lk-...-'!I662*R670</f>
        <v>2.7581795280220666E-011</v>
      </c>
    </row>
    <row r="671" spans="2:24">
      <c r="B671" s="0">
        <f>1/C671</f>
        <v>4.0208814021328124E-008</v>
      </c>
      <c r="C671" s="0">
        <f>D671*D671</f>
        <v>24870169</v>
      </c>
      <c r="D671" s="101" t="n">
        <v>4987</v>
      </c>
      <c r="E671" s="288">
        <f>'Propor_p2_F_-Lk-...-'!C663*$B671</f>
        <v>2.4780753657111739E-008</v>
      </c>
      <c r="I671" s="288"/>
      <c r="J671" s="644"/>
      <c r="K671" s="1"/>
      <c r="L671" s="1"/>
      <c r="P671" s="0">
        <f>IF(Q671=Q670,P670+1,1)</f>
        <v>16</v>
      </c>
      <c r="Q671" s="0">
        <f>LOOKUP(ROW(Q671)-ROW($Q$12),$K$3:$AJ$3,$L$1:$AK$1)</f>
        <v>16</v>
      </c>
      <c r="R671" s="288">
        <f>1/S671</f>
        <v>1.0865856075925867E-010</v>
      </c>
      <c r="S671" s="644">
        <f aca="1">INDEX($J$12:$J$266,P671,1)*INDEX($C$14:$C$47,Q671,1)</f>
        <v>9203140489</v>
      </c>
      <c r="T671" s="1">
        <f aca="1">INDEX(K$12:K$266,P671,1)</f>
        <v>19</v>
      </c>
      <c r="U671" s="1">
        <f aca="1">INDEX(L$12:L$266,P671,1)</f>
        <v>43</v>
      </c>
      <c r="V671" s="1">
        <f aca="1">INDEX($D$14:$D$47,Q671,1)</f>
        <v>97</v>
      </c>
      <c r="W671" s="6">
        <f>U671*V671*T671</f>
        <v>79249</v>
      </c>
      <c r="X671" s="288">
        <f>'Propor_p2_F_-Lk-...-'!I663*R671</f>
        <v>7.5588564006440886E-011</v>
      </c>
    </row>
    <row r="672" spans="2:24">
      <c r="B672" s="0">
        <f>1/C672</f>
        <v>4.0112235639809613E-008</v>
      </c>
      <c r="C672" s="0">
        <f>D672*D672</f>
        <v>24930049</v>
      </c>
      <c r="D672" s="101" t="n">
        <v>4993</v>
      </c>
      <c r="E672" s="288">
        <f>'Propor_p2_F_-Lk-...-'!C664*$B672</f>
        <v>2.4721267193388067E-008</v>
      </c>
      <c r="I672" s="288"/>
      <c r="J672" s="644"/>
      <c r="K672" s="1"/>
      <c r="L672" s="1"/>
      <c r="P672" s="0">
        <f>IF(Q672=Q671,P671+1,1)</f>
        <v>17</v>
      </c>
      <c r="Q672" s="0">
        <f>LOOKUP(ROW(Q672)-ROW($Q$12),$K$3:$AJ$3,$L$1:$AK$1)</f>
        <v>16</v>
      </c>
      <c r="R672" s="288">
        <f>1/S672</f>
        <v>6.8347655935371984E-011</v>
      </c>
      <c r="S672" s="644">
        <f aca="1">INDEX($J$12:$J$266,P672,1)*INDEX($C$14:$C$47,Q672,1)</f>
        <v>14631079681</v>
      </c>
      <c r="T672" s="1">
        <f aca="1">INDEX(K$12:K$266,P672,1)</f>
        <v>23</v>
      </c>
      <c r="U672" s="1">
        <f aca="1">INDEX(L$12:L$266,P672,1)</f>
        <v>43</v>
      </c>
      <c r="V672" s="1">
        <f aca="1">INDEX($D$14:$D$47,Q672,1)</f>
        <v>97</v>
      </c>
      <c r="W672" s="6">
        <f>U672*V672*T672</f>
        <v>95933</v>
      </c>
      <c r="X672" s="288">
        <f>'Propor_p2_F_-Lk-...-'!I664*R672</f>
        <v>5.0121614352606084E-011</v>
      </c>
    </row>
    <row r="673" spans="2:24">
      <c r="B673" s="0">
        <f>1/C673</f>
        <v>4.0016004801280317E-008</v>
      </c>
      <c r="C673" s="0">
        <f>D673*D673</f>
        <v>24990001</v>
      </c>
      <c r="D673" s="101" t="n">
        <v>4999</v>
      </c>
      <c r="E673" s="288">
        <f>'Propor_p2_F_-Lk-...-'!C665*$B673</f>
        <v>2.4661994795204732E-008</v>
      </c>
      <c r="I673" s="288"/>
      <c r="J673" s="644"/>
      <c r="K673" s="1"/>
      <c r="L673" s="1"/>
      <c r="P673" s="0">
        <f>IF(Q673=Q672,P672+1,1)</f>
        <v>18</v>
      </c>
      <c r="Q673" s="0">
        <f>LOOKUP(ROW(Q673)-ROW($Q$12),$K$3:$AJ$3,$L$1:$AK$1)</f>
        <v>16</v>
      </c>
      <c r="R673" s="288">
        <f>1/S673</f>
        <v>5.9813089117219394E-011</v>
      </c>
      <c r="S673" s="644">
        <f aca="1">INDEX($J$12:$J$266,P673,1)*INDEX($C$14:$C$47,Q673,1)</f>
        <v>16718748601</v>
      </c>
      <c r="T673" s="1">
        <f aca="1">INDEX(K$12:K$266,P673,1)</f>
        <v>29</v>
      </c>
      <c r="U673" s="1">
        <f aca="1">INDEX(L$12:L$266,P673,1)</f>
        <v>43</v>
      </c>
      <c r="V673" s="1">
        <f aca="1">INDEX($D$14:$D$47,Q673,1)</f>
        <v>97</v>
      </c>
      <c r="W673" s="6">
        <f>U673*V673*T673</f>
        <v>120959</v>
      </c>
      <c r="X673" s="288">
        <f>'Propor_p2_F_-Lk-...-'!I665*R673</f>
        <v>4.3862932019294192E-011</v>
      </c>
    </row>
    <row r="674" spans="2:24">
      <c r="B674" s="0">
        <f>1/C674</f>
        <v>3.9952043165465904E-008</v>
      </c>
      <c r="C674" s="0">
        <f>D674*D674</f>
        <v>25030009</v>
      </c>
      <c r="D674" s="101" t="n">
        <v>5003</v>
      </c>
      <c r="E674" s="288">
        <f>'Propor_p2_F_-Lk-...-'!C666*$B674</f>
        <v>2.4622598281525825E-008</v>
      </c>
      <c r="I674" s="288"/>
      <c r="J674" s="644"/>
      <c r="K674" s="1"/>
      <c r="L674" s="1"/>
      <c r="P674" s="0">
        <f>IF(Q674=Q673,P673+1,1)</f>
        <v>19</v>
      </c>
      <c r="Q674" s="0">
        <f>LOOKUP(ROW(Q674)-ROW($Q$12),$K$3:$AJ$3,$L$1:$AK$1)</f>
        <v>16</v>
      </c>
      <c r="R674" s="288">
        <f>1/S674</f>
        <v>4.1987128299231435E-011</v>
      </c>
      <c r="S674" s="644">
        <f aca="1">INDEX($J$12:$J$266,P674,1)*INDEX($C$14:$C$47,Q674,1)</f>
        <v>23816822929</v>
      </c>
      <c r="T674" s="1">
        <f aca="1">INDEX(K$12:K$266,P674,1)</f>
        <v>31</v>
      </c>
      <c r="U674" s="1">
        <f aca="1">INDEX(L$12:L$266,P674,1)</f>
        <v>43</v>
      </c>
      <c r="V674" s="1">
        <f aca="1">INDEX($D$14:$D$47,Q674,1)</f>
        <v>97</v>
      </c>
      <c r="W674" s="6">
        <f>U674*V674*T674</f>
        <v>129301</v>
      </c>
      <c r="X674" s="288">
        <f>'Propor_p2_F_-Lk-...-'!I666*R674</f>
        <v>3.0790560752769704E-011</v>
      </c>
    </row>
    <row r="675" spans="2:24">
      <c r="B675" s="0">
        <f>1/C675</f>
        <v>3.9856387868974996E-008</v>
      </c>
      <c r="C675" s="0">
        <f>D675*D675</f>
        <v>25090081</v>
      </c>
      <c r="D675" s="101" t="n">
        <v>5009</v>
      </c>
      <c r="E675" s="288">
        <f>'Propor_p2_F_-Lk-...-'!C667*$B675</f>
        <v>2.4563680382559074E-008</v>
      </c>
      <c r="I675" s="288"/>
      <c r="J675" s="644"/>
      <c r="K675" s="1"/>
      <c r="L675" s="1"/>
      <c r="P675" s="0">
        <f>IF(Q675=Q674,P674+1,1)</f>
        <v>20</v>
      </c>
      <c r="Q675" s="0">
        <f>LOOKUP(ROW(Q675)-ROW($Q$12),$K$3:$AJ$3,$L$1:$AK$1)</f>
        <v>16</v>
      </c>
      <c r="R675" s="288">
        <f>1/S675</f>
        <v>3.4194157431081398E-011</v>
      </c>
      <c r="S675" s="644">
        <f aca="1">INDEX($J$12:$J$266,P675,1)*INDEX($C$14:$C$47,Q675,1)</f>
        <v>29244762121</v>
      </c>
      <c r="T675" s="1">
        <f aca="1">INDEX(K$12:K$266,P675,1)</f>
        <v>37</v>
      </c>
      <c r="U675" s="1">
        <f aca="1">INDEX(L$12:L$266,P675,1)</f>
        <v>43</v>
      </c>
      <c r="V675" s="1">
        <f aca="1">INDEX($D$14:$D$47,Q675,1)</f>
        <v>97</v>
      </c>
      <c r="W675" s="6">
        <f>U675*V675*T675</f>
        <v>154327</v>
      </c>
      <c r="X675" s="288">
        <f>'Propor_p2_F_-Lk-...-'!I667*R675</f>
        <v>2.9309277798069764E-011</v>
      </c>
    </row>
    <row r="676" spans="2:24">
      <c r="B676" s="0">
        <f>1/C676</f>
        <v>3.9824579100992786E-008</v>
      </c>
      <c r="C676" s="0">
        <f>D676*D676</f>
        <v>25110121</v>
      </c>
      <c r="D676" s="101" t="n">
        <v>5011</v>
      </c>
      <c r="E676" s="288">
        <f>'Propor_p2_F_-Lk-...-'!C668*$B676</f>
        <v>2.4544088098106621E-008</v>
      </c>
      <c r="I676" s="288"/>
      <c r="J676" s="644"/>
      <c r="K676" s="1"/>
      <c r="L676" s="1"/>
      <c r="P676" s="0">
        <f>IF(Q676=Q675,P675+1,1)</f>
        <v>21</v>
      </c>
      <c r="Q676" s="0">
        <f>LOOKUP(ROW(Q676)-ROW($Q$12),$K$3:$AJ$3,$L$1:$AK$1)</f>
        <v>16</v>
      </c>
      <c r="R676" s="288">
        <f>1/S676</f>
        <v>3.1087278875958805E-011</v>
      </c>
      <c r="S676" s="644">
        <f aca="1">INDEX($J$12:$J$266,P676,1)*INDEX($C$14:$C$47,Q676,1)</f>
        <v>32167498609</v>
      </c>
      <c r="T676" s="1">
        <f aca="1">INDEX(K$12:K$266,P676,1)</f>
        <v>41</v>
      </c>
      <c r="U676" s="1">
        <f aca="1">INDEX(L$12:L$266,P676,1)</f>
        <v>43</v>
      </c>
      <c r="V676" s="1">
        <f aca="1">INDEX($D$14:$D$47,Q676,1)</f>
        <v>97</v>
      </c>
      <c r="W676" s="6">
        <f>U676*V676*T676</f>
        <v>171011</v>
      </c>
      <c r="X676" s="288">
        <f>'Propor_p2_F_-Lk-...-'!I668*R676</f>
        <v>2.6646239036536115E-011</v>
      </c>
    </row>
    <row r="677" spans="2:24">
      <c r="B677" s="0">
        <f>1/C677</f>
        <v>3.9666105007841788E-008</v>
      </c>
      <c r="C677" s="0">
        <f>D677*D677</f>
        <v>25210441</v>
      </c>
      <c r="D677" s="101" t="n">
        <v>5021</v>
      </c>
      <c r="E677" s="288">
        <f>'Propor_p2_F_-Lk-...-'!C669*$B677</f>
        <v>2.4446477605518723E-008</v>
      </c>
      <c r="I677" s="288"/>
      <c r="J677" s="644"/>
      <c r="K677" s="1"/>
      <c r="L677" s="1"/>
      <c r="P677" s="0">
        <f>IF(Q677=Q676,P676+1,1)</f>
        <v>22</v>
      </c>
      <c r="Q677" s="0">
        <f>LOOKUP(ROW(Q677)-ROW($Q$12),$K$3:$AJ$3,$L$1:$AK$1)</f>
        <v>16</v>
      </c>
      <c r="R677" s="288">
        <f>1/S677</f>
        <v>9.0950511020312025E-011</v>
      </c>
      <c r="S677" s="644">
        <f aca="1">INDEX($J$12:$J$266,P677,1)*INDEX($C$14:$C$47,Q677,1)</f>
        <v>10994990449</v>
      </c>
      <c r="T677" s="1">
        <f aca="1">INDEX(K$12:K$266,P677,1)</f>
        <v>19</v>
      </c>
      <c r="U677" s="1">
        <f aca="1">INDEX(L$12:L$266,P677,1)</f>
        <v>47</v>
      </c>
      <c r="V677" s="1">
        <f aca="1">INDEX($D$14:$D$47,Q677,1)</f>
        <v>97</v>
      </c>
      <c r="W677" s="6">
        <f>U677*V677*T677</f>
        <v>86621</v>
      </c>
      <c r="X677" s="288">
        <f>'Propor_p2_F_-Lk-...-'!I669*R677</f>
        <v>6.3269920709782342E-011</v>
      </c>
    </row>
    <row r="678" spans="2:24">
      <c r="B678" s="0">
        <f>1/C678</f>
        <v>3.9634523715297447E-008</v>
      </c>
      <c r="C678" s="0">
        <f>D678*D678</f>
        <v>25230529</v>
      </c>
      <c r="D678" s="101" t="n">
        <v>5023</v>
      </c>
      <c r="E678" s="288">
        <f>'Propor_p2_F_-Lk-...-'!C670*$B678</f>
        <v>2.4427025432229547E-008</v>
      </c>
      <c r="I678" s="288"/>
      <c r="J678" s="644"/>
      <c r="K678" s="1"/>
      <c r="L678" s="1"/>
      <c r="P678" s="0">
        <f>IF(Q678=Q677,P677+1,1)</f>
        <v>23</v>
      </c>
      <c r="Q678" s="0">
        <f>LOOKUP(ROW(Q678)-ROW($Q$12),$K$3:$AJ$3,$L$1:$AK$1)</f>
        <v>16</v>
      </c>
      <c r="R678" s="288">
        <f>1/S678</f>
        <v>5.7209061034179623E-011</v>
      </c>
      <c r="S678" s="644">
        <f aca="1">INDEX($J$12:$J$266,P678,1)*INDEX($C$14:$C$47,Q678,1)</f>
        <v>17479748521</v>
      </c>
      <c r="T678" s="1">
        <f aca="1">INDEX(K$12:K$266,P678,1)</f>
        <v>23</v>
      </c>
      <c r="U678" s="1">
        <f aca="1">INDEX(L$12:L$266,P678,1)</f>
        <v>47</v>
      </c>
      <c r="V678" s="1">
        <f aca="1">INDEX($D$14:$D$47,Q678,1)</f>
        <v>97</v>
      </c>
      <c r="W678" s="6">
        <f>U678*V678*T678</f>
        <v>104857</v>
      </c>
      <c r="X678" s="288">
        <f>'Propor_p2_F_-Lk-...-'!I670*R678</f>
        <v>4.1953311425065033E-011</v>
      </c>
    </row>
    <row r="679" spans="2:24">
      <c r="B679" s="0">
        <f>1/C679</f>
        <v>3.93832256051144E-008</v>
      </c>
      <c r="C679" s="0">
        <f>D679*D679</f>
        <v>25391521</v>
      </c>
      <c r="D679" s="101" t="n">
        <v>5039</v>
      </c>
      <c r="E679" s="288">
        <f>'Propor_p2_F_-Lk-...-'!C671*$B679</f>
        <v>2.4272155828571712E-008</v>
      </c>
      <c r="I679" s="288"/>
      <c r="J679" s="644"/>
      <c r="K679" s="1"/>
      <c r="L679" s="1"/>
      <c r="P679" s="0">
        <f>IF(Q679=Q678,P678+1,1)</f>
        <v>24</v>
      </c>
      <c r="Q679" s="0">
        <f>LOOKUP(ROW(Q679)-ROW($Q$12),$K$3:$AJ$3,$L$1:$AK$1)</f>
        <v>16</v>
      </c>
      <c r="R679" s="288">
        <f>1/S679</f>
        <v>5.0065369749994861E-011</v>
      </c>
      <c r="S679" s="644">
        <f aca="1">INDEX($J$12:$J$266,P679,1)*INDEX($C$14:$C$47,Q679,1)</f>
        <v>19973886241</v>
      </c>
      <c r="T679" s="1">
        <f aca="1">INDEX(K$12:K$266,P679,1)</f>
        <v>29</v>
      </c>
      <c r="U679" s="1">
        <f aca="1">INDEX(L$12:L$266,P679,1)</f>
        <v>47</v>
      </c>
      <c r="V679" s="1">
        <f aca="1">INDEX($D$14:$D$47,Q679,1)</f>
        <v>97</v>
      </c>
      <c r="W679" s="6">
        <f>U679*V679*T679</f>
        <v>132211</v>
      </c>
      <c r="X679" s="288">
        <f>'Propor_p2_F_-Lk-...-'!I671*R679</f>
        <v>3.6714604483329539E-011</v>
      </c>
    </row>
    <row r="680" spans="2:24">
      <c r="B680" s="0">
        <f>1/C680</f>
        <v>3.919631714539807E-008</v>
      </c>
      <c r="C680" s="0">
        <f>D680*D680</f>
        <v>25512601</v>
      </c>
      <c r="D680" s="101" t="n">
        <v>5051</v>
      </c>
      <c r="E680" s="288">
        <f>'Propor_p2_F_-Lk-...-'!C672*$B680</f>
        <v>2.4156962845005531E-008</v>
      </c>
      <c r="I680" s="288"/>
      <c r="J680" s="644"/>
      <c r="K680" s="1"/>
      <c r="L680" s="1"/>
      <c r="P680" s="0">
        <f>IF(Q680=Q679,P679+1,1)</f>
        <v>25</v>
      </c>
      <c r="Q680" s="0">
        <f>LOOKUP(ROW(Q680)-ROW($Q$12),$K$3:$AJ$3,$L$1:$AK$1)</f>
        <v>16</v>
      </c>
      <c r="R680" s="288">
        <f>1/S680</f>
        <v>3.5144499875635548E-011</v>
      </c>
      <c r="S680" s="644">
        <f aca="1">INDEX($J$12:$J$266,P680,1)*INDEX($C$14:$C$47,Q680,1)</f>
        <v>28453954489</v>
      </c>
      <c r="T680" s="1">
        <f aca="1">INDEX(K$12:K$266,P680,1)</f>
        <v>31</v>
      </c>
      <c r="U680" s="1">
        <f aca="1">INDEX(L$12:L$266,P680,1)</f>
        <v>47</v>
      </c>
      <c r="V680" s="1">
        <f aca="1">INDEX($D$14:$D$47,Q680,1)</f>
        <v>97</v>
      </c>
      <c r="W680" s="6">
        <f>U680*V680*T680</f>
        <v>141329</v>
      </c>
      <c r="X680" s="288">
        <f>'Propor_p2_F_-Lk-...-'!I672*R680</f>
        <v>2.5772633242132722E-011</v>
      </c>
    </row>
    <row r="681" spans="2:24">
      <c r="B681" s="0">
        <f>1/C681</f>
        <v>3.9072449738275149E-008</v>
      </c>
      <c r="C681" s="0">
        <f>D681*D681</f>
        <v>25593481</v>
      </c>
      <c r="D681" s="101" t="n">
        <v>5059</v>
      </c>
      <c r="E681" s="288">
        <f>'Propor_p2_F_-Lk-...-'!C673*$B681</f>
        <v>2.4080622500567667E-008</v>
      </c>
      <c r="I681" s="288"/>
      <c r="J681" s="644"/>
      <c r="K681" s="1"/>
      <c r="L681" s="1"/>
      <c r="P681" s="0">
        <f>IF(Q681=Q680,P680+1,1)</f>
        <v>26</v>
      </c>
      <c r="Q681" s="0">
        <f>LOOKUP(ROW(Q681)-ROW($Q$12),$K$3:$AJ$3,$L$1:$AK$1)</f>
        <v>16</v>
      </c>
      <c r="R681" s="288">
        <f>1/S681</f>
        <v>2.8621546894553874E-011</v>
      </c>
      <c r="S681" s="644">
        <f aca="1">INDEX($J$12:$J$266,P681,1)*INDEX($C$14:$C$47,Q681,1)</f>
        <v>34938712561</v>
      </c>
      <c r="T681" s="1">
        <f aca="1">INDEX(K$12:K$266,P681,1)</f>
        <v>37</v>
      </c>
      <c r="U681" s="1">
        <f aca="1">INDEX(L$12:L$266,P681,1)</f>
        <v>47</v>
      </c>
      <c r="V681" s="1">
        <f aca="1">INDEX($D$14:$D$47,Q681,1)</f>
        <v>97</v>
      </c>
      <c r="W681" s="6">
        <f>U681*V681*T681</f>
        <v>168683</v>
      </c>
      <c r="X681" s="288">
        <f>'Propor_p2_F_-Lk-...-'!I673*R681</f>
        <v>2.385128907879491E-011</v>
      </c>
    </row>
    <row r="682" spans="2:24">
      <c r="B682" s="0">
        <f>1/C682</f>
        <v>3.8795885882522409E-008</v>
      </c>
      <c r="C682" s="0">
        <f>D682*D682</f>
        <v>25775929</v>
      </c>
      <c r="D682" s="101" t="n">
        <v>5077</v>
      </c>
      <c r="E682" s="288">
        <f>'Propor_p2_F_-Lk-...-'!C674*$B682</f>
        <v>2.3910174272921496E-008</v>
      </c>
      <c r="I682" s="288"/>
      <c r="J682" s="644"/>
      <c r="K682" s="1"/>
      <c r="L682" s="1"/>
      <c r="P682" s="0">
        <f>IF(Q682=Q681,P681+1,1)</f>
        <v>27</v>
      </c>
      <c r="Q682" s="0">
        <f>LOOKUP(ROW(Q682)-ROW($Q$12),$K$3:$AJ$3,$L$1:$AK$1)</f>
        <v>16</v>
      </c>
      <c r="R682" s="288">
        <f>1/S682</f>
        <v>2.602099531084103E-011</v>
      </c>
      <c r="S682" s="644">
        <f aca="1">INDEX($J$12:$J$266,P682,1)*INDEX($C$14:$C$47,Q682,1)</f>
        <v>38430505369</v>
      </c>
      <c r="T682" s="1">
        <f aca="1">INDEX(K$12:K$266,P682,1)</f>
        <v>41</v>
      </c>
      <c r="U682" s="1">
        <f aca="1">INDEX(L$12:L$266,P682,1)</f>
        <v>47</v>
      </c>
      <c r="V682" s="1">
        <f aca="1">INDEX($D$14:$D$47,Q682,1)</f>
        <v>97</v>
      </c>
      <c r="W682" s="6">
        <f>U682*V682*T682</f>
        <v>186919</v>
      </c>
      <c r="X682" s="288">
        <f>'Propor_p2_F_-Lk-...-'!I674*R682</f>
        <v>2.1684162759034208E-011</v>
      </c>
    </row>
    <row r="683" spans="2:24">
      <c r="B683" s="0">
        <f>1/C683</f>
        <v>3.8734826067654791E-008</v>
      </c>
      <c r="C683" s="0">
        <f>D683*D683</f>
        <v>25816561</v>
      </c>
      <c r="D683" s="101" t="n">
        <v>5081</v>
      </c>
      <c r="E683" s="288">
        <f>'Propor_p2_F_-Lk-...-'!C675*$B683</f>
        <v>2.3872542684381976E-008</v>
      </c>
      <c r="I683" s="288"/>
      <c r="J683" s="644"/>
      <c r="K683" s="1"/>
      <c r="L683" s="1"/>
      <c r="P683" s="0">
        <f>IF(Q683=Q682,P682+1,1)</f>
        <v>28</v>
      </c>
      <c r="Q683" s="0">
        <f>LOOKUP(ROW(Q683)-ROW($Q$12),$K$3:$AJ$3,$L$1:$AK$1)</f>
        <v>16</v>
      </c>
      <c r="R683" s="288">
        <f>1/S683</f>
        <v>2.1780362304094641E-011</v>
      </c>
      <c r="S683" s="644">
        <f aca="1">INDEX($J$12:$J$266,P683,1)*INDEX($C$14:$C$47,Q683,1)</f>
        <v>45912918529</v>
      </c>
      <c r="T683" s="1">
        <f aca="1">INDEX(K$12:K$266,P683,1)</f>
        <v>43</v>
      </c>
      <c r="U683" s="1">
        <f aca="1">INDEX(L$12:L$266,P683,1)</f>
        <v>47</v>
      </c>
      <c r="V683" s="1">
        <f aca="1">INDEX($D$14:$D$47,Q683,1)</f>
        <v>97</v>
      </c>
      <c r="W683" s="6">
        <f>U683*V683*T683</f>
        <v>196037</v>
      </c>
      <c r="X683" s="288">
        <f>'Propor_p2_F_-Lk-...-'!I675*R683</f>
        <v>1.8150301920078882E-011</v>
      </c>
    </row>
    <row r="684" spans="2:24">
      <c r="B684" s="0">
        <f>1/C684</f>
        <v>3.8643506273715276E-008</v>
      </c>
      <c r="C684" s="0">
        <f>D684*D684</f>
        <v>25877569</v>
      </c>
      <c r="D684" s="101" t="n">
        <v>5087</v>
      </c>
      <c r="E684" s="288">
        <f>'Propor_p2_F_-Lk-...-'!C676*$B684</f>
        <v>2.3816261660299353E-008</v>
      </c>
      <c r="I684" s="288"/>
      <c r="J684" s="644"/>
      <c r="K684" s="1"/>
      <c r="L684" s="1"/>
      <c r="P684" s="0">
        <f>IF(Q684=Q683,P683+1,1)</f>
        <v>29</v>
      </c>
      <c r="Q684" s="0">
        <f>LOOKUP(ROW(Q684)-ROW($Q$12),$K$3:$AJ$3,$L$1:$AK$1)</f>
        <v>16</v>
      </c>
      <c r="R684" s="288">
        <f>1/S684</f>
        <v>7.1523559574179159E-011</v>
      </c>
      <c r="S684" s="644">
        <f aca="1">INDEX($J$12:$J$266,P684,1)*INDEX($C$14:$C$47,Q684,1)</f>
        <v>13981407049</v>
      </c>
      <c r="T684" s="1">
        <f aca="1">INDEX(K$12:K$266,P684,1)</f>
        <v>19</v>
      </c>
      <c r="U684" s="1">
        <f aca="1">INDEX(L$12:L$266,P684,1)</f>
        <v>53</v>
      </c>
      <c r="V684" s="1">
        <f aca="1">INDEX($D$14:$D$47,Q684,1)</f>
        <v>97</v>
      </c>
      <c r="W684" s="6">
        <f>U684*V684*T684</f>
        <v>97679</v>
      </c>
      <c r="X684" s="288">
        <f>'Propor_p2_F_-Lk-...-'!I676*R684</f>
        <v>5.2450610354398025E-011</v>
      </c>
    </row>
    <row r="685" spans="2:24">
      <c r="B685" s="0">
        <f>1/C685</f>
        <v>3.846183284248983E-008</v>
      </c>
      <c r="C685" s="0">
        <f>D685*D685</f>
        <v>25999801</v>
      </c>
      <c r="D685" s="101" t="n">
        <v>5099</v>
      </c>
      <c r="E685" s="288">
        <f>'Propor_p2_F_-Lk-...-'!C677*$B685</f>
        <v>2.3702584576256221E-008</v>
      </c>
      <c r="I685" s="288"/>
      <c r="J685" s="644"/>
      <c r="K685" s="1"/>
      <c r="L685" s="1"/>
      <c r="P685" s="0">
        <f>IF(Q685=Q684,P684+1,1)</f>
        <v>30</v>
      </c>
      <c r="Q685" s="0">
        <f>LOOKUP(ROW(Q685)-ROW($Q$12),$K$3:$AJ$3,$L$1:$AK$1)</f>
        <v>16</v>
      </c>
      <c r="R685" s="288">
        <f>1/S685</f>
        <v>4.4989254476505089E-011</v>
      </c>
      <c r="S685" s="644">
        <f aca="1">INDEX($J$12:$J$266,P685,1)*INDEX($C$14:$C$47,Q685,1)</f>
        <v>22227529921</v>
      </c>
      <c r="T685" s="1">
        <f aca="1">INDEX(K$12:K$266,P685,1)</f>
        <v>23</v>
      </c>
      <c r="U685" s="1">
        <f aca="1">INDEX(L$12:L$266,P685,1)</f>
        <v>53</v>
      </c>
      <c r="V685" s="1">
        <f aca="1">INDEX($D$14:$D$47,Q685,1)</f>
        <v>97</v>
      </c>
      <c r="W685" s="6">
        <f>U685*V685*T685</f>
        <v>118243</v>
      </c>
      <c r="X685" s="288">
        <f>'Propor_p2_F_-Lk-...-'!I677*R685</f>
        <v>3.299211994943705E-011</v>
      </c>
    </row>
    <row r="686" spans="2:24">
      <c r="B686" s="0">
        <f>1/C686</f>
        <v>3.8431678525465657E-008</v>
      </c>
      <c r="C686" s="0">
        <f>D686*D686</f>
        <v>26020201</v>
      </c>
      <c r="D686" s="101" t="n">
        <v>5101</v>
      </c>
      <c r="E686" s="288">
        <f>'Propor_p2_F_-Lk-...-'!C678*$B686</f>
        <v>2.3684001601998812E-008</v>
      </c>
      <c r="I686" s="288"/>
      <c r="J686" s="644"/>
      <c r="K686" s="1"/>
      <c r="L686" s="1"/>
      <c r="P686" s="0">
        <f>IF(Q686=Q685,P685+1,1)</f>
        <v>31</v>
      </c>
      <c r="Q686" s="0">
        <f>LOOKUP(ROW(Q686)-ROW($Q$12),$K$3:$AJ$3,$L$1:$AK$1)</f>
        <v>16</v>
      </c>
      <c r="R686" s="288">
        <f>1/S686</f>
        <v>3.937144954707677E-011</v>
      </c>
      <c r="S686" s="644">
        <f aca="1">INDEX($J$12:$J$266,P686,1)*INDEX($C$14:$C$47,Q686,1)</f>
        <v>25399115641</v>
      </c>
      <c r="T686" s="1">
        <f aca="1">INDEX(K$12:K$266,P686,1)</f>
        <v>29</v>
      </c>
      <c r="U686" s="1">
        <f aca="1">INDEX(L$12:L$266,P686,1)</f>
        <v>53</v>
      </c>
      <c r="V686" s="1">
        <f aca="1">INDEX($D$14:$D$47,Q686,1)</f>
        <v>97</v>
      </c>
      <c r="W686" s="6">
        <f>U686*V686*T686</f>
        <v>149089</v>
      </c>
      <c r="X686" s="288">
        <f>'Propor_p2_F_-Lk-...-'!I678*R686</f>
        <v>2.8872396334522948E-011</v>
      </c>
    </row>
    <row r="687" spans="2:24">
      <c r="B687" s="0">
        <f>1/C687</f>
        <v>3.8341428039523421E-008</v>
      </c>
      <c r="C687" s="0">
        <f>D687*D687</f>
        <v>26081449</v>
      </c>
      <c r="D687" s="101" t="n">
        <v>5107</v>
      </c>
      <c r="E687" s="288">
        <f>'Propor_p2_F_-Lk-...-'!C679*$B687</f>
        <v>2.362838361351515E-008</v>
      </c>
      <c r="I687" s="288"/>
      <c r="J687" s="644"/>
      <c r="K687" s="1"/>
      <c r="L687" s="1"/>
      <c r="P687" s="0">
        <f>IF(Q687=Q686,P686+1,1)</f>
        <v>32</v>
      </c>
      <c r="Q687" s="0">
        <f>LOOKUP(ROW(Q687)-ROW($Q$12),$K$3:$AJ$3,$L$1:$AK$1)</f>
        <v>16</v>
      </c>
      <c r="R687" s="288">
        <f>1/S687</f>
        <v>2.7637664729540378E-011</v>
      </c>
      <c r="S687" s="644">
        <f aca="1">INDEX($J$12:$J$266,P687,1)*INDEX($C$14:$C$47,Q687,1)</f>
        <v>36182507089</v>
      </c>
      <c r="T687" s="1">
        <f aca="1">INDEX(K$12:K$266,P687,1)</f>
        <v>31</v>
      </c>
      <c r="U687" s="1">
        <f aca="1">INDEX(L$12:L$266,P687,1)</f>
        <v>53</v>
      </c>
      <c r="V687" s="1">
        <f aca="1">INDEX($D$14:$D$47,Q687,1)</f>
        <v>97</v>
      </c>
      <c r="W687" s="6">
        <f>U687*V687*T687</f>
        <v>159371</v>
      </c>
      <c r="X687" s="288">
        <f>'Propor_p2_F_-Lk-...-'!I679*R687</f>
        <v>2.3031387274617E-011</v>
      </c>
    </row>
    <row r="688" spans="2:24">
      <c r="B688" s="0">
        <f>1/C688</f>
        <v>3.8251495088374149E-008</v>
      </c>
      <c r="C688" s="0">
        <f>D688*D688</f>
        <v>26142769</v>
      </c>
      <c r="D688" s="101" t="n">
        <v>5113</v>
      </c>
      <c r="E688" s="288">
        <f>'Propor_p2_F_-Lk-...-'!C680*$B688</f>
        <v>2.3572961309811181E-008</v>
      </c>
      <c r="I688" s="288"/>
      <c r="J688" s="644"/>
      <c r="K688" s="1"/>
      <c r="L688" s="1"/>
      <c r="P688" s="0">
        <f>IF(Q688=Q687,P687+1,1)</f>
        <v>33</v>
      </c>
      <c r="Q688" s="0">
        <f>LOOKUP(ROW(Q688)-ROW($Q$12),$K$3:$AJ$3,$L$1:$AK$1)</f>
        <v>16</v>
      </c>
      <c r="R688" s="288">
        <f>1/S688</f>
        <v>2.2508008932029017E-011</v>
      </c>
      <c r="S688" s="644">
        <f aca="1">INDEX($J$12:$J$266,P688,1)*INDEX($C$14:$C$47,Q688,1)</f>
        <v>44428629961</v>
      </c>
      <c r="T688" s="1">
        <f aca="1">INDEX(K$12:K$266,P688,1)</f>
        <v>37</v>
      </c>
      <c r="U688" s="1">
        <f aca="1">INDEX(L$12:L$266,P688,1)</f>
        <v>53</v>
      </c>
      <c r="V688" s="1">
        <f aca="1">INDEX($D$14:$D$47,Q688,1)</f>
        <v>97</v>
      </c>
      <c r="W688" s="6">
        <f>U688*V688*T688</f>
        <v>190217</v>
      </c>
      <c r="X688" s="288">
        <f>'Propor_p2_F_-Lk-...-'!I680*R688</f>
        <v>1.8756674110024196E-011</v>
      </c>
    </row>
    <row r="689" spans="2:24">
      <c r="B689" s="0">
        <f>1/C689</f>
        <v>3.8161878184155559E-008</v>
      </c>
      <c r="C689" s="0">
        <f>D689*D689</f>
        <v>26204161</v>
      </c>
      <c r="D689" s="101" t="n">
        <v>5119</v>
      </c>
      <c r="E689" s="288">
        <f>'Propor_p2_F_-Lk-...-'!C681*$B689</f>
        <v>2.3517733773973189E-008</v>
      </c>
      <c r="I689" s="288"/>
      <c r="J689" s="644"/>
      <c r="K689" s="1"/>
      <c r="L689" s="1"/>
      <c r="P689" s="0">
        <f>IF(Q689=Q688,P688+1,1)</f>
        <v>34</v>
      </c>
      <c r="Q689" s="0">
        <f>LOOKUP(ROW(Q689)-ROW($Q$12),$K$3:$AJ$3,$L$1:$AK$1)</f>
        <v>16</v>
      </c>
      <c r="R689" s="288">
        <f>1/S689</f>
        <v>2.0462932944694849E-011</v>
      </c>
      <c r="S689" s="644">
        <f aca="1">INDEX($J$12:$J$266,P689,1)*INDEX($C$14:$C$47,Q689,1)</f>
        <v>48868849969</v>
      </c>
      <c r="T689" s="1">
        <f aca="1">INDEX(K$12:K$266,P689,1)</f>
        <v>41</v>
      </c>
      <c r="U689" s="1">
        <f aca="1">INDEX(L$12:L$266,P689,1)</f>
        <v>53</v>
      </c>
      <c r="V689" s="1">
        <f aca="1">INDEX($D$14:$D$47,Q689,1)</f>
        <v>97</v>
      </c>
      <c r="W689" s="6">
        <f>U689*V689*T689</f>
        <v>210781</v>
      </c>
      <c r="X689" s="288">
        <f>'Propor_p2_F_-Lk-...-'!I681*R689</f>
        <v>1.7052444120579056E-011</v>
      </c>
    </row>
    <row r="690" spans="2:24">
      <c r="B690" s="0">
        <f>1/C690</f>
        <v>3.7747801577473077E-008</v>
      </c>
      <c r="C690" s="0">
        <f>D690*D690</f>
        <v>26491609</v>
      </c>
      <c r="D690" s="101" t="n">
        <v>5147</v>
      </c>
      <c r="E690" s="288">
        <f>'Propor_p2_F_-Lk-...-'!C682*$B690</f>
        <v>2.3262553896531205E-008</v>
      </c>
      <c r="I690" s="288"/>
      <c r="J690" s="644"/>
      <c r="K690" s="1"/>
      <c r="L690" s="1"/>
      <c r="P690" s="0">
        <f>IF(Q690=Q689,P689+1,1)</f>
        <v>35</v>
      </c>
      <c r="Q690" s="0">
        <f>LOOKUP(ROW(Q690)-ROW($Q$12),$K$3:$AJ$3,$L$1:$AK$1)</f>
        <v>16</v>
      </c>
      <c r="R690" s="288">
        <f>1/S690</f>
        <v>1.7128095525007142E-011</v>
      </c>
      <c r="S690" s="644">
        <f aca="1">INDEX($J$12:$J$266,P690,1)*INDEX($C$14:$C$47,Q690,1)</f>
        <v>58383607129</v>
      </c>
      <c r="T690" s="1">
        <f aca="1">INDEX(K$12:K$266,P690,1)</f>
        <v>43</v>
      </c>
      <c r="U690" s="1">
        <f aca="1">INDEX(L$12:L$266,P690,1)</f>
        <v>53</v>
      </c>
      <c r="V690" s="1">
        <f aca="1">INDEX($D$14:$D$47,Q690,1)</f>
        <v>97</v>
      </c>
      <c r="W690" s="6">
        <f>U690*V690*T690</f>
        <v>221063</v>
      </c>
      <c r="X690" s="288">
        <f>'Propor_p2_F_-Lk-...-'!I682*R690</f>
        <v>1.4273412937505961E-011</v>
      </c>
    </row>
    <row r="691" spans="2:24">
      <c r="B691" s="0">
        <f>1/C691</f>
        <v>3.7659947918551626E-008</v>
      </c>
      <c r="C691" s="0">
        <f>D691*D691</f>
        <v>26553409</v>
      </c>
      <c r="D691" s="101" t="n">
        <v>5153</v>
      </c>
      <c r="E691" s="288">
        <f>'Propor_p2_F_-Lk-...-'!C683*$B691</f>
        <v>2.3208412982616701E-008</v>
      </c>
      <c r="I691" s="288"/>
      <c r="J691" s="644"/>
      <c r="K691" s="1"/>
      <c r="L691" s="1"/>
      <c r="P691" s="0">
        <f>IF(Q691=Q690,P690+1,1)</f>
        <v>36</v>
      </c>
      <c r="Q691" s="0">
        <f>LOOKUP(ROW(Q691)-ROW($Q$12),$K$3:$AJ$3,$L$1:$AK$1)</f>
        <v>16</v>
      </c>
      <c r="R691" s="288">
        <f>1/S691</f>
        <v>1.3469548955051897E-011</v>
      </c>
      <c r="S691" s="644">
        <f aca="1">INDEX($J$12:$J$266,P691,1)*INDEX($C$14:$C$47,Q691,1)</f>
        <v>74241535729</v>
      </c>
      <c r="T691" s="1">
        <f aca="1">INDEX(K$12:K$266,P691,1)</f>
        <v>47</v>
      </c>
      <c r="U691" s="1">
        <f aca="1">INDEX(L$12:L$266,P691,1)</f>
        <v>53</v>
      </c>
      <c r="V691" s="1">
        <f aca="1">INDEX($D$14:$D$47,Q691,1)</f>
        <v>97</v>
      </c>
      <c r="W691" s="6">
        <f>U691*V691*T691</f>
        <v>241627</v>
      </c>
      <c r="X691" s="288">
        <f>'Propor_p2_F_-Lk-...-'!I683*R691</f>
        <v>1.3469548955051898E-011</v>
      </c>
    </row>
    <row r="692" spans="2:24">
      <c r="B692" s="0">
        <f>1/C692</f>
        <v>3.7456144940897765E-008</v>
      </c>
      <c r="C692" s="0">
        <f>D692*D692</f>
        <v>26697889</v>
      </c>
      <c r="D692" s="101" t="n">
        <v>5167</v>
      </c>
      <c r="E692" s="288">
        <f>'Propor_p2_F_-Lk-...-'!C684*$B692</f>
        <v>2.3082816853734434E-008</v>
      </c>
      <c r="I692" s="288"/>
      <c r="J692" s="644"/>
      <c r="K692" s="1"/>
      <c r="L692" s="1"/>
      <c r="P692" s="0">
        <f>IF(Q692=Q691,P691+1,1)</f>
        <v>37</v>
      </c>
      <c r="Q692" s="0">
        <f>LOOKUP(ROW(Q692)-ROW($Q$12),$K$3:$AJ$3,$L$1:$AK$1)</f>
        <v>16</v>
      </c>
      <c r="R692" s="288">
        <f>1/S692</f>
        <v>5.7716081253625184E-011</v>
      </c>
      <c r="S692" s="644">
        <f aca="1">INDEX($J$12:$J$266,P692,1)*INDEX($C$14:$C$47,Q692,1)</f>
        <v>17326193641</v>
      </c>
      <c r="T692" s="1">
        <f aca="1">INDEX(K$12:K$266,P692,1)</f>
        <v>19</v>
      </c>
      <c r="U692" s="1">
        <f aca="1">INDEX(L$12:L$266,P692,1)</f>
        <v>59</v>
      </c>
      <c r="V692" s="1">
        <f aca="1">INDEX($D$14:$D$47,Q692,1)</f>
        <v>97</v>
      </c>
      <c r="W692" s="6">
        <f>U692*V692*T692</f>
        <v>108737</v>
      </c>
      <c r="X692" s="288">
        <f>'Propor_p2_F_-Lk-...-'!I684*R692</f>
        <v>4.2325126252658442E-011</v>
      </c>
    </row>
    <row r="693" spans="2:24">
      <c r="B693" s="0">
        <f>1/C693</f>
        <v>3.7398219343623104E-008</v>
      </c>
      <c r="C693" s="0">
        <f>D693*D693</f>
        <v>26739241</v>
      </c>
      <c r="D693" s="101" t="n">
        <v>5171</v>
      </c>
      <c r="E693" s="288">
        <f>'Propor_p2_F_-Lk-...-'!C685*$B693</f>
        <v>2.304711948137686E-008</v>
      </c>
      <c r="I693" s="288"/>
      <c r="J693" s="644"/>
      <c r="K693" s="1"/>
      <c r="L693" s="1"/>
      <c r="P693" s="0">
        <f>IF(Q693=Q692,P692+1,1)</f>
        <v>38</v>
      </c>
      <c r="Q693" s="0">
        <f>LOOKUP(ROW(Q693)-ROW($Q$12),$K$3:$AJ$3,$L$1:$AK$1)</f>
        <v>16</v>
      </c>
      <c r="R693" s="288">
        <f>1/S693</f>
        <v>3.630417001565722E-011</v>
      </c>
      <c r="S693" s="644">
        <f aca="1">INDEX($J$12:$J$266,P693,1)*INDEX($C$14:$C$47,Q693,1)</f>
        <v>27545045089</v>
      </c>
      <c r="T693" s="1">
        <f aca="1">INDEX(K$12:K$266,P693,1)</f>
        <v>23</v>
      </c>
      <c r="U693" s="1">
        <f aca="1">INDEX(L$12:L$266,P693,1)</f>
        <v>59</v>
      </c>
      <c r="V693" s="1">
        <f aca="1">INDEX($D$14:$D$47,Q693,1)</f>
        <v>97</v>
      </c>
      <c r="W693" s="6">
        <f>U693*V693*T693</f>
        <v>131629</v>
      </c>
      <c r="X693" s="288">
        <f>'Propor_p2_F_-Lk-...-'!I685*R693</f>
        <v>2.6623058011481947E-011</v>
      </c>
    </row>
    <row r="694" spans="2:24">
      <c r="B694" s="0">
        <f>1/C694</f>
        <v>3.728277053934859E-008</v>
      </c>
      <c r="C694" s="0">
        <f>D694*D694</f>
        <v>26822041</v>
      </c>
      <c r="D694" s="101" t="n">
        <v>5179</v>
      </c>
      <c r="E694" s="288">
        <f>'Propor_p2_F_-Lk-...-'!C686*$B694</f>
        <v>2.297597271469129E-008</v>
      </c>
      <c r="I694" s="288"/>
      <c r="J694" s="644"/>
      <c r="K694" s="1"/>
      <c r="L694" s="1"/>
      <c r="P694" s="0">
        <f>IF(Q694=Q693,P693+1,1)</f>
        <v>39</v>
      </c>
      <c r="Q694" s="0">
        <f>LOOKUP(ROW(Q694)-ROW($Q$12),$K$3:$AJ$3,$L$1:$AK$1)</f>
        <v>16</v>
      </c>
      <c r="R694" s="288">
        <f>1/S694</f>
        <v>3.1770870950226561E-011</v>
      </c>
      <c r="S694" s="644">
        <f aca="1">INDEX($J$12:$J$266,P694,1)*INDEX($C$14:$C$47,Q694,1)</f>
        <v>31475372569</v>
      </c>
      <c r="T694" s="1">
        <f aca="1">INDEX(K$12:K$266,P694,1)</f>
        <v>29</v>
      </c>
      <c r="U694" s="1">
        <f aca="1">INDEX(L$12:L$266,P694,1)</f>
        <v>59</v>
      </c>
      <c r="V694" s="1">
        <f aca="1">INDEX($D$14:$D$47,Q694,1)</f>
        <v>97</v>
      </c>
      <c r="W694" s="6">
        <f>U694*V694*T694</f>
        <v>165967</v>
      </c>
      <c r="X694" s="288">
        <f>'Propor_p2_F_-Lk-...-'!I686*R694</f>
        <v>2.7232175100194192E-011</v>
      </c>
    </row>
    <row r="695" spans="2:24">
      <c r="B695" s="0">
        <f>1/C695</f>
        <v>3.7139209754123203E-008</v>
      </c>
      <c r="C695" s="0">
        <f>D695*D695</f>
        <v>26925721</v>
      </c>
      <c r="D695" s="101" t="n">
        <v>5189</v>
      </c>
      <c r="E695" s="288">
        <f>'Propor_p2_F_-Lk-...-'!C687*$B695</f>
        <v>2.2887501588846256E-008</v>
      </c>
      <c r="I695" s="288"/>
      <c r="J695" s="644"/>
      <c r="K695" s="1"/>
      <c r="L695" s="1"/>
      <c r="P695" s="0">
        <f>IF(Q695=Q694,P694+1,1)</f>
        <v>40</v>
      </c>
      <c r="Q695" s="0">
        <f>LOOKUP(ROW(Q695)-ROW($Q$12),$K$3:$AJ$3,$L$1:$AK$1)</f>
        <v>16</v>
      </c>
      <c r="R695" s="288">
        <f>1/S695</f>
        <v>2.2302269527514772E-011</v>
      </c>
      <c r="S695" s="644">
        <f aca="1">INDEX($J$12:$J$266,P695,1)*INDEX($C$14:$C$47,Q695,1)</f>
        <v>44838486001</v>
      </c>
      <c r="T695" s="1">
        <f aca="1">INDEX(K$12:K$266,P695,1)</f>
        <v>31</v>
      </c>
      <c r="U695" s="1">
        <f aca="1">INDEX(L$12:L$266,P695,1)</f>
        <v>59</v>
      </c>
      <c r="V695" s="1">
        <f aca="1">INDEX($D$14:$D$47,Q695,1)</f>
        <v>97</v>
      </c>
      <c r="W695" s="6">
        <f>U695*V695*T695</f>
        <v>177413</v>
      </c>
      <c r="X695" s="288">
        <f>'Propor_p2_F_-Lk-...-'!I687*R695</f>
        <v>1.8585224606262323E-011</v>
      </c>
    </row>
    <row r="696" spans="2:24">
      <c r="B696" s="0">
        <f>1/C696</f>
        <v>3.7024957301893619E-008</v>
      </c>
      <c r="C696" s="0">
        <f>D696*D696</f>
        <v>27008809</v>
      </c>
      <c r="D696" s="101" t="n">
        <v>5197</v>
      </c>
      <c r="E696" s="288">
        <f>'Propor_p2_F_-Lk-...-'!C688*$B696</f>
        <v>2.2817092089041438E-008</v>
      </c>
      <c r="I696" s="288"/>
      <c r="J696" s="644"/>
      <c r="K696" s="1"/>
      <c r="L696" s="1"/>
      <c r="P696" s="0">
        <f>IF(Q696=Q695,P695+1,1)</f>
        <v>41</v>
      </c>
      <c r="Q696" s="0">
        <f>LOOKUP(ROW(Q696)-ROW($Q$12),$K$3:$AJ$3,$L$1:$AK$1)</f>
        <v>16</v>
      </c>
      <c r="R696" s="288">
        <f>1/S696</f>
        <v>1.8162883392723214E-011</v>
      </c>
      <c r="S696" s="644">
        <f aca="1">INDEX($J$12:$J$266,P696,1)*INDEX($C$14:$C$47,Q696,1)</f>
        <v>55057337449</v>
      </c>
      <c r="T696" s="1">
        <f aca="1">INDEX(K$12:K$266,P696,1)</f>
        <v>37</v>
      </c>
      <c r="U696" s="1">
        <f aca="1">INDEX(L$12:L$266,P696,1)</f>
        <v>59</v>
      </c>
      <c r="V696" s="1">
        <f aca="1">INDEX($D$14:$D$47,Q696,1)</f>
        <v>97</v>
      </c>
      <c r="W696" s="6">
        <f>U696*V696*T696</f>
        <v>211751</v>
      </c>
      <c r="X696" s="288">
        <f>'Propor_p2_F_-Lk-...-'!I688*R696</f>
        <v>1.5135736160602689E-011</v>
      </c>
    </row>
    <row r="697" spans="2:24">
      <c r="B697" s="0">
        <f>1/C697</f>
        <v>3.685456462763014E-008</v>
      </c>
      <c r="C697" s="0">
        <f>D697*D697</f>
        <v>27133681</v>
      </c>
      <c r="D697" s="101" t="n">
        <v>5209</v>
      </c>
      <c r="E697" s="288">
        <f>'Propor_p2_F_-Lk-...-'!C689*$B697</f>
        <v>2.2712085476656521E-008</v>
      </c>
      <c r="I697" s="288"/>
      <c r="J697" s="644"/>
      <c r="K697" s="1"/>
      <c r="L697" s="1"/>
      <c r="P697" s="0">
        <f>IF(Q697=Q696,P696+1,1)</f>
        <v>42</v>
      </c>
      <c r="Q697" s="0">
        <f>LOOKUP(ROW(Q697)-ROW($Q$12),$K$3:$AJ$3,$L$1:$AK$1)</f>
        <v>16</v>
      </c>
      <c r="R697" s="288">
        <f>1/S697</f>
        <v>1.6512605182892226E-011</v>
      </c>
      <c r="S697" s="644">
        <f aca="1">INDEX($J$12:$J$266,P697,1)*INDEX($C$14:$C$47,Q697,1)</f>
        <v>60559795921</v>
      </c>
      <c r="T697" s="1">
        <f aca="1">INDEX(K$12:K$266,P697,1)</f>
        <v>41</v>
      </c>
      <c r="U697" s="1">
        <f aca="1">INDEX(L$12:L$266,P697,1)</f>
        <v>59</v>
      </c>
      <c r="V697" s="1">
        <f aca="1">INDEX($D$14:$D$47,Q697,1)</f>
        <v>97</v>
      </c>
      <c r="W697" s="6">
        <f>U697*V697*T697</f>
        <v>234643</v>
      </c>
      <c r="X697" s="288">
        <f>'Propor_p2_F_-Lk-...-'!I689*R697</f>
        <v>1.3760504319076869E-011</v>
      </c>
    </row>
    <row r="698" spans="2:24">
      <c r="B698" s="0">
        <f>1/C698</f>
        <v>3.6601172650330072E-008</v>
      </c>
      <c r="C698" s="0">
        <f>D698*D698</f>
        <v>27321529</v>
      </c>
      <c r="D698" s="101" t="n">
        <v>5227</v>
      </c>
      <c r="E698" s="288">
        <f>'Propor_p2_F_-Lk-...-'!C690*$B698</f>
        <v>2.2555929507764042E-008</v>
      </c>
      <c r="I698" s="288"/>
      <c r="J698" s="644"/>
      <c r="K698" s="1"/>
      <c r="L698" s="1"/>
      <c r="P698" s="0">
        <f>IF(Q698=Q697,P697+1,1)</f>
        <v>43</v>
      </c>
      <c r="Q698" s="0">
        <f>LOOKUP(ROW(Q698)-ROW($Q$12),$K$3:$AJ$3,$L$1:$AK$1)</f>
        <v>16</v>
      </c>
      <c r="R698" s="288">
        <f>1/S698</f>
        <v>1.3821551373095393E-011</v>
      </c>
      <c r="S698" s="644">
        <f aca="1">INDEX($J$12:$J$266,P698,1)*INDEX($C$14:$C$47,Q698,1)</f>
        <v>72350778361</v>
      </c>
      <c r="T698" s="1">
        <f aca="1">INDEX(K$12:K$266,P698,1)</f>
        <v>43</v>
      </c>
      <c r="U698" s="1">
        <f aca="1">INDEX(L$12:L$266,P698,1)</f>
        <v>59</v>
      </c>
      <c r="V698" s="1">
        <f aca="1">INDEX($D$14:$D$47,Q698,1)</f>
        <v>97</v>
      </c>
      <c r="W698" s="6">
        <f>U698*V698*T698</f>
        <v>246089</v>
      </c>
      <c r="X698" s="288">
        <f>'Propor_p2_F_-Lk-...-'!I690*R698</f>
        <v>1.3821551373095389E-011</v>
      </c>
    </row>
    <row r="699" spans="2:24">
      <c r="B699" s="0">
        <f>1/C699</f>
        <v>3.6545218257362462E-008</v>
      </c>
      <c r="C699" s="0">
        <f>D699*D699</f>
        <v>27363361</v>
      </c>
      <c r="D699" s="101" t="n">
        <v>5231</v>
      </c>
      <c r="E699" s="288">
        <f>'Propor_p2_F_-Lk-...-'!C691*$B699</f>
        <v>2.25214469146656E-008</v>
      </c>
      <c r="I699" s="288"/>
      <c r="J699" s="644"/>
      <c r="K699" s="1"/>
      <c r="L699" s="1"/>
      <c r="P699" s="0">
        <f>IF(Q699=Q698,P698+1,1)</f>
        <v>44</v>
      </c>
      <c r="Q699" s="0">
        <f>LOOKUP(ROW(Q699)-ROW($Q$12),$K$3:$AJ$3,$L$1:$AK$1)</f>
        <v>16</v>
      </c>
      <c r="R699" s="288">
        <f>1/S699</f>
        <v>1.0869279808888474E-011</v>
      </c>
      <c r="S699" s="644">
        <f aca="1">INDEX($J$12:$J$266,P699,1)*INDEX($C$14:$C$47,Q699,1)</f>
        <v>92002415761</v>
      </c>
      <c r="T699" s="1">
        <f aca="1">INDEX(K$12:K$266,P699,1)</f>
        <v>47</v>
      </c>
      <c r="U699" s="1">
        <f aca="1">INDEX(L$12:L$266,P699,1)</f>
        <v>59</v>
      </c>
      <c r="V699" s="1">
        <f aca="1">INDEX($D$14:$D$47,Q699,1)</f>
        <v>97</v>
      </c>
      <c r="W699" s="6">
        <f>U699*V699*T699</f>
        <v>268981</v>
      </c>
      <c r="X699" s="288">
        <f>'Propor_p2_F_-Lk-...-'!I691*R699</f>
        <v>1.0869279808888469E-011</v>
      </c>
    </row>
    <row r="700" spans="2:24">
      <c r="B700" s="0">
        <f>1/C700</f>
        <v>3.6517289165331261E-008</v>
      </c>
      <c r="C700" s="0">
        <f>D700*D700</f>
        <v>27384289</v>
      </c>
      <c r="D700" s="101" t="n">
        <v>5233</v>
      </c>
      <c r="E700" s="288">
        <f>'Propor_p2_F_-Lk-...-'!C692*$B700</f>
        <v>2.2504235263085743E-008</v>
      </c>
      <c r="I700" s="288"/>
      <c r="J700" s="644"/>
      <c r="K700" s="1"/>
      <c r="L700" s="1"/>
      <c r="P700" s="0">
        <f>IF(Q700=Q699,P699+1,1)</f>
        <v>45</v>
      </c>
      <c r="Q700" s="0">
        <f>LOOKUP(ROW(Q700)-ROW($Q$12),$K$3:$AJ$3,$L$1:$AK$1)</f>
        <v>16</v>
      </c>
      <c r="R700" s="288">
        <f>1/S700</f>
        <v>8.770987355118565E-012</v>
      </c>
      <c r="S700" s="644">
        <f aca="1">INDEX($J$12:$J$266,P700,1)*INDEX($C$14:$C$47,Q700,1)</f>
        <v>114012249649</v>
      </c>
      <c r="T700" s="1">
        <f aca="1">INDEX(K$12:K$266,P700,1)</f>
        <v>53</v>
      </c>
      <c r="U700" s="1">
        <f aca="1">INDEX(L$12:L$266,P700,1)</f>
        <v>59</v>
      </c>
      <c r="V700" s="1">
        <f aca="1">INDEX($D$14:$D$47,Q700,1)</f>
        <v>97</v>
      </c>
      <c r="W700" s="6">
        <f>U700*V700*T700</f>
        <v>303319</v>
      </c>
      <c r="X700" s="288">
        <f>'Propor_p2_F_-Lk-...-'!I692*R700</f>
        <v>8.770987355118565E-012</v>
      </c>
    </row>
    <row r="701" spans="2:24">
      <c r="B701" s="0">
        <f>1/C701</f>
        <v>3.6461526945305412E-008</v>
      </c>
      <c r="C701" s="0">
        <f>D701*D701</f>
        <v>27426169</v>
      </c>
      <c r="D701" s="101" t="n">
        <v>5237</v>
      </c>
      <c r="E701" s="288">
        <f>'Propor_p2_F_-Lk-...-'!C693*$B701</f>
        <v>2.2469871098961398E-008</v>
      </c>
      <c r="I701" s="288"/>
      <c r="J701" s="644"/>
      <c r="K701" s="1"/>
      <c r="L701" s="1"/>
      <c r="P701" s="0">
        <f>IF(Q701=Q700,P700+1,1)</f>
        <v>46</v>
      </c>
      <c r="Q701" s="0">
        <f>LOOKUP(ROW(Q701)-ROW($Q$12),$K$3:$AJ$3,$L$1:$AK$1)</f>
        <v>16</v>
      </c>
      <c r="R701" s="288">
        <f>1/S701</f>
        <v>5.3993463811843393E-011</v>
      </c>
      <c r="S701" s="644">
        <f aca="1">INDEX($J$12:$J$266,P701,1)*INDEX($C$14:$C$47,Q701,1)</f>
        <v>18520760281</v>
      </c>
      <c r="T701" s="1">
        <f aca="1">INDEX(K$12:K$266,P701,1)</f>
        <v>19</v>
      </c>
      <c r="U701" s="1">
        <f aca="1">INDEX(L$12:L$266,P701,1)</f>
        <v>61</v>
      </c>
      <c r="V701" s="1">
        <f aca="1">INDEX($D$14:$D$47,Q701,1)</f>
        <v>97</v>
      </c>
      <c r="W701" s="6">
        <f>U701*V701*T701</f>
        <v>112423</v>
      </c>
      <c r="X701" s="288">
        <f>'Propor_p2_F_-Lk-...-'!I693*R701</f>
        <v>3.9595206795351797E-011</v>
      </c>
    </row>
    <row r="702" spans="2:24">
      <c r="B702" s="0">
        <f>1/C702</f>
        <v>3.6129620215187295E-008</v>
      </c>
      <c r="C702" s="0">
        <f>D702*D702</f>
        <v>27678121</v>
      </c>
      <c r="D702" s="101" t="n">
        <v>5261</v>
      </c>
      <c r="E702" s="288">
        <f>'Propor_p2_F_-Lk-...-'!C694*$B702</f>
        <v>2.2265371615735732E-008</v>
      </c>
      <c r="I702" s="288"/>
      <c r="J702" s="644"/>
      <c r="K702" s="1"/>
      <c r="L702" s="1"/>
      <c r="P702" s="0">
        <f>IF(Q702=Q701,P701+1,1)</f>
        <v>47</v>
      </c>
      <c r="Q702" s="0">
        <f>LOOKUP(ROW(Q702)-ROW($Q$12),$K$3:$AJ$3,$L$1:$AK$1)</f>
        <v>16</v>
      </c>
      <c r="R702" s="288">
        <f>1/S702</f>
        <v>3.3962594954179736E-011</v>
      </c>
      <c r="S702" s="644">
        <f aca="1">INDEX($J$12:$J$266,P702,1)*INDEX($C$14:$C$47,Q702,1)</f>
        <v>29444157649</v>
      </c>
      <c r="T702" s="1">
        <f aca="1">INDEX(K$12:K$266,P702,1)</f>
        <v>23</v>
      </c>
      <c r="U702" s="1">
        <f aca="1">INDEX(L$12:L$266,P702,1)</f>
        <v>61</v>
      </c>
      <c r="V702" s="1">
        <f aca="1">INDEX($D$14:$D$47,Q702,1)</f>
        <v>97</v>
      </c>
      <c r="W702" s="6">
        <f>U702*V702*T702</f>
        <v>136091</v>
      </c>
      <c r="X702" s="288">
        <f>'Propor_p2_F_-Lk-...-'!I694*R702</f>
        <v>2.9110795675011197E-011</v>
      </c>
    </row>
    <row r="703" spans="2:24">
      <c r="B703" s="0">
        <f>1/C703</f>
        <v>3.5965363772211355E-008</v>
      </c>
      <c r="C703" s="0">
        <f>D703*D703</f>
        <v>27804529</v>
      </c>
      <c r="D703" s="101" t="n">
        <v>5273</v>
      </c>
      <c r="E703" s="288">
        <f>'Propor_p2_F_-Lk-...-'!C695*$B703</f>
        <v>2.2164199544068849E-008</v>
      </c>
      <c r="I703" s="288"/>
      <c r="J703" s="644"/>
      <c r="K703" s="1"/>
      <c r="L703" s="1"/>
      <c r="P703" s="0">
        <f>IF(Q703=Q702,P702+1,1)</f>
        <v>48</v>
      </c>
      <c r="Q703" s="0">
        <f>LOOKUP(ROW(Q703)-ROW($Q$12),$K$3:$AJ$3,$L$1:$AK$1)</f>
        <v>16</v>
      </c>
      <c r="R703" s="288">
        <f>1/S703</f>
        <v>2.9721688196113583E-011</v>
      </c>
      <c r="S703" s="644">
        <f aca="1">INDEX($J$12:$J$266,P703,1)*INDEX($C$14:$C$47,Q703,1)</f>
        <v>33645464329</v>
      </c>
      <c r="T703" s="1">
        <f aca="1">INDEX(K$12:K$266,P703,1)</f>
        <v>29</v>
      </c>
      <c r="U703" s="1">
        <f aca="1">INDEX(L$12:L$266,P703,1)</f>
        <v>61</v>
      </c>
      <c r="V703" s="1">
        <f aca="1">INDEX($D$14:$D$47,Q703,1)</f>
        <v>97</v>
      </c>
      <c r="W703" s="6">
        <f>U703*V703*T703</f>
        <v>171593</v>
      </c>
      <c r="X703" s="288">
        <f>'Propor_p2_F_-Lk-...-'!I695*R703</f>
        <v>2.4768073496761334E-011</v>
      </c>
    </row>
    <row r="704" spans="2:24">
      <c r="B704" s="0">
        <f>1/C704</f>
        <v>3.5883655285674982E-008</v>
      </c>
      <c r="C704" s="0">
        <f>D704*D704</f>
        <v>27867841</v>
      </c>
      <c r="D704" s="101" t="n">
        <v>5279</v>
      </c>
      <c r="E704" s="288">
        <f>'Propor_p2_F_-Lk-...-'!C696*$B704</f>
        <v>2.2113872039674617E-008</v>
      </c>
      <c r="I704" s="288"/>
      <c r="J704" s="644"/>
      <c r="K704" s="1"/>
      <c r="L704" s="1"/>
      <c r="P704" s="0">
        <f>IF(Q704=Q703,P703+1,1)</f>
        <v>49</v>
      </c>
      <c r="Q704" s="0">
        <f>LOOKUP(ROW(Q704)-ROW($Q$12),$K$3:$AJ$3,$L$1:$AK$1)</f>
        <v>16</v>
      </c>
      <c r="R704" s="288">
        <f>1/S704</f>
        <v>2.0863800114291567E-011</v>
      </c>
      <c r="S704" s="644">
        <f aca="1">INDEX($J$12:$J$266,P704,1)*INDEX($C$14:$C$47,Q704,1)</f>
        <v>47929907041</v>
      </c>
      <c r="T704" s="1">
        <f aca="1">INDEX(K$12:K$266,P704,1)</f>
        <v>31</v>
      </c>
      <c r="U704" s="1">
        <f aca="1">INDEX(L$12:L$266,P704,1)</f>
        <v>61</v>
      </c>
      <c r="V704" s="1">
        <f aca="1">INDEX($D$14:$D$47,Q704,1)</f>
        <v>97</v>
      </c>
      <c r="W704" s="6">
        <f>U704*V704*T704</f>
        <v>183427</v>
      </c>
      <c r="X704" s="288">
        <f>'Propor_p2_F_-Lk-...-'!I696*R704</f>
        <v>1.7386500095242991E-011</v>
      </c>
    </row>
    <row r="705" spans="2:24">
      <c r="B705" s="0">
        <f>1/C705</f>
        <v>3.5856480992604924E-008</v>
      </c>
      <c r="C705" s="0">
        <f>D705*D705</f>
        <v>27888961</v>
      </c>
      <c r="D705" s="101" t="n">
        <v>5281</v>
      </c>
      <c r="E705" s="288">
        <f>'Propor_p2_F_-Lk-...-'!C697*$B705</f>
        <v>2.2097134312519601E-008</v>
      </c>
      <c r="I705" s="288"/>
      <c r="J705" s="644"/>
      <c r="K705" s="1"/>
      <c r="L705" s="1"/>
      <c r="P705" s="0">
        <f>IF(Q705=Q704,P704+1,1)</f>
        <v>50</v>
      </c>
      <c r="Q705" s="0">
        <f>LOOKUP(ROW(Q705)-ROW($Q$12),$K$3:$AJ$3,$L$1:$AK$1)</f>
        <v>16</v>
      </c>
      <c r="R705" s="288">
        <f>1/S705</f>
        <v>1.6991399379217822E-011</v>
      </c>
      <c r="S705" s="644">
        <f aca="1">INDEX($J$12:$J$266,P705,1)*INDEX($C$14:$C$47,Q705,1)</f>
        <v>58853304409</v>
      </c>
      <c r="T705" s="1">
        <f aca="1">INDEX(K$12:K$266,P705,1)</f>
        <v>37</v>
      </c>
      <c r="U705" s="1">
        <f aca="1">INDEX(L$12:L$266,P705,1)</f>
        <v>61</v>
      </c>
      <c r="V705" s="1">
        <f aca="1">INDEX($D$14:$D$47,Q705,1)</f>
        <v>97</v>
      </c>
      <c r="W705" s="6">
        <f>U705*V705*T705</f>
        <v>218929</v>
      </c>
      <c r="X705" s="288">
        <f>'Propor_p2_F_-Lk-...-'!I697*R705</f>
        <v>1.4159499482681528E-011</v>
      </c>
    </row>
    <row r="706" spans="2:24">
      <c r="B706" s="0">
        <f>1/C706</f>
        <v>3.5640193570444925E-008</v>
      </c>
      <c r="C706" s="0">
        <f>D706*D706</f>
        <v>28058209</v>
      </c>
      <c r="D706" s="101" t="n">
        <v>5297</v>
      </c>
      <c r="E706" s="288">
        <f>'Propor_p2_F_-Lk-...-'!C698*$B706</f>
        <v>2.1963914292781196E-008</v>
      </c>
      <c r="I706" s="288"/>
      <c r="J706" s="644"/>
      <c r="K706" s="1"/>
      <c r="L706" s="1"/>
      <c r="P706" s="0">
        <f>IF(Q706=Q705,P705+1,1)</f>
        <v>51</v>
      </c>
      <c r="Q706" s="0">
        <f>LOOKUP(ROW(Q706)-ROW($Q$12),$K$3:$AJ$3,$L$1:$AK$1)</f>
        <v>16</v>
      </c>
      <c r="R706" s="288">
        <f>1/S706</f>
        <v>1.5447562118153141E-011</v>
      </c>
      <c r="S706" s="644">
        <f aca="1">INDEX($J$12:$J$266,P706,1)*INDEX($C$14:$C$47,Q706,1)</f>
        <v>64735133761</v>
      </c>
      <c r="T706" s="1">
        <f aca="1">INDEX(K$12:K$266,P706,1)</f>
        <v>41</v>
      </c>
      <c r="U706" s="1">
        <f aca="1">INDEX(L$12:L$266,P706,1)</f>
        <v>61</v>
      </c>
      <c r="V706" s="1">
        <f aca="1">INDEX($D$14:$D$47,Q706,1)</f>
        <v>97</v>
      </c>
      <c r="W706" s="6">
        <f>U706*V706*T706</f>
        <v>242597</v>
      </c>
      <c r="X706" s="288">
        <f>'Propor_p2_F_-Lk-...-'!I698*R706</f>
        <v>1.2872968431794292E-011</v>
      </c>
    </row>
    <row r="707" spans="2:24">
      <c r="B707" s="0">
        <f>1/C707</f>
        <v>3.5559590067623316E-008</v>
      </c>
      <c r="C707" s="0">
        <f>D707*D707</f>
        <v>28121809</v>
      </c>
      <c r="D707" s="101" t="n">
        <v>5303</v>
      </c>
      <c r="E707" s="288">
        <f>'Propor_p2_F_-Lk-...-'!C699*$B707</f>
        <v>2.1914267391774906E-008</v>
      </c>
      <c r="I707" s="288"/>
      <c r="J707" s="644"/>
      <c r="K707" s="1"/>
      <c r="L707" s="1"/>
      <c r="P707" s="0">
        <f>IF(Q707=Q706,P706+1,1)</f>
        <v>52</v>
      </c>
      <c r="Q707" s="0">
        <f>LOOKUP(ROW(Q707)-ROW($Q$12),$K$3:$AJ$3,$L$1:$AK$1)</f>
        <v>16</v>
      </c>
      <c r="R707" s="288">
        <f>1/S707</f>
        <v>1.2930078024656024E-011</v>
      </c>
      <c r="S707" s="644">
        <f aca="1">INDEX($J$12:$J$266,P707,1)*INDEX($C$14:$C$47,Q707,1)</f>
        <v>77339053801</v>
      </c>
      <c r="T707" s="1">
        <f aca="1">INDEX(K$12:K$266,P707,1)</f>
        <v>43</v>
      </c>
      <c r="U707" s="1">
        <f aca="1">INDEX(L$12:L$266,P707,1)</f>
        <v>61</v>
      </c>
      <c r="V707" s="1">
        <f aca="1">INDEX($D$14:$D$47,Q707,1)</f>
        <v>97</v>
      </c>
      <c r="W707" s="6">
        <f>U707*V707*T707</f>
        <v>254431</v>
      </c>
      <c r="X707" s="288">
        <f>'Propor_p2_F_-Lk-...-'!I699*R707</f>
        <v>1.2930078024656019E-011</v>
      </c>
    </row>
    <row r="708" spans="2:24">
      <c r="B708" s="0">
        <f>1/C708</f>
        <v>3.5479259694024733E-008</v>
      </c>
      <c r="C708" s="0">
        <f>D708*D708</f>
        <v>28185481</v>
      </c>
      <c r="D708" s="101" t="n">
        <v>5309</v>
      </c>
      <c r="E708" s="288">
        <f>'Propor_p2_F_-Lk-...-'!C700*$B708</f>
        <v>2.1864788721912707E-008</v>
      </c>
      <c r="I708" s="288"/>
      <c r="J708" s="644"/>
      <c r="K708" s="1"/>
      <c r="L708" s="1"/>
      <c r="P708" s="0">
        <f>IF(Q708=Q707,P707+1,1)</f>
        <v>53</v>
      </c>
      <c r="Q708" s="0">
        <f>LOOKUP(ROW(Q708)-ROW($Q$12),$K$3:$AJ$3,$L$1:$AK$1)</f>
        <v>16</v>
      </c>
      <c r="R708" s="288">
        <f>1/S708</f>
        <v>1.0168224406003971E-011</v>
      </c>
      <c r="S708" s="644">
        <f aca="1">INDEX($J$12:$J$266,P708,1)*INDEX($C$14:$C$47,Q708,1)</f>
        <v>98345587201</v>
      </c>
      <c r="T708" s="1">
        <f aca="1">INDEX(K$12:K$266,P708,1)</f>
        <v>47</v>
      </c>
      <c r="U708" s="1">
        <f aca="1">INDEX(L$12:L$266,P708,1)</f>
        <v>61</v>
      </c>
      <c r="V708" s="1">
        <f aca="1">INDEX($D$14:$D$47,Q708,1)</f>
        <v>97</v>
      </c>
      <c r="W708" s="6">
        <f>U708*V708*T708</f>
        <v>278099</v>
      </c>
      <c r="X708" s="288">
        <f>'Propor_p2_F_-Lk-...-'!I700*R708</f>
        <v>1.0168224406003969E-011</v>
      </c>
    </row>
    <row r="709" spans="2:24">
      <c r="B709" s="0">
        <f>1/C709</f>
        <v>3.5292877413825471E-008</v>
      </c>
      <c r="C709" s="0">
        <f>D709*D709</f>
        <v>28334329</v>
      </c>
      <c r="D709" s="101" t="n">
        <v>5323</v>
      </c>
      <c r="E709" s="288">
        <f>'Propor_p2_F_-Lk-...-'!C701*$B709</f>
        <v>2.1749988467699733E-008</v>
      </c>
      <c r="I709" s="288"/>
      <c r="J709" s="644"/>
      <c r="K709" s="1"/>
      <c r="L709" s="1"/>
      <c r="P709" s="0">
        <f>IF(Q709=Q708,P708+1,1)</f>
        <v>54</v>
      </c>
      <c r="Q709" s="0">
        <f>LOOKUP(ROW(Q709)-ROW($Q$12),$K$3:$AJ$3,$L$1:$AK$1)</f>
        <v>16</v>
      </c>
      <c r="R709" s="288">
        <f>1/S709</f>
        <v>8.2052692779273649E-012</v>
      </c>
      <c r="S709" s="644">
        <f aca="1">INDEX($J$12:$J$266,P709,1)*INDEX($C$14:$C$47,Q709,1)</f>
        <v>121872904609</v>
      </c>
      <c r="T709" s="1">
        <f aca="1">INDEX(K$12:K$266,P709,1)</f>
        <v>53</v>
      </c>
      <c r="U709" s="1">
        <f aca="1">INDEX(L$12:L$266,P709,1)</f>
        <v>61</v>
      </c>
      <c r="V709" s="1">
        <f aca="1">INDEX($D$14:$D$47,Q709,1)</f>
        <v>97</v>
      </c>
      <c r="W709" s="6">
        <f>U709*V709*T709</f>
        <v>313601</v>
      </c>
      <c r="X709" s="288">
        <f>'Propor_p2_F_-Lk-...-'!I701*R709</f>
        <v>8.2052692779273649E-012</v>
      </c>
    </row>
    <row r="710" spans="2:24">
      <c r="B710" s="0">
        <f>1/C710</f>
        <v>3.5160644943271638E-008</v>
      </c>
      <c r="C710" s="0">
        <f>D710*D710</f>
        <v>28440889</v>
      </c>
      <c r="D710" s="101" t="n">
        <v>5333</v>
      </c>
      <c r="E710" s="288">
        <f>'Propor_p2_F_-Lk-...-'!C702*$B710</f>
        <v>2.1668541233453185E-008</v>
      </c>
      <c r="I710" s="288"/>
      <c r="J710" s="644"/>
      <c r="K710" s="1"/>
      <c r="L710" s="1"/>
      <c r="P710" s="0">
        <f>IF(Q710=Q709,P709+1,1)</f>
        <v>55</v>
      </c>
      <c r="Q710" s="0">
        <f>LOOKUP(ROW(Q710)-ROW($Q$12),$K$3:$AJ$3,$L$1:$AK$1)</f>
        <v>16</v>
      </c>
      <c r="R710" s="288">
        <f>1/S710</f>
        <v>7.6760393325625247E-012</v>
      </c>
      <c r="S710" s="644">
        <f aca="1">INDEX($J$12:$J$266,P710,1)*INDEX($C$14:$C$47,Q710,1)</f>
        <v>130275517969</v>
      </c>
      <c r="T710" s="1">
        <f aca="1">INDEX(K$12:K$266,P710,1)</f>
        <v>59</v>
      </c>
      <c r="U710" s="1">
        <f aca="1">INDEX(L$12:L$266,P710,1)</f>
        <v>61</v>
      </c>
      <c r="V710" s="1">
        <f aca="1">INDEX($D$14:$D$47,Q710,1)</f>
        <v>97</v>
      </c>
      <c r="W710" s="6">
        <f>U710*V710*T710</f>
        <v>349103</v>
      </c>
      <c r="X710" s="288">
        <f>'Propor_p2_F_-Lk-...-'!I702*R710</f>
        <v>7.6760393325625247E-012</v>
      </c>
    </row>
    <row r="711" spans="2:24">
      <c r="B711" s="0">
        <f>1/C711</f>
        <v>3.497676441075047E-008</v>
      </c>
      <c r="C711" s="0">
        <f>D711*D711</f>
        <v>28590409</v>
      </c>
      <c r="D711" s="101" t="n">
        <v>5347</v>
      </c>
      <c r="E711" s="288">
        <f>'Propor_p2_F_-Lk-...-'!C703*$B711</f>
        <v>2.1555281905068095E-008</v>
      </c>
      <c r="I711" s="288"/>
      <c r="J711" s="644"/>
      <c r="K711" s="1"/>
      <c r="L711" s="1"/>
      <c r="P711" s="0">
        <f>IF(Q711=Q710,P710+1,1)</f>
        <v>56</v>
      </c>
      <c r="Q711" s="0">
        <f>LOOKUP(ROW(Q711)-ROW($Q$12),$K$3:$AJ$3,$L$1:$AK$1)</f>
        <v>16</v>
      </c>
      <c r="R711" s="288">
        <f>1/S711</f>
        <v>4.4755998851385448E-011</v>
      </c>
      <c r="S711" s="644">
        <f aca="1">INDEX($J$12:$J$266,P711,1)*INDEX($C$14:$C$47,Q711,1)</f>
        <v>22343373529</v>
      </c>
      <c r="T711" s="1">
        <f aca="1">INDEX(K$12:K$266,P711,1)</f>
        <v>19</v>
      </c>
      <c r="U711" s="1">
        <f aca="1">INDEX(L$12:L$266,P711,1)</f>
        <v>67</v>
      </c>
      <c r="V711" s="1">
        <f aca="1">INDEX($D$14:$D$47,Q711,1)</f>
        <v>97</v>
      </c>
      <c r="W711" s="6">
        <f>U711*V711*T711</f>
        <v>123481</v>
      </c>
      <c r="X711" s="288">
        <f>'Propor_p2_F_-Lk-...-'!I703*R711</f>
        <v>3.2821065824349313E-011</v>
      </c>
    </row>
    <row r="712" spans="2:24">
      <c r="B712" s="0">
        <f>1/C712</f>
        <v>3.4924492025882819E-008</v>
      </c>
      <c r="C712" s="0">
        <f>D712*D712</f>
        <v>28633201</v>
      </c>
      <c r="D712" s="101" t="n">
        <v>5351</v>
      </c>
      <c r="E712" s="288">
        <f>'Propor_p2_F_-Lk-...-'!C704*$B712</f>
        <v>2.1523085265641276E-008</v>
      </c>
      <c r="I712" s="288"/>
      <c r="J712" s="644"/>
      <c r="K712" s="1"/>
      <c r="L712" s="1"/>
      <c r="P712" s="0">
        <f>IF(Q712=Q711,P711+1,1)</f>
        <v>57</v>
      </c>
      <c r="Q712" s="0">
        <f>LOOKUP(ROW(Q712)-ROW($Q$12),$K$3:$AJ$3,$L$1:$AK$1)</f>
        <v>16</v>
      </c>
      <c r="R712" s="288">
        <f>1/S712</f>
        <v>2.8152108671085495E-011</v>
      </c>
      <c r="S712" s="644">
        <f aca="1">INDEX($J$12:$J$266,P712,1)*INDEX($C$14:$C$47,Q712,1)</f>
        <v>35521317841</v>
      </c>
      <c r="T712" s="1">
        <f aca="1">INDEX(K$12:K$266,P712,1)</f>
        <v>23</v>
      </c>
      <c r="U712" s="1">
        <f aca="1">INDEX(L$12:L$266,P712,1)</f>
        <v>67</v>
      </c>
      <c r="V712" s="1">
        <f aca="1">INDEX($D$14:$D$47,Q712,1)</f>
        <v>97</v>
      </c>
      <c r="W712" s="6">
        <f>U712*V712*T712</f>
        <v>149477</v>
      </c>
      <c r="X712" s="288">
        <f>'Propor_p2_F_-Lk-...-'!I704*R712</f>
        <v>2.3460090559237935E-011</v>
      </c>
    </row>
    <row r="713" spans="2:24">
      <c r="B713" s="0">
        <f>1/C713</f>
        <v>3.4536157474655379E-008</v>
      </c>
      <c r="C713" s="0">
        <f>D713*D713</f>
        <v>28955161</v>
      </c>
      <c r="D713" s="101" t="n">
        <v>5381</v>
      </c>
      <c r="E713" s="288">
        <f>'Propor_p2_F_-Lk-...-'!C705*$B713</f>
        <v>2.1283894581028269E-008</v>
      </c>
      <c r="I713" s="288"/>
      <c r="J713" s="644"/>
      <c r="K713" s="1"/>
      <c r="L713" s="1"/>
      <c r="P713" s="0">
        <f>IF(Q713=Q712,P712+1,1)</f>
        <v>58</v>
      </c>
      <c r="Q713" s="0">
        <f>LOOKUP(ROW(Q713)-ROW($Q$12),$K$3:$AJ$3,$L$1:$AK$1)</f>
        <v>16</v>
      </c>
      <c r="R713" s="288">
        <f>1/S713</f>
        <v>2.4636756911948909E-011</v>
      </c>
      <c r="S713" s="644">
        <f aca="1">INDEX($J$12:$J$266,P713,1)*INDEX($C$14:$C$47,Q713,1)</f>
        <v>40589757961</v>
      </c>
      <c r="T713" s="1">
        <f aca="1">INDEX(K$12:K$266,P713,1)</f>
        <v>29</v>
      </c>
      <c r="U713" s="1">
        <f aca="1">INDEX(L$12:L$266,P713,1)</f>
        <v>67</v>
      </c>
      <c r="V713" s="1">
        <f aca="1">INDEX($D$14:$D$47,Q713,1)</f>
        <v>97</v>
      </c>
      <c r="W713" s="6">
        <f>U713*V713*T713</f>
        <v>188471</v>
      </c>
      <c r="X713" s="288">
        <f>'Propor_p2_F_-Lk-...-'!I705*R713</f>
        <v>2.0530630759957442E-011</v>
      </c>
    </row>
    <row r="714" spans="2:24">
      <c r="B714" s="0">
        <f>1/C714</f>
        <v>3.4459268094105093E-008</v>
      </c>
      <c r="C714" s="0">
        <f>D714*D714</f>
        <v>29019769</v>
      </c>
      <c r="D714" s="101" t="n">
        <v>5387</v>
      </c>
      <c r="E714" s="288">
        <f>'Propor_p2_F_-Lk-...-'!C706*$B714</f>
        <v>2.1236535355548145E-008</v>
      </c>
      <c r="I714" s="288"/>
      <c r="J714" s="644"/>
      <c r="K714" s="1"/>
      <c r="L714" s="1"/>
      <c r="P714" s="0">
        <f>IF(Q714=Q713,P713+1,1)</f>
        <v>59</v>
      </c>
      <c r="Q714" s="0">
        <f>LOOKUP(ROW(Q714)-ROW($Q$12),$K$3:$AJ$3,$L$1:$AK$1)</f>
        <v>16</v>
      </c>
      <c r="R714" s="288">
        <f>1/S714</f>
        <v>1.7294319497723083E-011</v>
      </c>
      <c r="S714" s="644">
        <f aca="1">INDEX($J$12:$J$266,P714,1)*INDEX($C$14:$C$47,Q714,1)</f>
        <v>57822454369</v>
      </c>
      <c r="T714" s="1">
        <f aca="1">INDEX(K$12:K$266,P714,1)</f>
        <v>31</v>
      </c>
      <c r="U714" s="1">
        <f aca="1">INDEX(L$12:L$266,P714,1)</f>
        <v>67</v>
      </c>
      <c r="V714" s="1">
        <f aca="1">INDEX($D$14:$D$47,Q714,1)</f>
        <v>97</v>
      </c>
      <c r="W714" s="6">
        <f>U714*V714*T714</f>
        <v>201469</v>
      </c>
      <c r="X714" s="288">
        <f>'Propor_p2_F_-Lk-...-'!I706*R714</f>
        <v>1.4411932914769246E-011</v>
      </c>
    </row>
    <row r="715" spans="2:24">
      <c r="B715" s="0">
        <f>1/C715</f>
        <v>3.4382635201375139E-008</v>
      </c>
      <c r="C715" s="0">
        <f>D715*D715</f>
        <v>29084449</v>
      </c>
      <c r="D715" s="101" t="n">
        <v>5393</v>
      </c>
      <c r="E715" s="288">
        <f>'Propor_p2_F_-Lk-...-'!C707*$B715</f>
        <v>2.1189334111110823E-008</v>
      </c>
      <c r="I715" s="288"/>
      <c r="J715" s="644"/>
      <c r="K715" s="1"/>
      <c r="L715" s="1"/>
      <c r="P715" s="0">
        <f>IF(Q715=Q714,P714+1,1)</f>
        <v>60</v>
      </c>
      <c r="Q715" s="0">
        <f>LOOKUP(ROW(Q715)-ROW($Q$12),$K$3:$AJ$3,$L$1:$AK$1)</f>
        <v>16</v>
      </c>
      <c r="R715" s="288">
        <f>1/S715</f>
        <v>1.4084427955016598E-011</v>
      </c>
      <c r="S715" s="644">
        <f aca="1">INDEX($J$12:$J$266,P715,1)*INDEX($C$14:$C$47,Q715,1)</f>
        <v>71000398681</v>
      </c>
      <c r="T715" s="1">
        <f aca="1">INDEX(K$12:K$266,P715,1)</f>
        <v>37</v>
      </c>
      <c r="U715" s="1">
        <f aca="1">INDEX(L$12:L$266,P715,1)</f>
        <v>67</v>
      </c>
      <c r="V715" s="1">
        <f aca="1">INDEX($D$14:$D$47,Q715,1)</f>
        <v>97</v>
      </c>
      <c r="W715" s="6">
        <f>U715*V715*T715</f>
        <v>240463</v>
      </c>
      <c r="X715" s="288">
        <f>'Propor_p2_F_-Lk-...-'!I707*R715</f>
        <v>1.4084427955016598E-011</v>
      </c>
    </row>
    <row r="716" spans="2:24">
      <c r="B716" s="0">
        <f>1/C716</f>
        <v>3.4306257656942292E-008</v>
      </c>
      <c r="C716" s="0">
        <f>D716*D716</f>
        <v>29149201</v>
      </c>
      <c r="D716" s="101" t="n">
        <v>5399</v>
      </c>
      <c r="E716" s="288">
        <f>'Propor_p2_F_-Lk-...-'!C708*$B716</f>
        <v>2.1142290145838577E-008</v>
      </c>
      <c r="I716" s="288"/>
      <c r="J716" s="644"/>
      <c r="K716" s="1"/>
      <c r="L716" s="1"/>
      <c r="P716" s="0">
        <f>IF(Q716=Q715,P715+1,1)</f>
        <v>61</v>
      </c>
      <c r="Q716" s="0">
        <f>LOOKUP(ROW(Q716)-ROW($Q$12),$K$3:$AJ$3,$L$1:$AK$1)</f>
        <v>16</v>
      </c>
      <c r="R716" s="288">
        <f>1/S716</f>
        <v>1.2804717897448838E-011</v>
      </c>
      <c r="S716" s="644">
        <f aca="1">INDEX($J$12:$J$266,P716,1)*INDEX($C$14:$C$47,Q716,1)</f>
        <v>78096214849</v>
      </c>
      <c r="T716" s="1">
        <f aca="1">INDEX(K$12:K$266,P716,1)</f>
        <v>41</v>
      </c>
      <c r="U716" s="1">
        <f aca="1">INDEX(L$12:L$266,P716,1)</f>
        <v>67</v>
      </c>
      <c r="V716" s="1">
        <f aca="1">INDEX($D$14:$D$47,Q716,1)</f>
        <v>97</v>
      </c>
      <c r="W716" s="6">
        <f>U716*V716*T716</f>
        <v>266459</v>
      </c>
      <c r="X716" s="288">
        <f>'Propor_p2_F_-Lk-...-'!I708*R716</f>
        <v>1.2804717897448839E-011</v>
      </c>
    </row>
    <row r="717" spans="2:24">
      <c r="B717" s="0">
        <f>1/C717</f>
        <v>3.4204816181778619E-008</v>
      </c>
      <c r="C717" s="0">
        <f>D717*D717</f>
        <v>29235649</v>
      </c>
      <c r="D717" s="101" t="n">
        <v>5407</v>
      </c>
      <c r="E717" s="288">
        <f>'Propor_p2_F_-Lk-...-'!C709*$B717</f>
        <v>2.1079808309453266E-008</v>
      </c>
      <c r="I717" s="288"/>
      <c r="J717" s="644"/>
      <c r="K717" s="1"/>
      <c r="L717" s="1"/>
      <c r="P717" s="0">
        <f>IF(Q717=Q716,P716+1,1)</f>
        <v>62</v>
      </c>
      <c r="Q717" s="0">
        <f>LOOKUP(ROW(Q717)-ROW($Q$12),$K$3:$AJ$3,$L$1:$AK$1)</f>
        <v>16</v>
      </c>
      <c r="R717" s="288">
        <f>1/S717</f>
        <v>1.0717937253229019E-011</v>
      </c>
      <c r="S717" s="644">
        <f aca="1">INDEX($J$12:$J$266,P717,1)*INDEX($C$14:$C$47,Q717,1)</f>
        <v>93301535209</v>
      </c>
      <c r="T717" s="1">
        <f aca="1">INDEX(K$12:K$266,P717,1)</f>
        <v>43</v>
      </c>
      <c r="U717" s="1">
        <f aca="1">INDEX(L$12:L$266,P717,1)</f>
        <v>67</v>
      </c>
      <c r="V717" s="1">
        <f aca="1">INDEX($D$14:$D$47,Q717,1)</f>
        <v>97</v>
      </c>
      <c r="W717" s="6">
        <f>U717*V717*T717</f>
        <v>279457</v>
      </c>
      <c r="X717" s="288">
        <f>'Propor_p2_F_-Lk-...-'!I709*R717</f>
        <v>1.071793725322902E-011</v>
      </c>
    </row>
    <row r="718" spans="2:24">
      <c r="B718" s="0">
        <f>1/C718</f>
        <v>3.4129030053989738E-008</v>
      </c>
      <c r="C718" s="0">
        <f>D718*D718</f>
        <v>29300569</v>
      </c>
      <c r="D718" s="101" t="n">
        <v>5413</v>
      </c>
      <c r="E718" s="288">
        <f>'Propor_p2_F_-Lk-...-'!C710*$B718</f>
        <v>2.1033128621198146E-008</v>
      </c>
      <c r="I718" s="288"/>
      <c r="J718" s="644"/>
      <c r="K718" s="1"/>
      <c r="L718" s="1"/>
      <c r="P718" s="0">
        <f>IF(Q718=Q717,P717+1,1)</f>
        <v>63</v>
      </c>
      <c r="Q718" s="0">
        <f>LOOKUP(ROW(Q718)-ROW($Q$12),$K$3:$AJ$3,$L$1:$AK$1)</f>
        <v>16</v>
      </c>
      <c r="R718" s="288">
        <f>1/S718</f>
        <v>8.4285950133082603E-012</v>
      </c>
      <c r="S718" s="644">
        <f aca="1">INDEX($J$12:$J$266,P718,1)*INDEX($C$14:$C$47,Q718,1)</f>
        <v>118643735809</v>
      </c>
      <c r="T718" s="1">
        <f aca="1">INDEX(K$12:K$266,P718,1)</f>
        <v>47</v>
      </c>
      <c r="U718" s="1">
        <f aca="1">INDEX(L$12:L$266,P718,1)</f>
        <v>67</v>
      </c>
      <c r="V718" s="1">
        <f aca="1">INDEX($D$14:$D$47,Q718,1)</f>
        <v>97</v>
      </c>
      <c r="W718" s="6">
        <f>U718*V718*T718</f>
        <v>305453</v>
      </c>
      <c r="X718" s="288">
        <f>'Propor_p2_F_-Lk-...-'!I710*R718</f>
        <v>8.4285950133082603E-012</v>
      </c>
    </row>
    <row r="719" spans="2:24">
      <c r="B719" s="0">
        <f>1/C719</f>
        <v>3.4078645812761901E-008</v>
      </c>
      <c r="C719" s="0">
        <f>D719*D719</f>
        <v>29343889</v>
      </c>
      <c r="D719" s="101" t="n">
        <v>5417</v>
      </c>
      <c r="E719" s="288">
        <f>'Propor_p2_F_-Lk-...-'!C711*$B719</f>
        <v>2.1002094964484089E-008</v>
      </c>
      <c r="I719" s="288"/>
      <c r="J719" s="644"/>
      <c r="K719" s="1"/>
      <c r="L719" s="1"/>
      <c r="P719" s="0">
        <f>IF(Q719=Q718,P718+1,1)</f>
        <v>64</v>
      </c>
      <c r="Q719" s="0">
        <f>LOOKUP(ROW(Q719)-ROW($Q$12),$K$3:$AJ$3,$L$1:$AK$1)</f>
        <v>16</v>
      </c>
      <c r="R719" s="288">
        <f>1/S719</f>
        <v>6.8014718162547832E-012</v>
      </c>
      <c r="S719" s="644">
        <f aca="1">INDEX($J$12:$J$266,P719,1)*INDEX($C$14:$C$47,Q719,1)</f>
        <v>147027000481</v>
      </c>
      <c r="T719" s="1">
        <f aca="1">INDEX(K$12:K$266,P719,1)</f>
        <v>53</v>
      </c>
      <c r="U719" s="1">
        <f aca="1">INDEX(L$12:L$266,P719,1)</f>
        <v>67</v>
      </c>
      <c r="V719" s="1">
        <f aca="1">INDEX($D$14:$D$47,Q719,1)</f>
        <v>97</v>
      </c>
      <c r="W719" s="6">
        <f>U719*V719*T719</f>
        <v>344447</v>
      </c>
      <c r="X719" s="288">
        <f>'Propor_p2_F_-Lk-...-'!I711*R719</f>
        <v>6.8014718162547832E-012</v>
      </c>
    </row>
    <row r="720" spans="2:24">
      <c r="B720" s="0">
        <f>1/C720</f>
        <v>3.4053495521505615E-008</v>
      </c>
      <c r="C720" s="0">
        <f>D720*D720</f>
        <v>29365561</v>
      </c>
      <c r="D720" s="101" t="n">
        <v>5419</v>
      </c>
      <c r="E720" s="288">
        <f>'Propor_p2_F_-Lk-...-'!C712*$B720</f>
        <v>2.0986603900490987E-008</v>
      </c>
      <c r="I720" s="288"/>
      <c r="J720" s="644"/>
      <c r="K720" s="1"/>
      <c r="L720" s="1"/>
      <c r="P720" s="0">
        <f>IF(Q720=Q719,P719+1,1)</f>
        <v>65</v>
      </c>
      <c r="Q720" s="0">
        <f>LOOKUP(ROW(Q720)-ROW($Q$12),$K$3:$AJ$3,$L$1:$AK$1)</f>
        <v>16</v>
      </c>
      <c r="R720" s="288">
        <f>1/S720</f>
        <v>6.362785109482102E-012</v>
      </c>
      <c r="S720" s="644">
        <f aca="1">INDEX($J$12:$J$266,P720,1)*INDEX($C$14:$C$47,Q720,1)</f>
        <v>157163880721</v>
      </c>
      <c r="T720" s="1">
        <f aca="1">INDEX(K$12:K$266,P720,1)</f>
        <v>59</v>
      </c>
      <c r="U720" s="1">
        <f aca="1">INDEX(L$12:L$266,P720,1)</f>
        <v>67</v>
      </c>
      <c r="V720" s="1">
        <f aca="1">INDEX($D$14:$D$47,Q720,1)</f>
        <v>97</v>
      </c>
      <c r="W720" s="6">
        <f>U720*V720*T720</f>
        <v>383441</v>
      </c>
      <c r="X720" s="288">
        <f>'Propor_p2_F_-Lk-...-'!I712*R720</f>
        <v>6.362785109482102E-012</v>
      </c>
    </row>
    <row r="721" spans="2:24">
      <c r="B721" s="0">
        <f>1/C721</f>
        <v>3.3903176798862725E-008</v>
      </c>
      <c r="C721" s="0">
        <f>D721*D721</f>
        <v>29495761</v>
      </c>
      <c r="D721" s="101" t="n">
        <v>5431</v>
      </c>
      <c r="E721" s="288">
        <f>'Propor_p2_F_-Lk-...-'!C713*$B721</f>
        <v>2.0894016624737472E-008</v>
      </c>
      <c r="I721" s="288"/>
      <c r="J721" s="644"/>
      <c r="K721" s="1"/>
      <c r="L721" s="1"/>
      <c r="P721" s="0">
        <f>IF(Q721=Q720,P720+1,1)</f>
        <v>66</v>
      </c>
      <c r="Q721" s="0">
        <f>LOOKUP(ROW(Q721)-ROW($Q$12),$K$3:$AJ$3,$L$1:$AK$1)</f>
        <v>16</v>
      </c>
      <c r="R721" s="288">
        <f>1/S721</f>
        <v>5.2742088198669862E-012</v>
      </c>
      <c r="S721" s="644">
        <f aca="1">INDEX($J$12:$J$266,P721,1)*INDEX($C$14:$C$47,Q721,1)</f>
        <v>189601897489</v>
      </c>
      <c r="T721" s="1">
        <f aca="1">INDEX(K$12:K$266,P721,1)</f>
        <v>61</v>
      </c>
      <c r="U721" s="1">
        <f aca="1">INDEX(L$12:L$266,P721,1)</f>
        <v>67</v>
      </c>
      <c r="V721" s="1">
        <f aca="1">INDEX($D$14:$D$47,Q721,1)</f>
        <v>97</v>
      </c>
      <c r="W721" s="6">
        <f>U721*V721*T721</f>
        <v>396439</v>
      </c>
      <c r="X721" s="288">
        <f>'Propor_p2_F_-Lk-...-'!I713*R721</f>
        <v>5.2742088198669862E-012</v>
      </c>
    </row>
    <row r="722" spans="2:24">
      <c r="B722" s="0">
        <f>1/C722</f>
        <v>3.3828390402222603E-008</v>
      </c>
      <c r="C722" s="0">
        <f>D722*D722</f>
        <v>29560969</v>
      </c>
      <c r="D722" s="101" t="n">
        <v>5437</v>
      </c>
      <c r="E722" s="288">
        <f>'Propor_p2_F_-Lk-...-'!C714*$B722</f>
        <v>2.0847952710631569E-008</v>
      </c>
      <c r="I722" s="288"/>
      <c r="J722" s="644"/>
      <c r="K722" s="1"/>
      <c r="L722" s="1"/>
      <c r="P722" s="0">
        <f>IF(Q722=Q721,P721+1,1)</f>
        <v>67</v>
      </c>
      <c r="Q722" s="0">
        <f>LOOKUP(ROW(Q722)-ROW($Q$12),$K$3:$AJ$3,$L$1:$AK$1)</f>
        <v>16</v>
      </c>
      <c r="R722" s="288">
        <f>1/S722</f>
        <v>3.985512375399113E-011</v>
      </c>
      <c r="S722" s="644">
        <f aca="1">INDEX($J$12:$J$266,P722,1)*INDEX($C$14:$C$47,Q722,1)</f>
        <v>25090876801</v>
      </c>
      <c r="T722" s="1">
        <f aca="1">INDEX(K$12:K$266,P722,1)</f>
        <v>19</v>
      </c>
      <c r="U722" s="1">
        <f aca="1">INDEX(L$12:L$266,P722,1)</f>
        <v>71</v>
      </c>
      <c r="V722" s="1">
        <f aca="1">INDEX($D$14:$D$47,Q722,1)</f>
        <v>97</v>
      </c>
      <c r="W722" s="6">
        <f>U722*V722*T722</f>
        <v>130853</v>
      </c>
      <c r="X722" s="288">
        <f>'Propor_p2_F_-Lk-...-'!I714*R722</f>
        <v>2.9227090752926812E-011</v>
      </c>
    </row>
    <row r="723" spans="2:24">
      <c r="B723" s="0">
        <f>1/C723</f>
        <v>3.3778670195231593E-008</v>
      </c>
      <c r="C723" s="0">
        <f>D723*D723</f>
        <v>29604481</v>
      </c>
      <c r="D723" s="101" t="n">
        <v>5441</v>
      </c>
      <c r="E723" s="288">
        <f>'Propor_p2_F_-Lk-...-'!C715*$B723</f>
        <v>2.0817328058996304E-008</v>
      </c>
      <c r="I723" s="288"/>
      <c r="J723" s="644"/>
      <c r="K723" s="1"/>
      <c r="L723" s="1"/>
      <c r="P723" s="0">
        <f>IF(Q723=Q722,P722+1,1)</f>
        <v>68</v>
      </c>
      <c r="Q723" s="0">
        <f>LOOKUP(ROW(Q723)-ROW($Q$12),$K$3:$AJ$3,$L$1:$AK$1)</f>
        <v>16</v>
      </c>
      <c r="R723" s="288">
        <f>1/S723</f>
        <v>2.5069394133009876E-011</v>
      </c>
      <c r="S723" s="644">
        <f aca="1">INDEX($J$12:$J$266,P723,1)*INDEX($C$14:$C$47,Q723,1)</f>
        <v>39889276729</v>
      </c>
      <c r="T723" s="1">
        <f aca="1">INDEX(K$12:K$266,P723,1)</f>
        <v>23</v>
      </c>
      <c r="U723" s="1">
        <f aca="1">INDEX(L$12:L$266,P723,1)</f>
        <v>71</v>
      </c>
      <c r="V723" s="1">
        <f aca="1">INDEX($D$14:$D$47,Q723,1)</f>
        <v>97</v>
      </c>
      <c r="W723" s="6">
        <f>U723*V723*T723</f>
        <v>158401</v>
      </c>
      <c r="X723" s="288">
        <f>'Propor_p2_F_-Lk-...-'!I715*R723</f>
        <v>2.0891161777508252E-011</v>
      </c>
    </row>
    <row r="724" spans="2:24">
      <c r="B724" s="0">
        <f>1/C724</f>
        <v>3.3753851187843593E-008</v>
      </c>
      <c r="C724" s="0">
        <f>D724*D724</f>
        <v>29626249</v>
      </c>
      <c r="D724" s="101" t="n">
        <v>5443</v>
      </c>
      <c r="E724" s="288">
        <f>'Propor_p2_F_-Lk-...-'!C716*$B724</f>
        <v>2.0802041045904666E-008</v>
      </c>
      <c r="I724" s="288"/>
      <c r="J724" s="644"/>
      <c r="K724" s="1"/>
      <c r="L724" s="1"/>
      <c r="P724" s="0">
        <f>IF(Q724=Q723,P723+1,1)</f>
        <v>69</v>
      </c>
      <c r="Q724" s="0">
        <f>LOOKUP(ROW(Q724)-ROW($Q$12),$K$3:$AJ$3,$L$1:$AK$1)</f>
        <v>16</v>
      </c>
      <c r="R724" s="288">
        <f>1/S724</f>
        <v>2.1938980713695429E-011</v>
      </c>
      <c r="S724" s="644">
        <f aca="1">INDEX($J$12:$J$266,P724,1)*INDEX($C$14:$C$47,Q724,1)</f>
        <v>45580969009</v>
      </c>
      <c r="T724" s="1">
        <f aca="1">INDEX(K$12:K$266,P724,1)</f>
        <v>29</v>
      </c>
      <c r="U724" s="1">
        <f aca="1">INDEX(L$12:L$266,P724,1)</f>
        <v>71</v>
      </c>
      <c r="V724" s="1">
        <f aca="1">INDEX($D$14:$D$47,Q724,1)</f>
        <v>97</v>
      </c>
      <c r="W724" s="6">
        <f>U724*V724*T724</f>
        <v>199723</v>
      </c>
      <c r="X724" s="288">
        <f>'Propor_p2_F_-Lk-...-'!I716*R724</f>
        <v>1.8282483928079541E-011</v>
      </c>
    </row>
    <row r="725" spans="2:24">
      <c r="B725" s="0">
        <f>1/C725</f>
        <v>3.3679558067616495E-008</v>
      </c>
      <c r="C725" s="0">
        <f>D725*D725</f>
        <v>29691601</v>
      </c>
      <c r="D725" s="101" t="n">
        <v>5449</v>
      </c>
      <c r="E725" s="288">
        <f>'Propor_p2_F_-Lk-...-'!C717*$B725</f>
        <v>2.075628096034704E-008</v>
      </c>
      <c r="I725" s="288"/>
      <c r="J725" s="644"/>
      <c r="K725" s="1"/>
      <c r="L725" s="1"/>
      <c r="P725" s="0">
        <f>IF(Q725=Q724,P724+1,1)</f>
        <v>70</v>
      </c>
      <c r="Q725" s="0">
        <f>LOOKUP(ROW(Q725)-ROW($Q$12),$K$3:$AJ$3,$L$1:$AK$1)</f>
        <v>16</v>
      </c>
      <c r="R725" s="288">
        <f>1/S725</f>
        <v>1.5400555490037476E-011</v>
      </c>
      <c r="S725" s="644">
        <f aca="1">INDEX($J$12:$J$266,P725,1)*INDEX($C$14:$C$47,Q725,1)</f>
        <v>64932722761</v>
      </c>
      <c r="T725" s="1">
        <f aca="1">INDEX(K$12:K$266,P725,1)</f>
        <v>31</v>
      </c>
      <c r="U725" s="1">
        <f aca="1">INDEX(L$12:L$266,P725,1)</f>
        <v>71</v>
      </c>
      <c r="V725" s="1">
        <f aca="1">INDEX($D$14:$D$47,Q725,1)</f>
        <v>97</v>
      </c>
      <c r="W725" s="6">
        <f>U725*V725*T725</f>
        <v>213497</v>
      </c>
      <c r="X725" s="288">
        <f>'Propor_p2_F_-Lk-...-'!I717*R725</f>
        <v>1.283379624169791E-011</v>
      </c>
    </row>
    <row r="726" spans="2:24">
      <c r="B726" s="0">
        <f>1/C726</f>
        <v>3.3409238008447256E-008</v>
      </c>
      <c r="C726" s="0">
        <f>D726*D726</f>
        <v>29931841</v>
      </c>
      <c r="D726" s="101" t="n">
        <v>5471</v>
      </c>
      <c r="E726" s="288">
        <f>'Propor_p2_F_-Lk-...-'!C718*$B726</f>
        <v>2.0589780091925823E-008</v>
      </c>
      <c r="I726" s="288"/>
      <c r="J726" s="644"/>
      <c r="K726" s="1"/>
      <c r="L726" s="1"/>
      <c r="P726" s="0">
        <f>IF(Q726=Q725,P725+1,1)</f>
        <v>71</v>
      </c>
      <c r="Q726" s="0">
        <f>LOOKUP(ROW(Q726)-ROW($Q$12),$K$3:$AJ$3,$L$1:$AK$1)</f>
        <v>16</v>
      </c>
      <c r="R726" s="288">
        <f>1/S726</f>
        <v>1.2542153757204823E-011</v>
      </c>
      <c r="S726" s="644">
        <f aca="1">INDEX($J$12:$J$266,P726,1)*INDEX($C$14:$C$47,Q726,1)</f>
        <v>79731122689</v>
      </c>
      <c r="T726" s="1">
        <f aca="1">INDEX(K$12:K$266,P726,1)</f>
        <v>37</v>
      </c>
      <c r="U726" s="1">
        <f aca="1">INDEX(L$12:L$266,P726,1)</f>
        <v>71</v>
      </c>
      <c r="V726" s="1">
        <f aca="1">INDEX($D$14:$D$47,Q726,1)</f>
        <v>97</v>
      </c>
      <c r="W726" s="6">
        <f>U726*V726*T726</f>
        <v>254819</v>
      </c>
      <c r="X726" s="288">
        <f>'Propor_p2_F_-Lk-...-'!I718*R726</f>
        <v>1.2542153757204819E-011</v>
      </c>
    </row>
    <row r="727" spans="2:24">
      <c r="B727" s="0">
        <f>1/C727</f>
        <v>3.3336079115049776E-008</v>
      </c>
      <c r="C727" s="0">
        <f>D727*D727</f>
        <v>29997529</v>
      </c>
      <c r="D727" s="101" t="n">
        <v>5477</v>
      </c>
      <c r="E727" s="288">
        <f>'Propor_p2_F_-Lk-...-'!C719*$B727</f>
        <v>2.0544718621752848E-008</v>
      </c>
      <c r="I727" s="288"/>
      <c r="J727" s="644"/>
      <c r="K727" s="1"/>
      <c r="L727" s="1"/>
      <c r="P727" s="0">
        <f>IF(Q727=Q726,P726+1,1)</f>
        <v>72</v>
      </c>
      <c r="Q727" s="0">
        <f>LOOKUP(ROW(Q727)-ROW($Q$12),$K$3:$AJ$3,$L$1:$AK$1)</f>
        <v>16</v>
      </c>
      <c r="R727" s="288">
        <f>1/S727</f>
        <v>1.1402574616474475E-011</v>
      </c>
      <c r="S727" s="644">
        <f aca="1">INDEX($J$12:$J$266,P727,1)*INDEX($C$14:$C$47,Q727,1)</f>
        <v>87699491881</v>
      </c>
      <c r="T727" s="1">
        <f aca="1">INDEX(K$12:K$266,P727,1)</f>
        <v>41</v>
      </c>
      <c r="U727" s="1">
        <f aca="1">INDEX(L$12:L$266,P727,1)</f>
        <v>71</v>
      </c>
      <c r="V727" s="1">
        <f aca="1">INDEX($D$14:$D$47,Q727,1)</f>
        <v>97</v>
      </c>
      <c r="W727" s="6">
        <f>U727*V727*T727</f>
        <v>282367</v>
      </c>
      <c r="X727" s="288">
        <f>'Propor_p2_F_-Lk-...-'!I719*R727</f>
        <v>1.140257461647448E-011</v>
      </c>
    </row>
    <row r="728" spans="2:24">
      <c r="B728" s="0">
        <f>1/C728</f>
        <v>3.3311746211396811E-008</v>
      </c>
      <c r="C728" s="0">
        <f>D728*D728</f>
        <v>30019441</v>
      </c>
      <c r="D728" s="101" t="n">
        <v>5479</v>
      </c>
      <c r="E728" s="288">
        <f>'Propor_p2_F_-Lk-...-'!C720*$B728</f>
        <v>2.0529731019272011E-008</v>
      </c>
      <c r="I728" s="288"/>
      <c r="J728" s="644"/>
      <c r="K728" s="1"/>
      <c r="L728" s="1"/>
      <c r="P728" s="0">
        <f>IF(Q728=Q727,P727+1,1)</f>
        <v>73</v>
      </c>
      <c r="Q728" s="0">
        <f>LOOKUP(ROW(Q728)-ROW($Q$12),$K$3:$AJ$3,$L$1:$AK$1)</f>
        <v>16</v>
      </c>
      <c r="R728" s="288">
        <f>1/S728</f>
        <v>9.5443007993939816E-012</v>
      </c>
      <c r="S728" s="644">
        <f aca="1">INDEX($J$12:$J$266,P728,1)*INDEX($C$14:$C$47,Q728,1)</f>
        <v>104774568721</v>
      </c>
      <c r="T728" s="1">
        <f aca="1">INDEX(K$12:K$266,P728,1)</f>
        <v>43</v>
      </c>
      <c r="U728" s="1">
        <f aca="1">INDEX(L$12:L$266,P728,1)</f>
        <v>71</v>
      </c>
      <c r="V728" s="1">
        <f aca="1">INDEX($D$14:$D$47,Q728,1)</f>
        <v>97</v>
      </c>
      <c r="W728" s="6">
        <f>U728*V728*T728</f>
        <v>296141</v>
      </c>
      <c r="X728" s="288">
        <f>'Propor_p2_F_-Lk-...-'!I720*R728</f>
        <v>9.5443007993939816E-012</v>
      </c>
    </row>
    <row r="729" spans="2:24">
      <c r="B729" s="0">
        <f>1/C729</f>
        <v>3.3263160261673296E-008</v>
      </c>
      <c r="C729" s="0">
        <f>D729*D729</f>
        <v>30063289</v>
      </c>
      <c r="D729" s="101" t="n">
        <v>5483</v>
      </c>
      <c r="E729" s="288">
        <f>'Propor_p2_F_-Lk-...-'!C721*$B729</f>
        <v>2.0499805001769302E-008</v>
      </c>
      <c r="I729" s="288"/>
      <c r="J729" s="644"/>
      <c r="K729" s="1"/>
      <c r="L729" s="1"/>
      <c r="P729" s="0">
        <f>IF(Q729=Q728,P728+1,1)</f>
        <v>74</v>
      </c>
      <c r="Q729" s="0">
        <f>LOOKUP(ROW(Q729)-ROW($Q$12),$K$3:$AJ$3,$L$1:$AK$1)</f>
        <v>16</v>
      </c>
      <c r="R729" s="288">
        <f>1/S729</f>
        <v>7.5056463032614123E-012</v>
      </c>
      <c r="S729" s="644">
        <f aca="1">INDEX($J$12:$J$266,P729,1)*INDEX($C$14:$C$47,Q729,1)</f>
        <v>133233030121</v>
      </c>
      <c r="T729" s="1">
        <f aca="1">INDEX(K$12:K$266,P729,1)</f>
        <v>47</v>
      </c>
      <c r="U729" s="1">
        <f aca="1">INDEX(L$12:L$266,P729,1)</f>
        <v>71</v>
      </c>
      <c r="V729" s="1">
        <f aca="1">INDEX($D$14:$D$47,Q729,1)</f>
        <v>97</v>
      </c>
      <c r="W729" s="6">
        <f>U729*V729*T729</f>
        <v>323689</v>
      </c>
      <c r="X729" s="288">
        <f>'Propor_p2_F_-Lk-...-'!I721*R729</f>
        <v>7.5056463032614123E-012</v>
      </c>
    </row>
    <row r="730" spans="2:24">
      <c r="B730" s="0">
        <f>1/C730</f>
        <v>3.3045833480524981E-008</v>
      </c>
      <c r="C730" s="0">
        <f>D730*D730</f>
        <v>30261001</v>
      </c>
      <c r="D730" s="101" t="n">
        <v>5501</v>
      </c>
      <c r="E730" s="288">
        <f>'Propor_p2_F_-Lk-...-'!C722*$B730</f>
        <v>2.0365944799520213E-008</v>
      </c>
      <c r="I730" s="288"/>
      <c r="J730" s="644"/>
      <c r="K730" s="1"/>
      <c r="L730" s="1"/>
      <c r="P730" s="0">
        <f>IF(Q730=Q729,P729+1,1)</f>
        <v>75</v>
      </c>
      <c r="Q730" s="0">
        <f>LOOKUP(ROW(Q730)-ROW($Q$12),$K$3:$AJ$3,$L$1:$AK$1)</f>
        <v>16</v>
      </c>
      <c r="R730" s="288">
        <f>1/S730</f>
        <v>6.0566964854528316E-012</v>
      </c>
      <c r="S730" s="644">
        <f aca="1">INDEX($J$12:$J$266,P730,1)*INDEX($C$14:$C$47,Q730,1)</f>
        <v>165106506889</v>
      </c>
      <c r="T730" s="1">
        <f aca="1">INDEX(K$12:K$266,P730,1)</f>
        <v>53</v>
      </c>
      <c r="U730" s="1">
        <f aca="1">INDEX(L$12:L$266,P730,1)</f>
        <v>71</v>
      </c>
      <c r="V730" s="1">
        <f aca="1">INDEX($D$14:$D$47,Q730,1)</f>
        <v>97</v>
      </c>
      <c r="W730" s="6">
        <f>U730*V730*T730</f>
        <v>365011</v>
      </c>
      <c r="X730" s="288">
        <f>'Propor_p2_F_-Lk-...-'!I722*R730</f>
        <v>6.0566964854528316E-012</v>
      </c>
    </row>
    <row r="731" spans="2:24">
      <c r="B731" s="0">
        <f>1/C731</f>
        <v>3.3021817613962998E-008</v>
      </c>
      <c r="C731" s="0">
        <f>D731*D731</f>
        <v>30283009</v>
      </c>
      <c r="D731" s="101" t="n">
        <v>5503</v>
      </c>
      <c r="E731" s="288">
        <f>'Propor_p2_F_-Lk-...-'!C723*$B731</f>
        <v>2.0351152472784456E-008</v>
      </c>
      <c r="I731" s="288"/>
      <c r="J731" s="644"/>
      <c r="K731" s="1"/>
      <c r="L731" s="1"/>
      <c r="P731" s="0">
        <f>IF(Q731=Q730,P730+1,1)</f>
        <v>76</v>
      </c>
      <c r="Q731" s="0">
        <f>LOOKUP(ROW(Q731)-ROW($Q$12),$K$3:$AJ$3,$L$1:$AK$1)</f>
        <v>16</v>
      </c>
      <c r="R731" s="288">
        <f>1/S731</f>
        <v>5.6660468868210983E-012</v>
      </c>
      <c r="S731" s="644">
        <f aca="1">INDEX($J$12:$J$266,P731,1)*INDEX($C$14:$C$47,Q731,1)</f>
        <v>176489891449</v>
      </c>
      <c r="T731" s="1">
        <f aca="1">INDEX(K$12:K$266,P731,1)</f>
        <v>59</v>
      </c>
      <c r="U731" s="1">
        <f aca="1">INDEX(L$12:L$266,P731,1)</f>
        <v>71</v>
      </c>
      <c r="V731" s="1">
        <f aca="1">INDEX($D$14:$D$47,Q731,1)</f>
        <v>97</v>
      </c>
      <c r="W731" s="6">
        <f>U731*V731*T731</f>
        <v>406333</v>
      </c>
      <c r="X731" s="288">
        <f>'Propor_p2_F_-Lk-...-'!I723*R731</f>
        <v>5.6660468868210983E-012</v>
      </c>
    </row>
    <row r="732" spans="2:24">
      <c r="B732" s="0">
        <f>1/C732</f>
        <v>3.2973864354556885E-008</v>
      </c>
      <c r="C732" s="0">
        <f>D732*D732</f>
        <v>30327049</v>
      </c>
      <c r="D732" s="101" t="n">
        <v>5507</v>
      </c>
      <c r="E732" s="288">
        <f>'Propor_p2_F_-Lk-...-'!C724*$B732</f>
        <v>2.0321616154394785E-008</v>
      </c>
      <c r="I732" s="288"/>
      <c r="J732" s="644"/>
      <c r="K732" s="1"/>
      <c r="L732" s="1"/>
      <c r="P732" s="0">
        <f>IF(Q732=Q731,P731+1,1)</f>
        <v>77</v>
      </c>
      <c r="Q732" s="0">
        <f>LOOKUP(ROW(Q732)-ROW($Q$12),$K$3:$AJ$3,$L$1:$AK$1)</f>
        <v>16</v>
      </c>
      <c r="R732" s="288">
        <f>1/S732</f>
        <v>4.6966719683362236E-012</v>
      </c>
      <c r="S732" s="644">
        <f aca="1">INDEX($J$12:$J$266,P732,1)*INDEX($C$14:$C$47,Q732,1)</f>
        <v>212916722041</v>
      </c>
      <c r="T732" s="1">
        <f aca="1">INDEX(K$12:K$266,P732,1)</f>
        <v>61</v>
      </c>
      <c r="U732" s="1">
        <f aca="1">INDEX(L$12:L$266,P732,1)</f>
        <v>71</v>
      </c>
      <c r="V732" s="1">
        <f aca="1">INDEX($D$14:$D$47,Q732,1)</f>
        <v>97</v>
      </c>
      <c r="W732" s="6">
        <f>U732*V732*T732</f>
        <v>420107</v>
      </c>
      <c r="X732" s="288">
        <f>'Propor_p2_F_-Lk-...-'!I724*R732</f>
        <v>4.6966719683362236E-012</v>
      </c>
    </row>
    <row r="733" spans="2:24">
      <c r="B733" s="0">
        <f>1/C733</f>
        <v>3.2830629637962527E-008</v>
      </c>
      <c r="C733" s="0">
        <f>D733*D733</f>
        <v>30459361</v>
      </c>
      <c r="D733" s="101" t="n">
        <v>5519</v>
      </c>
      <c r="E733" s="288">
        <f>'Propor_p2_F_-Lk-...-'!C725*$B733</f>
        <v>2.0233392199523229E-008</v>
      </c>
      <c r="I733" s="288"/>
      <c r="J733" s="644"/>
      <c r="K733" s="1"/>
      <c r="L733" s="1"/>
      <c r="P733" s="0">
        <f>IF(Q733=Q732,P732+1,1)</f>
        <v>78</v>
      </c>
      <c r="Q733" s="0">
        <f>LOOKUP(ROW(Q733)-ROW($Q$12),$K$3:$AJ$3,$L$1:$AK$1)</f>
        <v>16</v>
      </c>
      <c r="R733" s="288">
        <f>1/S733</f>
        <v>4.1823766050111699E-012</v>
      </c>
      <c r="S733" s="644">
        <f aca="1">INDEX($J$12:$J$266,P733,1)*INDEX($C$14:$C$47,Q733,1)</f>
        <v>239098506529</v>
      </c>
      <c r="T733" s="1">
        <f aca="1">INDEX(K$12:K$266,P733,1)</f>
        <v>67</v>
      </c>
      <c r="U733" s="1">
        <f aca="1">INDEX(L$12:L$266,P733,1)</f>
        <v>71</v>
      </c>
      <c r="V733" s="1">
        <f aca="1">INDEX($D$14:$D$47,Q733,1)</f>
        <v>97</v>
      </c>
      <c r="W733" s="6">
        <f>U733*V733*T733</f>
        <v>461429</v>
      </c>
      <c r="X733" s="288">
        <f>'Propor_p2_F_-Lk-...-'!I725*R733</f>
        <v>4.1823766050111699E-012</v>
      </c>
    </row>
    <row r="734" spans="2:24">
      <c r="B734" s="0">
        <f>1/C734</f>
        <v>3.2806847943966952E-008</v>
      </c>
      <c r="C734" s="0">
        <f>D734*D734</f>
        <v>30481441</v>
      </c>
      <c r="D734" s="101" t="n">
        <v>5521</v>
      </c>
      <c r="E734" s="288">
        <f>'Propor_p2_F_-Lk-...-'!C726*$B734</f>
        <v>2.021874410897841E-008</v>
      </c>
      <c r="I734" s="288"/>
      <c r="J734" s="644"/>
      <c r="K734" s="1"/>
      <c r="L734" s="1"/>
      <c r="P734" s="0">
        <f>IF(Q734=Q733,P733+1,1)</f>
        <v>79</v>
      </c>
      <c r="Q734" s="0">
        <f>LOOKUP(ROW(Q734)-ROW($Q$12),$K$3:$AJ$3,$L$1:$AK$1)</f>
        <v>16</v>
      </c>
      <c r="R734" s="288">
        <f>1/S734</f>
        <v>3.7701197005792697E-011</v>
      </c>
      <c r="S734" s="644">
        <f aca="1">INDEX($J$12:$J$266,P734,1)*INDEX($C$14:$C$47,Q734,1)</f>
        <v>26524356769</v>
      </c>
      <c r="T734" s="1">
        <f aca="1">INDEX(K$12:K$266,P734,1)</f>
        <v>19</v>
      </c>
      <c r="U734" s="1">
        <f aca="1">INDEX(L$12:L$266,P734,1)</f>
        <v>73</v>
      </c>
      <c r="V734" s="1">
        <f aca="1">INDEX($D$14:$D$47,Q734,1)</f>
        <v>97</v>
      </c>
      <c r="W734" s="6">
        <f>U734*V734*T734</f>
        <v>134539</v>
      </c>
      <c r="X734" s="288">
        <f>'Propor_p2_F_-Lk-...-'!I726*R734</f>
        <v>2.7647544470914631E-011</v>
      </c>
    </row>
    <row r="735" spans="2:24">
      <c r="B735" s="0">
        <f>1/C735</f>
        <v>3.2735657698154912E-008</v>
      </c>
      <c r="C735" s="0">
        <f>D735*D735</f>
        <v>30547729</v>
      </c>
      <c r="D735" s="101" t="n">
        <v>5527</v>
      </c>
      <c r="E735" s="288">
        <f>'Propor_p2_F_-Lk-...-'!C727*$B735</f>
        <v>2.0174895207097981E-008</v>
      </c>
      <c r="I735" s="288"/>
      <c r="J735" s="644"/>
      <c r="K735" s="1"/>
      <c r="L735" s="1"/>
      <c r="P735" s="0">
        <f>IF(Q735=Q734,P734+1,1)</f>
        <v>80</v>
      </c>
      <c r="Q735" s="0">
        <f>LOOKUP(ROW(Q735)-ROW($Q$12),$K$3:$AJ$3,$L$1:$AK$1)</f>
        <v>16</v>
      </c>
      <c r="R735" s="288">
        <f>1/S735</f>
        <v>2.3714546035748318E-011</v>
      </c>
      <c r="S735" s="644">
        <f aca="1">INDEX($J$12:$J$266,P735,1)*INDEX($C$14:$C$47,Q735,1)</f>
        <v>42168211801</v>
      </c>
      <c r="T735" s="1">
        <f aca="1">INDEX(K$12:K$266,P735,1)</f>
        <v>23</v>
      </c>
      <c r="U735" s="1">
        <f aca="1">INDEX(L$12:L$266,P735,1)</f>
        <v>73</v>
      </c>
      <c r="V735" s="1">
        <f aca="1">INDEX($D$14:$D$47,Q735,1)</f>
        <v>97</v>
      </c>
      <c r="W735" s="6">
        <f>U735*V735*T735</f>
        <v>162863</v>
      </c>
      <c r="X735" s="288">
        <f>'Propor_p2_F_-Lk-...-'!I727*R735</f>
        <v>1.9762121696456948E-011</v>
      </c>
    </row>
    <row r="736" spans="2:24">
      <c r="B736" s="0">
        <f>1/C736</f>
        <v>3.2688326191315427E-008</v>
      </c>
      <c r="C736" s="0">
        <f>D736*D736</f>
        <v>30591961</v>
      </c>
      <c r="D736" s="101" t="n">
        <v>5531</v>
      </c>
      <c r="E736" s="288">
        <f>'Propor_p2_F_-Lk-...-'!C728*$B736</f>
        <v>2.0145741850825882E-008</v>
      </c>
      <c r="I736" s="288"/>
      <c r="J736" s="644"/>
      <c r="K736" s="1"/>
      <c r="L736" s="1"/>
      <c r="P736" s="0">
        <f>IF(Q736=Q735,P735+1,1)</f>
        <v>81</v>
      </c>
      <c r="Q736" s="0">
        <f>LOOKUP(ROW(Q736)-ROW($Q$12),$K$3:$AJ$3,$L$1:$AK$1)</f>
        <v>16</v>
      </c>
      <c r="R736" s="288">
        <f>1/S736</f>
        <v>2.0753312399650712E-011</v>
      </c>
      <c r="S736" s="644">
        <f aca="1">INDEX($J$12:$J$266,P736,1)*INDEX($C$14:$C$47,Q736,1)</f>
        <v>48185079121</v>
      </c>
      <c r="T736" s="1">
        <f aca="1">INDEX(K$12:K$266,P736,1)</f>
        <v>29</v>
      </c>
      <c r="U736" s="1">
        <f aca="1">INDEX(L$12:L$266,P736,1)</f>
        <v>73</v>
      </c>
      <c r="V736" s="1">
        <f aca="1">INDEX($D$14:$D$47,Q736,1)</f>
        <v>97</v>
      </c>
      <c r="W736" s="6">
        <f>U736*V736*T736</f>
        <v>205349</v>
      </c>
      <c r="X736" s="288">
        <f>'Propor_p2_F_-Lk-...-'!I728*R736</f>
        <v>1.7294426999708938E-011</v>
      </c>
    </row>
    <row r="737" spans="2:24">
      <c r="B737" s="0">
        <f>1/C737</f>
        <v>3.2383158568442888E-008</v>
      </c>
      <c r="C737" s="0">
        <f>D737*D737</f>
        <v>30880249</v>
      </c>
      <c r="D737" s="101" t="n">
        <v>5557</v>
      </c>
      <c r="E737" s="288">
        <f>'Propor_p2_F_-Lk-...-'!C729*$B737</f>
        <v>1.9957776982889456E-008</v>
      </c>
      <c r="I737" s="288"/>
      <c r="J737" s="644"/>
      <c r="K737" s="1"/>
      <c r="L737" s="1"/>
      <c r="P737" s="0">
        <f>IF(Q737=Q736,P736+1,1)</f>
        <v>82</v>
      </c>
      <c r="Q737" s="0">
        <f>LOOKUP(ROW(Q737)-ROW($Q$12),$K$3:$AJ$3,$L$1:$AK$1)</f>
        <v>16</v>
      </c>
      <c r="R737" s="288">
        <f>1/S737</f>
        <v>1.4568249244751158E-011</v>
      </c>
      <c r="S737" s="644">
        <f aca="1">INDEX($J$12:$J$266,P737,1)*INDEX($C$14:$C$47,Q737,1)</f>
        <v>68642428009</v>
      </c>
      <c r="T737" s="1">
        <f aca="1">INDEX(K$12:K$266,P737,1)</f>
        <v>31</v>
      </c>
      <c r="U737" s="1">
        <f aca="1">INDEX(L$12:L$266,P737,1)</f>
        <v>73</v>
      </c>
      <c r="V737" s="1">
        <f aca="1">INDEX($D$14:$D$47,Q737,1)</f>
        <v>97</v>
      </c>
      <c r="W737" s="6">
        <f>U737*V737*T737</f>
        <v>219511</v>
      </c>
      <c r="X737" s="288">
        <f>'Propor_p2_F_-Lk-...-'!I729*R737</f>
        <v>1.4568249244751158E-011</v>
      </c>
    </row>
    <row r="738" spans="2:24">
      <c r="B738" s="0">
        <f>1/C738</f>
        <v>3.23133422210104E-008</v>
      </c>
      <c r="C738" s="0">
        <f>D738*D738</f>
        <v>30946969</v>
      </c>
      <c r="D738" s="101" t="n">
        <v>5563</v>
      </c>
      <c r="E738" s="288">
        <f>'Propor_p2_F_-Lk-...-'!C730*$B738</f>
        <v>1.9914774319627136E-008</v>
      </c>
      <c r="I738" s="288"/>
      <c r="J738" s="644"/>
      <c r="K738" s="1"/>
      <c r="L738" s="1"/>
      <c r="P738" s="0">
        <f>IF(Q738=Q737,P737+1,1)</f>
        <v>83</v>
      </c>
      <c r="Q738" s="0">
        <f>LOOKUP(ROW(Q738)-ROW($Q$12),$K$3:$AJ$3,$L$1:$AK$1)</f>
        <v>16</v>
      </c>
      <c r="R738" s="288">
        <f>1/S738</f>
        <v>1.186432671984791E-011</v>
      </c>
      <c r="S738" s="644">
        <f aca="1">INDEX($J$12:$J$266,P738,1)*INDEX($C$14:$C$47,Q738,1)</f>
        <v>84286283041</v>
      </c>
      <c r="T738" s="1">
        <f aca="1">INDEX(K$12:K$266,P738,1)</f>
        <v>37</v>
      </c>
      <c r="U738" s="1">
        <f aca="1">INDEX(L$12:L$266,P738,1)</f>
        <v>73</v>
      </c>
      <c r="V738" s="1">
        <f aca="1">INDEX($D$14:$D$47,Q738,1)</f>
        <v>97</v>
      </c>
      <c r="W738" s="6">
        <f>U738*V738*T738</f>
        <v>261997</v>
      </c>
      <c r="X738" s="288">
        <f>'Propor_p2_F_-Lk-...-'!I730*R738</f>
        <v>1.186432671984791E-011</v>
      </c>
    </row>
    <row r="739" spans="2:24">
      <c r="B739" s="0">
        <f>1/C739</f>
        <v>3.224375141086565E-008</v>
      </c>
      <c r="C739" s="0">
        <f>D739*D739</f>
        <v>31013761</v>
      </c>
      <c r="D739" s="101" t="n">
        <v>5569</v>
      </c>
      <c r="E739" s="288">
        <f>'Propor_p2_F_-Lk-...-'!C731*$B739</f>
        <v>1.9871910573744409E-008</v>
      </c>
      <c r="I739" s="288"/>
      <c r="J739" s="644"/>
      <c r="K739" s="1"/>
      <c r="L739" s="1"/>
      <c r="P739" s="0">
        <f>IF(Q739=Q738,P738+1,1)</f>
        <v>84</v>
      </c>
      <c r="Q739" s="0">
        <f>LOOKUP(ROW(Q739)-ROW($Q$12),$K$3:$AJ$3,$L$1:$AK$1)</f>
        <v>16</v>
      </c>
      <c r="R739" s="288">
        <f>1/S739</f>
        <v>1.0786334892409051E-011</v>
      </c>
      <c r="S739" s="644">
        <f aca="1">INDEX($J$12:$J$266,P739,1)*INDEX($C$14:$C$47,Q739,1)</f>
        <v>92709897289</v>
      </c>
      <c r="T739" s="1">
        <f aca="1">INDEX(K$12:K$266,P739,1)</f>
        <v>41</v>
      </c>
      <c r="U739" s="1">
        <f aca="1">INDEX(L$12:L$266,P739,1)</f>
        <v>73</v>
      </c>
      <c r="V739" s="1">
        <f aca="1">INDEX($D$14:$D$47,Q739,1)</f>
        <v>97</v>
      </c>
      <c r="W739" s="6">
        <f>U739*V739*T739</f>
        <v>290321</v>
      </c>
      <c r="X739" s="288">
        <f>'Propor_p2_F_-Lk-...-'!I731*R739</f>
        <v>1.0786334892409049E-011</v>
      </c>
    </row>
    <row r="740" spans="2:24">
      <c r="B740" s="0">
        <f>1/C740</f>
        <v>3.2197482356504112E-008</v>
      </c>
      <c r="C740" s="0">
        <f>D740*D740</f>
        <v>31058329</v>
      </c>
      <c r="D740" s="101" t="n">
        <v>5573</v>
      </c>
      <c r="E740" s="288">
        <f>'Propor_p2_F_-Lk-...-'!C732*$B740</f>
        <v>1.9843411624181067E-008</v>
      </c>
      <c r="I740" s="288"/>
      <c r="J740" s="644"/>
      <c r="K740" s="1"/>
      <c r="L740" s="1"/>
      <c r="P740" s="0">
        <f>IF(Q740=Q739,P739+1,1)</f>
        <v>85</v>
      </c>
      <c r="Q740" s="0">
        <f>LOOKUP(ROW(Q740)-ROW($Q$12),$K$3:$AJ$3,$L$1:$AK$1)</f>
        <v>16</v>
      </c>
      <c r="R740" s="288">
        <f>1/S740</f>
        <v>9.0284894595130542E-012</v>
      </c>
      <c r="S740" s="644">
        <f aca="1">INDEX($J$12:$J$266,P740,1)*INDEX($C$14:$C$47,Q740,1)</f>
        <v>110760499249</v>
      </c>
      <c r="T740" s="1">
        <f aca="1">INDEX(K$12:K$266,P740,1)</f>
        <v>43</v>
      </c>
      <c r="U740" s="1">
        <f aca="1">INDEX(L$12:L$266,P740,1)</f>
        <v>73</v>
      </c>
      <c r="V740" s="1">
        <f aca="1">INDEX($D$14:$D$47,Q740,1)</f>
        <v>97</v>
      </c>
      <c r="W740" s="6">
        <f>U740*V740*T740</f>
        <v>304483</v>
      </c>
      <c r="X740" s="288">
        <f>'Propor_p2_F_-Lk-...-'!I732*R740</f>
        <v>9.0284894595130542E-012</v>
      </c>
    </row>
    <row r="741" spans="2:24">
      <c r="B741" s="0">
        <f>1/C741</f>
        <v>3.2105242526052042E-008</v>
      </c>
      <c r="C741" s="0">
        <f>D741*D741</f>
        <v>31147561</v>
      </c>
      <c r="D741" s="101" t="n">
        <v>5581</v>
      </c>
      <c r="E741" s="288">
        <f>'Propor_p2_F_-Lk-...-'!C733*$B741</f>
        <v>1.9786597446496694E-008</v>
      </c>
      <c r="I741" s="288"/>
      <c r="J741" s="644"/>
      <c r="K741" s="1"/>
      <c r="L741" s="1"/>
      <c r="P741" s="0">
        <f>IF(Q741=Q740,P740+1,1)</f>
        <v>86</v>
      </c>
      <c r="Q741" s="0">
        <f>LOOKUP(ROW(Q741)-ROW($Q$12),$K$3:$AJ$3,$L$1:$AK$1)</f>
        <v>16</v>
      </c>
      <c r="R741" s="288">
        <f>1/S741</f>
        <v>7.100011824871604E-012</v>
      </c>
      <c r="S741" s="644">
        <f aca="1">INDEX($J$12:$J$266,P741,1)*INDEX($C$14:$C$47,Q741,1)</f>
        <v>140844835849</v>
      </c>
      <c r="T741" s="1">
        <f aca="1">INDEX(K$12:K$266,P741,1)</f>
        <v>47</v>
      </c>
      <c r="U741" s="1">
        <f aca="1">INDEX(L$12:L$266,P741,1)</f>
        <v>73</v>
      </c>
      <c r="V741" s="1">
        <f aca="1">INDEX($D$14:$D$47,Q741,1)</f>
        <v>97</v>
      </c>
      <c r="W741" s="6">
        <f>U741*V741*T741</f>
        <v>332807</v>
      </c>
      <c r="X741" s="288">
        <f>'Propor_p2_F_-Lk-...-'!I733*R741</f>
        <v>7.100011824871604E-012</v>
      </c>
    </row>
    <row r="742" spans="2:24">
      <c r="B742" s="0">
        <f>1/C742</f>
        <v>3.1990499077697916E-008</v>
      </c>
      <c r="C742" s="0">
        <f>D742*D742</f>
        <v>31259281</v>
      </c>
      <c r="D742" s="101" t="n">
        <v>5591</v>
      </c>
      <c r="E742" s="288">
        <f>'Propor_p2_F_-Lk-...-'!C734*$B742</f>
        <v>1.9715922396131155E-008</v>
      </c>
      <c r="I742" s="288"/>
      <c r="J742" s="644"/>
      <c r="K742" s="1"/>
      <c r="L742" s="1"/>
      <c r="P742" s="0">
        <f>IF(Q742=Q741,P741+1,1)</f>
        <v>87</v>
      </c>
      <c r="Q742" s="0">
        <f>LOOKUP(ROW(Q742)-ROW($Q$12),$K$3:$AJ$3,$L$1:$AK$1)</f>
        <v>16</v>
      </c>
      <c r="R742" s="288">
        <f>1/S742</f>
        <v>5.7293689215927421E-012</v>
      </c>
      <c r="S742" s="644">
        <f aca="1">INDEX($J$12:$J$266,P742,1)*INDEX($C$14:$C$47,Q742,1)</f>
        <v>174539292841</v>
      </c>
      <c r="T742" s="1">
        <f aca="1">INDEX(K$12:K$266,P742,1)</f>
        <v>53</v>
      </c>
      <c r="U742" s="1">
        <f aca="1">INDEX(L$12:L$266,P742,1)</f>
        <v>73</v>
      </c>
      <c r="V742" s="1">
        <f aca="1">INDEX($D$14:$D$47,Q742,1)</f>
        <v>97</v>
      </c>
      <c r="W742" s="6">
        <f>U742*V742*T742</f>
        <v>375293</v>
      </c>
      <c r="X742" s="288">
        <f>'Propor_p2_F_-Lk-...-'!I734*R742</f>
        <v>5.7293689215927421E-012</v>
      </c>
    </row>
    <row r="743" spans="2:24">
      <c r="B743" s="0">
        <f>1/C743</f>
        <v>3.1627424886526334E-008</v>
      </c>
      <c r="C743" s="0">
        <f>D743*D743</f>
        <v>31618129</v>
      </c>
      <c r="D743" s="101" t="n">
        <v>5623</v>
      </c>
      <c r="E743" s="288">
        <f>'Propor_p2_F_-Lk-...-'!C735*$B743</f>
        <v>1.9492290571259639E-008</v>
      </c>
      <c r="I743" s="288"/>
      <c r="J743" s="644"/>
      <c r="K743" s="1"/>
      <c r="L743" s="1"/>
      <c r="P743" s="0">
        <f>IF(Q743=Q742,P742+1,1)</f>
        <v>88</v>
      </c>
      <c r="Q743" s="0">
        <f>LOOKUP(ROW(Q743)-ROW($Q$12),$K$3:$AJ$3,$L$1:$AK$1)</f>
        <v>16</v>
      </c>
      <c r="R743" s="288">
        <f>1/S743</f>
        <v>5.3598315549756346E-012</v>
      </c>
      <c r="S743" s="644">
        <f aca="1">INDEX($J$12:$J$266,P743,1)*INDEX($C$14:$C$47,Q743,1)</f>
        <v>186573027481</v>
      </c>
      <c r="T743" s="1">
        <f aca="1">INDEX(K$12:K$266,P743,1)</f>
        <v>59</v>
      </c>
      <c r="U743" s="1">
        <f aca="1">INDEX(L$12:L$266,P743,1)</f>
        <v>73</v>
      </c>
      <c r="V743" s="1">
        <f aca="1">INDEX($D$14:$D$47,Q743,1)</f>
        <v>97</v>
      </c>
      <c r="W743" s="6">
        <f>U743*V743*T743</f>
        <v>417779</v>
      </c>
      <c r="X743" s="288">
        <f>'Propor_p2_F_-Lk-...-'!I735*R743</f>
        <v>5.3598315549756346E-012</v>
      </c>
    </row>
    <row r="744" spans="2:24">
      <c r="B744" s="0">
        <f>1/C744</f>
        <v>3.1448201305974617E-008</v>
      </c>
      <c r="C744" s="0">
        <f>D744*D744</f>
        <v>31798321</v>
      </c>
      <c r="D744" s="101" t="n">
        <v>5639</v>
      </c>
      <c r="E744" s="288">
        <f>'Propor_p2_F_-Lk-...-'!C736*$B744</f>
        <v>1.9381506021297514E-008</v>
      </c>
      <c r="I744" s="288"/>
      <c r="J744" s="644"/>
      <c r="K744" s="1"/>
      <c r="L744" s="1"/>
      <c r="P744" s="0">
        <f>IF(Q744=Q743,P743+1,1)</f>
        <v>89</v>
      </c>
      <c r="Q744" s="0">
        <f>LOOKUP(ROW(Q744)-ROW($Q$12),$K$3:$AJ$3,$L$1:$AK$1)</f>
        <v>16</v>
      </c>
      <c r="R744" s="288">
        <f>1/S744</f>
        <v>4.4428454479982924E-012</v>
      </c>
      <c r="S744" s="644">
        <f aca="1">INDEX($J$12:$J$266,P744,1)*INDEX($C$14:$C$47,Q744,1)</f>
        <v>225080978329</v>
      </c>
      <c r="T744" s="1">
        <f aca="1">INDEX(K$12:K$266,P744,1)</f>
        <v>61</v>
      </c>
      <c r="U744" s="1">
        <f aca="1">INDEX(L$12:L$266,P744,1)</f>
        <v>73</v>
      </c>
      <c r="V744" s="1">
        <f aca="1">INDEX($D$14:$D$47,Q744,1)</f>
        <v>97</v>
      </c>
      <c r="W744" s="6">
        <f>U744*V744*T744</f>
        <v>431941</v>
      </c>
      <c r="X744" s="288">
        <f>'Propor_p2_F_-Lk-...-'!I736*R744</f>
        <v>4.4428454479982916E-012</v>
      </c>
    </row>
    <row r="745" spans="2:24">
      <c r="B745" s="0">
        <f>1/C745</f>
        <v>3.1425905524111667E-008</v>
      </c>
      <c r="C745" s="0">
        <f>D745*D745</f>
        <v>31820881</v>
      </c>
      <c r="D745" s="101" t="n">
        <v>5641</v>
      </c>
      <c r="E745" s="288">
        <f>'Propor_p2_F_-Lk-...-'!C737*$B745</f>
        <v>1.9367765145429227E-008</v>
      </c>
      <c r="I745" s="288"/>
      <c r="J745" s="644"/>
      <c r="K745" s="1"/>
      <c r="L745" s="1"/>
      <c r="P745" s="0">
        <f>IF(Q745=Q744,P744+1,1)</f>
        <v>90</v>
      </c>
      <c r="Q745" s="0">
        <f>LOOKUP(ROW(Q745)-ROW($Q$12),$K$3:$AJ$3,$L$1:$AK$1)</f>
        <v>16</v>
      </c>
      <c r="R745" s="288">
        <f>1/S745</f>
        <v>3.9563446173505923E-012</v>
      </c>
      <c r="S745" s="644">
        <f aca="1">INDEX($J$12:$J$266,P745,1)*INDEX($C$14:$C$47,Q745,1)</f>
        <v>252758568001</v>
      </c>
      <c r="T745" s="1">
        <f aca="1">INDEX(K$12:K$266,P745,1)</f>
        <v>67</v>
      </c>
      <c r="U745" s="1">
        <f aca="1">INDEX(L$12:L$266,P745,1)</f>
        <v>73</v>
      </c>
      <c r="V745" s="1">
        <f aca="1">INDEX($D$14:$D$47,Q745,1)</f>
        <v>97</v>
      </c>
      <c r="W745" s="6">
        <f>U745*V745*T745</f>
        <v>474427</v>
      </c>
      <c r="X745" s="288">
        <f>'Propor_p2_F_-Lk-...-'!I737*R745</f>
        <v>3.9563446173505923E-012</v>
      </c>
    </row>
    <row r="746" spans="2:24">
      <c r="B746" s="0">
        <f>1/C746</f>
        <v>3.1359160256880444E-008</v>
      </c>
      <c r="C746" s="0">
        <f>D746*D746</f>
        <v>31888609</v>
      </c>
      <c r="D746" s="101" t="n">
        <v>5647</v>
      </c>
      <c r="E746" s="288">
        <f>'Propor_p2_F_-Lk-...-'!C738*$B746</f>
        <v>1.9326630080623805E-008</v>
      </c>
      <c r="I746" s="288"/>
      <c r="J746" s="644"/>
      <c r="K746" s="1"/>
      <c r="L746" s="1"/>
      <c r="P746" s="0">
        <f>IF(Q746=Q745,P745+1,1)</f>
        <v>91</v>
      </c>
      <c r="Q746" s="0">
        <f>LOOKUP(ROW(Q746)-ROW($Q$12),$K$3:$AJ$3,$L$1:$AK$1)</f>
        <v>16</v>
      </c>
      <c r="R746" s="288">
        <f>1/S746</f>
        <v>3.7425282822413843E-012</v>
      </c>
      <c r="S746" s="644">
        <f aca="1">INDEX($J$12:$J$266,P746,1)*INDEX($C$14:$C$47,Q746,1)</f>
        <v>267199049569</v>
      </c>
      <c r="T746" s="1">
        <f aca="1">INDEX(K$12:K$266,P746,1)</f>
        <v>71</v>
      </c>
      <c r="U746" s="1">
        <f aca="1">INDEX(L$12:L$266,P746,1)</f>
        <v>73</v>
      </c>
      <c r="V746" s="1">
        <f aca="1">INDEX($D$14:$D$47,Q746,1)</f>
        <v>97</v>
      </c>
      <c r="W746" s="6">
        <f>U746*V746*T746</f>
        <v>502751</v>
      </c>
      <c r="X746" s="288">
        <f>'Propor_p2_F_-Lk-...-'!I738*R746</f>
        <v>3.7425282822413843E-012</v>
      </c>
    </row>
    <row r="747" spans="2:24">
      <c r="B747" s="0">
        <f>1/C747</f>
        <v>3.1314781475590708E-008</v>
      </c>
      <c r="C747" s="0">
        <f>D747*D747</f>
        <v>31933801</v>
      </c>
      <c r="D747" s="101" t="n">
        <v>5651</v>
      </c>
      <c r="E747" s="288">
        <f>'Propor_p2_F_-Lk-...-'!C739*$B747</f>
        <v>1.9299279466564318E-008</v>
      </c>
      <c r="P747" s="0">
        <f>IF(Q747=Q746,P746+1,1)</f>
        <v>92</v>
      </c>
      <c r="Q747" s="0">
        <f>LOOKUP(ROW(Q747)-ROW($Q$12),$K$3:$AJ$3,$L$1:$AK$1)</f>
        <v>16</v>
      </c>
      <c r="R747" s="288">
        <f>1/S747</f>
        <v>3.2191904958158835E-011</v>
      </c>
      <c r="S747" s="644">
        <f aca="1">INDEX($J$12:$J$266,P747,1)*INDEX($C$14:$C$47,Q747,1)</f>
        <v>31063710001</v>
      </c>
      <c r="T747" s="1">
        <f aca="1">INDEX(K$12:K$266,P747,1)</f>
        <v>19</v>
      </c>
      <c r="U747" s="1">
        <f aca="1">INDEX(L$12:L$266,P747,1)</f>
        <v>79</v>
      </c>
      <c r="V747" s="1">
        <f aca="1">INDEX($D$14:$D$47,Q747,1)</f>
        <v>97</v>
      </c>
      <c r="W747" s="6">
        <f>U747*V747*T747</f>
        <v>145597</v>
      </c>
      <c r="X747" s="288">
        <f>'Propor_p2_F_-Lk-...-'!I739*R747</f>
        <v>2.7593061392707574E-011</v>
      </c>
    </row>
    <row r="748" spans="2:24">
      <c r="B748" s="0">
        <f>1/C748</f>
        <v>3.1292627403786202E-008</v>
      </c>
      <c r="C748" s="0">
        <f>D748*D748</f>
        <v>31956409</v>
      </c>
      <c r="D748" s="101" t="n">
        <v>5653</v>
      </c>
      <c r="E748" s="288">
        <f>'Propor_p2_F_-Lk-...-'!C740*$B748</f>
        <v>1.9285625926512925E-008</v>
      </c>
      <c r="P748" s="0">
        <f>IF(Q748=Q747,P747+1,1)</f>
        <v>93</v>
      </c>
      <c r="Q748" s="0">
        <f>LOOKUP(ROW(Q748)-ROW($Q$12),$K$3:$AJ$3,$L$1:$AK$1)</f>
        <v>16</v>
      </c>
      <c r="R748" s="288">
        <f>1/S748</f>
        <v>2.0249129278080883E-011</v>
      </c>
      <c r="S748" s="644">
        <f aca="1">INDEX($J$12:$J$266,P748,1)*INDEX($C$14:$C$47,Q748,1)</f>
        <v>49384839529</v>
      </c>
      <c r="T748" s="1">
        <f aca="1">INDEX(K$12:K$266,P748,1)</f>
        <v>23</v>
      </c>
      <c r="U748" s="1">
        <f aca="1">INDEX(L$12:L$266,P748,1)</f>
        <v>79</v>
      </c>
      <c r="V748" s="1">
        <f aca="1">INDEX($D$14:$D$47,Q748,1)</f>
        <v>97</v>
      </c>
      <c r="W748" s="6">
        <f>U748*V748*T748</f>
        <v>176249</v>
      </c>
      <c r="X748" s="288">
        <f>'Propor_p2_F_-Lk-...-'!I740*R748</f>
        <v>1.6874274398400748E-011</v>
      </c>
    </row>
    <row r="749" spans="2:24">
      <c r="B749" s="0">
        <f>1/C749</f>
        <v>3.1248389731416654E-008</v>
      </c>
      <c r="C749" s="0">
        <f>D749*D749</f>
        <v>32001649</v>
      </c>
      <c r="D749" s="101" t="n">
        <v>5657</v>
      </c>
      <c r="E749" s="288">
        <f>'Propor_p2_F_-Lk-...-'!C741*$B749</f>
        <v>1.9258362277789215E-008</v>
      </c>
      <c r="P749" s="0">
        <f>IF(Q749=Q748,P748+1,1)</f>
        <v>94</v>
      </c>
      <c r="Q749" s="0">
        <f>LOOKUP(ROW(Q749)-ROW($Q$12),$K$3:$AJ$3,$L$1:$AK$1)</f>
        <v>16</v>
      </c>
      <c r="R749" s="288">
        <f>1/S749</f>
        <v>1.7720621980089512E-011</v>
      </c>
      <c r="S749" s="644">
        <f aca="1">INDEX($J$12:$J$266,P749,1)*INDEX($C$14:$C$47,Q749,1)</f>
        <v>56431427809</v>
      </c>
      <c r="T749" s="1">
        <f aca="1">INDEX(K$12:K$266,P749,1)</f>
        <v>29</v>
      </c>
      <c r="U749" s="1">
        <f aca="1">INDEX(L$12:L$266,P749,1)</f>
        <v>79</v>
      </c>
      <c r="V749" s="1">
        <f aca="1">INDEX($D$14:$D$47,Q749,1)</f>
        <v>97</v>
      </c>
      <c r="W749" s="6">
        <f>U749*V749*T749</f>
        <v>222227</v>
      </c>
      <c r="X749" s="288">
        <f>'Propor_p2_F_-Lk-...-'!I741*R749</f>
        <v>1.4767184983407938E-011</v>
      </c>
    </row>
    <row r="750" spans="2:24">
      <c r="B750" s="0">
        <f>1/C750</f>
        <v>3.1226306064451534E-008</v>
      </c>
      <c r="C750" s="0">
        <f>D750*D750</f>
        <v>32024281</v>
      </c>
      <c r="D750" s="101" t="n">
        <v>5659</v>
      </c>
      <c r="E750" s="288">
        <f>'Propor_p2_F_-Lk-...-'!C742*$B750</f>
        <v>1.9244752128194574E-008</v>
      </c>
      <c r="P750" s="0">
        <f>IF(Q750=Q749,P749+1,1)</f>
        <v>95</v>
      </c>
      <c r="Q750" s="0">
        <f>LOOKUP(ROW(Q750)-ROW($Q$12),$K$3:$AJ$3,$L$1:$AK$1)</f>
        <v>16</v>
      </c>
      <c r="R750" s="288">
        <f>1/S750</f>
        <v>1.243938475008475E-011</v>
      </c>
      <c r="S750" s="644">
        <f aca="1">INDEX($J$12:$J$266,P750,1)*INDEX($C$14:$C$47,Q750,1)</f>
        <v>80389827961</v>
      </c>
      <c r="T750" s="1">
        <f aca="1">INDEX(K$12:K$266,P750,1)</f>
        <v>31</v>
      </c>
      <c r="U750" s="1">
        <f aca="1">INDEX(L$12:L$266,P750,1)</f>
        <v>79</v>
      </c>
      <c r="V750" s="1">
        <f aca="1">INDEX($D$14:$D$47,Q750,1)</f>
        <v>97</v>
      </c>
      <c r="W750" s="6">
        <f>U750*V750*T750</f>
        <v>237553</v>
      </c>
      <c r="X750" s="288">
        <f>'Propor_p2_F_-Lk-...-'!I742*R750</f>
        <v>1.2439384750084749E-011</v>
      </c>
    </row>
    <row r="751" spans="2:24">
      <c r="B751" s="0">
        <f>1/C751</f>
        <v>3.1116238099089099E-008</v>
      </c>
      <c r="C751" s="0">
        <f>D751*D751</f>
        <v>32137561</v>
      </c>
      <c r="D751" s="101" t="n">
        <v>5669</v>
      </c>
      <c r="E751" s="288">
        <f>'Propor_p2_F_-Lk-...-'!C743*$B751</f>
        <v>1.9176917312693734E-008</v>
      </c>
      <c r="P751" s="0">
        <f>IF(Q751=Q750,P750+1,1)</f>
        <v>96</v>
      </c>
      <c r="Q751" s="0">
        <f>LOOKUP(ROW(Q751)-ROW($Q$12),$K$3:$AJ$3,$L$1:$AK$1)</f>
        <v>16</v>
      </c>
      <c r="R751" s="288">
        <f>1/S751</f>
        <v>1.0130587580527081E-011</v>
      </c>
      <c r="S751" s="644">
        <f aca="1">INDEX($J$12:$J$266,P751,1)*INDEX($C$14:$C$47,Q751,1)</f>
        <v>98710957489</v>
      </c>
      <c r="T751" s="1">
        <f aca="1">INDEX(K$12:K$266,P751,1)</f>
        <v>37</v>
      </c>
      <c r="U751" s="1">
        <f aca="1">INDEX(L$12:L$266,P751,1)</f>
        <v>79</v>
      </c>
      <c r="V751" s="1">
        <f aca="1">INDEX($D$14:$D$47,Q751,1)</f>
        <v>97</v>
      </c>
      <c r="W751" s="6">
        <f>U751*V751*T751</f>
        <v>283531</v>
      </c>
      <c r="X751" s="288">
        <f>'Propor_p2_F_-Lk-...-'!I743*R751</f>
        <v>1.0130587580527079E-011</v>
      </c>
    </row>
    <row r="752" spans="2:24">
      <c r="B752" s="0">
        <f>1/C752</f>
        <v>3.0963118003322284E-008</v>
      </c>
      <c r="C752" s="0">
        <f>D752*D752</f>
        <v>32296489</v>
      </c>
      <c r="D752" s="101" t="n">
        <v>5683</v>
      </c>
      <c r="E752" s="288">
        <f>'Propor_p2_F_-Lk-...-'!C744*$B752</f>
        <v>1.9082549497211634E-008</v>
      </c>
      <c r="P752" s="0">
        <f>IF(Q752=Q751,P751+1,1)</f>
        <v>97</v>
      </c>
      <c r="Q752" s="0">
        <f>LOOKUP(ROW(Q752)-ROW($Q$12),$K$3:$AJ$3,$L$1:$AK$1)</f>
        <v>16</v>
      </c>
      <c r="R752" s="288">
        <f>1/S752</f>
        <v>9.2101231600140744E-012</v>
      </c>
      <c r="S752" s="644">
        <f aca="1">INDEX($J$12:$J$266,P752,1)*INDEX($C$14:$C$47,Q752,1)</f>
        <v>108576181081</v>
      </c>
      <c r="T752" s="1">
        <f aca="1">INDEX(K$12:K$266,P752,1)</f>
        <v>41</v>
      </c>
      <c r="U752" s="1">
        <f aca="1">INDEX(L$12:L$266,P752,1)</f>
        <v>79</v>
      </c>
      <c r="V752" s="1">
        <f aca="1">INDEX($D$14:$D$47,Q752,1)</f>
        <v>97</v>
      </c>
      <c r="W752" s="6">
        <f>U752*V752*T752</f>
        <v>314183</v>
      </c>
      <c r="X752" s="288">
        <f>'Propor_p2_F_-Lk-...-'!I744*R752</f>
        <v>9.2101231600140744E-012</v>
      </c>
    </row>
    <row r="753" spans="2:24">
      <c r="B753" s="0">
        <f>1/C753</f>
        <v>3.0897840892866031E-008</v>
      </c>
      <c r="C753" s="0">
        <f>D753*D753</f>
        <v>32364721</v>
      </c>
      <c r="D753" s="101" t="n">
        <v>5689</v>
      </c>
      <c r="E753" s="288">
        <f>'Propor_p2_F_-Lk-...-'!C745*$B753</f>
        <v>1.9042319256472224E-008</v>
      </c>
      <c r="P753" s="0">
        <f>IF(Q753=Q752,P752+1,1)</f>
        <v>98</v>
      </c>
      <c r="Q753" s="0">
        <f>LOOKUP(ROW(Q753)-ROW($Q$12),$K$3:$AJ$3,$L$1:$AK$1)</f>
        <v>16</v>
      </c>
      <c r="R753" s="288">
        <f>1/S753</f>
        <v>7.7091524322616662E-012</v>
      </c>
      <c r="S753" s="644">
        <f aca="1">INDEX($J$12:$J$266,P753,1)*INDEX($C$14:$C$47,Q753,1)</f>
        <v>129715945921</v>
      </c>
      <c r="T753" s="1">
        <f aca="1">INDEX(K$12:K$266,P753,1)</f>
        <v>43</v>
      </c>
      <c r="U753" s="1">
        <f aca="1">INDEX(L$12:L$266,P753,1)</f>
        <v>79</v>
      </c>
      <c r="V753" s="1">
        <f aca="1">INDEX($D$14:$D$47,Q753,1)</f>
        <v>97</v>
      </c>
      <c r="W753" s="6">
        <f>U753*V753*T753</f>
        <v>329509</v>
      </c>
      <c r="X753" s="288">
        <f>'Propor_p2_F_-Lk-...-'!I745*R753</f>
        <v>7.7091524322616662E-012</v>
      </c>
    </row>
    <row r="754" spans="2:24">
      <c r="B754" s="0">
        <f>1/C754</f>
        <v>3.0854437434281974E-008</v>
      </c>
      <c r="C754" s="0">
        <f>D754*D754</f>
        <v>32410249</v>
      </c>
      <c r="D754" s="101" t="n">
        <v>5693</v>
      </c>
      <c r="E754" s="288">
        <f>'Propor_p2_F_-Lk-...-'!C746*$B754</f>
        <v>1.9015569733162213E-008</v>
      </c>
      <c r="P754" s="0">
        <f>IF(Q754=Q753,P753+1,1)</f>
        <v>99</v>
      </c>
      <c r="Q754" s="0">
        <f>LOOKUP(ROW(Q754)-ROW($Q$12),$K$3:$AJ$3,$L$1:$AK$1)</f>
        <v>16</v>
      </c>
      <c r="R754" s="288">
        <f>1/S754</f>
        <v>6.0624840594040667E-012</v>
      </c>
      <c r="S754" s="644">
        <f aca="1">INDEX($J$12:$J$266,P754,1)*INDEX($C$14:$C$47,Q754,1)</f>
        <v>164948887321</v>
      </c>
      <c r="T754" s="1">
        <f aca="1">INDEX(K$12:K$266,P754,1)</f>
        <v>47</v>
      </c>
      <c r="U754" s="1">
        <f aca="1">INDEX(L$12:L$266,P754,1)</f>
        <v>79</v>
      </c>
      <c r="V754" s="1">
        <f aca="1">INDEX($D$14:$D$47,Q754,1)</f>
        <v>97</v>
      </c>
      <c r="W754" s="6">
        <f>U754*V754*T754</f>
        <v>360161</v>
      </c>
      <c r="X754" s="288">
        <f>'Propor_p2_F_-Lk-...-'!I746*R754</f>
        <v>6.0624840594040667E-012</v>
      </c>
    </row>
    <row r="755" spans="2:24">
      <c r="B755" s="0">
        <f>1/C755</f>
        <v>3.0767904435873398E-008</v>
      </c>
      <c r="C755" s="0">
        <f>D755*D755</f>
        <v>32501401</v>
      </c>
      <c r="D755" s="101" t="n">
        <v>5701</v>
      </c>
      <c r="E755" s="288">
        <f>'Propor_p2_F_-Lk-...-'!C747*$B755</f>
        <v>1.8962239502495634E-008</v>
      </c>
      <c r="P755" s="0">
        <f>IF(Q755=Q754,P754+1,1)</f>
        <v>100</v>
      </c>
      <c r="Q755" s="0">
        <f>LOOKUP(ROW(Q755)-ROW($Q$12),$K$3:$AJ$3,$L$1:$AK$1)</f>
        <v>16</v>
      </c>
      <c r="R755" s="288">
        <f>1/S755</f>
        <v>4.8921337899643841E-012</v>
      </c>
      <c r="S755" s="644">
        <f aca="1">INDEX($J$12:$J$266,P755,1)*INDEX($C$14:$C$47,Q755,1)</f>
        <v>204409781689</v>
      </c>
      <c r="T755" s="1">
        <f aca="1">INDEX(K$12:K$266,P755,1)</f>
        <v>53</v>
      </c>
      <c r="U755" s="1">
        <f aca="1">INDEX(L$12:L$266,P755,1)</f>
        <v>79</v>
      </c>
      <c r="V755" s="1">
        <f aca="1">INDEX($D$14:$D$47,Q755,1)</f>
        <v>97</v>
      </c>
      <c r="W755" s="6">
        <f>U755*V755*T755</f>
        <v>406139</v>
      </c>
      <c r="X755" s="288">
        <f>'Propor_p2_F_-Lk-...-'!I747*R755</f>
        <v>4.8921337899643841E-012</v>
      </c>
    </row>
    <row r="756" spans="2:24">
      <c r="B756" s="0">
        <f>1/C756</f>
        <v>3.0660249149477024E-008</v>
      </c>
      <c r="C756" s="0">
        <f>D756*D756</f>
        <v>32615521</v>
      </c>
      <c r="D756" s="101" t="n">
        <v>5711</v>
      </c>
      <c r="E756" s="288">
        <f>'Propor_p2_F_-Lk-...-'!C748*$B756</f>
        <v>1.8895891619473163E-008</v>
      </c>
      <c r="P756" s="0">
        <f>IF(Q756=Q755,P755+1,1)</f>
        <v>101</v>
      </c>
      <c r="Q756" s="0">
        <f>LOOKUP(ROW(Q756)-ROW($Q$12),$K$3:$AJ$3,$L$1:$AK$1)</f>
        <v>16</v>
      </c>
      <c r="R756" s="288">
        <f>1/S756</f>
        <v>4.5765970768250533E-012</v>
      </c>
      <c r="S756" s="644">
        <f aca="1">INDEX($J$12:$J$266,P756,1)*INDEX($C$14:$C$47,Q756,1)</f>
        <v>218502958249</v>
      </c>
      <c r="T756" s="1">
        <f aca="1">INDEX(K$12:K$266,P756,1)</f>
        <v>59</v>
      </c>
      <c r="U756" s="1">
        <f aca="1">INDEX(L$12:L$266,P756,1)</f>
        <v>79</v>
      </c>
      <c r="V756" s="1">
        <f aca="1">INDEX($D$14:$D$47,Q756,1)</f>
        <v>97</v>
      </c>
      <c r="W756" s="6">
        <f>U756*V756*T756</f>
        <v>452117</v>
      </c>
      <c r="X756" s="288">
        <f>'Propor_p2_F_-Lk-...-'!I748*R756</f>
        <v>4.5765970768250533E-012</v>
      </c>
    </row>
    <row r="757" spans="2:24">
      <c r="B757" s="0">
        <f>1/C757</f>
        <v>3.0595926966176113E-008</v>
      </c>
      <c r="C757" s="0">
        <f>D757*D757</f>
        <v>32684089</v>
      </c>
      <c r="D757" s="101" t="n">
        <v>5717</v>
      </c>
      <c r="E757" s="288">
        <f>'Propor_p2_F_-Lk-...-'!C749*$B757</f>
        <v>1.885624989971882E-008</v>
      </c>
      <c r="P757" s="0">
        <f>IF(Q757=Q756,P756+1,1)</f>
        <v>102</v>
      </c>
      <c r="Q757" s="0">
        <f>LOOKUP(ROW(Q757)-ROW($Q$12),$K$3:$AJ$3,$L$1:$AK$1)</f>
        <v>16</v>
      </c>
      <c r="R757" s="288">
        <f>1/S757</f>
        <v>3.793610541961689E-012</v>
      </c>
      <c r="S757" s="644">
        <f aca="1">INDEX($J$12:$J$266,P757,1)*INDEX($C$14:$C$47,Q757,1)</f>
        <v>263601123241</v>
      </c>
      <c r="T757" s="1">
        <f aca="1">INDEX(K$12:K$266,P757,1)</f>
        <v>61</v>
      </c>
      <c r="U757" s="1">
        <f aca="1">INDEX(L$12:L$266,P757,1)</f>
        <v>79</v>
      </c>
      <c r="V757" s="1">
        <f aca="1">INDEX($D$14:$D$47,Q757,1)</f>
        <v>97</v>
      </c>
      <c r="W757" s="6">
        <f>U757*V757*T757</f>
        <v>467443</v>
      </c>
      <c r="X757" s="288">
        <f>'Propor_p2_F_-Lk-...-'!I749*R757</f>
        <v>3.793610541961689E-012</v>
      </c>
    </row>
    <row r="758" spans="2:24">
      <c r="B758" s="0">
        <f>1/C758</f>
        <v>3.0382975276552674E-008</v>
      </c>
      <c r="C758" s="0">
        <f>D758*D758</f>
        <v>32913169</v>
      </c>
      <c r="D758" s="101" t="n">
        <v>5737</v>
      </c>
      <c r="E758" s="288">
        <f>'Propor_p2_F_-Lk-...-'!C750*$B758</f>
        <v>1.8725007911837687E-008</v>
      </c>
      <c r="P758" s="0">
        <f>IF(Q758=Q757,P757+1,1)</f>
        <v>103</v>
      </c>
      <c r="Q758" s="0">
        <f>LOOKUP(ROW(Q758)-ROW($Q$12),$K$3:$AJ$3,$L$1:$AK$1)</f>
        <v>16</v>
      </c>
      <c r="R758" s="288">
        <f>1/S758</f>
        <v>3.3782022858294033E-012</v>
      </c>
      <c r="S758" s="644">
        <f aca="1">INDEX($J$12:$J$266,P758,1)*INDEX($C$14:$C$47,Q758,1)</f>
        <v>296015429329</v>
      </c>
      <c r="T758" s="1">
        <f aca="1">INDEX(K$12:K$266,P758,1)</f>
        <v>67</v>
      </c>
      <c r="U758" s="1">
        <f aca="1">INDEX(L$12:L$266,P758,1)</f>
        <v>79</v>
      </c>
      <c r="V758" s="1">
        <f aca="1">INDEX($D$14:$D$47,Q758,1)</f>
        <v>97</v>
      </c>
      <c r="W758" s="6">
        <f>U758*V758*T758</f>
        <v>513421</v>
      </c>
      <c r="X758" s="288">
        <f>'Propor_p2_F_-Lk-...-'!I750*R758</f>
        <v>3.3782022858294029E-012</v>
      </c>
    </row>
    <row r="759" spans="2:24">
      <c r="B759" s="0">
        <f>1/C759</f>
        <v>3.0340651791838492E-008</v>
      </c>
      <c r="C759" s="0">
        <f>D759*D759</f>
        <v>32959081</v>
      </c>
      <c r="D759" s="101" t="n">
        <v>5741</v>
      </c>
      <c r="E759" s="288">
        <f>'Propor_p2_F_-Lk-...-'!C751*$B759</f>
        <v>1.8698923975721623E-008</v>
      </c>
      <c r="P759" s="0">
        <f>IF(Q759=Q758,P758+1,1)</f>
        <v>104</v>
      </c>
      <c r="Q759" s="0">
        <f>LOOKUP(ROW(Q759)-ROW($Q$12),$K$3:$AJ$3,$L$1:$AK$1)</f>
        <v>16</v>
      </c>
      <c r="R759" s="288">
        <f>1/S759</f>
        <v>3.1956310232437647E-012</v>
      </c>
      <c r="S759" s="644">
        <f aca="1">INDEX($J$12:$J$266,P759,1)*INDEX($C$14:$C$47,Q759,1)</f>
        <v>312927241201</v>
      </c>
      <c r="T759" s="1">
        <f aca="1">INDEX(K$12:K$266,P759,1)</f>
        <v>71</v>
      </c>
      <c r="U759" s="1">
        <f aca="1">INDEX(L$12:L$266,P759,1)</f>
        <v>79</v>
      </c>
      <c r="V759" s="1">
        <f aca="1">INDEX($D$14:$D$47,Q759,1)</f>
        <v>97</v>
      </c>
      <c r="W759" s="6">
        <f>U759*V759*T759</f>
        <v>544073</v>
      </c>
      <c r="X759" s="288">
        <f>'Propor_p2_F_-Lk-...-'!I751*R759</f>
        <v>3.1956310232437651E-012</v>
      </c>
    </row>
    <row r="760" spans="2:24">
      <c r="B760" s="0">
        <f>1/C760</f>
        <v>3.0319523204880329E-008</v>
      </c>
      <c r="C760" s="0">
        <f>D760*D760</f>
        <v>32982049</v>
      </c>
      <c r="D760" s="101" t="n">
        <v>5743</v>
      </c>
      <c r="E760" s="288">
        <f>'Propor_p2_F_-Lk-...-'!C752*$B760</f>
        <v>1.8685902441314401E-008</v>
      </c>
      <c r="P760" s="0">
        <f>IF(Q760=Q759,P759+1,1)</f>
        <v>105</v>
      </c>
      <c r="Q760" s="0">
        <f>LOOKUP(ROW(Q760)-ROW($Q$12),$K$3:$AJ$3,$L$1:$AK$1)</f>
        <v>16</v>
      </c>
      <c r="R760" s="288">
        <f>1/S760</f>
        <v>2.7286520946748952E-012</v>
      </c>
      <c r="S760" s="644">
        <f aca="1">INDEX($J$12:$J$266,P760,1)*INDEX($C$14:$C$47,Q760,1)</f>
        <v>366481312129</v>
      </c>
      <c r="T760" s="1">
        <f aca="1">INDEX(K$12:K$266,P760,1)</f>
        <v>73</v>
      </c>
      <c r="U760" s="1">
        <f aca="1">INDEX(L$12:L$266,P760,1)</f>
        <v>79</v>
      </c>
      <c r="V760" s="1">
        <f aca="1">INDEX($D$14:$D$47,Q760,1)</f>
        <v>97</v>
      </c>
      <c r="W760" s="6">
        <f>U760*V760*T760</f>
        <v>559399</v>
      </c>
      <c r="X760" s="288">
        <f>'Propor_p2_F_-Lk-...-'!I752*R760</f>
        <v>2.7286520946748948E-012</v>
      </c>
    </row>
    <row r="761" spans="2:24">
      <c r="B761" s="0">
        <f>1/C761</f>
        <v>3.0256269696642472E-008</v>
      </c>
      <c r="C761" s="0">
        <f>D761*D761</f>
        <v>33051001</v>
      </c>
      <c r="D761" s="101" t="n">
        <v>5749</v>
      </c>
      <c r="E761" s="288">
        <f>'Propor_p2_F_-Lk-...-'!C753*$B761</f>
        <v>1.8646919345306698E-008</v>
      </c>
      <c r="P761" s="0">
        <f>IF(Q761=Q760,P760+1,1)</f>
        <v>106</v>
      </c>
      <c r="Q761" s="0">
        <f>LOOKUP(ROW(Q761)-ROW($Q$12),$K$3:$AJ$3,$L$1:$AK$1)</f>
        <v>16</v>
      </c>
      <c r="R761" s="288">
        <f>1/S761</f>
        <v>2.9163837834790142E-011</v>
      </c>
      <c r="S761" s="644">
        <f aca="1">INDEX($J$12:$J$266,P761,1)*INDEX($C$14:$C$47,Q761,1)</f>
        <v>34289039929</v>
      </c>
      <c r="T761" s="1">
        <f aca="1">INDEX(K$12:K$266,P761,1)</f>
        <v>19</v>
      </c>
      <c r="U761" s="1">
        <f aca="1">INDEX(L$12:L$266,P761,1)</f>
        <v>83</v>
      </c>
      <c r="V761" s="1">
        <f aca="1">INDEX($D$14:$D$47,Q761,1)</f>
        <v>97</v>
      </c>
      <c r="W761" s="6">
        <f>U761*V761*T761</f>
        <v>152969</v>
      </c>
      <c r="X761" s="288">
        <f>'Propor_p2_F_-Lk-...-'!I753*R761</f>
        <v>2.4303198195658466E-011</v>
      </c>
    </row>
    <row r="762" spans="2:24">
      <c r="B762" s="0">
        <f>1/C762</f>
        <v>2.994295178996121E-008</v>
      </c>
      <c r="C762" s="0">
        <f>D762*D762</f>
        <v>33396841</v>
      </c>
      <c r="D762" s="101" t="n">
        <v>5779</v>
      </c>
      <c r="E762" s="288">
        <f>'Propor_p2_F_-Lk-...-'!C754*$B762</f>
        <v>1.8453926564602951E-008</v>
      </c>
      <c r="P762" s="0">
        <f>IF(Q762=Q761,P761+1,1)</f>
        <v>107</v>
      </c>
      <c r="Q762" s="0">
        <f>LOOKUP(ROW(Q762)-ROW($Q$12),$K$3:$AJ$3,$L$1:$AK$1)</f>
        <v>16</v>
      </c>
      <c r="R762" s="288">
        <f>1/S762</f>
        <v>1.8344435451372158E-011</v>
      </c>
      <c r="S762" s="644">
        <f aca="1">INDEX($J$12:$J$266,P762,1)*INDEX($C$14:$C$47,Q762,1)</f>
        <v>54512443441</v>
      </c>
      <c r="T762" s="1">
        <f aca="1">INDEX(K$12:K$266,P762,1)</f>
        <v>23</v>
      </c>
      <c r="U762" s="1">
        <f aca="1">INDEX(L$12:L$266,P762,1)</f>
        <v>83</v>
      </c>
      <c r="V762" s="1">
        <f aca="1">INDEX($D$14:$D$47,Q762,1)</f>
        <v>97</v>
      </c>
      <c r="W762" s="6">
        <f>U762*V762*T762</f>
        <v>185173</v>
      </c>
      <c r="X762" s="288">
        <f>'Propor_p2_F_-Lk-...-'!I754*R762</f>
        <v>1.5287029542810145E-011</v>
      </c>
    </row>
    <row r="763" spans="2:24">
      <c r="B763" s="0">
        <f>1/C763</f>
        <v>2.9901544082844738E-008</v>
      </c>
      <c r="C763" s="0">
        <f>D763*D763</f>
        <v>33443089</v>
      </c>
      <c r="D763" s="101" t="n">
        <v>5783</v>
      </c>
      <c r="E763" s="288">
        <f>'Propor_p2_F_-Lk-...-'!C755*$B763</f>
        <v>1.8428421912024038E-008</v>
      </c>
      <c r="P763" s="0">
        <f>IF(Q763=Q762,P762+1,1)</f>
        <v>108</v>
      </c>
      <c r="Q763" s="0">
        <f>LOOKUP(ROW(Q763)-ROW($Q$12),$K$3:$AJ$3,$L$1:$AK$1)</f>
        <v>16</v>
      </c>
      <c r="R763" s="288">
        <f>1/S763</f>
        <v>1.6053767132782501E-011</v>
      </c>
      <c r="S763" s="644">
        <f aca="1">INDEX($J$12:$J$266,P763,1)*INDEX($C$14:$C$47,Q763,1)</f>
        <v>62290675561</v>
      </c>
      <c r="T763" s="1">
        <f aca="1">INDEX(K$12:K$266,P763,1)</f>
        <v>29</v>
      </c>
      <c r="U763" s="1">
        <f aca="1">INDEX(L$12:L$266,P763,1)</f>
        <v>83</v>
      </c>
      <c r="V763" s="1">
        <f aca="1">INDEX($D$14:$D$47,Q763,1)</f>
        <v>97</v>
      </c>
      <c r="W763" s="6">
        <f>U763*V763*T763</f>
        <v>233479</v>
      </c>
      <c r="X763" s="288">
        <f>'Propor_p2_F_-Lk-...-'!I755*R763</f>
        <v>1.3378139277318759E-011</v>
      </c>
    </row>
    <row r="764" spans="2:24">
      <c r="B764" s="0">
        <f>1/C764</f>
        <v>2.9818985933221398E-008</v>
      </c>
      <c r="C764" s="0">
        <f>D764*D764</f>
        <v>33535681</v>
      </c>
      <c r="D764" s="101" t="n">
        <v>5791</v>
      </c>
      <c r="E764" s="288">
        <f>'Propor_p2_F_-Lk-...-'!C756*$B764</f>
        <v>1.8377571066364333E-008</v>
      </c>
      <c r="P764" s="0">
        <f>IF(Q764=Q763,P763+1,1)</f>
        <v>109</v>
      </c>
      <c r="Q764" s="0">
        <f>LOOKUP(ROW(Q764)-ROW($Q$12),$K$3:$AJ$3,$L$1:$AK$1)</f>
        <v>16</v>
      </c>
      <c r="R764" s="288">
        <f>1/S764</f>
        <v>1.1269298914977344E-011</v>
      </c>
      <c r="S764" s="644">
        <f aca="1">INDEX($J$12:$J$266,P764,1)*INDEX($C$14:$C$47,Q764,1)</f>
        <v>88736664769</v>
      </c>
      <c r="T764" s="1">
        <f aca="1">INDEX(K$12:K$266,P764,1)</f>
        <v>31</v>
      </c>
      <c r="U764" s="1">
        <f aca="1">INDEX(L$12:L$266,P764,1)</f>
        <v>83</v>
      </c>
      <c r="V764" s="1">
        <f aca="1">INDEX($D$14:$D$47,Q764,1)</f>
        <v>97</v>
      </c>
      <c r="W764" s="6">
        <f>U764*V764*T764</f>
        <v>249581</v>
      </c>
      <c r="X764" s="288">
        <f>'Propor_p2_F_-Lk-...-'!I756*R764</f>
        <v>1.1269298914977339E-011</v>
      </c>
    </row>
    <row r="765" spans="2:24">
      <c r="B765" s="0">
        <f>1/C765</f>
        <v>2.9716268179929983E-008</v>
      </c>
      <c r="C765" s="0">
        <f>D765*D765</f>
        <v>33651601</v>
      </c>
      <c r="D765" s="101" t="n">
        <v>5801</v>
      </c>
      <c r="E765" s="288">
        <f>'Propor_p2_F_-Lk-...-'!C757*$B765</f>
        <v>1.8314303119553987E-008</v>
      </c>
      <c r="P765" s="0">
        <f>IF(Q765=Q764,P764+1,1)</f>
        <v>110</v>
      </c>
      <c r="Q765" s="0">
        <f>LOOKUP(ROW(Q765)-ROW($Q$12),$K$3:$AJ$3,$L$1:$AK$1)</f>
        <v>16</v>
      </c>
      <c r="R765" s="288">
        <f>1/S765</f>
        <v>9.1776741312337801E-012</v>
      </c>
      <c r="S765" s="644">
        <f aca="1">INDEX($J$12:$J$266,P765,1)*INDEX($C$14:$C$47,Q765,1)</f>
        <v>108960068281</v>
      </c>
      <c r="T765" s="1">
        <f aca="1">INDEX(K$12:K$266,P765,1)</f>
        <v>37</v>
      </c>
      <c r="U765" s="1">
        <f aca="1">INDEX(L$12:L$266,P765,1)</f>
        <v>83</v>
      </c>
      <c r="V765" s="1">
        <f aca="1">INDEX($D$14:$D$47,Q765,1)</f>
        <v>97</v>
      </c>
      <c r="W765" s="6">
        <f>U765*V765*T765</f>
        <v>297887</v>
      </c>
      <c r="X765" s="288">
        <f>'Propor_p2_F_-Lk-...-'!I757*R765</f>
        <v>9.1776741312337801E-012</v>
      </c>
    </row>
    <row r="766" spans="2:24">
      <c r="B766" s="0">
        <f>1/C766</f>
        <v>2.9654892083030496E-008</v>
      </c>
      <c r="C766" s="0">
        <f>D766*D766</f>
        <v>33721249</v>
      </c>
      <c r="D766" s="101" t="n">
        <v>5807</v>
      </c>
      <c r="E766" s="288">
        <f>'Propor_p2_F_-Lk-...-'!C758*$B766</f>
        <v>1.8276499142056069E-008</v>
      </c>
      <c r="P766" s="0">
        <f>IF(Q766=Q765,P765+1,1)</f>
        <v>111</v>
      </c>
      <c r="Q766" s="0">
        <f>LOOKUP(ROW(Q766)-ROW($Q$12),$K$3:$AJ$3,$L$1:$AK$1)</f>
        <v>16</v>
      </c>
      <c r="R766" s="288">
        <f>1/S766</f>
        <v>8.3437913545721923E-012</v>
      </c>
      <c r="S766" s="644">
        <f aca="1">INDEX($J$12:$J$266,P766,1)*INDEX($C$14:$C$47,Q766,1)</f>
        <v>119849593249</v>
      </c>
      <c r="T766" s="1">
        <f aca="1">INDEX(K$12:K$266,P766,1)</f>
        <v>41</v>
      </c>
      <c r="U766" s="1">
        <f aca="1">INDEX(L$12:L$266,P766,1)</f>
        <v>83</v>
      </c>
      <c r="V766" s="1">
        <f aca="1">INDEX($D$14:$D$47,Q766,1)</f>
        <v>97</v>
      </c>
      <c r="W766" s="6">
        <f>U766*V766*T766</f>
        <v>330091</v>
      </c>
      <c r="X766" s="288">
        <f>'Propor_p2_F_-Lk-...-'!I758*R766</f>
        <v>8.3437913545721923E-012</v>
      </c>
    </row>
    <row r="767" spans="2:24">
      <c r="B767" s="0">
        <f>1/C767</f>
        <v>2.9593705939595873E-008</v>
      </c>
      <c r="C767" s="0">
        <f>D767*D767</f>
        <v>33790969</v>
      </c>
      <c r="D767" s="101" t="n">
        <v>5813</v>
      </c>
      <c r="E767" s="288">
        <f>'Propor_p2_F_-Lk-...-'!C759*$B767</f>
        <v>1.8238812164446929E-008</v>
      </c>
      <c r="P767" s="0">
        <f>IF(Q767=Q766,P766+1,1)</f>
        <v>112</v>
      </c>
      <c r="Q767" s="0">
        <f>LOOKUP(ROW(Q767)-ROW($Q$12),$K$3:$AJ$3,$L$1:$AK$1)</f>
        <v>16</v>
      </c>
      <c r="R767" s="288">
        <f>1/S767</f>
        <v>6.9840064348592051E-012</v>
      </c>
      <c r="S767" s="644">
        <f aca="1">INDEX($J$12:$J$266,P767,1)*INDEX($C$14:$C$47,Q767,1)</f>
        <v>143184289609</v>
      </c>
      <c r="T767" s="1">
        <f aca="1">INDEX(K$12:K$266,P767,1)</f>
        <v>43</v>
      </c>
      <c r="U767" s="1">
        <f aca="1">INDEX(L$12:L$266,P767,1)</f>
        <v>83</v>
      </c>
      <c r="V767" s="1">
        <f aca="1">INDEX($D$14:$D$47,Q767,1)</f>
        <v>97</v>
      </c>
      <c r="W767" s="6">
        <f>U767*V767*T767</f>
        <v>346193</v>
      </c>
      <c r="X767" s="288">
        <f>'Propor_p2_F_-Lk-...-'!I759*R767</f>
        <v>6.9840064348592051E-012</v>
      </c>
    </row>
    <row r="768" spans="2:24">
      <c r="B768" s="0">
        <f>1/C768</f>
        <v>2.951241854535591E-008</v>
      </c>
      <c r="C768" s="0">
        <f>D768*D768</f>
        <v>33884041</v>
      </c>
      <c r="D768" s="101" t="n">
        <v>5821</v>
      </c>
      <c r="E768" s="288">
        <f>'Propor_p2_F_-Lk-...-'!C760*$B768</f>
        <v>1.8188744027534559E-008</v>
      </c>
      <c r="P768" s="0">
        <f>IF(Q768=Q767,P767+1,1)</f>
        <v>113</v>
      </c>
      <c r="Q768" s="0">
        <f>LOOKUP(ROW(Q768)-ROW($Q$12),$K$3:$AJ$3,$L$1:$AK$1)</f>
        <v>16</v>
      </c>
      <c r="R768" s="288">
        <f>1/S768</f>
        <v>5.492228627484508E-012</v>
      </c>
      <c r="S768" s="644">
        <f aca="1">INDEX($J$12:$J$266,P768,1)*INDEX($C$14:$C$47,Q768,1)</f>
        <v>182075450209</v>
      </c>
      <c r="T768" s="1">
        <f aca="1">INDEX(K$12:K$266,P768,1)</f>
        <v>47</v>
      </c>
      <c r="U768" s="1">
        <f aca="1">INDEX(L$12:L$266,P768,1)</f>
        <v>83</v>
      </c>
      <c r="V768" s="1">
        <f aca="1">INDEX($D$14:$D$47,Q768,1)</f>
        <v>97</v>
      </c>
      <c r="W768" s="6">
        <f>U768*V768*T768</f>
        <v>378397</v>
      </c>
      <c r="X768" s="288">
        <f>'Propor_p2_F_-Lk-...-'!I760*R768</f>
        <v>5.492228627484508E-012</v>
      </c>
    </row>
    <row r="769" spans="2:24">
      <c r="B769" s="0">
        <f>1/C769</f>
        <v>2.9451672588465389E-008</v>
      </c>
      <c r="C769" s="0">
        <f>D769*D769</f>
        <v>33953929</v>
      </c>
      <c r="D769" s="101" t="n">
        <v>5827</v>
      </c>
      <c r="E769" s="288">
        <f>'Propor_p2_F_-Lk-...-'!C761*$B769</f>
        <v>1.815132817831333E-008</v>
      </c>
      <c r="P769" s="0">
        <f>IF(Q769=Q768,P768+1,1)</f>
        <v>114</v>
      </c>
      <c r="Q769" s="0">
        <f>LOOKUP(ROW(Q769)-ROW($Q$12),$K$3:$AJ$3,$L$1:$AK$1)</f>
        <v>16</v>
      </c>
      <c r="R769" s="288">
        <f>1/S769</f>
        <v>4.4319650142499233E-012</v>
      </c>
      <c r="S769" s="644">
        <f aca="1">INDEX($J$12:$J$266,P769,1)*INDEX($C$14:$C$47,Q769,1)</f>
        <v>225633550081</v>
      </c>
      <c r="T769" s="1">
        <f aca="1">INDEX(K$12:K$266,P769,1)</f>
        <v>53</v>
      </c>
      <c r="U769" s="1">
        <f aca="1">INDEX(L$12:L$266,P769,1)</f>
        <v>83</v>
      </c>
      <c r="V769" s="1">
        <f aca="1">INDEX($D$14:$D$47,Q769,1)</f>
        <v>97</v>
      </c>
      <c r="W769" s="6">
        <f>U769*V769*T769</f>
        <v>426703</v>
      </c>
      <c r="X769" s="288">
        <f>'Propor_p2_F_-Lk-...-'!I761*R769</f>
        <v>4.4319650142499233E-012</v>
      </c>
    </row>
    <row r="770" spans="2:24">
      <c r="B770" s="0">
        <f>1/C770</f>
        <v>2.9330741981833066E-008</v>
      </c>
      <c r="C770" s="0">
        <f>D770*D770</f>
        <v>34093921</v>
      </c>
      <c r="D770" s="101" t="n">
        <v>5839</v>
      </c>
      <c r="E770" s="288">
        <f>'Propor_p2_F_-Lk-...-'!C762*$B770</f>
        <v>1.807684221125318E-008</v>
      </c>
      <c r="P770" s="0">
        <f>IF(Q770=Q769,P769+1,1)</f>
        <v>115</v>
      </c>
      <c r="Q770" s="0">
        <f>LOOKUP(ROW(Q770)-ROW($Q$12),$K$3:$AJ$3,$L$1:$AK$1)</f>
        <v>16</v>
      </c>
      <c r="R770" s="288">
        <f>1/S770</f>
        <v>4.146108630637996E-012</v>
      </c>
      <c r="S770" s="644">
        <f aca="1">INDEX($J$12:$J$266,P770,1)*INDEX($C$14:$C$47,Q770,1)</f>
        <v>241190014321</v>
      </c>
      <c r="T770" s="1">
        <f aca="1">INDEX(K$12:K$266,P770,1)</f>
        <v>59</v>
      </c>
      <c r="U770" s="1">
        <f aca="1">INDEX(L$12:L$266,P770,1)</f>
        <v>83</v>
      </c>
      <c r="V770" s="1">
        <f aca="1">INDEX($D$14:$D$47,Q770,1)</f>
        <v>97</v>
      </c>
      <c r="W770" s="6">
        <f>U770*V770*T770</f>
        <v>475009</v>
      </c>
      <c r="X770" s="288">
        <f>'Propor_p2_F_-Lk-...-'!I762*R770</f>
        <v>4.146108630637996E-012</v>
      </c>
    </row>
    <row r="771" spans="2:24">
      <c r="B771" s="0">
        <f>1/C771</f>
        <v>2.929059725841767E-008</v>
      </c>
      <c r="C771" s="0">
        <f>D771*D771</f>
        <v>34140649</v>
      </c>
      <c r="D771" s="101" t="n">
        <v>5843</v>
      </c>
      <c r="E771" s="288">
        <f>'Propor_p2_F_-Lk-...-'!C763*$B771</f>
        <v>1.8052115480533546E-008</v>
      </c>
      <c r="P771" s="0">
        <f>IF(Q771=Q770,P770+1,1)</f>
        <v>116</v>
      </c>
      <c r="Q771" s="0">
        <f>LOOKUP(ROW(Q771)-ROW($Q$12),$K$3:$AJ$3,$L$1:$AK$1)</f>
        <v>16</v>
      </c>
      <c r="R771" s="288">
        <f>1/S771</f>
        <v>3.4367721574078824E-012</v>
      </c>
      <c r="S771" s="644">
        <f aca="1">INDEX($J$12:$J$266,P771,1)*INDEX($C$14:$C$47,Q771,1)</f>
        <v>290970699889</v>
      </c>
      <c r="T771" s="1">
        <f aca="1">INDEX(K$12:K$266,P771,1)</f>
        <v>61</v>
      </c>
      <c r="U771" s="1">
        <f aca="1">INDEX(L$12:L$266,P771,1)</f>
        <v>83</v>
      </c>
      <c r="V771" s="1">
        <f aca="1">INDEX($D$14:$D$47,Q771,1)</f>
        <v>97</v>
      </c>
      <c r="W771" s="6">
        <f>U771*V771*T771</f>
        <v>491111</v>
      </c>
      <c r="X771" s="288">
        <f>'Propor_p2_F_-Lk-...-'!I763*R771</f>
        <v>3.4367721574078819E-012</v>
      </c>
    </row>
    <row r="772" spans="2:24">
      <c r="B772" s="0">
        <f>1/C772</f>
        <v>2.9230534532061965E-008</v>
      </c>
      <c r="C772" s="0">
        <f>D772*D772</f>
        <v>34210801</v>
      </c>
      <c r="D772" s="101" t="n">
        <v>5849</v>
      </c>
      <c r="E772" s="288">
        <f>'Propor_p2_F_-Lk-...-'!C764*$B772</f>
        <v>1.8015120460153975E-008</v>
      </c>
      <c r="P772" s="0">
        <f>IF(Q772=Q771,P771+1,1)</f>
        <v>117</v>
      </c>
      <c r="Q772" s="0">
        <f>LOOKUP(ROW(Q772)-ROW($Q$12),$K$3:$AJ$3,$L$1:$AK$1)</f>
        <v>16</v>
      </c>
      <c r="R772" s="288">
        <f>1/S772</f>
        <v>3.0604384476500661E-012</v>
      </c>
      <c r="S772" s="644">
        <f aca="1">INDEX($J$12:$J$266,P772,1)*INDEX($C$14:$C$47,Q772,1)</f>
        <v>326750567641</v>
      </c>
      <c r="T772" s="1">
        <f aca="1">INDEX(K$12:K$266,P772,1)</f>
        <v>67</v>
      </c>
      <c r="U772" s="1">
        <f aca="1">INDEX(L$12:L$266,P772,1)</f>
        <v>83</v>
      </c>
      <c r="V772" s="1">
        <f aca="1">INDEX($D$14:$D$47,Q772,1)</f>
        <v>97</v>
      </c>
      <c r="W772" s="6">
        <f>U772*V772*T772</f>
        <v>539417</v>
      </c>
      <c r="X772" s="288">
        <f>'Propor_p2_F_-Lk-...-'!I764*R772</f>
        <v>3.0604384476500661E-012</v>
      </c>
    </row>
    <row r="773" spans="2:24">
      <c r="B773" s="0">
        <f>1/C773</f>
        <v>2.9210554673088471E-008</v>
      </c>
      <c r="C773" s="0">
        <f>D773*D773</f>
        <v>34234201</v>
      </c>
      <c r="D773" s="101" t="n">
        <v>5851</v>
      </c>
      <c r="E773" s="288">
        <f>'Propor_p2_F_-Lk-...-'!C765*$B773</f>
        <v>1.8002814070904707E-008</v>
      </c>
      <c r="P773" s="0">
        <f>IF(Q773=Q772,P772+1,1)</f>
        <v>118</v>
      </c>
      <c r="Q773" s="0">
        <f>LOOKUP(ROW(Q773)-ROW($Q$12),$K$3:$AJ$3,$L$1:$AK$1)</f>
        <v>16</v>
      </c>
      <c r="R773" s="288">
        <f>1/S773</f>
        <v>2.8950403855515074E-012</v>
      </c>
      <c r="S773" s="644">
        <f aca="1">INDEX($J$12:$J$266,P773,1)*INDEX($C$14:$C$47,Q773,1)</f>
        <v>345418324729</v>
      </c>
      <c r="T773" s="1">
        <f aca="1">INDEX(K$12:K$266,P773,1)</f>
        <v>71</v>
      </c>
      <c r="U773" s="1">
        <f aca="1">INDEX(L$12:L$266,P773,1)</f>
        <v>83</v>
      </c>
      <c r="V773" s="1">
        <f aca="1">INDEX($D$14:$D$47,Q773,1)</f>
        <v>97</v>
      </c>
      <c r="W773" s="6">
        <f>U773*V773*T773</f>
        <v>571621</v>
      </c>
      <c r="X773" s="288">
        <f>'Propor_p2_F_-Lk-...-'!I765*R773</f>
        <v>2.895040385551507E-012</v>
      </c>
    </row>
    <row r="774" spans="2:24">
      <c r="B774" s="0">
        <f>1/C774</f>
        <v>2.9150737853273783E-008</v>
      </c>
      <c r="C774" s="0">
        <f>D774*D774</f>
        <v>34304449</v>
      </c>
      <c r="D774" s="101" t="n">
        <v>5857</v>
      </c>
      <c r="E774" s="288">
        <f>'Propor_p2_F_-Lk-...-'!C766*$B774</f>
        <v>1.7965970514137422E-008</v>
      </c>
      <c r="P774" s="0">
        <f>IF(Q774=Q773,P773+1,1)</f>
        <v>119</v>
      </c>
      <c r="Q774" s="0">
        <f>LOOKUP(ROW(Q774)-ROW($Q$12),$K$3:$AJ$3,$L$1:$AK$1)</f>
        <v>16</v>
      </c>
      <c r="R774" s="288">
        <f>1/S774</f>
        <v>2.4719868954661084E-012</v>
      </c>
      <c r="S774" s="644">
        <f aca="1">INDEX($J$12:$J$266,P774,1)*INDEX($C$14:$C$47,Q774,1)</f>
        <v>404532888841</v>
      </c>
      <c r="T774" s="1">
        <f aca="1">INDEX(K$12:K$266,P774,1)</f>
        <v>73</v>
      </c>
      <c r="U774" s="1">
        <f aca="1">INDEX(L$12:L$266,P774,1)</f>
        <v>83</v>
      </c>
      <c r="V774" s="1">
        <f aca="1">INDEX($D$14:$D$47,Q774,1)</f>
        <v>97</v>
      </c>
      <c r="W774" s="6">
        <f>U774*V774*T774</f>
        <v>587723</v>
      </c>
      <c r="X774" s="288">
        <f>'Propor_p2_F_-Lk-...-'!I766*R774</f>
        <v>2.471986895466108E-012</v>
      </c>
    </row>
    <row r="775" spans="2:24">
      <c r="B775" s="0">
        <f>1/C775</f>
        <v>2.9110961991825582E-008</v>
      </c>
      <c r="C775" s="0">
        <f>D775*D775</f>
        <v>34351321</v>
      </c>
      <c r="D775" s="101" t="n">
        <v>5861</v>
      </c>
      <c r="E775" s="288">
        <f>'Propor_p2_F_-Lk-...-'!C767*$B775</f>
        <v>1.7941470980163964E-008</v>
      </c>
      <c r="P775" s="0">
        <f>IF(Q775=Q774,P774+1,1)</f>
        <v>120</v>
      </c>
      <c r="Q775" s="0">
        <f>LOOKUP(ROW(Q775)-ROW($Q$12),$K$3:$AJ$3,$L$1:$AK$1)</f>
        <v>16</v>
      </c>
      <c r="R775" s="288">
        <f>1/S775</f>
        <v>2.239464394629697E-012</v>
      </c>
      <c r="S775" s="644">
        <f aca="1">INDEX($J$12:$J$266,P775,1)*INDEX($C$14:$C$47,Q775,1)</f>
        <v>446535342289</v>
      </c>
      <c r="T775" s="1">
        <f aca="1">INDEX(K$12:K$266,P775,1)</f>
        <v>79</v>
      </c>
      <c r="U775" s="1">
        <f aca="1">INDEX(L$12:L$266,P775,1)</f>
        <v>83</v>
      </c>
      <c r="V775" s="1">
        <f aca="1">INDEX($D$14:$D$47,Q775,1)</f>
        <v>97</v>
      </c>
      <c r="W775" s="6">
        <f>U775*V775*T775</f>
        <v>636029</v>
      </c>
      <c r="X775" s="288">
        <f>'Propor_p2_F_-Lk-...-'!I767*R775</f>
        <v>2.239464394629697E-012</v>
      </c>
    </row>
    <row r="776" spans="2:24">
      <c r="B776" s="0">
        <f>1/C776</f>
        <v>2.905145067111611E-008</v>
      </c>
      <c r="C776" s="0">
        <f>D776*D776</f>
        <v>34421689</v>
      </c>
      <c r="D776" s="101" t="n">
        <v>5867</v>
      </c>
      <c r="E776" s="288">
        <f>'Propor_p2_F_-Lk-...-'!C768*$B776</f>
        <v>1.7904815592437754E-008</v>
      </c>
      <c r="P776" s="0">
        <f>IF(Q776=Q775,P775+1,1)</f>
        <v>121</v>
      </c>
      <c r="Q776" s="0">
        <f>LOOKUP(ROW(Q776)-ROW($Q$12),$K$3:$AJ$3,$L$1:$AK$1)</f>
        <v>16</v>
      </c>
      <c r="R776" s="288">
        <f>1/S776</f>
        <v>2.5364181144283457E-011</v>
      </c>
      <c r="S776" s="644">
        <f aca="1">INDEX($J$12:$J$266,P776,1)*INDEX($C$14:$C$47,Q776,1)</f>
        <v>39425676481</v>
      </c>
      <c r="T776" s="1">
        <f aca="1">INDEX(K$12:K$266,P776,1)</f>
        <v>19</v>
      </c>
      <c r="U776" s="1">
        <f aca="1">INDEX(L$12:L$266,P776,1)</f>
        <v>89</v>
      </c>
      <c r="V776" s="1">
        <f aca="1">INDEX($D$14:$D$47,Q776,1)</f>
        <v>97</v>
      </c>
      <c r="W776" s="6">
        <f>U776*V776*T776</f>
        <v>164027</v>
      </c>
      <c r="X776" s="288">
        <f>'Propor_p2_F_-Lk-...-'!I768*R776</f>
        <v>2.1136817620236236E-011</v>
      </c>
    </row>
    <row r="777" spans="2:24">
      <c r="B777" s="0">
        <f>1/C777</f>
        <v>2.9031654112460092E-008</v>
      </c>
      <c r="C777" s="0">
        <f>D777*D777</f>
        <v>34445161</v>
      </c>
      <c r="D777" s="101" t="n">
        <v>5869</v>
      </c>
      <c r="E777" s="288">
        <f>'Propor_p2_F_-Lk-...-'!C769*$B777</f>
        <v>1.7892622105139383E-008</v>
      </c>
      <c r="P777" s="0">
        <f>IF(Q777=Q776,P776+1,1)</f>
        <v>122</v>
      </c>
      <c r="Q777" s="0">
        <f>LOOKUP(ROW(Q777)-ROW($Q$12),$K$3:$AJ$3,$L$1:$AK$1)</f>
        <v>16</v>
      </c>
      <c r="R777" s="288">
        <f>1/S777</f>
        <v>1.5954401694798987E-011</v>
      </c>
      <c r="S777" s="644">
        <f aca="1">INDEX($J$12:$J$266,P777,1)*INDEX($C$14:$C$47,Q777,1)</f>
        <v>62678627449</v>
      </c>
      <c r="T777" s="1">
        <f aca="1">INDEX(K$12:K$266,P777,1)</f>
        <v>23</v>
      </c>
      <c r="U777" s="1">
        <f aca="1">INDEX(L$12:L$266,P777,1)</f>
        <v>89</v>
      </c>
      <c r="V777" s="1">
        <f aca="1">INDEX($D$14:$D$47,Q777,1)</f>
        <v>97</v>
      </c>
      <c r="W777" s="6">
        <f>U777*V777*T777</f>
        <v>198559</v>
      </c>
      <c r="X777" s="288">
        <f>'Propor_p2_F_-Lk-...-'!I769*R777</f>
        <v>1.3295334745665837E-011</v>
      </c>
    </row>
    <row r="778" spans="2:24">
      <c r="B778" s="0">
        <f>1/C778</f>
        <v>2.8932974190253576E-008</v>
      </c>
      <c r="C778" s="0">
        <f>D778*D778</f>
        <v>34562641</v>
      </c>
      <c r="D778" s="101" t="n">
        <v>5879</v>
      </c>
      <c r="E778" s="288">
        <f>'Propor_p2_F_-Lk-...-'!C770*$B778</f>
        <v>1.783184121897942E-008</v>
      </c>
      <c r="P778" s="0">
        <f>IF(Q778=Q777,P777+1,1)</f>
        <v>123</v>
      </c>
      <c r="Q778" s="0">
        <f>LOOKUP(ROW(Q778)-ROW($Q$12),$K$3:$AJ$3,$L$1:$AK$1)</f>
        <v>16</v>
      </c>
      <c r="R778" s="288">
        <f>1/S778</f>
        <v>1.3962176717300675E-011</v>
      </c>
      <c r="S778" s="644">
        <f aca="1">INDEX($J$12:$J$266,P778,1)*INDEX($C$14:$C$47,Q778,1)</f>
        <v>71622070129</v>
      </c>
      <c r="T778" s="1">
        <f aca="1">INDEX(K$12:K$266,P778,1)</f>
        <v>29</v>
      </c>
      <c r="U778" s="1">
        <f aca="1">INDEX(L$12:L$266,P778,1)</f>
        <v>89</v>
      </c>
      <c r="V778" s="1">
        <f aca="1">INDEX($D$14:$D$47,Q778,1)</f>
        <v>97</v>
      </c>
      <c r="W778" s="6">
        <f>U778*V778*T778</f>
        <v>250357</v>
      </c>
      <c r="X778" s="288">
        <f>'Propor_p2_F_-Lk-...-'!I770*R778</f>
        <v>1.3962176717300679E-011</v>
      </c>
    </row>
    <row r="779" spans="2:24">
      <c r="B779" s="0">
        <f>1/C779</f>
        <v>2.8913298587836909E-008</v>
      </c>
      <c r="C779" s="0">
        <f>D779*D779</f>
        <v>34586161</v>
      </c>
      <c r="D779" s="101" t="n">
        <v>5881</v>
      </c>
      <c r="E779" s="288">
        <f>'Propor_p2_F_-Lk-...-'!C771*$B779</f>
        <v>1.7819722233436289E-008</v>
      </c>
      <c r="P779" s="0">
        <f>IF(Q779=Q778,P778+1,1)</f>
        <v>124</v>
      </c>
      <c r="Q779" s="0">
        <f>LOOKUP(ROW(Q779)-ROW($Q$12),$K$3:$AJ$3,$L$1:$AK$1)</f>
        <v>16</v>
      </c>
      <c r="R779" s="288">
        <f>1/S779</f>
        <v>9.8010605006033226E-012</v>
      </c>
      <c r="S779" s="644">
        <f aca="1">INDEX($J$12:$J$266,P779,1)*INDEX($C$14:$C$47,Q779,1)</f>
        <v>102029775241</v>
      </c>
      <c r="T779" s="1">
        <f aca="1">INDEX(K$12:K$266,P779,1)</f>
        <v>31</v>
      </c>
      <c r="U779" s="1">
        <f aca="1">INDEX(L$12:L$266,P779,1)</f>
        <v>89</v>
      </c>
      <c r="V779" s="1">
        <f aca="1">INDEX($D$14:$D$47,Q779,1)</f>
        <v>97</v>
      </c>
      <c r="W779" s="6">
        <f>U779*V779*T779</f>
        <v>267623</v>
      </c>
      <c r="X779" s="288">
        <f>'Propor_p2_F_-Lk-...-'!I771*R779</f>
        <v>9.8010605006033242E-012</v>
      </c>
    </row>
    <row r="780" spans="2:24">
      <c r="B780" s="0">
        <f>1/C780</f>
        <v>2.8756613769546624E-008</v>
      </c>
      <c r="C780" s="0">
        <f>D780*D780</f>
        <v>34774609</v>
      </c>
      <c r="D780" s="101" t="n">
        <v>5897</v>
      </c>
      <c r="E780" s="288">
        <f>'Propor_p2_F_-Lk-...-'!C772*$B780</f>
        <v>1.7723213826350541E-008</v>
      </c>
      <c r="P780" s="0">
        <f>IF(Q780=Q779,P779+1,1)</f>
        <v>125</v>
      </c>
      <c r="Q780" s="0">
        <f>LOOKUP(ROW(Q780)-ROW($Q$12),$K$3:$AJ$3,$L$1:$AK$1)</f>
        <v>16</v>
      </c>
      <c r="R780" s="288">
        <f>1/S780</f>
        <v>7.9819463565294167E-012</v>
      </c>
      <c r="S780" s="644">
        <f aca="1">INDEX($J$12:$J$266,P780,1)*INDEX($C$14:$C$47,Q780,1)</f>
        <v>125282726209</v>
      </c>
      <c r="T780" s="1">
        <f aca="1">INDEX(K$12:K$266,P780,1)</f>
        <v>37</v>
      </c>
      <c r="U780" s="1">
        <f aca="1">INDEX(L$12:L$266,P780,1)</f>
        <v>89</v>
      </c>
      <c r="V780" s="1">
        <f aca="1">INDEX($D$14:$D$47,Q780,1)</f>
        <v>97</v>
      </c>
      <c r="W780" s="6">
        <f>U780*V780*T780</f>
        <v>319421</v>
      </c>
      <c r="X780" s="288">
        <f>'Propor_p2_F_-Lk-...-'!I772*R780</f>
        <v>7.9819463565294167E-012</v>
      </c>
    </row>
    <row r="781" spans="2:24">
      <c r="B781" s="0">
        <f>1/C781</f>
        <v>2.8698185175556412E-008</v>
      </c>
      <c r="C781" s="0">
        <f>D781*D781</f>
        <v>34845409</v>
      </c>
      <c r="D781" s="101" t="n">
        <v>5903</v>
      </c>
      <c r="E781" s="288">
        <f>'Propor_p2_F_-Lk-...-'!C773*$B781</f>
        <v>1.7687225333044134E-008</v>
      </c>
      <c r="P781" s="0">
        <f>IF(Q781=Q780,P780+1,1)</f>
        <v>126</v>
      </c>
      <c r="Q781" s="0">
        <f>LOOKUP(ROW(Q781)-ROW($Q$12),$K$3:$AJ$3,$L$1:$AK$1)</f>
        <v>16</v>
      </c>
      <c r="R781" s="288">
        <f>1/S781</f>
        <v>7.2567073149410218E-012</v>
      </c>
      <c r="S781" s="644">
        <f aca="1">INDEX($J$12:$J$266,P781,1)*INDEX($C$14:$C$47,Q781,1)</f>
        <v>137803545961</v>
      </c>
      <c r="T781" s="1">
        <f aca="1">INDEX(K$12:K$266,P781,1)</f>
        <v>41</v>
      </c>
      <c r="U781" s="1">
        <f aca="1">INDEX(L$12:L$266,P781,1)</f>
        <v>89</v>
      </c>
      <c r="V781" s="1">
        <f aca="1">INDEX($D$14:$D$47,Q781,1)</f>
        <v>97</v>
      </c>
      <c r="W781" s="6">
        <f>U781*V781*T781</f>
        <v>353953</v>
      </c>
      <c r="X781" s="288">
        <f>'Propor_p2_F_-Lk-...-'!I773*R781</f>
        <v>7.2567073149410218E-012</v>
      </c>
    </row>
    <row r="782" spans="2:24">
      <c r="B782" s="0">
        <f>1/C782</f>
        <v>2.8504703946011633E-008</v>
      </c>
      <c r="C782" s="0">
        <f>D782*D782</f>
        <v>35081929</v>
      </c>
      <c r="D782" s="101" t="n">
        <v>5923</v>
      </c>
      <c r="E782" s="288">
        <f>'Propor_p2_F_-Lk-...-'!C774*$B782</f>
        <v>1.7568052553778668E-008</v>
      </c>
      <c r="P782" s="0">
        <f>IF(Q782=Q781,P781+1,1)</f>
        <v>127</v>
      </c>
      <c r="Q782" s="0">
        <f>LOOKUP(ROW(Q782)-ROW($Q$12),$K$3:$AJ$3,$L$1:$AK$1)</f>
        <v>16</v>
      </c>
      <c r="R782" s="288">
        <f>1/S782</f>
        <v>6.0740841219221137E-012</v>
      </c>
      <c r="S782" s="644">
        <f aca="1">INDEX($J$12:$J$266,P782,1)*INDEX($C$14:$C$47,Q782,1)</f>
        <v>164633874001</v>
      </c>
      <c r="T782" s="1">
        <f aca="1">INDEX(K$12:K$266,P782,1)</f>
        <v>43</v>
      </c>
      <c r="U782" s="1">
        <f aca="1">INDEX(L$12:L$266,P782,1)</f>
        <v>89</v>
      </c>
      <c r="V782" s="1">
        <f aca="1">INDEX($D$14:$D$47,Q782,1)</f>
        <v>97</v>
      </c>
      <c r="W782" s="6">
        <f>U782*V782*T782</f>
        <v>371219</v>
      </c>
      <c r="X782" s="288">
        <f>'Propor_p2_F_-Lk-...-'!I774*R782</f>
        <v>6.0740841219221137E-012</v>
      </c>
    </row>
    <row r="783" spans="2:24">
      <c r="B783" s="0">
        <f>1/C783</f>
        <v>2.8466242551914386E-008</v>
      </c>
      <c r="C783" s="0">
        <f>D783*D783</f>
        <v>35129329</v>
      </c>
      <c r="D783" s="101" t="n">
        <v>5927</v>
      </c>
      <c r="E783" s="288">
        <f>'Propor_p2_F_-Lk-...-'!C775*$B783</f>
        <v>1.7544362652490693E-008</v>
      </c>
      <c r="P783" s="0">
        <f>IF(Q783=Q782,P782+1,1)</f>
        <v>128</v>
      </c>
      <c r="Q783" s="0">
        <f>LOOKUP(ROW(Q783)-ROW($Q$12),$K$3:$AJ$3,$L$1:$AK$1)</f>
        <v>16</v>
      </c>
      <c r="R783" s="288">
        <f>1/S783</f>
        <v>4.7766649431562655E-012</v>
      </c>
      <c r="S783" s="644">
        <f aca="1">INDEX($J$12:$J$266,P783,1)*INDEX($C$14:$C$47,Q783,1)</f>
        <v>209351087401</v>
      </c>
      <c r="T783" s="1">
        <f aca="1">INDEX(K$12:K$266,P783,1)</f>
        <v>47</v>
      </c>
      <c r="U783" s="1">
        <f aca="1">INDEX(L$12:L$266,P783,1)</f>
        <v>89</v>
      </c>
      <c r="V783" s="1">
        <f aca="1">INDEX($D$14:$D$47,Q783,1)</f>
        <v>97</v>
      </c>
      <c r="W783" s="6">
        <f>U783*V783*T783</f>
        <v>405751</v>
      </c>
      <c r="X783" s="288">
        <f>'Propor_p2_F_-Lk-...-'!I775*R783</f>
        <v>4.7766649431562663E-012</v>
      </c>
    </row>
    <row r="784" spans="2:24">
      <c r="B784" s="0">
        <f>1/C784</f>
        <v>2.8351324280434177E-008</v>
      </c>
      <c r="C784" s="0">
        <f>D784*D784</f>
        <v>35271721</v>
      </c>
      <c r="D784" s="101" t="n">
        <v>5939</v>
      </c>
      <c r="E784" s="288">
        <f>'Propor_p2_F_-Lk-...-'!C776*$B784</f>
        <v>1.7473579921613384E-008</v>
      </c>
      <c r="P784" s="0">
        <f>IF(Q784=Q783,P783+1,1)</f>
        <v>129</v>
      </c>
      <c r="Q784" s="0">
        <f>LOOKUP(ROW(Q784)-ROW($Q$12),$K$3:$AJ$3,$L$1:$AK$1)</f>
        <v>16</v>
      </c>
      <c r="R784" s="288">
        <f>1/S784</f>
        <v>3.8545394499643633E-012</v>
      </c>
      <c r="S784" s="644">
        <f aca="1">INDEX($J$12:$J$266,P784,1)*INDEX($C$14:$C$47,Q784,1)</f>
        <v>259434366409</v>
      </c>
      <c r="T784" s="1">
        <f aca="1">INDEX(K$12:K$266,P784,1)</f>
        <v>53</v>
      </c>
      <c r="U784" s="1">
        <f aca="1">INDEX(L$12:L$266,P784,1)</f>
        <v>89</v>
      </c>
      <c r="V784" s="1">
        <f aca="1">INDEX($D$14:$D$47,Q784,1)</f>
        <v>97</v>
      </c>
      <c r="W784" s="6">
        <f>U784*V784*T784</f>
        <v>457549</v>
      </c>
      <c r="X784" s="288">
        <f>'Propor_p2_F_-Lk-...-'!I776*R784</f>
        <v>3.8545394499643633E-012</v>
      </c>
    </row>
    <row r="785" spans="2:24">
      <c r="B785" s="0">
        <f>1/C785</f>
        <v>2.8218130323685376E-008</v>
      </c>
      <c r="C785" s="0">
        <f>D785*D785</f>
        <v>35438209</v>
      </c>
      <c r="D785" s="101" t="n">
        <v>5953</v>
      </c>
      <c r="E785" s="288">
        <f>'Propor_p2_F_-Lk-...-'!C777*$B785</f>
        <v>1.73915404698047E-008</v>
      </c>
      <c r="P785" s="0">
        <f>IF(Q785=Q784,P784+1,1)</f>
        <v>130</v>
      </c>
      <c r="Q785" s="0">
        <f>LOOKUP(ROW(Q785)-ROW($Q$12),$K$3:$AJ$3,$L$1:$AK$1)</f>
        <v>16</v>
      </c>
      <c r="R785" s="288">
        <f>1/S785</f>
        <v>3.6059263169379064E-012</v>
      </c>
      <c r="S785" s="644">
        <f aca="1">INDEX($J$12:$J$266,P785,1)*INDEX($C$14:$C$47,Q785,1)</f>
        <v>277321251769</v>
      </c>
      <c r="T785" s="1">
        <f aca="1">INDEX(K$12:K$266,P785,1)</f>
        <v>59</v>
      </c>
      <c r="U785" s="1">
        <f aca="1">INDEX(L$12:L$266,P785,1)</f>
        <v>89</v>
      </c>
      <c r="V785" s="1">
        <f aca="1">INDEX($D$14:$D$47,Q785,1)</f>
        <v>97</v>
      </c>
      <c r="W785" s="6">
        <f>U785*V785*T785</f>
        <v>509347</v>
      </c>
      <c r="X785" s="288">
        <f>'Propor_p2_F_-Lk-...-'!I777*R785</f>
        <v>3.605926316937906E-012</v>
      </c>
    </row>
    <row r="786" spans="2:24">
      <c r="B786" s="0">
        <f>1/C786</f>
        <v>2.7954542894163456E-008</v>
      </c>
      <c r="C786" s="0">
        <f>D786*D786</f>
        <v>35772361</v>
      </c>
      <c r="D786" s="101" t="n">
        <v>5981</v>
      </c>
      <c r="E786" s="288">
        <f>'Propor_p2_F_-Lk-...-'!C778*$B786</f>
        <v>1.7229186495574365E-008</v>
      </c>
      <c r="P786" s="0">
        <f>IF(Q786=Q785,P785+1,1)</f>
        <v>131</v>
      </c>
      <c r="Q786" s="0">
        <f>LOOKUP(ROW(Q786)-ROW($Q$12),$K$3:$AJ$3,$L$1:$AK$1)</f>
        <v>16</v>
      </c>
      <c r="R786" s="288">
        <f>1/S786</f>
        <v>2.9890068668580861E-012</v>
      </c>
      <c r="S786" s="644">
        <f aca="1">INDEX($J$12:$J$266,P786,1)*INDEX($C$14:$C$47,Q786,1)</f>
        <v>334559284921</v>
      </c>
      <c r="T786" s="1">
        <f aca="1">INDEX(K$12:K$266,P786,1)</f>
        <v>61</v>
      </c>
      <c r="U786" s="1">
        <f aca="1">INDEX(L$12:L$266,P786,1)</f>
        <v>89</v>
      </c>
      <c r="V786" s="1">
        <f aca="1">INDEX($D$14:$D$47,Q786,1)</f>
        <v>97</v>
      </c>
      <c r="W786" s="6">
        <f>U786*V786*T786</f>
        <v>526613</v>
      </c>
      <c r="X786" s="288">
        <f>'Propor_p2_F_-Lk-...-'!I778*R786</f>
        <v>2.9890068668580861E-012</v>
      </c>
    </row>
    <row r="787" spans="2:24">
      <c r="B787" s="0">
        <f>1/C787</f>
        <v>2.789854048506467E-008</v>
      </c>
      <c r="C787" s="0">
        <f>D787*D787</f>
        <v>35844169</v>
      </c>
      <c r="D787" s="101" t="n">
        <v>5987</v>
      </c>
      <c r="E787" s="288">
        <f>'Propor_p2_F_-Lk-...-'!C779*$B787</f>
        <v>1.7194692385972265E-008</v>
      </c>
      <c r="P787" s="0">
        <f>IF(Q787=Q786,P786+1,1)</f>
        <v>132</v>
      </c>
      <c r="Q787" s="0">
        <f>LOOKUP(ROW(Q787)-ROW($Q$12),$K$3:$AJ$3,$L$1:$AK$1)</f>
        <v>16</v>
      </c>
      <c r="R787" s="288">
        <f>1/S787</f>
        <v>2.6617043890747766E-012</v>
      </c>
      <c r="S787" s="644">
        <f aca="1">INDEX($J$12:$J$266,P787,1)*INDEX($C$14:$C$47,Q787,1)</f>
        <v>375699121249</v>
      </c>
      <c r="T787" s="1">
        <f aca="1">INDEX(K$12:K$266,P787,1)</f>
        <v>67</v>
      </c>
      <c r="U787" s="1">
        <f aca="1">INDEX(L$12:L$266,P787,1)</f>
        <v>89</v>
      </c>
      <c r="V787" s="1">
        <f aca="1">INDEX($D$14:$D$47,Q787,1)</f>
        <v>97</v>
      </c>
      <c r="W787" s="6">
        <f>U787*V787*T787</f>
        <v>578411</v>
      </c>
      <c r="X787" s="288">
        <f>'Propor_p2_F_-Lk-...-'!I779*R787</f>
        <v>2.661704389074777E-012</v>
      </c>
    </row>
    <row r="788" spans="2:24">
      <c r="B788" s="0">
        <f>1/C788</f>
        <v>2.771307621270551E-008</v>
      </c>
      <c r="C788" s="0">
        <f>D788*D788</f>
        <v>36084049</v>
      </c>
      <c r="D788" s="101" t="n">
        <v>6007</v>
      </c>
      <c r="E788" s="288">
        <f>'Propor_p2_F_-Lk-...-'!C780*$B788</f>
        <v>1.7080457569274586E-008</v>
      </c>
      <c r="P788" s="0">
        <f>IF(Q788=Q787,P787+1,1)</f>
        <v>133</v>
      </c>
      <c r="Q788" s="0">
        <f>LOOKUP(ROW(Q788)-ROW($Q$12),$K$3:$AJ$3,$L$1:$AK$1)</f>
        <v>16</v>
      </c>
      <c r="R788" s="288">
        <f>1/S788</f>
        <v>2.5178554748219083E-012</v>
      </c>
      <c r="S788" s="644">
        <f aca="1">INDEX($J$12:$J$266,P788,1)*INDEX($C$14:$C$47,Q788,1)</f>
        <v>397163383681</v>
      </c>
      <c r="T788" s="1">
        <f aca="1">INDEX(K$12:K$266,P788,1)</f>
        <v>71</v>
      </c>
      <c r="U788" s="1">
        <f aca="1">INDEX(L$12:L$266,P788,1)</f>
        <v>89</v>
      </c>
      <c r="V788" s="1">
        <f aca="1">INDEX($D$14:$D$47,Q788,1)</f>
        <v>97</v>
      </c>
      <c r="W788" s="6">
        <f>U788*V788*T788</f>
        <v>612943</v>
      </c>
      <c r="X788" s="288">
        <f>'Propor_p2_F_-Lk-...-'!I780*R788</f>
        <v>2.5178554748219079E-012</v>
      </c>
    </row>
    <row r="789" spans="2:24">
      <c r="B789" s="0">
        <f>1/C789</f>
        <v>2.7676205335413329E-008</v>
      </c>
      <c r="C789" s="0">
        <f>D789*D789</f>
        <v>36132121</v>
      </c>
      <c r="D789" s="101" t="n">
        <v>6011</v>
      </c>
      <c r="E789" s="288">
        <f>'Propor_p2_F_-Lk-...-'!C781*$B789</f>
        <v>1.7057747330502576E-008</v>
      </c>
      <c r="P789" s="0">
        <f>IF(Q789=Q788,P788+1,1)</f>
        <v>134</v>
      </c>
      <c r="Q789" s="0">
        <f>LOOKUP(ROW(Q789)-ROW($Q$12),$K$3:$AJ$3,$L$1:$AK$1)</f>
        <v>16</v>
      </c>
      <c r="R789" s="288">
        <f>1/S789</f>
        <v>2.1499201771071864E-012</v>
      </c>
      <c r="S789" s="644">
        <f aca="1">INDEX($J$12:$J$266,P789,1)*INDEX($C$14:$C$47,Q789,1)</f>
        <v>465133548049</v>
      </c>
      <c r="T789" s="1">
        <f aca="1">INDEX(K$12:K$266,P789,1)</f>
        <v>73</v>
      </c>
      <c r="U789" s="1">
        <f aca="1">INDEX(L$12:L$266,P789,1)</f>
        <v>89</v>
      </c>
      <c r="V789" s="1">
        <f aca="1">INDEX($D$14:$D$47,Q789,1)</f>
        <v>97</v>
      </c>
      <c r="W789" s="6">
        <f>U789*V789*T789</f>
        <v>630209</v>
      </c>
      <c r="X789" s="288">
        <f>'Propor_p2_F_-Lk-...-'!I781*R789</f>
        <v>2.149920177107186E-012</v>
      </c>
    </row>
    <row r="790" spans="2:24">
      <c r="B790" s="0">
        <f>1/C790</f>
        <v>2.7511193548096898E-008</v>
      </c>
      <c r="C790" s="0">
        <f>D790*D790</f>
        <v>36348841</v>
      </c>
      <c r="D790" s="101" t="n">
        <v>6029</v>
      </c>
      <c r="E790" s="288">
        <f>'Propor_p2_F_-Lk-...-'!C782*$B790</f>
        <v>1.6956110012234916E-008</v>
      </c>
      <c r="P790" s="0">
        <f>IF(Q790=Q789,P789+1,1)</f>
        <v>135</v>
      </c>
      <c r="Q790" s="0">
        <f>LOOKUP(ROW(Q790)-ROW($Q$12),$K$3:$AJ$3,$L$1:$AK$1)</f>
        <v>16</v>
      </c>
      <c r="R790" s="288">
        <f>1/S790</f>
        <v>1.9476922376725142E-012</v>
      </c>
      <c r="S790" s="644">
        <f aca="1">INDEX($J$12:$J$266,P790,1)*INDEX($C$14:$C$47,Q790,1)</f>
        <v>513428138521</v>
      </c>
      <c r="T790" s="1">
        <f aca="1">INDEX(K$12:K$266,P790,1)</f>
        <v>79</v>
      </c>
      <c r="U790" s="1">
        <f aca="1">INDEX(L$12:L$266,P790,1)</f>
        <v>89</v>
      </c>
      <c r="V790" s="1">
        <f aca="1">INDEX($D$14:$D$47,Q790,1)</f>
        <v>97</v>
      </c>
      <c r="W790" s="6">
        <f>U790*V790*T790</f>
        <v>682007</v>
      </c>
      <c r="X790" s="288">
        <f>'Propor_p2_F_-Lk-...-'!I782*R790</f>
        <v>1.9476922376725138E-012</v>
      </c>
    </row>
    <row r="791" spans="2:24">
      <c r="B791" s="0">
        <f>1/C791</f>
        <v>2.7438328309969916E-008</v>
      </c>
      <c r="C791" s="0">
        <f>D791*D791</f>
        <v>36445369</v>
      </c>
      <c r="D791" s="101" t="n">
        <v>6037</v>
      </c>
      <c r="E791" s="288">
        <f>'Propor_p2_F_-Lk-...-'!C783*$B791</f>
        <v>1.6911229416014477E-008</v>
      </c>
      <c r="P791" s="0">
        <f>IF(Q791=Q790,P790+1,1)</f>
        <v>136</v>
      </c>
      <c r="Q791" s="0">
        <f>LOOKUP(ROW(Q791)-ROW($Q$12),$K$3:$AJ$3,$L$1:$AK$1)</f>
        <v>16</v>
      </c>
      <c r="R791" s="288">
        <f>1/S791</f>
        <v>1.6939340771778752E-012</v>
      </c>
      <c r="S791" s="644">
        <f aca="1">INDEX($J$12:$J$266,P791,1)*INDEX($C$14:$C$47,Q791,1)</f>
        <v>590341745569</v>
      </c>
      <c r="T791" s="1">
        <f aca="1">INDEX(K$12:K$266,P791,1)</f>
        <v>83</v>
      </c>
      <c r="U791" s="1">
        <f aca="1">INDEX(L$12:L$266,P791,1)</f>
        <v>89</v>
      </c>
      <c r="V791" s="1">
        <f aca="1">INDEX($D$14:$D$47,Q791,1)</f>
        <v>97</v>
      </c>
      <c r="W791" s="6">
        <f>U791*V791*T791</f>
        <v>716539</v>
      </c>
      <c r="X791" s="288">
        <f>'Propor_p2_F_-Lk-...-'!I783*R791</f>
        <v>1.693934077177875E-012</v>
      </c>
    </row>
    <row r="792" spans="2:24">
      <c r="B792" s="0">
        <f>1/C792</f>
        <v>2.7383869186818751E-008</v>
      </c>
      <c r="C792" s="0">
        <f>D792*D792</f>
        <v>36517849</v>
      </c>
      <c r="D792" s="101" t="n">
        <v>6043</v>
      </c>
      <c r="E792" s="288">
        <f>'Propor_p2_F_-Lk-...-'!C784*$B792</f>
        <v>1.6877685877566036E-008</v>
      </c>
      <c r="P792" s="0">
        <f>IF(Q792=Q791,P791+1,1)</f>
        <v>1</v>
      </c>
      <c r="Q792" s="0">
        <f>LOOKUP(ROW(Q792)-ROW($Q$12),$K$3:$AJ$3,$L$1:$AK$1)</f>
        <v>17</v>
      </c>
      <c r="R792" s="288">
        <f>1/S792</f>
        <v>3.5030465493152214E-010</v>
      </c>
      <c r="S792" s="644">
        <f aca="1">INDEX($J$12:$J$266,P792,1)*INDEX($C$14:$C$47,Q792,1)</f>
        <v>2854658041</v>
      </c>
      <c r="T792" s="1">
        <f aca="1">INDEX(K$12:K$266,P792,1)</f>
        <v>19</v>
      </c>
      <c r="U792" s="1">
        <f aca="1">INDEX(L$12:L$266,P792,1)</f>
        <v>23</v>
      </c>
      <c r="V792" s="1">
        <f aca="1">INDEX($D$14:$D$47,Q792,1)</f>
        <v>101</v>
      </c>
      <c r="W792" s="6">
        <f>U792*V792*T792</f>
        <v>44137</v>
      </c>
      <c r="X792" s="288">
        <f>'Propor_p2_F_-Lk-...-'!I784*R792</f>
        <v>2.2202407706927477E-010</v>
      </c>
    </row>
    <row r="793" spans="2:24">
      <c r="B793" s="0">
        <f>1/C793</f>
        <v>2.7347653129696874E-008</v>
      </c>
      <c r="C793" s="0">
        <f>D793*D793</f>
        <v>36566209</v>
      </c>
      <c r="D793" s="101" t="n">
        <v>6047</v>
      </c>
      <c r="E793" s="288">
        <f>'Propor_p2_F_-Lk-...-'!C785*$B793</f>
        <v>1.6855378968562997E-008</v>
      </c>
      <c r="P793" s="0">
        <f>IF(Q793=Q792,P792+1,1)</f>
        <v>2</v>
      </c>
      <c r="Q793" s="0">
        <f>LOOKUP(ROW(Q793)-ROW($Q$12),$K$3:$AJ$3,$L$1:$AK$1)</f>
        <v>17</v>
      </c>
      <c r="R793" s="288">
        <f>1/S793</f>
        <v>2.2034620982018455E-010</v>
      </c>
      <c r="S793" s="644">
        <f aca="1">INDEX($J$12:$J$266,P793,1)*INDEX($C$14:$C$47,Q793,1)</f>
        <v>4538312689</v>
      </c>
      <c r="T793" s="1">
        <f aca="1">INDEX(K$12:K$266,P793,1)</f>
        <v>19</v>
      </c>
      <c r="U793" s="1">
        <f aca="1">INDEX(L$12:L$266,P793,1)</f>
        <v>29</v>
      </c>
      <c r="V793" s="1">
        <f aca="1">INDEX($D$14:$D$47,Q793,1)</f>
        <v>101</v>
      </c>
      <c r="W793" s="6">
        <f>U793*V793*T793</f>
        <v>55651</v>
      </c>
      <c r="X793" s="288">
        <f>'Propor_p2_F_-Lk-...-'!I785*R793</f>
        <v>1.453347341367174E-010</v>
      </c>
    </row>
    <row r="794" spans="2:24">
      <c r="B794" s="0">
        <f>1/C794</f>
        <v>2.7293463605762948E-008</v>
      </c>
      <c r="C794" s="0">
        <f>D794*D794</f>
        <v>36638809</v>
      </c>
      <c r="D794" s="101" t="n">
        <v>6053</v>
      </c>
      <c r="E794" s="288">
        <f>'Propor_p2_F_-Lk-...-'!C786*$B794</f>
        <v>1.6822001486987803E-008</v>
      </c>
      <c r="P794" s="0">
        <f>IF(Q794=Q793,P793+1,1)</f>
        <v>3</v>
      </c>
      <c r="Q794" s="0">
        <f>LOOKUP(ROW(Q794)-ROW($Q$12),$K$3:$AJ$3,$L$1:$AK$1)</f>
        <v>17</v>
      </c>
      <c r="R794" s="288">
        <f>1/S794</f>
        <v>1.3860064803195914E-010</v>
      </c>
      <c r="S794" s="644">
        <f aca="1">INDEX($J$12:$J$266,P794,1)*INDEX($C$14:$C$47,Q794,1)</f>
        <v>7214973481</v>
      </c>
      <c r="T794" s="1">
        <f aca="1">INDEX(K$12:K$266,P794,1)</f>
        <v>23</v>
      </c>
      <c r="U794" s="1">
        <f aca="1">INDEX(L$12:L$266,P794,1)</f>
        <v>29</v>
      </c>
      <c r="V794" s="1">
        <f aca="1">INDEX($D$14:$D$47,Q794,1)</f>
        <v>101</v>
      </c>
      <c r="W794" s="6">
        <f>U794*V794*T794</f>
        <v>67367</v>
      </c>
      <c r="X794" s="288">
        <f>'Propor_p2_F_-Lk-...-'!I786*R794</f>
        <v>9.2400432021306094E-011</v>
      </c>
    </row>
    <row r="795" spans="2:24">
      <c r="B795" s="0">
        <f>1/C795</f>
        <v>2.7167646028610412E-008</v>
      </c>
      <c r="C795" s="0">
        <f>D795*D795</f>
        <v>36808489</v>
      </c>
      <c r="D795" s="101" t="n">
        <v>6067</v>
      </c>
      <c r="E795" s="288">
        <f>'Propor_p2_F_-Lk-...-'!C787*$B795</f>
        <v>1.6744505440549628E-008</v>
      </c>
      <c r="P795" s="0">
        <f>IF(Q795=Q794,P794+1,1)</f>
        <v>4</v>
      </c>
      <c r="Q795" s="0">
        <f>LOOKUP(ROW(Q795)-ROW($Q$12),$K$3:$AJ$3,$L$1:$AK$1)</f>
        <v>17</v>
      </c>
      <c r="R795" s="288">
        <f>1/S795</f>
        <v>1.928315946501303E-010</v>
      </c>
      <c r="S795" s="644">
        <f aca="1">INDEX($J$12:$J$266,P795,1)*INDEX($C$14:$C$47,Q795,1)</f>
        <v>5185872169</v>
      </c>
      <c r="T795" s="1">
        <f aca="1">INDEX(K$12:K$266,P795,1)</f>
        <v>19</v>
      </c>
      <c r="U795" s="1">
        <f aca="1">INDEX(L$12:L$266,P795,1)</f>
        <v>31</v>
      </c>
      <c r="V795" s="1">
        <f aca="1">INDEX($D$14:$D$47,Q795,1)</f>
        <v>101</v>
      </c>
      <c r="W795" s="6">
        <f>U795*V795*T795</f>
        <v>59489</v>
      </c>
      <c r="X795" s="288">
        <f>'Propor_p2_F_-Lk-...-'!I787*R795</f>
        <v>1.2855439643342025E-010</v>
      </c>
    </row>
    <row r="796" spans="2:24">
      <c r="B796" s="0">
        <f>1/C796</f>
        <v>2.7113990387927723E-008</v>
      </c>
      <c r="C796" s="0">
        <f>D796*D796</f>
        <v>36881329</v>
      </c>
      <c r="D796" s="101" t="n">
        <v>6073</v>
      </c>
      <c r="E796" s="288">
        <f>'Propor_p2_F_-Lk-...-'!C788*$B796</f>
        <v>1.6711456798888266E-008</v>
      </c>
      <c r="P796" s="0">
        <f>IF(Q796=Q795,P795+1,1)</f>
        <v>5</v>
      </c>
      <c r="Q796" s="0">
        <f>LOOKUP(ROW(Q796)-ROW($Q$12),$K$3:$AJ$3,$L$1:$AK$1)</f>
        <v>17</v>
      </c>
      <c r="R796" s="288">
        <f>1/S796</f>
        <v>1.212935952079892E-010</v>
      </c>
      <c r="S796" s="644">
        <f aca="1">INDEX($J$12:$J$266,P796,1)*INDEX($C$14:$C$47,Q796,1)</f>
        <v>8244458401</v>
      </c>
      <c r="T796" s="1">
        <f aca="1">INDEX(K$12:K$266,P796,1)</f>
        <v>23</v>
      </c>
      <c r="U796" s="1">
        <f aca="1">INDEX(L$12:L$266,P796,1)</f>
        <v>31</v>
      </c>
      <c r="V796" s="1">
        <f aca="1">INDEX($D$14:$D$47,Q796,1)</f>
        <v>101</v>
      </c>
      <c r="W796" s="6">
        <f>U796*V796*T796</f>
        <v>72013</v>
      </c>
      <c r="X796" s="288">
        <f>'Propor_p2_F_-Lk-...-'!I788*R796</f>
        <v>8.0862396805326158E-011</v>
      </c>
    </row>
    <row r="797" spans="2:24">
      <c r="B797" s="0">
        <f>1/C797</f>
        <v>2.7060493543893921E-008</v>
      </c>
      <c r="C797" s="0">
        <f>D797*D797</f>
        <v>36954241</v>
      </c>
      <c r="D797" s="101" t="n">
        <v>6079</v>
      </c>
      <c r="E797" s="288">
        <f>'Propor_p2_F_-Lk-...-'!C789*$B797</f>
        <v>1.6678505966394383E-008</v>
      </c>
      <c r="P797" s="0">
        <f>IF(Q797=Q796,P796+1,1)</f>
        <v>6</v>
      </c>
      <c r="Q797" s="0">
        <f>LOOKUP(ROW(Q797)-ROW($Q$12),$K$3:$AJ$3,$L$1:$AK$1)</f>
        <v>17</v>
      </c>
      <c r="R797" s="288">
        <f>1/S797</f>
        <v>1.0614767280948899E-010</v>
      </c>
      <c r="S797" s="644">
        <f aca="1">INDEX($J$12:$J$266,P797,1)*INDEX($C$14:$C$47,Q797,1)</f>
        <v>9420837721</v>
      </c>
      <c r="T797" s="1">
        <f aca="1">INDEX(K$12:K$266,P797,1)</f>
        <v>29</v>
      </c>
      <c r="U797" s="1">
        <f aca="1">INDEX(L$12:L$266,P797,1)</f>
        <v>31</v>
      </c>
      <c r="V797" s="1">
        <f aca="1">INDEX($D$14:$D$47,Q797,1)</f>
        <v>101</v>
      </c>
      <c r="W797" s="6">
        <f>U797*V797*T797</f>
        <v>90799</v>
      </c>
      <c r="X797" s="288">
        <f>'Propor_p2_F_-Lk-...-'!I789*R797</f>
        <v>7.3841859345731544E-011</v>
      </c>
    </row>
    <row r="798" spans="2:24">
      <c r="B798" s="0">
        <f>1/C798</f>
        <v>2.6971683319748145E-008</v>
      </c>
      <c r="C798" s="0">
        <f>D798*D798</f>
        <v>37075921</v>
      </c>
      <c r="D798" s="101" t="n">
        <v>6089</v>
      </c>
      <c r="E798" s="288">
        <f>'Propor_p2_F_-Lk-...-'!C790*$B798</f>
        <v>1.6623804219545134E-008</v>
      </c>
      <c r="P798" s="0">
        <f>IF(Q798=Q797,P797+1,1)</f>
        <v>7</v>
      </c>
      <c r="Q798" s="0">
        <f>LOOKUP(ROW(Q798)-ROW($Q$12),$K$3:$AJ$3,$L$1:$AK$1)</f>
        <v>17</v>
      </c>
      <c r="R798" s="288">
        <f>1/S798</f>
        <v>1.3536242692386795E-010</v>
      </c>
      <c r="S798" s="644">
        <f aca="1">INDEX($J$12:$J$266,P798,1)*INDEX($C$14:$C$47,Q798,1)</f>
        <v>7387574401</v>
      </c>
      <c r="T798" s="1">
        <f aca="1">INDEX(K$12:K$266,P798,1)</f>
        <v>19</v>
      </c>
      <c r="U798" s="1">
        <f aca="1">INDEX(L$12:L$266,P798,1)</f>
        <v>37</v>
      </c>
      <c r="V798" s="1">
        <f aca="1">INDEX($D$14:$D$47,Q798,1)</f>
        <v>101</v>
      </c>
      <c r="W798" s="6">
        <f>U798*V798*T798</f>
        <v>71003</v>
      </c>
      <c r="X798" s="288">
        <f>'Propor_p2_F_-Lk-...-'!I790*R798</f>
        <v>9.0241617949245367E-011</v>
      </c>
    </row>
    <row r="799" spans="2:24">
      <c r="B799" s="0">
        <f>1/C799</f>
        <v>2.695397374483498E-008</v>
      </c>
      <c r="C799" s="0">
        <f>D799*D799</f>
        <v>37100281</v>
      </c>
      <c r="D799" s="101" t="n">
        <v>6091</v>
      </c>
      <c r="E799" s="288">
        <f>'Propor_p2_F_-Lk-...-'!C791*$B799</f>
        <v>1.6612896188481971E-008</v>
      </c>
      <c r="P799" s="0">
        <f>IF(Q799=Q798,P798+1,1)</f>
        <v>8</v>
      </c>
      <c r="Q799" s="0">
        <f>LOOKUP(ROW(Q799)-ROW($Q$12),$K$3:$AJ$3,$L$1:$AK$1)</f>
        <v>17</v>
      </c>
      <c r="R799" s="288">
        <f>1/S799</f>
        <v>8.5144737030589944E-011</v>
      </c>
      <c r="S799" s="644">
        <f aca="1">INDEX($J$12:$J$266,P799,1)*INDEX($C$14:$C$47,Q799,1)</f>
        <v>11744707129</v>
      </c>
      <c r="T799" s="1">
        <f aca="1">INDEX(K$12:K$266,P799,1)</f>
        <v>23</v>
      </c>
      <c r="U799" s="1">
        <f aca="1">INDEX(L$12:L$266,P799,1)</f>
        <v>37</v>
      </c>
      <c r="V799" s="1">
        <f aca="1">INDEX($D$14:$D$47,Q799,1)</f>
        <v>101</v>
      </c>
      <c r="W799" s="6">
        <f>U799*V799*T799</f>
        <v>85951</v>
      </c>
      <c r="X799" s="288">
        <f>'Propor_p2_F_-Lk-...-'!I791*R799</f>
        <v>5.9231121412584344E-011</v>
      </c>
    </row>
    <row r="800" spans="2:24">
      <c r="B800" s="0">
        <f>1/C800</f>
        <v>2.6865686959242416E-008</v>
      </c>
      <c r="C800" s="0">
        <f>D800*D800</f>
        <v>37222201</v>
      </c>
      <c r="D800" s="101" t="n">
        <v>6101</v>
      </c>
      <c r="E800" s="288">
        <f>'Propor_p2_F_-Lk-...-'!C792*$B800</f>
        <v>1.6558516848241919E-008</v>
      </c>
      <c r="P800" s="0">
        <f>IF(Q800=Q799,P799+1,1)</f>
        <v>9</v>
      </c>
      <c r="Q800" s="0">
        <f>LOOKUP(ROW(Q800)-ROW($Q$12),$K$3:$AJ$3,$L$1:$AK$1)</f>
        <v>17</v>
      </c>
      <c r="R800" s="288">
        <f>1/S800</f>
        <v>7.4512719919590163E-011</v>
      </c>
      <c r="S800" s="644">
        <f aca="1">INDEX($J$12:$J$266,P800,1)*INDEX($C$14:$C$47,Q800,1)</f>
        <v>13420527409</v>
      </c>
      <c r="T800" s="1">
        <f aca="1">INDEX(K$12:K$266,P800,1)</f>
        <v>29</v>
      </c>
      <c r="U800" s="1">
        <f aca="1">INDEX(L$12:L$266,P800,1)</f>
        <v>37</v>
      </c>
      <c r="V800" s="1">
        <f aca="1">INDEX($D$14:$D$47,Q800,1)</f>
        <v>101</v>
      </c>
      <c r="W800" s="6">
        <f>U800*V800*T800</f>
        <v>108373</v>
      </c>
      <c r="X800" s="288">
        <f>'Propor_p2_F_-Lk-...-'!I792*R800</f>
        <v>5.464266127436608E-011</v>
      </c>
    </row>
    <row r="801" spans="2:24">
      <c r="B801" s="0">
        <f>1/C801</f>
        <v>2.676031420783489E-008</v>
      </c>
      <c r="C801" s="0">
        <f>D801*D801</f>
        <v>37368769</v>
      </c>
      <c r="D801" s="101" t="n">
        <v>6113</v>
      </c>
      <c r="E801" s="288">
        <f>'Propor_p2_F_-Lk-...-'!C793*$B801</f>
        <v>1.6493613582567894E-008</v>
      </c>
      <c r="P801" s="0">
        <f>IF(Q801=Q800,P800+1,1)</f>
        <v>10</v>
      </c>
      <c r="Q801" s="0">
        <f>LOOKUP(ROW(Q801)-ROW($Q$12),$K$3:$AJ$3,$L$1:$AK$1)</f>
        <v>17</v>
      </c>
      <c r="R801" s="288">
        <f>1/S801</f>
        <v>5.2305861097681623E-011</v>
      </c>
      <c r="S801" s="644">
        <f aca="1">INDEX($J$12:$J$266,P801,1)*INDEX($C$14:$C$47,Q801,1)</f>
        <v>19118316361</v>
      </c>
      <c r="T801" s="1">
        <f aca="1">INDEX(K$12:K$266,P801,1)</f>
        <v>31</v>
      </c>
      <c r="U801" s="1">
        <f aca="1">INDEX(L$12:L$266,P801,1)</f>
        <v>37</v>
      </c>
      <c r="V801" s="1">
        <f aca="1">INDEX($D$14:$D$47,Q801,1)</f>
        <v>101</v>
      </c>
      <c r="W801" s="6">
        <f>U801*V801*T801</f>
        <v>115847</v>
      </c>
      <c r="X801" s="288">
        <f>'Propor_p2_F_-Lk-...-'!I793*R801</f>
        <v>3.8357631471633163E-011</v>
      </c>
    </row>
    <row r="802" spans="2:24">
      <c r="B802" s="0">
        <f>1/C802</f>
        <v>2.6690409743430161E-008</v>
      </c>
      <c r="C802" s="0">
        <f>D802*D802</f>
        <v>37466641</v>
      </c>
      <c r="D802" s="101" t="n">
        <v>6121</v>
      </c>
      <c r="E802" s="288">
        <f>'Propor_p2_F_-Lk-...-'!C794*$B802</f>
        <v>1.6450556644560127E-008</v>
      </c>
      <c r="P802" s="0">
        <f>IF(Q802=Q801,P801+1,1)</f>
        <v>11</v>
      </c>
      <c r="Q802" s="0">
        <f>LOOKUP(ROW(Q802)-ROW($Q$12),$K$3:$AJ$3,$L$1:$AK$1)</f>
        <v>17</v>
      </c>
      <c r="R802" s="288">
        <f>1/S802</f>
        <v>1.1023864512717146E-010</v>
      </c>
      <c r="S802" s="644">
        <f aca="1">INDEX($J$12:$J$266,P802,1)*INDEX($C$14:$C$47,Q802,1)</f>
        <v>9071229049</v>
      </c>
      <c r="T802" s="1">
        <f aca="1">INDEX(K$12:K$266,P802,1)</f>
        <v>19</v>
      </c>
      <c r="U802" s="1">
        <f aca="1">INDEX(L$12:L$266,P802,1)</f>
        <v>41</v>
      </c>
      <c r="V802" s="1">
        <f aca="1">INDEX($D$14:$D$47,Q802,1)</f>
        <v>101</v>
      </c>
      <c r="W802" s="6">
        <f>U802*V802*T802</f>
        <v>78679</v>
      </c>
      <c r="X802" s="288">
        <f>'Propor_p2_F_-Lk-...-'!I794*R802</f>
        <v>7.6687753131945451E-011</v>
      </c>
    </row>
    <row r="803" spans="2:24">
      <c r="B803" s="0">
        <f>1/C803</f>
        <v>2.6603413680874656E-008</v>
      </c>
      <c r="C803" s="0">
        <f>D803*D803</f>
        <v>37589161</v>
      </c>
      <c r="D803" s="101" t="n">
        <v>6131</v>
      </c>
      <c r="E803" s="288">
        <f>'Propor_p2_F_-Lk-...-'!C795*$B803</f>
        <v>1.639697231193889E-008</v>
      </c>
      <c r="P803" s="0">
        <f>IF(Q803=Q802,P802+1,1)</f>
        <v>12</v>
      </c>
      <c r="Q803" s="0">
        <f>LOOKUP(ROW(Q803)-ROW($Q$12),$K$3:$AJ$3,$L$1:$AK$1)</f>
        <v>17</v>
      </c>
      <c r="R803" s="288">
        <f>1/S803</f>
        <v>6.934154966976659E-011</v>
      </c>
      <c r="S803" s="644">
        <f aca="1">INDEX($J$12:$J$266,P803,1)*INDEX($C$14:$C$47,Q803,1)</f>
        <v>14421367921</v>
      </c>
      <c r="T803" s="1">
        <f aca="1">INDEX(K$12:K$266,P803,1)</f>
        <v>23</v>
      </c>
      <c r="U803" s="1">
        <f aca="1">INDEX(L$12:L$266,P803,1)</f>
        <v>41</v>
      </c>
      <c r="V803" s="1">
        <f aca="1">INDEX($D$14:$D$47,Q803,1)</f>
        <v>101</v>
      </c>
      <c r="W803" s="6">
        <f>U803*V803*T803</f>
        <v>95243</v>
      </c>
      <c r="X803" s="288">
        <f>'Propor_p2_F_-Lk-...-'!I795*R803</f>
        <v>5.0850469757828805E-011</v>
      </c>
    </row>
    <row r="804" spans="2:24">
      <c r="B804" s="0">
        <f>1/C804</f>
        <v>2.6586065514605601E-008</v>
      </c>
      <c r="C804" s="0">
        <f>D804*D804</f>
        <v>37613689</v>
      </c>
      <c r="D804" s="101" t="n">
        <v>6133</v>
      </c>
      <c r="E804" s="288">
        <f>'Propor_p2_F_-Lk-...-'!C796*$B804</f>
        <v>1.6386286886823971E-008</v>
      </c>
      <c r="P804" s="0">
        <f>IF(Q804=Q803,P803+1,1)</f>
        <v>13</v>
      </c>
      <c r="Q804" s="0">
        <f>LOOKUP(ROW(Q804)-ROW($Q$12),$K$3:$AJ$3,$L$1:$AK$1)</f>
        <v>17</v>
      </c>
      <c r="R804" s="288">
        <f>1/S804</f>
        <v>6.0682875413396154E-011</v>
      </c>
      <c r="S804" s="644">
        <f aca="1">INDEX($J$12:$J$266,P804,1)*INDEX($C$14:$C$47,Q804,1)</f>
        <v>16479113641</v>
      </c>
      <c r="T804" s="1">
        <f aca="1">INDEX(K$12:K$266,P804,1)</f>
        <v>29</v>
      </c>
      <c r="U804" s="1">
        <f aca="1">INDEX(L$12:L$266,P804,1)</f>
        <v>41</v>
      </c>
      <c r="V804" s="1">
        <f aca="1">INDEX($D$14:$D$47,Q804,1)</f>
        <v>101</v>
      </c>
      <c r="W804" s="6">
        <f>U804*V804*T804</f>
        <v>120089</v>
      </c>
      <c r="X804" s="288">
        <f>'Propor_p2_F_-Lk-...-'!I796*R804</f>
        <v>4.4500775303157148E-011</v>
      </c>
    </row>
    <row r="805" spans="2:24">
      <c r="B805" s="0">
        <f>1/C805</f>
        <v>2.6499578696448095E-008</v>
      </c>
      <c r="C805" s="0">
        <f>D805*D805</f>
        <v>37736449</v>
      </c>
      <c r="D805" s="101" t="n">
        <v>6143</v>
      </c>
      <c r="E805" s="288">
        <f>'Propor_p2_F_-Lk-...-'!C797*$B805</f>
        <v>1.633301621806758E-008</v>
      </c>
      <c r="P805" s="0">
        <f>IF(Q805=Q804,P804+1,1)</f>
        <v>14</v>
      </c>
      <c r="Q805" s="0">
        <f>LOOKUP(ROW(Q805)-ROW($Q$12),$K$3:$AJ$3,$L$1:$AK$1)</f>
        <v>17</v>
      </c>
      <c r="R805" s="288">
        <f>1/S805</f>
        <v>4.2597694136065524E-011</v>
      </c>
      <c r="S805" s="644">
        <f aca="1">INDEX($J$12:$J$266,P805,1)*INDEX($C$14:$C$47,Q805,1)</f>
        <v>23475449089</v>
      </c>
      <c r="T805" s="1">
        <f aca="1">INDEX(K$12:K$266,P805,1)</f>
        <v>31</v>
      </c>
      <c r="U805" s="1">
        <f aca="1">INDEX(L$12:L$266,P805,1)</f>
        <v>41</v>
      </c>
      <c r="V805" s="1">
        <f aca="1">INDEX($D$14:$D$47,Q805,1)</f>
        <v>101</v>
      </c>
      <c r="W805" s="6">
        <f>U805*V805*T805</f>
        <v>128371</v>
      </c>
      <c r="X805" s="288">
        <f>'Propor_p2_F_-Lk-...-'!I797*R805</f>
        <v>3.1238309033114696E-011</v>
      </c>
    </row>
    <row r="806" spans="2:24">
      <c r="B806" s="0">
        <f>1/C806</f>
        <v>2.643069273709144E-008</v>
      </c>
      <c r="C806" s="0">
        <f>D806*D806</f>
        <v>37834801</v>
      </c>
      <c r="D806" s="101" t="n">
        <v>6151</v>
      </c>
      <c r="E806" s="288">
        <f>'Propor_p2_F_-Lk-...-'!C798*$B806</f>
        <v>1.6290586617799816E-008</v>
      </c>
      <c r="P806" s="0">
        <f>IF(Q806=Q805,P805+1,1)</f>
        <v>15</v>
      </c>
      <c r="Q806" s="0">
        <f>LOOKUP(ROW(Q806)-ROW($Q$12),$K$3:$AJ$3,$L$1:$AK$1)</f>
        <v>17</v>
      </c>
      <c r="R806" s="288">
        <f>1/S806</f>
        <v>3.4691399924017669E-011</v>
      </c>
      <c r="S806" s="644">
        <f aca="1">INDEX($J$12:$J$266,P806,1)*INDEX($C$14:$C$47,Q806,1)</f>
        <v>28825587961</v>
      </c>
      <c r="T806" s="1">
        <f aca="1">INDEX(K$12:K$266,P806,1)</f>
        <v>37</v>
      </c>
      <c r="U806" s="1">
        <f aca="1">INDEX(L$12:L$266,P806,1)</f>
        <v>41</v>
      </c>
      <c r="V806" s="1">
        <f aca="1">INDEX($D$14:$D$47,Q806,1)</f>
        <v>101</v>
      </c>
      <c r="W806" s="6">
        <f>U806*V806*T806</f>
        <v>153217</v>
      </c>
      <c r="X806" s="288">
        <f>'Propor_p2_F_-Lk-...-'!I798*R806</f>
        <v>2.9735485649157997E-011</v>
      </c>
    </row>
    <row r="807" spans="2:24">
      <c r="B807" s="0">
        <f>1/C807</f>
        <v>2.6327866343111232E-008</v>
      </c>
      <c r="C807" s="0">
        <f>D807*D807</f>
        <v>37982569</v>
      </c>
      <c r="D807" s="101" t="n">
        <v>6163</v>
      </c>
      <c r="E807" s="288">
        <f>'Propor_p2_F_-Lk-...-'!C799*$B807</f>
        <v>1.622725175487127E-008</v>
      </c>
      <c r="P807" s="0">
        <f>IF(Q807=Q806,P806+1,1)</f>
        <v>16</v>
      </c>
      <c r="Q807" s="0">
        <f>LOOKUP(ROW(Q807)-ROW($Q$12),$K$3:$AJ$3,$L$1:$AK$1)</f>
        <v>17</v>
      </c>
      <c r="R807" s="288">
        <f>1/S807</f>
        <v>1.0022237017781245E-010</v>
      </c>
      <c r="S807" s="644">
        <f aca="1">INDEX($J$12:$J$266,P807,1)*INDEX($C$14:$C$47,Q807,1)</f>
        <v>9977812321</v>
      </c>
      <c r="T807" s="1">
        <f aca="1">INDEX(K$12:K$266,P807,1)</f>
        <v>19</v>
      </c>
      <c r="U807" s="1">
        <f aca="1">INDEX(L$12:L$266,P807,1)</f>
        <v>43</v>
      </c>
      <c r="V807" s="1">
        <f aca="1">INDEX($D$14:$D$47,Q807,1)</f>
        <v>101</v>
      </c>
      <c r="W807" s="6">
        <f>U807*V807*T807</f>
        <v>82517</v>
      </c>
      <c r="X807" s="288">
        <f>'Propor_p2_F_-Lk-...-'!I799*R807</f>
        <v>6.9719909688913094E-011</v>
      </c>
    </row>
    <row r="808" spans="2:24">
      <c r="B808" s="0">
        <f>1/C808</f>
        <v>2.6242635365220988E-008</v>
      </c>
      <c r="C808" s="0">
        <f>D808*D808</f>
        <v>38105929</v>
      </c>
      <c r="D808" s="101" t="n">
        <v>6173</v>
      </c>
      <c r="E808" s="288">
        <f>'Propor_p2_F_-Lk-...-'!C800*$B808</f>
        <v>1.6174754608049369E-008</v>
      </c>
      <c r="P808" s="0">
        <f>IF(Q808=Q807,P807+1,1)</f>
        <v>17</v>
      </c>
      <c r="Q808" s="0">
        <f>LOOKUP(ROW(Q808)-ROW($Q$12),$K$3:$AJ$3,$L$1:$AK$1)</f>
        <v>17</v>
      </c>
      <c r="R808" s="288">
        <f>1/S808</f>
        <v>6.304118171707822E-011</v>
      </c>
      <c r="S808" s="644">
        <f aca="1">INDEX($J$12:$J$266,P808,1)*INDEX($C$14:$C$47,Q808,1)</f>
        <v>15862646809</v>
      </c>
      <c r="T808" s="1">
        <f aca="1">INDEX(K$12:K$266,P808,1)</f>
        <v>23</v>
      </c>
      <c r="U808" s="1">
        <f aca="1">INDEX(L$12:L$266,P808,1)</f>
        <v>43</v>
      </c>
      <c r="V808" s="1">
        <f aca="1">INDEX($D$14:$D$47,Q808,1)</f>
        <v>101</v>
      </c>
      <c r="W808" s="6">
        <f>U808*V808*T808</f>
        <v>99889</v>
      </c>
      <c r="X808" s="288">
        <f>'Propor_p2_F_-Lk-...-'!I800*R808</f>
        <v>4.6230199925857337E-011</v>
      </c>
    </row>
    <row r="809" spans="2:24">
      <c r="B809" s="0">
        <f>1/C809</f>
        <v>2.6039761830963981E-008</v>
      </c>
      <c r="C809" s="0">
        <f>D809*D809</f>
        <v>38402809</v>
      </c>
      <c r="D809" s="101" t="n">
        <v>6197</v>
      </c>
      <c r="E809" s="288">
        <f>'Propor_p2_F_-Lk-...-'!C801*$B809</f>
        <v>1.6049796735010715E-008</v>
      </c>
      <c r="P809" s="0">
        <f>IF(Q809=Q808,P808+1,1)</f>
        <v>18</v>
      </c>
      <c r="Q809" s="0">
        <f>LOOKUP(ROW(Q809)-ROW($Q$12),$K$3:$AJ$3,$L$1:$AK$1)</f>
        <v>17</v>
      </c>
      <c r="R809" s="288">
        <f>1/S809</f>
        <v>5.5169233948036196E-011</v>
      </c>
      <c r="S809" s="644">
        <f aca="1">INDEX($J$12:$J$266,P809,1)*INDEX($C$14:$C$47,Q809,1)</f>
        <v>18126044689</v>
      </c>
      <c r="T809" s="1">
        <f aca="1">INDEX(K$12:K$266,P809,1)</f>
        <v>29</v>
      </c>
      <c r="U809" s="1">
        <f aca="1">INDEX(L$12:L$266,P809,1)</f>
        <v>43</v>
      </c>
      <c r="V809" s="1">
        <f aca="1">INDEX($D$14:$D$47,Q809,1)</f>
        <v>101</v>
      </c>
      <c r="W809" s="6">
        <f>U809*V809*T809</f>
        <v>125947</v>
      </c>
      <c r="X809" s="288">
        <f>'Propor_p2_F_-Lk-...-'!I801*R809</f>
        <v>4.0457438228559854E-011</v>
      </c>
    </row>
    <row r="810" spans="2:24">
      <c r="B810" s="0">
        <f>1/C810</f>
        <v>2.6022961985058605E-008</v>
      </c>
      <c r="C810" s="0">
        <f>D810*D810</f>
        <v>38427601</v>
      </c>
      <c r="D810" s="101" t="n">
        <v>6199</v>
      </c>
      <c r="E810" s="288">
        <f>'Propor_p2_F_-Lk-...-'!C802*$B810</f>
        <v>1.6039449042201001E-008</v>
      </c>
      <c r="P810" s="0">
        <f>IF(Q810=Q809,P809+1,1)</f>
        <v>19</v>
      </c>
      <c r="Q810" s="0">
        <f>LOOKUP(ROW(Q810)-ROW($Q$12),$K$3:$AJ$3,$L$1:$AK$1)</f>
        <v>17</v>
      </c>
      <c r="R810" s="288">
        <f>1/S810</f>
        <v>3.8727270872215329E-011</v>
      </c>
      <c r="S810" s="644">
        <f aca="1">INDEX($J$12:$J$266,P810,1)*INDEX($C$14:$C$47,Q810,1)</f>
        <v>25821597481</v>
      </c>
      <c r="T810" s="1">
        <f aca="1">INDEX(K$12:K$266,P810,1)</f>
        <v>31</v>
      </c>
      <c r="U810" s="1">
        <f aca="1">INDEX(L$12:L$266,P810,1)</f>
        <v>43</v>
      </c>
      <c r="V810" s="1">
        <f aca="1">INDEX($D$14:$D$47,Q810,1)</f>
        <v>101</v>
      </c>
      <c r="W810" s="6">
        <f>U810*V810*T810</f>
        <v>134633</v>
      </c>
      <c r="X810" s="288">
        <f>'Propor_p2_F_-Lk-...-'!I802*R810</f>
        <v>2.8399998639624561E-011</v>
      </c>
    </row>
    <row r="811" spans="2:24">
      <c r="B811" s="0">
        <f>1/C811</f>
        <v>2.5989411030306277E-008</v>
      </c>
      <c r="C811" s="0">
        <f>D811*D811</f>
        <v>38477209</v>
      </c>
      <c r="D811" s="101" t="n">
        <v>6203</v>
      </c>
      <c r="E811" s="288">
        <f>'Propor_p2_F_-Lk-...-'!C803*$B811</f>
        <v>1.6018783675672947E-008</v>
      </c>
      <c r="P811" s="0">
        <f>IF(Q811=Q810,P810+1,1)</f>
        <v>20</v>
      </c>
      <c r="Q811" s="0">
        <f>LOOKUP(ROW(Q811)-ROW($Q$12),$K$3:$AJ$3,$L$1:$AK$1)</f>
        <v>17</v>
      </c>
      <c r="R811" s="288">
        <f>1/S811</f>
        <v>3.1539341953636401E-011</v>
      </c>
      <c r="S811" s="644">
        <f aca="1">INDEX($J$12:$J$266,P811,1)*INDEX($C$14:$C$47,Q811,1)</f>
        <v>31706431969</v>
      </c>
      <c r="T811" s="1">
        <f aca="1">INDEX(K$12:K$266,P811,1)</f>
        <v>37</v>
      </c>
      <c r="U811" s="1">
        <f aca="1">INDEX(L$12:L$266,P811,1)</f>
        <v>43</v>
      </c>
      <c r="V811" s="1">
        <f aca="1">INDEX($D$14:$D$47,Q811,1)</f>
        <v>101</v>
      </c>
      <c r="W811" s="6">
        <f>U811*V811*T811</f>
        <v>160691</v>
      </c>
      <c r="X811" s="288">
        <f>'Propor_p2_F_-Lk-...-'!I803*R811</f>
        <v>2.7033721674545477E-011</v>
      </c>
    </row>
    <row r="812" spans="2:24">
      <c r="B812" s="0">
        <f>1/C812</f>
        <v>2.592250348340121E-008</v>
      </c>
      <c r="C812" s="0">
        <f>D812*D812</f>
        <v>38576521</v>
      </c>
      <c r="D812" s="101" t="n">
        <v>6211</v>
      </c>
      <c r="E812" s="288">
        <f>'Propor_p2_F_-Lk-...-'!C804*$B812</f>
        <v>1.5977572658266902E-008</v>
      </c>
      <c r="P812" s="0">
        <f>IF(Q812=Q811,P811+1,1)</f>
        <v>21</v>
      </c>
      <c r="Q812" s="0">
        <f>LOOKUP(ROW(Q812)-ROW($Q$12),$K$3:$AJ$3,$L$1:$AK$1)</f>
        <v>17</v>
      </c>
      <c r="R812" s="288">
        <f>1/S812</f>
        <v>2.8673679731780845E-011</v>
      </c>
      <c r="S812" s="644">
        <f aca="1">INDEX($J$12:$J$266,P812,1)*INDEX($C$14:$C$47,Q812,1)</f>
        <v>34875189001</v>
      </c>
      <c r="T812" s="1">
        <f aca="1">INDEX(K$12:K$266,P812,1)</f>
        <v>41</v>
      </c>
      <c r="U812" s="1">
        <f aca="1">INDEX(L$12:L$266,P812,1)</f>
        <v>43</v>
      </c>
      <c r="V812" s="1">
        <f aca="1">INDEX($D$14:$D$47,Q812,1)</f>
        <v>101</v>
      </c>
      <c r="W812" s="6">
        <f>U812*V812*T812</f>
        <v>178063</v>
      </c>
      <c r="X812" s="288">
        <f>'Propor_p2_F_-Lk-...-'!I804*R812</f>
        <v>2.3894733109817393E-011</v>
      </c>
    </row>
    <row r="813" spans="2:24">
      <c r="B813" s="0">
        <f>1/C813</f>
        <v>2.5872492234306773E-008</v>
      </c>
      <c r="C813" s="0">
        <f>D813*D813</f>
        <v>38651089</v>
      </c>
      <c r="D813" s="101" t="n">
        <v>6217</v>
      </c>
      <c r="E813" s="288">
        <f>'Propor_p2_F_-Lk-...-'!C805*$B813</f>
        <v>1.5946768742232541E-008</v>
      </c>
      <c r="P813" s="0">
        <f>IF(Q813=Q812,P812+1,1)</f>
        <v>22</v>
      </c>
      <c r="Q813" s="0">
        <f>LOOKUP(ROW(Q813)-ROW($Q$12),$K$3:$AJ$3,$L$1:$AK$1)</f>
        <v>17</v>
      </c>
      <c r="R813" s="288">
        <f>1/S813</f>
        <v>8.3889163630047635E-011</v>
      </c>
      <c r="S813" s="644">
        <f aca="1">INDEX($J$12:$J$266,P813,1)*INDEX($C$14:$C$47,Q813,1)</f>
        <v>11920490761</v>
      </c>
      <c r="T813" s="1">
        <f aca="1">INDEX(K$12:K$266,P813,1)</f>
        <v>19</v>
      </c>
      <c r="U813" s="1">
        <f aca="1">INDEX(L$12:L$266,P813,1)</f>
        <v>47</v>
      </c>
      <c r="V813" s="1">
        <f aca="1">INDEX($D$14:$D$47,Q813,1)</f>
        <v>101</v>
      </c>
      <c r="W813" s="6">
        <f>U813*V813*T813</f>
        <v>90193</v>
      </c>
      <c r="X813" s="288">
        <f>'Propor_p2_F_-Lk-...-'!I805*R813</f>
        <v>5.8357679046989704E-011</v>
      </c>
    </row>
    <row r="814" spans="2:24">
      <c r="B814" s="0">
        <f>1/C814</f>
        <v>2.5839231762431209E-008</v>
      </c>
      <c r="C814" s="0">
        <f>D814*D814</f>
        <v>38700841</v>
      </c>
      <c r="D814" s="101" t="n">
        <v>6221</v>
      </c>
      <c r="E814" s="288">
        <f>'Propor_p2_F_-Lk-...-'!C806*$B814</f>
        <v>1.5926282295653628E-008</v>
      </c>
      <c r="P814" s="0">
        <f>IF(Q814=Q813,P813+1,1)</f>
        <v>23</v>
      </c>
      <c r="Q814" s="0">
        <f>LOOKUP(ROW(Q814)-ROW($Q$12),$K$3:$AJ$3,$L$1:$AK$1)</f>
        <v>17</v>
      </c>
      <c r="R814" s="288">
        <f>1/S814</f>
        <v>5.2767381165630435E-011</v>
      </c>
      <c r="S814" s="644">
        <f aca="1">INDEX($J$12:$J$266,P814,1)*INDEX($C$14:$C$47,Q814,1)</f>
        <v>18951101569</v>
      </c>
      <c r="T814" s="1">
        <f aca="1">INDEX(K$12:K$266,P814,1)</f>
        <v>23</v>
      </c>
      <c r="U814" s="1">
        <f aca="1">INDEX(L$12:L$266,P814,1)</f>
        <v>47</v>
      </c>
      <c r="V814" s="1">
        <f aca="1">INDEX($D$14:$D$47,Q814,1)</f>
        <v>101</v>
      </c>
      <c r="W814" s="6">
        <f>U814*V814*T814</f>
        <v>109181</v>
      </c>
      <c r="X814" s="288">
        <f>'Propor_p2_F_-Lk-...-'!I806*R814</f>
        <v>3.8696079521462301E-011</v>
      </c>
    </row>
    <row r="815" spans="2:24">
      <c r="B815" s="0">
        <f>1/C815</f>
        <v>2.577290294200522E-008</v>
      </c>
      <c r="C815" s="0">
        <f>D815*D815</f>
        <v>38800441</v>
      </c>
      <c r="D815" s="101" t="n">
        <v>6229</v>
      </c>
      <c r="E815" s="288">
        <f>'Propor_p2_F_-Lk-...-'!C807*$B815</f>
        <v>1.5885427738887764E-008</v>
      </c>
      <c r="P815" s="0">
        <f>IF(Q815=Q814,P814+1,1)</f>
        <v>24</v>
      </c>
      <c r="Q815" s="0">
        <f>LOOKUP(ROW(Q815)-ROW($Q$12),$K$3:$AJ$3,$L$1:$AK$1)</f>
        <v>17</v>
      </c>
      <c r="R815" s="288">
        <f>1/S815</f>
        <v>4.6178322123095936E-011</v>
      </c>
      <c r="S815" s="644">
        <f aca="1">INDEX($J$12:$J$266,P815,1)*INDEX($C$14:$C$47,Q815,1)</f>
        <v>21655182649</v>
      </c>
      <c r="T815" s="1">
        <f aca="1">INDEX(K$12:K$266,P815,1)</f>
        <v>29</v>
      </c>
      <c r="U815" s="1">
        <f aca="1">INDEX(L$12:L$266,P815,1)</f>
        <v>47</v>
      </c>
      <c r="V815" s="1">
        <f aca="1">INDEX($D$14:$D$47,Q815,1)</f>
        <v>101</v>
      </c>
      <c r="W815" s="6">
        <f>U815*V815*T815</f>
        <v>137663</v>
      </c>
      <c r="X815" s="288">
        <f>'Propor_p2_F_-Lk-...-'!I807*R815</f>
        <v>3.3864102890270333E-011</v>
      </c>
    </row>
    <row r="816" spans="2:24">
      <c r="B816" s="0">
        <f>1/C816</f>
        <v>2.5624593706051419E-008</v>
      </c>
      <c r="C816" s="0">
        <f>D816*D816</f>
        <v>39025009</v>
      </c>
      <c r="D816" s="101" t="n">
        <v>6247</v>
      </c>
      <c r="E816" s="288">
        <f>'Propor_p2_F_-Lk-...-'!C808*$B816</f>
        <v>1.5794078185853925E-008</v>
      </c>
      <c r="P816" s="0">
        <f>IF(Q816=Q815,P815+1,1)</f>
        <v>25</v>
      </c>
      <c r="Q816" s="0">
        <f>LOOKUP(ROW(Q816)-ROW($Q$12),$K$3:$AJ$3,$L$1:$AK$1)</f>
        <v>17</v>
      </c>
      <c r="R816" s="288">
        <f>1/S816</f>
        <v>3.2415900336227317E-011</v>
      </c>
      <c r="S816" s="644">
        <f aca="1">INDEX($J$12:$J$266,P816,1)*INDEX($C$14:$C$47,Q816,1)</f>
        <v>30849058321</v>
      </c>
      <c r="T816" s="1">
        <f aca="1">INDEX(K$12:K$266,P816,1)</f>
        <v>31</v>
      </c>
      <c r="U816" s="1">
        <f aca="1">INDEX(L$12:L$266,P816,1)</f>
        <v>47</v>
      </c>
      <c r="V816" s="1">
        <f aca="1">INDEX($D$14:$D$47,Q816,1)</f>
        <v>101</v>
      </c>
      <c r="W816" s="6">
        <f>U816*V816*T816</f>
        <v>147157</v>
      </c>
      <c r="X816" s="288">
        <f>'Propor_p2_F_-Lk-...-'!I808*R816</f>
        <v>2.7785057431051981E-011</v>
      </c>
    </row>
    <row r="817" spans="2:24">
      <c r="B817" s="0">
        <f>1/C817</f>
        <v>2.5542752194256514E-008</v>
      </c>
      <c r="C817" s="0">
        <f>D817*D817</f>
        <v>39150049</v>
      </c>
      <c r="D817" s="101" t="n">
        <v>6257</v>
      </c>
      <c r="E817" s="288">
        <f>'Propor_p2_F_-Lk-...-'!C809*$B817</f>
        <v>1.574366874591582E-008</v>
      </c>
      <c r="P817" s="0">
        <f>IF(Q817=Q816,P816+1,1)</f>
        <v>26</v>
      </c>
      <c r="Q817" s="0">
        <f>LOOKUP(ROW(Q817)-ROW($Q$12),$K$3:$AJ$3,$L$1:$AK$1)</f>
        <v>17</v>
      </c>
      <c r="R817" s="288">
        <f>1/S817</f>
        <v>2.6399385818141103E-011</v>
      </c>
      <c r="S817" s="644">
        <f aca="1">INDEX($J$12:$J$266,P817,1)*INDEX($C$14:$C$47,Q817,1)</f>
        <v>37879669129</v>
      </c>
      <c r="T817" s="1">
        <f aca="1">INDEX(K$12:K$266,P817,1)</f>
        <v>37</v>
      </c>
      <c r="U817" s="1">
        <f aca="1">INDEX(L$12:L$266,P817,1)</f>
        <v>47</v>
      </c>
      <c r="V817" s="1">
        <f aca="1">INDEX($D$14:$D$47,Q817,1)</f>
        <v>101</v>
      </c>
      <c r="W817" s="6">
        <f>U817*V817*T817</f>
        <v>175639</v>
      </c>
      <c r="X817" s="288">
        <f>'Propor_p2_F_-Lk-...-'!I809*R817</f>
        <v>2.1999488181784265E-011</v>
      </c>
    </row>
    <row r="818" spans="2:24">
      <c r="B818" s="0">
        <f>1/C818</f>
        <v>2.5493835348421315E-008</v>
      </c>
      <c r="C818" s="0">
        <f>D818*D818</f>
        <v>39225169</v>
      </c>
      <c r="D818" s="101" t="n">
        <v>6263</v>
      </c>
      <c r="E818" s="288">
        <f>'Propor_p2_F_-Lk-...-'!C810*$B818</f>
        <v>1.5713538916346318E-008</v>
      </c>
      <c r="P818" s="0">
        <f>IF(Q818=Q817,P817+1,1)</f>
        <v>27</v>
      </c>
      <c r="Q818" s="0">
        <f>LOOKUP(ROW(Q818)-ROW($Q$12),$K$3:$AJ$3,$L$1:$AK$1)</f>
        <v>17</v>
      </c>
      <c r="R818" s="288">
        <f>1/S818</f>
        <v>2.4000739621576633E-011</v>
      </c>
      <c r="S818" s="644">
        <f aca="1">INDEX($J$12:$J$266,P818,1)*INDEX($C$14:$C$47,Q818,1)</f>
        <v>41665382641</v>
      </c>
      <c r="T818" s="1">
        <f aca="1">INDEX(K$12:K$266,P818,1)</f>
        <v>41</v>
      </c>
      <c r="U818" s="1">
        <f aca="1">INDEX(L$12:L$266,P818,1)</f>
        <v>47</v>
      </c>
      <c r="V818" s="1">
        <f aca="1">INDEX($D$14:$D$47,Q818,1)</f>
        <v>101</v>
      </c>
      <c r="W818" s="6">
        <f>U818*V818*T818</f>
        <v>194627</v>
      </c>
      <c r="X818" s="288">
        <f>'Propor_p2_F_-Lk-...-'!I810*R818</f>
        <v>2.0000616351313874E-011</v>
      </c>
    </row>
    <row r="819" spans="2:24">
      <c r="B819" s="0">
        <f>1/C819</f>
        <v>2.5445058888899264E-008</v>
      </c>
      <c r="C819" s="0">
        <f>D819*D819</f>
        <v>39300361</v>
      </c>
      <c r="D819" s="101" t="n">
        <v>6269</v>
      </c>
      <c r="E819" s="288">
        <f>'Propor_p2_F_-Lk-...-'!C811*$B819</f>
        <v>1.5683495556286798E-008</v>
      </c>
      <c r="P819" s="0">
        <f>IF(Q819=Q818,P818+1,1)</f>
        <v>28</v>
      </c>
      <c r="Q819" s="0">
        <f>LOOKUP(ROW(Q819)-ROW($Q$12),$K$3:$AJ$3,$L$1:$AK$1)</f>
        <v>17</v>
      </c>
      <c r="R819" s="288">
        <f>1/S819</f>
        <v>2.0089347016883296E-011</v>
      </c>
      <c r="S819" s="644">
        <f aca="1">INDEX($J$12:$J$266,P819,1)*INDEX($C$14:$C$47,Q819,1)</f>
        <v>49777625881</v>
      </c>
      <c r="T819" s="1">
        <f aca="1">INDEX(K$12:K$266,P819,1)</f>
        <v>43</v>
      </c>
      <c r="U819" s="1">
        <f aca="1">INDEX(L$12:L$266,P819,1)</f>
        <v>47</v>
      </c>
      <c r="V819" s="1">
        <f aca="1">INDEX($D$14:$D$47,Q819,1)</f>
        <v>101</v>
      </c>
      <c r="W819" s="6">
        <f>U819*V819*T819</f>
        <v>204121</v>
      </c>
      <c r="X819" s="288">
        <f>'Propor_p2_F_-Lk-...-'!I811*R819</f>
        <v>1.6741122514069431E-011</v>
      </c>
    </row>
    <row r="820" spans="2:24">
      <c r="B820" s="0">
        <f>1/C820</f>
        <v>2.5428831173183792E-008</v>
      </c>
      <c r="C820" s="0">
        <f>D820*D820</f>
        <v>39325441</v>
      </c>
      <c r="D820" s="101" t="n">
        <v>6271</v>
      </c>
      <c r="E820" s="288">
        <f>'Propor_p2_F_-Lk-...-'!C812*$B820</f>
        <v>1.567350026120058E-008</v>
      </c>
      <c r="P820" s="0">
        <f>IF(Q820=Q819,P819+1,1)</f>
        <v>29</v>
      </c>
      <c r="Q820" s="0">
        <f>LOOKUP(ROW(Q820)-ROW($Q$12),$K$3:$AJ$3,$L$1:$AK$1)</f>
        <v>17</v>
      </c>
      <c r="R820" s="288">
        <f>1/S820</f>
        <v>6.5970509953284164E-011</v>
      </c>
      <c r="S820" s="644">
        <f aca="1">INDEX($J$12:$J$266,P820,1)*INDEX($C$14:$C$47,Q820,1)</f>
        <v>15158288161</v>
      </c>
      <c r="T820" s="1">
        <f aca="1">INDEX(K$12:K$266,P820,1)</f>
        <v>19</v>
      </c>
      <c r="U820" s="1">
        <f aca="1">INDEX(L$12:L$266,P820,1)</f>
        <v>53</v>
      </c>
      <c r="V820" s="1">
        <f aca="1">INDEX($D$14:$D$47,Q820,1)</f>
        <v>101</v>
      </c>
      <c r="W820" s="6">
        <f>U820*V820*T820</f>
        <v>101707</v>
      </c>
      <c r="X820" s="288">
        <f>'Propor_p2_F_-Lk-...-'!I812*R820</f>
        <v>4.8378373965741685E-011</v>
      </c>
    </row>
    <row r="821" spans="2:24">
      <c r="B821" s="0">
        <f>1/C821</f>
        <v>2.5380241061021994E-008</v>
      </c>
      <c r="C821" s="0">
        <f>D821*D821</f>
        <v>39400729</v>
      </c>
      <c r="D821" s="101" t="n">
        <v>6277</v>
      </c>
      <c r="E821" s="288">
        <f>'Propor_p2_F_-Lk-...-'!C813*$B821</f>
        <v>1.5643571679886708E-008</v>
      </c>
      <c r="P821" s="0">
        <f>IF(Q821=Q820,P820+1,1)</f>
        <v>30</v>
      </c>
      <c r="Q821" s="0">
        <f>LOOKUP(ROW(Q821)-ROW($Q$12),$K$3:$AJ$3,$L$1:$AK$1)</f>
        <v>17</v>
      </c>
      <c r="R821" s="288">
        <f>1/S821</f>
        <v>4.1496313632921908E-011</v>
      </c>
      <c r="S821" s="644">
        <f aca="1">INDEX($J$12:$J$266,P821,1)*INDEX($C$14:$C$47,Q821,1)</f>
        <v>24098526169</v>
      </c>
      <c r="T821" s="1">
        <f aca="1">INDEX(K$12:K$266,P821,1)</f>
        <v>23</v>
      </c>
      <c r="U821" s="1">
        <f aca="1">INDEX(L$12:L$266,P821,1)</f>
        <v>53</v>
      </c>
      <c r="V821" s="1">
        <f aca="1">INDEX($D$14:$D$47,Q821,1)</f>
        <v>101</v>
      </c>
      <c r="W821" s="6">
        <f>U821*V821*T821</f>
        <v>123119</v>
      </c>
      <c r="X821" s="288">
        <f>'Propor_p2_F_-Lk-...-'!I813*R821</f>
        <v>3.0430629997476053E-011</v>
      </c>
    </row>
    <row r="822" spans="2:24">
      <c r="B822" s="0">
        <f>1/C822</f>
        <v>2.5299566474218766E-008</v>
      </c>
      <c r="C822" s="0">
        <f>D822*D822</f>
        <v>39526369</v>
      </c>
      <c r="D822" s="101" t="n">
        <v>6287</v>
      </c>
      <c r="E822" s="288">
        <f>'Propor_p2_F_-Lk-...-'!C814*$B822</f>
        <v>1.5593880995430875E-008</v>
      </c>
      <c r="P822" s="0">
        <f>IF(Q822=Q821,P821+1,1)</f>
        <v>31</v>
      </c>
      <c r="Q822" s="0">
        <f>LOOKUP(ROW(Q822)-ROW($Q$12),$K$3:$AJ$3,$L$1:$AK$1)</f>
        <v>17</v>
      </c>
      <c r="R822" s="288">
        <f>1/S822</f>
        <v>3.6314671972203252E-011</v>
      </c>
      <c r="S822" s="644">
        <f aca="1">INDEX($J$12:$J$266,P822,1)*INDEX($C$14:$C$47,Q822,1)</f>
        <v>27537079249</v>
      </c>
      <c r="T822" s="1">
        <f aca="1">INDEX(K$12:K$266,P822,1)</f>
        <v>29</v>
      </c>
      <c r="U822" s="1">
        <f aca="1">INDEX(L$12:L$266,P822,1)</f>
        <v>53</v>
      </c>
      <c r="V822" s="1">
        <f aca="1">INDEX($D$14:$D$47,Q822,1)</f>
        <v>101</v>
      </c>
      <c r="W822" s="6">
        <f>U822*V822*T822</f>
        <v>155237</v>
      </c>
      <c r="X822" s="288">
        <f>'Propor_p2_F_-Lk-...-'!I814*R822</f>
        <v>2.6630759446282366E-011</v>
      </c>
    </row>
    <row r="823" spans="2:24">
      <c r="B823" s="0">
        <f>1/C823</f>
        <v>2.5203263691591091E-008</v>
      </c>
      <c r="C823" s="0">
        <f>D823*D823</f>
        <v>39677401</v>
      </c>
      <c r="D823" s="101" t="n">
        <v>6299</v>
      </c>
      <c r="E823" s="288">
        <f>'Propor_p2_F_-Lk-...-'!C815*$B823</f>
        <v>1.5534564284017899E-008</v>
      </c>
      <c r="P823" s="0">
        <f>IF(Q823=Q822,P822+1,1)</f>
        <v>32</v>
      </c>
      <c r="Q823" s="0">
        <f>LOOKUP(ROW(Q823)-ROW($Q$12),$K$3:$AJ$3,$L$1:$AK$1)</f>
        <v>17</v>
      </c>
      <c r="R823" s="288">
        <f>1/S823</f>
        <v>2.5491891720443624E-011</v>
      </c>
      <c r="S823" s="644">
        <f aca="1">INDEX($J$12:$J$266,P823,1)*INDEX($C$14:$C$47,Q823,1)</f>
        <v>39228159721</v>
      </c>
      <c r="T823" s="1">
        <f aca="1">INDEX(K$12:K$266,P823,1)</f>
        <v>31</v>
      </c>
      <c r="U823" s="1">
        <f aca="1">INDEX(L$12:L$266,P823,1)</f>
        <v>53</v>
      </c>
      <c r="V823" s="1">
        <f aca="1">INDEX($D$14:$D$47,Q823,1)</f>
        <v>101</v>
      </c>
      <c r="W823" s="6">
        <f>U823*V823*T823</f>
        <v>165943</v>
      </c>
      <c r="X823" s="288">
        <f>'Propor_p2_F_-Lk-...-'!I815*R823</f>
        <v>2.1243243100369698E-011</v>
      </c>
    </row>
    <row r="824" spans="2:24">
      <c r="B824" s="0">
        <f>1/C824</f>
        <v>2.5187266698219596E-008</v>
      </c>
      <c r="C824" s="0">
        <f>D824*D824</f>
        <v>39702601</v>
      </c>
      <c r="D824" s="101" t="n">
        <v>6301</v>
      </c>
      <c r="E824" s="288">
        <f>'Propor_p2_F_-Lk-...-'!C816*$B824</f>
        <v>1.5524711099993476E-008</v>
      </c>
      <c r="P824" s="0">
        <f>IF(Q824=Q823,P823+1,1)</f>
        <v>33</v>
      </c>
      <c r="Q824" s="0">
        <f>LOOKUP(ROW(Q824)-ROW($Q$12),$K$3:$AJ$3,$L$1:$AK$1)</f>
        <v>17</v>
      </c>
      <c r="R824" s="288">
        <f>1/S824</f>
        <v>2.0760499562931186E-011</v>
      </c>
      <c r="S824" s="644">
        <f aca="1">INDEX($J$12:$J$266,P824,1)*INDEX($C$14:$C$47,Q824,1)</f>
        <v>48168397729</v>
      </c>
      <c r="T824" s="1">
        <f aca="1">INDEX(K$12:K$266,P824,1)</f>
        <v>37</v>
      </c>
      <c r="U824" s="1">
        <f aca="1">INDEX(L$12:L$266,P824,1)</f>
        <v>53</v>
      </c>
      <c r="V824" s="1">
        <f aca="1">INDEX($D$14:$D$47,Q824,1)</f>
        <v>101</v>
      </c>
      <c r="W824" s="6">
        <f>U824*V824*T824</f>
        <v>198061</v>
      </c>
      <c r="X824" s="288">
        <f>'Propor_p2_F_-Lk-...-'!I816*R824</f>
        <v>1.7300416302442673E-011</v>
      </c>
    </row>
    <row r="825" spans="2:24">
      <c r="B825" s="0">
        <f>1/C825</f>
        <v>2.5107509728971713E-008</v>
      </c>
      <c r="C825" s="0">
        <f>D825*D825</f>
        <v>39828721</v>
      </c>
      <c r="D825" s="101" t="n">
        <v>6311</v>
      </c>
      <c r="E825" s="288">
        <f>'Propor_p2_F_-Lk-...-'!C817*$B825</f>
        <v>1.5475585612661074E-008</v>
      </c>
      <c r="P825" s="0">
        <f>IF(Q825=Q824,P824+1,1)</f>
        <v>34</v>
      </c>
      <c r="Q825" s="0">
        <f>LOOKUP(ROW(Q825)-ROW($Q$12),$K$3:$AJ$3,$L$1:$AK$1)</f>
        <v>17</v>
      </c>
      <c r="R825" s="288">
        <f>1/S825</f>
        <v>1.8874202144557775E-011</v>
      </c>
      <c r="S825" s="644">
        <f aca="1">INDEX($J$12:$J$266,P825,1)*INDEX($C$14:$C$47,Q825,1)</f>
        <v>52982372041</v>
      </c>
      <c r="T825" s="1">
        <f aca="1">INDEX(K$12:K$266,P825,1)</f>
        <v>41</v>
      </c>
      <c r="U825" s="1">
        <f aca="1">INDEX(L$12:L$266,P825,1)</f>
        <v>53</v>
      </c>
      <c r="V825" s="1">
        <f aca="1">INDEX($D$14:$D$47,Q825,1)</f>
        <v>101</v>
      </c>
      <c r="W825" s="6">
        <f>U825*V825*T825</f>
        <v>219473</v>
      </c>
      <c r="X825" s="288">
        <f>'Propor_p2_F_-Lk-...-'!I817*R825</f>
        <v>1.5728501787131494E-011</v>
      </c>
    </row>
    <row r="826" spans="2:24">
      <c r="B826" s="0">
        <f>1/C826</f>
        <v>2.5059837252896534E-008</v>
      </c>
      <c r="C826" s="0">
        <f>D826*D826</f>
        <v>39904489</v>
      </c>
      <c r="D826" s="101" t="n">
        <v>6317</v>
      </c>
      <c r="E826" s="288">
        <f>'Propor_p2_F_-Lk-...-'!C818*$B826</f>
        <v>1.544622223988474E-008</v>
      </c>
      <c r="P826" s="0">
        <f>IF(Q826=Q825,P825+1,1)</f>
        <v>35</v>
      </c>
      <c r="Q826" s="0">
        <f>LOOKUP(ROW(Q826)-ROW($Q$12),$K$3:$AJ$3,$L$1:$AK$1)</f>
        <v>17</v>
      </c>
      <c r="R826" s="288">
        <f>1/S826</f>
        <v>1.5798279658346456E-011</v>
      </c>
      <c r="S826" s="644">
        <f aca="1">INDEX($J$12:$J$266,P826,1)*INDEX($C$14:$C$47,Q826,1)</f>
        <v>63298031281</v>
      </c>
      <c r="T826" s="1">
        <f aca="1">INDEX(K$12:K$266,P826,1)</f>
        <v>43</v>
      </c>
      <c r="U826" s="1">
        <f aca="1">INDEX(L$12:L$266,P826,1)</f>
        <v>53</v>
      </c>
      <c r="V826" s="1">
        <f aca="1">INDEX($D$14:$D$47,Q826,1)</f>
        <v>101</v>
      </c>
      <c r="W826" s="6">
        <f>U826*V826*T826</f>
        <v>230179</v>
      </c>
      <c r="X826" s="288">
        <f>'Propor_p2_F_-Lk-...-'!I818*R826</f>
        <v>1.316523304862206E-011</v>
      </c>
    </row>
    <row r="827" spans="2:24">
      <c r="B827" s="0">
        <f>1/C827</f>
        <v>2.5012300424041034E-008</v>
      </c>
      <c r="C827" s="0">
        <f>D827*D827</f>
        <v>39980329</v>
      </c>
      <c r="D827" s="101" t="n">
        <v>6323</v>
      </c>
      <c r="E827" s="288">
        <f>'Propor_p2_F_-Lk-...-'!C819*$B827</f>
        <v>1.5416942417622375E-008</v>
      </c>
      <c r="P827" s="0">
        <f>IF(Q827=Q826,P826+1,1)</f>
        <v>36</v>
      </c>
      <c r="Q827" s="0">
        <f>LOOKUP(ROW(Q827)-ROW($Q$12),$K$3:$AJ$3,$L$1:$AK$1)</f>
        <v>17</v>
      </c>
      <c r="R827" s="288">
        <f>1/S827</f>
        <v>1.2423780621319802E-011</v>
      </c>
      <c r="S827" s="644">
        <f aca="1">INDEX($J$12:$J$266,P827,1)*INDEX($C$14:$C$47,Q827,1)</f>
        <v>80490796681</v>
      </c>
      <c r="T827" s="1">
        <f aca="1">INDEX(K$12:K$266,P827,1)</f>
        <v>47</v>
      </c>
      <c r="U827" s="1">
        <f aca="1">INDEX(L$12:L$266,P827,1)</f>
        <v>53</v>
      </c>
      <c r="V827" s="1">
        <f aca="1">INDEX($D$14:$D$47,Q827,1)</f>
        <v>101</v>
      </c>
      <c r="W827" s="6">
        <f>U827*V827*T827</f>
        <v>251591</v>
      </c>
      <c r="X827" s="288">
        <f>'Propor_p2_F_-Lk-...-'!I819*R827</f>
        <v>1.2423780621319799E-011</v>
      </c>
    </row>
    <row r="828" spans="2:24">
      <c r="B828" s="0">
        <f>1/C828</f>
        <v>2.496489872826559E-008</v>
      </c>
      <c r="C828" s="0">
        <f>D828*D828</f>
        <v>40056241</v>
      </c>
      <c r="D828" s="101" t="n">
        <v>6329</v>
      </c>
      <c r="E828" s="288">
        <f>'Propor_p2_F_-Lk-...-'!C820*$B828</f>
        <v>1.5387745829194933E-008</v>
      </c>
      <c r="P828" s="0">
        <f>IF(Q828=Q827,P827+1,1)</f>
        <v>37</v>
      </c>
      <c r="Q828" s="0">
        <f>LOOKUP(ROW(Q828)-ROW($Q$12),$K$3:$AJ$3,$L$1:$AK$1)</f>
        <v>17</v>
      </c>
      <c r="R828" s="288">
        <f>1/S828</f>
        <v>5.3235036615563118E-011</v>
      </c>
      <c r="S828" s="644">
        <f aca="1">INDEX($J$12:$J$266,P828,1)*INDEX($C$14:$C$47,Q828,1)</f>
        <v>18784621249</v>
      </c>
      <c r="T828" s="1">
        <f aca="1">INDEX(K$12:K$266,P828,1)</f>
        <v>19</v>
      </c>
      <c r="U828" s="1">
        <f aca="1">INDEX(L$12:L$266,P828,1)</f>
        <v>59</v>
      </c>
      <c r="V828" s="1">
        <f aca="1">INDEX($D$14:$D$47,Q828,1)</f>
        <v>101</v>
      </c>
      <c r="W828" s="6">
        <f>U828*V828*T828</f>
        <v>113221</v>
      </c>
      <c r="X828" s="288">
        <f>'Propor_p2_F_-Lk-...-'!I820*R828</f>
        <v>3.9039026851412935E-011</v>
      </c>
    </row>
    <row r="829" spans="2:24">
      <c r="B829" s="0">
        <f>1/C829</f>
        <v>2.4901905790163744E-008</v>
      </c>
      <c r="C829" s="0">
        <f>D829*D829</f>
        <v>40157569</v>
      </c>
      <c r="D829" s="101" t="n">
        <v>6337</v>
      </c>
      <c r="E829" s="288">
        <f>'Propor_p2_F_-Lk-...-'!C821*$B829</f>
        <v>1.5348945974938472E-008</v>
      </c>
      <c r="P829" s="0">
        <f>IF(Q829=Q828,P828+1,1)</f>
        <v>38</v>
      </c>
      <c r="Q829" s="0">
        <f>LOOKUP(ROW(Q829)-ROW($Q$12),$K$3:$AJ$3,$L$1:$AK$1)</f>
        <v>17</v>
      </c>
      <c r="R829" s="288">
        <f>1/S829</f>
        <v>3.3485534327744222E-011</v>
      </c>
      <c r="S829" s="644">
        <f aca="1">INDEX($J$12:$J$266,P829,1)*INDEX($C$14:$C$47,Q829,1)</f>
        <v>29863641721</v>
      </c>
      <c r="T829" s="1">
        <f aca="1">INDEX(K$12:K$266,P829,1)</f>
        <v>23</v>
      </c>
      <c r="U829" s="1">
        <f aca="1">INDEX(L$12:L$266,P829,1)</f>
        <v>59</v>
      </c>
      <c r="V829" s="1">
        <f aca="1">INDEX($D$14:$D$47,Q829,1)</f>
        <v>101</v>
      </c>
      <c r="W829" s="6">
        <f>U829*V829*T829</f>
        <v>137057</v>
      </c>
      <c r="X829" s="288">
        <f>'Propor_p2_F_-Lk-...-'!I821*R829</f>
        <v>2.8701886566637895E-011</v>
      </c>
    </row>
    <row r="830" spans="2:24">
      <c r="B830" s="0">
        <f>1/C830</f>
        <v>2.4854817419120996E-008</v>
      </c>
      <c r="C830" s="0">
        <f>D830*D830</f>
        <v>40233649</v>
      </c>
      <c r="D830" s="101" t="n">
        <v>6343</v>
      </c>
      <c r="E830" s="288">
        <f>'Propor_p2_F_-Lk-...-'!C822*$B830</f>
        <v>1.5319942375667121E-008</v>
      </c>
      <c r="P830" s="0">
        <f>IF(Q830=Q829,P829+1,1)</f>
        <v>39</v>
      </c>
      <c r="Q830" s="0">
        <f>LOOKUP(ROW(Q830)-ROW($Q$12),$K$3:$AJ$3,$L$1:$AK$1)</f>
        <v>17</v>
      </c>
      <c r="R830" s="288">
        <f>1/S830</f>
        <v>2.9304198095351602E-011</v>
      </c>
      <c r="S830" s="644">
        <f aca="1">INDEX($J$12:$J$266,P830,1)*INDEX($C$14:$C$47,Q830,1)</f>
        <v>34124803441</v>
      </c>
      <c r="T830" s="1">
        <f aca="1">INDEX(K$12:K$266,P830,1)</f>
        <v>29</v>
      </c>
      <c r="U830" s="1">
        <f aca="1">INDEX(L$12:L$266,P830,1)</f>
        <v>59</v>
      </c>
      <c r="V830" s="1">
        <f aca="1">INDEX($D$14:$D$47,Q830,1)</f>
        <v>101</v>
      </c>
      <c r="W830" s="6">
        <f>U830*V830*T830</f>
        <v>172811</v>
      </c>
      <c r="X830" s="288">
        <f>'Propor_p2_F_-Lk-...-'!I822*R830</f>
        <v>2.4420165079459683E-011</v>
      </c>
    </row>
    <row r="831" spans="2:24">
      <c r="B831" s="0">
        <f>1/C831</f>
        <v>2.4776633078058857E-008</v>
      </c>
      <c r="C831" s="0">
        <f>D831*D831</f>
        <v>40360609</v>
      </c>
      <c r="D831" s="101" t="n">
        <v>6353</v>
      </c>
      <c r="E831" s="288">
        <f>'Propor_p2_F_-Lk-...-'!C823*$B831</f>
        <v>1.5271785532539044E-008</v>
      </c>
      <c r="P831" s="0">
        <f>IF(Q831=Q830,P830+1,1)</f>
        <v>40</v>
      </c>
      <c r="Q831" s="0">
        <f>LOOKUP(ROW(Q831)-ROW($Q$12),$K$3:$AJ$3,$L$1:$AK$1)</f>
        <v>17</v>
      </c>
      <c r="R831" s="288">
        <f>1/S831</f>
        <v>2.0570733652032792E-011</v>
      </c>
      <c r="S831" s="644">
        <f aca="1">INDEX($J$12:$J$266,P831,1)*INDEX($C$14:$C$47,Q831,1)</f>
        <v>48612753289</v>
      </c>
      <c r="T831" s="1">
        <f aca="1">INDEX(K$12:K$266,P831,1)</f>
        <v>31</v>
      </c>
      <c r="U831" s="1">
        <f aca="1">INDEX(L$12:L$266,P831,1)</f>
        <v>59</v>
      </c>
      <c r="V831" s="1">
        <f aca="1">INDEX($D$14:$D$47,Q831,1)</f>
        <v>101</v>
      </c>
      <c r="W831" s="6">
        <f>U831*V831*T831</f>
        <v>184729</v>
      </c>
      <c r="X831" s="288">
        <f>'Propor_p2_F_-Lk-...-'!I823*R831</f>
        <v>1.714227804336067E-011</v>
      </c>
    </row>
    <row r="832" spans="2:24">
      <c r="B832" s="0">
        <f>1/C832</f>
        <v>2.4729899420284171E-008</v>
      </c>
      <c r="C832" s="0">
        <f>D832*D832</f>
        <v>40436881</v>
      </c>
      <c r="D832" s="101" t="n">
        <v>6359</v>
      </c>
      <c r="E832" s="288">
        <f>'Propor_p2_F_-Lk-...-'!C824*$B832</f>
        <v>1.5243000415267686E-008</v>
      </c>
      <c r="P832" s="0">
        <f>IF(Q832=Q831,P831+1,1)</f>
        <v>41</v>
      </c>
      <c r="Q832" s="0">
        <f>LOOKUP(ROW(Q832)-ROW($Q$12),$K$3:$AJ$3,$L$1:$AK$1)</f>
        <v>17</v>
      </c>
      <c r="R832" s="288">
        <f>1/S832</f>
        <v>1.6752727168133782E-011</v>
      </c>
      <c r="S832" s="644">
        <f aca="1">INDEX($J$12:$J$266,P832,1)*INDEX($C$14:$C$47,Q832,1)</f>
        <v>59691773761</v>
      </c>
      <c r="T832" s="1">
        <f aca="1">INDEX(K$12:K$266,P832,1)</f>
        <v>37</v>
      </c>
      <c r="U832" s="1">
        <f aca="1">INDEX(L$12:L$266,P832,1)</f>
        <v>59</v>
      </c>
      <c r="V832" s="1">
        <f aca="1">INDEX($D$14:$D$47,Q832,1)</f>
        <v>101</v>
      </c>
      <c r="W832" s="6">
        <f>U832*V832*T832</f>
        <v>220483</v>
      </c>
      <c r="X832" s="288">
        <f>'Propor_p2_F_-Lk-...-'!I824*R832</f>
        <v>1.3960605973444827E-011</v>
      </c>
    </row>
    <row r="833" spans="2:24">
      <c r="B833" s="0">
        <f>1/C833</f>
        <v>2.4714350914274047E-008</v>
      </c>
      <c r="C833" s="0">
        <f>D833*D833</f>
        <v>40462321</v>
      </c>
      <c r="D833" s="101" t="n">
        <v>6361</v>
      </c>
      <c r="E833" s="288">
        <f>'Propor_p2_F_-Lk-...-'!C825*$B833</f>
        <v>1.5233423472434467E-008</v>
      </c>
      <c r="P833" s="0">
        <f>IF(Q833=Q832,P832+1,1)</f>
        <v>42</v>
      </c>
      <c r="Q833" s="0">
        <f>LOOKUP(ROW(Q833)-ROW($Q$12),$K$3:$AJ$3,$L$1:$AK$1)</f>
        <v>17</v>
      </c>
      <c r="R833" s="288">
        <f>1/S833</f>
        <v>1.5230575646096751E-011</v>
      </c>
      <c r="S833" s="644">
        <f aca="1">INDEX($J$12:$J$266,P833,1)*INDEX($C$14:$C$47,Q833,1)</f>
        <v>65657400169</v>
      </c>
      <c r="T833" s="1">
        <f aca="1">INDEX(K$12:K$266,P833,1)</f>
        <v>41</v>
      </c>
      <c r="U833" s="1">
        <f aca="1">INDEX(L$12:L$266,P833,1)</f>
        <v>59</v>
      </c>
      <c r="V833" s="1">
        <f aca="1">INDEX($D$14:$D$47,Q833,1)</f>
        <v>101</v>
      </c>
      <c r="W833" s="6">
        <f>U833*V833*T833</f>
        <v>244319</v>
      </c>
      <c r="X833" s="288">
        <f>'Propor_p2_F_-Lk-...-'!I825*R833</f>
        <v>1.2692146371747301E-011</v>
      </c>
    </row>
    <row r="834" spans="2:24">
      <c r="B834" s="0">
        <f>1/C834</f>
        <v>2.4667793277676048E-008</v>
      </c>
      <c r="C834" s="0">
        <f>D834*D834</f>
        <v>40538689</v>
      </c>
      <c r="D834" s="101" t="n">
        <v>6367</v>
      </c>
      <c r="E834" s="288">
        <f>'Propor_p2_F_-Lk-...-'!C826*$B834</f>
        <v>1.5204746773601882E-008</v>
      </c>
      <c r="P834" s="0">
        <f>IF(Q834=Q833,P833+1,1)</f>
        <v>43</v>
      </c>
      <c r="Q834" s="0">
        <f>LOOKUP(ROW(Q834)-ROW($Q$12),$K$3:$AJ$3,$L$1:$AK$1)</f>
        <v>17</v>
      </c>
      <c r="R834" s="288">
        <f>1/S834</f>
        <v>1.2748453766243952E-011</v>
      </c>
      <c r="S834" s="644">
        <f aca="1">INDEX($J$12:$J$266,P834,1)*INDEX($C$14:$C$47,Q834,1)</f>
        <v>78440885329</v>
      </c>
      <c r="T834" s="1">
        <f aca="1">INDEX(K$12:K$266,P834,1)</f>
        <v>43</v>
      </c>
      <c r="U834" s="1">
        <f aca="1">INDEX(L$12:L$266,P834,1)</f>
        <v>59</v>
      </c>
      <c r="V834" s="1">
        <f aca="1">INDEX($D$14:$D$47,Q834,1)</f>
        <v>101</v>
      </c>
      <c r="W834" s="6">
        <f>U834*V834*T834</f>
        <v>256237</v>
      </c>
      <c r="X834" s="288">
        <f>'Propor_p2_F_-Lk-...-'!I826*R834</f>
        <v>1.2748453766243949E-011</v>
      </c>
    </row>
    <row r="835" spans="2:24">
      <c r="B835" s="0">
        <f>1/C835</f>
        <v>2.4621367077278026E-008</v>
      </c>
      <c r="C835" s="0">
        <f>D835*D835</f>
        <v>40615129</v>
      </c>
      <c r="D835" s="101" t="n">
        <v>6373</v>
      </c>
      <c r="E835" s="288">
        <f>'Propor_p2_F_-Lk-...-'!C827*$B835</f>
        <v>1.5176151031548839E-008</v>
      </c>
      <c r="P835" s="0">
        <f>IF(Q835=Q834,P834+1,1)</f>
        <v>44</v>
      </c>
      <c r="Q835" s="0">
        <f>LOOKUP(ROW(Q835)-ROW($Q$12),$K$3:$AJ$3,$L$1:$AK$1)</f>
        <v>17</v>
      </c>
      <c r="R835" s="288">
        <f>1/S835</f>
        <v>1.0025394934009572E-011</v>
      </c>
      <c r="S835" s="644">
        <f aca="1">INDEX($J$12:$J$266,P835,1)*INDEX($C$14:$C$47,Q835,1)</f>
        <v>99746693929</v>
      </c>
      <c r="T835" s="1">
        <f aca="1">INDEX(K$12:K$266,P835,1)</f>
        <v>47</v>
      </c>
      <c r="U835" s="1">
        <f aca="1">INDEX(L$12:L$266,P835,1)</f>
        <v>59</v>
      </c>
      <c r="V835" s="1">
        <f aca="1">INDEX($D$14:$D$47,Q835,1)</f>
        <v>101</v>
      </c>
      <c r="W835" s="6">
        <f>U835*V835*T835</f>
        <v>280073</v>
      </c>
      <c r="X835" s="288">
        <f>'Propor_p2_F_-Lk-...-'!I827*R835</f>
        <v>1.0025394934009569E-011</v>
      </c>
    </row>
    <row r="836" spans="2:24">
      <c r="B836" s="0">
        <f>1/C836</f>
        <v>2.457507181880426E-008</v>
      </c>
      <c r="C836" s="0">
        <f>D836*D836</f>
        <v>40691641</v>
      </c>
      <c r="D836" s="101" t="n">
        <v>6379</v>
      </c>
      <c r="E836" s="288">
        <f>'Propor_p2_F_-Lk-...-'!C828*$B836</f>
        <v>1.5147635941831274E-008</v>
      </c>
      <c r="P836" s="0">
        <f>IF(Q836=Q835,P835+1,1)</f>
        <v>45</v>
      </c>
      <c r="Q836" s="0">
        <f>LOOKUP(ROW(Q836)-ROW($Q$12),$K$3:$AJ$3,$L$1:$AK$1)</f>
        <v>17</v>
      </c>
      <c r="R836" s="288">
        <f>1/S836</f>
        <v>8.0900127462317987E-012</v>
      </c>
      <c r="S836" s="644">
        <f aca="1">INDEX($J$12:$J$266,P836,1)*INDEX($C$14:$C$47,Q836,1)</f>
        <v>123609199561</v>
      </c>
      <c r="T836" s="1">
        <f aca="1">INDEX(K$12:K$266,P836,1)</f>
        <v>53</v>
      </c>
      <c r="U836" s="1">
        <f aca="1">INDEX(L$12:L$266,P836,1)</f>
        <v>59</v>
      </c>
      <c r="V836" s="1">
        <f aca="1">INDEX($D$14:$D$47,Q836,1)</f>
        <v>101</v>
      </c>
      <c r="W836" s="6">
        <f>U836*V836*T836</f>
        <v>315827</v>
      </c>
      <c r="X836" s="288">
        <f>'Propor_p2_F_-Lk-...-'!I828*R836</f>
        <v>8.0900127462317987E-012</v>
      </c>
    </row>
    <row r="837" spans="2:24">
      <c r="B837" s="0">
        <f>1/C837</f>
        <v>2.4498202701607899E-008</v>
      </c>
      <c r="C837" s="0">
        <f>D837*D837</f>
        <v>40819321</v>
      </c>
      <c r="D837" s="101" t="n">
        <v>6389</v>
      </c>
      <c r="E837" s="288">
        <f>'Propor_p2_F_-Lk-...-'!C829*$B837</f>
        <v>1.5100289197356221E-008</v>
      </c>
      <c r="P837" s="0">
        <f>IF(Q837=Q836,P836+1,1)</f>
        <v>46</v>
      </c>
      <c r="Q837" s="0">
        <f>LOOKUP(ROW(Q837)-ROW($Q$12),$K$3:$AJ$3,$L$1:$AK$1)</f>
        <v>17</v>
      </c>
      <c r="R837" s="288">
        <f>1/S837</f>
        <v>4.9801441133774579E-011</v>
      </c>
      <c r="S837" s="644">
        <f aca="1">INDEX($J$12:$J$266,P837,1)*INDEX($C$14:$C$47,Q837,1)</f>
        <v>20079740209</v>
      </c>
      <c r="T837" s="1">
        <f aca="1">INDEX(K$12:K$266,P837,1)</f>
        <v>19</v>
      </c>
      <c r="U837" s="1">
        <f aca="1">INDEX(L$12:L$266,P837,1)</f>
        <v>61</v>
      </c>
      <c r="V837" s="1">
        <f aca="1">INDEX($D$14:$D$47,Q837,1)</f>
        <v>101</v>
      </c>
      <c r="W837" s="6">
        <f>U837*V837*T837</f>
        <v>117059</v>
      </c>
      <c r="X837" s="288">
        <f>'Propor_p2_F_-Lk-...-'!I829*R837</f>
        <v>3.6521056831434676E-011</v>
      </c>
    </row>
    <row r="838" spans="2:24">
      <c r="B838" s="0">
        <f>1/C838</f>
        <v>2.4436966786912019E-008</v>
      </c>
      <c r="C838" s="0">
        <f>D838*D838</f>
        <v>40921609</v>
      </c>
      <c r="D838" s="101" t="n">
        <v>6397</v>
      </c>
      <c r="E838" s="288">
        <f>'Propor_p2_F_-Lk-...-'!C830*$B838</f>
        <v>1.5062571563649124E-008</v>
      </c>
      <c r="P838" s="0">
        <f>IF(Q838=Q837,P837+1,1)</f>
        <v>47</v>
      </c>
      <c r="Q838" s="0">
        <f>LOOKUP(ROW(Q838)-ROW($Q$12),$K$3:$AJ$3,$L$1:$AK$1)</f>
        <v>17</v>
      </c>
      <c r="R838" s="288">
        <f>1/S838</f>
        <v>3.1325757859413498E-011</v>
      </c>
      <c r="S838" s="644">
        <f aca="1">INDEX($J$12:$J$266,P838,1)*INDEX($C$14:$C$47,Q838,1)</f>
        <v>31922611561</v>
      </c>
      <c r="T838" s="1">
        <f aca="1">INDEX(K$12:K$266,P838,1)</f>
        <v>23</v>
      </c>
      <c r="U838" s="1">
        <f aca="1">INDEX(L$12:L$266,P838,1)</f>
        <v>61</v>
      </c>
      <c r="V838" s="1">
        <f aca="1">INDEX($D$14:$D$47,Q838,1)</f>
        <v>101</v>
      </c>
      <c r="W838" s="6">
        <f>U838*V838*T838</f>
        <v>141703</v>
      </c>
      <c r="X838" s="288">
        <f>'Propor_p2_F_-Lk-...-'!I830*R838</f>
        <v>2.6850649593782994E-011</v>
      </c>
    </row>
    <row r="839" spans="2:24">
      <c r="B839" s="0">
        <f>1/C839</f>
        <v>2.4254630348397634E-008</v>
      </c>
      <c r="C839" s="0">
        <f>D839*D839</f>
        <v>41229241</v>
      </c>
      <c r="D839" s="101" t="n">
        <v>6421</v>
      </c>
      <c r="E839" s="288">
        <f>'Propor_p2_F_-Lk-...-'!C831*$B839</f>
        <v>1.4950263304133442E-008</v>
      </c>
      <c r="P839" s="0">
        <f>IF(Q839=Q838,P838+1,1)</f>
        <v>48</v>
      </c>
      <c r="Q839" s="0">
        <f>LOOKUP(ROW(Q839)-ROW($Q$12),$K$3:$AJ$3,$L$1:$AK$1)</f>
        <v>17</v>
      </c>
      <c r="R839" s="288">
        <f>1/S839</f>
        <v>2.7414112757301513E-011</v>
      </c>
      <c r="S839" s="644">
        <f aca="1">INDEX($J$12:$J$266,P839,1)*INDEX($C$14:$C$47,Q839,1)</f>
        <v>36477562081</v>
      </c>
      <c r="T839" s="1">
        <f aca="1">INDEX(K$12:K$266,P839,1)</f>
        <v>29</v>
      </c>
      <c r="U839" s="1">
        <f aca="1">INDEX(L$12:L$266,P839,1)</f>
        <v>61</v>
      </c>
      <c r="V839" s="1">
        <f aca="1">INDEX($D$14:$D$47,Q839,1)</f>
        <v>101</v>
      </c>
      <c r="W839" s="6">
        <f>U839*V839*T839</f>
        <v>178669</v>
      </c>
      <c r="X839" s="288">
        <f>'Propor_p2_F_-Lk-...-'!I831*R839</f>
        <v>2.2845093964417943E-011</v>
      </c>
    </row>
    <row r="840" spans="2:24">
      <c r="B840" s="0">
        <f>1/C840</f>
        <v>2.4209365107221221E-008</v>
      </c>
      <c r="C840" s="0">
        <f>D840*D840</f>
        <v>41306329</v>
      </c>
      <c r="D840" s="101" t="n">
        <v>6427</v>
      </c>
      <c r="E840" s="288">
        <f>'Propor_p2_F_-Lk-...-'!C832*$B840</f>
        <v>1.4922382643007783E-008</v>
      </c>
      <c r="P840" s="0">
        <f>IF(Q840=Q839,P839+1,1)</f>
        <v>49</v>
      </c>
      <c r="Q840" s="0">
        <f>LOOKUP(ROW(Q840)-ROW($Q$12),$K$3:$AJ$3,$L$1:$AK$1)</f>
        <v>17</v>
      </c>
      <c r="R840" s="288">
        <f>1/S840</f>
        <v>1.9243946208741237E-011</v>
      </c>
      <c r="S840" s="644">
        <f aca="1">INDEX($J$12:$J$266,P840,1)*INDEX($C$14:$C$47,Q840,1)</f>
        <v>51964393849</v>
      </c>
      <c r="T840" s="1">
        <f aca="1">INDEX(K$12:K$266,P840,1)</f>
        <v>31</v>
      </c>
      <c r="U840" s="1">
        <f aca="1">INDEX(L$12:L$266,P840,1)</f>
        <v>61</v>
      </c>
      <c r="V840" s="1">
        <f aca="1">INDEX($D$14:$D$47,Q840,1)</f>
        <v>101</v>
      </c>
      <c r="W840" s="6">
        <f>U840*V840*T840</f>
        <v>190991</v>
      </c>
      <c r="X840" s="288">
        <f>'Propor_p2_F_-Lk-...-'!I832*R840</f>
        <v>1.6036621840617714E-011</v>
      </c>
    </row>
    <row r="841" spans="2:24">
      <c r="B841" s="0">
        <f>1/C841</f>
        <v>2.4044472078489042E-008</v>
      </c>
      <c r="C841" s="0">
        <f>D841*D841</f>
        <v>41589601</v>
      </c>
      <c r="D841" s="101" t="n">
        <v>6449</v>
      </c>
      <c r="E841" s="288">
        <f>'Propor_p2_F_-Lk-...-'!C833*$B841</f>
        <v>1.4820818472872267E-008</v>
      </c>
      <c r="P841" s="0">
        <f>IF(Q841=Q840,P840+1,1)</f>
        <v>50</v>
      </c>
      <c r="Q841" s="0">
        <f>LOOKUP(ROW(Q841)-ROW($Q$12),$K$3:$AJ$3,$L$1:$AK$1)</f>
        <v>17</v>
      </c>
      <c r="R841" s="288">
        <f>1/S841</f>
        <v>1.5672196525738698E-011</v>
      </c>
      <c r="S841" s="644">
        <f aca="1">INDEX($J$12:$J$266,P841,1)*INDEX($C$14:$C$47,Q841,1)</f>
        <v>63807265201</v>
      </c>
      <c r="T841" s="1">
        <f aca="1">INDEX(K$12:K$266,P841,1)</f>
        <v>37</v>
      </c>
      <c r="U841" s="1">
        <f aca="1">INDEX(L$12:L$266,P841,1)</f>
        <v>61</v>
      </c>
      <c r="V841" s="1">
        <f aca="1">INDEX($D$14:$D$47,Q841,1)</f>
        <v>101</v>
      </c>
      <c r="W841" s="6">
        <f>U841*V841*T841</f>
        <v>227957</v>
      </c>
      <c r="X841" s="288">
        <f>'Propor_p2_F_-Lk-...-'!I833*R841</f>
        <v>1.3060163771448926E-011</v>
      </c>
    </row>
    <row r="842" spans="2:24">
      <c r="B842" s="0">
        <f>1/C842</f>
        <v>2.4029565400559278E-008</v>
      </c>
      <c r="C842" s="0">
        <f>D842*D842</f>
        <v>41615401</v>
      </c>
      <c r="D842" s="101" t="n">
        <v>6451</v>
      </c>
      <c r="E842" s="288">
        <f>'Propor_p2_F_-Lk-...-'!C834*$B842</f>
        <v>1.4811636857463444E-008</v>
      </c>
      <c r="P842" s="0">
        <f>IF(Q842=Q841,P841+1,1)</f>
        <v>51</v>
      </c>
      <c r="Q842" s="0">
        <f>LOOKUP(ROW(Q842)-ROW($Q$12),$K$3:$AJ$3,$L$1:$AK$1)</f>
        <v>17</v>
      </c>
      <c r="R842" s="288">
        <f>1/S842</f>
        <v>1.4248221936055572E-011</v>
      </c>
      <c r="S842" s="644">
        <f aca="1">INDEX($J$12:$J$266,P842,1)*INDEX($C$14:$C$47,Q842,1)</f>
        <v>70184195929</v>
      </c>
      <c r="T842" s="1">
        <f aca="1">INDEX(K$12:K$266,P842,1)</f>
        <v>41</v>
      </c>
      <c r="U842" s="1">
        <f aca="1">INDEX(L$12:L$266,P842,1)</f>
        <v>61</v>
      </c>
      <c r="V842" s="1">
        <f aca="1">INDEX($D$14:$D$47,Q842,1)</f>
        <v>101</v>
      </c>
      <c r="W842" s="6">
        <f>U842*V842*T842</f>
        <v>252601</v>
      </c>
      <c r="X842" s="288">
        <f>'Propor_p2_F_-Lk-...-'!I834*R842</f>
        <v>1.4248221936055569E-011</v>
      </c>
    </row>
    <row r="843" spans="2:24">
      <c r="B843" s="0">
        <f>1/C843</f>
        <v>2.3896026857796009E-008</v>
      </c>
      <c r="C843" s="0">
        <f>D843*D843</f>
        <v>41847961</v>
      </c>
      <c r="D843" s="101" t="n">
        <v>6469</v>
      </c>
      <c r="E843" s="288">
        <f>'Propor_p2_F_-Lk-...-'!C835*$B843</f>
        <v>1.4729385161432765E-008</v>
      </c>
      <c r="P843" s="0">
        <f>IF(Q843=Q842,P842+1,1)</f>
        <v>52</v>
      </c>
      <c r="Q843" s="0">
        <f>LOOKUP(ROW(Q843)-ROW($Q$12),$K$3:$AJ$3,$L$1:$AK$1)</f>
        <v>17</v>
      </c>
      <c r="R843" s="288">
        <f>1/S843</f>
        <v>1.1926193915693416E-011</v>
      </c>
      <c r="S843" s="644">
        <f aca="1">INDEX($J$12:$J$266,P843,1)*INDEX($C$14:$C$47,Q843,1)</f>
        <v>83849047489</v>
      </c>
      <c r="T843" s="1">
        <f aca="1">INDEX(K$12:K$266,P843,1)</f>
        <v>43</v>
      </c>
      <c r="U843" s="1">
        <f aca="1">INDEX(L$12:L$266,P843,1)</f>
        <v>61</v>
      </c>
      <c r="V843" s="1">
        <f aca="1">INDEX($D$14:$D$47,Q843,1)</f>
        <v>101</v>
      </c>
      <c r="W843" s="6">
        <f>U843*V843*T843</f>
        <v>264923</v>
      </c>
      <c r="X843" s="288">
        <f>'Propor_p2_F_-Lk-...-'!I835*R843</f>
        <v>1.1926193915693419E-011</v>
      </c>
    </row>
    <row r="844" spans="2:24">
      <c r="B844" s="0">
        <f>1/C844</f>
        <v>2.3866502811987162E-008</v>
      </c>
      <c r="C844" s="0">
        <f>D844*D844</f>
        <v>41899729</v>
      </c>
      <c r="D844" s="101" t="n">
        <v>6473</v>
      </c>
      <c r="E844" s="288">
        <f>'Propor_p2_F_-Lk-...-'!C836*$B844</f>
        <v>1.4711200128174099E-008</v>
      </c>
      <c r="P844" s="0">
        <f>IF(Q844=Q843,P843+1,1)</f>
        <v>53</v>
      </c>
      <c r="Q844" s="0">
        <f>LOOKUP(ROW(Q844)-ROW($Q$12),$K$3:$AJ$3,$L$1:$AK$1)</f>
        <v>17</v>
      </c>
      <c r="R844" s="288">
        <f>1/S844</f>
        <v>9.3787690850006236E-012</v>
      </c>
      <c r="S844" s="644">
        <f aca="1">INDEX($J$12:$J$266,P844,1)*INDEX($C$14:$C$47,Q844,1)</f>
        <v>106623800089</v>
      </c>
      <c r="T844" s="1">
        <f aca="1">INDEX(K$12:K$266,P844,1)</f>
        <v>47</v>
      </c>
      <c r="U844" s="1">
        <f aca="1">INDEX(L$12:L$266,P844,1)</f>
        <v>61</v>
      </c>
      <c r="V844" s="1">
        <f aca="1">INDEX($D$14:$D$47,Q844,1)</f>
        <v>101</v>
      </c>
      <c r="W844" s="6">
        <f>U844*V844*T844</f>
        <v>289567</v>
      </c>
      <c r="X844" s="288">
        <f>'Propor_p2_F_-Lk-...-'!I836*R844</f>
        <v>9.3787690850006236E-012</v>
      </c>
    </row>
    <row r="845" spans="2:24">
      <c r="B845" s="0">
        <f>1/C845</f>
        <v>2.3807618633185091E-008</v>
      </c>
      <c r="C845" s="0">
        <f>D845*D845</f>
        <v>42003361</v>
      </c>
      <c r="D845" s="101" t="n">
        <v>6481</v>
      </c>
      <c r="E845" s="288">
        <f>'Propor_p2_F_-Lk-...-'!C837*$B845</f>
        <v>1.4674931022074663E-008</v>
      </c>
      <c r="P845" s="0">
        <f>IF(Q845=Q844,P844+1,1)</f>
        <v>54</v>
      </c>
      <c r="Q845" s="0">
        <f>LOOKUP(ROW(Q845)-ROW($Q$12),$K$3:$AJ$3,$L$1:$AK$1)</f>
        <v>17</v>
      </c>
      <c r="R845" s="288">
        <f>1/S845</f>
        <v>7.568216707775568E-012</v>
      </c>
      <c r="S845" s="644">
        <f aca="1">INDEX($J$12:$J$266,P845,1)*INDEX($C$14:$C$47,Q845,1)</f>
        <v>132131523001</v>
      </c>
      <c r="T845" s="1">
        <f aca="1">INDEX(K$12:K$266,P845,1)</f>
        <v>53</v>
      </c>
      <c r="U845" s="1">
        <f aca="1">INDEX(L$12:L$266,P845,1)</f>
        <v>61</v>
      </c>
      <c r="V845" s="1">
        <f aca="1">INDEX($D$14:$D$47,Q845,1)</f>
        <v>101</v>
      </c>
      <c r="W845" s="6">
        <f>U845*V845*T845</f>
        <v>326533</v>
      </c>
      <c r="X845" s="288">
        <f>'Propor_p2_F_-Lk-...-'!I837*R845</f>
        <v>7.568216707775568E-012</v>
      </c>
    </row>
    <row r="846" spans="2:24">
      <c r="B846" s="0">
        <f>1/C846</f>
        <v>2.3734319358225902E-008</v>
      </c>
      <c r="C846" s="0">
        <f>D846*D846</f>
        <v>42133081</v>
      </c>
      <c r="D846" s="101" t="n">
        <v>6491</v>
      </c>
      <c r="E846" s="288">
        <f>'Propor_p2_F_-Lk-...-'!C838*$B846</f>
        <v>1.4629783085318301E-008</v>
      </c>
      <c r="P846" s="0">
        <f>IF(Q846=Q845,P845+1,1)</f>
        <v>55</v>
      </c>
      <c r="Q846" s="0">
        <f>LOOKUP(ROW(Q846)-ROW($Q$12),$K$3:$AJ$3,$L$1:$AK$1)</f>
        <v>17</v>
      </c>
      <c r="R846" s="288">
        <f>1/S846</f>
        <v>7.0800758827645133E-012</v>
      </c>
      <c r="S846" s="644">
        <f aca="1">INDEX($J$12:$J$266,P846,1)*INDEX($C$14:$C$47,Q846,1)</f>
        <v>141241424041</v>
      </c>
      <c r="T846" s="1">
        <f aca="1">INDEX(K$12:K$266,P846,1)</f>
        <v>59</v>
      </c>
      <c r="U846" s="1">
        <f aca="1">INDEX(L$12:L$266,P846,1)</f>
        <v>61</v>
      </c>
      <c r="V846" s="1">
        <f aca="1">INDEX($D$14:$D$47,Q846,1)</f>
        <v>101</v>
      </c>
      <c r="W846" s="6">
        <f>U846*V846*T846</f>
        <v>363499</v>
      </c>
      <c r="X846" s="288">
        <f>'Propor_p2_F_-Lk-...-'!I838*R846</f>
        <v>7.0800758827645133E-012</v>
      </c>
    </row>
    <row r="847" spans="2:24">
      <c r="B847" s="0">
        <f>1/C847</f>
        <v>2.3516441202394696E-008</v>
      </c>
      <c r="C847" s="0">
        <f>D847*D847</f>
        <v>42523441</v>
      </c>
      <c r="D847" s="101" t="n">
        <v>6521</v>
      </c>
      <c r="E847" s="288">
        <f>'Propor_p2_F_-Lk-...-'!C839*$B847</f>
        <v>1.4495583269487435E-008</v>
      </c>
      <c r="P847" s="0">
        <f>IF(Q847=Q846,P846+1,1)</f>
        <v>56</v>
      </c>
      <c r="Q847" s="0">
        <f>LOOKUP(ROW(Q847)-ROW($Q$12),$K$3:$AJ$3,$L$1:$AK$1)</f>
        <v>17</v>
      </c>
      <c r="R847" s="288">
        <f>1/S847</f>
        <v>4.128116784557256E-011</v>
      </c>
      <c r="S847" s="644">
        <f aca="1">INDEX($J$12:$J$266,P847,1)*INDEX($C$14:$C$47,Q847,1)</f>
        <v>24224120881</v>
      </c>
      <c r="T847" s="1">
        <f aca="1">INDEX(K$12:K$266,P847,1)</f>
        <v>19</v>
      </c>
      <c r="U847" s="1">
        <f aca="1">INDEX(L$12:L$266,P847,1)</f>
        <v>67</v>
      </c>
      <c r="V847" s="1">
        <f aca="1">INDEX($D$14:$D$47,Q847,1)</f>
        <v>101</v>
      </c>
      <c r="W847" s="6">
        <f>U847*V847*T847</f>
        <v>128573</v>
      </c>
      <c r="X847" s="288">
        <f>'Propor_p2_F_-Lk-...-'!I839*R847</f>
        <v>3.0272856420086527E-011</v>
      </c>
    </row>
    <row r="848" spans="2:24">
      <c r="B848" s="0">
        <f>1/C848</f>
        <v>2.3458847000954142E-008</v>
      </c>
      <c r="C848" s="0">
        <f>D848*D848</f>
        <v>42627841</v>
      </c>
      <c r="D848" s="101" t="n">
        <v>6529</v>
      </c>
      <c r="E848" s="288">
        <f>'Propor_p2_F_-Lk-...-'!C840*$B848</f>
        <v>1.4460108711715614E-008</v>
      </c>
      <c r="P848" s="0">
        <f>IF(Q848=Q847,P847+1,1)</f>
        <v>57</v>
      </c>
      <c r="Q848" s="0">
        <f>LOOKUP(ROW(Q848)-ROW($Q$12),$K$3:$AJ$3,$L$1:$AK$1)</f>
        <v>17</v>
      </c>
      <c r="R848" s="288">
        <f>1/S848</f>
        <v>2.596639451879653E-011</v>
      </c>
      <c r="S848" s="644">
        <f aca="1">INDEX($J$12:$J$266,P848,1)*INDEX($C$14:$C$47,Q848,1)</f>
        <v>38511315049</v>
      </c>
      <c r="T848" s="1">
        <f aca="1">INDEX(K$12:K$266,P848,1)</f>
        <v>23</v>
      </c>
      <c r="U848" s="1">
        <f aca="1">INDEX(L$12:L$266,P848,1)</f>
        <v>67</v>
      </c>
      <c r="V848" s="1">
        <f aca="1">INDEX($D$14:$D$47,Q848,1)</f>
        <v>101</v>
      </c>
      <c r="W848" s="6">
        <f>U848*V848*T848</f>
        <v>155641</v>
      </c>
      <c r="X848" s="288">
        <f>'Propor_p2_F_-Lk-...-'!I840*R848</f>
        <v>2.1638662098997123E-011</v>
      </c>
    </row>
    <row r="849" spans="2:24">
      <c r="B849" s="0">
        <f>1/C849</f>
        <v>2.3330031122961418E-008</v>
      </c>
      <c r="C849" s="0">
        <f>D849*D849</f>
        <v>42863209</v>
      </c>
      <c r="D849" s="101" t="n">
        <v>6547</v>
      </c>
      <c r="E849" s="288">
        <f>'Propor_p2_F_-Lk-...-'!C841*$B849</f>
        <v>1.4380765892621317E-008</v>
      </c>
      <c r="P849" s="0">
        <f>IF(Q849=Q848,P848+1,1)</f>
        <v>58</v>
      </c>
      <c r="Q849" s="0">
        <f>LOOKUP(ROW(Q849)-ROW($Q$12),$K$3:$AJ$3,$L$1:$AK$1)</f>
        <v>17</v>
      </c>
      <c r="R849" s="288">
        <f>1/S849</f>
        <v>2.2723972726647122E-011</v>
      </c>
      <c r="S849" s="644">
        <f aca="1">INDEX($J$12:$J$266,P849,1)*INDEX($C$14:$C$47,Q849,1)</f>
        <v>44006389729</v>
      </c>
      <c r="T849" s="1">
        <f aca="1">INDEX(K$12:K$266,P849,1)</f>
        <v>29</v>
      </c>
      <c r="U849" s="1">
        <f aca="1">INDEX(L$12:L$266,P849,1)</f>
        <v>67</v>
      </c>
      <c r="V849" s="1">
        <f aca="1">INDEX($D$14:$D$47,Q849,1)</f>
        <v>101</v>
      </c>
      <c r="W849" s="6">
        <f>U849*V849*T849</f>
        <v>196243</v>
      </c>
      <c r="X849" s="288">
        <f>'Propor_p2_F_-Lk-...-'!I841*R849</f>
        <v>1.8936643938872616E-011</v>
      </c>
    </row>
    <row r="850" spans="2:24">
      <c r="B850" s="0">
        <f>1/C850</f>
        <v>2.330154947614505E-008</v>
      </c>
      <c r="C850" s="0">
        <f>D850*D850</f>
        <v>42915601</v>
      </c>
      <c r="D850" s="101" t="n">
        <v>6551</v>
      </c>
      <c r="E850" s="288">
        <f>'Propor_p2_F_-Lk-...-'!C842*$B850</f>
        <v>1.4363222914332672E-008</v>
      </c>
      <c r="P850" s="0">
        <f>IF(Q850=Q849,P849+1,1)</f>
        <v>59</v>
      </c>
      <c r="Q850" s="0">
        <f>LOOKUP(ROW(Q850)-ROW($Q$12),$K$3:$AJ$3,$L$1:$AK$1)</f>
        <v>17</v>
      </c>
      <c r="R850" s="288">
        <f>1/S850</f>
        <v>1.5951598093723802E-011</v>
      </c>
      <c r="S850" s="644">
        <f aca="1">INDEX($J$12:$J$266,P850,1)*INDEX($C$14:$C$47,Q850,1)</f>
        <v>62689643641</v>
      </c>
      <c r="T850" s="1">
        <f aca="1">INDEX(K$12:K$266,P850,1)</f>
        <v>31</v>
      </c>
      <c r="U850" s="1">
        <f aca="1">INDEX(L$12:L$266,P850,1)</f>
        <v>67</v>
      </c>
      <c r="V850" s="1">
        <f aca="1">INDEX($D$14:$D$47,Q850,1)</f>
        <v>101</v>
      </c>
      <c r="W850" s="6">
        <f>U850*V850*T850</f>
        <v>209777</v>
      </c>
      <c r="X850" s="288">
        <f>'Propor_p2_F_-Lk-...-'!I842*R850</f>
        <v>1.3292998411436509E-011</v>
      </c>
    </row>
    <row r="851" spans="2:24">
      <c r="B851" s="0">
        <f>1/C851</f>
        <v>2.3287328207342172E-008</v>
      </c>
      <c r="C851" s="0">
        <f>D851*D851</f>
        <v>42941809</v>
      </c>
      <c r="D851" s="101" t="n">
        <v>6553</v>
      </c>
      <c r="E851" s="288">
        <f>'Propor_p2_F_-Lk-...-'!C843*$B851</f>
        <v>1.4354463469646958E-008</v>
      </c>
      <c r="P851" s="0">
        <f>IF(Q851=Q850,P850+1,1)</f>
        <v>60</v>
      </c>
      <c r="Q851" s="0">
        <f>LOOKUP(ROW(Q851)-ROW($Q$12),$K$3:$AJ$3,$L$1:$AK$1)</f>
        <v>17</v>
      </c>
      <c r="R851" s="288">
        <f>1/S851</f>
        <v>1.2990920755685831E-011</v>
      </c>
      <c r="S851" s="644">
        <f aca="1">INDEX($J$12:$J$266,P851,1)*INDEX($C$14:$C$47,Q851,1)</f>
        <v>76976837809</v>
      </c>
      <c r="T851" s="1">
        <f aca="1">INDEX(K$12:K$266,P851,1)</f>
        <v>37</v>
      </c>
      <c r="U851" s="1">
        <f aca="1">INDEX(L$12:L$266,P851,1)</f>
        <v>67</v>
      </c>
      <c r="V851" s="1">
        <f aca="1">INDEX($D$14:$D$47,Q851,1)</f>
        <v>101</v>
      </c>
      <c r="W851" s="6">
        <f>U851*V851*T851</f>
        <v>250379</v>
      </c>
      <c r="X851" s="288">
        <f>'Propor_p2_F_-Lk-...-'!I843*R851</f>
        <v>1.299092075568583E-011</v>
      </c>
    </row>
    <row r="852" spans="2:24">
      <c r="B852" s="0">
        <f>1/C852</f>
        <v>2.3216416774056137E-008</v>
      </c>
      <c r="C852" s="0">
        <f>D852*D852</f>
        <v>43072969</v>
      </c>
      <c r="D852" s="101" t="n">
        <v>6563</v>
      </c>
      <c r="E852" s="288">
        <f>'Propor_p2_F_-Lk-...-'!C844*$B852</f>
        <v>1.4310786299482818E-008</v>
      </c>
      <c r="P852" s="0">
        <f>IF(Q852=Q851,P851+1,1)</f>
        <v>61</v>
      </c>
      <c r="Q852" s="0">
        <f>LOOKUP(ROW(Q852)-ROW($Q$12),$K$3:$AJ$3,$L$1:$AK$1)</f>
        <v>17</v>
      </c>
      <c r="R852" s="288">
        <f>1/S852</f>
        <v>1.1810566679452614E-011</v>
      </c>
      <c r="S852" s="644">
        <f aca="1">INDEX($J$12:$J$266,P852,1)*INDEX($C$14:$C$47,Q852,1)</f>
        <v>84669942361</v>
      </c>
      <c r="T852" s="1">
        <f aca="1">INDEX(K$12:K$266,P852,1)</f>
        <v>41</v>
      </c>
      <c r="U852" s="1">
        <f aca="1">INDEX(L$12:L$266,P852,1)</f>
        <v>67</v>
      </c>
      <c r="V852" s="1">
        <f aca="1">INDEX($D$14:$D$47,Q852,1)</f>
        <v>101</v>
      </c>
      <c r="W852" s="6">
        <f>U852*V852*T852</f>
        <v>277447</v>
      </c>
      <c r="X852" s="288">
        <f>'Propor_p2_F_-Lk-...-'!I844*R852</f>
        <v>1.1810566679452609E-011</v>
      </c>
    </row>
    <row r="853" spans="2:24">
      <c r="B853" s="0">
        <f>1/C853</f>
        <v>2.3174025273267527E-008</v>
      </c>
      <c r="C853" s="0">
        <f>D853*D853</f>
        <v>43151761</v>
      </c>
      <c r="D853" s="101" t="n">
        <v>6569</v>
      </c>
      <c r="E853" s="288">
        <f>'Propor_p2_F_-Lk-...-'!C845*$B853</f>
        <v>1.428467568927996E-008</v>
      </c>
      <c r="P853" s="0">
        <f>IF(Q853=Q852,P852+1,1)</f>
        <v>62</v>
      </c>
      <c r="Q853" s="0">
        <f>LOOKUP(ROW(Q853)-ROW($Q$12),$K$3:$AJ$3,$L$1:$AK$1)</f>
        <v>17</v>
      </c>
      <c r="R853" s="288">
        <f>1/S853</f>
        <v>9.8858025306961907E-012</v>
      </c>
      <c r="S853" s="644">
        <f aca="1">INDEX($J$12:$J$266,P853,1)*INDEX($C$14:$C$47,Q853,1)</f>
        <v>101155166401</v>
      </c>
      <c r="T853" s="1">
        <f aca="1">INDEX(K$12:K$266,P853,1)</f>
        <v>43</v>
      </c>
      <c r="U853" s="1">
        <f aca="1">INDEX(L$12:L$266,P853,1)</f>
        <v>67</v>
      </c>
      <c r="V853" s="1">
        <f aca="1">INDEX($D$14:$D$47,Q853,1)</f>
        <v>101</v>
      </c>
      <c r="W853" s="6">
        <f>U853*V853*T853</f>
        <v>290981</v>
      </c>
      <c r="X853" s="288">
        <f>'Propor_p2_F_-Lk-...-'!I845*R853</f>
        <v>9.8858025306961923E-012</v>
      </c>
    </row>
    <row r="854" spans="2:24">
      <c r="B854" s="0">
        <f>1/C854</f>
        <v>2.3159920571662805E-008</v>
      </c>
      <c r="C854" s="0">
        <f>D854*D854</f>
        <v>43178041</v>
      </c>
      <c r="D854" s="101" t="n">
        <v>6571</v>
      </c>
      <c r="E854" s="288">
        <f>'Propor_p2_F_-Lk-...-'!C846*$B854</f>
        <v>1.4275988042964622E-008</v>
      </c>
      <c r="P854" s="0">
        <f>IF(Q854=Q853,P853+1,1)</f>
        <v>63</v>
      </c>
      <c r="Q854" s="0">
        <f>LOOKUP(ROW(Q854)-ROW($Q$12),$K$3:$AJ$3,$L$1:$AK$1)</f>
        <v>17</v>
      </c>
      <c r="R854" s="288">
        <f>1/S854</f>
        <v>7.7742035565353805E-012</v>
      </c>
      <c r="S854" s="644">
        <f aca="1">INDEX($J$12:$J$266,P854,1)*INDEX($C$14:$C$47,Q854,1)</f>
        <v>128630539801</v>
      </c>
      <c r="T854" s="1">
        <f aca="1">INDEX(K$12:K$266,P854,1)</f>
        <v>47</v>
      </c>
      <c r="U854" s="1">
        <f aca="1">INDEX(L$12:L$266,P854,1)</f>
        <v>67</v>
      </c>
      <c r="V854" s="1">
        <f aca="1">INDEX($D$14:$D$47,Q854,1)</f>
        <v>101</v>
      </c>
      <c r="W854" s="6">
        <f>U854*V854*T854</f>
        <v>318049</v>
      </c>
      <c r="X854" s="288">
        <f>'Propor_p2_F_-Lk-...-'!I846*R854</f>
        <v>7.7742035565353805E-012</v>
      </c>
    </row>
    <row r="855" spans="2:24">
      <c r="B855" s="0">
        <f>1/C855</f>
        <v>2.3117683643237826E-008</v>
      </c>
      <c r="C855" s="0">
        <f>D855*D855</f>
        <v>43256929</v>
      </c>
      <c r="D855" s="101" t="n">
        <v>6577</v>
      </c>
      <c r="E855" s="288">
        <f>'Propor_p2_F_-Lk-...-'!C847*$B855</f>
        <v>1.4249972640024057E-008</v>
      </c>
      <c r="P855" s="0">
        <f>IF(Q855=Q854,P854+1,1)</f>
        <v>64</v>
      </c>
      <c r="Q855" s="0">
        <f>LOOKUP(ROW(Q855)-ROW($Q$12),$K$3:$AJ$3,$L$1:$AK$1)</f>
        <v>17</v>
      </c>
      <c r="R855" s="288">
        <f>1/S855</f>
        <v>6.2734093048859192E-012</v>
      </c>
      <c r="S855" s="644">
        <f aca="1">INDEX($J$12:$J$266,P855,1)*INDEX($C$14:$C$47,Q855,1)</f>
        <v>159402958009</v>
      </c>
      <c r="T855" s="1">
        <f aca="1">INDEX(K$12:K$266,P855,1)</f>
        <v>53</v>
      </c>
      <c r="U855" s="1">
        <f aca="1">INDEX(L$12:L$266,P855,1)</f>
        <v>67</v>
      </c>
      <c r="V855" s="1">
        <f aca="1">INDEX($D$14:$D$47,Q855,1)</f>
        <v>101</v>
      </c>
      <c r="W855" s="6">
        <f>U855*V855*T855</f>
        <v>358651</v>
      </c>
      <c r="X855" s="288">
        <f>'Propor_p2_F_-Lk-...-'!I847*R855</f>
        <v>6.2734093048859192E-012</v>
      </c>
    </row>
    <row r="856" spans="2:24">
      <c r="B856" s="0">
        <f>1/C856</f>
        <v>2.3089589848301626E-008</v>
      </c>
      <c r="C856" s="0">
        <f>D856*D856</f>
        <v>43309561</v>
      </c>
      <c r="D856" s="101" t="n">
        <v>6581</v>
      </c>
      <c r="E856" s="288">
        <f>'Propor_p2_F_-Lk-...-'!C848*$B856</f>
        <v>1.4232668555123732E-008</v>
      </c>
      <c r="P856" s="0">
        <f>IF(Q856=Q855,P855+1,1)</f>
        <v>65</v>
      </c>
      <c r="Q856" s="0">
        <f>LOOKUP(ROW(Q856)-ROW($Q$12),$K$3:$AJ$3,$L$1:$AK$1)</f>
        <v>17</v>
      </c>
      <c r="R856" s="288">
        <f>1/S856</f>
        <v>5.8687819914829036E-012</v>
      </c>
      <c r="S856" s="644">
        <f aca="1">INDEX($J$12:$J$266,P856,1)*INDEX($C$14:$C$47,Q856,1)</f>
        <v>170393107369</v>
      </c>
      <c r="T856" s="1">
        <f aca="1">INDEX(K$12:K$266,P856,1)</f>
        <v>59</v>
      </c>
      <c r="U856" s="1">
        <f aca="1">INDEX(L$12:L$266,P856,1)</f>
        <v>67</v>
      </c>
      <c r="V856" s="1">
        <f aca="1">INDEX($D$14:$D$47,Q856,1)</f>
        <v>101</v>
      </c>
      <c r="W856" s="6">
        <f>U856*V856*T856</f>
        <v>399253</v>
      </c>
      <c r="X856" s="288">
        <f>'Propor_p2_F_-Lk-...-'!I848*R856</f>
        <v>5.8687819914829036E-012</v>
      </c>
    </row>
    <row r="857" spans="2:24">
      <c r="B857" s="0">
        <f>1/C857</f>
        <v>2.2963799338555315E-008</v>
      </c>
      <c r="C857" s="0">
        <f>D857*D857</f>
        <v>43546801</v>
      </c>
      <c r="D857" s="101" t="n">
        <v>6599</v>
      </c>
      <c r="E857" s="288">
        <f>'Propor_p2_F_-Lk-...-'!C849*$B857</f>
        <v>1.4155189180576874E-008</v>
      </c>
      <c r="P857" s="0">
        <f>IF(Q857=Q856,P856+1,1)</f>
        <v>66</v>
      </c>
      <c r="Q857" s="0">
        <f>LOOKUP(ROW(Q857)-ROW($Q$12),$K$3:$AJ$3,$L$1:$AK$1)</f>
        <v>17</v>
      </c>
      <c r="R857" s="288">
        <f>1/S857</f>
        <v>4.864722163133857E-012</v>
      </c>
      <c r="S857" s="644">
        <f aca="1">INDEX($J$12:$J$266,P857,1)*INDEX($C$14:$C$47,Q857,1)</f>
        <v>205561585321</v>
      </c>
      <c r="T857" s="1">
        <f aca="1">INDEX(K$12:K$266,P857,1)</f>
        <v>61</v>
      </c>
      <c r="U857" s="1">
        <f aca="1">INDEX(L$12:L$266,P857,1)</f>
        <v>67</v>
      </c>
      <c r="V857" s="1">
        <f aca="1">INDEX($D$14:$D$47,Q857,1)</f>
        <v>101</v>
      </c>
      <c r="W857" s="6">
        <f>U857*V857*T857</f>
        <v>412787</v>
      </c>
      <c r="X857" s="288">
        <f>'Propor_p2_F_-Lk-...-'!I849*R857</f>
        <v>4.864722163133857E-012</v>
      </c>
    </row>
    <row r="858" spans="2:24">
      <c r="B858" s="0">
        <f>1/C858</f>
        <v>2.2908222170994346E-008</v>
      </c>
      <c r="C858" s="0">
        <f>D858*D858</f>
        <v>43652449</v>
      </c>
      <c r="D858" s="101" t="n">
        <v>6607</v>
      </c>
      <c r="E858" s="288">
        <f>'Propor_p2_F_-Lk-...-'!C850*$B858</f>
        <v>1.4120956994139325E-008</v>
      </c>
      <c r="P858" s="0">
        <f>IF(Q858=Q857,P857+1,1)</f>
        <v>67</v>
      </c>
      <c r="Q858" s="0">
        <f>LOOKUP(ROW(Q858)-ROW($Q$12),$K$3:$AJ$3,$L$1:$AK$1)</f>
        <v>17</v>
      </c>
      <c r="R858" s="288">
        <f>1/S858</f>
        <v>3.6760793981109938E-011</v>
      </c>
      <c r="S858" s="644">
        <f aca="1">INDEX($J$12:$J$266,P858,1)*INDEX($C$14:$C$47,Q858,1)</f>
        <v>27202894489</v>
      </c>
      <c r="T858" s="1">
        <f aca="1">INDEX(K$12:K$266,P858,1)</f>
        <v>19</v>
      </c>
      <c r="U858" s="1">
        <f aca="1">INDEX(L$12:L$266,P858,1)</f>
        <v>71</v>
      </c>
      <c r="V858" s="1">
        <f aca="1">INDEX($D$14:$D$47,Q858,1)</f>
        <v>101</v>
      </c>
      <c r="W858" s="6">
        <f>U858*V858*T858</f>
        <v>136249</v>
      </c>
      <c r="X858" s="288">
        <f>'Propor_p2_F_-Lk-...-'!I850*R858</f>
        <v>2.6957915586147273E-011</v>
      </c>
    </row>
    <row r="859" spans="2:24">
      <c r="B859" s="0">
        <f>1/C859</f>
        <v>2.2825233962642534E-008</v>
      </c>
      <c r="C859" s="0">
        <f>D859*D859</f>
        <v>43811161</v>
      </c>
      <c r="D859" s="101" t="n">
        <v>6619</v>
      </c>
      <c r="E859" s="288">
        <f>'Propor_p2_F_-Lk-...-'!C851*$B859</f>
        <v>1.4069841258215913E-008</v>
      </c>
      <c r="P859" s="0">
        <f>IF(Q859=Q858,P858+1,1)</f>
        <v>68</v>
      </c>
      <c r="Q859" s="0">
        <f>LOOKUP(ROW(Q859)-ROW($Q$12),$K$3:$AJ$3,$L$1:$AK$1)</f>
        <v>17</v>
      </c>
      <c r="R859" s="288">
        <f>1/S859</f>
        <v>2.3123020233064398E-011</v>
      </c>
      <c r="S859" s="644">
        <f aca="1">INDEX($J$12:$J$266,P859,1)*INDEX($C$14:$C$47,Q859,1)</f>
        <v>43246945681</v>
      </c>
      <c r="T859" s="1">
        <f aca="1">INDEX(K$12:K$266,P859,1)</f>
        <v>23</v>
      </c>
      <c r="U859" s="1">
        <f aca="1">INDEX(L$12:L$266,P859,1)</f>
        <v>71</v>
      </c>
      <c r="V859" s="1">
        <f aca="1">INDEX($D$14:$D$47,Q859,1)</f>
        <v>101</v>
      </c>
      <c r="W859" s="6">
        <f>U859*V859*T859</f>
        <v>164933</v>
      </c>
      <c r="X859" s="288">
        <f>'Propor_p2_F_-Lk-...-'!I851*R859</f>
        <v>1.9269183527553682E-011</v>
      </c>
    </row>
    <row r="860" spans="2:24">
      <c r="B860" s="0">
        <f>1/C860</f>
        <v>2.2701594644003696E-008</v>
      </c>
      <c r="C860" s="0">
        <f>D860*D860</f>
        <v>44049769</v>
      </c>
      <c r="D860" s="101" t="n">
        <v>6637</v>
      </c>
      <c r="E860" s="288">
        <f>'Propor_p2_F_-Lk-...-'!C852*$B860</f>
        <v>1.3993686887772082E-008</v>
      </c>
      <c r="P860" s="0">
        <f>IF(Q860=Q859,P859+1,1)</f>
        <v>69</v>
      </c>
      <c r="Q860" s="0">
        <f>LOOKUP(ROW(Q860)-ROW($Q$12),$K$3:$AJ$3,$L$1:$AK$1)</f>
        <v>17</v>
      </c>
      <c r="R860" s="288">
        <f>1/S860</f>
        <v>2.0235650380860726E-011</v>
      </c>
      <c r="S860" s="644">
        <f aca="1">INDEX($J$12:$J$266,P860,1)*INDEX($C$14:$C$47,Q860,1)</f>
        <v>49417734601</v>
      </c>
      <c r="T860" s="1">
        <f aca="1">INDEX(K$12:K$266,P860,1)</f>
        <v>29</v>
      </c>
      <c r="U860" s="1">
        <f aca="1">INDEX(L$12:L$266,P860,1)</f>
        <v>71</v>
      </c>
      <c r="V860" s="1">
        <f aca="1">INDEX($D$14:$D$47,Q860,1)</f>
        <v>101</v>
      </c>
      <c r="W860" s="6">
        <f>U860*V860*T860</f>
        <v>207959</v>
      </c>
      <c r="X860" s="288">
        <f>'Propor_p2_F_-Lk-...-'!I852*R860</f>
        <v>1.6863041984050622E-011</v>
      </c>
    </row>
    <row r="861" spans="2:24">
      <c r="B861" s="0">
        <f>1/C861</f>
        <v>2.2592534446103014E-008</v>
      </c>
      <c r="C861" s="0">
        <f>D861*D861</f>
        <v>44262409</v>
      </c>
      <c r="D861" s="101" t="n">
        <v>6653</v>
      </c>
      <c r="E861" s="288">
        <f>'Propor_p2_F_-Lk-...-'!C853*$B861</f>
        <v>1.392651237724388E-008</v>
      </c>
      <c r="P861" s="0">
        <f>IF(Q861=Q860,P860+1,1)</f>
        <v>70</v>
      </c>
      <c r="Q861" s="0">
        <f>LOOKUP(ROW(Q861)-ROW($Q$12),$K$3:$AJ$3,$L$1:$AK$1)</f>
        <v>17</v>
      </c>
      <c r="R861" s="288">
        <f>1/S861</f>
        <v>1.4204864876557458E-011</v>
      </c>
      <c r="S861" s="644">
        <f aca="1">INDEX($J$12:$J$266,P861,1)*INDEX($C$14:$C$47,Q861,1)</f>
        <v>70398416929</v>
      </c>
      <c r="T861" s="1">
        <f aca="1">INDEX(K$12:K$266,P861,1)</f>
        <v>31</v>
      </c>
      <c r="U861" s="1">
        <f aca="1">INDEX(L$12:L$266,P861,1)</f>
        <v>71</v>
      </c>
      <c r="V861" s="1">
        <f aca="1">INDEX($D$14:$D$47,Q861,1)</f>
        <v>101</v>
      </c>
      <c r="W861" s="6">
        <f>U861*V861*T861</f>
        <v>222301</v>
      </c>
      <c r="X861" s="288">
        <f>'Propor_p2_F_-Lk-...-'!I853*R861</f>
        <v>1.420486487655746E-011</v>
      </c>
    </row>
    <row r="862" spans="2:24">
      <c r="B862" s="0">
        <f>1/C862</f>
        <v>2.2551839405825784E-008</v>
      </c>
      <c r="C862" s="0">
        <f>D862*D862</f>
        <v>44342281</v>
      </c>
      <c r="D862" s="101" t="n">
        <v>6659</v>
      </c>
      <c r="E862" s="288">
        <f>'Propor_p2_F_-Lk-...-'!C854*$B862</f>
        <v>1.3901446684496471E-008</v>
      </c>
      <c r="P862" s="0">
        <f>IF(Q862=Q861,P861+1,1)</f>
        <v>71</v>
      </c>
      <c r="Q862" s="0">
        <f>LOOKUP(ROW(Q862)-ROW($Q$12),$K$3:$AJ$3,$L$1:$AK$1)</f>
        <v>17</v>
      </c>
      <c r="R862" s="288">
        <f>1/S862</f>
        <v>1.1568387873888852E-011</v>
      </c>
      <c r="S862" s="644">
        <f aca="1">INDEX($J$12:$J$266,P862,1)*INDEX($C$14:$C$47,Q862,1)</f>
        <v>86442468121</v>
      </c>
      <c r="T862" s="1">
        <f aca="1">INDEX(K$12:K$266,P862,1)</f>
        <v>37</v>
      </c>
      <c r="U862" s="1">
        <f aca="1">INDEX(L$12:L$266,P862,1)</f>
        <v>71</v>
      </c>
      <c r="V862" s="1">
        <f aca="1">INDEX($D$14:$D$47,Q862,1)</f>
        <v>101</v>
      </c>
      <c r="W862" s="6">
        <f>U862*V862*T862</f>
        <v>265327</v>
      </c>
      <c r="X862" s="288">
        <f>'Propor_p2_F_-Lk-...-'!I854*R862</f>
        <v>1.156838787388885E-011</v>
      </c>
    </row>
    <row r="863" spans="2:24">
      <c r="B863" s="0">
        <f>1/C863</f>
        <v>2.2538298824080037E-008</v>
      </c>
      <c r="C863" s="0">
        <f>D863*D863</f>
        <v>44368921</v>
      </c>
      <c r="D863" s="101" t="n">
        <v>6661</v>
      </c>
      <c r="E863" s="288">
        <f>'Propor_p2_F_-Lk-...-'!C855*$B863</f>
        <v>1.3893106502023434E-008</v>
      </c>
      <c r="P863" s="0">
        <f>IF(Q863=Q862,P862+1,1)</f>
        <v>72</v>
      </c>
      <c r="Q863" s="0">
        <f>LOOKUP(ROW(Q863)-ROW($Q$12),$K$3:$AJ$3,$L$1:$AK$1)</f>
        <v>17</v>
      </c>
      <c r="R863" s="288">
        <f>1/S863</f>
        <v>1.0517285027586348E-011</v>
      </c>
      <c r="S863" s="644">
        <f aca="1">INDEX($J$12:$J$266,P863,1)*INDEX($C$14:$C$47,Q863,1)</f>
        <v>95081572609</v>
      </c>
      <c r="T863" s="1">
        <f aca="1">INDEX(K$12:K$266,P863,1)</f>
        <v>41</v>
      </c>
      <c r="U863" s="1">
        <f aca="1">INDEX(L$12:L$266,P863,1)</f>
        <v>71</v>
      </c>
      <c r="V863" s="1">
        <f aca="1">INDEX($D$14:$D$47,Q863,1)</f>
        <v>101</v>
      </c>
      <c r="W863" s="6">
        <f>U863*V863*T863</f>
        <v>294011</v>
      </c>
      <c r="X863" s="288">
        <f>'Propor_p2_F_-Lk-...-'!I855*R863</f>
        <v>1.051728502758635E-011</v>
      </c>
    </row>
    <row r="864" spans="2:24">
      <c r="B864" s="0">
        <f>1/C864</f>
        <v>2.2457310841677777E-008</v>
      </c>
      <c r="C864" s="0">
        <f>D864*D864</f>
        <v>44528929</v>
      </c>
      <c r="D864" s="101" t="n">
        <v>6673</v>
      </c>
      <c r="E864" s="288">
        <f>'Propor_p2_F_-Lk-...-'!C856*$B864</f>
        <v>1.3843222784762129E-008</v>
      </c>
      <c r="P864" s="0">
        <f>IF(Q864=Q863,P863+1,1)</f>
        <v>73</v>
      </c>
      <c r="Q864" s="0">
        <f>LOOKUP(ROW(Q864)-ROW($Q$12),$K$3:$AJ$3,$L$1:$AK$1)</f>
        <v>17</v>
      </c>
      <c r="R864" s="288">
        <f>1/S864</f>
        <v>8.8032865622486015E-012</v>
      </c>
      <c r="S864" s="644">
        <f aca="1">INDEX($J$12:$J$266,P864,1)*INDEX($C$14:$C$47,Q864,1)</f>
        <v>113593939369</v>
      </c>
      <c r="T864" s="1">
        <f aca="1">INDEX(K$12:K$266,P864,1)</f>
        <v>43</v>
      </c>
      <c r="U864" s="1">
        <f aca="1">INDEX(L$12:L$266,P864,1)</f>
        <v>71</v>
      </c>
      <c r="V864" s="1">
        <f aca="1">INDEX($D$14:$D$47,Q864,1)</f>
        <v>101</v>
      </c>
      <c r="W864" s="6">
        <f>U864*V864*T864</f>
        <v>308353</v>
      </c>
      <c r="X864" s="288">
        <f>'Propor_p2_F_-Lk-...-'!I856*R864</f>
        <v>8.8032865622486015E-012</v>
      </c>
    </row>
    <row r="865" spans="2:24">
      <c r="B865" s="0">
        <f>1/C865</f>
        <v>2.24169804502186E-008</v>
      </c>
      <c r="C865" s="0">
        <f>D865*D865</f>
        <v>44609041</v>
      </c>
      <c r="D865" s="101" t="n">
        <v>6679</v>
      </c>
      <c r="E865" s="288">
        <f>'Propor_p2_F_-Lk-...-'!C857*$B865</f>
        <v>1.3818381693714891E-008</v>
      </c>
      <c r="P865" s="0">
        <f>IF(Q865=Q864,P864+1,1)</f>
        <v>74</v>
      </c>
      <c r="Q865" s="0">
        <f>LOOKUP(ROW(Q865)-ROW($Q$12),$K$3:$AJ$3,$L$1:$AK$1)</f>
        <v>17</v>
      </c>
      <c r="R865" s="288">
        <f>1/S865</f>
        <v>6.9229120740502525E-012</v>
      </c>
      <c r="S865" s="644">
        <f aca="1">INDEX($J$12:$J$266,P865,1)*INDEX($C$14:$C$47,Q865,1)</f>
        <v>144447883969</v>
      </c>
      <c r="T865" s="1">
        <f aca="1">INDEX(K$12:K$266,P865,1)</f>
        <v>47</v>
      </c>
      <c r="U865" s="1">
        <f aca="1">INDEX(L$12:L$266,P865,1)</f>
        <v>71</v>
      </c>
      <c r="V865" s="1">
        <f aca="1">INDEX($D$14:$D$47,Q865,1)</f>
        <v>101</v>
      </c>
      <c r="W865" s="6">
        <f>U865*V865*T865</f>
        <v>337037</v>
      </c>
      <c r="X865" s="288">
        <f>'Propor_p2_F_-Lk-...-'!I857*R865</f>
        <v>6.9229120740502533E-012</v>
      </c>
    </row>
    <row r="866" spans="2:24">
      <c r="B866" s="0">
        <f>1/C866</f>
        <v>2.235000414927827E-008</v>
      </c>
      <c r="C866" s="0">
        <f>D866*D866</f>
        <v>44742721</v>
      </c>
      <c r="D866" s="101" t="n">
        <v>6689</v>
      </c>
      <c r="E866" s="288">
        <f>'Propor_p2_F_-Lk-...-'!C858*$B866</f>
        <v>1.3777128327965882E-008</v>
      </c>
      <c r="P866" s="0">
        <f>IF(Q866=Q865,P865+1,1)</f>
        <v>75</v>
      </c>
      <c r="Q866" s="0">
        <f>LOOKUP(ROW(Q866)-ROW($Q$12),$K$3:$AJ$3,$L$1:$AK$1)</f>
        <v>17</v>
      </c>
      <c r="R866" s="288">
        <f>1/S866</f>
        <v>5.5864579189908528E-012</v>
      </c>
      <c r="S866" s="644">
        <f aca="1">INDEX($J$12:$J$266,P866,1)*INDEX($C$14:$C$47,Q866,1)</f>
        <v>179004301921</v>
      </c>
      <c r="T866" s="1">
        <f aca="1">INDEX(K$12:K$266,P866,1)</f>
        <v>53</v>
      </c>
      <c r="U866" s="1">
        <f aca="1">INDEX(L$12:L$266,P866,1)</f>
        <v>71</v>
      </c>
      <c r="V866" s="1">
        <f aca="1">INDEX($D$14:$D$47,Q866,1)</f>
        <v>101</v>
      </c>
      <c r="W866" s="6">
        <f>U866*V866*T866</f>
        <v>380063</v>
      </c>
      <c r="X866" s="288">
        <f>'Propor_p2_F_-Lk-...-'!I858*R866</f>
        <v>5.5864579189908528E-012</v>
      </c>
    </row>
    <row r="867" spans="2:24">
      <c r="B867" s="0">
        <f>1/C867</f>
        <v>2.2336644912189176E-008</v>
      </c>
      <c r="C867" s="0">
        <f>D867*D867</f>
        <v>44769481</v>
      </c>
      <c r="D867" s="101" t="n">
        <v>6691</v>
      </c>
      <c r="E867" s="288">
        <f>'Propor_p2_F_-Lk-...-'!C859*$B867</f>
        <v>1.3768899842874484E-008</v>
      </c>
      <c r="P867" s="0">
        <f>IF(Q867=Q866,P866+1,1)</f>
        <v>76</v>
      </c>
      <c r="Q867" s="0">
        <f>LOOKUP(ROW(Q867)-ROW($Q$12),$K$3:$AJ$3,$L$1:$AK$1)</f>
        <v>17</v>
      </c>
      <c r="R867" s="288">
        <f>1/S867</f>
        <v>5.2261381392118138E-012</v>
      </c>
      <c r="S867" s="644">
        <f aca="1">INDEX($J$12:$J$266,P867,1)*INDEX($C$14:$C$47,Q867,1)</f>
        <v>191345879761</v>
      </c>
      <c r="T867" s="1">
        <f aca="1">INDEX(K$12:K$266,P867,1)</f>
        <v>59</v>
      </c>
      <c r="U867" s="1">
        <f aca="1">INDEX(L$12:L$266,P867,1)</f>
        <v>71</v>
      </c>
      <c r="V867" s="1">
        <f aca="1">INDEX($D$14:$D$47,Q867,1)</f>
        <v>101</v>
      </c>
      <c r="W867" s="6">
        <f>U867*V867*T867</f>
        <v>423089</v>
      </c>
      <c r="X867" s="288">
        <f>'Propor_p2_F_-Lk-...-'!I859*R867</f>
        <v>5.2261381392118138E-012</v>
      </c>
    </row>
    <row r="868" spans="2:24">
      <c r="B868" s="0">
        <f>1/C868</f>
        <v>2.2270028054222439E-008</v>
      </c>
      <c r="C868" s="0">
        <f>D868*D868</f>
        <v>44903401</v>
      </c>
      <c r="D868" s="101" t="n">
        <v>6701</v>
      </c>
      <c r="E868" s="288">
        <f>'Propor_p2_F_-Lk-...-'!C860*$B868</f>
        <v>1.3727867872339115E-008</v>
      </c>
      <c r="P868" s="0">
        <f>IF(Q868=Q867,P867+1,1)</f>
        <v>77</v>
      </c>
      <c r="Q868" s="0">
        <f>LOOKUP(ROW(Q868)-ROW($Q$12),$K$3:$AJ$3,$L$1:$AK$1)</f>
        <v>17</v>
      </c>
      <c r="R868" s="288">
        <f>1/S868</f>
        <v>4.3320249534433416E-012</v>
      </c>
      <c r="S868" s="644">
        <f aca="1">INDEX($J$12:$J$266,P868,1)*INDEX($C$14:$C$47,Q868,1)</f>
        <v>230838928849</v>
      </c>
      <c r="T868" s="1">
        <f aca="1">INDEX(K$12:K$266,P868,1)</f>
        <v>61</v>
      </c>
      <c r="U868" s="1">
        <f aca="1">INDEX(L$12:L$266,P868,1)</f>
        <v>71</v>
      </c>
      <c r="V868" s="1">
        <f aca="1">INDEX($D$14:$D$47,Q868,1)</f>
        <v>101</v>
      </c>
      <c r="W868" s="6">
        <f>U868*V868*T868</f>
        <v>437431</v>
      </c>
      <c r="X868" s="288">
        <f>'Propor_p2_F_-Lk-...-'!I860*R868</f>
        <v>4.3320249534433416E-012</v>
      </c>
    </row>
    <row r="869" spans="2:24">
      <c r="B869" s="0">
        <f>1/C869</f>
        <v>2.2256740448280576E-008</v>
      </c>
      <c r="C869" s="0">
        <f>D869*D869</f>
        <v>44930209</v>
      </c>
      <c r="D869" s="101" t="n">
        <v>6703</v>
      </c>
      <c r="E869" s="288">
        <f>'Propor_p2_F_-Lk-...-'!C861*$B869</f>
        <v>1.3719683507718318E-008</v>
      </c>
      <c r="P869" s="0">
        <f>IF(Q869=Q868,P868+1,1)</f>
        <v>78</v>
      </c>
      <c r="Q869" s="0">
        <f>LOOKUP(ROW(Q869)-ROW($Q$12),$K$3:$AJ$3,$L$1:$AK$1)</f>
        <v>17</v>
      </c>
      <c r="R869" s="288">
        <f>1/S869</f>
        <v>3.8576591977796391E-012</v>
      </c>
      <c r="S869" s="644">
        <f aca="1">INDEX($J$12:$J$266,P869,1)*INDEX($C$14:$C$47,Q869,1)</f>
        <v>259224557881</v>
      </c>
      <c r="T869" s="1">
        <f aca="1">INDEX(K$12:K$266,P869,1)</f>
        <v>67</v>
      </c>
      <c r="U869" s="1">
        <f aca="1">INDEX(L$12:L$266,P869,1)</f>
        <v>71</v>
      </c>
      <c r="V869" s="1">
        <f aca="1">INDEX($D$14:$D$47,Q869,1)</f>
        <v>101</v>
      </c>
      <c r="W869" s="6">
        <f>U869*V869*T869</f>
        <v>480457</v>
      </c>
      <c r="X869" s="288">
        <f>'Propor_p2_F_-Lk-...-'!I861*R869</f>
        <v>3.8576591977796391E-012</v>
      </c>
    </row>
    <row r="870" spans="2:24">
      <c r="B870" s="0">
        <f>1/C870</f>
        <v>2.2216948905971895E-008</v>
      </c>
      <c r="C870" s="0">
        <f>D870*D870</f>
        <v>45010681</v>
      </c>
      <c r="D870" s="101" t="n">
        <v>6709</v>
      </c>
      <c r="E870" s="288">
        <f>'Propor_p2_F_-Lk-...-'!C862*$B870</f>
        <v>1.3695174315279638E-008</v>
      </c>
      <c r="P870" s="0">
        <f>IF(Q870=Q869,P869+1,1)</f>
        <v>79</v>
      </c>
      <c r="Q870" s="0">
        <f>LOOKUP(ROW(Q870)-ROW($Q$12),$K$3:$AJ$3,$L$1:$AK$1)</f>
        <v>17</v>
      </c>
      <c r="R870" s="288">
        <f>1/S870</f>
        <v>3.47740969147636E-011</v>
      </c>
      <c r="S870" s="644">
        <f aca="1">INDEX($J$12:$J$266,P870,1)*INDEX($C$14:$C$47,Q870,1)</f>
        <v>28757037241</v>
      </c>
      <c r="T870" s="1">
        <f aca="1">INDEX(K$12:K$266,P870,1)</f>
        <v>19</v>
      </c>
      <c r="U870" s="1">
        <f aca="1">INDEX(L$12:L$266,P870,1)</f>
        <v>73</v>
      </c>
      <c r="V870" s="1">
        <f aca="1">INDEX($D$14:$D$47,Q870,1)</f>
        <v>101</v>
      </c>
      <c r="W870" s="6">
        <f>U870*V870*T870</f>
        <v>140087</v>
      </c>
      <c r="X870" s="288">
        <f>'Propor_p2_F_-Lk-...-'!I862*R870</f>
        <v>2.9806368784083083E-011</v>
      </c>
    </row>
    <row r="871" spans="2:24">
      <c r="B871" s="0">
        <f>1/C871</f>
        <v>2.215086640566596E-008</v>
      </c>
      <c r="C871" s="0">
        <f>D871*D871</f>
        <v>45144961</v>
      </c>
      <c r="D871" s="101" t="n">
        <v>6719</v>
      </c>
      <c r="E871" s="288">
        <f>'Propor_p2_F_-Lk-...-'!C863*$B871</f>
        <v>1.3654471476865802E-008</v>
      </c>
      <c r="P871" s="0">
        <f>IF(Q871=Q870,P870+1,1)</f>
        <v>80</v>
      </c>
      <c r="Q871" s="0">
        <f>LOOKUP(ROW(Q871)-ROW($Q$12),$K$3:$AJ$3,$L$1:$AK$1)</f>
        <v>17</v>
      </c>
      <c r="R871" s="288">
        <f>1/S871</f>
        <v>2.1873361792996365E-011</v>
      </c>
      <c r="S871" s="644">
        <f aca="1">INDEX($J$12:$J$266,P871,1)*INDEX($C$14:$C$47,Q871,1)</f>
        <v>45717709489</v>
      </c>
      <c r="T871" s="1">
        <f aca="1">INDEX(K$12:K$266,P871,1)</f>
        <v>23</v>
      </c>
      <c r="U871" s="1">
        <f aca="1">INDEX(L$12:L$266,P871,1)</f>
        <v>73</v>
      </c>
      <c r="V871" s="1">
        <f aca="1">INDEX($D$14:$D$47,Q871,1)</f>
        <v>101</v>
      </c>
      <c r="W871" s="6">
        <f>U871*V871*T871</f>
        <v>169579</v>
      </c>
      <c r="X871" s="288">
        <f>'Propor_p2_F_-Lk-...-'!I863*R871</f>
        <v>1.8227801494163655E-011</v>
      </c>
    </row>
    <row r="872" spans="2:24">
      <c r="B872" s="0">
        <f>1/C872</f>
        <v>2.2058845101664695E-008</v>
      </c>
      <c r="C872" s="0">
        <f>D872*D872</f>
        <v>45333289</v>
      </c>
      <c r="D872" s="101" t="n">
        <v>6733</v>
      </c>
      <c r="E872" s="288">
        <f>'Propor_p2_F_-Lk-...-'!C864*$B872</f>
        <v>1.3597791898307888E-008</v>
      </c>
      <c r="P872" s="0">
        <f>IF(Q872=Q871,P871+1,1)</f>
        <v>81</v>
      </c>
      <c r="Q872" s="0">
        <f>LOOKUP(ROW(Q872)-ROW($Q$12),$K$3:$AJ$3,$L$1:$AK$1)</f>
        <v>17</v>
      </c>
      <c r="R872" s="288">
        <f>1/S872</f>
        <v>1.914203669917788E-011</v>
      </c>
      <c r="S872" s="644">
        <f aca="1">INDEX($J$12:$J$266,P872,1)*INDEX($C$14:$C$47,Q872,1)</f>
        <v>52241044969</v>
      </c>
      <c r="T872" s="1">
        <f aca="1">INDEX(K$12:K$266,P872,1)</f>
        <v>29</v>
      </c>
      <c r="U872" s="1">
        <f aca="1">INDEX(L$12:L$266,P872,1)</f>
        <v>73</v>
      </c>
      <c r="V872" s="1">
        <f aca="1">INDEX($D$14:$D$47,Q872,1)</f>
        <v>101</v>
      </c>
      <c r="W872" s="6">
        <f>U872*V872*T872</f>
        <v>213817</v>
      </c>
      <c r="X872" s="288">
        <f>'Propor_p2_F_-Lk-...-'!I864*R872</f>
        <v>1.5951697249314913E-011</v>
      </c>
    </row>
    <row r="873" spans="2:24">
      <c r="B873" s="0">
        <f>1/C873</f>
        <v>2.2032658613274601E-008</v>
      </c>
      <c r="C873" s="0">
        <f>D873*D873</f>
        <v>45387169</v>
      </c>
      <c r="D873" s="101" t="n">
        <v>6737</v>
      </c>
      <c r="E873" s="288">
        <f>'Propor_p2_F_-Lk-...-'!C865*$B873</f>
        <v>1.3581662599315987E-008</v>
      </c>
      <c r="P873" s="0">
        <f>IF(Q873=Q872,P872+1,1)</f>
        <v>82</v>
      </c>
      <c r="Q873" s="0">
        <f>LOOKUP(ROW(Q873)-ROW($Q$12),$K$3:$AJ$3,$L$1:$AK$1)</f>
        <v>17</v>
      </c>
      <c r="R873" s="288">
        <f>1/S873</f>
        <v>1.3437178427983889E-011</v>
      </c>
      <c r="S873" s="644">
        <f aca="1">INDEX($J$12:$J$266,P873,1)*INDEX($C$14:$C$47,Q873,1)</f>
        <v>74420385601</v>
      </c>
      <c r="T873" s="1">
        <f aca="1">INDEX(K$12:K$266,P873,1)</f>
        <v>31</v>
      </c>
      <c r="U873" s="1">
        <f aca="1">INDEX(L$12:L$266,P873,1)</f>
        <v>73</v>
      </c>
      <c r="V873" s="1">
        <f aca="1">INDEX($D$14:$D$47,Q873,1)</f>
        <v>101</v>
      </c>
      <c r="W873" s="6">
        <f>U873*V873*T873</f>
        <v>228563</v>
      </c>
      <c r="X873" s="288">
        <f>'Propor_p2_F_-Lk-...-'!I865*R873</f>
        <v>1.3437178427983889E-011</v>
      </c>
    </row>
    <row r="874" spans="2:24">
      <c r="B874" s="0">
        <f>1/C874</f>
        <v>2.18765144700783E-008</v>
      </c>
      <c r="C874" s="0">
        <f>D874*D874</f>
        <v>45711121</v>
      </c>
      <c r="D874" s="101" t="n">
        <v>6761</v>
      </c>
      <c r="E874" s="288">
        <f>'Propor_p2_F_-Lk-...-'!C866*$B874</f>
        <v>1.3485487215509965E-008</v>
      </c>
      <c r="P874" s="0">
        <f>IF(Q874=Q873,P873+1,1)</f>
        <v>83</v>
      </c>
      <c r="Q874" s="0">
        <f>LOOKUP(ROW(Q874)-ROW($Q$12),$K$3:$AJ$3,$L$1:$AK$1)</f>
        <v>17</v>
      </c>
      <c r="R874" s="288">
        <f>1/S874</f>
        <v>1.0943186952950591E-011</v>
      </c>
      <c r="S874" s="644">
        <f aca="1">INDEX($J$12:$J$266,P874,1)*INDEX($C$14:$C$47,Q874,1)</f>
        <v>91381057849</v>
      </c>
      <c r="T874" s="1">
        <f aca="1">INDEX(K$12:K$266,P874,1)</f>
        <v>37</v>
      </c>
      <c r="U874" s="1">
        <f aca="1">INDEX(L$12:L$266,P874,1)</f>
        <v>73</v>
      </c>
      <c r="V874" s="1">
        <f aca="1">INDEX($D$14:$D$47,Q874,1)</f>
        <v>101</v>
      </c>
      <c r="W874" s="6">
        <f>U874*V874*T874</f>
        <v>272801</v>
      </c>
      <c r="X874" s="288">
        <f>'Propor_p2_F_-Lk-...-'!I866*R874</f>
        <v>1.094318695295059E-011</v>
      </c>
    </row>
    <row r="875" spans="2:24">
      <c r="B875" s="0">
        <f>1/C875</f>
        <v>2.1863577442288954E-008</v>
      </c>
      <c r="C875" s="0">
        <f>D875*D875</f>
        <v>45738169</v>
      </c>
      <c r="D875" s="101" t="n">
        <v>6763</v>
      </c>
      <c r="E875" s="288">
        <f>'Propor_p2_F_-Lk-...-'!C867*$B875</f>
        <v>1.3477518785907169E-008</v>
      </c>
      <c r="P875" s="0">
        <f>IF(Q875=Q874,P874+1,1)</f>
        <v>84</v>
      </c>
      <c r="Q875" s="0">
        <f>LOOKUP(ROW(Q875)-ROW($Q$12),$K$3:$AJ$3,$L$1:$AK$1)</f>
        <v>17</v>
      </c>
      <c r="R875" s="288">
        <f>1/S875</f>
        <v>9.9488898149864487E-012</v>
      </c>
      <c r="S875" s="644">
        <f aca="1">INDEX($J$12:$J$266,P875,1)*INDEX($C$14:$C$47,Q875,1)</f>
        <v>100513727521</v>
      </c>
      <c r="T875" s="1">
        <f aca="1">INDEX(K$12:K$266,P875,1)</f>
        <v>41</v>
      </c>
      <c r="U875" s="1">
        <f aca="1">INDEX(L$12:L$266,P875,1)</f>
        <v>73</v>
      </c>
      <c r="V875" s="1">
        <f aca="1">INDEX($D$14:$D$47,Q875,1)</f>
        <v>101</v>
      </c>
      <c r="W875" s="6">
        <f>U875*V875*T875</f>
        <v>302293</v>
      </c>
      <c r="X875" s="288">
        <f>'Propor_p2_F_-Lk-...-'!I867*R875</f>
        <v>9.9488898149864471E-012</v>
      </c>
    </row>
    <row r="876" spans="2:24">
      <c r="B876" s="0">
        <f>1/C876</f>
        <v>2.1760493089291724E-008</v>
      </c>
      <c r="C876" s="0">
        <f>D876*D876</f>
        <v>45954841</v>
      </c>
      <c r="D876" s="101" t="n">
        <v>6779</v>
      </c>
      <c r="E876" s="288">
        <f>'Propor_p2_F_-Lk-...-'!C868*$B876</f>
        <v>1.3414025035767328E-008</v>
      </c>
      <c r="P876" s="0">
        <f>IF(Q876=Q875,P875+1,1)</f>
        <v>85</v>
      </c>
      <c r="Q876" s="0">
        <f>LOOKUP(ROW(Q876)-ROW($Q$12),$K$3:$AJ$3,$L$1:$AK$1)</f>
        <v>17</v>
      </c>
      <c r="R876" s="288">
        <f>1/S876</f>
        <v>8.3275225296106586E-012</v>
      </c>
      <c r="S876" s="644">
        <f aca="1">INDEX($J$12:$J$266,P876,1)*INDEX($C$14:$C$47,Q876,1)</f>
        <v>120083733961</v>
      </c>
      <c r="T876" s="1">
        <f aca="1">INDEX(K$12:K$266,P876,1)</f>
        <v>43</v>
      </c>
      <c r="U876" s="1">
        <f aca="1">INDEX(L$12:L$266,P876,1)</f>
        <v>73</v>
      </c>
      <c r="V876" s="1">
        <f aca="1">INDEX($D$14:$D$47,Q876,1)</f>
        <v>101</v>
      </c>
      <c r="W876" s="6">
        <f>U876*V876*T876</f>
        <v>317039</v>
      </c>
      <c r="X876" s="288">
        <f>'Propor_p2_F_-Lk-...-'!I868*R876</f>
        <v>8.3275225296106586E-012</v>
      </c>
    </row>
    <row r="877" spans="2:24">
      <c r="B877" s="0">
        <f>1/C877</f>
        <v>2.1747658826468927E-008</v>
      </c>
      <c r="C877" s="0">
        <f>D877*D877</f>
        <v>45981961</v>
      </c>
      <c r="D877" s="101" t="n">
        <v>6781</v>
      </c>
      <c r="E877" s="288">
        <f>'Propor_p2_F_-Lk-...-'!C869*$B877</f>
        <v>1.3406119903191865E-008</v>
      </c>
      <c r="P877" s="0">
        <f>IF(Q877=Q876,P876+1,1)</f>
        <v>86</v>
      </c>
      <c r="Q877" s="0">
        <f>LOOKUP(ROW(Q877)-ROW($Q$12),$K$3:$AJ$3,$L$1:$AK$1)</f>
        <v>17</v>
      </c>
      <c r="R877" s="288">
        <f>1/S877</f>
        <v>6.5487708322926107E-012</v>
      </c>
      <c r="S877" s="644">
        <f aca="1">INDEX($J$12:$J$266,P877,1)*INDEX($C$14:$C$47,Q877,1)</f>
        <v>152700411361</v>
      </c>
      <c r="T877" s="1">
        <f aca="1">INDEX(K$12:K$266,P877,1)</f>
        <v>47</v>
      </c>
      <c r="U877" s="1">
        <f aca="1">INDEX(L$12:L$266,P877,1)</f>
        <v>73</v>
      </c>
      <c r="V877" s="1">
        <f aca="1">INDEX($D$14:$D$47,Q877,1)</f>
        <v>101</v>
      </c>
      <c r="W877" s="6">
        <f>U877*V877*T877</f>
        <v>346531</v>
      </c>
      <c r="X877" s="288">
        <f>'Propor_p2_F_-Lk-...-'!I869*R877</f>
        <v>6.5487708322926107E-012</v>
      </c>
    </row>
    <row r="878" spans="2:24">
      <c r="B878" s="0">
        <f>1/C878</f>
        <v>2.1683657510879611E-008</v>
      </c>
      <c r="C878" s="0">
        <f>D878*D878</f>
        <v>46117681</v>
      </c>
      <c r="D878" s="101" t="n">
        <v>6791</v>
      </c>
      <c r="E878" s="288">
        <f>'Propor_p2_F_-Lk-...-'!C870*$B878</f>
        <v>1.3366698949162535E-008</v>
      </c>
      <c r="P878" s="0">
        <f>IF(Q878=Q877,P877+1,1)</f>
        <v>87</v>
      </c>
      <c r="Q878" s="0">
        <f>LOOKUP(ROW(Q878)-ROW($Q$12),$K$3:$AJ$3,$L$1:$AK$1)</f>
        <v>17</v>
      </c>
      <c r="R878" s="288">
        <f>1/S878</f>
        <v>5.2845438862137154E-012</v>
      </c>
      <c r="S878" s="644">
        <f aca="1">INDEX($J$12:$J$266,P878,1)*INDEX($C$14:$C$47,Q878,1)</f>
        <v>189231090049</v>
      </c>
      <c r="T878" s="1">
        <f aca="1">INDEX(K$12:K$266,P878,1)</f>
        <v>53</v>
      </c>
      <c r="U878" s="1">
        <f aca="1">INDEX(L$12:L$266,P878,1)</f>
        <v>73</v>
      </c>
      <c r="V878" s="1">
        <f aca="1">INDEX($D$14:$D$47,Q878,1)</f>
        <v>101</v>
      </c>
      <c r="W878" s="6">
        <f>U878*V878*T878</f>
        <v>390769</v>
      </c>
      <c r="X878" s="288">
        <f>'Propor_p2_F_-Lk-...-'!I870*R878</f>
        <v>5.2845438862137146E-012</v>
      </c>
    </row>
    <row r="879" spans="2:24">
      <c r="B879" s="0">
        <f>1/C879</f>
        <v>2.1670891154070089E-008</v>
      </c>
      <c r="C879" s="0">
        <f>D879*D879</f>
        <v>46144849</v>
      </c>
      <c r="D879" s="101" t="n">
        <v>6793</v>
      </c>
      <c r="E879" s="288">
        <f>'Propor_p2_F_-Lk-...-'!C871*$B879</f>
        <v>1.3358835642599593E-008</v>
      </c>
      <c r="P879" s="0">
        <f>IF(Q879=Q878,P878+1,1)</f>
        <v>88</v>
      </c>
      <c r="Q879" s="0">
        <f>LOOKUP(ROW(Q879)-ROW($Q$12),$K$3:$AJ$3,$L$1:$AK$1)</f>
        <v>17</v>
      </c>
      <c r="R879" s="288">
        <f>1/S879</f>
        <v>4.9436971964283646E-012</v>
      </c>
      <c r="S879" s="644">
        <f aca="1">INDEX($J$12:$J$266,P879,1)*INDEX($C$14:$C$47,Q879,1)</f>
        <v>202277761009</v>
      </c>
      <c r="T879" s="1">
        <f aca="1">INDEX(K$12:K$266,P879,1)</f>
        <v>59</v>
      </c>
      <c r="U879" s="1">
        <f aca="1">INDEX(L$12:L$266,P879,1)</f>
        <v>73</v>
      </c>
      <c r="V879" s="1">
        <f aca="1">INDEX($D$14:$D$47,Q879,1)</f>
        <v>101</v>
      </c>
      <c r="W879" s="6">
        <f>U879*V879*T879</f>
        <v>435007</v>
      </c>
      <c r="X879" s="288">
        <f>'Propor_p2_F_-Lk-...-'!I871*R879</f>
        <v>4.9436971964283646E-012</v>
      </c>
    </row>
    <row r="880" spans="2:24">
      <c r="B880" s="0">
        <f>1/C880</f>
        <v>2.160722817096823E-008</v>
      </c>
      <c r="C880" s="0">
        <f>D880*D880</f>
        <v>46280809</v>
      </c>
      <c r="D880" s="101" t="n">
        <v>6803</v>
      </c>
      <c r="E880" s="288">
        <f>'Propor_p2_F_-Lk-...-'!C872*$B880</f>
        <v>1.3319623080996426E-008</v>
      </c>
      <c r="P880" s="0">
        <f>IF(Q880=Q879,P879+1,1)</f>
        <v>89</v>
      </c>
      <c r="Q880" s="0">
        <f>LOOKUP(ROW(Q880)-ROW($Q$12),$K$3:$AJ$3,$L$1:$AK$1)</f>
        <v>17</v>
      </c>
      <c r="R880" s="288">
        <f>1/S880</f>
        <v>4.0979053838070712E-012</v>
      </c>
      <c r="S880" s="644">
        <f aca="1">INDEX($J$12:$J$266,P880,1)*INDEX($C$14:$C$47,Q880,1)</f>
        <v>244027108081</v>
      </c>
      <c r="T880" s="1">
        <f aca="1">INDEX(K$12:K$266,P880,1)</f>
        <v>61</v>
      </c>
      <c r="U880" s="1">
        <f aca="1">INDEX(L$12:L$266,P880,1)</f>
        <v>73</v>
      </c>
      <c r="V880" s="1">
        <f aca="1">INDEX($D$14:$D$47,Q880,1)</f>
        <v>101</v>
      </c>
      <c r="W880" s="6">
        <f>U880*V880*T880</f>
        <v>449753</v>
      </c>
      <c r="X880" s="288">
        <f>'Propor_p2_F_-Lk-...-'!I872*R880</f>
        <v>4.0979053838070712E-012</v>
      </c>
    </row>
    <row r="881" spans="2:24">
      <c r="B881" s="0">
        <f>1/C881</f>
        <v>2.1480740936915596E-008</v>
      </c>
      <c r="C881" s="0">
        <f>D881*D881</f>
        <v>46553329</v>
      </c>
      <c r="D881" s="101" t="n">
        <v>6823</v>
      </c>
      <c r="E881" s="288">
        <f>'Propor_p2_F_-Lk-...-'!C873*$B881</f>
        <v>1.3241714566257702E-008</v>
      </c>
      <c r="P881" s="0">
        <f>IF(Q881=Q880,P880+1,1)</f>
        <v>90</v>
      </c>
      <c r="Q881" s="0">
        <f>LOOKUP(ROW(Q881)-ROW($Q$12),$K$3:$AJ$3,$L$1:$AK$1)</f>
        <v>17</v>
      </c>
      <c r="R881" s="288">
        <f>1/S881</f>
        <v>3.6491762086708871E-012</v>
      </c>
      <c r="S881" s="644">
        <f aca="1">INDEX($J$12:$J$266,P881,1)*INDEX($C$14:$C$47,Q881,1)</f>
        <v>274034451289</v>
      </c>
      <c r="T881" s="1">
        <f aca="1">INDEX(K$12:K$266,P881,1)</f>
        <v>67</v>
      </c>
      <c r="U881" s="1">
        <f aca="1">INDEX(L$12:L$266,P881,1)</f>
        <v>73</v>
      </c>
      <c r="V881" s="1">
        <f aca="1">INDEX($D$14:$D$47,Q881,1)</f>
        <v>101</v>
      </c>
      <c r="W881" s="6">
        <f>U881*V881*T881</f>
        <v>493991</v>
      </c>
      <c r="X881" s="288">
        <f>'Propor_p2_F_-Lk-...-'!I873*R881</f>
        <v>3.6491762086708871E-012</v>
      </c>
    </row>
    <row r="882" spans="2:24">
      <c r="B882" s="0">
        <f>1/C882</f>
        <v>2.1455576796814979E-008</v>
      </c>
      <c r="C882" s="0">
        <f>D882*D882</f>
        <v>46607929</v>
      </c>
      <c r="D882" s="101" t="n">
        <v>6827</v>
      </c>
      <c r="E882" s="288">
        <f>'Propor_p2_F_-Lk-...-'!C874*$B882</f>
        <v>1.3226214972210931E-008</v>
      </c>
      <c r="P882" s="0">
        <f>IF(Q882=Q881,P881+1,1)</f>
        <v>91</v>
      </c>
      <c r="Q882" s="0">
        <f>LOOKUP(ROW(Q882)-ROW($Q$12),$K$3:$AJ$3,$L$1:$AK$1)</f>
        <v>17</v>
      </c>
      <c r="R882" s="288">
        <f>1/S882</f>
        <v>3.451960455603292E-012</v>
      </c>
      <c r="S882" s="644">
        <f aca="1">INDEX($J$12:$J$266,P882,1)*INDEX($C$14:$C$47,Q882,1)</f>
        <v>289690456441</v>
      </c>
      <c r="T882" s="1">
        <f aca="1">INDEX(K$12:K$266,P882,1)</f>
        <v>71</v>
      </c>
      <c r="U882" s="1">
        <f aca="1">INDEX(L$12:L$266,P882,1)</f>
        <v>73</v>
      </c>
      <c r="V882" s="1">
        <f aca="1">INDEX($D$14:$D$47,Q882,1)</f>
        <v>101</v>
      </c>
      <c r="W882" s="6">
        <f>U882*V882*T882</f>
        <v>523483</v>
      </c>
      <c r="X882" s="288">
        <f>'Propor_p2_F_-Lk-...-'!I874*R882</f>
        <v>3.451960455603292E-012</v>
      </c>
    </row>
    <row r="883" spans="2:24">
      <c r="B883" s="0">
        <f>1/C883</f>
        <v>2.1443011305548953E-008</v>
      </c>
      <c r="C883" s="0">
        <f>D883*D883</f>
        <v>46635241</v>
      </c>
      <c r="D883" s="101" t="n">
        <v>6829</v>
      </c>
      <c r="E883" s="288">
        <f>'Propor_p2_F_-Lk-...-'!C875*$B883</f>
        <v>1.3218475386719712E-008</v>
      </c>
      <c r="P883" s="0">
        <f>IF(Q883=Q882,P882+1,1)</f>
        <v>92</v>
      </c>
      <c r="Q883" s="0">
        <f>LOOKUP(ROW(Q883)-ROW($Q$12),$K$3:$AJ$3,$L$1:$AK$1)</f>
        <v>17</v>
      </c>
      <c r="R883" s="288">
        <f>1/S883</f>
        <v>2.9692543255692233E-011</v>
      </c>
      <c r="S883" s="644">
        <f aca="1">INDEX($J$12:$J$266,P883,1)*INDEX($C$14:$C$47,Q883,1)</f>
        <v>33678489289</v>
      </c>
      <c r="T883" s="1">
        <f aca="1">INDEX(K$12:K$266,P883,1)</f>
        <v>19</v>
      </c>
      <c r="U883" s="1">
        <f aca="1">INDEX(L$12:L$266,P883,1)</f>
        <v>79</v>
      </c>
      <c r="V883" s="1">
        <f aca="1">INDEX($D$14:$D$47,Q883,1)</f>
        <v>101</v>
      </c>
      <c r="W883" s="6">
        <f>U883*V883*T883</f>
        <v>151601</v>
      </c>
      <c r="X883" s="288">
        <f>'Propor_p2_F_-Lk-...-'!I875*R883</f>
        <v>2.474378604641021E-011</v>
      </c>
    </row>
    <row r="884" spans="2:24">
      <c r="B884" s="0">
        <f>1/C884</f>
        <v>2.1417913415900389E-008</v>
      </c>
      <c r="C884" s="0">
        <f>D884*D884</f>
        <v>46689889</v>
      </c>
      <c r="D884" s="101" t="n">
        <v>6833</v>
      </c>
      <c r="E884" s="288">
        <f>'Propor_p2_F_-Lk-...-'!C876*$B884</f>
        <v>1.3203016598959491E-008</v>
      </c>
      <c r="P884" s="0">
        <f>IF(Q884=Q883,P883+1,1)</f>
        <v>93</v>
      </c>
      <c r="Q884" s="0">
        <f>LOOKUP(ROW(Q884)-ROW($Q$12),$K$3:$AJ$3,$L$1:$AK$1)</f>
        <v>17</v>
      </c>
      <c r="R884" s="288">
        <f>1/S884</f>
        <v>1.8676998076410453E-011</v>
      </c>
      <c r="S884" s="644">
        <f aca="1">INDEX($J$12:$J$266,P884,1)*INDEX($C$14:$C$47,Q884,1)</f>
        <v>53541794881</v>
      </c>
      <c r="T884" s="1">
        <f aca="1">INDEX(K$12:K$266,P884,1)</f>
        <v>23</v>
      </c>
      <c r="U884" s="1">
        <f aca="1">INDEX(L$12:L$266,P884,1)</f>
        <v>79</v>
      </c>
      <c r="V884" s="1">
        <f aca="1">INDEX($D$14:$D$47,Q884,1)</f>
        <v>101</v>
      </c>
      <c r="W884" s="6">
        <f>U884*V884*T884</f>
        <v>183517</v>
      </c>
      <c r="X884" s="288">
        <f>'Propor_p2_F_-Lk-...-'!I876*R884</f>
        <v>1.5564165063675387E-011</v>
      </c>
    </row>
    <row r="885" spans="2:24">
      <c r="B885" s="0">
        <f>1/C885</f>
        <v>2.1367849647091801E-008</v>
      </c>
      <c r="C885" s="0">
        <f>D885*D885</f>
        <v>46799281</v>
      </c>
      <c r="D885" s="101" t="n">
        <v>6841</v>
      </c>
      <c r="E885" s="288">
        <f>'Propor_p2_F_-Lk-...-'!C877*$B885</f>
        <v>1.317218033394577E-008</v>
      </c>
      <c r="P885" s="0">
        <f>IF(Q885=Q884,P884+1,1)</f>
        <v>94</v>
      </c>
      <c r="Q885" s="0">
        <f>LOOKUP(ROW(Q885)-ROW($Q$12),$K$3:$AJ$3,$L$1:$AK$1)</f>
        <v>17</v>
      </c>
      <c r="R885" s="288">
        <f>1/S885</f>
        <v>1.634480268705639E-011</v>
      </c>
      <c r="S885" s="644">
        <f aca="1">INDEX($J$12:$J$266,P885,1)*INDEX($C$14:$C$47,Q885,1)</f>
        <v>61181527801</v>
      </c>
      <c r="T885" s="1">
        <f aca="1">INDEX(K$12:K$266,P885,1)</f>
        <v>29</v>
      </c>
      <c r="U885" s="1">
        <f aca="1">INDEX(L$12:L$266,P885,1)</f>
        <v>79</v>
      </c>
      <c r="V885" s="1">
        <f aca="1">INDEX($D$14:$D$47,Q885,1)</f>
        <v>101</v>
      </c>
      <c r="W885" s="6">
        <f>U885*V885*T885</f>
        <v>231391</v>
      </c>
      <c r="X885" s="288">
        <f>'Propor_p2_F_-Lk-...-'!I877*R885</f>
        <v>1.3620668905880335E-011</v>
      </c>
    </row>
    <row r="886" spans="2:24">
      <c r="B886" s="0">
        <f>1/C886</f>
        <v>2.1268247278850054E-008</v>
      </c>
      <c r="C886" s="0">
        <f>D886*D886</f>
        <v>47018449</v>
      </c>
      <c r="D886" s="101" t="n">
        <v>6857</v>
      </c>
      <c r="E886" s="288">
        <f>'Propor_p2_F_-Lk-...-'!C878*$B886</f>
        <v>1.3110831276609719E-008</v>
      </c>
      <c r="P886" s="0">
        <f>IF(Q886=Q885,P885+1,1)</f>
        <v>95</v>
      </c>
      <c r="Q886" s="0">
        <f>LOOKUP(ROW(Q886)-ROW($Q$12),$K$3:$AJ$3,$L$1:$AK$1)</f>
        <v>17</v>
      </c>
      <c r="R886" s="288">
        <f>1/S886</f>
        <v>1.1473597795661936E-011</v>
      </c>
      <c r="S886" s="644">
        <f aca="1">INDEX($J$12:$J$266,P886,1)*INDEX($C$14:$C$47,Q886,1)</f>
        <v>87156619729</v>
      </c>
      <c r="T886" s="1">
        <f aca="1">INDEX(K$12:K$266,P886,1)</f>
        <v>31</v>
      </c>
      <c r="U886" s="1">
        <f aca="1">INDEX(L$12:L$266,P886,1)</f>
        <v>79</v>
      </c>
      <c r="V886" s="1">
        <f aca="1">INDEX($D$14:$D$47,Q886,1)</f>
        <v>101</v>
      </c>
      <c r="W886" s="6">
        <f>U886*V886*T886</f>
        <v>247349</v>
      </c>
      <c r="X886" s="288">
        <f>'Propor_p2_F_-Lk-...-'!I878*R886</f>
        <v>1.147359779566194E-011</v>
      </c>
    </row>
    <row r="887" spans="2:24">
      <c r="B887" s="0">
        <f>1/C887</f>
        <v>2.1231075866298487E-008</v>
      </c>
      <c r="C887" s="0">
        <f>D887*D887</f>
        <v>47100769</v>
      </c>
      <c r="D887" s="101" t="n">
        <v>6863</v>
      </c>
      <c r="E887" s="288">
        <f>'Propor_p2_F_-Lk-...-'!C879*$B887</f>
        <v>1.3087935926226556E-008</v>
      </c>
      <c r="P887" s="0">
        <f>IF(Q887=Q886,P886+1,1)</f>
        <v>96</v>
      </c>
      <c r="Q887" s="0">
        <f>LOOKUP(ROW(Q887)-ROW($Q$12),$K$3:$AJ$3,$L$1:$AK$1)</f>
        <v>17</v>
      </c>
      <c r="R887" s="288">
        <f>1/S887</f>
        <v>9.344054361844848E-012</v>
      </c>
      <c r="S887" s="644">
        <f aca="1">INDEX($J$12:$J$266,P887,1)*INDEX($C$14:$C$47,Q887,1)</f>
        <v>107019925321</v>
      </c>
      <c r="T887" s="1">
        <f aca="1">INDEX(K$12:K$266,P887,1)</f>
        <v>37</v>
      </c>
      <c r="U887" s="1">
        <f aca="1">INDEX(L$12:L$266,P887,1)</f>
        <v>79</v>
      </c>
      <c r="V887" s="1">
        <f aca="1">INDEX($D$14:$D$47,Q887,1)</f>
        <v>101</v>
      </c>
      <c r="W887" s="6">
        <f>U887*V887*T887</f>
        <v>295223</v>
      </c>
      <c r="X887" s="288">
        <f>'Propor_p2_F_-Lk-...-'!I879*R887</f>
        <v>9.344054361844848E-012</v>
      </c>
    </row>
    <row r="888" spans="2:24">
      <c r="B888" s="0">
        <f>1/C888</f>
        <v>2.1194001817724758E-008</v>
      </c>
      <c r="C888" s="0">
        <f>D888*D888</f>
        <v>47183161</v>
      </c>
      <c r="D888" s="101" t="n">
        <v>6869</v>
      </c>
      <c r="E888" s="288">
        <f>'Propor_p2_F_-Lk-...-'!C880*$B888</f>
        <v>1.3065100546187104E-008</v>
      </c>
      <c r="P888" s="0">
        <f>IF(Q888=Q887,P887+1,1)</f>
        <v>97</v>
      </c>
      <c r="Q888" s="0">
        <f>LOOKUP(ROW(Q888)-ROW($Q$12),$K$3:$AJ$3,$L$1:$AK$1)</f>
        <v>17</v>
      </c>
      <c r="R888" s="288">
        <f>1/S888</f>
        <v>8.4950542900276861E-012</v>
      </c>
      <c r="S888" s="644">
        <f aca="1">INDEX($J$12:$J$266,P888,1)*INDEX($C$14:$C$47,Q888,1)</f>
        <v>117715551409</v>
      </c>
      <c r="T888" s="1">
        <f aca="1">INDEX(K$12:K$266,P888,1)</f>
        <v>41</v>
      </c>
      <c r="U888" s="1">
        <f aca="1">INDEX(L$12:L$266,P888,1)</f>
        <v>79</v>
      </c>
      <c r="V888" s="1">
        <f aca="1">INDEX($D$14:$D$47,Q888,1)</f>
        <v>101</v>
      </c>
      <c r="W888" s="6">
        <f>U888*V888*T888</f>
        <v>327139</v>
      </c>
      <c r="X888" s="288">
        <f>'Propor_p2_F_-Lk-...-'!I880*R888</f>
        <v>8.4950542900276861E-012</v>
      </c>
    </row>
    <row r="889" spans="2:24">
      <c r="B889" s="0">
        <f>1/C889</f>
        <v>2.1181665379209742E-008</v>
      </c>
      <c r="C889" s="0">
        <f>D889*D889</f>
        <v>47210641</v>
      </c>
      <c r="D889" s="101" t="n">
        <v>6871</v>
      </c>
      <c r="E889" s="288">
        <f>'Propor_p2_F_-Lk-...-'!C881*$B889</f>
        <v>1.3057502043389031E-008</v>
      </c>
      <c r="P889" s="0">
        <f>IF(Q889=Q888,P888+1,1)</f>
        <v>98</v>
      </c>
      <c r="Q889" s="0">
        <f>LOOKUP(ROW(Q889)-ROW($Q$12),$K$3:$AJ$3,$L$1:$AK$1)</f>
        <v>17</v>
      </c>
      <c r="R889" s="288">
        <f>1/S889</f>
        <v>7.1106180997108147E-012</v>
      </c>
      <c r="S889" s="644">
        <f aca="1">INDEX($J$12:$J$266,P889,1)*INDEX($C$14:$C$47,Q889,1)</f>
        <v>140634750169</v>
      </c>
      <c r="T889" s="1">
        <f aca="1">INDEX(K$12:K$266,P889,1)</f>
        <v>43</v>
      </c>
      <c r="U889" s="1">
        <f aca="1">INDEX(L$12:L$266,P889,1)</f>
        <v>79</v>
      </c>
      <c r="V889" s="1">
        <f aca="1">INDEX($D$14:$D$47,Q889,1)</f>
        <v>101</v>
      </c>
      <c r="W889" s="6">
        <f>U889*V889*T889</f>
        <v>343097</v>
      </c>
      <c r="X889" s="288">
        <f>'Propor_p2_F_-Lk-...-'!I881*R889</f>
        <v>7.1106180997108147E-012</v>
      </c>
    </row>
    <row r="890" spans="2:24">
      <c r="B890" s="0">
        <f>1/C890</f>
        <v>2.1107872436430422E-008</v>
      </c>
      <c r="C890" s="0">
        <f>D890*D890</f>
        <v>47375689</v>
      </c>
      <c r="D890" s="101" t="n">
        <v>6883</v>
      </c>
      <c r="E890" s="288">
        <f>'Propor_p2_F_-Lk-...-'!C882*$B890</f>
        <v>1.3012050037001235E-008</v>
      </c>
      <c r="P890" s="0">
        <f>IF(Q890=Q889,P889+1,1)</f>
        <v>99</v>
      </c>
      <c r="Q890" s="0">
        <f>LOOKUP(ROW(Q890)-ROW($Q$12),$K$3:$AJ$3,$L$1:$AK$1)</f>
        <v>17</v>
      </c>
      <c r="R890" s="288">
        <f>1/S890</f>
        <v>5.5917961489003884E-012</v>
      </c>
      <c r="S890" s="644">
        <f aca="1">INDEX($J$12:$J$266,P890,1)*INDEX($C$14:$C$47,Q890,1)</f>
        <v>178833414769</v>
      </c>
      <c r="T890" s="1">
        <f aca="1">INDEX(K$12:K$266,P890,1)</f>
        <v>47</v>
      </c>
      <c r="U890" s="1">
        <f aca="1">INDEX(L$12:L$266,P890,1)</f>
        <v>79</v>
      </c>
      <c r="V890" s="1">
        <f aca="1">INDEX($D$14:$D$47,Q890,1)</f>
        <v>101</v>
      </c>
      <c r="W890" s="6">
        <f>U890*V890*T890</f>
        <v>375013</v>
      </c>
      <c r="X890" s="288">
        <f>'Propor_p2_F_-Lk-...-'!I882*R890</f>
        <v>5.5917961489003876E-012</v>
      </c>
    </row>
    <row r="891" spans="2:24">
      <c r="B891" s="0">
        <f>1/C891</f>
        <v>2.1010080195266006E-008</v>
      </c>
      <c r="C891" s="0">
        <f>D891*D891</f>
        <v>47596201</v>
      </c>
      <c r="D891" s="101" t="n">
        <v>6899</v>
      </c>
      <c r="E891" s="288">
        <f>'Propor_p2_F_-Lk-...-'!C883*$B891</f>
        <v>1.2951815908876325E-008</v>
      </c>
      <c r="P891" s="0">
        <f>IF(Q891=Q890,P890+1,1)</f>
        <v>100</v>
      </c>
      <c r="Q891" s="0">
        <f>LOOKUP(ROW(Q891)-ROW($Q$12),$K$3:$AJ$3,$L$1:$AK$1)</f>
        <v>17</v>
      </c>
      <c r="R891" s="288">
        <f>1/S891</f>
        <v>4.5123112273085865E-012</v>
      </c>
      <c r="S891" s="644">
        <f aca="1">INDEX($J$12:$J$266,P891,1)*INDEX($C$14:$C$47,Q891,1)</f>
        <v>221615919121</v>
      </c>
      <c r="T891" s="1">
        <f aca="1">INDEX(K$12:K$266,P891,1)</f>
        <v>53</v>
      </c>
      <c r="U891" s="1">
        <f aca="1">INDEX(L$12:L$266,P891,1)</f>
        <v>79</v>
      </c>
      <c r="V891" s="1">
        <f aca="1">INDEX($D$14:$D$47,Q891,1)</f>
        <v>101</v>
      </c>
      <c r="W891" s="6">
        <f>U891*V891*T891</f>
        <v>422887</v>
      </c>
      <c r="X891" s="288">
        <f>'Propor_p2_F_-Lk-...-'!I883*R891</f>
        <v>4.5123112273085873E-012</v>
      </c>
    </row>
    <row r="892" spans="2:24">
      <c r="B892" s="0">
        <f>1/C892</f>
        <v>2.0961438729431613E-008</v>
      </c>
      <c r="C892" s="0">
        <f>D892*D892</f>
        <v>47706649</v>
      </c>
      <c r="D892" s="101" t="n">
        <v>6907</v>
      </c>
      <c r="E892" s="288">
        <f>'Propor_p2_F_-Lk-...-'!C884*$B892</f>
        <v>1.2921855696794422E-008</v>
      </c>
      <c r="P892" s="0">
        <f>IF(Q892=Q891,P891+1,1)</f>
        <v>101</v>
      </c>
      <c r="Q892" s="0">
        <f>LOOKUP(ROW(Q892)-ROW($Q$12),$K$3:$AJ$3,$L$1:$AK$1)</f>
        <v>17</v>
      </c>
      <c r="R892" s="288">
        <f>1/S892</f>
        <v>4.2212726101212549E-012</v>
      </c>
      <c r="S892" s="644">
        <f aca="1">INDEX($J$12:$J$266,P892,1)*INDEX($C$14:$C$47,Q892,1)</f>
        <v>236895384961</v>
      </c>
      <c r="T892" s="1">
        <f aca="1">INDEX(K$12:K$266,P892,1)</f>
        <v>59</v>
      </c>
      <c r="U892" s="1">
        <f aca="1">INDEX(L$12:L$266,P892,1)</f>
        <v>79</v>
      </c>
      <c r="V892" s="1">
        <f aca="1">INDEX($D$14:$D$47,Q892,1)</f>
        <v>101</v>
      </c>
      <c r="W892" s="6">
        <f>U892*V892*T892</f>
        <v>470761</v>
      </c>
      <c r="X892" s="288">
        <f>'Propor_p2_F_-Lk-...-'!I884*R892</f>
        <v>4.2212726101212549E-012</v>
      </c>
    </row>
    <row r="893" spans="2:24">
      <c r="B893" s="0">
        <f>1/C893</f>
        <v>2.0937181316471757E-008</v>
      </c>
      <c r="C893" s="0">
        <f>D893*D893</f>
        <v>47761921</v>
      </c>
      <c r="D893" s="101" t="n">
        <v>6911</v>
      </c>
      <c r="E893" s="288">
        <f>'Propor_p2_F_-Lk-...-'!C885*$B893</f>
        <v>1.2906914592031864E-008</v>
      </c>
      <c r="P893" s="0">
        <f>IF(Q893=Q892,P892+1,1)</f>
        <v>102</v>
      </c>
      <c r="Q893" s="0">
        <f>LOOKUP(ROW(Q893)-ROW($Q$12),$K$3:$AJ$3,$L$1:$AK$1)</f>
        <v>17</v>
      </c>
      <c r="R893" s="288">
        <f>1/S893</f>
        <v>3.4990767169216283E-012</v>
      </c>
      <c r="S893" s="644">
        <f aca="1">INDEX($J$12:$J$266,P893,1)*INDEX($C$14:$C$47,Q893,1)</f>
        <v>285789675649</v>
      </c>
      <c r="T893" s="1">
        <f aca="1">INDEX(K$12:K$266,P893,1)</f>
        <v>61</v>
      </c>
      <c r="U893" s="1">
        <f aca="1">INDEX(L$12:L$266,P893,1)</f>
        <v>79</v>
      </c>
      <c r="V893" s="1">
        <f aca="1">INDEX($D$14:$D$47,Q893,1)</f>
        <v>101</v>
      </c>
      <c r="W893" s="6">
        <f>U893*V893*T893</f>
        <v>486719</v>
      </c>
      <c r="X893" s="288">
        <f>'Propor_p2_F_-Lk-...-'!I885*R893</f>
        <v>3.4990767169216279E-012</v>
      </c>
    </row>
    <row r="894" spans="2:24">
      <c r="B894" s="0">
        <f>1/C894</f>
        <v>2.0900874072463622E-008</v>
      </c>
      <c r="C894" s="0">
        <f>D894*D894</f>
        <v>47844889</v>
      </c>
      <c r="D894" s="101" t="n">
        <v>6917</v>
      </c>
      <c r="E894" s="288">
        <f>'Propor_p2_F_-Lk-...-'!C886*$B894</f>
        <v>1.2884551517401326E-008</v>
      </c>
      <c r="P894" s="0">
        <f>IF(Q894=Q893,P893+1,1)</f>
        <v>103</v>
      </c>
      <c r="Q894" s="0">
        <f>LOOKUP(ROW(Q894)-ROW($Q$12),$K$3:$AJ$3,$L$1:$AK$1)</f>
        <v>17</v>
      </c>
      <c r="R894" s="288">
        <f>1/S894</f>
        <v>3.1159205281216405E-012</v>
      </c>
      <c r="S894" s="644">
        <f aca="1">INDEX($J$12:$J$266,P894,1)*INDEX($C$14:$C$47,Q894,1)</f>
        <v>320932447081</v>
      </c>
      <c r="T894" s="1">
        <f aca="1">INDEX(K$12:K$266,P894,1)</f>
        <v>67</v>
      </c>
      <c r="U894" s="1">
        <f aca="1">INDEX(L$12:L$266,P894,1)</f>
        <v>79</v>
      </c>
      <c r="V894" s="1">
        <f aca="1">INDEX($D$14:$D$47,Q894,1)</f>
        <v>101</v>
      </c>
      <c r="W894" s="6">
        <f>U894*V894*T894</f>
        <v>534593</v>
      </c>
      <c r="X894" s="288">
        <f>'Propor_p2_F_-Lk-...-'!I886*R894</f>
        <v>3.1159205281216409E-012</v>
      </c>
    </row>
    <row r="895" spans="2:24">
      <c r="B895" s="0">
        <f>1/C895</f>
        <v>2.0720746724324494E-008</v>
      </c>
      <c r="C895" s="0">
        <f>D895*D895</f>
        <v>48260809</v>
      </c>
      <c r="D895" s="101" t="n">
        <v>6947</v>
      </c>
      <c r="E895" s="288">
        <f>'Propor_p2_F_-Lk-...-'!C887*$B895</f>
        <v>1.2773603924448945E-008</v>
      </c>
      <c r="P895" s="0">
        <f>IF(Q895=Q894,P894+1,1)</f>
        <v>104</v>
      </c>
      <c r="Q895" s="0">
        <f>LOOKUP(ROW(Q895)-ROW($Q$12),$K$3:$AJ$3,$L$1:$AK$1)</f>
        <v>17</v>
      </c>
      <c r="R895" s="288">
        <f>1/S895</f>
        <v>2.9475239974218786E-012</v>
      </c>
      <c r="S895" s="644">
        <f aca="1">INDEX($J$12:$J$266,P895,1)*INDEX($C$14:$C$47,Q895,1)</f>
        <v>339267806089</v>
      </c>
      <c r="T895" s="1">
        <f aca="1">INDEX(K$12:K$266,P895,1)</f>
        <v>71</v>
      </c>
      <c r="U895" s="1">
        <f aca="1">INDEX(L$12:L$266,P895,1)</f>
        <v>79</v>
      </c>
      <c r="V895" s="1">
        <f aca="1">INDEX($D$14:$D$47,Q895,1)</f>
        <v>101</v>
      </c>
      <c r="W895" s="6">
        <f>U895*V895*T895</f>
        <v>566509</v>
      </c>
      <c r="X895" s="288">
        <f>'Propor_p2_F_-Lk-...-'!I887*R895</f>
        <v>2.947523997421879E-012</v>
      </c>
    </row>
    <row r="896" spans="2:24">
      <c r="B896" s="0">
        <f>1/C896</f>
        <v>2.0708821114945947E-008</v>
      </c>
      <c r="C896" s="0">
        <f>D896*D896</f>
        <v>48288601</v>
      </c>
      <c r="D896" s="101" t="n">
        <v>6949</v>
      </c>
      <c r="E896" s="288">
        <f>'Propor_p2_F_-Lk-...-'!C888*$B896</f>
        <v>1.2766258467644592E-008</v>
      </c>
      <c r="P896" s="0">
        <f>IF(Q896=Q895,P895+1,1)</f>
        <v>105</v>
      </c>
      <c r="Q896" s="0">
        <f>LOOKUP(ROW(Q896)-ROW($Q$12),$K$3:$AJ$3,$L$1:$AK$1)</f>
        <v>17</v>
      </c>
      <c r="R896" s="288">
        <f>1/S896</f>
        <v>2.5168010546805306E-012</v>
      </c>
      <c r="S896" s="644">
        <f aca="1">INDEX($J$12:$J$266,P896,1)*INDEX($C$14:$C$47,Q896,1)</f>
        <v>397329776281</v>
      </c>
      <c r="T896" s="1">
        <f aca="1">INDEX(K$12:K$266,P896,1)</f>
        <v>73</v>
      </c>
      <c r="U896" s="1">
        <f aca="1">INDEX(L$12:L$266,P896,1)</f>
        <v>79</v>
      </c>
      <c r="V896" s="1">
        <f aca="1">INDEX($D$14:$D$47,Q896,1)</f>
        <v>101</v>
      </c>
      <c r="W896" s="6">
        <f>U896*V896*T896</f>
        <v>582467</v>
      </c>
      <c r="X896" s="288">
        <f>'Propor_p2_F_-Lk-...-'!I888*R896</f>
        <v>2.516801054680531E-012</v>
      </c>
    </row>
    <row r="897" spans="2:24">
      <c r="B897" s="0">
        <f>1/C897</f>
        <v>2.0649347219413625E-008</v>
      </c>
      <c r="C897" s="0">
        <f>D897*D897</f>
        <v>48427681</v>
      </c>
      <c r="D897" s="101" t="n">
        <v>6959</v>
      </c>
      <c r="E897" s="288">
        <f>'Propor_p2_F_-Lk-...-'!C889*$B897</f>
        <v>1.2729626131572462E-008</v>
      </c>
      <c r="P897" s="0">
        <f>IF(Q897=Q896,P896+1,1)</f>
        <v>106</v>
      </c>
      <c r="Q897" s="0">
        <f>LOOKUP(ROW(Q897)-ROW($Q$12),$K$3:$AJ$3,$L$1:$AK$1)</f>
        <v>17</v>
      </c>
      <c r="R897" s="288">
        <f>1/S897</f>
        <v>2.6899573589603023E-011</v>
      </c>
      <c r="S897" s="644">
        <f aca="1">INDEX($J$12:$J$266,P897,1)*INDEX($C$14:$C$47,Q897,1)</f>
        <v>37175310481</v>
      </c>
      <c r="T897" s="1">
        <f aca="1">INDEX(K$12:K$266,P897,1)</f>
        <v>19</v>
      </c>
      <c r="U897" s="1">
        <f aca="1">INDEX(L$12:L$266,P897,1)</f>
        <v>83</v>
      </c>
      <c r="V897" s="1">
        <f aca="1">INDEX($D$14:$D$47,Q897,1)</f>
        <v>101</v>
      </c>
      <c r="W897" s="6">
        <f>U897*V897*T897</f>
        <v>159277</v>
      </c>
      <c r="X897" s="288">
        <f>'Propor_p2_F_-Lk-...-'!I889*R897</f>
        <v>2.2416311324669203E-011</v>
      </c>
    </row>
    <row r="898" spans="2:24">
      <c r="B898" s="0">
        <f>1/C898</f>
        <v>2.0637483187932288E-008</v>
      </c>
      <c r="C898" s="0">
        <f>D898*D898</f>
        <v>48455521</v>
      </c>
      <c r="D898" s="101" t="n">
        <v>6961</v>
      </c>
      <c r="E898" s="288">
        <f>'Propor_p2_F_-Lk-...-'!C890*$B898</f>
        <v>1.272231860304243E-008</v>
      </c>
      <c r="P898" s="0">
        <f>IF(Q898=Q897,P897+1,1)</f>
        <v>107</v>
      </c>
      <c r="Q898" s="0">
        <f>LOOKUP(ROW(Q898)-ROW($Q$12),$K$3:$AJ$3,$L$1:$AK$1)</f>
        <v>17</v>
      </c>
      <c r="R898" s="288">
        <f>1/S898</f>
        <v>1.6920183625326988E-011</v>
      </c>
      <c r="S898" s="644">
        <f aca="1">INDEX($J$12:$J$266,P898,1)*INDEX($C$14:$C$47,Q898,1)</f>
        <v>59101013449</v>
      </c>
      <c r="T898" s="1">
        <f aca="1">INDEX(K$12:K$266,P898,1)</f>
        <v>23</v>
      </c>
      <c r="U898" s="1">
        <f aca="1">INDEX(L$12:L$266,P898,1)</f>
        <v>83</v>
      </c>
      <c r="V898" s="1">
        <f aca="1">INDEX($D$14:$D$47,Q898,1)</f>
        <v>101</v>
      </c>
      <c r="W898" s="6">
        <f>U898*V898*T898</f>
        <v>192809</v>
      </c>
      <c r="X898" s="288">
        <f>'Propor_p2_F_-Lk-...-'!I890*R898</f>
        <v>1.4100153021105836E-011</v>
      </c>
    </row>
    <row r="899" spans="2:24">
      <c r="B899" s="0">
        <f>1/C899</f>
        <v>2.0601952376980129E-008</v>
      </c>
      <c r="C899" s="0">
        <f>D899*D899</f>
        <v>48539089</v>
      </c>
      <c r="D899" s="101" t="n">
        <v>6967</v>
      </c>
      <c r="E899" s="288">
        <f>'Propor_p2_F_-Lk-...-'!C891*$B899</f>
        <v>1.2700433764390719E-008</v>
      </c>
      <c r="P899" s="0">
        <f>IF(Q899=Q898,P898+1,1)</f>
        <v>108</v>
      </c>
      <c r="Q899" s="0">
        <f>LOOKUP(ROW(Q899)-ROW($Q$12),$K$3:$AJ$3,$L$1:$AK$1)</f>
        <v>17</v>
      </c>
      <c r="R899" s="288">
        <f>1/S899</f>
        <v>1.4807361528511966E-011</v>
      </c>
      <c r="S899" s="644">
        <f aca="1">INDEX($J$12:$J$266,P899,1)*INDEX($C$14:$C$47,Q899,1)</f>
        <v>67533976129</v>
      </c>
      <c r="T899" s="1">
        <f aca="1">INDEX(K$12:K$266,P899,1)</f>
        <v>29</v>
      </c>
      <c r="U899" s="1">
        <f aca="1">INDEX(L$12:L$266,P899,1)</f>
        <v>83</v>
      </c>
      <c r="V899" s="1">
        <f aca="1">INDEX($D$14:$D$47,Q899,1)</f>
        <v>101</v>
      </c>
      <c r="W899" s="6">
        <f>U899*V899*T899</f>
        <v>243107</v>
      </c>
      <c r="X899" s="288">
        <f>'Propor_p2_F_-Lk-...-'!I891*R899</f>
        <v>1.4807361528511969E-011</v>
      </c>
    </row>
    <row r="900" spans="2:24">
      <c r="B900" s="0">
        <f>1/C900</f>
        <v>2.0578316122075592E-008</v>
      </c>
      <c r="C900" s="0">
        <f>D900*D900</f>
        <v>48594841</v>
      </c>
      <c r="D900" s="101" t="n">
        <v>6971</v>
      </c>
      <c r="E900" s="288">
        <f>'Propor_p2_F_-Lk-...-'!C892*$B900</f>
        <v>1.26858752555626E-008</v>
      </c>
      <c r="P900" s="0">
        <f>IF(Q900=Q899,P899+1,1)</f>
        <v>109</v>
      </c>
      <c r="Q900" s="0">
        <f>LOOKUP(ROW(Q900)-ROW($Q$12),$K$3:$AJ$3,$L$1:$AK$1)</f>
        <v>17</v>
      </c>
      <c r="R900" s="288">
        <f>1/S900</f>
        <v>1.0394356777867054E-011</v>
      </c>
      <c r="S900" s="644">
        <f aca="1">INDEX($J$12:$J$266,P900,1)*INDEX($C$14:$C$47,Q900,1)</f>
        <v>96206049241</v>
      </c>
      <c r="T900" s="1">
        <f aca="1">INDEX(K$12:K$266,P900,1)</f>
        <v>31</v>
      </c>
      <c r="U900" s="1">
        <f aca="1">INDEX(L$12:L$266,P900,1)</f>
        <v>83</v>
      </c>
      <c r="V900" s="1">
        <f aca="1">INDEX($D$14:$D$47,Q900,1)</f>
        <v>101</v>
      </c>
      <c r="W900" s="6">
        <f>U900*V900*T900</f>
        <v>259873</v>
      </c>
      <c r="X900" s="288">
        <f>'Propor_p2_F_-Lk-...-'!I892*R900</f>
        <v>1.039435677786705E-011</v>
      </c>
    </row>
    <row r="901" spans="2:24">
      <c r="B901" s="0">
        <f>1/C901</f>
        <v>2.0542937934710394E-008</v>
      </c>
      <c r="C901" s="0">
        <f>D901*D901</f>
        <v>48678529</v>
      </c>
      <c r="D901" s="101" t="n">
        <v>6977</v>
      </c>
      <c r="E901" s="288">
        <f>'Propor_p2_F_-Lk-...-'!C893*$B901</f>
        <v>1.2664084423844175E-008</v>
      </c>
      <c r="P901" s="0">
        <f>IF(Q901=Q900,P900+1,1)</f>
        <v>110</v>
      </c>
      <c r="Q901" s="0">
        <f>LOOKUP(ROW(Q901)-ROW($Q$12),$K$3:$AJ$3,$L$1:$AK$1)</f>
        <v>17</v>
      </c>
      <c r="R901" s="288">
        <f>1/S901</f>
        <v>8.4651245859012485E-012</v>
      </c>
      <c r="S901" s="644">
        <f aca="1">INDEX($J$12:$J$266,P901,1)*INDEX($C$14:$C$47,Q901,1)</f>
        <v>118131752209</v>
      </c>
      <c r="T901" s="1">
        <f aca="1">INDEX(K$12:K$266,P901,1)</f>
        <v>37</v>
      </c>
      <c r="U901" s="1">
        <f aca="1">INDEX(L$12:L$266,P901,1)</f>
        <v>83</v>
      </c>
      <c r="V901" s="1">
        <f aca="1">INDEX($D$14:$D$47,Q901,1)</f>
        <v>101</v>
      </c>
      <c r="W901" s="6">
        <f>U901*V901*T901</f>
        <v>310171</v>
      </c>
      <c r="X901" s="288">
        <f>'Propor_p2_F_-Lk-...-'!I893*R901</f>
        <v>8.4651245859012485E-012</v>
      </c>
    </row>
    <row r="902" spans="2:24">
      <c r="B902" s="0">
        <f>1/C902</f>
        <v>2.0507650902114132E-008</v>
      </c>
      <c r="C902" s="0">
        <f>D902*D902</f>
        <v>48762289</v>
      </c>
      <c r="D902" s="101" t="n">
        <v>6983</v>
      </c>
      <c r="E902" s="288">
        <f>'Propor_p2_F_-Lk-...-'!C894*$B902</f>
        <v>1.2642349737970914E-008</v>
      </c>
      <c r="P902" s="0">
        <f>IF(Q902=Q901,P901+1,1)</f>
        <v>111</v>
      </c>
      <c r="Q902" s="0">
        <f>LOOKUP(ROW(Q902)-ROW($Q$12),$K$3:$AJ$3,$L$1:$AK$1)</f>
        <v>17</v>
      </c>
      <c r="R902" s="288">
        <f>1/S902</f>
        <v>7.6959840069767434E-012</v>
      </c>
      <c r="S902" s="644">
        <f aca="1">INDEX($J$12:$J$266,P902,1)*INDEX($C$14:$C$47,Q902,1)</f>
        <v>129937899961</v>
      </c>
      <c r="T902" s="1">
        <f aca="1">INDEX(K$12:K$266,P902,1)</f>
        <v>41</v>
      </c>
      <c r="U902" s="1">
        <f aca="1">INDEX(L$12:L$266,P902,1)</f>
        <v>83</v>
      </c>
      <c r="V902" s="1">
        <f aca="1">INDEX($D$14:$D$47,Q902,1)</f>
        <v>101</v>
      </c>
      <c r="W902" s="6">
        <f>U902*V902*T902</f>
        <v>343703</v>
      </c>
      <c r="X902" s="288">
        <f>'Propor_p2_F_-Lk-...-'!I894*R902</f>
        <v>7.6959840069767434E-012</v>
      </c>
    </row>
    <row r="903" spans="2:24">
      <c r="B903" s="0">
        <f>1/C903</f>
        <v>2.0460742781025388E-008</v>
      </c>
      <c r="C903" s="0">
        <f>D903*D903</f>
        <v>48874081</v>
      </c>
      <c r="D903" s="101" t="n">
        <v>6991</v>
      </c>
      <c r="E903" s="288">
        <f>'Propor_p2_F_-Lk-...-'!C895*$B903</f>
        <v>1.2613457161810329E-008</v>
      </c>
      <c r="P903" s="0">
        <f>IF(Q903=Q902,P902+1,1)</f>
        <v>112</v>
      </c>
      <c r="Q903" s="0">
        <f>LOOKUP(ROW(Q903)-ROW($Q$12),$K$3:$AJ$3,$L$1:$AK$1)</f>
        <v>17</v>
      </c>
      <c r="R903" s="288">
        <f>1/S903</f>
        <v>6.4417720366229057E-012</v>
      </c>
      <c r="S903" s="644">
        <f aca="1">INDEX($J$12:$J$266,P903,1)*INDEX($C$14:$C$47,Q903,1)</f>
        <v>155236788001</v>
      </c>
      <c r="T903" s="1">
        <f aca="1">INDEX(K$12:K$266,P903,1)</f>
        <v>43</v>
      </c>
      <c r="U903" s="1">
        <f aca="1">INDEX(L$12:L$266,P903,1)</f>
        <v>83</v>
      </c>
      <c r="V903" s="1">
        <f aca="1">INDEX($D$14:$D$47,Q903,1)</f>
        <v>101</v>
      </c>
      <c r="W903" s="6">
        <f>U903*V903*T903</f>
        <v>360469</v>
      </c>
      <c r="X903" s="288">
        <f>'Propor_p2_F_-Lk-...-'!I895*R903</f>
        <v>6.4417720366229057E-012</v>
      </c>
    </row>
    <row r="904" spans="2:24">
      <c r="B904" s="0">
        <f>1/C904</f>
        <v>2.0425667228420176E-008</v>
      </c>
      <c r="C904" s="0">
        <f>D904*D904</f>
        <v>48958009</v>
      </c>
      <c r="D904" s="101" t="n">
        <v>6997</v>
      </c>
      <c r="E904" s="288">
        <f>'Propor_p2_F_-Lk-...-'!C896*$B904</f>
        <v>1.2591852734868899E-008</v>
      </c>
      <c r="P904" s="0">
        <f>IF(Q904=Q903,P903+1,1)</f>
        <v>113</v>
      </c>
      <c r="Q904" s="0">
        <f>LOOKUP(ROW(Q904)-ROW($Q$12),$K$3:$AJ$3,$L$1:$AK$1)</f>
        <v>17</v>
      </c>
      <c r="R904" s="288">
        <f>1/S904</f>
        <v>5.0658150334282655E-012</v>
      </c>
      <c r="S904" s="644">
        <f aca="1">INDEX($J$12:$J$266,P904,1)*INDEX($C$14:$C$47,Q904,1)</f>
        <v>197401601401</v>
      </c>
      <c r="T904" s="1">
        <f aca="1">INDEX(K$12:K$266,P904,1)</f>
        <v>47</v>
      </c>
      <c r="U904" s="1">
        <f aca="1">INDEX(L$12:L$266,P904,1)</f>
        <v>83</v>
      </c>
      <c r="V904" s="1">
        <f aca="1">INDEX($D$14:$D$47,Q904,1)</f>
        <v>101</v>
      </c>
      <c r="W904" s="6">
        <f>U904*V904*T904</f>
        <v>394001</v>
      </c>
      <c r="X904" s="288">
        <f>'Propor_p2_F_-Lk-...-'!I896*R904</f>
        <v>5.0658150334282663E-012</v>
      </c>
    </row>
    <row r="905" spans="2:24">
      <c r="B905" s="0">
        <f>1/C905</f>
        <v>2.0402333610757464E-008</v>
      </c>
      <c r="C905" s="0">
        <f>D905*D905</f>
        <v>49014001</v>
      </c>
      <c r="D905" s="101" t="n">
        <v>7001</v>
      </c>
      <c r="E905" s="288">
        <f>'Propor_p2_F_-Lk-...-'!C897*$B905</f>
        <v>1.2577480632346478E-008</v>
      </c>
      <c r="P905" s="0">
        <f>IF(Q905=Q904,P904+1,1)</f>
        <v>114</v>
      </c>
      <c r="Q905" s="0">
        <f>LOOKUP(ROW(Q905)-ROW($Q$12),$K$3:$AJ$3,$L$1:$AK$1)</f>
        <v>17</v>
      </c>
      <c r="R905" s="288">
        <f>1/S905</f>
        <v>4.0878697009192758E-012</v>
      </c>
      <c r="S905" s="644">
        <f aca="1">INDEX($J$12:$J$266,P905,1)*INDEX($C$14:$C$47,Q905,1)</f>
        <v>244626192409</v>
      </c>
      <c r="T905" s="1">
        <f aca="1">INDEX(K$12:K$266,P905,1)</f>
        <v>53</v>
      </c>
      <c r="U905" s="1">
        <f aca="1">INDEX(L$12:L$266,P905,1)</f>
        <v>83</v>
      </c>
      <c r="V905" s="1">
        <f aca="1">INDEX($D$14:$D$47,Q905,1)</f>
        <v>101</v>
      </c>
      <c r="W905" s="6">
        <f>U905*V905*T905</f>
        <v>444299</v>
      </c>
      <c r="X905" s="288">
        <f>'Propor_p2_F_-Lk-...-'!I897*R905</f>
        <v>4.0878697009192758E-012</v>
      </c>
    </row>
    <row r="906" spans="2:24">
      <c r="B906" s="0">
        <f>1/C906</f>
        <v>2.0332572156384563E-008</v>
      </c>
      <c r="C906" s="0">
        <f>D906*D906</f>
        <v>49182169</v>
      </c>
      <c r="D906" s="101" t="n">
        <v>7013</v>
      </c>
      <c r="E906" s="288">
        <f>'Propor_p2_F_-Lk-...-'!C898*$B906</f>
        <v>1.253451177990131E-008</v>
      </c>
      <c r="P906" s="0">
        <f>IF(Q906=Q905,P905+1,1)</f>
        <v>115</v>
      </c>
      <c r="Q906" s="0">
        <f>LOOKUP(ROW(Q906)-ROW($Q$12),$K$3:$AJ$3,$L$1:$AK$1)</f>
        <v>17</v>
      </c>
      <c r="R906" s="288">
        <f>1/S906</f>
        <v>3.8242070488847083E-012</v>
      </c>
      <c r="S906" s="644">
        <f aca="1">INDEX($J$12:$J$266,P906,1)*INDEX($C$14:$C$47,Q906,1)</f>
        <v>261492117769</v>
      </c>
      <c r="T906" s="1">
        <f aca="1">INDEX(K$12:K$266,P906,1)</f>
        <v>59</v>
      </c>
      <c r="U906" s="1">
        <f aca="1">INDEX(L$12:L$266,P906,1)</f>
        <v>83</v>
      </c>
      <c r="V906" s="1">
        <f aca="1">INDEX($D$14:$D$47,Q906,1)</f>
        <v>101</v>
      </c>
      <c r="W906" s="6">
        <f>U906*V906*T906</f>
        <v>494597</v>
      </c>
      <c r="X906" s="288">
        <f>'Propor_p2_F_-Lk-...-'!I898*R906</f>
        <v>3.8242070488847083E-012</v>
      </c>
    </row>
    <row r="907" spans="2:24">
      <c r="B907" s="0">
        <f>1/C907</f>
        <v>2.0297825528457438E-008</v>
      </c>
      <c r="C907" s="0">
        <f>D907*D907</f>
        <v>49266361</v>
      </c>
      <c r="D907" s="101" t="n">
        <v>7019</v>
      </c>
      <c r="E907" s="288">
        <f>'Propor_p2_F_-Lk-...-'!C899*$B907</f>
        <v>1.2513109950742375E-008</v>
      </c>
      <c r="P907" s="0">
        <f>IF(Q907=Q906,P906+1,1)</f>
        <v>116</v>
      </c>
      <c r="Q907" s="0">
        <f>LOOKUP(ROW(Q907)-ROW($Q$12),$K$3:$AJ$3,$L$1:$AK$1)</f>
        <v>17</v>
      </c>
      <c r="R907" s="288">
        <f>1/S907</f>
        <v>3.1699430672532854E-012</v>
      </c>
      <c r="S907" s="644">
        <f aca="1">INDEX($J$12:$J$266,P907,1)*INDEX($C$14:$C$47,Q907,1)</f>
        <v>315463078921</v>
      </c>
      <c r="T907" s="1">
        <f aca="1">INDEX(K$12:K$266,P907,1)</f>
        <v>61</v>
      </c>
      <c r="U907" s="1">
        <f aca="1">INDEX(L$12:L$266,P907,1)</f>
        <v>83</v>
      </c>
      <c r="V907" s="1">
        <f aca="1">INDEX($D$14:$D$47,Q907,1)</f>
        <v>101</v>
      </c>
      <c r="W907" s="6">
        <f>U907*V907*T907</f>
        <v>511363</v>
      </c>
      <c r="X907" s="288">
        <f>'Propor_p2_F_-Lk-...-'!I899*R907</f>
        <v>3.169943067253285E-012</v>
      </c>
    </row>
    <row r="908" spans="2:24">
      <c r="B908" s="0">
        <f>1/C908</f>
        <v>2.025163507144949E-008</v>
      </c>
      <c r="C908" s="0">
        <f>D908*D908</f>
        <v>49378729</v>
      </c>
      <c r="D908" s="101" t="n">
        <v>7027</v>
      </c>
      <c r="E908" s="288">
        <f>'Propor_p2_F_-Lk-...-'!C900*$B908</f>
        <v>1.2484659412412988E-008</v>
      </c>
      <c r="P908" s="0">
        <f>IF(Q908=Q907,P907+1,1)</f>
        <v>117</v>
      </c>
      <c r="Q908" s="0">
        <f>LOOKUP(ROW(Q908)-ROW($Q$12),$K$3:$AJ$3,$L$1:$AK$1)</f>
        <v>17</v>
      </c>
      <c r="R908" s="288">
        <f>1/S908</f>
        <v>2.822827698651061E-012</v>
      </c>
      <c r="S908" s="644">
        <f aca="1">INDEX($J$12:$J$266,P908,1)*INDEX($C$14:$C$47,Q908,1)</f>
        <v>354254707249</v>
      </c>
      <c r="T908" s="1">
        <f aca="1">INDEX(K$12:K$266,P908,1)</f>
        <v>67</v>
      </c>
      <c r="U908" s="1">
        <f aca="1">INDEX(L$12:L$266,P908,1)</f>
        <v>83</v>
      </c>
      <c r="V908" s="1">
        <f aca="1">INDEX($D$14:$D$47,Q908,1)</f>
        <v>101</v>
      </c>
      <c r="W908" s="6">
        <f>U908*V908*T908</f>
        <v>561661</v>
      </c>
      <c r="X908" s="288">
        <f>'Propor_p2_F_-Lk-...-'!I900*R908</f>
        <v>2.822827698651061E-012</v>
      </c>
    </row>
    <row r="909" spans="2:24">
      <c r="B909" s="0">
        <f>1/C909</f>
        <v>2.0182644455612622E-008</v>
      </c>
      <c r="C909" s="0">
        <f>D909*D909</f>
        <v>49547521</v>
      </c>
      <c r="D909" s="101" t="n">
        <v>7039</v>
      </c>
      <c r="E909" s="288">
        <f>'Propor_p2_F_-Lk-...-'!C901*$B909</f>
        <v>1.244216535005945E-008</v>
      </c>
      <c r="P909" s="0">
        <f>IF(Q909=Q908,P908+1,1)</f>
        <v>118</v>
      </c>
      <c r="Q909" s="0">
        <f>LOOKUP(ROW(Q909)-ROW($Q$12),$K$3:$AJ$3,$L$1:$AK$1)</f>
        <v>17</v>
      </c>
      <c r="R909" s="288">
        <f>1/S909</f>
        <v>2.6702710506474008E-012</v>
      </c>
      <c r="S909" s="644">
        <f aca="1">INDEX($J$12:$J$266,P909,1)*INDEX($C$14:$C$47,Q909,1)</f>
        <v>374493817681</v>
      </c>
      <c r="T909" s="1">
        <f aca="1">INDEX(K$12:K$266,P909,1)</f>
        <v>71</v>
      </c>
      <c r="U909" s="1">
        <f aca="1">INDEX(L$12:L$266,P909,1)</f>
        <v>83</v>
      </c>
      <c r="V909" s="1">
        <f aca="1">INDEX($D$14:$D$47,Q909,1)</f>
        <v>101</v>
      </c>
      <c r="W909" s="6">
        <f>U909*V909*T909</f>
        <v>595193</v>
      </c>
      <c r="X909" s="288">
        <f>'Propor_p2_F_-Lk-...-'!I901*R909</f>
        <v>2.6702710506474008E-012</v>
      </c>
    </row>
    <row r="910" spans="2:24">
      <c r="B910" s="0">
        <f>1/C910</f>
        <v>2.0159725911592063E-008</v>
      </c>
      <c r="C910" s="0">
        <f>D910*D910</f>
        <v>49603849</v>
      </c>
      <c r="D910" s="101" t="n">
        <v>7043</v>
      </c>
      <c r="E910" s="288">
        <f>'Propor_p2_F_-Lk-...-'!C902*$B910</f>
        <v>1.2428048907890475E-008</v>
      </c>
      <c r="P910" s="0">
        <f>IF(Q910=Q909,P909+1,1)</f>
        <v>119</v>
      </c>
      <c r="Q910" s="0">
        <f>LOOKUP(ROW(Q910)-ROW($Q$12),$K$3:$AJ$3,$L$1:$AK$1)</f>
        <v>17</v>
      </c>
      <c r="R910" s="288">
        <f>1/S910</f>
        <v>2.2800631996314689E-012</v>
      </c>
      <c r="S910" s="644">
        <f aca="1">INDEX($J$12:$J$266,P910,1)*INDEX($C$14:$C$47,Q910,1)</f>
        <v>438584334049</v>
      </c>
      <c r="T910" s="1">
        <f aca="1">INDEX(K$12:K$266,P910,1)</f>
        <v>73</v>
      </c>
      <c r="U910" s="1">
        <f aca="1">INDEX(L$12:L$266,P910,1)</f>
        <v>83</v>
      </c>
      <c r="V910" s="1">
        <f aca="1">INDEX($D$14:$D$47,Q910,1)</f>
        <v>101</v>
      </c>
      <c r="W910" s="6">
        <f>U910*V910*T910</f>
        <v>611959</v>
      </c>
      <c r="X910" s="288">
        <f>'Propor_p2_F_-Lk-...-'!I902*R910</f>
        <v>2.2800631996314689E-012</v>
      </c>
    </row>
    <row r="911" spans="2:24">
      <c r="B911" s="0">
        <f>1/C911</f>
        <v>2.007981767686188E-008</v>
      </c>
      <c r="C911" s="0">
        <f>D911*D911</f>
        <v>49801249</v>
      </c>
      <c r="D911" s="101" t="n">
        <v>7057</v>
      </c>
      <c r="E911" s="288">
        <f>'Propor_p2_F_-Lk-...-'!C903*$B911</f>
        <v>1.2378830250135414E-008</v>
      </c>
      <c r="P911" s="0">
        <f>IF(Q911=Q910,P910+1,1)</f>
        <v>120</v>
      </c>
      <c r="Q911" s="0">
        <f>LOOKUP(ROW(Q911)-ROW($Q$12),$K$3:$AJ$3,$L$1:$AK$1)</f>
        <v>17</v>
      </c>
      <c r="R911" s="288">
        <f>1/S911</f>
        <v>2.0655936172013351E-012</v>
      </c>
      <c r="S911" s="644">
        <f aca="1">INDEX($J$12:$J$266,P911,1)*INDEX($C$14:$C$47,Q911,1)</f>
        <v>484122332521</v>
      </c>
      <c r="T911" s="1">
        <f aca="1">INDEX(K$12:K$266,P911,1)</f>
        <v>79</v>
      </c>
      <c r="U911" s="1">
        <f aca="1">INDEX(L$12:L$266,P911,1)</f>
        <v>83</v>
      </c>
      <c r="V911" s="1">
        <f aca="1">INDEX($D$14:$D$47,Q911,1)</f>
        <v>101</v>
      </c>
      <c r="W911" s="6">
        <f>U911*V911*T911</f>
        <v>662257</v>
      </c>
      <c r="X911" s="288">
        <f>'Propor_p2_F_-Lk-...-'!I903*R911</f>
        <v>2.0655936172013351E-012</v>
      </c>
    </row>
    <row r="912" spans="2:24">
      <c r="B912" s="0">
        <f>1/C912</f>
        <v>2.0011702443354824E-008</v>
      </c>
      <c r="C912" s="0">
        <f>D912*D912</f>
        <v>49970761</v>
      </c>
      <c r="D912" s="101" t="n">
        <v>7069</v>
      </c>
      <c r="E912" s="288">
        <f>'Propor_p2_F_-Lk-...-'!C904*$B912</f>
        <v>1.2336875370551229E-008</v>
      </c>
      <c r="P912" s="0">
        <f>IF(Q912=Q911,P911+1,1)</f>
        <v>121</v>
      </c>
      <c r="Q912" s="0">
        <f>LOOKUP(ROW(Q912)-ROW($Q$12),$K$3:$AJ$3,$L$1:$AK$1)</f>
        <v>17</v>
      </c>
      <c r="R912" s="288">
        <f>1/S912</f>
        <v>2.3394920143766597E-011</v>
      </c>
      <c r="S912" s="644">
        <f aca="1">INDEX($J$12:$J$266,P912,1)*INDEX($C$14:$C$47,Q912,1)</f>
        <v>42744322009</v>
      </c>
      <c r="T912" s="1">
        <f aca="1">INDEX(K$12:K$266,P912,1)</f>
        <v>19</v>
      </c>
      <c r="U912" s="1">
        <f aca="1">INDEX(L$12:L$266,P912,1)</f>
        <v>89</v>
      </c>
      <c r="V912" s="1">
        <f aca="1">INDEX($D$14:$D$47,Q912,1)</f>
        <v>101</v>
      </c>
      <c r="W912" s="6">
        <f>U912*V912*T912</f>
        <v>170791</v>
      </c>
      <c r="X912" s="288">
        <f>'Propor_p2_F_-Lk-...-'!I904*R912</f>
        <v>1.9495766786472181E-011</v>
      </c>
    </row>
    <row r="913" spans="2:24">
      <c r="B913" s="0">
        <f>1/C913</f>
        <v>1.995520415860069E-008</v>
      </c>
      <c r="C913" s="0">
        <f>D913*D913</f>
        <v>50112241</v>
      </c>
      <c r="D913" s="101" t="n">
        <v>7079</v>
      </c>
      <c r="E913" s="288">
        <f>'Propor_p2_F_-Lk-...-'!C905*$B913</f>
        <v>1.2302075831424242E-008</v>
      </c>
      <c r="P913" s="0">
        <f>IF(Q913=Q912,P912+1,1)</f>
        <v>122</v>
      </c>
      <c r="Q913" s="0">
        <f>LOOKUP(ROW(Q913)-ROW($Q$12),$K$3:$AJ$3,$L$1:$AK$1)</f>
        <v>17</v>
      </c>
      <c r="R913" s="288">
        <f>1/S913</f>
        <v>1.4715710768195637E-011</v>
      </c>
      <c r="S913" s="644">
        <f aca="1">INDEX($J$12:$J$266,P913,1)*INDEX($C$14:$C$47,Q913,1)</f>
        <v>67954583761</v>
      </c>
      <c r="T913" s="1">
        <f aca="1">INDEX(K$12:K$266,P913,1)</f>
        <v>23</v>
      </c>
      <c r="U913" s="1">
        <f aca="1">INDEX(L$12:L$266,P913,1)</f>
        <v>89</v>
      </c>
      <c r="V913" s="1">
        <f aca="1">INDEX($D$14:$D$47,Q913,1)</f>
        <v>101</v>
      </c>
      <c r="W913" s="6">
        <f>U913*V913*T913</f>
        <v>206747</v>
      </c>
      <c r="X913" s="288">
        <f>'Propor_p2_F_-Lk-...-'!I905*R913</f>
        <v>1.471571076819564E-011</v>
      </c>
    </row>
    <row r="914" spans="2:24">
      <c r="B914" s="0">
        <f>1/C914</f>
        <v>1.9820580537272116E-008</v>
      </c>
      <c r="C914" s="0">
        <f>D914*D914</f>
        <v>50452609</v>
      </c>
      <c r="D914" s="101" t="n">
        <v>7103</v>
      </c>
      <c r="E914" s="288">
        <f>'Propor_p2_F_-Lk-...-'!C906*$B914</f>
        <v>1.2219155792378293E-008</v>
      </c>
      <c r="P914" s="0">
        <f>IF(Q914=Q913,P913+1,1)</f>
        <v>123</v>
      </c>
      <c r="Q914" s="0">
        <f>LOOKUP(ROW(Q914)-ROW($Q$12),$K$3:$AJ$3,$L$1:$AK$1)</f>
        <v>17</v>
      </c>
      <c r="R914" s="288">
        <f>1/S914</f>
        <v>1.2878161036475057E-011</v>
      </c>
      <c r="S914" s="644">
        <f aca="1">INDEX($J$12:$J$266,P914,1)*INDEX($C$14:$C$47,Q914,1)</f>
        <v>77650838281</v>
      </c>
      <c r="T914" s="1">
        <f aca="1">INDEX(K$12:K$266,P914,1)</f>
        <v>29</v>
      </c>
      <c r="U914" s="1">
        <f aca="1">INDEX(L$12:L$266,P914,1)</f>
        <v>89</v>
      </c>
      <c r="V914" s="1">
        <f aca="1">INDEX($D$14:$D$47,Q914,1)</f>
        <v>101</v>
      </c>
      <c r="W914" s="6">
        <f>U914*V914*T914</f>
        <v>260681</v>
      </c>
      <c r="X914" s="288">
        <f>'Propor_p2_F_-Lk-...-'!I906*R914</f>
        <v>1.2878161036475059E-011</v>
      </c>
    </row>
    <row r="915" spans="2:24">
      <c r="B915" s="0">
        <f>1/C915</f>
        <v>1.978713749395231E-008</v>
      </c>
      <c r="C915" s="0">
        <f>D915*D915</f>
        <v>50537881</v>
      </c>
      <c r="D915" s="101" t="n">
        <v>7109</v>
      </c>
      <c r="E915" s="288">
        <f>'Propor_p2_F_-Lk-...-'!C907*$B915</f>
        <v>1.2198556892790501E-008</v>
      </c>
      <c r="P915" s="0">
        <f>IF(Q915=Q914,P914+1,1)</f>
        <v>124</v>
      </c>
      <c r="Q915" s="0">
        <f>LOOKUP(ROW(Q915)-ROW($Q$12),$K$3:$AJ$3,$L$1:$AK$1)</f>
        <v>17</v>
      </c>
      <c r="R915" s="288">
        <f>1/S915</f>
        <v>9.0401115822151419E-012</v>
      </c>
      <c r="S915" s="644">
        <f aca="1">INDEX($J$12:$J$266,P915,1)*INDEX($C$14:$C$47,Q915,1)</f>
        <v>110618103649</v>
      </c>
      <c r="T915" s="1">
        <f aca="1">INDEX(K$12:K$266,P915,1)</f>
        <v>31</v>
      </c>
      <c r="U915" s="1">
        <f aca="1">INDEX(L$12:L$266,P915,1)</f>
        <v>89</v>
      </c>
      <c r="V915" s="1">
        <f aca="1">INDEX($D$14:$D$47,Q915,1)</f>
        <v>101</v>
      </c>
      <c r="W915" s="6">
        <f>U915*V915*T915</f>
        <v>278659</v>
      </c>
      <c r="X915" s="288">
        <f>'Propor_p2_F_-Lk-...-'!I907*R915</f>
        <v>9.0401115822151419E-012</v>
      </c>
    </row>
    <row r="916" spans="2:24">
      <c r="B916" s="0">
        <f>1/C916</f>
        <v>1.9720504834669104E-008</v>
      </c>
      <c r="C916" s="0">
        <f>D916*D916</f>
        <v>50708641</v>
      </c>
      <c r="D916" s="101" t="n">
        <v>7121</v>
      </c>
      <c r="E916" s="288">
        <f>'Propor_p2_F_-Lk-...-'!C908*$B916</f>
        <v>1.2157515189596284E-008</v>
      </c>
      <c r="P916" s="0">
        <f>IF(Q916=Q915,P915+1,1)</f>
        <v>125</v>
      </c>
      <c r="Q916" s="0">
        <f>LOOKUP(ROW(Q916)-ROW($Q$12),$K$3:$AJ$3,$L$1:$AK$1)</f>
        <v>17</v>
      </c>
      <c r="R916" s="288">
        <f>1/S916</f>
        <v>7.3622324545226234E-012</v>
      </c>
      <c r="S916" s="644">
        <f aca="1">INDEX($J$12:$J$266,P916,1)*INDEX($C$14:$C$47,Q916,1)</f>
        <v>135828365401</v>
      </c>
      <c r="T916" s="1">
        <f aca="1">INDEX(K$12:K$266,P916,1)</f>
        <v>37</v>
      </c>
      <c r="U916" s="1">
        <f aca="1">INDEX(L$12:L$266,P916,1)</f>
        <v>89</v>
      </c>
      <c r="V916" s="1">
        <f aca="1">INDEX($D$14:$D$47,Q916,1)</f>
        <v>101</v>
      </c>
      <c r="W916" s="6">
        <f>U916*V916*T916</f>
        <v>332593</v>
      </c>
      <c r="X916" s="288">
        <f>'Propor_p2_F_-Lk-...-'!I908*R916</f>
        <v>7.3622324545226234E-012</v>
      </c>
    </row>
    <row r="917" spans="2:24">
      <c r="B917" s="0">
        <f>1/C917</f>
        <v>1.9687314650084857E-008</v>
      </c>
      <c r="C917" s="0">
        <f>D917*D917</f>
        <v>50794129</v>
      </c>
      <c r="D917" s="101" t="n">
        <v>7127</v>
      </c>
      <c r="E917" s="288">
        <f>'Propor_p2_F_-Lk-...-'!C909*$B917</f>
        <v>1.2137072035753682E-008</v>
      </c>
      <c r="P917" s="0">
        <f>IF(Q917=Q916,P916+1,1)</f>
        <v>126</v>
      </c>
      <c r="Q917" s="0">
        <f>LOOKUP(ROW(Q917)-ROW($Q$12),$K$3:$AJ$3,$L$1:$AK$1)</f>
        <v>17</v>
      </c>
      <c r="R917" s="288">
        <f>1/S917</f>
        <v>6.6933005711479343E-012</v>
      </c>
      <c r="S917" s="644">
        <f aca="1">INDEX($J$12:$J$266,P917,1)*INDEX($C$14:$C$47,Q917,1)</f>
        <v>149403121729</v>
      </c>
      <c r="T917" s="1">
        <f aca="1">INDEX(K$12:K$266,P917,1)</f>
        <v>41</v>
      </c>
      <c r="U917" s="1">
        <f aca="1">INDEX(L$12:L$266,P917,1)</f>
        <v>89</v>
      </c>
      <c r="V917" s="1">
        <f aca="1">INDEX($D$14:$D$47,Q917,1)</f>
        <v>101</v>
      </c>
      <c r="W917" s="6">
        <f>U917*V917*T917</f>
        <v>368549</v>
      </c>
      <c r="X917" s="288">
        <f>'Propor_p2_F_-Lk-...-'!I909*R917</f>
        <v>6.6933005711479343E-012</v>
      </c>
    </row>
    <row r="918" spans="2:24">
      <c r="B918" s="0">
        <f>1/C918</f>
        <v>1.9676269873499885E-008</v>
      </c>
      <c r="C918" s="0">
        <f>D918*D918</f>
        <v>50822641</v>
      </c>
      <c r="D918" s="101" t="n">
        <v>7129</v>
      </c>
      <c r="E918" s="288">
        <f>'Propor_p2_F_-Lk-...-'!C910*$B918</f>
        <v>1.213026911887594E-008</v>
      </c>
      <c r="P918" s="0">
        <f>IF(Q918=Q917,P917+1,1)</f>
        <v>127</v>
      </c>
      <c r="Q918" s="0">
        <f>LOOKUP(ROW(Q918)-ROW($Q$12),$K$3:$AJ$3,$L$1:$AK$1)</f>
        <v>17</v>
      </c>
      <c r="R918" s="288">
        <f>1/S918</f>
        <v>5.6024955889780581E-012</v>
      </c>
      <c r="S918" s="644">
        <f aca="1">INDEX($J$12:$J$266,P918,1)*INDEX($C$14:$C$47,Q918,1)</f>
        <v>178491885289</v>
      </c>
      <c r="T918" s="1">
        <f aca="1">INDEX(K$12:K$266,P918,1)</f>
        <v>43</v>
      </c>
      <c r="U918" s="1">
        <f aca="1">INDEX(L$12:L$266,P918,1)</f>
        <v>89</v>
      </c>
      <c r="V918" s="1">
        <f aca="1">INDEX($D$14:$D$47,Q918,1)</f>
        <v>101</v>
      </c>
      <c r="W918" s="6">
        <f>U918*V918*T918</f>
        <v>386527</v>
      </c>
      <c r="X918" s="288">
        <f>'Propor_p2_F_-Lk-...-'!I910*R918</f>
        <v>5.6024955889780581E-012</v>
      </c>
    </row>
    <row r="919" spans="2:24">
      <c r="B919" s="0">
        <f>1/C919</f>
        <v>1.9555388300492244E-008</v>
      </c>
      <c r="C919" s="0">
        <f>D919*D919</f>
        <v>51136801</v>
      </c>
      <c r="D919" s="101" t="n">
        <v>7151</v>
      </c>
      <c r="E919" s="288">
        <f>'Propor_p2_F_-Lk-...-'!C911*$B919</f>
        <v>1.2055813353574072E-008</v>
      </c>
      <c r="P919" s="0">
        <f>IF(Q919=Q918,P918+1,1)</f>
        <v>128</v>
      </c>
      <c r="Q919" s="0">
        <f>LOOKUP(ROW(Q919)-ROW($Q$12),$K$3:$AJ$3,$L$1:$AK$1)</f>
        <v>17</v>
      </c>
      <c r="R919" s="288">
        <f>1/S919</f>
        <v>4.4058073179254286E-012</v>
      </c>
      <c r="S919" s="644">
        <f aca="1">INDEX($J$12:$J$266,P919,1)*INDEX($C$14:$C$47,Q919,1)</f>
        <v>226973157889</v>
      </c>
      <c r="T919" s="1">
        <f aca="1">INDEX(K$12:K$266,P919,1)</f>
        <v>47</v>
      </c>
      <c r="U919" s="1">
        <f aca="1">INDEX(L$12:L$266,P919,1)</f>
        <v>89</v>
      </c>
      <c r="V919" s="1">
        <f aca="1">INDEX($D$14:$D$47,Q919,1)</f>
        <v>101</v>
      </c>
      <c r="W919" s="6">
        <f>U919*V919*T919</f>
        <v>422483</v>
      </c>
      <c r="X919" s="288">
        <f>'Propor_p2_F_-Lk-...-'!I911*R919</f>
        <v>4.4058073179254286E-012</v>
      </c>
    </row>
    <row r="920" spans="2:24">
      <c r="B920" s="0">
        <f>1/C920</f>
        <v>1.9511707424444668E-008</v>
      </c>
      <c r="C920" s="0">
        <f>D920*D920</f>
        <v>51251281</v>
      </c>
      <c r="D920" s="101" t="n">
        <v>7159</v>
      </c>
      <c r="E920" s="288">
        <f>'Propor_p2_F_-Lk-...-'!C912*$B920</f>
        <v>1.2028908565902481E-008</v>
      </c>
      <c r="P920" s="0">
        <f>IF(Q920=Q919,P919+1,1)</f>
        <v>129</v>
      </c>
      <c r="Q920" s="0">
        <f>LOOKUP(ROW(Q920)-ROW($Q$12),$K$3:$AJ$3,$L$1:$AK$1)</f>
        <v>17</v>
      </c>
      <c r="R920" s="288">
        <f>1/S920</f>
        <v>3.5552751381937749E-012</v>
      </c>
      <c r="S920" s="644">
        <f aca="1">INDEX($J$12:$J$266,P920,1)*INDEX($C$14:$C$47,Q920,1)</f>
        <v>281272183201</v>
      </c>
      <c r="T920" s="1">
        <f aca="1">INDEX(K$12:K$266,P920,1)</f>
        <v>53</v>
      </c>
      <c r="U920" s="1">
        <f aca="1">INDEX(L$12:L$266,P920,1)</f>
        <v>89</v>
      </c>
      <c r="V920" s="1">
        <f aca="1">INDEX($D$14:$D$47,Q920,1)</f>
        <v>101</v>
      </c>
      <c r="W920" s="6">
        <f>U920*V920*T920</f>
        <v>476417</v>
      </c>
      <c r="X920" s="288">
        <f>'Propor_p2_F_-Lk-...-'!I912*R920</f>
        <v>3.5552751381937749E-012</v>
      </c>
    </row>
    <row r="921" spans="2:24">
      <c r="B921" s="0">
        <f>1/C921</f>
        <v>1.9413958974305412E-008</v>
      </c>
      <c r="C921" s="0">
        <f>D921*D921</f>
        <v>51509329</v>
      </c>
      <c r="D921" s="101" t="n">
        <v>7177</v>
      </c>
      <c r="E921" s="288">
        <f>'Propor_p2_F_-Lk-...-'!C913*$B921</f>
        <v>1.1968701410410472E-008</v>
      </c>
      <c r="P921" s="0">
        <f>IF(Q921=Q920,P920+1,1)</f>
        <v>130</v>
      </c>
      <c r="Q921" s="0">
        <f>LOOKUP(ROW(Q921)-ROW($Q$12),$K$3:$AJ$3,$L$1:$AK$1)</f>
        <v>17</v>
      </c>
      <c r="R921" s="288">
        <f>1/S921</f>
        <v>3.3259641913605296E-012</v>
      </c>
      <c r="S921" s="644">
        <f aca="1">INDEX($J$12:$J$266,P921,1)*INDEX($C$14:$C$47,Q921,1)</f>
        <v>300664692241</v>
      </c>
      <c r="T921" s="1">
        <f aca="1">INDEX(K$12:K$266,P921,1)</f>
        <v>59</v>
      </c>
      <c r="U921" s="1">
        <f aca="1">INDEX(L$12:L$266,P921,1)</f>
        <v>89</v>
      </c>
      <c r="V921" s="1">
        <f aca="1">INDEX($D$14:$D$47,Q921,1)</f>
        <v>101</v>
      </c>
      <c r="W921" s="6">
        <f>U921*V921*T921</f>
        <v>530351</v>
      </c>
      <c r="X921" s="288">
        <f>'Propor_p2_F_-Lk-...-'!I913*R921</f>
        <v>3.32596419136053E-012</v>
      </c>
    </row>
    <row r="922" spans="2:24">
      <c r="B922" s="0">
        <f>1/C922</f>
        <v>1.9359971350339997E-008</v>
      </c>
      <c r="C922" s="0">
        <f>D922*D922</f>
        <v>51652969</v>
      </c>
      <c r="D922" s="101" t="n">
        <v>7187</v>
      </c>
      <c r="E922" s="288">
        <f>'Propor_p2_F_-Lk-...-'!C914*$B922</f>
        <v>1.1935448287050472E-008</v>
      </c>
      <c r="P922" s="0">
        <f>IF(Q922=Q921,P921+1,1)</f>
        <v>131</v>
      </c>
      <c r="Q922" s="0">
        <f>LOOKUP(ROW(Q922)-ROW($Q$12),$K$3:$AJ$3,$L$1:$AK$1)</f>
        <v>17</v>
      </c>
      <c r="R922" s="288">
        <f>1/S922</f>
        <v>2.7569420262981801E-012</v>
      </c>
      <c r="S922" s="644">
        <f aca="1">INDEX($J$12:$J$266,P922,1)*INDEX($C$14:$C$47,Q922,1)</f>
        <v>362720721169</v>
      </c>
      <c r="T922" s="1">
        <f aca="1">INDEX(K$12:K$266,P922,1)</f>
        <v>61</v>
      </c>
      <c r="U922" s="1">
        <f aca="1">INDEX(L$12:L$266,P922,1)</f>
        <v>89</v>
      </c>
      <c r="V922" s="1">
        <f aca="1">INDEX($D$14:$D$47,Q922,1)</f>
        <v>101</v>
      </c>
      <c r="W922" s="6">
        <f>U922*V922*T922</f>
        <v>548329</v>
      </c>
      <c r="X922" s="288">
        <f>'Propor_p2_F_-Lk-...-'!I914*R922</f>
        <v>2.7569420262981797E-012</v>
      </c>
    </row>
    <row r="923" spans="2:24">
      <c r="B923" s="0">
        <f>1/C923</f>
        <v>1.9327686801174867E-008</v>
      </c>
      <c r="C923" s="0">
        <f>D923*D923</f>
        <v>51739249</v>
      </c>
      <c r="D923" s="101" t="n">
        <v>7193</v>
      </c>
      <c r="E923" s="288">
        <f>'Propor_p2_F_-Lk-...-'!C915*$B923</f>
        <v>1.1915562950057358E-008</v>
      </c>
      <c r="P923" s="0">
        <f>IF(Q923=Q922,P922+1,1)</f>
        <v>132</v>
      </c>
      <c r="Q923" s="0">
        <f>LOOKUP(ROW(Q923)-ROW($Q$12),$K$3:$AJ$3,$L$1:$AK$1)</f>
        <v>17</v>
      </c>
      <c r="R923" s="288">
        <f>1/S923</f>
        <v>2.4550511319286906E-012</v>
      </c>
      <c r="S923" s="644">
        <f aca="1">INDEX($J$12:$J$266,P923,1)*INDEX($C$14:$C$47,Q923,1)</f>
        <v>407323491961</v>
      </c>
      <c r="T923" s="1">
        <f aca="1">INDEX(K$12:K$266,P923,1)</f>
        <v>67</v>
      </c>
      <c r="U923" s="1">
        <f aca="1">INDEX(L$12:L$266,P923,1)</f>
        <v>89</v>
      </c>
      <c r="V923" s="1">
        <f aca="1">INDEX($D$14:$D$47,Q923,1)</f>
        <v>101</v>
      </c>
      <c r="W923" s="6">
        <f>U923*V923*T923</f>
        <v>602263</v>
      </c>
      <c r="X923" s="288">
        <f>'Propor_p2_F_-Lk-...-'!I915*R923</f>
        <v>2.455051131928691E-012</v>
      </c>
    </row>
    <row r="924" spans="2:24">
      <c r="B924" s="0">
        <f>1/C924</f>
        <v>1.9252669512583438E-008</v>
      </c>
      <c r="C924" s="0">
        <f>D924*D924</f>
        <v>51940849</v>
      </c>
      <c r="D924" s="101" t="n">
        <v>7207</v>
      </c>
      <c r="E924" s="288">
        <f>'Propor_p2_F_-Lk-...-'!C916*$B924</f>
        <v>1.1869356820421767E-008</v>
      </c>
      <c r="P924" s="0">
        <f>IF(Q924=Q923,P923+1,1)</f>
        <v>133</v>
      </c>
      <c r="Q924" s="0">
        <f>LOOKUP(ROW(Q924)-ROW($Q$12),$K$3:$AJ$3,$L$1:$AK$1)</f>
        <v>17</v>
      </c>
      <c r="R924" s="288">
        <f>1/S924</f>
        <v>2.3223705678462245E-012</v>
      </c>
      <c r="S924" s="644">
        <f aca="1">INDEX($J$12:$J$266,P924,1)*INDEX($C$14:$C$47,Q924,1)</f>
        <v>430594502809</v>
      </c>
      <c r="T924" s="1">
        <f aca="1">INDEX(K$12:K$266,P924,1)</f>
        <v>71</v>
      </c>
      <c r="U924" s="1">
        <f aca="1">INDEX(L$12:L$266,P924,1)</f>
        <v>89</v>
      </c>
      <c r="V924" s="1">
        <f aca="1">INDEX($D$14:$D$47,Q924,1)</f>
        <v>101</v>
      </c>
      <c r="W924" s="6">
        <f>U924*V924*T924</f>
        <v>638219</v>
      </c>
      <c r="X924" s="288">
        <f>'Propor_p2_F_-Lk-...-'!I916*R924</f>
        <v>2.3223705678462249E-012</v>
      </c>
    </row>
    <row r="925" spans="2:24">
      <c r="B925" s="0">
        <f>1/C925</f>
        <v>1.9231316213782311E-008</v>
      </c>
      <c r="C925" s="0">
        <f>D925*D925</f>
        <v>51998521</v>
      </c>
      <c r="D925" s="101" t="n">
        <v>7211</v>
      </c>
      <c r="E925" s="288">
        <f>'Propor_p2_F_-Lk-...-'!C917*$B925</f>
        <v>1.1856204474994741E-008</v>
      </c>
      <c r="P925" s="0">
        <f>IF(Q925=Q924,P924+1,1)</f>
        <v>134</v>
      </c>
      <c r="Q925" s="0">
        <f>LOOKUP(ROW(Q925)-ROW($Q$12),$K$3:$AJ$3,$L$1:$AK$1)</f>
        <v>17</v>
      </c>
      <c r="R925" s="288">
        <f>1/S925</f>
        <v>1.9830015632194408E-012</v>
      </c>
      <c r="S925" s="644">
        <f aca="1">INDEX($J$12:$J$266,P925,1)*INDEX($C$14:$C$47,Q925,1)</f>
        <v>504286037161</v>
      </c>
      <c r="T925" s="1">
        <f aca="1">INDEX(K$12:K$266,P925,1)</f>
        <v>73</v>
      </c>
      <c r="U925" s="1">
        <f aca="1">INDEX(L$12:L$266,P925,1)</f>
        <v>89</v>
      </c>
      <c r="V925" s="1">
        <f aca="1">INDEX($D$14:$D$47,Q925,1)</f>
        <v>101</v>
      </c>
      <c r="W925" s="6">
        <f>U925*V925*T925</f>
        <v>656197</v>
      </c>
      <c r="X925" s="288">
        <f>'Propor_p2_F_-Lk-...-'!I917*R925</f>
        <v>1.9830015632194412E-012</v>
      </c>
    </row>
    <row r="926" spans="2:24">
      <c r="B926" s="0">
        <f>1/C926</f>
        <v>1.9220652883677434E-008</v>
      </c>
      <c r="C926" s="0">
        <f>D926*D926</f>
        <v>52027369</v>
      </c>
      <c r="D926" s="101" t="n">
        <v>7213</v>
      </c>
      <c r="E926" s="288">
        <f>'Propor_p2_F_-Lk-...-'!C918*$B926</f>
        <v>1.184963650616482E-008</v>
      </c>
      <c r="P926" s="0">
        <f>IF(Q926=Q925,P925+1,1)</f>
        <v>135</v>
      </c>
      <c r="Q926" s="0">
        <f>LOOKUP(ROW(Q926)-ROW($Q$12),$K$3:$AJ$3,$L$1:$AK$1)</f>
        <v>17</v>
      </c>
      <c r="R926" s="288">
        <f>1/S926</f>
        <v>1.7964744891932834E-012</v>
      </c>
      <c r="S926" s="644">
        <f aca="1">INDEX($J$12:$J$266,P926,1)*INDEX($C$14:$C$47,Q926,1)</f>
        <v>556645811569</v>
      </c>
      <c r="T926" s="1">
        <f aca="1">INDEX(K$12:K$266,P926,1)</f>
        <v>79</v>
      </c>
      <c r="U926" s="1">
        <f aca="1">INDEX(L$12:L$266,P926,1)</f>
        <v>89</v>
      </c>
      <c r="V926" s="1">
        <f aca="1">INDEX($D$14:$D$47,Q926,1)</f>
        <v>101</v>
      </c>
      <c r="W926" s="6">
        <f>U926*V926*T926</f>
        <v>710131</v>
      </c>
      <c r="X926" s="288">
        <f>'Propor_p2_F_-Lk-...-'!I918*R926</f>
        <v>1.796474489193283E-012</v>
      </c>
    </row>
    <row r="927" spans="2:24">
      <c r="B927" s="0">
        <f>1/C927</f>
        <v>1.918871605249887E-008</v>
      </c>
      <c r="C927" s="0">
        <f>D927*D927</f>
        <v>52113961</v>
      </c>
      <c r="D927" s="101" t="n">
        <v>7219</v>
      </c>
      <c r="E927" s="288">
        <f>'Propor_p2_F_-Lk-...-'!C919*$B927</f>
        <v>1.1829965342499818E-008</v>
      </c>
      <c r="P927" s="0">
        <f>IF(Q927=Q926,P926+1,1)</f>
        <v>136</v>
      </c>
      <c r="Q927" s="0">
        <f>LOOKUP(ROW(Q927)-ROW($Q$12),$K$3:$AJ$3,$L$1:$AK$1)</f>
        <v>17</v>
      </c>
      <c r="R927" s="288">
        <f>1/S927</f>
        <v>1.5624179719798674E-012</v>
      </c>
      <c r="S927" s="644">
        <f aca="1">INDEX($J$12:$J$266,P927,1)*INDEX($C$14:$C$47,Q927,1)</f>
        <v>640033600441</v>
      </c>
      <c r="T927" s="1">
        <f aca="1">INDEX(K$12:K$266,P927,1)</f>
        <v>83</v>
      </c>
      <c r="U927" s="1">
        <f aca="1">INDEX(L$12:L$266,P927,1)</f>
        <v>89</v>
      </c>
      <c r="V927" s="1">
        <f aca="1">INDEX($D$14:$D$47,Q927,1)</f>
        <v>101</v>
      </c>
      <c r="W927" s="6">
        <f>U927*V927*T927</f>
        <v>746087</v>
      </c>
      <c r="X927" s="288">
        <f>'Propor_p2_F_-Lk-...-'!I919*R927</f>
        <v>1.562417971979867E-012</v>
      </c>
    </row>
    <row r="928" spans="2:24">
      <c r="B928" s="0">
        <f>1/C928</f>
        <v>1.9135664609665641E-008</v>
      </c>
      <c r="C928" s="0">
        <f>D928*D928</f>
        <v>52258441</v>
      </c>
      <c r="D928" s="101" t="n">
        <v>7229</v>
      </c>
      <c r="E928" s="288">
        <f>'Propor_p2_F_-Lk-...-'!C920*$B928</f>
        <v>1.1797288850308029E-008</v>
      </c>
      <c r="P928" s="0">
        <f>IF(Q928=Q927,P927+1,1)</f>
        <v>137</v>
      </c>
      <c r="Q928" s="0">
        <f>LOOKUP(ROW(Q928)-ROW($Q$12),$K$3:$AJ$3,$L$1:$AK$1)</f>
        <v>17</v>
      </c>
      <c r="R928" s="288">
        <f>1/S928</f>
        <v>1.9695096445825829E-011</v>
      </c>
      <c r="S928" s="644">
        <f aca="1">INDEX($J$12:$J$266,P928,1)*INDEX($C$14:$C$47,Q928,1)</f>
        <v>50774059561</v>
      </c>
      <c r="T928" s="1">
        <f aca="1">INDEX(K$12:K$266,P928,1)</f>
        <v>19</v>
      </c>
      <c r="U928" s="1">
        <f aca="1">INDEX(L$12:L$266,P928,1)</f>
        <v>97</v>
      </c>
      <c r="V928" s="1">
        <f aca="1">INDEX($D$14:$D$47,Q928,1)</f>
        <v>101</v>
      </c>
      <c r="W928" s="6">
        <f>U928*V928*T928</f>
        <v>186143</v>
      </c>
      <c r="X928" s="288">
        <f>'Propor_p2_F_-Lk-...-'!I920*R928</f>
        <v>1.6412580371521536E-011</v>
      </c>
    </row>
    <row r="929" spans="2:24">
      <c r="B929" s="0">
        <f>1/C929</f>
        <v>1.9093381701197015E-008</v>
      </c>
      <c r="C929" s="0">
        <f>D929*D929</f>
        <v>52374169</v>
      </c>
      <c r="D929" s="101" t="n">
        <v>7237</v>
      </c>
      <c r="E929" s="288">
        <f>'Propor_p2_F_-Lk-...-'!C921*$B929</f>
        <v>1.1771245126431108E-008</v>
      </c>
      <c r="P929" s="0">
        <f>IF(Q929=Q928,P928+1,1)</f>
        <v>138</v>
      </c>
      <c r="Q929" s="0">
        <f>LOOKUP(ROW(Q929)-ROW($Q$12),$K$3:$AJ$3,$L$1:$AK$1)</f>
        <v>17</v>
      </c>
      <c r="R929" s="288">
        <f>1/S929</f>
        <v>1.2388473269728732E-011</v>
      </c>
      <c r="S929" s="644">
        <f aca="1">INDEX($J$12:$J$266,P929,1)*INDEX($C$14:$C$47,Q929,1)</f>
        <v>80720196769</v>
      </c>
      <c r="T929" s="1">
        <f aca="1">INDEX(K$12:K$266,P929,1)</f>
        <v>23</v>
      </c>
      <c r="U929" s="1">
        <f aca="1">INDEX(L$12:L$266,P929,1)</f>
        <v>97</v>
      </c>
      <c r="V929" s="1">
        <f aca="1">INDEX($D$14:$D$47,Q929,1)</f>
        <v>101</v>
      </c>
      <c r="W929" s="6">
        <f>U929*V929*T929</f>
        <v>225331</v>
      </c>
      <c r="X929" s="288">
        <f>'Propor_p2_F_-Lk-...-'!I921*R929</f>
        <v>1.2388473269728729E-011</v>
      </c>
    </row>
    <row r="930" spans="2:24">
      <c r="B930" s="0">
        <f>1/C930</f>
        <v>1.9061761422269693E-008</v>
      </c>
      <c r="C930" s="0">
        <f>D930*D930</f>
        <v>52461049</v>
      </c>
      <c r="D930" s="101" t="n">
        <v>7243</v>
      </c>
      <c r="E930" s="288">
        <f>'Propor_p2_F_-Lk-...-'!C922*$B930</f>
        <v>1.1751768939879129E-008</v>
      </c>
      <c r="P930" s="0">
        <f>IF(Q930=Q929,P929+1,1)</f>
        <v>139</v>
      </c>
      <c r="Q930" s="0">
        <f>LOOKUP(ROW(Q930)-ROW($Q$12),$K$3:$AJ$3,$L$1:$AK$1)</f>
        <v>17</v>
      </c>
      <c r="R930" s="288">
        <f>1/S930</f>
        <v>1.0841525514923896E-011</v>
      </c>
      <c r="S930" s="644">
        <f aca="1">INDEX($J$12:$J$266,P930,1)*INDEX($C$14:$C$47,Q930,1)</f>
        <v>92237941849</v>
      </c>
      <c r="T930" s="1">
        <f aca="1">INDEX(K$12:K$266,P930,1)</f>
        <v>29</v>
      </c>
      <c r="U930" s="1">
        <f aca="1">INDEX(L$12:L$266,P930,1)</f>
        <v>97</v>
      </c>
      <c r="V930" s="1">
        <f aca="1">INDEX($D$14:$D$47,Q930,1)</f>
        <v>101</v>
      </c>
      <c r="W930" s="6">
        <f>U930*V930*T930</f>
        <v>284113</v>
      </c>
      <c r="X930" s="288">
        <f>'Propor_p2_F_-Lk-...-'!I922*R930</f>
        <v>1.0841525514923899E-011</v>
      </c>
    </row>
    <row r="931" spans="2:24">
      <c r="B931" s="0">
        <f>1/C931</f>
        <v>1.9040724854499824E-008</v>
      </c>
      <c r="C931" s="0">
        <f>D931*D931</f>
        <v>52519009</v>
      </c>
      <c r="D931" s="101" t="n">
        <v>7247</v>
      </c>
      <c r="E931" s="288">
        <f>'Propor_p2_F_-Lk-...-'!C923*$B931</f>
        <v>1.1738811681682871E-008</v>
      </c>
      <c r="P931" s="0">
        <f>IF(Q931=Q930,P930+1,1)</f>
        <v>140</v>
      </c>
      <c r="Q931" s="0">
        <f>LOOKUP(ROW(Q931)-ROW($Q$12),$K$3:$AJ$3,$L$1:$AK$1)</f>
        <v>17</v>
      </c>
      <c r="R931" s="288">
        <f>1/S931</f>
        <v>7.6104499779706808E-012</v>
      </c>
      <c r="S931" s="644">
        <f aca="1">INDEX($J$12:$J$266,P931,1)*INDEX($C$14:$C$47,Q931,1)</f>
        <v>131398275121</v>
      </c>
      <c r="T931" s="1">
        <f aca="1">INDEX(K$12:K$266,P931,1)</f>
        <v>31</v>
      </c>
      <c r="U931" s="1">
        <f aca="1">INDEX(L$12:L$266,P931,1)</f>
        <v>97</v>
      </c>
      <c r="V931" s="1">
        <f aca="1">INDEX($D$14:$D$47,Q931,1)</f>
        <v>101</v>
      </c>
      <c r="W931" s="6">
        <f>U931*V931*T931</f>
        <v>303707</v>
      </c>
      <c r="X931" s="288">
        <f>'Propor_p2_F_-Lk-...-'!I923*R931</f>
        <v>7.6104499779706808E-012</v>
      </c>
    </row>
    <row r="932" spans="2:24">
      <c r="B932" s="0">
        <f>1/C932</f>
        <v>1.900923523774632E-008</v>
      </c>
      <c r="C932" s="0">
        <f>D932*D932</f>
        <v>52606009</v>
      </c>
      <c r="D932" s="101" t="n">
        <v>7253</v>
      </c>
      <c r="E932" s="288">
        <f>'Propor_p2_F_-Lk-...-'!C924*$B932</f>
        <v>1.1719415975156966E-008</v>
      </c>
      <c r="P932" s="0">
        <f>IF(Q932=Q931,P931+1,1)</f>
        <v>141</v>
      </c>
      <c r="Q932" s="0">
        <f>LOOKUP(ROW(Q932)-ROW($Q$12),$K$3:$AJ$3,$L$1:$AK$1)</f>
        <v>17</v>
      </c>
      <c r="R932" s="288">
        <f>1/S932</f>
        <v>6.1979214871159212E-012</v>
      </c>
      <c r="S932" s="644">
        <f aca="1">INDEX($J$12:$J$266,P932,1)*INDEX($C$14:$C$47,Q932,1)</f>
        <v>161344412329</v>
      </c>
      <c r="T932" s="1">
        <f aca="1">INDEX(K$12:K$266,P932,1)</f>
        <v>37</v>
      </c>
      <c r="U932" s="1">
        <f aca="1">INDEX(L$12:L$266,P932,1)</f>
        <v>97</v>
      </c>
      <c r="V932" s="1">
        <f aca="1">INDEX($D$14:$D$47,Q932,1)</f>
        <v>101</v>
      </c>
      <c r="W932" s="6">
        <f>U932*V932*T932</f>
        <v>362489</v>
      </c>
      <c r="X932" s="288">
        <f>'Propor_p2_F_-Lk-...-'!I924*R932</f>
        <v>6.1979214871159212E-012</v>
      </c>
    </row>
    <row r="933" spans="2:24">
      <c r="B933" s="0">
        <f>1/C933</f>
        <v>1.8852952793771001E-008</v>
      </c>
      <c r="C933" s="0">
        <f>D933*D933</f>
        <v>53042089</v>
      </c>
      <c r="D933" s="101" t="n">
        <v>7283</v>
      </c>
      <c r="E933" s="288">
        <f>'Propor_p2_F_-Lk-...-'!C925*$B933</f>
        <v>1.1623155406404338E-008</v>
      </c>
      <c r="P933" s="0">
        <f>IF(Q933=Q932,P932+1,1)</f>
        <v>142</v>
      </c>
      <c r="Q933" s="0">
        <f>LOOKUP(ROW(Q933)-ROW($Q$12),$K$3:$AJ$3,$L$1:$AK$1)</f>
        <v>17</v>
      </c>
      <c r="R933" s="288">
        <f>1/S933</f>
        <v>5.6347788100821322E-012</v>
      </c>
      <c r="S933" s="644">
        <f aca="1">INDEX($J$12:$J$266,P933,1)*INDEX($C$14:$C$47,Q933,1)</f>
        <v>177469255441</v>
      </c>
      <c r="T933" s="1">
        <f aca="1">INDEX(K$12:K$266,P933,1)</f>
        <v>41</v>
      </c>
      <c r="U933" s="1">
        <f aca="1">INDEX(L$12:L$266,P933,1)</f>
        <v>97</v>
      </c>
      <c r="V933" s="1">
        <f aca="1">INDEX($D$14:$D$47,Q933,1)</f>
        <v>101</v>
      </c>
      <c r="W933" s="6">
        <f>U933*V933*T933</f>
        <v>401677</v>
      </c>
      <c r="X933" s="288">
        <f>'Propor_p2_F_-Lk-...-'!I925*R933</f>
        <v>5.6347788100821322E-012</v>
      </c>
    </row>
    <row r="934" spans="2:24">
      <c r="B934" s="0">
        <f>1/C934</f>
        <v>1.878067976632853E-008</v>
      </c>
      <c r="C934" s="0">
        <f>D934*D934</f>
        <v>53246209</v>
      </c>
      <c r="D934" s="101" t="n">
        <v>7297</v>
      </c>
      <c r="E934" s="288">
        <f>'Propor_p2_F_-Lk-...-'!C926*$B934</f>
        <v>1.1578639576282138E-008</v>
      </c>
      <c r="P934" s="0">
        <f>IF(Q934=Q933,P933+1,1)</f>
        <v>143</v>
      </c>
      <c r="Q934" s="0">
        <f>LOOKUP(ROW(Q934)-ROW($Q$12),$K$3:$AJ$3,$L$1:$AK$1)</f>
        <v>17</v>
      </c>
      <c r="R934" s="288">
        <f>1/S934</f>
        <v>4.7164807695074078E-012</v>
      </c>
      <c r="S934" s="644">
        <f aca="1">INDEX($J$12:$J$266,P934,1)*INDEX($C$14:$C$47,Q934,1)</f>
        <v>212022490681</v>
      </c>
      <c r="T934" s="1">
        <f aca="1">INDEX(K$12:K$266,P934,1)</f>
        <v>43</v>
      </c>
      <c r="U934" s="1">
        <f aca="1">INDEX(L$12:L$266,P934,1)</f>
        <v>97</v>
      </c>
      <c r="V934" s="1">
        <f aca="1">INDEX($D$14:$D$47,Q934,1)</f>
        <v>101</v>
      </c>
      <c r="W934" s="6">
        <f>U934*V934*T934</f>
        <v>421271</v>
      </c>
      <c r="X934" s="288">
        <f>'Propor_p2_F_-Lk-...-'!I926*R934</f>
        <v>4.7164807695074078E-012</v>
      </c>
    </row>
    <row r="935" spans="2:24">
      <c r="B935" s="0">
        <f>1/C935</f>
        <v>1.8729310316184659E-008</v>
      </c>
      <c r="C935" s="0">
        <f>D935*D935</f>
        <v>53392249</v>
      </c>
      <c r="D935" s="101" t="n">
        <v>7307</v>
      </c>
      <c r="E935" s="288">
        <f>'Propor_p2_F_-Lk-...-'!C927*$B935</f>
        <v>1.1546999090239187E-008</v>
      </c>
      <c r="P935" s="0">
        <f>IF(Q935=Q934,P934+1,1)</f>
        <v>144</v>
      </c>
      <c r="Q935" s="0">
        <f>LOOKUP(ROW(Q935)-ROW($Q$12),$K$3:$AJ$3,$L$1:$AK$1)</f>
        <v>17</v>
      </c>
      <c r="R935" s="288">
        <f>1/S935</f>
        <v>3.7090445068856755E-012</v>
      </c>
      <c r="S935" s="644">
        <f aca="1">INDEX($J$12:$J$266,P935,1)*INDEX($C$14:$C$47,Q935,1)</f>
        <v>269611216081</v>
      </c>
      <c r="T935" s="1">
        <f aca="1">INDEX(K$12:K$266,P935,1)</f>
        <v>47</v>
      </c>
      <c r="U935" s="1">
        <f aca="1">INDEX(L$12:L$266,P935,1)</f>
        <v>97</v>
      </c>
      <c r="V935" s="1">
        <f aca="1">INDEX($D$14:$D$47,Q935,1)</f>
        <v>101</v>
      </c>
      <c r="W935" s="6">
        <f>U935*V935*T935</f>
        <v>460459</v>
      </c>
      <c r="X935" s="288">
        <f>'Propor_p2_F_-Lk-...-'!I927*R935</f>
        <v>3.7090445068856763E-012</v>
      </c>
    </row>
    <row r="936" spans="2:24">
      <c r="B936" s="0">
        <f>1/C936</f>
        <v>1.8719061719760258E-008</v>
      </c>
      <c r="C936" s="0">
        <f>D936*D936</f>
        <v>53421481</v>
      </c>
      <c r="D936" s="101" t="n">
        <v>7309</v>
      </c>
      <c r="E936" s="288">
        <f>'Propor_p2_F_-Lk-...-'!C928*$B936</f>
        <v>1.1540686572366837E-008</v>
      </c>
      <c r="P936" s="0">
        <f>IF(Q936=Q935,P935+1,1)</f>
        <v>145</v>
      </c>
      <c r="Q936" s="0">
        <f>LOOKUP(ROW(Q936)-ROW($Q$12),$K$3:$AJ$3,$L$1:$AK$1)</f>
        <v>17</v>
      </c>
      <c r="R936" s="288">
        <f>1/S936</f>
        <v>2.9930209766853957E-012</v>
      </c>
      <c r="S936" s="644">
        <f aca="1">INDEX($J$12:$J$266,P936,1)*INDEX($C$14:$C$47,Q936,1)</f>
        <v>334110588529</v>
      </c>
      <c r="T936" s="1">
        <f aca="1">INDEX(K$12:K$266,P936,1)</f>
        <v>53</v>
      </c>
      <c r="U936" s="1">
        <f aca="1">INDEX(L$12:L$266,P936,1)</f>
        <v>97</v>
      </c>
      <c r="V936" s="1">
        <f aca="1">INDEX($D$14:$D$47,Q936,1)</f>
        <v>101</v>
      </c>
      <c r="W936" s="6">
        <f>U936*V936*T936</f>
        <v>519241</v>
      </c>
      <c r="X936" s="288">
        <f>'Propor_p2_F_-Lk-...-'!I928*R936</f>
        <v>2.9930209766853961E-012</v>
      </c>
    </row>
    <row r="937" spans="2:24">
      <c r="B937" s="0">
        <f>1/C937</f>
        <v>1.8657746422978835E-008</v>
      </c>
      <c r="C937" s="0">
        <f>D937*D937</f>
        <v>53597041</v>
      </c>
      <c r="D937" s="101" t="n">
        <v>7321</v>
      </c>
      <c r="E937" s="288">
        <f>'Propor_p2_F_-Lk-...-'!C929*$B937</f>
        <v>1.1502920044078183E-008</v>
      </c>
      <c r="P937" s="0">
        <f>IF(Q937=Q936,P936+1,1)</f>
        <v>146</v>
      </c>
      <c r="Q937" s="0">
        <f>LOOKUP(ROW(Q937)-ROW($Q$12),$K$3:$AJ$3,$L$1:$AK$1)</f>
        <v>17</v>
      </c>
      <c r="R937" s="288">
        <f>1/S937</f>
        <v>2.7999747433060637E-012</v>
      </c>
      <c r="S937" s="644">
        <f aca="1">INDEX($J$12:$J$266,P937,1)*INDEX($C$14:$C$47,Q937,1)</f>
        <v>357146078689</v>
      </c>
      <c r="T937" s="1">
        <f aca="1">INDEX(K$12:K$266,P937,1)</f>
        <v>59</v>
      </c>
      <c r="U937" s="1">
        <f aca="1">INDEX(L$12:L$266,P937,1)</f>
        <v>97</v>
      </c>
      <c r="V937" s="1">
        <f aca="1">INDEX($D$14:$D$47,Q937,1)</f>
        <v>101</v>
      </c>
      <c r="W937" s="6">
        <f>U937*V937*T937</f>
        <v>578023</v>
      </c>
      <c r="X937" s="288">
        <f>'Propor_p2_F_-Lk-...-'!I929*R937</f>
        <v>2.7999747433060641E-012</v>
      </c>
    </row>
    <row r="938" spans="2:24">
      <c r="B938" s="0">
        <f>1/C938</f>
        <v>1.8606880180492693E-008</v>
      </c>
      <c r="C938" s="0">
        <f>D938*D938</f>
        <v>53743561</v>
      </c>
      <c r="D938" s="101" t="n">
        <v>7331</v>
      </c>
      <c r="E938" s="288">
        <f>'Propor_p2_F_-Lk-...-'!C930*$B938</f>
        <v>1.1471589503631813E-008</v>
      </c>
      <c r="P938" s="0">
        <f>IF(Q938=Q937,P937+1,1)</f>
        <v>147</v>
      </c>
      <c r="Q938" s="0">
        <f>LOOKUP(ROW(Q938)-ROW($Q$12),$K$3:$AJ$3,$L$1:$AK$1)</f>
        <v>17</v>
      </c>
      <c r="R938" s="288">
        <f>1/S938</f>
        <v>2.3209414167613861E-012</v>
      </c>
      <c r="S938" s="644">
        <f aca="1">INDEX($J$12:$J$266,P938,1)*INDEX($C$14:$C$47,Q938,1)</f>
        <v>430859647201</v>
      </c>
      <c r="T938" s="1">
        <f aca="1">INDEX(K$12:K$266,P938,1)</f>
        <v>61</v>
      </c>
      <c r="U938" s="1">
        <f aca="1">INDEX(L$12:L$266,P938,1)</f>
        <v>97</v>
      </c>
      <c r="V938" s="1">
        <f aca="1">INDEX($D$14:$D$47,Q938,1)</f>
        <v>101</v>
      </c>
      <c r="W938" s="6">
        <f>U938*V938*T938</f>
        <v>597617</v>
      </c>
      <c r="X938" s="288">
        <f>'Propor_p2_F_-Lk-...-'!I930*R938</f>
        <v>2.3209414167613861E-012</v>
      </c>
    </row>
    <row r="939" spans="2:24">
      <c r="B939" s="0">
        <f>1/C939</f>
        <v>1.8596731895881583E-008</v>
      </c>
      <c r="C939" s="0">
        <f>D939*D939</f>
        <v>53772889</v>
      </c>
      <c r="D939" s="101" t="n">
        <v>7333</v>
      </c>
      <c r="E939" s="288">
        <f>'Propor_p2_F_-Lk-...-'!C931*$B939</f>
        <v>1.1465338771792192E-008</v>
      </c>
      <c r="P939" s="0">
        <f>IF(Q939=Q938,P938+1,1)</f>
        <v>148</v>
      </c>
      <c r="Q939" s="0">
        <f>LOOKUP(ROW(Q939)-ROW($Q$12),$K$3:$AJ$3,$L$1:$AK$1)</f>
        <v>17</v>
      </c>
      <c r="R939" s="288">
        <f>1/S939</f>
        <v>2.0667934972905896E-012</v>
      </c>
      <c r="S939" s="644">
        <f aca="1">INDEX($J$12:$J$266,P939,1)*INDEX($C$14:$C$47,Q939,1)</f>
        <v>483841274569</v>
      </c>
      <c r="T939" s="1">
        <f aca="1">INDEX(K$12:K$266,P939,1)</f>
        <v>67</v>
      </c>
      <c r="U939" s="1">
        <f aca="1">INDEX(L$12:L$266,P939,1)</f>
        <v>97</v>
      </c>
      <c r="V939" s="1">
        <f aca="1">INDEX($D$14:$D$47,Q939,1)</f>
        <v>101</v>
      </c>
      <c r="W939" s="6">
        <f>U939*V939*T939</f>
        <v>656399</v>
      </c>
      <c r="X939" s="288">
        <f>'Propor_p2_F_-Lk-...-'!I931*R939</f>
        <v>2.06679349729059E-012</v>
      </c>
    </row>
    <row r="940" spans="2:24">
      <c r="B940" s="0">
        <f>1/C940</f>
        <v>1.8515843664880932E-008</v>
      </c>
      <c r="C940" s="0">
        <f>D940*D940</f>
        <v>54007801</v>
      </c>
      <c r="D940" s="101" t="n">
        <v>7349</v>
      </c>
      <c r="E940" s="288">
        <f>'Propor_p2_F_-Lk-...-'!C932*$B940</f>
        <v>1.1415516495383805E-008</v>
      </c>
      <c r="P940" s="0">
        <f>IF(Q940=Q939,P939+1,1)</f>
        <v>149</v>
      </c>
      <c r="Q940" s="0">
        <f>LOOKUP(ROW(Q940)-ROW($Q$12),$K$3:$AJ$3,$L$1:$AK$1)</f>
        <v>17</v>
      </c>
      <c r="R940" s="288">
        <f>1/S940</f>
        <v>1.9550958941343335E-012</v>
      </c>
      <c r="S940" s="644">
        <f aca="1">INDEX($J$12:$J$266,P940,1)*INDEX($C$14:$C$47,Q940,1)</f>
        <v>511483862761</v>
      </c>
      <c r="T940" s="1">
        <f aca="1">INDEX(K$12:K$266,P940,1)</f>
        <v>71</v>
      </c>
      <c r="U940" s="1">
        <f aca="1">INDEX(L$12:L$266,P940,1)</f>
        <v>97</v>
      </c>
      <c r="V940" s="1">
        <f aca="1">INDEX($D$14:$D$47,Q940,1)</f>
        <v>101</v>
      </c>
      <c r="W940" s="6">
        <f>U940*V940*T940</f>
        <v>695587</v>
      </c>
      <c r="X940" s="288">
        <f>'Propor_p2_F_-Lk-...-'!I932*R940</f>
        <v>1.9550958941343339E-012</v>
      </c>
    </row>
    <row r="941" spans="2:24">
      <c r="B941" s="0">
        <f>1/C941</f>
        <v>1.8505769756653383E-008</v>
      </c>
      <c r="C941" s="0">
        <f>D941*D941</f>
        <v>54037201</v>
      </c>
      <c r="D941" s="101" t="n">
        <v>7351</v>
      </c>
      <c r="E941" s="288">
        <f>'Propor_p2_F_-Lk-...-'!C933*$B941</f>
        <v>1.1409311574914954E-008</v>
      </c>
      <c r="P941" s="0">
        <f>IF(Q941=Q940,P940+1,1)</f>
        <v>150</v>
      </c>
      <c r="Q941" s="0">
        <f>LOOKUP(ROW(Q941)-ROW($Q$12),$K$3:$AJ$3,$L$1:$AK$1)</f>
        <v>17</v>
      </c>
      <c r="R941" s="288">
        <f>1/S941</f>
        <v>1.6693968947030706E-012</v>
      </c>
      <c r="S941" s="644">
        <f aca="1">INDEX($J$12:$J$266,P941,1)*INDEX($C$14:$C$47,Q941,1)</f>
        <v>599018725369</v>
      </c>
      <c r="T941" s="1">
        <f aca="1">INDEX(K$12:K$266,P941,1)</f>
        <v>73</v>
      </c>
      <c r="U941" s="1">
        <f aca="1">INDEX(L$12:L$266,P941,1)</f>
        <v>97</v>
      </c>
      <c r="V941" s="1">
        <f aca="1">INDEX($D$14:$D$47,Q941,1)</f>
        <v>101</v>
      </c>
      <c r="W941" s="6">
        <f>U941*V941*T941</f>
        <v>715181</v>
      </c>
      <c r="X941" s="288">
        <f>'Propor_p2_F_-Lk-...-'!I933*R941</f>
        <v>1.669396894703071E-012</v>
      </c>
    </row>
    <row r="942" spans="2:24">
      <c r="B942" s="0">
        <f>1/C942</f>
        <v>1.8415473373149921E-008</v>
      </c>
      <c r="C942" s="0">
        <f>D942*D942</f>
        <v>54302161</v>
      </c>
      <c r="D942" s="101" t="n">
        <v>7369</v>
      </c>
      <c r="E942" s="288">
        <f>'Propor_p2_F_-Lk-...-'!C934*$B942</f>
        <v>1.1353694443449295E-008</v>
      </c>
      <c r="P942" s="0">
        <f>IF(Q942=Q941,P941+1,1)</f>
        <v>151</v>
      </c>
      <c r="Q942" s="0">
        <f>LOOKUP(ROW(Q942)-ROW($Q$12),$K$3:$AJ$3,$L$1:$AK$1)</f>
        <v>17</v>
      </c>
      <c r="R942" s="288">
        <f>1/S942</f>
        <v>1.5123684162929109E-012</v>
      </c>
      <c r="S942" s="644">
        <f aca="1">INDEX($J$12:$J$266,P942,1)*INDEX($C$14:$C$47,Q942,1)</f>
        <v>661214548801</v>
      </c>
      <c r="T942" s="1">
        <f aca="1">INDEX(K$12:K$266,P942,1)</f>
        <v>79</v>
      </c>
      <c r="U942" s="1">
        <f aca="1">INDEX(L$12:L$266,P942,1)</f>
        <v>97</v>
      </c>
      <c r="V942" s="1">
        <f aca="1">INDEX($D$14:$D$47,Q942,1)</f>
        <v>101</v>
      </c>
      <c r="W942" s="6">
        <f>U942*V942*T942</f>
        <v>773963</v>
      </c>
      <c r="X942" s="288">
        <f>'Propor_p2_F_-Lk-...-'!I934*R942</f>
        <v>1.5123684162929109E-012</v>
      </c>
    </row>
    <row r="943" spans="2:24">
      <c r="B943" s="0">
        <f>1/C943</f>
        <v>1.8296102624596047E-008</v>
      </c>
      <c r="C943" s="0">
        <f>D943*D943</f>
        <v>54656449</v>
      </c>
      <c r="D943" s="101" t="n">
        <v>7393</v>
      </c>
      <c r="E943" s="288">
        <f>'Propor_p2_F_-Lk-...-'!C935*$B943</f>
        <v>1.1280169254976829E-008</v>
      </c>
      <c r="P943" s="0">
        <f>IF(Q943=Q942,P942+1,1)</f>
        <v>152</v>
      </c>
      <c r="Q943" s="0">
        <f>LOOKUP(ROW(Q943)-ROW($Q$12),$K$3:$AJ$3,$L$1:$AK$1)</f>
        <v>17</v>
      </c>
      <c r="R943" s="288">
        <f>1/S943</f>
        <v>1.315327107668459E-012</v>
      </c>
      <c r="S943" s="644">
        <f aca="1">INDEX($J$12:$J$266,P943,1)*INDEX($C$14:$C$47,Q943,1)</f>
        <v>760267156489</v>
      </c>
      <c r="T943" s="1">
        <f aca="1">INDEX(K$12:K$266,P943,1)</f>
        <v>83</v>
      </c>
      <c r="U943" s="1">
        <f aca="1">INDEX(L$12:L$266,P943,1)</f>
        <v>97</v>
      </c>
      <c r="V943" s="1">
        <f aca="1">INDEX($D$14:$D$47,Q943,1)</f>
        <v>101</v>
      </c>
      <c r="W943" s="6">
        <f>U943*V943*T943</f>
        <v>813151</v>
      </c>
      <c r="X943" s="288">
        <f>'Propor_p2_F_-Lk-...-'!I935*R943</f>
        <v>1.315327107668459E-012</v>
      </c>
    </row>
    <row r="944" spans="2:24">
      <c r="B944" s="0">
        <f>1/C944</f>
        <v>1.8207334602615181E-008</v>
      </c>
      <c r="C944" s="0">
        <f>D944*D944</f>
        <v>54922921</v>
      </c>
      <c r="D944" s="101" t="n">
        <v>7411</v>
      </c>
      <c r="E944" s="288">
        <f>'Propor_p2_F_-Lk-...-'!C936*$B944</f>
        <v>1.1225493502118267E-008</v>
      </c>
      <c r="P944" s="0">
        <f>IF(Q944=Q943,P943+1,1)</f>
        <v>153</v>
      </c>
      <c r="Q944" s="0">
        <f>LOOKUP(ROW(Q944)-ROW($Q$12),$K$3:$AJ$3,$L$1:$AK$1)</f>
        <v>17</v>
      </c>
      <c r="R944" s="288">
        <f>1/S944</f>
        <v>1.1073127877395965E-012</v>
      </c>
      <c r="S944" s="644">
        <f aca="1">INDEX($J$12:$J$266,P944,1)*INDEX($C$14:$C$47,Q944,1)</f>
        <v>903087195481</v>
      </c>
      <c r="T944" s="1">
        <f aca="1">INDEX(K$12:K$266,P944,1)</f>
        <v>89</v>
      </c>
      <c r="U944" s="1">
        <f aca="1">INDEX(L$12:L$266,P944,1)</f>
        <v>97</v>
      </c>
      <c r="V944" s="1">
        <f aca="1">INDEX($D$14:$D$47,Q944,1)</f>
        <v>101</v>
      </c>
      <c r="W944" s="6">
        <f>U944*V944*T944</f>
        <v>871933</v>
      </c>
      <c r="X944" s="288">
        <f>'Propor_p2_F_-Lk-...-'!I936*R944</f>
        <v>1.1073127877395971E-012</v>
      </c>
    </row>
    <row r="945" spans="2:24">
      <c r="B945" s="0">
        <f>1/C945</f>
        <v>1.8177888783277376E-008</v>
      </c>
      <c r="C945" s="0">
        <f>D945*D945</f>
        <v>55011889</v>
      </c>
      <c r="D945" s="101" t="n">
        <v>7417</v>
      </c>
      <c r="E945" s="288">
        <f>'Propor_p2_F_-Lk-...-'!C937*$B945</f>
        <v>1.1207356651652251E-008</v>
      </c>
      <c r="P945" s="0">
        <f>IF(Q945=Q944,P944+1,1)</f>
        <v>1</v>
      </c>
      <c r="Q945" s="0">
        <f>LOOKUP(ROW(Q945)-ROW($Q$12),$K$3:$AJ$3,$L$1:$AK$1)</f>
        <v>18</v>
      </c>
      <c r="R945" s="288">
        <f>1/S945</f>
        <v>3.3683266895621239E-010</v>
      </c>
      <c r="S945" s="644">
        <f aca="1">INDEX($J$12:$J$266,P945,1)*INDEX($C$14:$C$47,Q945,1)</f>
        <v>2968833169</v>
      </c>
      <c r="T945" s="1">
        <f aca="1">INDEX(K$12:K$266,P945,1)</f>
        <v>19</v>
      </c>
      <c r="U945" s="1">
        <f aca="1">INDEX(L$12:L$266,P945,1)</f>
        <v>23</v>
      </c>
      <c r="V945" s="1">
        <f aca="1">INDEX($D$14:$D$47,Q945,1)</f>
        <v>103</v>
      </c>
      <c r="W945" s="6">
        <f>U945*V945*T945</f>
        <v>45011</v>
      </c>
      <c r="X945" s="288">
        <f>'Propor_p2_F_-Lk-...-'!I937*R945</f>
        <v>2.1172339191533366E-010</v>
      </c>
    </row>
    <row r="946" spans="2:24">
      <c r="B946" s="0">
        <f>1/C946</f>
        <v>1.8099714913200373E-008</v>
      </c>
      <c r="C946" s="0">
        <f>D946*D946</f>
        <v>55249489</v>
      </c>
      <c r="D946" s="101" t="n">
        <v>7433</v>
      </c>
      <c r="E946" s="288">
        <f>'Propor_p2_F_-Lk-...-'!C938*$B946</f>
        <v>1.1159206258020103E-008</v>
      </c>
      <c r="P946" s="0">
        <f>IF(Q946=Q945,P945+1,1)</f>
        <v>2</v>
      </c>
      <c r="Q946" s="0">
        <f>LOOKUP(ROW(Q946)-ROW($Q$12),$K$3:$AJ$3,$L$1:$AK$1)</f>
        <v>18</v>
      </c>
      <c r="R946" s="288">
        <f>1/S946</f>
        <v>2.118721544326235E-010</v>
      </c>
      <c r="S946" s="644">
        <f aca="1">INDEX($J$12:$J$266,P946,1)*INDEX($C$14:$C$47,Q946,1)</f>
        <v>4719827401</v>
      </c>
      <c r="T946" s="1">
        <f aca="1">INDEX(K$12:K$266,P946,1)</f>
        <v>19</v>
      </c>
      <c r="U946" s="1">
        <f aca="1">INDEX(L$12:L$266,P946,1)</f>
        <v>29</v>
      </c>
      <c r="V946" s="1">
        <f aca="1">INDEX($D$14:$D$47,Q946,1)</f>
        <v>103</v>
      </c>
      <c r="W946" s="6">
        <f>U946*V946*T946</f>
        <v>56753</v>
      </c>
      <c r="X946" s="288">
        <f>'Propor_p2_F_-Lk-...-'!I938*R946</f>
        <v>1.4289052275688566E-010</v>
      </c>
    </row>
    <row r="947" spans="2:24">
      <c r="B947" s="0">
        <f>1/C947</f>
        <v>1.8012370571886101E-008</v>
      </c>
      <c r="C947" s="0">
        <f>D947*D947</f>
        <v>55517401</v>
      </c>
      <c r="D947" s="101" t="n">
        <v>7451</v>
      </c>
      <c r="E947" s="288">
        <f>'Propor_p2_F_-Lk-...-'!C939*$B947</f>
        <v>1.1105407406668857E-008</v>
      </c>
      <c r="P947" s="0">
        <f>IF(Q947=Q946,P946+1,1)</f>
        <v>3</v>
      </c>
      <c r="Q947" s="0">
        <f>LOOKUP(ROW(Q947)-ROW($Q$12),$K$3:$AJ$3,$L$1:$AK$1)</f>
        <v>18</v>
      </c>
      <c r="R947" s="288">
        <f>1/S947</f>
        <v>1.3327035635536009E-010</v>
      </c>
      <c r="S947" s="644">
        <f aca="1">INDEX($J$12:$J$266,P947,1)*INDEX($C$14:$C$47,Q947,1)</f>
        <v>7503544129</v>
      </c>
      <c r="T947" s="1">
        <f aca="1">INDEX(K$12:K$266,P947,1)</f>
        <v>23</v>
      </c>
      <c r="U947" s="1">
        <f aca="1">INDEX(L$12:L$266,P947,1)</f>
        <v>29</v>
      </c>
      <c r="V947" s="1">
        <f aca="1">INDEX($D$14:$D$47,Q947,1)</f>
        <v>103</v>
      </c>
      <c r="W947" s="6">
        <f>U947*V947*T947</f>
        <v>68701</v>
      </c>
      <c r="X947" s="288">
        <f>'Propor_p2_F_-Lk-...-'!I939*R947</f>
        <v>8.8846904236906768E-011</v>
      </c>
    </row>
    <row r="948" spans="2:24">
      <c r="B948" s="0">
        <f>1/C948</f>
        <v>1.7983396253939869E-008</v>
      </c>
      <c r="C948" s="0">
        <f>D948*D948</f>
        <v>55606849</v>
      </c>
      <c r="D948" s="101" t="n">
        <v>7457</v>
      </c>
      <c r="E948" s="288">
        <f>'Propor_p2_F_-Lk-...-'!C940*$B948</f>
        <v>1.1087560972649935E-008</v>
      </c>
      <c r="P948" s="0">
        <f>IF(Q948=Q947,P947+1,1)</f>
        <v>4</v>
      </c>
      <c r="Q948" s="0">
        <f>LOOKUP(ROW(Q948)-ROW($Q$12),$K$3:$AJ$3,$L$1:$AK$1)</f>
        <v>18</v>
      </c>
      <c r="R948" s="288">
        <f>1/S948</f>
        <v>1.8541569394155708E-010</v>
      </c>
      <c r="S948" s="644">
        <f aca="1">INDEX($J$12:$J$266,P948,1)*INDEX($C$14:$C$47,Q948,1)</f>
        <v>5393286721</v>
      </c>
      <c r="T948" s="1">
        <f aca="1">INDEX(K$12:K$266,P948,1)</f>
        <v>19</v>
      </c>
      <c r="U948" s="1">
        <f aca="1">INDEX(L$12:L$266,P948,1)</f>
        <v>31</v>
      </c>
      <c r="V948" s="1">
        <f aca="1">INDEX($D$14:$D$47,Q948,1)</f>
        <v>103</v>
      </c>
      <c r="W948" s="6">
        <f>U948*V948*T948</f>
        <v>60667</v>
      </c>
      <c r="X948" s="288">
        <f>'Propor_p2_F_-Lk-...-'!I940*R948</f>
        <v>1.2361046262770476E-010</v>
      </c>
    </row>
    <row r="949" spans="2:24">
      <c r="B949" s="0">
        <f>1/C949</f>
        <v>1.7973753682395253E-008</v>
      </c>
      <c r="C949" s="0">
        <f>D949*D949</f>
        <v>55636681</v>
      </c>
      <c r="D949" s="101" t="n">
        <v>7459</v>
      </c>
      <c r="E949" s="288">
        <f>'Propor_p2_F_-Lk-...-'!C941*$B949</f>
        <v>1.1081621729587734E-008</v>
      </c>
      <c r="P949" s="0">
        <f>IF(Q949=Q948,P948+1,1)</f>
        <v>5</v>
      </c>
      <c r="Q949" s="0">
        <f>LOOKUP(ROW(Q949)-ROW($Q$12),$K$3:$AJ$3,$L$1:$AK$1)</f>
        <v>18</v>
      </c>
      <c r="R949" s="288">
        <f>1/S949</f>
        <v>1.1662889666478443E-010</v>
      </c>
      <c r="S949" s="644">
        <f aca="1">INDEX($J$12:$J$266,P949,1)*INDEX($C$14:$C$47,Q949,1)</f>
        <v>8574204409</v>
      </c>
      <c r="T949" s="1">
        <f aca="1">INDEX(K$12:K$266,P949,1)</f>
        <v>23</v>
      </c>
      <c r="U949" s="1">
        <f aca="1">INDEX(L$12:L$266,P949,1)</f>
        <v>31</v>
      </c>
      <c r="V949" s="1">
        <f aca="1">INDEX($D$14:$D$47,Q949,1)</f>
        <v>103</v>
      </c>
      <c r="W949" s="6">
        <f>U949*V949*T949</f>
        <v>73439</v>
      </c>
      <c r="X949" s="288">
        <f>'Propor_p2_F_-Lk-...-'!I941*R949</f>
        <v>7.7752597776522957E-011</v>
      </c>
    </row>
    <row r="950" spans="2:24">
      <c r="B950" s="0">
        <f>1/C950</f>
        <v>1.7887318443941385E-008</v>
      </c>
      <c r="C950" s="0">
        <f>D950*D950</f>
        <v>55905529</v>
      </c>
      <c r="D950" s="101" t="n">
        <v>7477</v>
      </c>
      <c r="E950" s="288">
        <f>'Propor_p2_F_-Lk-...-'!C942*$B950</f>
        <v>1.1028382830820886E-008</v>
      </c>
      <c r="P950" s="0">
        <f>IF(Q950=Q949,P949+1,1)</f>
        <v>6</v>
      </c>
      <c r="Q950" s="0">
        <f>LOOKUP(ROW(Q950)-ROW($Q$12),$K$3:$AJ$3,$L$1:$AK$1)</f>
        <v>18</v>
      </c>
      <c r="R950" s="288">
        <f>1/S950</f>
        <v>1.0206545483359386E-010</v>
      </c>
      <c r="S950" s="644">
        <f aca="1">INDEX($J$12:$J$266,P950,1)*INDEX($C$14:$C$47,Q950,1)</f>
        <v>9797634289</v>
      </c>
      <c r="T950" s="1">
        <f aca="1">INDEX(K$12:K$266,P950,1)</f>
        <v>29</v>
      </c>
      <c r="U950" s="1">
        <f aca="1">INDEX(L$12:L$266,P950,1)</f>
        <v>31</v>
      </c>
      <c r="V950" s="1">
        <f aca="1">INDEX($D$14:$D$47,Q950,1)</f>
        <v>103</v>
      </c>
      <c r="W950" s="6">
        <f>U950*V950*T950</f>
        <v>92597</v>
      </c>
      <c r="X950" s="288">
        <f>'Propor_p2_F_-Lk-...-'!I942*R950</f>
        <v>7.100205553641319E-011</v>
      </c>
    </row>
    <row r="951" spans="2:24">
      <c r="B951" s="0">
        <f>1/C951</f>
        <v>1.7868195293156423E-008</v>
      </c>
      <c r="C951" s="0">
        <f>D951*D951</f>
        <v>55965361</v>
      </c>
      <c r="D951" s="101" t="n">
        <v>7481</v>
      </c>
      <c r="E951" s="288">
        <f>'Propor_p2_F_-Lk-...-'!C943*$B951</f>
        <v>1.1016604122195157E-008</v>
      </c>
      <c r="P951" s="0">
        <f>IF(Q951=Q950,P950+1,1)</f>
        <v>7</v>
      </c>
      <c r="Q951" s="0">
        <f>LOOKUP(ROW(Q951)-ROW($Q$12),$K$3:$AJ$3,$L$1:$AK$1)</f>
        <v>18</v>
      </c>
      <c r="R951" s="288">
        <f>1/S951</f>
        <v>1.3015667047321868E-010</v>
      </c>
      <c r="S951" s="644">
        <f aca="1">INDEX($J$12:$J$266,P951,1)*INDEX($C$14:$C$47,Q951,1)</f>
        <v>7683048409</v>
      </c>
      <c r="T951" s="1">
        <f aca="1">INDEX(K$12:K$266,P951,1)</f>
        <v>19</v>
      </c>
      <c r="U951" s="1">
        <f aca="1">INDEX(L$12:L$266,P951,1)</f>
        <v>37</v>
      </c>
      <c r="V951" s="1">
        <f aca="1">INDEX($D$14:$D$47,Q951,1)</f>
        <v>103</v>
      </c>
      <c r="W951" s="6">
        <f>U951*V951*T951</f>
        <v>72409</v>
      </c>
      <c r="X951" s="288">
        <f>'Propor_p2_F_-Lk-...-'!I943*R951</f>
        <v>8.6771113648812494E-011</v>
      </c>
    </row>
    <row r="952" spans="2:24">
      <c r="B952" s="0">
        <f>1/C952</f>
        <v>1.7839568015574085E-008</v>
      </c>
      <c r="C952" s="0">
        <f>D952*D952</f>
        <v>56055169</v>
      </c>
      <c r="D952" s="101" t="n">
        <v>7487</v>
      </c>
      <c r="E952" s="288">
        <f>'Propor_p2_F_-Lk-...-'!C944*$B952</f>
        <v>1.099897144412959E-008</v>
      </c>
      <c r="P952" s="0">
        <f>IF(Q952=Q951,P951+1,1)</f>
        <v>8</v>
      </c>
      <c r="Q952" s="0">
        <f>LOOKUP(ROW(Q952)-ROW($Q$12),$K$3:$AJ$3,$L$1:$AK$1)</f>
        <v>18</v>
      </c>
      <c r="R952" s="288">
        <f>1/S952</f>
        <v>8.1870248133570371E-011</v>
      </c>
      <c r="S952" s="644">
        <f aca="1">INDEX($J$12:$J$266,P952,1)*INDEX($C$14:$C$47,Q952,1)</f>
        <v>12214449361</v>
      </c>
      <c r="T952" s="1">
        <f aca="1">INDEX(K$12:K$266,P952,1)</f>
        <v>23</v>
      </c>
      <c r="U952" s="1">
        <f aca="1">INDEX(L$12:L$266,P952,1)</f>
        <v>37</v>
      </c>
      <c r="V952" s="1">
        <f aca="1">INDEX($D$14:$D$47,Q952,1)</f>
        <v>103</v>
      </c>
      <c r="W952" s="6">
        <f>U952*V952*T952</f>
        <v>87653</v>
      </c>
      <c r="X952" s="288">
        <f>'Propor_p2_F_-Lk-...-'!I944*R952</f>
        <v>5.6953216092918565E-011</v>
      </c>
    </row>
    <row r="953" spans="2:24">
      <c r="B953" s="0">
        <f>1/C953</f>
        <v>1.7830040876616811E-008</v>
      </c>
      <c r="C953" s="0">
        <f>D953*D953</f>
        <v>56085121</v>
      </c>
      <c r="D953" s="101" t="n">
        <v>7489</v>
      </c>
      <c r="E953" s="288">
        <f>'Propor_p2_F_-Lk-...-'!C945*$B953</f>
        <v>1.0993103300585855E-008</v>
      </c>
      <c r="P953" s="0">
        <f>IF(Q953=Q952,P952+1,1)</f>
        <v>9</v>
      </c>
      <c r="Q953" s="0">
        <f>LOOKUP(ROW(Q953)-ROW($Q$12),$K$3:$AJ$3,$L$1:$AK$1)</f>
        <v>18</v>
      </c>
      <c r="R953" s="288">
        <f>1/S953</f>
        <v>7.1647116212625053E-011</v>
      </c>
      <c r="S953" s="644">
        <f aca="1">INDEX($J$12:$J$266,P953,1)*INDEX($C$14:$C$47,Q953,1)</f>
        <v>13957295881</v>
      </c>
      <c r="T953" s="1">
        <f aca="1">INDEX(K$12:K$266,P953,1)</f>
        <v>29</v>
      </c>
      <c r="U953" s="1">
        <f aca="1">INDEX(L$12:L$266,P953,1)</f>
        <v>37</v>
      </c>
      <c r="V953" s="1">
        <f aca="1">INDEX($D$14:$D$47,Q953,1)</f>
        <v>103</v>
      </c>
      <c r="W953" s="6">
        <f>U953*V953*T953</f>
        <v>110519</v>
      </c>
      <c r="X953" s="288">
        <f>'Propor_p2_F_-Lk-...-'!I945*R953</f>
        <v>5.2541218555925012E-011</v>
      </c>
    </row>
    <row r="954" spans="2:24">
      <c r="B954" s="0">
        <f>1/C954</f>
        <v>1.7782519466835254E-008</v>
      </c>
      <c r="C954" s="0">
        <f>D954*D954</f>
        <v>56235001</v>
      </c>
      <c r="D954" s="101" t="n">
        <v>7499</v>
      </c>
      <c r="E954" s="288">
        <f>'Propor_p2_F_-Lk-...-'!C946*$B954</f>
        <v>1.0963832975543966E-008</v>
      </c>
      <c r="P954" s="0">
        <f>IF(Q954=Q953,P953+1,1)</f>
        <v>10</v>
      </c>
      <c r="Q954" s="0">
        <f>LOOKUP(ROW(Q954)-ROW($Q$12),$K$3:$AJ$3,$L$1:$AK$1)</f>
        <v>18</v>
      </c>
      <c r="R954" s="288">
        <f>1/S954</f>
        <v>5.0294286837350385E-011</v>
      </c>
      <c r="S954" s="644">
        <f aca="1">INDEX($J$12:$J$266,P954,1)*INDEX($C$14:$C$47,Q954,1)</f>
        <v>19882974049</v>
      </c>
      <c r="T954" s="1">
        <f aca="1">INDEX(K$12:K$266,P954,1)</f>
        <v>31</v>
      </c>
      <c r="U954" s="1">
        <f aca="1">INDEX(L$12:L$266,P954,1)</f>
        <v>37</v>
      </c>
      <c r="V954" s="1">
        <f aca="1">INDEX($D$14:$D$47,Q954,1)</f>
        <v>103</v>
      </c>
      <c r="W954" s="6">
        <f>U954*V954*T954</f>
        <v>118141</v>
      </c>
      <c r="X954" s="288">
        <f>'Propor_p2_F_-Lk-...-'!I946*R954</f>
        <v>3.6882477014056928E-011</v>
      </c>
    </row>
    <row r="955" spans="2:24">
      <c r="B955" s="0">
        <f>1/C955</f>
        <v>1.7744638994103263E-008</v>
      </c>
      <c r="C955" s="0">
        <f>D955*D955</f>
        <v>56355049</v>
      </c>
      <c r="D955" s="101" t="n">
        <v>7507</v>
      </c>
      <c r="E955" s="288">
        <f>'Propor_p2_F_-Lk-...-'!C947*$B955</f>
        <v>1.0940500886813798E-008</v>
      </c>
      <c r="P955" s="0">
        <f>IF(Q955=Q954,P954+1,1)</f>
        <v>11</v>
      </c>
      <c r="Q955" s="0">
        <f>LOOKUP(ROW(Q955)-ROW($Q$12),$K$3:$AJ$3,$L$1:$AK$1)</f>
        <v>18</v>
      </c>
      <c r="R955" s="288">
        <f>1/S955</f>
        <v>1.0599909689341842E-010</v>
      </c>
      <c r="S955" s="644">
        <f aca="1">INDEX($J$12:$J$266,P955,1)*INDEX($C$14:$C$47,Q955,1)</f>
        <v>9434042641</v>
      </c>
      <c r="T955" s="1">
        <f aca="1">INDEX(K$12:K$266,P955,1)</f>
        <v>19</v>
      </c>
      <c r="U955" s="1">
        <f aca="1">INDEX(L$12:L$266,P955,1)</f>
        <v>41</v>
      </c>
      <c r="V955" s="1">
        <f aca="1">INDEX($D$14:$D$47,Q955,1)</f>
        <v>103</v>
      </c>
      <c r="W955" s="6">
        <f>U955*V955*T955</f>
        <v>80237</v>
      </c>
      <c r="X955" s="288">
        <f>'Propor_p2_F_-Lk-...-'!I947*R955</f>
        <v>7.37385021867259E-011</v>
      </c>
    </row>
    <row r="956" spans="2:24">
      <c r="B956" s="0">
        <f>1/C956</f>
        <v>1.7697458374206351E-008</v>
      </c>
      <c r="C956" s="0">
        <f>D956*D956</f>
        <v>56505289</v>
      </c>
      <c r="D956" s="101" t="n">
        <v>7517</v>
      </c>
      <c r="E956" s="288">
        <f>'Propor_p2_F_-Lk-...-'!C948*$B956</f>
        <v>1.0911440467806669E-008</v>
      </c>
      <c r="P956" s="0">
        <f>IF(Q956=Q955,P955+1,1)</f>
        <v>12</v>
      </c>
      <c r="Q956" s="0">
        <f>LOOKUP(ROW(Q956)-ROW($Q$12),$K$3:$AJ$3,$L$1:$AK$1)</f>
        <v>18</v>
      </c>
      <c r="R956" s="288">
        <f>1/S956</f>
        <v>6.667481837885653E-011</v>
      </c>
      <c r="S956" s="644">
        <f aca="1">INDEX($J$12:$J$266,P956,1)*INDEX($C$14:$C$47,Q956,1)</f>
        <v>14998166089</v>
      </c>
      <c r="T956" s="1">
        <f aca="1">INDEX(K$12:K$266,P956,1)</f>
        <v>23</v>
      </c>
      <c r="U956" s="1">
        <f aca="1">INDEX(L$12:L$266,P956,1)</f>
        <v>41</v>
      </c>
      <c r="V956" s="1">
        <f aca="1">INDEX($D$14:$D$47,Q956,1)</f>
        <v>103</v>
      </c>
      <c r="W956" s="6">
        <f>U956*V956*T956</f>
        <v>97129</v>
      </c>
      <c r="X956" s="288">
        <f>'Propor_p2_F_-Lk-...-'!I948*R956</f>
        <v>4.8894866811161429E-011</v>
      </c>
    </row>
    <row r="957" spans="2:24">
      <c r="B957" s="0">
        <f>1/C957</f>
        <v>1.7669240268078422E-008</v>
      </c>
      <c r="C957" s="0">
        <f>D957*D957</f>
        <v>56595529</v>
      </c>
      <c r="D957" s="101" t="n">
        <v>7523</v>
      </c>
      <c r="E957" s="288">
        <f>'Propor_p2_F_-Lk-...-'!C949*$B957</f>
        <v>1.0894059814702572E-008</v>
      </c>
      <c r="P957" s="0">
        <f>IF(Q957=Q956,P956+1,1)</f>
        <v>13</v>
      </c>
      <c r="Q957" s="0">
        <f>LOOKUP(ROW(Q957)-ROW($Q$12),$K$3:$AJ$3,$L$1:$AK$1)</f>
        <v>18</v>
      </c>
      <c r="R957" s="288">
        <f>1/S957</f>
        <v>5.834913866453522E-011</v>
      </c>
      <c r="S957" s="644">
        <f aca="1">INDEX($J$12:$J$266,P957,1)*INDEX($C$14:$C$47,Q957,1)</f>
        <v>17138213569</v>
      </c>
      <c r="T957" s="1">
        <f aca="1">INDEX(K$12:K$266,P957,1)</f>
        <v>29</v>
      </c>
      <c r="U957" s="1">
        <f aca="1">INDEX(L$12:L$266,P957,1)</f>
        <v>41</v>
      </c>
      <c r="V957" s="1">
        <f aca="1">INDEX($D$14:$D$47,Q957,1)</f>
        <v>103</v>
      </c>
      <c r="W957" s="6">
        <f>U957*V957*T957</f>
        <v>122467</v>
      </c>
      <c r="X957" s="288">
        <f>'Propor_p2_F_-Lk-...-'!I949*R957</f>
        <v>4.2789368353992472E-011</v>
      </c>
    </row>
    <row r="958" spans="2:24">
      <c r="B958" s="0">
        <f>1/C958</f>
        <v>1.7641089597665138E-008</v>
      </c>
      <c r="C958" s="0">
        <f>D958*D958</f>
        <v>56685841</v>
      </c>
      <c r="D958" s="101" t="n">
        <v>7529</v>
      </c>
      <c r="E958" s="288">
        <f>'Propor_p2_F_-Lk-...-'!C950*$B958</f>
        <v>1.0876720697935383E-008</v>
      </c>
      <c r="P958" s="0">
        <f>IF(Q958=Q957,P957+1,1)</f>
        <v>14</v>
      </c>
      <c r="Q958" s="0">
        <f>LOOKUP(ROW(Q958)-ROW($Q$12),$K$3:$AJ$3,$L$1:$AK$1)</f>
        <v>18</v>
      </c>
      <c r="R958" s="288">
        <f>1/S958</f>
        <v>4.095947571703312E-011</v>
      </c>
      <c r="S958" s="644">
        <f aca="1">INDEX($J$12:$J$266,P958,1)*INDEX($C$14:$C$47,Q958,1)</f>
        <v>24414375001</v>
      </c>
      <c r="T958" s="1">
        <f aca="1">INDEX(K$12:K$266,P958,1)</f>
        <v>31</v>
      </c>
      <c r="U958" s="1">
        <f aca="1">INDEX(L$12:L$266,P958,1)</f>
        <v>41</v>
      </c>
      <c r="V958" s="1">
        <f aca="1">INDEX($D$14:$D$47,Q958,1)</f>
        <v>103</v>
      </c>
      <c r="W958" s="6">
        <f>U958*V958*T958</f>
        <v>130913</v>
      </c>
      <c r="X958" s="288">
        <f>'Propor_p2_F_-Lk-...-'!I950*R958</f>
        <v>3.0036948859157608E-011</v>
      </c>
    </row>
    <row r="959" spans="2:24">
      <c r="B959" s="0">
        <f>1/C959</f>
        <v>1.7603659899473595E-008</v>
      </c>
      <c r="C959" s="0">
        <f>D959*D959</f>
        <v>56806369</v>
      </c>
      <c r="D959" s="101" t="n">
        <v>7537</v>
      </c>
      <c r="E959" s="288">
        <f>'Propor_p2_F_-Lk-...-'!C951*$B959</f>
        <v>1.0853666259160891E-008</v>
      </c>
      <c r="P959" s="0">
        <f>IF(Q959=Q958,P958+1,1)</f>
        <v>15</v>
      </c>
      <c r="Q959" s="0">
        <f>LOOKUP(ROW(Q959)-ROW($Q$12),$K$3:$AJ$3,$L$1:$AK$1)</f>
        <v>18</v>
      </c>
      <c r="R959" s="288">
        <f>1/S959</f>
        <v>3.3357241080677186E-011</v>
      </c>
      <c r="S959" s="644">
        <f aca="1">INDEX($J$12:$J$266,P959,1)*INDEX($C$14:$C$47,Q959,1)</f>
        <v>29978498449</v>
      </c>
      <c r="T959" s="1">
        <f aca="1">INDEX(K$12:K$266,P959,1)</f>
        <v>37</v>
      </c>
      <c r="U959" s="1">
        <f aca="1">INDEX(L$12:L$266,P959,1)</f>
        <v>41</v>
      </c>
      <c r="V959" s="1">
        <f aca="1">INDEX($D$14:$D$47,Q959,1)</f>
        <v>103</v>
      </c>
      <c r="W959" s="6">
        <f>U959*V959*T959</f>
        <v>156251</v>
      </c>
      <c r="X959" s="288">
        <f>'Propor_p2_F_-Lk-...-'!I951*R959</f>
        <v>2.8591920926294726E-011</v>
      </c>
    </row>
    <row r="960" spans="2:24">
      <c r="B960" s="0">
        <f>1/C960</f>
        <v>1.7584989706010801E-008</v>
      </c>
      <c r="C960" s="0">
        <f>D960*D960</f>
        <v>56866681</v>
      </c>
      <c r="D960" s="101" t="n">
        <v>7541</v>
      </c>
      <c r="E960" s="288">
        <f>'Propor_p2_F_-Lk-...-'!C952*$B960</f>
        <v>1.0842166544952835E-008</v>
      </c>
      <c r="P960" s="0">
        <f>IF(Q960=Q959,P959+1,1)</f>
        <v>16</v>
      </c>
      <c r="Q960" s="0">
        <f>LOOKUP(ROW(Q960)-ROW($Q$12),$K$3:$AJ$3,$L$1:$AK$1)</f>
        <v>18</v>
      </c>
      <c r="R960" s="288">
        <f>1/S960</f>
        <v>9.636802697557402E-011</v>
      </c>
      <c r="S960" s="644">
        <f aca="1">INDEX($J$12:$J$266,P960,1)*INDEX($C$14:$C$47,Q960,1)</f>
        <v>10376885689</v>
      </c>
      <c r="T960" s="1">
        <f aca="1">INDEX(K$12:K$266,P960,1)</f>
        <v>19</v>
      </c>
      <c r="U960" s="1">
        <f aca="1">INDEX(L$12:L$266,P960,1)</f>
        <v>43</v>
      </c>
      <c r="V960" s="1">
        <f aca="1">INDEX($D$14:$D$47,Q960,1)</f>
        <v>103</v>
      </c>
      <c r="W960" s="6">
        <f>U960*V960*T960</f>
        <v>84151</v>
      </c>
      <c r="X960" s="288">
        <f>'Propor_p2_F_-Lk-...-'!I952*R960</f>
        <v>6.703862746126893E-011</v>
      </c>
    </row>
    <row r="961" spans="2:24">
      <c r="B961" s="0">
        <f>1/C961</f>
        <v>1.7557040057914355E-008</v>
      </c>
      <c r="C961" s="0">
        <f>D961*D961</f>
        <v>56957209</v>
      </c>
      <c r="D961" s="101" t="n">
        <v>7547</v>
      </c>
      <c r="E961" s="288">
        <f>'Propor_p2_F_-Lk-...-'!C953*$B961</f>
        <v>1.0824951245820301E-008</v>
      </c>
      <c r="P961" s="0">
        <f>IF(Q961=Q960,P960+1,1)</f>
        <v>17</v>
      </c>
      <c r="Q961" s="0">
        <f>LOOKUP(ROW(Q961)-ROW($Q$12),$K$3:$AJ$3,$L$1:$AK$1)</f>
        <v>18</v>
      </c>
      <c r="R961" s="288">
        <f>1/S961</f>
        <v>6.0616749429344424E-011</v>
      </c>
      <c r="S961" s="644">
        <f aca="1">INDEX($J$12:$J$266,P961,1)*INDEX($C$14:$C$47,Q961,1)</f>
        <v>16497090481</v>
      </c>
      <c r="T961" s="1">
        <f aca="1">INDEX(K$12:K$266,P961,1)</f>
        <v>23</v>
      </c>
      <c r="U961" s="1">
        <f aca="1">INDEX(L$12:L$266,P961,1)</f>
        <v>43</v>
      </c>
      <c r="V961" s="1">
        <f aca="1">INDEX($D$14:$D$47,Q961,1)</f>
        <v>103</v>
      </c>
      <c r="W961" s="6">
        <f>U961*V961*T961</f>
        <v>101867</v>
      </c>
      <c r="X961" s="288">
        <f>'Propor_p2_F_-Lk-...-'!I953*R961</f>
        <v>4.4452282914852553E-011</v>
      </c>
    </row>
    <row r="962" spans="2:24">
      <c r="B962" s="0">
        <f>1/C962</f>
        <v>1.7547738315000537E-008</v>
      </c>
      <c r="C962" s="0">
        <f>D962*D962</f>
        <v>56987401</v>
      </c>
      <c r="D962" s="101" t="n">
        <v>7549</v>
      </c>
      <c r="E962" s="288">
        <f>'Propor_p2_F_-Lk-...-'!C954*$B962</f>
        <v>1.0819221932658186E-008</v>
      </c>
      <c r="P962" s="0">
        <f>IF(Q962=Q961,P961+1,1)</f>
        <v>18</v>
      </c>
      <c r="Q962" s="0">
        <f>LOOKUP(ROW(Q962)-ROW($Q$12),$K$3:$AJ$3,$L$1:$AK$1)</f>
        <v>18</v>
      </c>
      <c r="R962" s="288">
        <f>1/S962</f>
        <v>5.304754034347415E-011</v>
      </c>
      <c r="S962" s="644">
        <f aca="1">INDEX($J$12:$J$266,P962,1)*INDEX($C$14:$C$47,Q962,1)</f>
        <v>18851015401</v>
      </c>
      <c r="T962" s="1">
        <f aca="1">INDEX(K$12:K$266,P962,1)</f>
        <v>29</v>
      </c>
      <c r="U962" s="1">
        <f aca="1">INDEX(L$12:L$266,P962,1)</f>
        <v>43</v>
      </c>
      <c r="V962" s="1">
        <f aca="1">INDEX($D$14:$D$47,Q962,1)</f>
        <v>103</v>
      </c>
      <c r="W962" s="6">
        <f>U962*V962*T962</f>
        <v>128441</v>
      </c>
      <c r="X962" s="288">
        <f>'Propor_p2_F_-Lk-...-'!I954*R962</f>
        <v>3.8901529585214354E-011</v>
      </c>
    </row>
    <row r="963" spans="2:24">
      <c r="B963" s="0">
        <f>1/C963</f>
        <v>1.7501340296393248E-008</v>
      </c>
      <c r="C963" s="0">
        <f>D963*D963</f>
        <v>57138481</v>
      </c>
      <c r="D963" s="101" t="n">
        <v>7559</v>
      </c>
      <c r="E963" s="288">
        <f>'Propor_p2_F_-Lk-...-'!C955*$B963</f>
        <v>1.0790643548890162E-008</v>
      </c>
      <c r="P963" s="0">
        <f>IF(Q963=Q962,P962+1,1)</f>
        <v>19</v>
      </c>
      <c r="Q963" s="0">
        <f>LOOKUP(ROW(Q963)-ROW($Q$12),$K$3:$AJ$3,$L$1:$AK$1)</f>
        <v>18</v>
      </c>
      <c r="R963" s="288">
        <f>1/S963</f>
        <v>3.7237900854695879E-011</v>
      </c>
      <c r="S963" s="644">
        <f aca="1">INDEX($J$12:$J$266,P963,1)*INDEX($C$14:$C$47,Q963,1)</f>
        <v>26854360129</v>
      </c>
      <c r="T963" s="1">
        <f aca="1">INDEX(K$12:K$266,P963,1)</f>
        <v>31</v>
      </c>
      <c r="U963" s="1">
        <f aca="1">INDEX(L$12:L$266,P963,1)</f>
        <v>43</v>
      </c>
      <c r="V963" s="1">
        <f aca="1">INDEX($D$14:$D$47,Q963,1)</f>
        <v>103</v>
      </c>
      <c r="W963" s="6">
        <f>U963*V963*T963</f>
        <v>137299</v>
      </c>
      <c r="X963" s="288">
        <f>'Propor_p2_F_-Lk-...-'!I955*R963</f>
        <v>2.7307793960110298E-011</v>
      </c>
    </row>
    <row r="964" spans="2:24">
      <c r="B964" s="0">
        <f>1/C964</f>
        <v>1.749208277722358E-008</v>
      </c>
      <c r="C964" s="0">
        <f>D964*D964</f>
        <v>57168721</v>
      </c>
      <c r="D964" s="101" t="n">
        <v>7561</v>
      </c>
      <c r="E964" s="288">
        <f>'Propor_p2_F_-Lk-...-'!C956*$B964</f>
        <v>1.0784941474889758E-008</v>
      </c>
      <c r="P964" s="0">
        <f>IF(Q964=Q963,P963+1,1)</f>
        <v>20</v>
      </c>
      <c r="Q964" s="0">
        <f>LOOKUP(ROW(Q964)-ROW($Q$12),$K$3:$AJ$3,$L$1:$AK$1)</f>
        <v>18</v>
      </c>
      <c r="R964" s="288">
        <f>1/S964</f>
        <v>3.032640468178385E-011</v>
      </c>
      <c r="S964" s="644">
        <f aca="1">INDEX($J$12:$J$266,P964,1)*INDEX($C$14:$C$47,Q964,1)</f>
        <v>32974564921</v>
      </c>
      <c r="T964" s="1">
        <f aca="1">INDEX(K$12:K$266,P964,1)</f>
        <v>37</v>
      </c>
      <c r="U964" s="1">
        <f aca="1">INDEX(L$12:L$266,P964,1)</f>
        <v>43</v>
      </c>
      <c r="V964" s="1">
        <f aca="1">INDEX($D$14:$D$47,Q964,1)</f>
        <v>103</v>
      </c>
      <c r="W964" s="6">
        <f>U964*V964*T964</f>
        <v>163873</v>
      </c>
      <c r="X964" s="288">
        <f>'Propor_p2_F_-Lk-...-'!I956*R964</f>
        <v>2.5994061155814723E-011</v>
      </c>
    </row>
    <row r="965" spans="2:24">
      <c r="B965" s="0">
        <f>1/C965</f>
        <v>1.7436691601193777E-008</v>
      </c>
      <c r="C965" s="0">
        <f>D965*D965</f>
        <v>57350329</v>
      </c>
      <c r="D965" s="101" t="n">
        <v>7573</v>
      </c>
      <c r="E965" s="288">
        <f>'Propor_p2_F_-Lk-...-'!C957*$B965</f>
        <v>1.0750823848028563E-008</v>
      </c>
      <c r="P965" s="0">
        <f>IF(Q965=Q964,P964+1,1)</f>
        <v>21</v>
      </c>
      <c r="Q965" s="0">
        <f>LOOKUP(ROW(Q965)-ROW($Q$12),$K$3:$AJ$3,$L$1:$AK$1)</f>
        <v>18</v>
      </c>
      <c r="R965" s="288">
        <f>1/S965</f>
        <v>2.7570949848609334E-011</v>
      </c>
      <c r="S965" s="644">
        <f aca="1">INDEX($J$12:$J$266,P965,1)*INDEX($C$14:$C$47,Q965,1)</f>
        <v>36270059809</v>
      </c>
      <c r="T965" s="1">
        <f aca="1">INDEX(K$12:K$266,P965,1)</f>
        <v>41</v>
      </c>
      <c r="U965" s="1">
        <f aca="1">INDEX(L$12:L$266,P965,1)</f>
        <v>43</v>
      </c>
      <c r="V965" s="1">
        <f aca="1">INDEX($D$14:$D$47,Q965,1)</f>
        <v>103</v>
      </c>
      <c r="W965" s="6">
        <f>U965*V965*T965</f>
        <v>181589</v>
      </c>
      <c r="X965" s="288">
        <f>'Propor_p2_F_-Lk-...-'!I957*R965</f>
        <v>2.2975791540507792E-011</v>
      </c>
    </row>
    <row r="966" spans="2:24">
      <c r="B966" s="0">
        <f>1/C966</f>
        <v>1.7418286333600349E-008</v>
      </c>
      <c r="C966" s="0">
        <f>D966*D966</f>
        <v>57410929</v>
      </c>
      <c r="D966" s="101" t="n">
        <v>7577</v>
      </c>
      <c r="E966" s="288">
        <f>'Propor_p2_F_-Lk-...-'!C958*$B966</f>
        <v>1.073948731219305E-008</v>
      </c>
      <c r="P966" s="0">
        <f>IF(Q966=Q965,P965+1,1)</f>
        <v>22</v>
      </c>
      <c r="Q966" s="0">
        <f>LOOKUP(ROW(Q966)-ROW($Q$12),$K$3:$AJ$3,$L$1:$AK$1)</f>
        <v>18</v>
      </c>
      <c r="R966" s="288">
        <f>1/S966</f>
        <v>8.0662961465747565E-011</v>
      </c>
      <c r="S966" s="644">
        <f aca="1">INDEX($J$12:$J$266,P966,1)*INDEX($C$14:$C$47,Q966,1)</f>
        <v>12397263649</v>
      </c>
      <c r="T966" s="1">
        <f aca="1">INDEX(K$12:K$266,P966,1)</f>
        <v>19</v>
      </c>
      <c r="U966" s="1">
        <f aca="1">INDEX(L$12:L$266,P966,1)</f>
        <v>47</v>
      </c>
      <c r="V966" s="1">
        <f aca="1">INDEX($D$14:$D$47,Q966,1)</f>
        <v>103</v>
      </c>
      <c r="W966" s="6">
        <f>U966*V966*T966</f>
        <v>91979</v>
      </c>
      <c r="X966" s="288">
        <f>'Propor_p2_F_-Lk-...-'!I958*R966</f>
        <v>5.6113364497911396E-011</v>
      </c>
    </row>
    <row r="967" spans="2:24">
      <c r="B967" s="0">
        <f>1/C967</f>
        <v>1.7390733024440293E-008</v>
      </c>
      <c r="C967" s="0">
        <f>D967*D967</f>
        <v>57501889</v>
      </c>
      <c r="D967" s="101" t="n">
        <v>7583</v>
      </c>
      <c r="E967" s="288">
        <f>'Propor_p2_F_-Lk-...-'!C959*$B967</f>
        <v>1.072251613396407E-008</v>
      </c>
      <c r="P967" s="0">
        <f>IF(Q967=Q966,P966+1,1)</f>
        <v>23</v>
      </c>
      <c r="Q967" s="0">
        <f>LOOKUP(ROW(Q967)-ROW($Q$12),$K$3:$AJ$3,$L$1:$AK$1)</f>
        <v>18</v>
      </c>
      <c r="R967" s="288">
        <f>1/S967</f>
        <v>5.0738057806635508E-011</v>
      </c>
      <c r="S967" s="644">
        <f aca="1">INDEX($J$12:$J$266,P967,1)*INDEX($C$14:$C$47,Q967,1)</f>
        <v>19709071321</v>
      </c>
      <c r="T967" s="1">
        <f aca="1">INDEX(K$12:K$266,P967,1)</f>
        <v>23</v>
      </c>
      <c r="U967" s="1">
        <f aca="1">INDEX(L$12:L$266,P967,1)</f>
        <v>47</v>
      </c>
      <c r="V967" s="1">
        <f aca="1">INDEX($D$14:$D$47,Q967,1)</f>
        <v>103</v>
      </c>
      <c r="W967" s="6">
        <f>U967*V967*T967</f>
        <v>111343</v>
      </c>
      <c r="X967" s="288">
        <f>'Propor_p2_F_-Lk-...-'!I959*R967</f>
        <v>3.720790905819935E-011</v>
      </c>
    </row>
    <row r="968" spans="2:24">
      <c r="B968" s="0">
        <f>1/C968</f>
        <v>1.7363245041868948E-008</v>
      </c>
      <c r="C968" s="0">
        <f>D968*D968</f>
        <v>57592921</v>
      </c>
      <c r="D968" s="101" t="n">
        <v>7589</v>
      </c>
      <c r="E968" s="288">
        <f>'Propor_p2_F_-Lk-...-'!C960*$B968</f>
        <v>1.070558519297752E-008</v>
      </c>
      <c r="P968" s="0">
        <f>IF(Q968=Q967,P967+1,1)</f>
        <v>24</v>
      </c>
      <c r="Q968" s="0">
        <f>LOOKUP(ROW(Q968)-ROW($Q$12),$K$3:$AJ$3,$L$1:$AK$1)</f>
        <v>18</v>
      </c>
      <c r="R968" s="288">
        <f>1/S968</f>
        <v>4.4402400224121187E-011</v>
      </c>
      <c r="S968" s="644">
        <f aca="1">INDEX($J$12:$J$266,P968,1)*INDEX($C$14:$C$47,Q968,1)</f>
        <v>22521305041</v>
      </c>
      <c r="T968" s="1">
        <f aca="1">INDEX(K$12:K$266,P968,1)</f>
        <v>29</v>
      </c>
      <c r="U968" s="1">
        <f aca="1">INDEX(L$12:L$266,P968,1)</f>
        <v>47</v>
      </c>
      <c r="V968" s="1">
        <f aca="1">INDEX($D$14:$D$47,Q968,1)</f>
        <v>103</v>
      </c>
      <c r="W968" s="6">
        <f>U968*V968*T968</f>
        <v>140389</v>
      </c>
      <c r="X968" s="288">
        <f>'Propor_p2_F_-Lk-...-'!I960*R968</f>
        <v>3.2561760164355518E-011</v>
      </c>
    </row>
    <row r="969" spans="2:24">
      <c r="B969" s="0">
        <f>1/C969</f>
        <v>1.7354096862342845E-008</v>
      </c>
      <c r="C969" s="0">
        <f>D969*D969</f>
        <v>57623281</v>
      </c>
      <c r="D969" s="101" t="n">
        <v>7591</v>
      </c>
      <c r="E969" s="288">
        <f>'Propor_p2_F_-Lk-...-'!C961*$B969</f>
        <v>1.0699950465609348E-008</v>
      </c>
      <c r="P969" s="0">
        <f>IF(Q969=Q968,P968+1,1)</f>
        <v>25</v>
      </c>
      <c r="Q969" s="0">
        <f>LOOKUP(ROW(Q969)-ROW($Q$12),$K$3:$AJ$3,$L$1:$AK$1)</f>
        <v>18</v>
      </c>
      <c r="R969" s="288">
        <f>1/S969</f>
        <v>3.1169252458276453E-011</v>
      </c>
      <c r="S969" s="644">
        <f aca="1">INDEX($J$12:$J$266,P969,1)*INDEX($C$14:$C$47,Q969,1)</f>
        <v>32082899689</v>
      </c>
      <c r="T969" s="1">
        <f aca="1">INDEX(K$12:K$266,P969,1)</f>
        <v>31</v>
      </c>
      <c r="U969" s="1">
        <f aca="1">INDEX(L$12:L$266,P969,1)</f>
        <v>47</v>
      </c>
      <c r="V969" s="1">
        <f aca="1">INDEX($D$14:$D$47,Q969,1)</f>
        <v>103</v>
      </c>
      <c r="W969" s="6">
        <f>U969*V969*T969</f>
        <v>150071</v>
      </c>
      <c r="X969" s="288">
        <f>'Propor_p2_F_-Lk-...-'!I961*R969</f>
        <v>2.6716502107094091E-011</v>
      </c>
    </row>
    <row r="970" spans="2:24">
      <c r="B970" s="0">
        <f>1/C970</f>
        <v>1.7299359306118548E-008</v>
      </c>
      <c r="C970" s="0">
        <f>D970*D970</f>
        <v>57805609</v>
      </c>
      <c r="D970" s="101" t="n">
        <v>7603</v>
      </c>
      <c r="E970" s="288">
        <f>'Propor_p2_F_-Lk-...-'!C962*$B970</f>
        <v>1.0666235429164741E-008</v>
      </c>
      <c r="P970" s="0">
        <f>IF(Q970=Q969,P969+1,1)</f>
        <v>26</v>
      </c>
      <c r="Q970" s="0">
        <f>LOOKUP(ROW(Q970)-ROW($Q$12),$K$3:$AJ$3,$L$1:$AK$1)</f>
        <v>18</v>
      </c>
      <c r="R970" s="288">
        <f>1/S970</f>
        <v>2.5384120532647508E-011</v>
      </c>
      <c r="S970" s="644">
        <f aca="1">INDEX($J$12:$J$266,P970,1)*INDEX($C$14:$C$47,Q970,1)</f>
        <v>39394707361</v>
      </c>
      <c r="T970" s="1">
        <f aca="1">INDEX(K$12:K$266,P970,1)</f>
        <v>37</v>
      </c>
      <c r="U970" s="1">
        <f aca="1">INDEX(L$12:L$266,P970,1)</f>
        <v>47</v>
      </c>
      <c r="V970" s="1">
        <f aca="1">INDEX($D$14:$D$47,Q970,1)</f>
        <v>103</v>
      </c>
      <c r="W970" s="6">
        <f>U970*V970*T970</f>
        <v>179117</v>
      </c>
      <c r="X970" s="288">
        <f>'Propor_p2_F_-Lk-...-'!I962*R970</f>
        <v>2.1153433777206273E-011</v>
      </c>
    </row>
    <row r="971" spans="2:24">
      <c r="B971" s="0">
        <f>1/C971</f>
        <v>1.728117099426647E-008</v>
      </c>
      <c r="C971" s="0">
        <f>D971*D971</f>
        <v>57866449</v>
      </c>
      <c r="D971" s="101" t="n">
        <v>7607</v>
      </c>
      <c r="E971" s="288">
        <f>'Propor_p2_F_-Lk-...-'!C963*$B971</f>
        <v>1.0655032524993317E-008</v>
      </c>
      <c r="P971" s="0">
        <f>IF(Q971=Q970,P970+1,1)</f>
        <v>27</v>
      </c>
      <c r="Q971" s="0">
        <f>LOOKUP(ROW(Q971)-ROW($Q$12),$K$3:$AJ$3,$L$1:$AK$1)</f>
        <v>18</v>
      </c>
      <c r="R971" s="288">
        <f>1/S971</f>
        <v>2.3077721263050546E-011</v>
      </c>
      <c r="S971" s="644">
        <f aca="1">INDEX($J$12:$J$266,P971,1)*INDEX($C$14:$C$47,Q971,1)</f>
        <v>43331834569</v>
      </c>
      <c r="T971" s="1">
        <f aca="1">INDEX(K$12:K$266,P971,1)</f>
        <v>41</v>
      </c>
      <c r="U971" s="1">
        <f aca="1">INDEX(L$12:L$266,P971,1)</f>
        <v>47</v>
      </c>
      <c r="V971" s="1">
        <f aca="1">INDEX($D$14:$D$47,Q971,1)</f>
        <v>103</v>
      </c>
      <c r="W971" s="6">
        <f>U971*V971*T971</f>
        <v>198481</v>
      </c>
      <c r="X971" s="288">
        <f>'Propor_p2_F_-Lk-...-'!I963*R971</f>
        <v>1.9231434385875473E-011</v>
      </c>
    </row>
    <row r="972" spans="2:24">
      <c r="B972" s="0">
        <f>1/C972</f>
        <v>1.7217737279057907E-008</v>
      </c>
      <c r="C972" s="0">
        <f>D972*D972</f>
        <v>58079641</v>
      </c>
      <c r="D972" s="101" t="n">
        <v>7621</v>
      </c>
      <c r="E972" s="288">
        <f>'Propor_p2_F_-Lk-...-'!C964*$B972</f>
        <v>1.0615961178597992E-008</v>
      </c>
      <c r="P972" s="0">
        <f>IF(Q972=Q971,P971+1,1)</f>
        <v>28</v>
      </c>
      <c r="Q972" s="0">
        <f>LOOKUP(ROW(Q972)-ROW($Q$12),$K$3:$AJ$3,$L$1:$AK$1)</f>
        <v>18</v>
      </c>
      <c r="R972" s="288">
        <f>1/S972</f>
        <v>1.9316752655219764E-011</v>
      </c>
      <c r="S972" s="644">
        <f aca="1">INDEX($J$12:$J$266,P972,1)*INDEX($C$14:$C$47,Q972,1)</f>
        <v>51768535729</v>
      </c>
      <c r="T972" s="1">
        <f aca="1">INDEX(K$12:K$266,P972,1)</f>
        <v>43</v>
      </c>
      <c r="U972" s="1">
        <f aca="1">INDEX(L$12:L$266,P972,1)</f>
        <v>47</v>
      </c>
      <c r="V972" s="1">
        <f aca="1">INDEX($D$14:$D$47,Q972,1)</f>
        <v>103</v>
      </c>
      <c r="W972" s="6">
        <f>U972*V972*T972</f>
        <v>208163</v>
      </c>
      <c r="X972" s="288">
        <f>'Propor_p2_F_-Lk-...-'!I964*R972</f>
        <v>1.6097293879349814E-011</v>
      </c>
    </row>
    <row r="973" spans="2:24">
      <c r="B973" s="0">
        <f>1/C973</f>
        <v>1.7136691557082807E-008</v>
      </c>
      <c r="C973" s="0">
        <f>D973*D973</f>
        <v>58354321</v>
      </c>
      <c r="D973" s="101" t="n">
        <v>7639</v>
      </c>
      <c r="E973" s="288">
        <f>'Propor_p2_F_-Lk-...-'!C965*$B973</f>
        <v>1.0566041897238888E-008</v>
      </c>
      <c r="P973" s="0">
        <f>IF(Q973=Q972,P972+1,1)</f>
        <v>29</v>
      </c>
      <c r="Q973" s="0">
        <f>LOOKUP(ROW(Q973)-ROW($Q$12),$K$3:$AJ$3,$L$1:$AK$1)</f>
        <v>18</v>
      </c>
      <c r="R973" s="288">
        <f>1/S973</f>
        <v>6.3433421814822481E-011</v>
      </c>
      <c r="S973" s="644">
        <f aca="1">INDEX($J$12:$J$266,P973,1)*INDEX($C$14:$C$47,Q973,1)</f>
        <v>15764560249</v>
      </c>
      <c r="T973" s="1">
        <f aca="1">INDEX(K$12:K$266,P973,1)</f>
        <v>19</v>
      </c>
      <c r="U973" s="1">
        <f aca="1">INDEX(L$12:L$266,P973,1)</f>
        <v>53</v>
      </c>
      <c r="V973" s="1">
        <f aca="1">INDEX($D$14:$D$47,Q973,1)</f>
        <v>103</v>
      </c>
      <c r="W973" s="6">
        <f>U973*V973*T973</f>
        <v>103721</v>
      </c>
      <c r="X973" s="288">
        <f>'Propor_p2_F_-Lk-...-'!I965*R973</f>
        <v>4.6517842664203129E-011</v>
      </c>
    </row>
    <row r="974" spans="2:24">
      <c r="B974" s="0">
        <f>1/C974</f>
        <v>1.7118759114562313E-008</v>
      </c>
      <c r="C974" s="0">
        <f>D974*D974</f>
        <v>58415449</v>
      </c>
      <c r="D974" s="101" t="n">
        <v>7643</v>
      </c>
      <c r="E974" s="288">
        <f>'Propor_p2_F_-Lk-...-'!C966*$B974</f>
        <v>1.0557315388066415E-008</v>
      </c>
      <c r="P974" s="0">
        <f>IF(Q974=Q973,P973+1,1)</f>
        <v>30</v>
      </c>
      <c r="Q974" s="0">
        <f>LOOKUP(ROW(Q974)-ROW($Q$12),$K$3:$AJ$3,$L$1:$AK$1)</f>
        <v>18</v>
      </c>
      <c r="R974" s="288">
        <f>1/S974</f>
        <v>3.990045200956135E-011</v>
      </c>
      <c r="S974" s="644">
        <f aca="1">INDEX($J$12:$J$266,P974,1)*INDEX($C$14:$C$47,Q974,1)</f>
        <v>25062372721</v>
      </c>
      <c r="T974" s="1">
        <f aca="1">INDEX(K$12:K$266,P974,1)</f>
        <v>23</v>
      </c>
      <c r="U974" s="1">
        <f aca="1">INDEX(L$12:L$266,P974,1)</f>
        <v>53</v>
      </c>
      <c r="V974" s="1">
        <f aca="1">INDEX($D$14:$D$47,Q974,1)</f>
        <v>103</v>
      </c>
      <c r="W974" s="6">
        <f>U974*V974*T974</f>
        <v>125557</v>
      </c>
      <c r="X974" s="288">
        <f>'Propor_p2_F_-Lk-...-'!I966*R974</f>
        <v>2.926033147367831E-011</v>
      </c>
    </row>
    <row r="975" spans="2:24">
      <c r="B975" s="0">
        <f>1/C975</f>
        <v>1.7091913181763729E-008</v>
      </c>
      <c r="C975" s="0">
        <f>D975*D975</f>
        <v>58507201</v>
      </c>
      <c r="D975" s="101" t="n">
        <v>7649</v>
      </c>
      <c r="E975" s="288">
        <f>'Propor_p2_F_-Lk-...-'!C967*$B975</f>
        <v>1.0538096808177221E-008</v>
      </c>
      <c r="P975" s="0">
        <f>IF(Q975=Q974,P974+1,1)</f>
        <v>31</v>
      </c>
      <c r="Q975" s="0">
        <f>LOOKUP(ROW(Q975)-ROW($Q$12),$K$3:$AJ$3,$L$1:$AK$1)</f>
        <v>18</v>
      </c>
      <c r="R975" s="288">
        <f>1/S975</f>
        <v>3.4918085473507903E-011</v>
      </c>
      <c r="S975" s="644">
        <f aca="1">INDEX($J$12:$J$266,P975,1)*INDEX($C$14:$C$47,Q975,1)</f>
        <v>28638454441</v>
      </c>
      <c r="T975" s="1">
        <f aca="1">INDEX(K$12:K$266,P975,1)</f>
        <v>29</v>
      </c>
      <c r="U975" s="1">
        <f aca="1">INDEX(L$12:L$266,P975,1)</f>
        <v>53</v>
      </c>
      <c r="V975" s="1">
        <f aca="1">INDEX($D$14:$D$47,Q975,1)</f>
        <v>103</v>
      </c>
      <c r="W975" s="6">
        <f>U975*V975*T975</f>
        <v>158311</v>
      </c>
      <c r="X975" s="288">
        <f>'Propor_p2_F_-Lk-...-'!I967*R975</f>
        <v>2.9929787548721052E-011</v>
      </c>
    </row>
    <row r="976" spans="2:24">
      <c r="B976" s="0">
        <f>1/C976</f>
        <v>1.7002881359283787E-008</v>
      </c>
      <c r="C976" s="0">
        <f>D976*D976</f>
        <v>58813561</v>
      </c>
      <c r="D976" s="101" t="n">
        <v>7669</v>
      </c>
      <c r="E976" s="288">
        <f>'Propor_p2_F_-Lk-...-'!C968*$B976</f>
        <v>1.0483203833100381E-008</v>
      </c>
      <c r="P976" s="0">
        <f>IF(Q976=Q975,P975+1,1)</f>
        <v>32</v>
      </c>
      <c r="Q976" s="0">
        <f>LOOKUP(ROW(Q976)-ROW($Q$12),$K$3:$AJ$3,$L$1:$AK$1)</f>
        <v>18</v>
      </c>
      <c r="R976" s="288">
        <f>1/S976</f>
        <v>2.4511526764091376E-011</v>
      </c>
      <c r="S976" s="644">
        <f aca="1">INDEX($J$12:$J$266,P976,1)*INDEX($C$14:$C$47,Q976,1)</f>
        <v>40797132289</v>
      </c>
      <c r="T976" s="1">
        <f aca="1">INDEX(K$12:K$266,P976,1)</f>
        <v>31</v>
      </c>
      <c r="U976" s="1">
        <f aca="1">INDEX(L$12:L$266,P976,1)</f>
        <v>53</v>
      </c>
      <c r="V976" s="1">
        <f aca="1">INDEX($D$14:$D$47,Q976,1)</f>
        <v>103</v>
      </c>
      <c r="W976" s="6">
        <f>U976*V976*T976</f>
        <v>169229</v>
      </c>
      <c r="X976" s="288">
        <f>'Propor_p2_F_-Lk-...-'!I968*R976</f>
        <v>2.04262723034095E-011</v>
      </c>
    </row>
    <row r="977" spans="2:24">
      <c r="B977" s="0">
        <f>1/C977</f>
        <v>1.698515848740981E-008</v>
      </c>
      <c r="C977" s="0">
        <f>D977*D977</f>
        <v>58874929</v>
      </c>
      <c r="D977" s="101" t="n">
        <v>7673</v>
      </c>
      <c r="E977" s="288">
        <f>'Propor_p2_F_-Lk-...-'!C969*$B977</f>
        <v>1.0472276715840846E-008</v>
      </c>
      <c r="P977" s="0">
        <f>IF(Q977=Q976,P976+1,1)</f>
        <v>33</v>
      </c>
      <c r="Q977" s="0">
        <f>LOOKUP(ROW(Q977)-ROW($Q$12),$K$3:$AJ$3,$L$1:$AK$1)</f>
        <v>18</v>
      </c>
      <c r="R977" s="288">
        <f>1/S977</f>
        <v>1.996209407497983E-011</v>
      </c>
      <c r="S977" s="644">
        <f aca="1">INDEX($J$12:$J$266,P977,1)*INDEX($C$14:$C$47,Q977,1)</f>
        <v>50094944761</v>
      </c>
      <c r="T977" s="1">
        <f aca="1">INDEX(K$12:K$266,P977,1)</f>
        <v>37</v>
      </c>
      <c r="U977" s="1">
        <f aca="1">INDEX(L$12:L$266,P977,1)</f>
        <v>53</v>
      </c>
      <c r="V977" s="1">
        <f aca="1">INDEX($D$14:$D$47,Q977,1)</f>
        <v>103</v>
      </c>
      <c r="W977" s="6">
        <f>U977*V977*T977</f>
        <v>201983</v>
      </c>
      <c r="X977" s="288">
        <f>'Propor_p2_F_-Lk-...-'!I969*R977</f>
        <v>1.663507839581654E-011</v>
      </c>
    </row>
    <row r="978" spans="2:24">
      <c r="B978" s="0">
        <f>1/C978</f>
        <v>1.6949795772758223E-008</v>
      </c>
      <c r="C978" s="0">
        <f>D978*D978</f>
        <v>58997761</v>
      </c>
      <c r="D978" s="101" t="n">
        <v>7681</v>
      </c>
      <c r="E978" s="288">
        <f>'Propor_p2_F_-Lk-...-'!C970*$B978</f>
        <v>1.0450473673288768E-008</v>
      </c>
      <c r="P978" s="0">
        <f>IF(Q978=Q977,P977+1,1)</f>
        <v>34</v>
      </c>
      <c r="Q978" s="0">
        <f>LOOKUP(ROW(Q978)-ROW($Q$12),$K$3:$AJ$3,$L$1:$AK$1)</f>
        <v>18</v>
      </c>
      <c r="R978" s="288">
        <f>1/S978</f>
        <v>1.8148339718789128E-011</v>
      </c>
      <c r="S978" s="644">
        <f aca="1">INDEX($J$12:$J$266,P978,1)*INDEX($C$14:$C$47,Q978,1)</f>
        <v>55101459169</v>
      </c>
      <c r="T978" s="1">
        <f aca="1">INDEX(K$12:K$266,P978,1)</f>
        <v>41</v>
      </c>
      <c r="U978" s="1">
        <f aca="1">INDEX(L$12:L$266,P978,1)</f>
        <v>53</v>
      </c>
      <c r="V978" s="1">
        <f aca="1">INDEX($D$14:$D$47,Q978,1)</f>
        <v>103</v>
      </c>
      <c r="W978" s="6">
        <f>U978*V978*T978</f>
        <v>223819</v>
      </c>
      <c r="X978" s="288">
        <f>'Propor_p2_F_-Lk-...-'!I970*R978</f>
        <v>1.5123616432324285E-011</v>
      </c>
    </row>
    <row r="979" spans="2:24">
      <c r="B979" s="0">
        <f>1/C979</f>
        <v>1.6923346160496378E-008</v>
      </c>
      <c r="C979" s="0">
        <f>D979*D979</f>
        <v>59089969</v>
      </c>
      <c r="D979" s="101" t="n">
        <v>7687</v>
      </c>
      <c r="E979" s="288">
        <f>'Propor_p2_F_-Lk-...-'!C971*$B979</f>
        <v>1.0434166044552893E-008</v>
      </c>
      <c r="P979" s="0">
        <f>IF(Q979=Q978,P978+1,1)</f>
        <v>35</v>
      </c>
      <c r="Q979" s="0">
        <f>LOOKUP(ROW(Q979)-ROW($Q$12),$K$3:$AJ$3,$L$1:$AK$1)</f>
        <v>18</v>
      </c>
      <c r="R979" s="288">
        <f>1/S979</f>
        <v>1.5190710792232274E-011</v>
      </c>
      <c r="S979" s="644">
        <f aca="1">INDEX($J$12:$J$266,P979,1)*INDEX($C$14:$C$47,Q979,1)</f>
        <v>65829704329</v>
      </c>
      <c r="T979" s="1">
        <f aca="1">INDEX(K$12:K$266,P979,1)</f>
        <v>43</v>
      </c>
      <c r="U979" s="1">
        <f aca="1">INDEX(L$12:L$266,P979,1)</f>
        <v>53</v>
      </c>
      <c r="V979" s="1">
        <f aca="1">INDEX($D$14:$D$47,Q979,1)</f>
        <v>103</v>
      </c>
      <c r="W979" s="6">
        <f>U979*V979*T979</f>
        <v>234737</v>
      </c>
      <c r="X979" s="288">
        <f>'Propor_p2_F_-Lk-...-'!I971*R979</f>
        <v>1.2658925660193568E-011</v>
      </c>
    </row>
    <row r="980" spans="2:24">
      <c r="B980" s="0">
        <f>1/C980</f>
        <v>1.6905747465562188E-008</v>
      </c>
      <c r="C980" s="0">
        <f>D980*D980</f>
        <v>59151481</v>
      </c>
      <c r="D980" s="101" t="n">
        <v>7691</v>
      </c>
      <c r="E980" s="288">
        <f>'Propor_p2_F_-Lk-...-'!C972*$B980</f>
        <v>1.0423315489150356E-008</v>
      </c>
      <c r="P980" s="0">
        <f>IF(Q980=Q979,P979+1,1)</f>
        <v>36</v>
      </c>
      <c r="Q980" s="0">
        <f>LOOKUP(ROW(Q980)-ROW($Q$12),$K$3:$AJ$3,$L$1:$AK$1)</f>
        <v>18</v>
      </c>
      <c r="R980" s="288">
        <f>1/S980</f>
        <v>1.1945987945902846E-011</v>
      </c>
      <c r="S980" s="644">
        <f aca="1">INDEX($J$12:$J$266,P980,1)*INDEX($C$14:$C$47,Q980,1)</f>
        <v>83710112929</v>
      </c>
      <c r="T980" s="1">
        <f aca="1">INDEX(K$12:K$266,P980,1)</f>
        <v>47</v>
      </c>
      <c r="U980" s="1">
        <f aca="1">INDEX(L$12:L$266,P980,1)</f>
        <v>53</v>
      </c>
      <c r="V980" s="1">
        <f aca="1">INDEX($D$14:$D$47,Q980,1)</f>
        <v>103</v>
      </c>
      <c r="W980" s="6">
        <f>U980*V980*T980</f>
        <v>256573</v>
      </c>
      <c r="X980" s="288">
        <f>'Propor_p2_F_-Lk-...-'!I972*R980</f>
        <v>1.1945987945902849E-011</v>
      </c>
    </row>
    <row r="981" spans="2:24">
      <c r="B981" s="0">
        <f>1/C981</f>
        <v>1.6870632330363557E-008</v>
      </c>
      <c r="C981" s="0">
        <f>D981*D981</f>
        <v>59274601</v>
      </c>
      <c r="D981" s="101" t="n">
        <v>7699</v>
      </c>
      <c r="E981" s="288">
        <f>'Propor_p2_F_-Lk-...-'!C973*$B981</f>
        <v>1.0401665092836021E-008</v>
      </c>
      <c r="P981" s="0">
        <f>IF(Q981=Q980,P980+1,1)</f>
        <v>37</v>
      </c>
      <c r="Q981" s="0">
        <f>LOOKUP(ROW(Q981)-ROW($Q$12),$K$3:$AJ$3,$L$1:$AK$1)</f>
        <v>18</v>
      </c>
      <c r="R981" s="288">
        <f>1/S981</f>
        <v>5.1187728203917372E-011</v>
      </c>
      <c r="S981" s="644">
        <f aca="1">INDEX($J$12:$J$266,P981,1)*INDEX($C$14:$C$47,Q981,1)</f>
        <v>19535932441</v>
      </c>
      <c r="T981" s="1">
        <f aca="1">INDEX(K$12:K$266,P981,1)</f>
        <v>19</v>
      </c>
      <c r="U981" s="1">
        <f aca="1">INDEX(L$12:L$266,P981,1)</f>
        <v>59</v>
      </c>
      <c r="V981" s="1">
        <f aca="1">INDEX($D$14:$D$47,Q981,1)</f>
        <v>103</v>
      </c>
      <c r="W981" s="6">
        <f>U981*V981*T981</f>
        <v>115463</v>
      </c>
      <c r="X981" s="288">
        <f>'Propor_p2_F_-Lk-...-'!I973*R981</f>
        <v>3.7537667349539383E-011</v>
      </c>
    </row>
    <row r="982" spans="2:24">
      <c r="B982" s="0">
        <f>1/C982</f>
        <v>1.6853115776237069E-008</v>
      </c>
      <c r="C982" s="0">
        <f>D982*D982</f>
        <v>59336209</v>
      </c>
      <c r="D982" s="101" t="n">
        <v>7703</v>
      </c>
      <c r="E982" s="288">
        <f>'Propor_p2_F_-Lk-...-'!C974*$B982</f>
        <v>1.0390865181722058E-008</v>
      </c>
      <c r="P982" s="0">
        <f>IF(Q982=Q981,P981+1,1)</f>
        <v>38</v>
      </c>
      <c r="Q982" s="0">
        <f>LOOKUP(ROW(Q982)-ROW($Q$12),$K$3:$AJ$3,$L$1:$AK$1)</f>
        <v>18</v>
      </c>
      <c r="R982" s="288">
        <f>1/S982</f>
        <v>3.2197750558706643E-011</v>
      </c>
      <c r="S982" s="644">
        <f aca="1">INDEX($J$12:$J$266,P982,1)*INDEX($C$14:$C$47,Q982,1)</f>
        <v>31058070289</v>
      </c>
      <c r="T982" s="1">
        <f aca="1">INDEX(K$12:K$266,P982,1)</f>
        <v>23</v>
      </c>
      <c r="U982" s="1">
        <f aca="1">INDEX(L$12:L$266,P982,1)</f>
        <v>59</v>
      </c>
      <c r="V982" s="1">
        <f aca="1">INDEX($D$14:$D$47,Q982,1)</f>
        <v>103</v>
      </c>
      <c r="W982" s="6">
        <f>U982*V982*T982</f>
        <v>139771</v>
      </c>
      <c r="X982" s="288">
        <f>'Propor_p2_F_-Lk-...-'!I974*R982</f>
        <v>2.7598071907462826E-011</v>
      </c>
    </row>
    <row r="983" spans="2:24">
      <c r="B983" s="0">
        <f>1/C983</f>
        <v>1.679202219085883E-008</v>
      </c>
      <c r="C983" s="0">
        <f>D983*D983</f>
        <v>59552089</v>
      </c>
      <c r="D983" s="101" t="n">
        <v>7717</v>
      </c>
      <c r="E983" s="288">
        <f>'Propor_p2_F_-Lk-...-'!C975*$B983</f>
        <v>1.0353197653796545E-008</v>
      </c>
      <c r="P983" s="0">
        <f>IF(Q983=Q982,P982+1,1)</f>
        <v>39</v>
      </c>
      <c r="Q983" s="0">
        <f>LOOKUP(ROW(Q983)-ROW($Q$12),$K$3:$AJ$3,$L$1:$AK$1)</f>
        <v>18</v>
      </c>
      <c r="R983" s="288">
        <f>1/S983</f>
        <v>2.8177219791750561E-011</v>
      </c>
      <c r="S983" s="644">
        <f aca="1">INDEX($J$12:$J$266,P983,1)*INDEX($C$14:$C$47,Q983,1)</f>
        <v>35489661769</v>
      </c>
      <c r="T983" s="1">
        <f aca="1">INDEX(K$12:K$266,P983,1)</f>
        <v>29</v>
      </c>
      <c r="U983" s="1">
        <f aca="1">INDEX(L$12:L$266,P983,1)</f>
        <v>59</v>
      </c>
      <c r="V983" s="1">
        <f aca="1">INDEX($D$14:$D$47,Q983,1)</f>
        <v>103</v>
      </c>
      <c r="W983" s="6">
        <f>U983*V983*T983</f>
        <v>176233</v>
      </c>
      <c r="X983" s="288">
        <f>'Propor_p2_F_-Lk-...-'!I975*R983</f>
        <v>2.3481016493125484E-011</v>
      </c>
    </row>
    <row r="984" spans="2:24">
      <c r="B984" s="0">
        <f>1/C984</f>
        <v>1.6765940876351372E-008</v>
      </c>
      <c r="C984" s="0">
        <f>D984*D984</f>
        <v>59644729</v>
      </c>
      <c r="D984" s="101" t="n">
        <v>7723</v>
      </c>
      <c r="E984" s="288">
        <f>'Propor_p2_F_-Lk-...-'!C976*$B984</f>
        <v>1.0337117100716192E-008</v>
      </c>
      <c r="P984" s="0">
        <f>IF(Q984=Q983,P983+1,1)</f>
        <v>40</v>
      </c>
      <c r="Q984" s="0">
        <f>LOOKUP(ROW(Q984)-ROW($Q$12),$K$3:$AJ$3,$L$1:$AK$1)</f>
        <v>18</v>
      </c>
      <c r="R984" s="288">
        <f>1/S984</f>
        <v>1.9779626164990714E-011</v>
      </c>
      <c r="S984" s="644">
        <f aca="1">INDEX($J$12:$J$266,P984,1)*INDEX($C$14:$C$47,Q984,1)</f>
        <v>50557072801</v>
      </c>
      <c r="T984" s="1">
        <f aca="1">INDEX(K$12:K$266,P984,1)</f>
        <v>31</v>
      </c>
      <c r="U984" s="1">
        <f aca="1">INDEX(L$12:L$266,P984,1)</f>
        <v>59</v>
      </c>
      <c r="V984" s="1">
        <f aca="1">INDEX($D$14:$D$47,Q984,1)</f>
        <v>103</v>
      </c>
      <c r="W984" s="6">
        <f>U984*V984*T984</f>
        <v>188387</v>
      </c>
      <c r="X984" s="288">
        <f>'Propor_p2_F_-Lk-...-'!I976*R984</f>
        <v>1.6483021804158935E-011</v>
      </c>
    </row>
    <row r="985" spans="2:24">
      <c r="B985" s="0">
        <f>1/C985</f>
        <v>1.6748587076632775E-008</v>
      </c>
      <c r="C985" s="0">
        <f>D985*D985</f>
        <v>59706529</v>
      </c>
      <c r="D985" s="101" t="n">
        <v>7727</v>
      </c>
      <c r="E985" s="288">
        <f>'Propor_p2_F_-Lk-...-'!C977*$B985</f>
        <v>1.0326417536572646E-008</v>
      </c>
      <c r="P985" s="0">
        <f>IF(Q985=Q984,P984+1,1)</f>
        <v>41</v>
      </c>
      <c r="Q985" s="0">
        <f>LOOKUP(ROW(Q985)-ROW($Q$12),$K$3:$AJ$3,$L$1:$AK$1)</f>
        <v>18</v>
      </c>
      <c r="R985" s="288">
        <f>1/S985</f>
        <v>1.6108452242636696E-011</v>
      </c>
      <c r="S985" s="644">
        <f aca="1">INDEX($J$12:$J$266,P985,1)*INDEX($C$14:$C$47,Q985,1)</f>
        <v>62079210649</v>
      </c>
      <c r="T985" s="1">
        <f aca="1">INDEX(K$12:K$266,P985,1)</f>
        <v>37</v>
      </c>
      <c r="U985" s="1">
        <f aca="1">INDEX(L$12:L$266,P985,1)</f>
        <v>59</v>
      </c>
      <c r="V985" s="1">
        <f aca="1">INDEX($D$14:$D$47,Q985,1)</f>
        <v>103</v>
      </c>
      <c r="W985" s="6">
        <f>U985*V985*T985</f>
        <v>224849</v>
      </c>
      <c r="X985" s="288">
        <f>'Propor_p2_F_-Lk-...-'!I977*R985</f>
        <v>1.3423710202197262E-011</v>
      </c>
    </row>
    <row r="986" spans="2:24">
      <c r="B986" s="0">
        <f>1/C986</f>
        <v>1.6688060482070339E-008</v>
      </c>
      <c r="C986" s="0">
        <f>D986*D986</f>
        <v>59923081</v>
      </c>
      <c r="D986" s="101" t="n">
        <v>7741</v>
      </c>
      <c r="E986" s="288">
        <f>'Propor_p2_F_-Lk-...-'!C978*$B986</f>
        <v>1.0289099589413353E-008</v>
      </c>
      <c r="P986" s="0">
        <f>IF(Q986=Q985,P985+1,1)</f>
        <v>42</v>
      </c>
      <c r="Q986" s="0">
        <f>LOOKUP(ROW(Q986)-ROW($Q$12),$K$3:$AJ$3,$L$1:$AK$1)</f>
        <v>18</v>
      </c>
      <c r="R986" s="288">
        <f>1/S986</f>
        <v>1.464483949154802E-011</v>
      </c>
      <c r="S986" s="644">
        <f aca="1">INDEX($J$12:$J$266,P986,1)*INDEX($C$14:$C$47,Q986,1)</f>
        <v>68283438721</v>
      </c>
      <c r="T986" s="1">
        <f aca="1">INDEX(K$12:K$266,P986,1)</f>
        <v>41</v>
      </c>
      <c r="U986" s="1">
        <f aca="1">INDEX(L$12:L$266,P986,1)</f>
        <v>59</v>
      </c>
      <c r="V986" s="1">
        <f aca="1">INDEX($D$14:$D$47,Q986,1)</f>
        <v>103</v>
      </c>
      <c r="W986" s="6">
        <f>U986*V986*T986</f>
        <v>249157</v>
      </c>
      <c r="X986" s="288">
        <f>'Propor_p2_F_-Lk-...-'!I978*R986</f>
        <v>1.464483949154802E-011</v>
      </c>
    </row>
    <row r="987" spans="2:24">
      <c r="B987" s="0">
        <f>1/C987</f>
        <v>1.6636441302833657E-008</v>
      </c>
      <c r="C987" s="0">
        <f>D987*D987</f>
        <v>60109009</v>
      </c>
      <c r="D987" s="101" t="n">
        <v>7753</v>
      </c>
      <c r="E987" s="288">
        <f>'Propor_p2_F_-Lk-...-'!C979*$B987</f>
        <v>1.0257273549685091E-008</v>
      </c>
      <c r="P987" s="0">
        <f>IF(Q987=Q986,P986+1,1)</f>
        <v>43</v>
      </c>
      <c r="Q987" s="0">
        <f>LOOKUP(ROW(Q987)-ROW($Q$12),$K$3:$AJ$3,$L$1:$AK$1)</f>
        <v>18</v>
      </c>
      <c r="R987" s="288">
        <f>1/S987</f>
        <v>1.2258174839235984E-011</v>
      </c>
      <c r="S987" s="644">
        <f aca="1">INDEX($J$12:$J$266,P987,1)*INDEX($C$14:$C$47,Q987,1)</f>
        <v>81578213161</v>
      </c>
      <c r="T987" s="1">
        <f aca="1">INDEX(K$12:K$266,P987,1)</f>
        <v>43</v>
      </c>
      <c r="U987" s="1">
        <f aca="1">INDEX(L$12:L$266,P987,1)</f>
        <v>59</v>
      </c>
      <c r="V987" s="1">
        <f aca="1">INDEX($D$14:$D$47,Q987,1)</f>
        <v>103</v>
      </c>
      <c r="W987" s="6">
        <f>U987*V987*T987</f>
        <v>261311</v>
      </c>
      <c r="X987" s="288">
        <f>'Propor_p2_F_-Lk-...-'!I979*R987</f>
        <v>1.2258174839235979E-011</v>
      </c>
    </row>
    <row r="988" spans="2:24">
      <c r="B988" s="0">
        <f>1/C988</f>
        <v>1.6619288123097204E-008</v>
      </c>
      <c r="C988" s="0">
        <f>D988*D988</f>
        <v>60171049</v>
      </c>
      <c r="D988" s="101" t="n">
        <v>7757</v>
      </c>
      <c r="E988" s="288">
        <f>'Propor_p2_F_-Lk-...-'!C980*$B988</f>
        <v>1.0246697678703969E-008</v>
      </c>
      <c r="P988" s="0">
        <f>IF(Q988=Q987,P987+1,1)</f>
        <v>44</v>
      </c>
      <c r="Q988" s="0">
        <f>LOOKUP(ROW(Q988)-ROW($Q$12),$K$3:$AJ$3,$L$1:$AK$1)</f>
        <v>18</v>
      </c>
      <c r="R988" s="288">
        <f>1/S988</f>
        <v>9.6398391669178672E-012</v>
      </c>
      <c r="S988" s="644">
        <f aca="1">INDEX($J$12:$J$266,P988,1)*INDEX($C$14:$C$47,Q988,1)</f>
        <v>103736170561</v>
      </c>
      <c r="T988" s="1">
        <f aca="1">INDEX(K$12:K$266,P988,1)</f>
        <v>47</v>
      </c>
      <c r="U988" s="1">
        <f aca="1">INDEX(L$12:L$266,P988,1)</f>
        <v>59</v>
      </c>
      <c r="V988" s="1">
        <f aca="1">INDEX($D$14:$D$47,Q988,1)</f>
        <v>103</v>
      </c>
      <c r="W988" s="6">
        <f>U988*V988*T988</f>
        <v>285619</v>
      </c>
      <c r="X988" s="288">
        <f>'Propor_p2_F_-Lk-...-'!I980*R988</f>
        <v>9.6398391669178672E-012</v>
      </c>
    </row>
    <row r="989" spans="2:24">
      <c r="B989" s="0">
        <f>1/C989</f>
        <v>1.6610721479877082E-008</v>
      </c>
      <c r="C989" s="0">
        <f>D989*D989</f>
        <v>60202081</v>
      </c>
      <c r="D989" s="101" t="n">
        <v>7759</v>
      </c>
      <c r="E989" s="288">
        <f>'Propor_p2_F_-Lk-...-'!C981*$B989</f>
        <v>1.024141587586454E-008</v>
      </c>
      <c r="P989" s="0">
        <f>IF(Q989=Q988,P988+1,1)</f>
        <v>45</v>
      </c>
      <c r="Q989" s="0">
        <f>LOOKUP(ROW(Q989)-ROW($Q$12),$K$3:$AJ$3,$L$1:$AK$1)</f>
        <v>18</v>
      </c>
      <c r="R989" s="288">
        <f>1/S989</f>
        <v>7.7788877391187271E-012</v>
      </c>
      <c r="S989" s="644">
        <f aca="1">INDEX($J$12:$J$266,P989,1)*INDEX($C$14:$C$47,Q989,1)</f>
        <v>128553082849</v>
      </c>
      <c r="T989" s="1">
        <f aca="1">INDEX(K$12:K$266,P989,1)</f>
        <v>53</v>
      </c>
      <c r="U989" s="1">
        <f aca="1">INDEX(L$12:L$266,P989,1)</f>
        <v>59</v>
      </c>
      <c r="V989" s="1">
        <f aca="1">INDEX($D$14:$D$47,Q989,1)</f>
        <v>103</v>
      </c>
      <c r="W989" s="6">
        <f>U989*V989*T989</f>
        <v>322081</v>
      </c>
      <c r="X989" s="288">
        <f>'Propor_p2_F_-Lk-...-'!I981*R989</f>
        <v>7.7788877391187271E-012</v>
      </c>
    </row>
    <row r="990" spans="2:24">
      <c r="B990" s="0">
        <f>1/C990</f>
        <v>1.6483012664838162E-008</v>
      </c>
      <c r="C990" s="0">
        <f>D990*D990</f>
        <v>60668521</v>
      </c>
      <c r="D990" s="101" t="n">
        <v>7789</v>
      </c>
      <c r="E990" s="288">
        <f>'Propor_p2_F_-Lk-...-'!C982*$B990</f>
        <v>1.0162676425118109E-008</v>
      </c>
      <c r="P990" s="0">
        <f>IF(Q990=Q989,P989+1,1)</f>
        <v>46</v>
      </c>
      <c r="Q990" s="0">
        <f>LOOKUP(ROW(Q990)-ROW($Q$12),$K$3:$AJ$3,$L$1:$AK$1)</f>
        <v>18</v>
      </c>
      <c r="R990" s="288">
        <f>1/S990</f>
        <v>4.7886181638762797E-011</v>
      </c>
      <c r="S990" s="644">
        <f aca="1">INDEX($J$12:$J$266,P990,1)*INDEX($C$14:$C$47,Q990,1)</f>
        <v>20882851081</v>
      </c>
      <c r="T990" s="1">
        <f aca="1">INDEX(K$12:K$266,P990,1)</f>
        <v>19</v>
      </c>
      <c r="U990" s="1">
        <f aca="1">INDEX(L$12:L$266,P990,1)</f>
        <v>61</v>
      </c>
      <c r="V990" s="1">
        <f aca="1">INDEX($D$14:$D$47,Q990,1)</f>
        <v>103</v>
      </c>
      <c r="W990" s="6">
        <f>U990*V990*T990</f>
        <v>119377</v>
      </c>
      <c r="X990" s="288">
        <f>'Propor_p2_F_-Lk-...-'!I982*R990</f>
        <v>3.5116533201759367E-011</v>
      </c>
    </row>
    <row r="991" spans="2:24">
      <c r="B991" s="0">
        <f>1/C991</f>
        <v>1.6466096168028213E-008</v>
      </c>
      <c r="C991" s="0">
        <f>D991*D991</f>
        <v>60730849</v>
      </c>
      <c r="D991" s="101" t="n">
        <v>7793</v>
      </c>
      <c r="E991" s="288">
        <f>'Propor_p2_F_-Lk-...-'!C983*$B991</f>
        <v>1.0152246482071788E-008</v>
      </c>
      <c r="P991" s="0">
        <f>IF(Q991=Q990,P990+1,1)</f>
        <v>47</v>
      </c>
      <c r="Q991" s="0">
        <f>LOOKUP(ROW(Q991)-ROW($Q$12),$K$3:$AJ$3,$L$1:$AK$1)</f>
        <v>18</v>
      </c>
      <c r="R991" s="288">
        <f>1/S991</f>
        <v>3.0121034586094555E-011</v>
      </c>
      <c r="S991" s="644">
        <f aca="1">INDEX($J$12:$J$266,P991,1)*INDEX($C$14:$C$47,Q991,1)</f>
        <v>33199390849</v>
      </c>
      <c r="T991" s="1">
        <f aca="1">INDEX(K$12:K$266,P991,1)</f>
        <v>23</v>
      </c>
      <c r="U991" s="1">
        <f aca="1">INDEX(L$12:L$266,P991,1)</f>
        <v>61</v>
      </c>
      <c r="V991" s="1">
        <f aca="1">INDEX($D$14:$D$47,Q991,1)</f>
        <v>103</v>
      </c>
      <c r="W991" s="6">
        <f>U991*V991*T991</f>
        <v>144509</v>
      </c>
      <c r="X991" s="288">
        <f>'Propor_p2_F_-Lk-...-'!I983*R991</f>
        <v>2.5818029645223901E-011</v>
      </c>
    </row>
    <row r="992" spans="2:24">
      <c r="B992" s="0">
        <f>1/C992</f>
        <v>1.6365141926938839E-008</v>
      </c>
      <c r="C992" s="0">
        <f>D992*D992</f>
        <v>61105489</v>
      </c>
      <c r="D992" s="101" t="n">
        <v>7817</v>
      </c>
      <c r="E992" s="288">
        <f>'Propor_p2_F_-Lk-...-'!C984*$B992</f>
        <v>1.0090002685576791E-008</v>
      </c>
      <c r="P992" s="0">
        <f>IF(Q992=Q991,P991+1,1)</f>
        <v>48</v>
      </c>
      <c r="Q992" s="0">
        <f>LOOKUP(ROW(Q992)-ROW($Q$12),$K$3:$AJ$3,$L$1:$AK$1)</f>
        <v>18</v>
      </c>
      <c r="R992" s="288">
        <f>1/S992</f>
        <v>2.6359823191368905E-011</v>
      </c>
      <c r="S992" s="644">
        <f aca="1">INDEX($J$12:$J$266,P992,1)*INDEX($C$14:$C$47,Q992,1)</f>
        <v>37936521529</v>
      </c>
      <c r="T992" s="1">
        <f aca="1">INDEX(K$12:K$266,P992,1)</f>
        <v>29</v>
      </c>
      <c r="U992" s="1">
        <f aca="1">INDEX(L$12:L$266,P992,1)</f>
        <v>61</v>
      </c>
      <c r="V992" s="1">
        <f aca="1">INDEX($D$14:$D$47,Q992,1)</f>
        <v>103</v>
      </c>
      <c r="W992" s="6">
        <f>U992*V992*T992</f>
        <v>182207</v>
      </c>
      <c r="X992" s="288">
        <f>'Propor_p2_F_-Lk-...-'!I984*R992</f>
        <v>2.1966519326140775E-011</v>
      </c>
    </row>
    <row r="993" spans="2:24">
      <c r="B993" s="0">
        <f>1/C993</f>
        <v>1.6340048434191165E-008</v>
      </c>
      <c r="C993" s="0">
        <f>D993*D993</f>
        <v>61199329</v>
      </c>
      <c r="D993" s="101" t="n">
        <v>7823</v>
      </c>
      <c r="E993" s="288">
        <f>'Propor_p2_F_-Lk-...-'!C985*$B993</f>
        <v>1.0074531178495162E-008</v>
      </c>
      <c r="P993" s="0">
        <f>IF(Q993=Q992,P992+1,1)</f>
        <v>49</v>
      </c>
      <c r="Q993" s="0">
        <f>LOOKUP(ROW(Q993)-ROW($Q$12),$K$3:$AJ$3,$L$1:$AK$1)</f>
        <v>18</v>
      </c>
      <c r="R993" s="288">
        <f>1/S993</f>
        <v>1.8503864197885696E-011</v>
      </c>
      <c r="S993" s="644">
        <f aca="1">INDEX($J$12:$J$266,P993,1)*INDEX($C$14:$C$47,Q993,1)</f>
        <v>54042765841</v>
      </c>
      <c r="T993" s="1">
        <f aca="1">INDEX(K$12:K$266,P993,1)</f>
        <v>31</v>
      </c>
      <c r="U993" s="1">
        <f aca="1">INDEX(L$12:L$266,P993,1)</f>
        <v>61</v>
      </c>
      <c r="V993" s="1">
        <f aca="1">INDEX($D$14:$D$47,Q993,1)</f>
        <v>103</v>
      </c>
      <c r="W993" s="6">
        <f>U993*V993*T993</f>
        <v>194773</v>
      </c>
      <c r="X993" s="288">
        <f>'Propor_p2_F_-Lk-...-'!I985*R993</f>
        <v>1.5419886831571428E-011</v>
      </c>
    </row>
    <row r="994" spans="2:24">
      <c r="B994" s="0">
        <f>1/C994</f>
        <v>1.6315012612891525E-008</v>
      </c>
      <c r="C994" s="0">
        <f>D994*D994</f>
        <v>61293241</v>
      </c>
      <c r="D994" s="101" t="n">
        <v>7829</v>
      </c>
      <c r="E994" s="288">
        <f>'Propor_p2_F_-Lk-...-'!C986*$B994</f>
        <v>1.005910095548415E-008</v>
      </c>
      <c r="P994" s="0">
        <f>IF(Q994=Q993,P993+1,1)</f>
        <v>50</v>
      </c>
      <c r="Q994" s="0">
        <f>LOOKUP(ROW(Q994)-ROW($Q$12),$K$3:$AJ$3,$L$1:$AK$1)</f>
        <v>18</v>
      </c>
      <c r="R994" s="288">
        <f>1/S994</f>
        <v>1.5069476553780796E-011</v>
      </c>
      <c r="S994" s="644">
        <f aca="1">INDEX($J$12:$J$266,P994,1)*INDEX($C$14:$C$47,Q994,1)</f>
        <v>66359305609</v>
      </c>
      <c r="T994" s="1">
        <f aca="1">INDEX(K$12:K$266,P994,1)</f>
        <v>37</v>
      </c>
      <c r="U994" s="1">
        <f aca="1">INDEX(L$12:L$266,P994,1)</f>
        <v>61</v>
      </c>
      <c r="V994" s="1">
        <f aca="1">INDEX($D$14:$D$47,Q994,1)</f>
        <v>103</v>
      </c>
      <c r="W994" s="6">
        <f>U994*V994*T994</f>
        <v>232471</v>
      </c>
      <c r="X994" s="288">
        <f>'Propor_p2_F_-Lk-...-'!I986*R994</f>
        <v>1.2557897128150678E-011</v>
      </c>
    </row>
    <row r="995" spans="2:24">
      <c r="B995" s="0">
        <f>1/C995</f>
        <v>1.626511327895071E-008</v>
      </c>
      <c r="C995" s="0">
        <f>D995*D995</f>
        <v>61481281</v>
      </c>
      <c r="D995" s="101" t="n">
        <v>7841</v>
      </c>
      <c r="E995" s="288">
        <f>'Propor_p2_F_-Lk-...-'!C987*$B995</f>
        <v>1.002836597244101E-008</v>
      </c>
      <c r="P995" s="0">
        <f>IF(Q995=Q994,P994+1,1)</f>
        <v>51</v>
      </c>
      <c r="Q995" s="0">
        <f>LOOKUP(ROW(Q995)-ROW($Q$12),$K$3:$AJ$3,$L$1:$AK$1)</f>
        <v>18</v>
      </c>
      <c r="R995" s="288">
        <f>1/S995</f>
        <v>1.3700265055113855E-011</v>
      </c>
      <c r="S995" s="644">
        <f aca="1">INDEX($J$12:$J$266,P995,1)*INDEX($C$14:$C$47,Q995,1)</f>
        <v>72991288561</v>
      </c>
      <c r="T995" s="1">
        <f aca="1">INDEX(K$12:K$266,P995,1)</f>
        <v>41</v>
      </c>
      <c r="U995" s="1">
        <f aca="1">INDEX(L$12:L$266,P995,1)</f>
        <v>61</v>
      </c>
      <c r="V995" s="1">
        <f aca="1">INDEX($D$14:$D$47,Q995,1)</f>
        <v>103</v>
      </c>
      <c r="W995" s="6">
        <f>U995*V995*T995</f>
        <v>257603</v>
      </c>
      <c r="X995" s="288">
        <f>'Propor_p2_F_-Lk-...-'!I987*R995</f>
        <v>1.370026505511386E-011</v>
      </c>
    </row>
    <row r="996" spans="2:24">
      <c r="B996" s="0">
        <f>1/C996</f>
        <v>1.6215442520480387E-008</v>
      </c>
      <c r="C996" s="0">
        <f>D996*D996</f>
        <v>61669609</v>
      </c>
      <c r="D996" s="101" t="n">
        <v>7853</v>
      </c>
      <c r="E996" s="288">
        <f>'Propor_p2_F_-Lk-...-'!C988*$B996</f>
        <v>9.9977717781149877E-009</v>
      </c>
      <c r="P996" s="0">
        <f>IF(Q996=Q995,P995+1,1)</f>
        <v>52</v>
      </c>
      <c r="Q996" s="0">
        <f>LOOKUP(ROW(Q996)-ROW($Q$12),$K$3:$AJ$3,$L$1:$AK$1)</f>
        <v>18</v>
      </c>
      <c r="R996" s="288">
        <f>1/S996</f>
        <v>1.1467537386557501E-011</v>
      </c>
      <c r="S996" s="644">
        <f aca="1">INDEX($J$12:$J$266,P996,1)*INDEX($C$14:$C$47,Q996,1)</f>
        <v>87202680601</v>
      </c>
      <c r="T996" s="1">
        <f aca="1">INDEX(K$12:K$266,P996,1)</f>
        <v>43</v>
      </c>
      <c r="U996" s="1">
        <f aca="1">INDEX(L$12:L$266,P996,1)</f>
        <v>61</v>
      </c>
      <c r="V996" s="1">
        <f aca="1">INDEX($D$14:$D$47,Q996,1)</f>
        <v>103</v>
      </c>
      <c r="W996" s="6">
        <f>U996*V996*T996</f>
        <v>270169</v>
      </c>
      <c r="X996" s="288">
        <f>'Propor_p2_F_-Lk-...-'!I988*R996</f>
        <v>1.14675373865575E-011</v>
      </c>
    </row>
    <row r="997" spans="2:24">
      <c r="B997" s="0">
        <f>1/C997</f>
        <v>1.615778033720609E-008</v>
      </c>
      <c r="C997" s="0">
        <f>D997*D997</f>
        <v>61889689</v>
      </c>
      <c r="D997" s="101" t="n">
        <v>7867</v>
      </c>
      <c r="E997" s="288">
        <f>'Propor_p2_F_-Lk-...-'!C989*$B997</f>
        <v>9.9622553476298145E-009</v>
      </c>
      <c r="P997" s="0">
        <f>IF(Q997=Q996,P996+1,1)</f>
        <v>53</v>
      </c>
      <c r="Q997" s="0">
        <f>LOOKUP(ROW(Q997)-ROW($Q$12),$K$3:$AJ$3,$L$1:$AK$1)</f>
        <v>18</v>
      </c>
      <c r="R997" s="288">
        <f>1/S997</f>
        <v>9.0180811986135699E-012</v>
      </c>
      <c r="S997" s="644">
        <f aca="1">INDEX($J$12:$J$266,P997,1)*INDEX($C$14:$C$47,Q997,1)</f>
        <v>110888334001</v>
      </c>
      <c r="T997" s="1">
        <f aca="1">INDEX(K$12:K$266,P997,1)</f>
        <v>47</v>
      </c>
      <c r="U997" s="1">
        <f aca="1">INDEX(L$12:L$266,P997,1)</f>
        <v>61</v>
      </c>
      <c r="V997" s="1">
        <f aca="1">INDEX($D$14:$D$47,Q997,1)</f>
        <v>103</v>
      </c>
      <c r="W997" s="6">
        <f>U997*V997*T997</f>
        <v>295301</v>
      </c>
      <c r="X997" s="288">
        <f>'Propor_p2_F_-Lk-...-'!I989*R997</f>
        <v>9.0180811986135699E-012</v>
      </c>
    </row>
    <row r="998" spans="2:24">
      <c r="B998" s="0">
        <f>1/C998</f>
        <v>1.6133162087346585E-008</v>
      </c>
      <c r="C998" s="0">
        <f>D998*D998</f>
        <v>61984129</v>
      </c>
      <c r="D998" s="101" t="n">
        <v>7873</v>
      </c>
      <c r="E998" s="288">
        <f>'Propor_p2_F_-Lk-...-'!C990*$B998</f>
        <v>9.9470919890791604E-009</v>
      </c>
      <c r="P998" s="0">
        <f>IF(Q998=Q997,P997+1,1)</f>
        <v>54</v>
      </c>
      <c r="Q998" s="0">
        <f>LOOKUP(ROW(Q998)-ROW($Q$12),$K$3:$AJ$3,$L$1:$AK$1)</f>
        <v>18</v>
      </c>
      <c r="R998" s="288">
        <f>1/S998</f>
        <v>7.2771588873615392E-012</v>
      </c>
      <c r="S998" s="644">
        <f aca="1">INDEX($J$12:$J$266,P998,1)*INDEX($C$14:$C$47,Q998,1)</f>
        <v>137416265809</v>
      </c>
      <c r="T998" s="1">
        <f aca="1">INDEX(K$12:K$266,P998,1)</f>
        <v>53</v>
      </c>
      <c r="U998" s="1">
        <f aca="1">INDEX(L$12:L$266,P998,1)</f>
        <v>61</v>
      </c>
      <c r="V998" s="1">
        <f aca="1">INDEX($D$14:$D$47,Q998,1)</f>
        <v>103</v>
      </c>
      <c r="W998" s="6">
        <f>U998*V998*T998</f>
        <v>332999</v>
      </c>
      <c r="X998" s="288">
        <f>'Propor_p2_F_-Lk-...-'!I990*R998</f>
        <v>7.2771588873615392E-012</v>
      </c>
    </row>
    <row r="999" spans="2:24">
      <c r="B999" s="0">
        <f>1/C999</f>
        <v>1.6116781164846483E-008</v>
      </c>
      <c r="C999" s="0">
        <f>D999*D999</f>
        <v>62047129</v>
      </c>
      <c r="D999" s="101" t="n">
        <v>7877</v>
      </c>
      <c r="E999" s="288">
        <f>'Propor_p2_F_-Lk-...-'!C991*$B999</f>
        <v>9.9370023278450309E-009</v>
      </c>
      <c r="P999" s="0">
        <f>IF(Q999=Q998,P998+1,1)</f>
        <v>55</v>
      </c>
      <c r="Q999" s="0">
        <f>LOOKUP(ROW(Q999)-ROW($Q$12),$K$3:$AJ$3,$L$1:$AK$1)</f>
        <v>18</v>
      </c>
      <c r="R999" s="288">
        <f>1/S999</f>
        <v>6.8077909397757372E-012</v>
      </c>
      <c r="S999" s="644">
        <f aca="1">INDEX($J$12:$J$266,P999,1)*INDEX($C$14:$C$47,Q999,1)</f>
        <v>146890527169</v>
      </c>
      <c r="T999" s="1">
        <f aca="1">INDEX(K$12:K$266,P999,1)</f>
        <v>59</v>
      </c>
      <c r="U999" s="1">
        <f aca="1">INDEX(L$12:L$266,P999,1)</f>
        <v>61</v>
      </c>
      <c r="V999" s="1">
        <f aca="1">INDEX($D$14:$D$47,Q999,1)</f>
        <v>103</v>
      </c>
      <c r="W999" s="6">
        <f>U999*V999*T999</f>
        <v>370697</v>
      </c>
      <c r="X999" s="288">
        <f>'Propor_p2_F_-Lk-...-'!I991*R999</f>
        <v>6.8077909397757372E-012</v>
      </c>
    </row>
    <row r="1000" spans="2:24">
      <c r="B1000" s="0">
        <f>1/C1000</f>
        <v>1.6108600057787993E-008</v>
      </c>
      <c r="C1000" s="0">
        <f>D1000*D1000</f>
        <v>62078641</v>
      </c>
      <c r="D1000" s="101" t="n">
        <v>7879</v>
      </c>
      <c r="E1000" s="288">
        <f>'Propor_p2_F_-Lk-...-'!C992*$B1000</f>
        <v>9.9319632588463243E-009</v>
      </c>
      <c r="P1000" s="0">
        <f>IF(Q1000=Q999,P999+1,1)</f>
        <v>56</v>
      </c>
      <c r="Q1000" s="0">
        <f>LOOKUP(ROW(Q1000)-ROW($Q$12),$K$3:$AJ$3,$L$1:$AK$1)</f>
        <v>18</v>
      </c>
      <c r="R1000" s="288">
        <f>1/S1000</f>
        <v>3.9693580280204136E-011</v>
      </c>
      <c r="S1000" s="644">
        <f aca="1">INDEX($J$12:$J$266,P1000,1)*INDEX($C$14:$C$47,Q1000,1)</f>
        <v>25192990729</v>
      </c>
      <c r="T1000" s="1">
        <f aca="1">INDEX(K$12:K$266,P1000,1)</f>
        <v>19</v>
      </c>
      <c r="U1000" s="1">
        <f aca="1">INDEX(L$12:L$266,P1000,1)</f>
        <v>67</v>
      </c>
      <c r="V1000" s="1">
        <f aca="1">INDEX($D$14:$D$47,Q1000,1)</f>
        <v>103</v>
      </c>
      <c r="W1000" s="6">
        <f>U1000*V1000*T1000</f>
        <v>131119</v>
      </c>
      <c r="X1000" s="288">
        <f>'Propor_p2_F_-Lk-...-'!I992*R1000</f>
        <v>2.910862553881635E-011</v>
      </c>
    </row>
    <row r="1001" spans="2:24">
      <c r="B1001" s="0">
        <f>1/C1001</f>
        <v>1.6092256520417395E-008</v>
      </c>
      <c r="C1001" s="0">
        <f>D1001*D1001</f>
        <v>62141689</v>
      </c>
      <c r="D1001" s="101" t="n">
        <v>7883</v>
      </c>
      <c r="E1001" s="288">
        <f>'Propor_p2_F_-Lk-...-'!C993*$B1001</f>
        <v>9.9218966245993584E-009</v>
      </c>
      <c r="P1001" s="0">
        <f>IF(Q1001=Q1000,P1000+1,1)</f>
        <v>57</v>
      </c>
      <c r="Q1001" s="0">
        <f>LOOKUP(ROW(Q1001)-ROW($Q$12),$K$3:$AJ$3,$L$1:$AK$1)</f>
        <v>18</v>
      </c>
      <c r="R1001" s="288">
        <f>1/S1001</f>
        <v>2.4967781175063006E-011</v>
      </c>
      <c r="S1001" s="644">
        <f aca="1">INDEX($J$12:$J$266,P1001,1)*INDEX($C$14:$C$47,Q1001,1)</f>
        <v>40051616641</v>
      </c>
      <c r="T1001" s="1">
        <f aca="1">INDEX(K$12:K$266,P1001,1)</f>
        <v>23</v>
      </c>
      <c r="U1001" s="1">
        <f aca="1">INDEX(L$12:L$266,P1001,1)</f>
        <v>67</v>
      </c>
      <c r="V1001" s="1">
        <f aca="1">INDEX($D$14:$D$47,Q1001,1)</f>
        <v>103</v>
      </c>
      <c r="W1001" s="6">
        <f>U1001*V1001*T1001</f>
        <v>158723</v>
      </c>
      <c r="X1001" s="288">
        <f>'Propor_p2_F_-Lk-...-'!I993*R1001</f>
        <v>2.0806484312552524E-011</v>
      </c>
    </row>
    <row r="1002" spans="2:24">
      <c r="B1002" s="0">
        <f>1/C1002</f>
        <v>1.6019017521297002E-008</v>
      </c>
      <c r="C1002" s="0">
        <f>D1002*D1002</f>
        <v>62425801</v>
      </c>
      <c r="D1002" s="101" t="n">
        <v>7901</v>
      </c>
      <c r="E1002" s="288">
        <f>'Propor_p2_F_-Lk-...-'!C994*$B1002</f>
        <v>9.8767858141277958E-009</v>
      </c>
      <c r="P1002" s="0">
        <f>IF(Q1002=Q1001,P1001+1,1)</f>
        <v>58</v>
      </c>
      <c r="Q1002" s="0">
        <f>LOOKUP(ROW(Q1002)-ROW($Q$12),$K$3:$AJ$3,$L$1:$AK$1)</f>
        <v>18</v>
      </c>
      <c r="R1002" s="288">
        <f>1/S1002</f>
        <v>2.1850056158405815E-011</v>
      </c>
      <c r="S1002" s="644">
        <f aca="1">INDEX($J$12:$J$266,P1002,1)*INDEX($C$14:$C$47,Q1002,1)</f>
        <v>45766472761</v>
      </c>
      <c r="T1002" s="1">
        <f aca="1">INDEX(K$12:K$266,P1002,1)</f>
        <v>29</v>
      </c>
      <c r="U1002" s="1">
        <f aca="1">INDEX(L$12:L$266,P1002,1)</f>
        <v>67</v>
      </c>
      <c r="V1002" s="1">
        <f aca="1">INDEX($D$14:$D$47,Q1002,1)</f>
        <v>103</v>
      </c>
      <c r="W1002" s="6">
        <f>U1002*V1002*T1002</f>
        <v>200129</v>
      </c>
      <c r="X1002" s="288">
        <f>'Propor_p2_F_-Lk-...-'!I994*R1002</f>
        <v>1.8208380132004865E-011</v>
      </c>
    </row>
    <row r="1003" spans="2:24">
      <c r="B1003" s="0">
        <f>1/C1003</f>
        <v>1.5994715601880589E-008</v>
      </c>
      <c r="C1003" s="0">
        <f>D1003*D1003</f>
        <v>62520649</v>
      </c>
      <c r="D1003" s="101" t="n">
        <v>7907</v>
      </c>
      <c r="E1003" s="288">
        <f>'Propor_p2_F_-Lk-...-'!C995*$B1003</f>
        <v>9.8618172960697214E-009</v>
      </c>
      <c r="P1003" s="0">
        <f>IF(Q1003=Q1002,P1002+1,1)</f>
        <v>59</v>
      </c>
      <c r="Q1003" s="0">
        <f>LOOKUP(ROW(Q1003)-ROW($Q$12),$K$3:$AJ$3,$L$1:$AK$1)</f>
        <v>18</v>
      </c>
      <c r="R1003" s="288">
        <f>1/S1003</f>
        <v>1.5338132920546375E-011</v>
      </c>
      <c r="S1003" s="644">
        <f aca="1">INDEX($J$12:$J$266,P1003,1)*INDEX($C$14:$C$47,Q1003,1)</f>
        <v>65196983569</v>
      </c>
      <c r="T1003" s="1">
        <f aca="1">INDEX(K$12:K$266,P1003,1)</f>
        <v>31</v>
      </c>
      <c r="U1003" s="1">
        <f aca="1">INDEX(L$12:L$266,P1003,1)</f>
        <v>67</v>
      </c>
      <c r="V1003" s="1">
        <f aca="1">INDEX($D$14:$D$47,Q1003,1)</f>
        <v>103</v>
      </c>
      <c r="W1003" s="6">
        <f>U1003*V1003*T1003</f>
        <v>213931</v>
      </c>
      <c r="X1003" s="288">
        <f>'Propor_p2_F_-Lk-...-'!I995*R1003</f>
        <v>1.2781777433788659E-011</v>
      </c>
    </row>
    <row r="1004" spans="2:24">
      <c r="B1004" s="0">
        <f>1/C1004</f>
        <v>1.5946277374236853E-008</v>
      </c>
      <c r="C1004" s="0">
        <f>D1004*D1004</f>
        <v>62710561</v>
      </c>
      <c r="D1004" s="101" t="n">
        <v>7919</v>
      </c>
      <c r="E1004" s="288">
        <f>'Propor_p2_F_-Lk-...-'!C996*$B1004</f>
        <v>9.8319822664672057E-009</v>
      </c>
      <c r="P1004" s="0">
        <f>IF(Q1004=Q1003,P1003+1,1)</f>
        <v>60</v>
      </c>
      <c r="Q1004" s="0">
        <f>LOOKUP(ROW(Q1004)-ROW($Q$12),$K$3:$AJ$3,$L$1:$AK$1)</f>
        <v>18</v>
      </c>
      <c r="R1004" s="288">
        <f>1/S1004</f>
        <v>1.2491317054270069E-011</v>
      </c>
      <c r="S1004" s="644">
        <f aca="1">INDEX($J$12:$J$266,P1004,1)*INDEX($C$14:$C$47,Q1004,1)</f>
        <v>80055609481</v>
      </c>
      <c r="T1004" s="1">
        <f aca="1">INDEX(K$12:K$266,P1004,1)</f>
        <v>37</v>
      </c>
      <c r="U1004" s="1">
        <f aca="1">INDEX(L$12:L$266,P1004,1)</f>
        <v>67</v>
      </c>
      <c r="V1004" s="1">
        <f aca="1">INDEX($D$14:$D$47,Q1004,1)</f>
        <v>103</v>
      </c>
      <c r="W1004" s="6">
        <f>U1004*V1004*T1004</f>
        <v>255337</v>
      </c>
      <c r="X1004" s="288">
        <f>'Propor_p2_F_-Lk-...-'!I996*R1004</f>
        <v>1.2491317054270069E-011</v>
      </c>
    </row>
    <row r="1005" spans="2:24">
      <c r="B1005" s="0">
        <f>1/C1005</f>
        <v>1.5914107361247006E-008</v>
      </c>
      <c r="C1005" s="0">
        <f>D1005*D1005</f>
        <v>62837329</v>
      </c>
      <c r="D1005" s="101" t="n">
        <v>7927</v>
      </c>
      <c r="E1005" s="288">
        <f>'Propor_p2_F_-Lk-...-'!C997*$B1005</f>
        <v>9.8121674768567463E-009</v>
      </c>
      <c r="P1005" s="0">
        <f>IF(Q1005=Q1004,P1004+1,1)</f>
        <v>61</v>
      </c>
      <c r="Q1005" s="0">
        <f>LOOKUP(ROW(Q1005)-ROW($Q$12),$K$3:$AJ$3,$L$1:$AK$1)</f>
        <v>18</v>
      </c>
      <c r="R1005" s="288">
        <f>1/S1005</f>
        <v>1.1356356932519193E-011</v>
      </c>
      <c r="S1005" s="644">
        <f aca="1">INDEX($J$12:$J$266,P1005,1)*INDEX($C$14:$C$47,Q1005,1)</f>
        <v>88056408049</v>
      </c>
      <c r="T1005" s="1">
        <f aca="1">INDEX(K$12:K$266,P1005,1)</f>
        <v>41</v>
      </c>
      <c r="U1005" s="1">
        <f aca="1">INDEX(L$12:L$266,P1005,1)</f>
        <v>67</v>
      </c>
      <c r="V1005" s="1">
        <f aca="1">INDEX($D$14:$D$47,Q1005,1)</f>
        <v>103</v>
      </c>
      <c r="W1005" s="6">
        <f>U1005*V1005*T1005</f>
        <v>282941</v>
      </c>
      <c r="X1005" s="288">
        <f>'Propor_p2_F_-Lk-...-'!I997*R1005</f>
        <v>1.1356356932519189E-011</v>
      </c>
    </row>
    <row r="1006" spans="2:24">
      <c r="B1006" s="0">
        <f>1/C1006</f>
        <v>1.589004369428325E-008</v>
      </c>
      <c r="C1006" s="0">
        <f>D1006*D1006</f>
        <v>62932489</v>
      </c>
      <c r="D1006" s="101" t="n">
        <v>7933</v>
      </c>
      <c r="E1006" s="288">
        <f>'Propor_p2_F_-Lk-...-'!C998*$B1006</f>
        <v>9.7973457079536933E-009</v>
      </c>
      <c r="P1006" s="0">
        <f>IF(Q1006=Q1005,P1005+1,1)</f>
        <v>62</v>
      </c>
      <c r="Q1006" s="0">
        <f>LOOKUP(ROW(Q1006)-ROW($Q$12),$K$3:$AJ$3,$L$1:$AK$1)</f>
        <v>18</v>
      </c>
      <c r="R1006" s="288">
        <f>1/S1006</f>
        <v>9.5056151961195052E-012</v>
      </c>
      <c r="S1006" s="644">
        <f aca="1">INDEX($J$12:$J$266,P1006,1)*INDEX($C$14:$C$47,Q1006,1)</f>
        <v>105200976409</v>
      </c>
      <c r="T1006" s="1">
        <f aca="1">INDEX(K$12:K$266,P1006,1)</f>
        <v>43</v>
      </c>
      <c r="U1006" s="1">
        <f aca="1">INDEX(L$12:L$266,P1006,1)</f>
        <v>67</v>
      </c>
      <c r="V1006" s="1">
        <f aca="1">INDEX($D$14:$D$47,Q1006,1)</f>
        <v>103</v>
      </c>
      <c r="W1006" s="6">
        <f>U1006*V1006*T1006</f>
        <v>296743</v>
      </c>
      <c r="X1006" s="288">
        <f>'Propor_p2_F_-Lk-...-'!I998*R1006</f>
        <v>9.5056151961195036E-012</v>
      </c>
    </row>
    <row r="1007" spans="2:24">
      <c r="B1007" s="0">
        <f>1/C1007</f>
        <v>1.5874031559066898E-008</v>
      </c>
      <c r="C1007" s="0">
        <f>D1007*D1007</f>
        <v>62995969</v>
      </c>
      <c r="D1007" s="101" t="n">
        <v>7937</v>
      </c>
      <c r="E1007" s="288">
        <f>'Propor_p2_F_-Lk-...-'!C999*$B1007</f>
        <v>9.7874831974652229E-009</v>
      </c>
      <c r="P1007" s="0">
        <f>IF(Q1007=Q1006,P1006+1,1)</f>
        <v>63</v>
      </c>
      <c r="Q1007" s="0">
        <f>LOOKUP(ROW(Q1007)-ROW($Q$12),$K$3:$AJ$3,$L$1:$AK$1)</f>
        <v>18</v>
      </c>
      <c r="R1007" s="288">
        <f>1/S1007</f>
        <v>7.4752239117935166E-012</v>
      </c>
      <c r="S1007" s="644">
        <f aca="1">INDEX($J$12:$J$266,P1007,1)*INDEX($C$14:$C$47,Q1007,1)</f>
        <v>133775257009</v>
      </c>
      <c r="T1007" s="1">
        <f aca="1">INDEX(K$12:K$266,P1007,1)</f>
        <v>47</v>
      </c>
      <c r="U1007" s="1">
        <f aca="1">INDEX(L$12:L$266,P1007,1)</f>
        <v>67</v>
      </c>
      <c r="V1007" s="1">
        <f aca="1">INDEX($D$14:$D$47,Q1007,1)</f>
        <v>103</v>
      </c>
      <c r="W1007" s="6">
        <f>U1007*V1007*T1007</f>
        <v>324347</v>
      </c>
      <c r="X1007" s="288">
        <f>'Propor_p2_F_-Lk-...-'!I999*R1007</f>
        <v>7.4752239117935166E-012</v>
      </c>
    </row>
    <row r="1008" spans="2:24">
      <c r="B1008" s="0">
        <f>1/C1008</f>
        <v>1.5826140102076388E-008</v>
      </c>
      <c r="C1008" s="0">
        <f>D1008*D1008</f>
        <v>63186601</v>
      </c>
      <c r="D1008" s="101" t="n">
        <v>7949</v>
      </c>
      <c r="E1008" s="288">
        <f>'Propor_p2_F_-Lk-...-'!C1000*$B1008</f>
        <v>9.7572071584860707E-009</v>
      </c>
      <c r="P1008" s="0">
        <f>IF(Q1008=Q1007,P1007+1,1)</f>
        <v>64</v>
      </c>
      <c r="Q1008" s="0">
        <f>LOOKUP(ROW(Q1008)-ROW($Q$12),$K$3:$AJ$3,$L$1:$AK$1)</f>
        <v>18</v>
      </c>
      <c r="R1008" s="288">
        <f>1/S1008</f>
        <v>6.032147075043949E-012</v>
      </c>
      <c r="S1008" s="644">
        <f aca="1">INDEX($J$12:$J$266,P1008,1)*INDEX($C$14:$C$47,Q1008,1)</f>
        <v>165778451281</v>
      </c>
      <c r="T1008" s="1">
        <f aca="1">INDEX(K$12:K$266,P1008,1)</f>
        <v>53</v>
      </c>
      <c r="U1008" s="1">
        <f aca="1">INDEX(L$12:L$266,P1008,1)</f>
        <v>67</v>
      </c>
      <c r="V1008" s="1">
        <f aca="1">INDEX($D$14:$D$47,Q1008,1)</f>
        <v>103</v>
      </c>
      <c r="W1008" s="6">
        <f>U1008*V1008*T1008</f>
        <v>365753</v>
      </c>
      <c r="X1008" s="288">
        <f>'Propor_p2_F_-Lk-...-'!I1000*R1008</f>
        <v>6.032147075043949E-012</v>
      </c>
    </row>
    <row r="1009" spans="2:24">
      <c r="B1009" s="0">
        <f>1/C1009</f>
        <v>1.5818179267140908E-008</v>
      </c>
      <c r="C1009" s="0">
        <f>D1009*D1009</f>
        <v>63218401</v>
      </c>
      <c r="D1009" s="101" t="n">
        <v>7951</v>
      </c>
      <c r="E1009" s="288">
        <f>'Propor_p2_F_-Lk-...-'!C1001*$B1009</f>
        <v>9.7522991066731204E-009</v>
      </c>
      <c r="P1009" s="0">
        <f>IF(Q1009=Q1008,P1008+1,1)</f>
        <v>65</v>
      </c>
      <c r="Q1009" s="0">
        <f>LOOKUP(ROW(Q1009)-ROW($Q$12),$K$3:$AJ$3,$L$1:$AK$1)</f>
        <v>18</v>
      </c>
      <c r="R1009" s="288">
        <f>1/S1009</f>
        <v>5.6430808836947021E-012</v>
      </c>
      <c r="S1009" s="644">
        <f aca="1">INDEX($J$12:$J$266,P1009,1)*INDEX($C$14:$C$47,Q1009,1)</f>
        <v>177208163521</v>
      </c>
      <c r="T1009" s="1">
        <f aca="1">INDEX(K$12:K$266,P1009,1)</f>
        <v>59</v>
      </c>
      <c r="U1009" s="1">
        <f aca="1">INDEX(L$12:L$266,P1009,1)</f>
        <v>67</v>
      </c>
      <c r="V1009" s="1">
        <f aca="1">INDEX($D$14:$D$47,Q1009,1)</f>
        <v>103</v>
      </c>
      <c r="W1009" s="6">
        <f>U1009*V1009*T1009</f>
        <v>407159</v>
      </c>
      <c r="X1009" s="288">
        <f>'Propor_p2_F_-Lk-...-'!I1001*R1009</f>
        <v>5.6430808836947021E-012</v>
      </c>
    </row>
    <row r="1010" spans="2:24">
      <c r="B1010" s="0">
        <f>1/C1010</f>
        <v>1.5770540154720668E-008</v>
      </c>
      <c r="C1010" s="0">
        <f>D1010*D1010</f>
        <v>63409369</v>
      </c>
      <c r="D1010" s="101" t="n">
        <v>7963</v>
      </c>
      <c r="E1010" s="288">
        <f>'Propor_p2_F_-Lk-...-'!C1002*$B1010</f>
        <v>9.7229284145313456E-009</v>
      </c>
      <c r="P1010" s="0">
        <f>IF(Q1010=Q1009,P1009+1,1)</f>
        <v>66</v>
      </c>
      <c r="Q1010" s="0">
        <f>LOOKUP(ROW(Q1010)-ROW($Q$12),$K$3:$AJ$3,$L$1:$AK$1)</f>
        <v>18</v>
      </c>
      <c r="R1010" s="288">
        <f>1/S1010</f>
        <v>4.6776351009641318E-012</v>
      </c>
      <c r="S1010" s="644">
        <f aca="1">INDEX($J$12:$J$266,P1010,1)*INDEX($C$14:$C$47,Q1010,1)</f>
        <v>213783242689</v>
      </c>
      <c r="T1010" s="1">
        <f aca="1">INDEX(K$12:K$266,P1010,1)</f>
        <v>61</v>
      </c>
      <c r="U1010" s="1">
        <f aca="1">INDEX(L$12:L$266,P1010,1)</f>
        <v>67</v>
      </c>
      <c r="V1010" s="1">
        <f aca="1">INDEX($D$14:$D$47,Q1010,1)</f>
        <v>103</v>
      </c>
      <c r="W1010" s="6">
        <f>U1010*V1010*T1010</f>
        <v>420961</v>
      </c>
      <c r="X1010" s="288">
        <f>'Propor_p2_F_-Lk-...-'!I1002*R1010</f>
        <v>4.6776351009641318E-012</v>
      </c>
    </row>
    <row r="1011" spans="2:24">
      <c r="B1011" s="0">
        <f>1/C1011</f>
        <v>1.5652379680587835E-008</v>
      </c>
      <c r="C1011" s="0">
        <f>D1011*D1011</f>
        <v>63888049</v>
      </c>
      <c r="D1011" s="101" t="n">
        <v>7993</v>
      </c>
      <c r="E1011" s="288">
        <f>'Propor_p2_F_-Lk-...-'!C1003*$B1011</f>
        <v>9.6468139905216274E-009</v>
      </c>
      <c r="P1011" s="0">
        <f>IF(Q1011=Q1010,P1010+1,1)</f>
        <v>67</v>
      </c>
      <c r="Q1011" s="0">
        <f>LOOKUP(ROW(Q1011)-ROW($Q$12),$K$3:$AJ$3,$L$1:$AK$1)</f>
        <v>18</v>
      </c>
      <c r="R1011" s="288">
        <f>1/S1011</f>
        <v>3.534705056096734E-011</v>
      </c>
      <c r="S1011" s="644">
        <f aca="1">INDEX($J$12:$J$266,P1011,1)*INDEX($C$14:$C$47,Q1011,1)</f>
        <v>28290903601</v>
      </c>
      <c r="T1011" s="1">
        <f aca="1">INDEX(K$12:K$266,P1011,1)</f>
        <v>19</v>
      </c>
      <c r="U1011" s="1">
        <f aca="1">INDEX(L$12:L$266,P1011,1)</f>
        <v>71</v>
      </c>
      <c r="V1011" s="1">
        <f aca="1">INDEX($D$14:$D$47,Q1011,1)</f>
        <v>103</v>
      </c>
      <c r="W1011" s="6">
        <f>U1011*V1011*T1011</f>
        <v>138947</v>
      </c>
      <c r="X1011" s="288">
        <f>'Propor_p2_F_-Lk-...-'!I1003*R1011</f>
        <v>2.5921170411376037E-011</v>
      </c>
    </row>
    <row r="1012" spans="2:24">
      <c r="B1012" s="0">
        <f>1/C1012</f>
        <v>1.558990298730759E-008</v>
      </c>
      <c r="C1012" s="0">
        <f>D1012*D1012</f>
        <v>64144081</v>
      </c>
      <c r="D1012" s="101" t="n">
        <v>8009</v>
      </c>
      <c r="E1012" s="288">
        <f>'Propor_p2_F_-Lk-...-'!C1004*$B1012</f>
        <v>9.6076147814157005E-009</v>
      </c>
      <c r="P1012" s="0">
        <f>IF(Q1012=Q1011,P1011+1,1)</f>
        <v>68</v>
      </c>
      <c r="Q1012" s="0">
        <f>LOOKUP(ROW(Q1012)-ROW($Q$12),$K$3:$AJ$3,$L$1:$AK$1)</f>
        <v>18</v>
      </c>
      <c r="R1012" s="288">
        <f>1/S1012</f>
        <v>2.2233757130501456E-011</v>
      </c>
      <c r="S1012" s="644">
        <f aca="1">INDEX($J$12:$J$266,P1012,1)*INDEX($C$14:$C$47,Q1012,1)</f>
        <v>44976653929</v>
      </c>
      <c r="T1012" s="1">
        <f aca="1">INDEX(K$12:K$266,P1012,1)</f>
        <v>23</v>
      </c>
      <c r="U1012" s="1">
        <f aca="1">INDEX(L$12:L$266,P1012,1)</f>
        <v>71</v>
      </c>
      <c r="V1012" s="1">
        <f aca="1">INDEX($D$14:$D$47,Q1012,1)</f>
        <v>103</v>
      </c>
      <c r="W1012" s="6">
        <f>U1012*V1012*T1012</f>
        <v>168199</v>
      </c>
      <c r="X1012" s="288">
        <f>'Propor_p2_F_-Lk-...-'!I1004*R1012</f>
        <v>1.8528130942084565E-011</v>
      </c>
    </row>
    <row r="1013" spans="2:24">
      <c r="B1013" s="0">
        <f>1/C1013</f>
        <v>1.5582119710850085E-008</v>
      </c>
      <c r="C1013" s="0">
        <f>D1013*D1013</f>
        <v>64176121</v>
      </c>
      <c r="D1013" s="101" t="n">
        <v>8011</v>
      </c>
      <c r="E1013" s="288">
        <f>'Propor_p2_F_-Lk-...-'!C1005*$B1013</f>
        <v>9.6028181690184481E-009</v>
      </c>
      <c r="P1013" s="0">
        <f>IF(Q1013=Q1012,P1012+1,1)</f>
        <v>69</v>
      </c>
      <c r="Q1013" s="0">
        <f>LOOKUP(ROW(Q1013)-ROW($Q$12),$K$3:$AJ$3,$L$1:$AK$1)</f>
        <v>18</v>
      </c>
      <c r="R1013" s="288">
        <f>1/S1013</f>
        <v>1.945742949714019E-011</v>
      </c>
      <c r="S1013" s="644">
        <f aca="1">INDEX($J$12:$J$266,P1013,1)*INDEX($C$14:$C$47,Q1013,1)</f>
        <v>51394250209</v>
      </c>
      <c r="T1013" s="1">
        <f aca="1">INDEX(K$12:K$266,P1013,1)</f>
        <v>29</v>
      </c>
      <c r="U1013" s="1">
        <f aca="1">INDEX(L$12:L$266,P1013,1)</f>
        <v>71</v>
      </c>
      <c r="V1013" s="1">
        <f aca="1">INDEX($D$14:$D$47,Q1013,1)</f>
        <v>103</v>
      </c>
      <c r="W1013" s="6">
        <f>U1013*V1013*T1013</f>
        <v>212077</v>
      </c>
      <c r="X1013" s="288">
        <f>'Propor_p2_F_-Lk-...-'!I1005*R1013</f>
        <v>1.6214524580950172E-011</v>
      </c>
    </row>
    <row r="1014" spans="2:24">
      <c r="B1014" s="0">
        <f>1/C1014</f>
        <v>1.5558804821779415E-008</v>
      </c>
      <c r="C1014" s="0">
        <f>D1014*D1014</f>
        <v>64272289</v>
      </c>
      <c r="D1014" s="101" t="n">
        <v>8017</v>
      </c>
      <c r="E1014" s="288">
        <f>'Propor_p2_F_-Lk-...-'!C1006*$B1014</f>
        <v>9.5884498645431205E-009</v>
      </c>
      <c r="P1014" s="0">
        <f>IF(Q1014=Q1013,P1013+1,1)</f>
        <v>70</v>
      </c>
      <c r="Q1014" s="0">
        <f>LOOKUP(ROW(Q1014)-ROW($Q$12),$K$3:$AJ$3,$L$1:$AK$1)</f>
        <v>18</v>
      </c>
      <c r="R1014" s="288">
        <f>1/S1014</f>
        <v>1.3658575417641872E-011</v>
      </c>
      <c r="S1014" s="644">
        <f aca="1">INDEX($J$12:$J$266,P1014,1)*INDEX($C$14:$C$47,Q1014,1)</f>
        <v>73214077561</v>
      </c>
      <c r="T1014" s="1">
        <f aca="1">INDEX(K$12:K$266,P1014,1)</f>
        <v>31</v>
      </c>
      <c r="U1014" s="1">
        <f aca="1">INDEX(L$12:L$266,P1014,1)</f>
        <v>71</v>
      </c>
      <c r="V1014" s="1">
        <f aca="1">INDEX($D$14:$D$47,Q1014,1)</f>
        <v>103</v>
      </c>
      <c r="W1014" s="6">
        <f>U1014*V1014*T1014</f>
        <v>226703</v>
      </c>
      <c r="X1014" s="288">
        <f>'Propor_p2_F_-Lk-...-'!I1006*R1014</f>
        <v>1.365857541764187E-011</v>
      </c>
    </row>
    <row r="1015" spans="2:24">
      <c r="B1015" s="0">
        <f>1/C1015</f>
        <v>1.5473763066451721E-008</v>
      </c>
      <c r="C1015" s="0">
        <f>D1015*D1015</f>
        <v>64625521</v>
      </c>
      <c r="D1015" s="101" t="n">
        <v>8039</v>
      </c>
      <c r="E1015" s="288">
        <f>'Propor_p2_F_-Lk-...-'!C1007*$B1015</f>
        <v>9.5360410441553891E-009</v>
      </c>
      <c r="P1015" s="0">
        <f>IF(Q1015=Q1014,P1014+1,1)</f>
        <v>71</v>
      </c>
      <c r="Q1015" s="0">
        <f>LOOKUP(ROW(Q1015)-ROW($Q$12),$K$3:$AJ$3,$L$1:$AK$1)</f>
        <v>18</v>
      </c>
      <c r="R1015" s="288">
        <f>1/S1015</f>
        <v>1.1123491818412686E-011</v>
      </c>
      <c r="S1015" s="644">
        <f aca="1">INDEX($J$12:$J$266,P1015,1)*INDEX($C$14:$C$47,Q1015,1)</f>
        <v>89899827889</v>
      </c>
      <c r="T1015" s="1">
        <f aca="1">INDEX(K$12:K$266,P1015,1)</f>
        <v>37</v>
      </c>
      <c r="U1015" s="1">
        <f aca="1">INDEX(L$12:L$266,P1015,1)</f>
        <v>71</v>
      </c>
      <c r="V1015" s="1">
        <f aca="1">INDEX($D$14:$D$47,Q1015,1)</f>
        <v>103</v>
      </c>
      <c r="W1015" s="6">
        <f>U1015*V1015*T1015</f>
        <v>270581</v>
      </c>
      <c r="X1015" s="288">
        <f>'Propor_p2_F_-Lk-...-'!I1007*R1015</f>
        <v>1.1123491818412689E-011</v>
      </c>
    </row>
    <row r="1016" spans="2:24">
      <c r="B1016" s="0">
        <f>1/C1016</f>
        <v>1.5420008098896653E-008</v>
      </c>
      <c r="C1016" s="0">
        <f>D1016*D1016</f>
        <v>64850809</v>
      </c>
      <c r="D1016" s="101" t="n">
        <v>8053</v>
      </c>
      <c r="E1016" s="288">
        <f>'Propor_p2_F_-Lk-...-'!C1008*$B1016</f>
        <v>9.5029133831765456E-009</v>
      </c>
      <c r="P1016" s="0">
        <f>IF(Q1016=Q1015,P1015+1,1)</f>
        <v>72</v>
      </c>
      <c r="Q1016" s="0">
        <f>LOOKUP(ROW(Q1016)-ROW($Q$12),$K$3:$AJ$3,$L$1:$AK$1)</f>
        <v>18</v>
      </c>
      <c r="R1016" s="288">
        <f>1/S1016</f>
        <v>1.0112812194024729E-011</v>
      </c>
      <c r="S1016" s="644">
        <f aca="1">INDEX($J$12:$J$266,P1016,1)*INDEX($C$14:$C$47,Q1016,1)</f>
        <v>98884462681</v>
      </c>
      <c r="T1016" s="1">
        <f aca="1">INDEX(K$12:K$266,P1016,1)</f>
        <v>41</v>
      </c>
      <c r="U1016" s="1">
        <f aca="1">INDEX(L$12:L$266,P1016,1)</f>
        <v>71</v>
      </c>
      <c r="V1016" s="1">
        <f aca="1">INDEX($D$14:$D$47,Q1016,1)</f>
        <v>103</v>
      </c>
      <c r="W1016" s="6">
        <f>U1016*V1016*T1016</f>
        <v>299833</v>
      </c>
      <c r="X1016" s="288">
        <f>'Propor_p2_F_-Lk-...-'!I1008*R1016</f>
        <v>1.0112812194024729E-011</v>
      </c>
    </row>
    <row r="1017" spans="2:24">
      <c r="B1017" s="0">
        <f>1/C1017</f>
        <v>1.5397055968960521E-008</v>
      </c>
      <c r="C1017" s="0">
        <f>D1017*D1017</f>
        <v>64947481</v>
      </c>
      <c r="D1017" s="101" t="n">
        <v>8059</v>
      </c>
      <c r="E1017" s="288">
        <f>'Propor_p2_F_-Lk-...-'!C1009*$B1017</f>
        <v>9.4887686368610049E-009</v>
      </c>
      <c r="P1017" s="0">
        <f>IF(Q1017=Q1016,P1016+1,1)</f>
        <v>73</v>
      </c>
      <c r="Q1017" s="0">
        <f>LOOKUP(ROW(Q1017)-ROW($Q$12),$K$3:$AJ$3,$L$1:$AK$1)</f>
        <v>18</v>
      </c>
      <c r="R1017" s="288">
        <f>1/S1017</f>
        <v>8.4647305327078874E-012</v>
      </c>
      <c r="S1017" s="644">
        <f aca="1">INDEX($J$12:$J$266,P1017,1)*INDEX($C$14:$C$47,Q1017,1)</f>
        <v>118137251521</v>
      </c>
      <c r="T1017" s="1">
        <f aca="1">INDEX(K$12:K$266,P1017,1)</f>
        <v>43</v>
      </c>
      <c r="U1017" s="1">
        <f aca="1">INDEX(L$12:L$266,P1017,1)</f>
        <v>71</v>
      </c>
      <c r="V1017" s="1">
        <f aca="1">INDEX($D$14:$D$47,Q1017,1)</f>
        <v>103</v>
      </c>
      <c r="W1017" s="6">
        <f>U1017*V1017*T1017</f>
        <v>314459</v>
      </c>
      <c r="X1017" s="288">
        <f>'Propor_p2_F_-Lk-...-'!I1009*R1017</f>
        <v>8.4647305327078874E-012</v>
      </c>
    </row>
    <row r="1018" spans="2:24">
      <c r="B1018" s="0">
        <f>1/C1018</f>
        <v>1.5358916137261466E-008</v>
      </c>
      <c r="C1018" s="0">
        <f>D1018*D1018</f>
        <v>65108761</v>
      </c>
      <c r="D1018" s="101" t="n">
        <v>8069</v>
      </c>
      <c r="E1018" s="288">
        <f>'Propor_p2_F_-Lk-...-'!C1010*$B1018</f>
        <v>9.4652641409644743E-009</v>
      </c>
      <c r="P1018" s="0">
        <f>IF(Q1018=Q1017,P1017+1,1)</f>
        <v>74</v>
      </c>
      <c r="Q1018" s="0">
        <f>LOOKUP(ROW(Q1018)-ROW($Q$12),$K$3:$AJ$3,$L$1:$AK$1)</f>
        <v>18</v>
      </c>
      <c r="R1018" s="288">
        <f>1/S1018</f>
        <v>6.6566713231583208E-012</v>
      </c>
      <c r="S1018" s="644">
        <f aca="1">INDEX($J$12:$J$266,P1018,1)*INDEX($C$14:$C$47,Q1018,1)</f>
        <v>150225232921</v>
      </c>
      <c r="T1018" s="1">
        <f aca="1">INDEX(K$12:K$266,P1018,1)</f>
        <v>47</v>
      </c>
      <c r="U1018" s="1">
        <f aca="1">INDEX(L$12:L$266,P1018,1)</f>
        <v>71</v>
      </c>
      <c r="V1018" s="1">
        <f aca="1">INDEX($D$14:$D$47,Q1018,1)</f>
        <v>103</v>
      </c>
      <c r="W1018" s="6">
        <f>U1018*V1018*T1018</f>
        <v>343711</v>
      </c>
      <c r="X1018" s="288">
        <f>'Propor_p2_F_-Lk-...-'!I1010*R1018</f>
        <v>6.6566713231583208E-012</v>
      </c>
    </row>
    <row r="1019" spans="2:24">
      <c r="B1019" s="0">
        <f>1/C1019</f>
        <v>1.5313335107944695E-008</v>
      </c>
      <c r="C1019" s="0">
        <f>D1019*D1019</f>
        <v>65302561</v>
      </c>
      <c r="D1019" s="101" t="n">
        <v>8081</v>
      </c>
      <c r="E1019" s="288">
        <f>'Propor_p2_F_-Lk-...-'!C1011*$B1019</f>
        <v>9.4371738461517047E-009</v>
      </c>
      <c r="P1019" s="0">
        <f>IF(Q1019=Q1018,P1018+1,1)</f>
        <v>75</v>
      </c>
      <c r="Q1019" s="0">
        <f>LOOKUP(ROW(Q1019)-ROW($Q$12),$K$3:$AJ$3,$L$1:$AK$1)</f>
        <v>18</v>
      </c>
      <c r="R1019" s="288">
        <f>1/S1019</f>
        <v>5.3716144058465163E-012</v>
      </c>
      <c r="S1019" s="644">
        <f aca="1">INDEX($J$12:$J$266,P1019,1)*INDEX($C$14:$C$47,Q1019,1)</f>
        <v>186163772089</v>
      </c>
      <c r="T1019" s="1">
        <f aca="1">INDEX(K$12:K$266,P1019,1)</f>
        <v>53</v>
      </c>
      <c r="U1019" s="1">
        <f aca="1">INDEX(L$12:L$266,P1019,1)</f>
        <v>71</v>
      </c>
      <c r="V1019" s="1">
        <f aca="1">INDEX($D$14:$D$47,Q1019,1)</f>
        <v>103</v>
      </c>
      <c r="W1019" s="6">
        <f>U1019*V1019*T1019</f>
        <v>387589</v>
      </c>
      <c r="X1019" s="288">
        <f>'Propor_p2_F_-Lk-...-'!I1011*R1019</f>
        <v>5.3716144058465163E-012</v>
      </c>
    </row>
    <row r="1020" spans="2:24">
      <c r="B1020" s="0">
        <f>1/C1020</f>
        <v>1.5290620646139121E-008</v>
      </c>
      <c r="C1020" s="0">
        <f>D1020*D1020</f>
        <v>65399569</v>
      </c>
      <c r="D1020" s="101" t="n">
        <v>8087</v>
      </c>
      <c r="E1020" s="288">
        <f>'Propor_p2_F_-Lk-...-'!C1012*$B1020</f>
        <v>9.4231755679601805E-009</v>
      </c>
      <c r="P1020" s="0">
        <f>IF(Q1020=Q1019,P1019+1,1)</f>
        <v>76</v>
      </c>
      <c r="Q1020" s="0">
        <f>LOOKUP(ROW(Q1020)-ROW($Q$12),$K$3:$AJ$3,$L$1:$AK$1)</f>
        <v>18</v>
      </c>
      <c r="R1020" s="288">
        <f>1/S1020</f>
        <v>5.0251517728437846E-012</v>
      </c>
      <c r="S1020" s="644">
        <f aca="1">INDEX($J$12:$J$266,P1020,1)*INDEX($C$14:$C$47,Q1020,1)</f>
        <v>198998964649</v>
      </c>
      <c r="T1020" s="1">
        <f aca="1">INDEX(K$12:K$266,P1020,1)</f>
        <v>59</v>
      </c>
      <c r="U1020" s="1">
        <f aca="1">INDEX(L$12:L$266,P1020,1)</f>
        <v>71</v>
      </c>
      <c r="V1020" s="1">
        <f aca="1">INDEX($D$14:$D$47,Q1020,1)</f>
        <v>103</v>
      </c>
      <c r="W1020" s="6">
        <f>U1020*V1020*T1020</f>
        <v>431467</v>
      </c>
      <c r="X1020" s="288">
        <f>'Propor_p2_F_-Lk-...-'!I1012*R1020</f>
        <v>5.0251517728437846E-012</v>
      </c>
    </row>
    <row r="1021" spans="2:24">
      <c r="B1021" s="0">
        <f>1/C1021</f>
        <v>1.528306038882765E-008</v>
      </c>
      <c r="C1021" s="0">
        <f>D1021*D1021</f>
        <v>65431921</v>
      </c>
      <c r="D1021" s="101" t="n">
        <v>8089</v>
      </c>
      <c r="E1021" s="288">
        <f>'Propor_p2_F_-Lk-...-'!C1013*$B1021</f>
        <v>9.4185163959335085E-009</v>
      </c>
      <c r="P1021" s="0">
        <f>IF(Q1021=Q1020,P1020+1,1)</f>
        <v>77</v>
      </c>
      <c r="Q1021" s="0">
        <f>LOOKUP(ROW(Q1021)-ROW($Q$12),$K$3:$AJ$3,$L$1:$AK$1)</f>
        <v>18</v>
      </c>
      <c r="R1021" s="288">
        <f>1/S1021</f>
        <v>4.1654243142685953E-012</v>
      </c>
      <c r="S1021" s="644">
        <f aca="1">INDEX($J$12:$J$266,P1021,1)*INDEX($C$14:$C$47,Q1021,1)</f>
        <v>240071580841</v>
      </c>
      <c r="T1021" s="1">
        <f aca="1">INDEX(K$12:K$266,P1021,1)</f>
        <v>61</v>
      </c>
      <c r="U1021" s="1">
        <f aca="1">INDEX(L$12:L$266,P1021,1)</f>
        <v>71</v>
      </c>
      <c r="V1021" s="1">
        <f aca="1">INDEX($D$14:$D$47,Q1021,1)</f>
        <v>103</v>
      </c>
      <c r="W1021" s="6">
        <f>U1021*V1021*T1021</f>
        <v>446093</v>
      </c>
      <c r="X1021" s="288">
        <f>'Propor_p2_F_-Lk-...-'!I1013*R1021</f>
        <v>4.1654243142685953E-012</v>
      </c>
    </row>
    <row r="1022" spans="2:24">
      <c r="B1022" s="0">
        <f>1/C1022</f>
        <v>1.5267956685845103E-008</v>
      </c>
      <c r="C1022" s="0">
        <f>D1022*D1022</f>
        <v>65496649</v>
      </c>
      <c r="D1022" s="101" t="n">
        <v>8093</v>
      </c>
      <c r="E1022" s="288">
        <f>'Propor_p2_F_-Lk-...-'!C1014*$B1022</f>
        <v>9.4092084124170352E-009</v>
      </c>
      <c r="P1022" s="0">
        <f>IF(Q1022=Q1021,P1021+1,1)</f>
        <v>78</v>
      </c>
      <c r="Q1022" s="0">
        <f>LOOKUP(ROW(Q1022)-ROW($Q$12),$K$3:$AJ$3,$L$1:$AK$1)</f>
        <v>18</v>
      </c>
      <c r="R1022" s="288">
        <f>1/S1022</f>
        <v>3.7093016756103399E-012</v>
      </c>
      <c r="S1022" s="644">
        <f aca="1">INDEX($J$12:$J$266,P1022,1)*INDEX($C$14:$C$47,Q1022,1)</f>
        <v>269592523729</v>
      </c>
      <c r="T1022" s="1">
        <f aca="1">INDEX(K$12:K$266,P1022,1)</f>
        <v>67</v>
      </c>
      <c r="U1022" s="1">
        <f aca="1">INDEX(L$12:L$266,P1022,1)</f>
        <v>71</v>
      </c>
      <c r="V1022" s="1">
        <f aca="1">INDEX($D$14:$D$47,Q1022,1)</f>
        <v>103</v>
      </c>
      <c r="W1022" s="6">
        <f>U1022*V1022*T1022</f>
        <v>489971</v>
      </c>
      <c r="X1022" s="288">
        <f>'Propor_p2_F_-Lk-...-'!I1014*R1022</f>
        <v>3.7093016756103399E-012</v>
      </c>
    </row>
    <row r="1023" spans="2:24">
      <c r="B1023" s="0">
        <f>1/C1023</f>
        <v>1.5237816371543433E-008</v>
      </c>
      <c r="C1023" s="0">
        <f>D1023*D1023</f>
        <v>65626201</v>
      </c>
      <c r="D1023" s="101" t="n">
        <v>8101</v>
      </c>
      <c r="E1023" s="288">
        <f>'Propor_p2_F_-Lk-...-'!C1015*$B1023</f>
        <v>9.3906337920722533E-009</v>
      </c>
      <c r="P1023" s="0">
        <f>IF(Q1023=Q1022,P1022+1,1)</f>
        <v>79</v>
      </c>
      <c r="Q1023" s="0">
        <f>LOOKUP(ROW(Q1023)-ROW($Q$12),$K$3:$AJ$3,$L$1:$AK$1)</f>
        <v>18</v>
      </c>
      <c r="R1023" s="288">
        <f>1/S1023</f>
        <v>3.3436757717739982E-011</v>
      </c>
      <c r="S1023" s="644">
        <f aca="1">INDEX($J$12:$J$266,P1023,1)*INDEX($C$14:$C$47,Q1023,1)</f>
        <v>29907205969</v>
      </c>
      <c r="T1023" s="1">
        <f aca="1">INDEX(K$12:K$266,P1023,1)</f>
        <v>19</v>
      </c>
      <c r="U1023" s="1">
        <f aca="1">INDEX(L$12:L$266,P1023,1)</f>
        <v>73</v>
      </c>
      <c r="V1023" s="1">
        <f aca="1">INDEX($D$14:$D$47,Q1023,1)</f>
        <v>103</v>
      </c>
      <c r="W1023" s="6">
        <f>U1023*V1023*T1023</f>
        <v>142861</v>
      </c>
      <c r="X1023" s="288">
        <f>'Propor_p2_F_-Lk-...-'!I1015*R1023</f>
        <v>2.8660078043777116E-011</v>
      </c>
    </row>
    <row r="1024" spans="2:24">
      <c r="B1024" s="0">
        <f>1/C1024</f>
        <v>1.5200266320826156E-008</v>
      </c>
      <c r="C1024" s="0">
        <f>D1024*D1024</f>
        <v>65788321</v>
      </c>
      <c r="D1024" s="101" t="n">
        <v>8111</v>
      </c>
      <c r="E1024" s="288">
        <f>'Propor_p2_F_-Lk-...-'!C1016*$B1024</f>
        <v>9.367492761457255E-009</v>
      </c>
      <c r="P1024" s="0">
        <f>IF(Q1024=Q1023,P1023+1,1)</f>
        <v>80</v>
      </c>
      <c r="Q1024" s="0">
        <f>LOOKUP(ROW(Q1024)-ROW($Q$12),$K$3:$AJ$3,$L$1:$AK$1)</f>
        <v>18</v>
      </c>
      <c r="R1024" s="288">
        <f>1/S1024</f>
        <v>2.1032157946117063E-011</v>
      </c>
      <c r="S1024" s="644">
        <f aca="1">INDEX($J$12:$J$266,P1024,1)*INDEX($C$14:$C$47,Q1024,1)</f>
        <v>47546238601</v>
      </c>
      <c r="T1024" s="1">
        <f aca="1">INDEX(K$12:K$266,P1024,1)</f>
        <v>23</v>
      </c>
      <c r="U1024" s="1">
        <f aca="1">INDEX(L$12:L$266,P1024,1)</f>
        <v>73</v>
      </c>
      <c r="V1024" s="1">
        <f aca="1">INDEX($D$14:$D$47,Q1024,1)</f>
        <v>103</v>
      </c>
      <c r="W1024" s="6">
        <f>U1024*V1024*T1024</f>
        <v>172937</v>
      </c>
      <c r="X1024" s="288">
        <f>'Propor_p2_F_-Lk-...-'!I1016*R1024</f>
        <v>1.7526798288430897E-011</v>
      </c>
    </row>
    <row r="1025" spans="2:24">
      <c r="B1025" s="0">
        <f>1/C1025</f>
        <v>1.5177802876129897E-008</v>
      </c>
      <c r="C1025" s="0">
        <f>D1025*D1025</f>
        <v>65885689</v>
      </c>
      <c r="D1025" s="101" t="n">
        <v>8117</v>
      </c>
      <c r="E1025" s="288">
        <f>'Propor_p2_F_-Lk-...-'!C1017*$B1025</f>
        <v>9.3536491779865298E-009</v>
      </c>
      <c r="P1025" s="0">
        <f>IF(Q1025=Q1024,P1024+1,1)</f>
        <v>81</v>
      </c>
      <c r="Q1025" s="0">
        <f>LOOKUP(ROW(Q1025)-ROW($Q$12),$K$3:$AJ$3,$L$1:$AK$1)</f>
        <v>18</v>
      </c>
      <c r="R1025" s="288">
        <f>1/S1025</f>
        <v>1.8405873915384445E-011</v>
      </c>
      <c r="S1025" s="644">
        <f aca="1">INDEX($J$12:$J$266,P1025,1)*INDEX($C$14:$C$47,Q1025,1)</f>
        <v>54330481921</v>
      </c>
      <c r="T1025" s="1">
        <f aca="1">INDEX(K$12:K$266,P1025,1)</f>
        <v>29</v>
      </c>
      <c r="U1025" s="1">
        <f aca="1">INDEX(L$12:L$266,P1025,1)</f>
        <v>73</v>
      </c>
      <c r="V1025" s="1">
        <f aca="1">INDEX($D$14:$D$47,Q1025,1)</f>
        <v>103</v>
      </c>
      <c r="W1025" s="6">
        <f>U1025*V1025*T1025</f>
        <v>218051</v>
      </c>
      <c r="X1025" s="288">
        <f>'Propor_p2_F_-Lk-...-'!I1017*R1025</f>
        <v>1.5338228262820387E-011</v>
      </c>
    </row>
    <row r="1026" spans="2:24">
      <c r="B1026" s="0">
        <f>1/C1026</f>
        <v>1.5155389190470189E-008</v>
      </c>
      <c r="C1026" s="0">
        <f>D1026*D1026</f>
        <v>65983129</v>
      </c>
      <c r="D1026" s="101" t="n">
        <v>8123</v>
      </c>
      <c r="E1026" s="288">
        <f>'Propor_p2_F_-Lk-...-'!C1018*$B1026</f>
        <v>9.3398362595979068E-009</v>
      </c>
      <c r="P1026" s="0">
        <f>IF(Q1026=Q1025,P1025+1,1)</f>
        <v>82</v>
      </c>
      <c r="Q1026" s="0">
        <f>LOOKUP(ROW(Q1026)-ROW($Q$12),$K$3:$AJ$3,$L$1:$AK$1)</f>
        <v>18</v>
      </c>
      <c r="R1026" s="288">
        <f>1/S1026</f>
        <v>1.2920412587789956E-011</v>
      </c>
      <c r="S1026" s="644">
        <f aca="1">INDEX($J$12:$J$266,P1026,1)*INDEX($C$14:$C$47,Q1026,1)</f>
        <v>77396909209</v>
      </c>
      <c r="T1026" s="1">
        <f aca="1">INDEX(K$12:K$266,P1026,1)</f>
        <v>31</v>
      </c>
      <c r="U1026" s="1">
        <f aca="1">INDEX(L$12:L$266,P1026,1)</f>
        <v>73</v>
      </c>
      <c r="V1026" s="1">
        <f aca="1">INDEX($D$14:$D$47,Q1026,1)</f>
        <v>103</v>
      </c>
      <c r="W1026" s="6">
        <f>U1026*V1026*T1026</f>
        <v>233089</v>
      </c>
      <c r="X1026" s="288">
        <f>'Propor_p2_F_-Lk-...-'!I1018*R1026</f>
        <v>1.2920412587789959E-011</v>
      </c>
    </row>
    <row r="1027" spans="2:24">
      <c r="B1027" s="0">
        <f>1/C1027</f>
        <v>1.5066229109223215E-008</v>
      </c>
      <c r="C1027" s="0">
        <f>D1027*D1027</f>
        <v>66373609</v>
      </c>
      <c r="D1027" s="101" t="n">
        <v>8147</v>
      </c>
      <c r="E1027" s="288">
        <f>'Propor_p2_F_-Lk-...-'!C1019*$B1027</f>
        <v>9.2848894318211067E-009</v>
      </c>
      <c r="P1027" s="0">
        <f>IF(Q1027=Q1026,P1026+1,1)</f>
        <v>83</v>
      </c>
      <c r="Q1027" s="0">
        <f>LOOKUP(ROW(Q1027)-ROW($Q$12),$K$3:$AJ$3,$L$1:$AK$1)</f>
        <v>18</v>
      </c>
      <c r="R1027" s="288">
        <f>1/S1027</f>
        <v>1.0522334820157317E-011</v>
      </c>
      <c r="S1027" s="644">
        <f aca="1">INDEX($J$12:$J$266,P1027,1)*INDEX($C$14:$C$47,Q1027,1)</f>
        <v>95035941841</v>
      </c>
      <c r="T1027" s="1">
        <f aca="1">INDEX(K$12:K$266,P1027,1)</f>
        <v>37</v>
      </c>
      <c r="U1027" s="1">
        <f aca="1">INDEX(L$12:L$266,P1027,1)</f>
        <v>73</v>
      </c>
      <c r="V1027" s="1">
        <f aca="1">INDEX($D$14:$D$47,Q1027,1)</f>
        <v>103</v>
      </c>
      <c r="W1027" s="6">
        <f>U1027*V1027*T1027</f>
        <v>278203</v>
      </c>
      <c r="X1027" s="288">
        <f>'Propor_p2_F_-Lk-...-'!I1019*R1027</f>
        <v>1.0522334820157319E-011</v>
      </c>
    </row>
    <row r="1028" spans="2:24">
      <c r="B1028" s="0">
        <f>1/C1028</f>
        <v>1.5014581936758252E-008</v>
      </c>
      <c r="C1028" s="0">
        <f>D1028*D1028</f>
        <v>66601921</v>
      </c>
      <c r="D1028" s="101" t="n">
        <v>8161</v>
      </c>
      <c r="E1028" s="288">
        <f>'Propor_p2_F_-Lk-...-'!C1020*$B1028</f>
        <v>9.2530607451386584E-009</v>
      </c>
      <c r="P1028" s="0">
        <f>IF(Q1028=Q1027,P1027+1,1)</f>
        <v>84</v>
      </c>
      <c r="Q1028" s="0">
        <f>LOOKUP(ROW(Q1028)-ROW($Q$12),$K$3:$AJ$3,$L$1:$AK$1)</f>
        <v>18</v>
      </c>
      <c r="R1028" s="288">
        <f>1/S1028</f>
        <v>9.5662762751132775E-012</v>
      </c>
      <c r="S1028" s="644">
        <f aca="1">INDEX($J$12:$J$266,P1028,1)*INDEX($C$14:$C$47,Q1028,1)</f>
        <v>104533882489</v>
      </c>
      <c r="T1028" s="1">
        <f aca="1">INDEX(K$12:K$266,P1028,1)</f>
        <v>41</v>
      </c>
      <c r="U1028" s="1">
        <f aca="1">INDEX(L$12:L$266,P1028,1)</f>
        <v>73</v>
      </c>
      <c r="V1028" s="1">
        <f aca="1">INDEX($D$14:$D$47,Q1028,1)</f>
        <v>103</v>
      </c>
      <c r="W1028" s="6">
        <f>U1028*V1028*T1028</f>
        <v>308279</v>
      </c>
      <c r="X1028" s="288">
        <f>'Propor_p2_F_-Lk-...-'!I1020*R1028</f>
        <v>9.5662762751132775E-012</v>
      </c>
    </row>
    <row r="1029" spans="2:24">
      <c r="B1029" s="0">
        <f>1/C1029</f>
        <v>1.4992528698211177E-008</v>
      </c>
      <c r="C1029" s="0">
        <f>D1029*D1029</f>
        <v>66699889</v>
      </c>
      <c r="D1029" s="101" t="n">
        <v>8167</v>
      </c>
      <c r="E1029" s="288">
        <f>'Propor_p2_F_-Lk-...-'!C1021*$B1029</f>
        <v>9.239469960076338E-009</v>
      </c>
      <c r="P1029" s="0">
        <f>IF(Q1029=Q1028,P1028+1,1)</f>
        <v>85</v>
      </c>
      <c r="Q1029" s="0">
        <f>LOOKUP(ROW(Q1029)-ROW($Q$12),$K$3:$AJ$3,$L$1:$AK$1)</f>
        <v>18</v>
      </c>
      <c r="R1029" s="288">
        <f>1/S1029</f>
        <v>8.0072633918897464E-012</v>
      </c>
      <c r="S1029" s="644">
        <f aca="1">INDEX($J$12:$J$266,P1029,1)*INDEX($C$14:$C$47,Q1029,1)</f>
        <v>124886612449</v>
      </c>
      <c r="T1029" s="1">
        <f aca="1">INDEX(K$12:K$266,P1029,1)</f>
        <v>43</v>
      </c>
      <c r="U1029" s="1">
        <f aca="1">INDEX(L$12:L$266,P1029,1)</f>
        <v>73</v>
      </c>
      <c r="V1029" s="1">
        <f aca="1">INDEX($D$14:$D$47,Q1029,1)</f>
        <v>103</v>
      </c>
      <c r="W1029" s="6">
        <f>U1029*V1029*T1029</f>
        <v>323317</v>
      </c>
      <c r="X1029" s="288">
        <f>'Propor_p2_F_-Lk-...-'!I1021*R1029</f>
        <v>8.0072633918897464E-012</v>
      </c>
    </row>
    <row r="1030" spans="2:24">
      <c r="B1030" s="0">
        <f>1/C1030</f>
        <v>1.4977853521115874E-008</v>
      </c>
      <c r="C1030" s="0">
        <f>D1030*D1030</f>
        <v>66765241</v>
      </c>
      <c r="D1030" s="101" t="n">
        <v>8171</v>
      </c>
      <c r="E1030" s="288">
        <f>'Propor_p2_F_-Lk-...-'!C1022*$B1030</f>
        <v>9.2304260649029309E-009</v>
      </c>
      <c r="P1030" s="0">
        <f>IF(Q1030=Q1029,P1029+1,1)</f>
        <v>86</v>
      </c>
      <c r="Q1030" s="0">
        <f>LOOKUP(ROW(Q1030)-ROW($Q$12),$K$3:$AJ$3,$L$1:$AK$1)</f>
        <v>18</v>
      </c>
      <c r="R1030" s="288">
        <f>1/S1030</f>
        <v>6.2969187727605736E-012</v>
      </c>
      <c r="S1030" s="644">
        <f aca="1">INDEX($J$12:$J$266,P1030,1)*INDEX($C$14:$C$47,Q1030,1)</f>
        <v>158807829049</v>
      </c>
      <c r="T1030" s="1">
        <f aca="1">INDEX(K$12:K$266,P1030,1)</f>
        <v>47</v>
      </c>
      <c r="U1030" s="1">
        <f aca="1">INDEX(L$12:L$266,P1030,1)</f>
        <v>73</v>
      </c>
      <c r="V1030" s="1">
        <f aca="1">INDEX($D$14:$D$47,Q1030,1)</f>
        <v>103</v>
      </c>
      <c r="W1030" s="6">
        <f>U1030*V1030*T1030</f>
        <v>353393</v>
      </c>
      <c r="X1030" s="288">
        <f>'Propor_p2_F_-Lk-...-'!I1022*R1030</f>
        <v>6.2969187727605736E-012</v>
      </c>
    </row>
    <row r="1031" spans="2:24">
      <c r="B1031" s="0">
        <f>1/C1031</f>
        <v>1.4948567733627165E-008</v>
      </c>
      <c r="C1031" s="0">
        <f>D1031*D1031</f>
        <v>66896041</v>
      </c>
      <c r="D1031" s="101" t="n">
        <v>8179</v>
      </c>
      <c r="E1031" s="288">
        <f>'Propor_p2_F_-Lk-...-'!C1023*$B1031</f>
        <v>9.2123780651821563E-009</v>
      </c>
      <c r="P1031" s="0">
        <f>IF(Q1031=Q1030,P1030+1,1)</f>
        <v>87</v>
      </c>
      <c r="Q1031" s="0">
        <f>LOOKUP(ROW(Q1031)-ROW($Q$12),$K$3:$AJ$3,$L$1:$AK$1)</f>
        <v>18</v>
      </c>
      <c r="R1031" s="288">
        <f>1/S1031</f>
        <v>5.0813113567033758E-012</v>
      </c>
      <c r="S1031" s="644">
        <f aca="1">INDEX($J$12:$J$266,P1031,1)*INDEX($C$14:$C$47,Q1031,1)</f>
        <v>196799591641</v>
      </c>
      <c r="T1031" s="1">
        <f aca="1">INDEX(K$12:K$266,P1031,1)</f>
        <v>53</v>
      </c>
      <c r="U1031" s="1">
        <f aca="1">INDEX(L$12:L$266,P1031,1)</f>
        <v>73</v>
      </c>
      <c r="V1031" s="1">
        <f aca="1">INDEX($D$14:$D$47,Q1031,1)</f>
        <v>103</v>
      </c>
      <c r="W1031" s="6">
        <f>U1031*V1031*T1031</f>
        <v>398507</v>
      </c>
      <c r="X1031" s="288">
        <f>'Propor_p2_F_-Lk-...-'!I1023*R1031</f>
        <v>5.0813113567033758E-012</v>
      </c>
    </row>
    <row r="1032" spans="2:24">
      <c r="B1032" s="0">
        <f>1/C1032</f>
        <v>1.4904799838896999E-008</v>
      </c>
      <c r="C1032" s="0">
        <f>D1032*D1032</f>
        <v>67092481</v>
      </c>
      <c r="D1032" s="101" t="n">
        <v>8191</v>
      </c>
      <c r="E1032" s="288">
        <f>'Propor_p2_F_-Lk-...-'!C1024*$B1032</f>
        <v>9.185405153759718E-009</v>
      </c>
      <c r="P1032" s="0">
        <f>IF(Q1032=Q1031,P1031+1,1)</f>
        <v>88</v>
      </c>
      <c r="Q1032" s="0">
        <f>LOOKUP(ROW(Q1032)-ROW($Q$12),$K$3:$AJ$3,$L$1:$AK$1)</f>
        <v>18</v>
      </c>
      <c r="R1032" s="288">
        <f>1/S1032</f>
        <v>4.753572919291709E-012</v>
      </c>
      <c r="S1032" s="644">
        <f aca="1">INDEX($J$12:$J$266,P1032,1)*INDEX($C$14:$C$47,Q1032,1)</f>
        <v>210368078281</v>
      </c>
      <c r="T1032" s="1">
        <f aca="1">INDEX(K$12:K$266,P1032,1)</f>
        <v>59</v>
      </c>
      <c r="U1032" s="1">
        <f aca="1">INDEX(L$12:L$266,P1032,1)</f>
        <v>73</v>
      </c>
      <c r="V1032" s="1">
        <f aca="1">INDEX($D$14:$D$47,Q1032,1)</f>
        <v>103</v>
      </c>
      <c r="W1032" s="6">
        <f>U1032*V1032*T1032</f>
        <v>443621</v>
      </c>
      <c r="X1032" s="288">
        <f>'Propor_p2_F_-Lk-...-'!I1024*R1032</f>
        <v>4.753572919291709E-012</v>
      </c>
    </row>
    <row r="1033" spans="2:24">
      <c r="B1033" s="0">
        <f>1/C1033</f>
        <v>1.4839507535509346E-008</v>
      </c>
      <c r="C1033" s="0">
        <f>D1033*D1033</f>
        <v>67387681</v>
      </c>
      <c r="D1033" s="101" t="n">
        <v>8209</v>
      </c>
      <c r="E1033" s="288">
        <f>'Propor_p2_F_-Lk-...-'!C1025*$B1033</f>
        <v>9.1451673601281249E-009</v>
      </c>
      <c r="P1033" s="0">
        <f>IF(Q1033=Q1032,P1032+1,1)</f>
        <v>89</v>
      </c>
      <c r="Q1033" s="0">
        <f>LOOKUP(ROW(Q1033)-ROW($Q$12),$K$3:$AJ$3,$L$1:$AK$1)</f>
        <v>18</v>
      </c>
      <c r="R1033" s="288">
        <f>1/S1033</f>
        <v>3.9403084946946875E-012</v>
      </c>
      <c r="S1033" s="644">
        <f aca="1">INDEX($J$12:$J$266,P1033,1)*INDEX($C$14:$C$47,Q1033,1)</f>
        <v>253787235529</v>
      </c>
      <c r="T1033" s="1">
        <f aca="1">INDEX(K$12:K$266,P1033,1)</f>
        <v>61</v>
      </c>
      <c r="U1033" s="1">
        <f aca="1">INDEX(L$12:L$266,P1033,1)</f>
        <v>73</v>
      </c>
      <c r="V1033" s="1">
        <f aca="1">INDEX($D$14:$D$47,Q1033,1)</f>
        <v>103</v>
      </c>
      <c r="W1033" s="6">
        <f>U1033*V1033*T1033</f>
        <v>458659</v>
      </c>
      <c r="X1033" s="288">
        <f>'Propor_p2_F_-Lk-...-'!I1025*R1033</f>
        <v>3.9403084946946883E-012</v>
      </c>
    </row>
    <row r="1034" spans="2:24">
      <c r="B1034" s="0">
        <f>1/C1034</f>
        <v>1.480341925232933E-008</v>
      </c>
      <c r="C1034" s="0">
        <f>D1034*D1034</f>
        <v>67551961</v>
      </c>
      <c r="D1034" s="101" t="n">
        <v>8219</v>
      </c>
      <c r="E1034" s="288">
        <f>'Propor_p2_F_-Lk-...-'!C1026*$B1034</f>
        <v>9.1229343971079836E-009</v>
      </c>
      <c r="P1034" s="0">
        <f>IF(Q1034=Q1033,P1033+1,1)</f>
        <v>90</v>
      </c>
      <c r="Q1034" s="0">
        <f>LOOKUP(ROW(Q1034)-ROW($Q$12),$K$3:$AJ$3,$L$1:$AK$1)</f>
        <v>18</v>
      </c>
      <c r="R1034" s="288">
        <f>1/S1034</f>
        <v>3.50883650717803E-012</v>
      </c>
      <c r="S1034" s="644">
        <f aca="1">INDEX($J$12:$J$266,P1034,1)*INDEX($C$14:$C$47,Q1034,1)</f>
        <v>284994754801</v>
      </c>
      <c r="T1034" s="1">
        <f aca="1">INDEX(K$12:K$266,P1034,1)</f>
        <v>67</v>
      </c>
      <c r="U1034" s="1">
        <f aca="1">INDEX(L$12:L$266,P1034,1)</f>
        <v>73</v>
      </c>
      <c r="V1034" s="1">
        <f aca="1">INDEX($D$14:$D$47,Q1034,1)</f>
        <v>103</v>
      </c>
      <c r="W1034" s="6">
        <f>U1034*V1034*T1034</f>
        <v>503773</v>
      </c>
      <c r="X1034" s="288">
        <f>'Propor_p2_F_-Lk-...-'!I1026*R1034</f>
        <v>3.50883650717803E-012</v>
      </c>
    </row>
    <row r="1035" spans="2:24">
      <c r="B1035" s="0">
        <f>1/C1035</f>
        <v>1.4796217394371025E-008</v>
      </c>
      <c r="C1035" s="0">
        <f>D1035*D1035</f>
        <v>67584841</v>
      </c>
      <c r="D1035" s="101" t="n">
        <v>8221</v>
      </c>
      <c r="E1035" s="288">
        <f>'Propor_p2_F_-Lk-...-'!C1027*$B1035</f>
        <v>9.1184984865507375E-009</v>
      </c>
      <c r="P1035" s="0">
        <f>IF(Q1035=Q1034,P1034+1,1)</f>
        <v>91</v>
      </c>
      <c r="Q1035" s="0">
        <f>LOOKUP(ROW(Q1035)-ROW($Q$12),$K$3:$AJ$3,$L$1:$AK$1)</f>
        <v>18</v>
      </c>
      <c r="R1035" s="288">
        <f>1/S1035</f>
        <v>3.3192052604024114E-012</v>
      </c>
      <c r="S1035" s="644">
        <f aca="1">INDEX($J$12:$J$266,P1035,1)*INDEX($C$14:$C$47,Q1035,1)</f>
        <v>301276938769</v>
      </c>
      <c r="T1035" s="1">
        <f aca="1">INDEX(K$12:K$266,P1035,1)</f>
        <v>71</v>
      </c>
      <c r="U1035" s="1">
        <f aca="1">INDEX(L$12:L$266,P1035,1)</f>
        <v>73</v>
      </c>
      <c r="V1035" s="1">
        <f aca="1">INDEX($D$14:$D$47,Q1035,1)</f>
        <v>103</v>
      </c>
      <c r="W1035" s="6">
        <f>U1035*V1035*T1035</f>
        <v>533849</v>
      </c>
      <c r="X1035" s="288">
        <f>'Propor_p2_F_-Lk-...-'!I1027*R1035</f>
        <v>3.319205260402411E-012</v>
      </c>
    </row>
    <row r="1036" spans="2:24">
      <c r="B1036" s="0">
        <f>1/C1036</f>
        <v>1.4760286816579717E-008</v>
      </c>
      <c r="C1036" s="0">
        <f>D1036*D1036</f>
        <v>67749361</v>
      </c>
      <c r="D1036" s="101" t="n">
        <v>8231</v>
      </c>
      <c r="E1036" s="288">
        <f>'Propor_p2_F_-Lk-...-'!C1028*$B1036</f>
        <v>9.0963674156138866E-009</v>
      </c>
      <c r="P1036" s="0">
        <f>IF(Q1036=Q1035,P1035+1,1)</f>
        <v>92</v>
      </c>
      <c r="Q1036" s="0">
        <f>LOOKUP(ROW(Q1036)-ROW($Q$12),$K$3:$AJ$3,$L$1:$AK$1)</f>
        <v>18</v>
      </c>
      <c r="R1036" s="288">
        <f>1/S1036</f>
        <v>2.8550630007664855E-011</v>
      </c>
      <c r="S1036" s="644">
        <f aca="1">INDEX($J$12:$J$266,P1036,1)*INDEX($C$14:$C$47,Q1036,1)</f>
        <v>35025496801</v>
      </c>
      <c r="T1036" s="1">
        <f aca="1">INDEX(K$12:K$266,P1036,1)</f>
        <v>19</v>
      </c>
      <c r="U1036" s="1">
        <f aca="1">INDEX(L$12:L$266,P1036,1)</f>
        <v>79</v>
      </c>
      <c r="V1036" s="1">
        <f aca="1">INDEX($D$14:$D$47,Q1036,1)</f>
        <v>103</v>
      </c>
      <c r="W1036" s="6">
        <f>U1036*V1036*T1036</f>
        <v>154603</v>
      </c>
      <c r="X1036" s="288">
        <f>'Propor_p2_F_-Lk-...-'!I1028*R1036</f>
        <v>2.3792191673054069E-011</v>
      </c>
    </row>
    <row r="1037" spans="2:24">
      <c r="B1037" s="0">
        <f>1/C1037</f>
        <v>1.4753116407738901E-008</v>
      </c>
      <c r="C1037" s="0">
        <f>D1037*D1037</f>
        <v>67782289</v>
      </c>
      <c r="D1037" s="101" t="n">
        <v>8233</v>
      </c>
      <c r="E1037" s="288">
        <f>'Propor_p2_F_-Lk-...-'!C1029*$B1037</f>
        <v>9.0919508758180619E-009</v>
      </c>
      <c r="P1037" s="0">
        <f>IF(Q1037=Q1036,P1036+1,1)</f>
        <v>93</v>
      </c>
      <c r="Q1037" s="0">
        <f>LOOKUP(ROW(Q1037)-ROW($Q$12),$K$3:$AJ$3,$L$1:$AK$1)</f>
        <v>18</v>
      </c>
      <c r="R1037" s="288">
        <f>1/S1037</f>
        <v>1.7958719707556133E-011</v>
      </c>
      <c r="S1037" s="644">
        <f aca="1">INDEX($J$12:$J$266,P1037,1)*INDEX($C$14:$C$47,Q1037,1)</f>
        <v>55683256729</v>
      </c>
      <c r="T1037" s="1">
        <f aca="1">INDEX(K$12:K$266,P1037,1)</f>
        <v>23</v>
      </c>
      <c r="U1037" s="1">
        <f aca="1">INDEX(L$12:L$266,P1037,1)</f>
        <v>79</v>
      </c>
      <c r="V1037" s="1">
        <f aca="1">INDEX($D$14:$D$47,Q1037,1)</f>
        <v>103</v>
      </c>
      <c r="W1037" s="6">
        <f>U1037*V1037*T1037</f>
        <v>187151</v>
      </c>
      <c r="X1037" s="288">
        <f>'Propor_p2_F_-Lk-...-'!I1029*R1037</f>
        <v>1.4965599756296789E-011</v>
      </c>
    </row>
    <row r="1038" spans="2:24">
      <c r="B1038" s="0">
        <f>1/C1038</f>
        <v>1.4738791256105969E-008</v>
      </c>
      <c r="C1038" s="0">
        <f>D1038*D1038</f>
        <v>67848169</v>
      </c>
      <c r="D1038" s="101" t="n">
        <v>8237</v>
      </c>
      <c r="E1038" s="288">
        <f>'Propor_p2_F_-Lk-...-'!C1030*$B1038</f>
        <v>9.0831274455684604E-009</v>
      </c>
      <c r="P1038" s="0">
        <f>IF(Q1038=Q1037,P1037+1,1)</f>
        <v>94</v>
      </c>
      <c r="Q1038" s="0">
        <f>LOOKUP(ROW(Q1038)-ROW($Q$12),$K$3:$AJ$3,$L$1:$AK$1)</f>
        <v>18</v>
      </c>
      <c r="R1038" s="288">
        <f>1/S1038</f>
        <v>1.5716215685800945E-011</v>
      </c>
      <c r="S1038" s="644">
        <f aca="1">INDEX($J$12:$J$266,P1038,1)*INDEX($C$14:$C$47,Q1038,1)</f>
        <v>63628549009</v>
      </c>
      <c r="T1038" s="1">
        <f aca="1">INDEX(K$12:K$266,P1038,1)</f>
        <v>29</v>
      </c>
      <c r="U1038" s="1">
        <f aca="1">INDEX(L$12:L$266,P1038,1)</f>
        <v>79</v>
      </c>
      <c r="V1038" s="1">
        <f aca="1">INDEX($D$14:$D$47,Q1038,1)</f>
        <v>103</v>
      </c>
      <c r="W1038" s="6">
        <f>U1038*V1038*T1038</f>
        <v>235973</v>
      </c>
      <c r="X1038" s="288">
        <f>'Propor_p2_F_-Lk-...-'!I1030*R1038</f>
        <v>1.3096846404834135E-011</v>
      </c>
    </row>
    <row r="1039" spans="2:24">
      <c r="B1039" s="0">
        <f>1/C1039</f>
        <v>1.4717342617778736E-008</v>
      </c>
      <c r="C1039" s="0">
        <f>D1039*D1039</f>
        <v>67947049</v>
      </c>
      <c r="D1039" s="101" t="n">
        <v>8243</v>
      </c>
      <c r="E1039" s="288">
        <f>'Propor_p2_F_-Lk-...-'!C1031*$B1039</f>
        <v>9.0699163767380129E-009</v>
      </c>
      <c r="P1039" s="0">
        <f>IF(Q1039=Q1038,P1038+1,1)</f>
        <v>95</v>
      </c>
      <c r="Q1039" s="0">
        <f>LOOKUP(ROW(Q1039)-ROW($Q$12),$K$3:$AJ$3,$L$1:$AK$1)</f>
        <v>18</v>
      </c>
      <c r="R1039" s="288">
        <f>1/S1039</f>
        <v>1.1032347168776266E-011</v>
      </c>
      <c r="S1039" s="644">
        <f aca="1">INDEX($J$12:$J$266,P1039,1)*INDEX($C$14:$C$47,Q1039,1)</f>
        <v>90642542761</v>
      </c>
      <c r="T1039" s="1">
        <f aca="1">INDEX(K$12:K$266,P1039,1)</f>
        <v>31</v>
      </c>
      <c r="U1039" s="1">
        <f aca="1">INDEX(L$12:L$266,P1039,1)</f>
        <v>79</v>
      </c>
      <c r="V1039" s="1">
        <f aca="1">INDEX($D$14:$D$47,Q1039,1)</f>
        <v>103</v>
      </c>
      <c r="W1039" s="6">
        <f>U1039*V1039*T1039</f>
        <v>252247</v>
      </c>
      <c r="X1039" s="288">
        <f>'Propor_p2_F_-Lk-...-'!I1031*R1039</f>
        <v>1.1032347168776269E-011</v>
      </c>
    </row>
    <row r="1040" spans="2:24">
      <c r="B1040" s="0">
        <f>1/C1040</f>
        <v>1.4646184290388491E-008</v>
      </c>
      <c r="C1040" s="0">
        <f>D1040*D1040</f>
        <v>68277169</v>
      </c>
      <c r="D1040" s="101" t="n">
        <v>8263</v>
      </c>
      <c r="E1040" s="288">
        <f>'Propor_p2_F_-Lk-...-'!C1032*$B1040</f>
        <v>9.0260871346821814E-009</v>
      </c>
      <c r="P1040" s="0">
        <f>IF(Q1040=Q1039,P1039+1,1)</f>
        <v>96</v>
      </c>
      <c r="Q1040" s="0">
        <f>LOOKUP(ROW(Q1040)-ROW($Q$12),$K$3:$AJ$3,$L$1:$AK$1)</f>
        <v>18</v>
      </c>
      <c r="R1040" s="288">
        <f>1/S1040</f>
        <v>8.9847015312639544E-012</v>
      </c>
      <c r="S1040" s="644">
        <f aca="1">INDEX($J$12:$J$266,P1040,1)*INDEX($C$14:$C$47,Q1040,1)</f>
        <v>111300302689</v>
      </c>
      <c r="T1040" s="1">
        <f aca="1">INDEX(K$12:K$266,P1040,1)</f>
        <v>37</v>
      </c>
      <c r="U1040" s="1">
        <f aca="1">INDEX(L$12:L$266,P1040,1)</f>
        <v>79</v>
      </c>
      <c r="V1040" s="1">
        <f aca="1">INDEX($D$14:$D$47,Q1040,1)</f>
        <v>103</v>
      </c>
      <c r="W1040" s="6">
        <f>U1040*V1040*T1040</f>
        <v>301069</v>
      </c>
      <c r="X1040" s="288">
        <f>'Propor_p2_F_-Lk-...-'!I1032*R1040</f>
        <v>8.9847015312639544E-012</v>
      </c>
    </row>
    <row r="1041" spans="2:24">
      <c r="B1041" s="0">
        <f>1/C1041</f>
        <v>1.4624937410752233E-008</v>
      </c>
      <c r="C1041" s="0">
        <f>D1041*D1041</f>
        <v>68376361</v>
      </c>
      <c r="D1041" s="101" t="n">
        <v>8269</v>
      </c>
      <c r="E1041" s="288">
        <f>'Propor_p2_F_-Lk-...-'!C1033*$B1041</f>
        <v>9.0130003370484712E-009</v>
      </c>
      <c r="P1041" s="0">
        <f>IF(Q1041=Q1040,P1040+1,1)</f>
        <v>97</v>
      </c>
      <c r="Q1041" s="0">
        <f>LOOKUP(ROW(Q1041)-ROW($Q$12),$K$3:$AJ$3,$L$1:$AK$1)</f>
        <v>18</v>
      </c>
      <c r="R1041" s="288">
        <f>1/S1041</f>
        <v>8.1683522304243957E-012</v>
      </c>
      <c r="S1041" s="644">
        <f aca="1">INDEX($J$12:$J$266,P1041,1)*INDEX($C$14:$C$47,Q1041,1)</f>
        <v>122423711881</v>
      </c>
      <c r="T1041" s="1">
        <f aca="1">INDEX(K$12:K$266,P1041,1)</f>
        <v>41</v>
      </c>
      <c r="U1041" s="1">
        <f aca="1">INDEX(L$12:L$266,P1041,1)</f>
        <v>79</v>
      </c>
      <c r="V1041" s="1">
        <f aca="1">INDEX($D$14:$D$47,Q1041,1)</f>
        <v>103</v>
      </c>
      <c r="W1041" s="6">
        <f>U1041*V1041*T1041</f>
        <v>333617</v>
      </c>
      <c r="X1041" s="288">
        <f>'Propor_p2_F_-Lk-...-'!I1033*R1041</f>
        <v>8.1683522304243957E-012</v>
      </c>
    </row>
    <row r="1042" spans="2:24">
      <c r="B1042" s="0">
        <f>1/C1042</f>
        <v>1.4610798499278132E-008</v>
      </c>
      <c r="C1042" s="0">
        <f>D1042*D1042</f>
        <v>68442529</v>
      </c>
      <c r="D1042" s="101" t="n">
        <v>8273</v>
      </c>
      <c r="E1042" s="288">
        <f>'Propor_p2_F_-Lk-...-'!C1034*$B1042</f>
        <v>9.0042916195148924E-009</v>
      </c>
      <c r="P1042" s="0">
        <f>IF(Q1042=Q1041,P1041+1,1)</f>
        <v>98</v>
      </c>
      <c r="Q1042" s="0">
        <f>LOOKUP(ROW(Q1042)-ROW($Q$12),$K$3:$AJ$3,$L$1:$AK$1)</f>
        <v>18</v>
      </c>
      <c r="R1042" s="288">
        <f>1/S1042</f>
        <v>6.837158566797061E-012</v>
      </c>
      <c r="S1042" s="644">
        <f aca="1">INDEX($J$12:$J$266,P1042,1)*INDEX($C$14:$C$47,Q1042,1)</f>
        <v>146259588721</v>
      </c>
      <c r="T1042" s="1">
        <f aca="1">INDEX(K$12:K$266,P1042,1)</f>
        <v>43</v>
      </c>
      <c r="U1042" s="1">
        <f aca="1">INDEX(L$12:L$266,P1042,1)</f>
        <v>79</v>
      </c>
      <c r="V1042" s="1">
        <f aca="1">INDEX($D$14:$D$47,Q1042,1)</f>
        <v>103</v>
      </c>
      <c r="W1042" s="6">
        <f>U1042*V1042*T1042</f>
        <v>349891</v>
      </c>
      <c r="X1042" s="288">
        <f>'Propor_p2_F_-Lk-...-'!I1034*R1042</f>
        <v>6.837158566797061E-012</v>
      </c>
    </row>
    <row r="1043" spans="2:24">
      <c r="B1043" s="0">
        <f>1/C1043</f>
        <v>1.4561473437054805E-008</v>
      </c>
      <c r="C1043" s="0">
        <f>D1043*D1043</f>
        <v>68674369</v>
      </c>
      <c r="D1043" s="101" t="n">
        <v>8287</v>
      </c>
      <c r="E1043" s="288">
        <f>'Propor_p2_F_-Lk-...-'!C1035*$B1043</f>
        <v>8.9739103532472251E-009</v>
      </c>
      <c r="P1043" s="0">
        <f>IF(Q1043=Q1042,P1042+1,1)</f>
        <v>99</v>
      </c>
      <c r="Q1043" s="0">
        <f>LOOKUP(ROW(Q1043)-ROW($Q$12),$K$3:$AJ$3,$L$1:$AK$1)</f>
        <v>18</v>
      </c>
      <c r="R1043" s="288">
        <f>1/S1043</f>
        <v>5.3767473385741217E-012</v>
      </c>
      <c r="S1043" s="644">
        <f aca="1">INDEX($J$12:$J$266,P1043,1)*INDEX($C$14:$C$47,Q1043,1)</f>
        <v>185986050121</v>
      </c>
      <c r="T1043" s="1">
        <f aca="1">INDEX(K$12:K$266,P1043,1)</f>
        <v>47</v>
      </c>
      <c r="U1043" s="1">
        <f aca="1">INDEX(L$12:L$266,P1043,1)</f>
        <v>79</v>
      </c>
      <c r="V1043" s="1">
        <f aca="1">INDEX($D$14:$D$47,Q1043,1)</f>
        <v>103</v>
      </c>
      <c r="W1043" s="6">
        <f>U1043*V1043*T1043</f>
        <v>382439</v>
      </c>
      <c r="X1043" s="288">
        <f>'Propor_p2_F_-Lk-...-'!I1035*R1043</f>
        <v>5.3767473385741217E-012</v>
      </c>
    </row>
    <row r="1044" spans="2:24">
      <c r="B1044" s="0">
        <f>1/C1044</f>
        <v>1.4547426435882995E-008</v>
      </c>
      <c r="C1044" s="0">
        <f>D1044*D1044</f>
        <v>68740681</v>
      </c>
      <c r="D1044" s="101" t="n">
        <v>8291</v>
      </c>
      <c r="E1044" s="288">
        <f>'Propor_p2_F_-Lk-...-'!C1036*$B1044</f>
        <v>8.9652582469218227E-009</v>
      </c>
      <c r="P1044" s="0">
        <f>IF(Q1044=Q1043,P1043+1,1)</f>
        <v>100</v>
      </c>
      <c r="Q1044" s="0">
        <f>LOOKUP(ROW(Q1044)-ROW($Q$12),$K$3:$AJ$3,$L$1:$AK$1)</f>
        <v>18</v>
      </c>
      <c r="R1044" s="288">
        <f>1/S1044</f>
        <v>4.3387771542817322E-012</v>
      </c>
      <c r="S1044" s="644">
        <f aca="1">INDEX($J$12:$J$266,P1044,1)*INDEX($C$14:$C$47,Q1044,1)</f>
        <v>230479686889</v>
      </c>
      <c r="T1044" s="1">
        <f aca="1">INDEX(K$12:K$266,P1044,1)</f>
        <v>53</v>
      </c>
      <c r="U1044" s="1">
        <f aca="1">INDEX(L$12:L$266,P1044,1)</f>
        <v>79</v>
      </c>
      <c r="V1044" s="1">
        <f aca="1">INDEX($D$14:$D$47,Q1044,1)</f>
        <v>103</v>
      </c>
      <c r="W1044" s="6">
        <f>U1044*V1044*T1044</f>
        <v>431261</v>
      </c>
      <c r="X1044" s="288">
        <f>'Propor_p2_F_-Lk-...-'!I1036*R1044</f>
        <v>4.3387771542817322E-012</v>
      </c>
    </row>
    <row r="1045" spans="2:24">
      <c r="B1045" s="0">
        <f>1/C1045</f>
        <v>1.4540410556343881E-008</v>
      </c>
      <c r="C1045" s="0">
        <f>D1045*D1045</f>
        <v>68773849</v>
      </c>
      <c r="D1045" s="101" t="n">
        <v>8293</v>
      </c>
      <c r="E1045" s="288">
        <f>'Propor_p2_F_-Lk-...-'!C1037*$B1045</f>
        <v>8.9609368878647473E-009</v>
      </c>
      <c r="P1045" s="0">
        <f>IF(Q1045=Q1044,P1044+1,1)</f>
        <v>101</v>
      </c>
      <c r="Q1045" s="0">
        <f>LOOKUP(ROW(Q1045)-ROW($Q$12),$K$3:$AJ$3,$L$1:$AK$1)</f>
        <v>18</v>
      </c>
      <c r="R1045" s="288">
        <f>1/S1045</f>
        <v>4.0589312749407979E-012</v>
      </c>
      <c r="S1045" s="644">
        <f aca="1">INDEX($J$12:$J$266,P1045,1)*INDEX($C$14:$C$47,Q1045,1)</f>
        <v>246370271449</v>
      </c>
      <c r="T1045" s="1">
        <f aca="1">INDEX(K$12:K$266,P1045,1)</f>
        <v>59</v>
      </c>
      <c r="U1045" s="1">
        <f aca="1">INDEX(L$12:L$266,P1045,1)</f>
        <v>79</v>
      </c>
      <c r="V1045" s="1">
        <f aca="1">INDEX($D$14:$D$47,Q1045,1)</f>
        <v>103</v>
      </c>
      <c r="W1045" s="6">
        <f>U1045*V1045*T1045</f>
        <v>480083</v>
      </c>
      <c r="X1045" s="288">
        <f>'Propor_p2_F_-Lk-...-'!I1037*R1045</f>
        <v>4.0589312749407979E-012</v>
      </c>
    </row>
    <row r="1046" spans="2:24">
      <c r="B1046" s="0">
        <f>1/C1046</f>
        <v>1.4526394014870001E-008</v>
      </c>
      <c r="C1046" s="0">
        <f>D1046*D1046</f>
        <v>68840209</v>
      </c>
      <c r="D1046" s="101" t="n">
        <v>8297</v>
      </c>
      <c r="E1046" s="288">
        <f>'Propor_p2_F_-Lk-...-'!C1038*$B1046</f>
        <v>8.9523035428779266E-009</v>
      </c>
      <c r="P1046" s="0">
        <f>IF(Q1046=Q1045,P1045+1,1)</f>
        <v>102</v>
      </c>
      <c r="Q1046" s="0">
        <f>LOOKUP(ROW(Q1046)-ROW($Q$12),$K$3:$AJ$3,$L$1:$AK$1)</f>
        <v>18</v>
      </c>
      <c r="R1046" s="288">
        <f>1/S1046</f>
        <v>3.3645095286377165E-012</v>
      </c>
      <c r="S1046" s="644">
        <f aca="1">INDEX($J$12:$J$266,P1046,1)*INDEX($C$14:$C$47,Q1046,1)</f>
        <v>297220142041</v>
      </c>
      <c r="T1046" s="1">
        <f aca="1">INDEX(K$12:K$266,P1046,1)</f>
        <v>61</v>
      </c>
      <c r="U1046" s="1">
        <f aca="1">INDEX(L$12:L$266,P1046,1)</f>
        <v>79</v>
      </c>
      <c r="V1046" s="1">
        <f aca="1">INDEX($D$14:$D$47,Q1046,1)</f>
        <v>103</v>
      </c>
      <c r="W1046" s="6">
        <f>U1046*V1046*T1046</f>
        <v>496357</v>
      </c>
      <c r="X1046" s="288">
        <f>'Propor_p2_F_-Lk-...-'!I1038*R1046</f>
        <v>3.3645095286377169E-012</v>
      </c>
    </row>
    <row r="1047" spans="2:24">
      <c r="B1047" s="0">
        <f>1/C1047</f>
        <v>1.447749539213896E-008</v>
      </c>
      <c r="C1047" s="0">
        <f>D1047*D1047</f>
        <v>69072721</v>
      </c>
      <c r="D1047" s="101" t="n">
        <v>8311</v>
      </c>
      <c r="E1047" s="288">
        <f>'Propor_p2_F_-Lk-...-'!C1039*$B1047</f>
        <v>8.9221849376425741E-009</v>
      </c>
      <c r="P1047" s="0">
        <f>IF(Q1047=Q1046,P1046+1,1)</f>
        <v>103</v>
      </c>
      <c r="Q1047" s="0">
        <f>LOOKUP(ROW(Q1047)-ROW($Q$12),$K$3:$AJ$3,$L$1:$AK$1)</f>
        <v>18</v>
      </c>
      <c r="R1047" s="288">
        <f>1/S1047</f>
        <v>2.996088727247512E-012</v>
      </c>
      <c r="S1047" s="644">
        <f aca="1">INDEX($J$12:$J$266,P1047,1)*INDEX($C$14:$C$47,Q1047,1)</f>
        <v>333768486529</v>
      </c>
      <c r="T1047" s="1">
        <f aca="1">INDEX(K$12:K$266,P1047,1)</f>
        <v>67</v>
      </c>
      <c r="U1047" s="1">
        <f aca="1">INDEX(L$12:L$266,P1047,1)</f>
        <v>79</v>
      </c>
      <c r="V1047" s="1">
        <f aca="1">INDEX($D$14:$D$47,Q1047,1)</f>
        <v>103</v>
      </c>
      <c r="W1047" s="6">
        <f>U1047*V1047*T1047</f>
        <v>545179</v>
      </c>
      <c r="X1047" s="288">
        <f>'Propor_p2_F_-Lk-...-'!I1039*R1047</f>
        <v>2.996088727247512E-012</v>
      </c>
    </row>
    <row r="1048" spans="2:24">
      <c r="B1048" s="0">
        <f>1/C1048</f>
        <v>1.4456614391886347E-008</v>
      </c>
      <c r="C1048" s="0">
        <f>D1048*D1048</f>
        <v>69172489</v>
      </c>
      <c r="D1048" s="101" t="n">
        <v>8317</v>
      </c>
      <c r="E1048" s="288">
        <f>'Propor_p2_F_-Lk-...-'!C1040*$B1048</f>
        <v>8.9093234996632857E-009</v>
      </c>
      <c r="P1048" s="0">
        <f>IF(Q1048=Q1047,P1047+1,1)</f>
        <v>104</v>
      </c>
      <c r="Q1048" s="0">
        <f>LOOKUP(ROW(Q1048)-ROW($Q$12),$K$3:$AJ$3,$L$1:$AK$1)</f>
        <v>18</v>
      </c>
      <c r="R1048" s="288">
        <f>1/S1048</f>
        <v>2.8341683756905065E-012</v>
      </c>
      <c r="S1048" s="644">
        <f aca="1">INDEX($J$12:$J$266,P1048,1)*INDEX($C$14:$C$47,Q1048,1)</f>
        <v>352837188001</v>
      </c>
      <c r="T1048" s="1">
        <f aca="1">INDEX(K$12:K$266,P1048,1)</f>
        <v>71</v>
      </c>
      <c r="U1048" s="1">
        <f aca="1">INDEX(L$12:L$266,P1048,1)</f>
        <v>79</v>
      </c>
      <c r="V1048" s="1">
        <f aca="1">INDEX($D$14:$D$47,Q1048,1)</f>
        <v>103</v>
      </c>
      <c r="W1048" s="6">
        <f>U1048*V1048*T1048</f>
        <v>577727</v>
      </c>
      <c r="X1048" s="288">
        <f>'Propor_p2_F_-Lk-...-'!I1040*R1048</f>
        <v>2.8341683756905069E-012</v>
      </c>
    </row>
    <row r="1049" spans="2:24">
      <c r="B1049" s="0">
        <f>1/C1049</f>
        <v>1.4414987689384288E-008</v>
      </c>
      <c r="C1049" s="0">
        <f>D1049*D1049</f>
        <v>69372241</v>
      </c>
      <c r="D1049" s="101" t="n">
        <v>8329</v>
      </c>
      <c r="E1049" s="288">
        <f>'Propor_p2_F_-Lk-...-'!C1041*$B1049</f>
        <v>8.8836839591223261E-009</v>
      </c>
      <c r="P1049" s="0">
        <f>IF(Q1049=Q1048,P1048+1,1)</f>
        <v>105</v>
      </c>
      <c r="Q1049" s="0">
        <f>LOOKUP(ROW(Q1049)-ROW($Q$12),$K$3:$AJ$3,$L$1:$AK$1)</f>
        <v>18</v>
      </c>
      <c r="R1049" s="288">
        <f>1/S1049</f>
        <v>2.4200101384481186E-012</v>
      </c>
      <c r="S1049" s="644">
        <f aca="1">INDEX($J$12:$J$266,P1049,1)*INDEX($C$14:$C$47,Q1049,1)</f>
        <v>413221409329</v>
      </c>
      <c r="T1049" s="1">
        <f aca="1">INDEX(K$12:K$266,P1049,1)</f>
        <v>73</v>
      </c>
      <c r="U1049" s="1">
        <f aca="1">INDEX(L$12:L$266,P1049,1)</f>
        <v>79</v>
      </c>
      <c r="V1049" s="1">
        <f aca="1">INDEX($D$14:$D$47,Q1049,1)</f>
        <v>103</v>
      </c>
      <c r="W1049" s="6">
        <f>U1049*V1049*T1049</f>
        <v>594001</v>
      </c>
      <c r="X1049" s="288">
        <f>'Propor_p2_F_-Lk-...-'!I1041*R1049</f>
        <v>2.420010138448119E-012</v>
      </c>
    </row>
    <row r="1050" spans="2:24">
      <c r="B1050" s="0">
        <f>1/C1050</f>
        <v>1.4332271851838019E-008</v>
      </c>
      <c r="C1050" s="0">
        <f>D1050*D1050</f>
        <v>69772609</v>
      </c>
      <c r="D1050" s="101" t="n">
        <v>8353</v>
      </c>
      <c r="E1050" s="288">
        <f>'Propor_p2_F_-Lk-...-'!C1042*$B1050</f>
        <v>8.8327359872035331E-009</v>
      </c>
      <c r="P1050" s="0">
        <f>IF(Q1050=Q1049,P1049+1,1)</f>
        <v>106</v>
      </c>
      <c r="Q1050" s="0">
        <f>LOOKUP(ROW(Q1050)-ROW($Q$12),$K$3:$AJ$3,$L$1:$AK$1)</f>
        <v>18</v>
      </c>
      <c r="R1050" s="288">
        <f>1/S1050</f>
        <v>2.5865072126264531E-011</v>
      </c>
      <c r="S1050" s="644">
        <f aca="1">INDEX($J$12:$J$266,P1050,1)*INDEX($C$14:$C$47,Q1050,1)</f>
        <v>38662177129</v>
      </c>
      <c r="T1050" s="1">
        <f aca="1">INDEX(K$12:K$266,P1050,1)</f>
        <v>19</v>
      </c>
      <c r="U1050" s="1">
        <f aca="1">INDEX(L$12:L$266,P1050,1)</f>
        <v>83</v>
      </c>
      <c r="V1050" s="1">
        <f aca="1">INDEX($D$14:$D$47,Q1050,1)</f>
        <v>103</v>
      </c>
      <c r="W1050" s="6">
        <f>U1050*V1050*T1050</f>
        <v>162431</v>
      </c>
      <c r="X1050" s="288">
        <f>'Propor_p2_F_-Lk-...-'!I1042*R1050</f>
        <v>2.1554226771887126E-011</v>
      </c>
    </row>
    <row r="1051" spans="2:24">
      <c r="B1051" s="0">
        <f>1/C1051</f>
        <v>1.4298016912237729E-008</v>
      </c>
      <c r="C1051" s="0">
        <f>D1051*D1051</f>
        <v>69939769</v>
      </c>
      <c r="D1051" s="101" t="n">
        <v>8363</v>
      </c>
      <c r="E1051" s="288">
        <f>'Propor_p2_F_-Lk-...-'!C1043*$B1051</f>
        <v>8.8116370084274384E-009</v>
      </c>
      <c r="P1051" s="0">
        <f>IF(Q1051=Q1050,P1050+1,1)</f>
        <v>107</v>
      </c>
      <c r="Q1051" s="0">
        <f>LOOKUP(ROW(Q1051)-ROW($Q$12),$K$3:$AJ$3,$L$1:$AK$1)</f>
        <v>18</v>
      </c>
      <c r="R1051" s="288">
        <f>1/S1051</f>
        <v>1.6269468673952363E-011</v>
      </c>
      <c r="S1051" s="644">
        <f aca="1">INDEX($J$12:$J$266,P1051,1)*INDEX($C$14:$C$47,Q1051,1)</f>
        <v>61464822241</v>
      </c>
      <c r="T1051" s="1">
        <f aca="1">INDEX(K$12:K$266,P1051,1)</f>
        <v>23</v>
      </c>
      <c r="U1051" s="1">
        <f aca="1">INDEX(L$12:L$266,P1051,1)</f>
        <v>83</v>
      </c>
      <c r="V1051" s="1">
        <f aca="1">INDEX($D$14:$D$47,Q1051,1)</f>
        <v>103</v>
      </c>
      <c r="W1051" s="6">
        <f>U1051*V1051*T1051</f>
        <v>196627</v>
      </c>
      <c r="X1051" s="288">
        <f>'Propor_p2_F_-Lk-...-'!I1043*R1051</f>
        <v>1.3557890561626978E-011</v>
      </c>
    </row>
    <row r="1052" spans="2:24">
      <c r="B1052" s="0">
        <f>1/C1052</f>
        <v>1.4277522862918604E-008</v>
      </c>
      <c r="C1052" s="0">
        <f>D1052*D1052</f>
        <v>70040161</v>
      </c>
      <c r="D1052" s="101" t="n">
        <v>8369</v>
      </c>
      <c r="E1052" s="288">
        <f>'Propor_p2_F_-Lk-...-'!C1044*$B1052</f>
        <v>8.799013908907603E-009</v>
      </c>
      <c r="P1052" s="0">
        <f>IF(Q1052=Q1051,P1051+1,1)</f>
        <v>108</v>
      </c>
      <c r="Q1052" s="0">
        <f>LOOKUP(ROW(Q1052)-ROW($Q$12),$K$3:$AJ$3,$L$1:$AK$1)</f>
        <v>18</v>
      </c>
      <c r="R1052" s="288">
        <f>1/S1052</f>
        <v>1.4237901305716897E-011</v>
      </c>
      <c r="S1052" s="644">
        <f aca="1">INDEX($J$12:$J$266,P1052,1)*INDEX($C$14:$C$47,Q1052,1)</f>
        <v>70235070361</v>
      </c>
      <c r="T1052" s="1">
        <f aca="1">INDEX(K$12:K$266,P1052,1)</f>
        <v>29</v>
      </c>
      <c r="U1052" s="1">
        <f aca="1">INDEX(L$12:L$266,P1052,1)</f>
        <v>83</v>
      </c>
      <c r="V1052" s="1">
        <f aca="1">INDEX($D$14:$D$47,Q1052,1)</f>
        <v>103</v>
      </c>
      <c r="W1052" s="6">
        <f>U1052*V1052*T1052</f>
        <v>247921</v>
      </c>
      <c r="X1052" s="288">
        <f>'Propor_p2_F_-Lk-...-'!I1044*R1052</f>
        <v>1.4237901305716898E-011</v>
      </c>
    </row>
    <row r="1053" spans="2:24">
      <c r="B1053" s="0">
        <f>1/C1053</f>
        <v>1.4250265934900311E-008</v>
      </c>
      <c r="C1053" s="0">
        <f>D1053*D1053</f>
        <v>70174129</v>
      </c>
      <c r="D1053" s="101" t="n">
        <v>8377</v>
      </c>
      <c r="E1053" s="288">
        <f>'Propor_p2_F_-Lk-...-'!C1045*$B1053</f>
        <v>8.7822252836036337E-009</v>
      </c>
      <c r="P1053" s="0">
        <f>IF(Q1053=Q1052,P1052+1,1)</f>
        <v>109</v>
      </c>
      <c r="Q1053" s="0">
        <f>LOOKUP(ROW(Q1053)-ROW($Q$12),$K$3:$AJ$3,$L$1:$AK$1)</f>
        <v>18</v>
      </c>
      <c r="R1053" s="288">
        <f>1/S1053</f>
        <v>9.9946115082497716E-012</v>
      </c>
      <c r="S1053" s="644">
        <f aca="1">INDEX($J$12:$J$266,P1053,1)*INDEX($C$14:$C$47,Q1053,1)</f>
        <v>100053913969</v>
      </c>
      <c r="T1053" s="1">
        <f aca="1">INDEX(K$12:K$266,P1053,1)</f>
        <v>31</v>
      </c>
      <c r="U1053" s="1">
        <f aca="1">INDEX(L$12:L$266,P1053,1)</f>
        <v>83</v>
      </c>
      <c r="V1053" s="1">
        <f aca="1">INDEX($D$14:$D$47,Q1053,1)</f>
        <v>103</v>
      </c>
      <c r="W1053" s="6">
        <f>U1053*V1053*T1053</f>
        <v>265019</v>
      </c>
      <c r="X1053" s="288">
        <f>'Propor_p2_F_-Lk-...-'!I1045*R1053</f>
        <v>9.9946115082497716E-012</v>
      </c>
    </row>
    <row r="1054" spans="2:24">
      <c r="B1054" s="0">
        <f>1/C1054</f>
        <v>1.4216304398031275E-008</v>
      </c>
      <c r="C1054" s="0">
        <f>D1054*D1054</f>
        <v>70341769</v>
      </c>
      <c r="D1054" s="101" t="n">
        <v>8387</v>
      </c>
      <c r="E1054" s="288">
        <f>'Propor_p2_F_-Lk-...-'!C1046*$B1054</f>
        <v>8.7613070232311376E-009</v>
      </c>
      <c r="P1054" s="0">
        <f>IF(Q1054=Q1053,P1053+1,1)</f>
        <v>110</v>
      </c>
      <c r="Q1054" s="0">
        <f>LOOKUP(ROW(Q1054)-ROW($Q$12),$K$3:$AJ$3,$L$1:$AK$1)</f>
        <v>18</v>
      </c>
      <c r="R1054" s="288">
        <f>1/S1054</f>
        <v>8.1395735602581429E-012</v>
      </c>
      <c r="S1054" s="644">
        <f aca="1">INDEX($J$12:$J$266,P1054,1)*INDEX($C$14:$C$47,Q1054,1)</f>
        <v>122856559081</v>
      </c>
      <c r="T1054" s="1">
        <f aca="1">INDEX(K$12:K$266,P1054,1)</f>
        <v>37</v>
      </c>
      <c r="U1054" s="1">
        <f aca="1">INDEX(L$12:L$266,P1054,1)</f>
        <v>83</v>
      </c>
      <c r="V1054" s="1">
        <f aca="1">INDEX($D$14:$D$47,Q1054,1)</f>
        <v>103</v>
      </c>
      <c r="W1054" s="6">
        <f>U1054*V1054*T1054</f>
        <v>316313</v>
      </c>
      <c r="X1054" s="288">
        <f>'Propor_p2_F_-Lk-...-'!I1046*R1054</f>
        <v>8.1395735602581429E-012</v>
      </c>
    </row>
    <row r="1055" spans="2:24">
      <c r="B1055" s="0">
        <f>1/C1055</f>
        <v>1.4209526660631501E-008</v>
      </c>
      <c r="C1055" s="0">
        <f>D1055*D1055</f>
        <v>70375321</v>
      </c>
      <c r="D1055" s="101" t="n">
        <v>8389</v>
      </c>
      <c r="E1055" s="288">
        <f>'Propor_p2_F_-Lk-...-'!C1047*$B1055</f>
        <v>8.7571323453827211E-009</v>
      </c>
      <c r="P1055" s="0">
        <f>IF(Q1055=Q1054,P1054+1,1)</f>
        <v>111</v>
      </c>
      <c r="Q1055" s="0">
        <f>LOOKUP(ROW(Q1055)-ROW($Q$12),$K$3:$AJ$3,$L$1:$AK$1)</f>
        <v>18</v>
      </c>
      <c r="R1055" s="288">
        <f>1/S1055</f>
        <v>7.4000125228739519E-012</v>
      </c>
      <c r="S1055" s="644">
        <f aca="1">INDEX($J$12:$J$266,P1055,1)*INDEX($C$14:$C$47,Q1055,1)</f>
        <v>135134906449</v>
      </c>
      <c r="T1055" s="1">
        <f aca="1">INDEX(K$12:K$266,P1055,1)</f>
        <v>41</v>
      </c>
      <c r="U1055" s="1">
        <f aca="1">INDEX(L$12:L$266,P1055,1)</f>
        <v>83</v>
      </c>
      <c r="V1055" s="1">
        <f aca="1">INDEX($D$14:$D$47,Q1055,1)</f>
        <v>103</v>
      </c>
      <c r="W1055" s="6">
        <f>U1055*V1055*T1055</f>
        <v>350509</v>
      </c>
      <c r="X1055" s="288">
        <f>'Propor_p2_F_-Lk-...-'!I1047*R1055</f>
        <v>7.4000125228739519E-012</v>
      </c>
    </row>
    <row r="1056" spans="2:24">
      <c r="B1056" s="0">
        <f>1/C1056</f>
        <v>1.4108439526029232E-008</v>
      </c>
      <c r="C1056" s="0">
        <f>D1056*D1056</f>
        <v>70879561</v>
      </c>
      <c r="D1056" s="101" t="n">
        <v>8419</v>
      </c>
      <c r="E1056" s="288">
        <f>'Propor_p2_F_-Lk-...-'!C1048*$B1056</f>
        <v>8.6948687614325921E-009</v>
      </c>
      <c r="P1056" s="0">
        <f>IF(Q1056=Q1055,P1055+1,1)</f>
        <v>112</v>
      </c>
      <c r="Q1056" s="0">
        <f>LOOKUP(ROW(Q1056)-ROW($Q$12),$K$3:$AJ$3,$L$1:$AK$1)</f>
        <v>18</v>
      </c>
      <c r="R1056" s="288">
        <f>1/S1056</f>
        <v>6.1940349274757528E-012</v>
      </c>
      <c r="S1056" s="644">
        <f aca="1">INDEX($J$12:$J$266,P1056,1)*INDEX($C$14:$C$47,Q1056,1)</f>
        <v>161445650809</v>
      </c>
      <c r="T1056" s="1">
        <f aca="1">INDEX(K$12:K$266,P1056,1)</f>
        <v>43</v>
      </c>
      <c r="U1056" s="1">
        <f aca="1">INDEX(L$12:L$266,P1056,1)</f>
        <v>83</v>
      </c>
      <c r="V1056" s="1">
        <f aca="1">INDEX($D$14:$D$47,Q1056,1)</f>
        <v>103</v>
      </c>
      <c r="W1056" s="6">
        <f>U1056*V1056*T1056</f>
        <v>367607</v>
      </c>
      <c r="X1056" s="288">
        <f>'Propor_p2_F_-Lk-...-'!I1048*R1056</f>
        <v>6.1940349274757528E-012</v>
      </c>
    </row>
    <row r="1057" spans="2:24">
      <c r="B1057" s="0">
        <f>1/C1057</f>
        <v>1.4095042788955672E-008</v>
      </c>
      <c r="C1057" s="0">
        <f>D1057*D1057</f>
        <v>70946929</v>
      </c>
      <c r="D1057" s="101" t="n">
        <v>8423</v>
      </c>
      <c r="E1057" s="288">
        <f>'Propor_p2_F_-Lk-...-'!C1049*$B1057</f>
        <v>8.6866171786103244E-009</v>
      </c>
      <c r="P1057" s="0">
        <f>IF(Q1057=Q1056,P1056+1,1)</f>
        <v>113</v>
      </c>
      <c r="Q1057" s="0">
        <f>LOOKUP(ROW(Q1057)-ROW($Q$12),$K$3:$AJ$3,$L$1:$AK$1)</f>
        <v>18</v>
      </c>
      <c r="R1057" s="288">
        <f>1/S1057</f>
        <v>4.8709943591292052E-012</v>
      </c>
      <c r="S1057" s="644">
        <f aca="1">INDEX($J$12:$J$266,P1057,1)*INDEX($C$14:$C$47,Q1057,1)</f>
        <v>205296891409</v>
      </c>
      <c r="T1057" s="1">
        <f aca="1">INDEX(K$12:K$266,P1057,1)</f>
        <v>47</v>
      </c>
      <c r="U1057" s="1">
        <f aca="1">INDEX(L$12:L$266,P1057,1)</f>
        <v>83</v>
      </c>
      <c r="V1057" s="1">
        <f aca="1">INDEX($D$14:$D$47,Q1057,1)</f>
        <v>103</v>
      </c>
      <c r="W1057" s="6">
        <f>U1057*V1057*T1057</f>
        <v>401803</v>
      </c>
      <c r="X1057" s="288">
        <f>'Propor_p2_F_-Lk-...-'!I1049*R1057</f>
        <v>4.8709943591292052E-012</v>
      </c>
    </row>
    <row r="1058" spans="2:24">
      <c r="B1058" s="0">
        <f>1/C1058</f>
        <v>1.4074983432688876E-008</v>
      </c>
      <c r="C1058" s="0">
        <f>D1058*D1058</f>
        <v>71048041</v>
      </c>
      <c r="D1058" s="101" t="n">
        <v>8429</v>
      </c>
      <c r="E1058" s="288">
        <f>'Propor_p2_F_-Lk-...-'!C1050*$B1058</f>
        <v>8.6742618238184667E-009</v>
      </c>
      <c r="P1058" s="0">
        <f>IF(Q1058=Q1057,P1057+1,1)</f>
        <v>114</v>
      </c>
      <c r="Q1058" s="0">
        <f>LOOKUP(ROW(Q1058)-ROW($Q$12),$K$3:$AJ$3,$L$1:$AK$1)</f>
        <v>18</v>
      </c>
      <c r="R1058" s="288">
        <f>1/S1058</f>
        <v>3.930658763227216E-012</v>
      </c>
      <c r="S1058" s="644">
        <f aca="1">INDEX($J$12:$J$266,P1058,1)*INDEX($C$14:$C$47,Q1058,1)</f>
        <v>254410280881</v>
      </c>
      <c r="T1058" s="1">
        <f aca="1">INDEX(K$12:K$266,P1058,1)</f>
        <v>53</v>
      </c>
      <c r="U1058" s="1">
        <f aca="1">INDEX(L$12:L$266,P1058,1)</f>
        <v>83</v>
      </c>
      <c r="V1058" s="1">
        <f aca="1">INDEX($D$14:$D$47,Q1058,1)</f>
        <v>103</v>
      </c>
      <c r="W1058" s="6">
        <f>U1058*V1058*T1058</f>
        <v>453097</v>
      </c>
      <c r="X1058" s="288">
        <f>'Propor_p2_F_-Lk-...-'!I1050*R1058</f>
        <v>3.930658763227216E-012</v>
      </c>
    </row>
    <row r="1059" spans="2:24">
      <c r="B1059" s="0">
        <f>1/C1059</f>
        <v>1.4068306495670527E-008</v>
      </c>
      <c r="C1059" s="0">
        <f>D1059*D1059</f>
        <v>71081761</v>
      </c>
      <c r="D1059" s="101" t="n">
        <v>8431</v>
      </c>
      <c r="E1059" s="288">
        <f>'Propor_p2_F_-Lk-...-'!C1051*$B1059</f>
        <v>8.6701492329313312E-009</v>
      </c>
      <c r="P1059" s="0">
        <f>IF(Q1059=Q1058,P1058+1,1)</f>
        <v>115</v>
      </c>
      <c r="Q1059" s="0">
        <f>LOOKUP(ROW(Q1059)-ROW($Q$12),$K$3:$AJ$3,$L$1:$AK$1)</f>
        <v>18</v>
      </c>
      <c r="R1059" s="288">
        <f>1/S1059</f>
        <v>3.6771360265503731E-012</v>
      </c>
      <c r="S1059" s="644">
        <f aca="1">INDEX($J$12:$J$266,P1059,1)*INDEX($C$14:$C$47,Q1059,1)</f>
        <v>271950777121</v>
      </c>
      <c r="T1059" s="1">
        <f aca="1">INDEX(K$12:K$266,P1059,1)</f>
        <v>59</v>
      </c>
      <c r="U1059" s="1">
        <f aca="1">INDEX(L$12:L$266,P1059,1)</f>
        <v>83</v>
      </c>
      <c r="V1059" s="1">
        <f aca="1">INDEX($D$14:$D$47,Q1059,1)</f>
        <v>103</v>
      </c>
      <c r="W1059" s="6">
        <f>U1059*V1059*T1059</f>
        <v>504391</v>
      </c>
      <c r="X1059" s="288">
        <f>'Propor_p2_F_-Lk-...-'!I1051*R1059</f>
        <v>3.6771360265503731E-012</v>
      </c>
    </row>
    <row r="1060" spans="2:24">
      <c r="B1060" s="0">
        <f>1/C1060</f>
        <v>1.4028344466391166E-008</v>
      </c>
      <c r="C1060" s="0">
        <f>D1060*D1060</f>
        <v>71284249</v>
      </c>
      <c r="D1060" s="101" t="n">
        <v>8443</v>
      </c>
      <c r="E1060" s="288">
        <f>'Propor_p2_F_-Lk-...-'!C1052*$B1060</f>
        <v>8.6455350307913491E-009</v>
      </c>
      <c r="P1060" s="0">
        <f>IF(Q1060=Q1059,P1059+1,1)</f>
        <v>116</v>
      </c>
      <c r="Q1060" s="0">
        <f>LOOKUP(ROW(Q1060)-ROW($Q$12),$K$3:$AJ$3,$L$1:$AK$1)</f>
        <v>18</v>
      </c>
      <c r="R1060" s="288">
        <f>1/S1060</f>
        <v>3.0480336722641874E-012</v>
      </c>
      <c r="S1060" s="644">
        <f aca="1">INDEX($J$12:$J$266,P1060,1)*INDEX($C$14:$C$47,Q1060,1)</f>
        <v>328080365089</v>
      </c>
      <c r="T1060" s="1">
        <f aca="1">INDEX(K$12:K$266,P1060,1)</f>
        <v>61</v>
      </c>
      <c r="U1060" s="1">
        <f aca="1">INDEX(L$12:L$266,P1060,1)</f>
        <v>83</v>
      </c>
      <c r="V1060" s="1">
        <f aca="1">INDEX($D$14:$D$47,Q1060,1)</f>
        <v>103</v>
      </c>
      <c r="W1060" s="6">
        <f>U1060*V1060*T1060</f>
        <v>521489</v>
      </c>
      <c r="X1060" s="288">
        <f>'Propor_p2_F_-Lk-...-'!I1052*R1060</f>
        <v>3.048033672264187E-012</v>
      </c>
    </row>
    <row r="1061" spans="2:24">
      <c r="B1061" s="0">
        <f>1/C1061</f>
        <v>1.4015061622333919E-008</v>
      </c>
      <c r="C1061" s="0">
        <f>D1061*D1061</f>
        <v>71351809</v>
      </c>
      <c r="D1061" s="101" t="n">
        <v>8447</v>
      </c>
      <c r="E1061" s="288">
        <f>'Propor_p2_F_-Lk-...-'!C1053*$B1061</f>
        <v>8.6373535992045286E-009</v>
      </c>
      <c r="P1061" s="0">
        <f>IF(Q1061=Q1060,P1060+1,1)</f>
        <v>117</v>
      </c>
      <c r="Q1061" s="0">
        <f>LOOKUP(ROW(Q1061)-ROW($Q$12),$K$3:$AJ$3,$L$1:$AK$1)</f>
        <v>18</v>
      </c>
      <c r="R1061" s="288">
        <f>1/S1061</f>
        <v>2.714267636340793E-012</v>
      </c>
      <c r="S1061" s="644">
        <f aca="1">INDEX($J$12:$J$266,P1061,1)*INDEX($C$14:$C$47,Q1061,1)</f>
        <v>368423506441</v>
      </c>
      <c r="T1061" s="1">
        <f aca="1">INDEX(K$12:K$266,P1061,1)</f>
        <v>67</v>
      </c>
      <c r="U1061" s="1">
        <f aca="1">INDEX(L$12:L$266,P1061,1)</f>
        <v>83</v>
      </c>
      <c r="V1061" s="1">
        <f aca="1">INDEX($D$14:$D$47,Q1061,1)</f>
        <v>103</v>
      </c>
      <c r="W1061" s="6">
        <f>U1061*V1061*T1061</f>
        <v>572783</v>
      </c>
      <c r="X1061" s="288">
        <f>'Propor_p2_F_-Lk-...-'!I1053*R1061</f>
        <v>2.714267636340793E-012</v>
      </c>
    </row>
    <row r="1062" spans="2:24">
      <c r="B1062" s="0">
        <f>1/C1062</f>
        <v>1.3968719929274695E-008</v>
      </c>
      <c r="C1062" s="0">
        <f>D1062*D1062</f>
        <v>71588521</v>
      </c>
      <c r="D1062" s="101" t="n">
        <v>8461</v>
      </c>
      <c r="E1062" s="288">
        <f>'Propor_p2_F_-Lk-...-'!C1054*$B1062</f>
        <v>8.6088099085802355E-009</v>
      </c>
      <c r="P1062" s="0">
        <f>IF(Q1062=Q1061,P1061+1,1)</f>
        <v>118</v>
      </c>
      <c r="Q1062" s="0">
        <f>LOOKUP(ROW(Q1062)-ROW($Q$12),$K$3:$AJ$3,$L$1:$AK$1)</f>
        <v>18</v>
      </c>
      <c r="R1062" s="288">
        <f>1/S1062</f>
        <v>2.5675779986477648E-012</v>
      </c>
      <c r="S1062" s="644">
        <f aca="1">INDEX($J$12:$J$266,P1062,1)*INDEX($C$14:$C$47,Q1062,1)</f>
        <v>389472101929</v>
      </c>
      <c r="T1062" s="1">
        <f aca="1">INDEX(K$12:K$266,P1062,1)</f>
        <v>71</v>
      </c>
      <c r="U1062" s="1">
        <f aca="1">INDEX(L$12:L$266,P1062,1)</f>
        <v>83</v>
      </c>
      <c r="V1062" s="1">
        <f aca="1">INDEX($D$14:$D$47,Q1062,1)</f>
        <v>103</v>
      </c>
      <c r="W1062" s="6">
        <f>U1062*V1062*T1062</f>
        <v>606979</v>
      </c>
      <c r="X1062" s="288">
        <f>'Propor_p2_F_-Lk-...-'!I1054*R1062</f>
        <v>2.5675779986477648E-012</v>
      </c>
    </row>
    <row r="1063" spans="2:24">
      <c r="B1063" s="0">
        <f>1/C1063</f>
        <v>1.394892953752645E-008</v>
      </c>
      <c r="C1063" s="0">
        <f>D1063*D1063</f>
        <v>71690089</v>
      </c>
      <c r="D1063" s="101" t="n">
        <v>8467</v>
      </c>
      <c r="E1063" s="288">
        <f>'Propor_p2_F_-Lk-...-'!C1055*$B1063</f>
        <v>8.5966202197254507E-009</v>
      </c>
      <c r="P1063" s="0">
        <f>IF(Q1063=Q1062,P1062+1,1)</f>
        <v>119</v>
      </c>
      <c r="Q1063" s="0">
        <f>LOOKUP(ROW(Q1063)-ROW($Q$12),$K$3:$AJ$3,$L$1:$AK$1)</f>
        <v>18</v>
      </c>
      <c r="R1063" s="288">
        <f>1/S1063</f>
        <v>2.1923767272542761E-012</v>
      </c>
      <c r="S1063" s="644">
        <f aca="1">INDEX($J$12:$J$266,P1063,1)*INDEX($C$14:$C$47,Q1063,1)</f>
        <v>456125987641</v>
      </c>
      <c r="T1063" s="1">
        <f aca="1">INDEX(K$12:K$266,P1063,1)</f>
        <v>73</v>
      </c>
      <c r="U1063" s="1">
        <f aca="1">INDEX(L$12:L$266,P1063,1)</f>
        <v>83</v>
      </c>
      <c r="V1063" s="1">
        <f aca="1">INDEX($D$14:$D$47,Q1063,1)</f>
        <v>103</v>
      </c>
      <c r="W1063" s="6">
        <f>U1063*V1063*T1063</f>
        <v>624077</v>
      </c>
      <c r="X1063" s="288">
        <f>'Propor_p2_F_-Lk-...-'!I1055*R1063</f>
        <v>2.1923767272542761E-012</v>
      </c>
    </row>
    <row r="1064" spans="2:24">
      <c r="B1064" s="0">
        <f>1/C1064</f>
        <v>1.3837574358454422E-008</v>
      </c>
      <c r="C1064" s="0">
        <f>D1064*D1064</f>
        <v>72267001</v>
      </c>
      <c r="D1064" s="101" t="n">
        <v>8501</v>
      </c>
      <c r="E1064" s="288">
        <f>'Propor_p2_F_-Lk-...-'!C1056*$B1064</f>
        <v>8.5280321390788715E-009</v>
      </c>
      <c r="P1064" s="0">
        <f>IF(Q1064=Q1063,P1063+1,1)</f>
        <v>120</v>
      </c>
      <c r="Q1064" s="0">
        <f>LOOKUP(ROW(Q1064)-ROW($Q$12),$K$3:$AJ$3,$L$1:$AK$1)</f>
        <v>18</v>
      </c>
      <c r="R1064" s="288">
        <f>1/S1064</f>
        <v>1.9861551973862589E-012</v>
      </c>
      <c r="S1064" s="644">
        <f aca="1">INDEX($J$12:$J$266,P1064,1)*INDEX($C$14:$C$47,Q1064,1)</f>
        <v>503485327489</v>
      </c>
      <c r="T1064" s="1">
        <f aca="1">INDEX(K$12:K$266,P1064,1)</f>
        <v>79</v>
      </c>
      <c r="U1064" s="1">
        <f aca="1">INDEX(L$12:L$266,P1064,1)</f>
        <v>83</v>
      </c>
      <c r="V1064" s="1">
        <f aca="1">INDEX($D$14:$D$47,Q1064,1)</f>
        <v>103</v>
      </c>
      <c r="W1064" s="6">
        <f>U1064*V1064*T1064</f>
        <v>675371</v>
      </c>
      <c r="X1064" s="288">
        <f>'Propor_p2_F_-Lk-...-'!I1056*R1064</f>
        <v>1.9861551973862589E-012</v>
      </c>
    </row>
    <row r="1065" spans="2:24">
      <c r="B1065" s="0">
        <f>1/C1065</f>
        <v>1.379859071957291E-008</v>
      </c>
      <c r="C1065" s="0">
        <f>D1065*D1065</f>
        <v>72471169</v>
      </c>
      <c r="D1065" s="101" t="n">
        <v>8513</v>
      </c>
      <c r="E1065" s="288">
        <f>'Propor_p2_F_-Lk-...-'!C1057*$B1065</f>
        <v>8.5040205664714345E-009</v>
      </c>
      <c r="P1065" s="0">
        <f>IF(Q1065=Q1064,P1064+1,1)</f>
        <v>121</v>
      </c>
      <c r="Q1065" s="0">
        <f>LOOKUP(ROW(Q1065)-ROW($Q$12),$K$3:$AJ$3,$L$1:$AK$1)</f>
        <v>18</v>
      </c>
      <c r="R1065" s="288">
        <f>1/S1065</f>
        <v>2.2495200338067968E-011</v>
      </c>
      <c r="S1065" s="644">
        <f aca="1">INDEX($J$12:$J$266,P1065,1)*INDEX($C$14:$C$47,Q1065,1)</f>
        <v>44453927281</v>
      </c>
      <c r="T1065" s="1">
        <f aca="1">INDEX(K$12:K$266,P1065,1)</f>
        <v>19</v>
      </c>
      <c r="U1065" s="1">
        <f aca="1">INDEX(L$12:L$266,P1065,1)</f>
        <v>89</v>
      </c>
      <c r="V1065" s="1">
        <f aca="1">INDEX($D$14:$D$47,Q1065,1)</f>
        <v>103</v>
      </c>
      <c r="W1065" s="6">
        <f>U1065*V1065*T1065</f>
        <v>174173</v>
      </c>
      <c r="X1065" s="288">
        <f>'Propor_p2_F_-Lk-...-'!I1057*R1065</f>
        <v>1.8746000281723323E-011</v>
      </c>
    </row>
    <row r="1066" spans="2:24">
      <c r="B1066" s="0">
        <f>1/C1066</f>
        <v>1.3772693077008457E-008</v>
      </c>
      <c r="C1066" s="0">
        <f>D1066*D1066</f>
        <v>72607441</v>
      </c>
      <c r="D1066" s="101" t="n">
        <v>8521</v>
      </c>
      <c r="E1066" s="288">
        <f>'Propor_p2_F_-Lk-...-'!C1058*$B1066</f>
        <v>8.4880691791038215E-009</v>
      </c>
      <c r="P1066" s="0">
        <f>IF(Q1066=Q1065,P1065+1,1)</f>
        <v>122</v>
      </c>
      <c r="Q1066" s="0">
        <f>LOOKUP(ROW(Q1066)-ROW($Q$12),$K$3:$AJ$3,$L$1:$AK$1)</f>
        <v>18</v>
      </c>
      <c r="R1066" s="288">
        <f>1/S1066</f>
        <v>1.4149775242375689E-011</v>
      </c>
      <c r="S1066" s="644">
        <f aca="1">INDEX($J$12:$J$266,P1066,1)*INDEX($C$14:$C$47,Q1066,1)</f>
        <v>70672500649</v>
      </c>
      <c r="T1066" s="1">
        <f aca="1">INDEX(K$12:K$266,P1066,1)</f>
        <v>23</v>
      </c>
      <c r="U1066" s="1">
        <f aca="1">INDEX(L$12:L$266,P1066,1)</f>
        <v>89</v>
      </c>
      <c r="V1066" s="1">
        <f aca="1">INDEX($D$14:$D$47,Q1066,1)</f>
        <v>103</v>
      </c>
      <c r="W1066" s="6">
        <f>U1066*V1066*T1066</f>
        <v>210841</v>
      </c>
      <c r="X1066" s="288">
        <f>'Propor_p2_F_-Lk-...-'!I1058*R1066</f>
        <v>1.4149775242375689E-011</v>
      </c>
    </row>
    <row r="1067" spans="2:24">
      <c r="B1067" s="0">
        <f>1/C1067</f>
        <v>1.375331766124448E-008</v>
      </c>
      <c r="C1067" s="0">
        <f>D1067*D1067</f>
        <v>72709729</v>
      </c>
      <c r="D1067" s="101" t="n">
        <v>8527</v>
      </c>
      <c r="E1067" s="288">
        <f>'Propor_p2_F_-Lk-...-'!C1059*$B1067</f>
        <v>8.4761350904511421E-009</v>
      </c>
      <c r="P1067" s="0">
        <f>IF(Q1067=Q1066,P1066+1,1)</f>
        <v>123</v>
      </c>
      <c r="Q1067" s="0">
        <f>LOOKUP(ROW(Q1067)-ROW($Q$12),$K$3:$AJ$3,$L$1:$AK$1)</f>
        <v>18</v>
      </c>
      <c r="R1067" s="288">
        <f>1/S1067</f>
        <v>1.2382893838541056E-011</v>
      </c>
      <c r="S1067" s="644">
        <f aca="1">INDEX($J$12:$J$266,P1067,1)*INDEX($C$14:$C$47,Q1067,1)</f>
        <v>80756567329</v>
      </c>
      <c r="T1067" s="1">
        <f aca="1">INDEX(K$12:K$266,P1067,1)</f>
        <v>29</v>
      </c>
      <c r="U1067" s="1">
        <f aca="1">INDEX(L$12:L$266,P1067,1)</f>
        <v>89</v>
      </c>
      <c r="V1067" s="1">
        <f aca="1">INDEX($D$14:$D$47,Q1067,1)</f>
        <v>103</v>
      </c>
      <c r="W1067" s="6">
        <f>U1067*V1067*T1067</f>
        <v>265843</v>
      </c>
      <c r="X1067" s="288">
        <f>'Propor_p2_F_-Lk-...-'!I1059*R1067</f>
        <v>1.2382893838541059E-011</v>
      </c>
    </row>
    <row r="1068" spans="2:24">
      <c r="B1068" s="0">
        <f>1/C1068</f>
        <v>1.3721116038806005E-008</v>
      </c>
      <c r="C1068" s="0">
        <f>D1068*D1068</f>
        <v>72880369</v>
      </c>
      <c r="D1068" s="101" t="n">
        <v>8537</v>
      </c>
      <c r="E1068" s="288">
        <f>'Propor_p2_F_-Lk-...-'!C1060*$B1068</f>
        <v>8.4563008313249258E-009</v>
      </c>
      <c r="P1068" s="0">
        <f>IF(Q1068=Q1067,P1067+1,1)</f>
        <v>124</v>
      </c>
      <c r="Q1068" s="0">
        <f>LOOKUP(ROW(Q1068)-ROW($Q$12),$K$3:$AJ$3,$L$1:$AK$1)</f>
        <v>18</v>
      </c>
      <c r="R1068" s="288">
        <f>1/S1068</f>
        <v>8.6924477566383883E-012</v>
      </c>
      <c r="S1068" s="644">
        <f aca="1">INDEX($J$12:$J$266,P1068,1)*INDEX($C$14:$C$47,Q1068,1)</f>
        <v>115042394041</v>
      </c>
      <c r="T1068" s="1">
        <f aca="1">INDEX(K$12:K$266,P1068,1)</f>
        <v>31</v>
      </c>
      <c r="U1068" s="1">
        <f aca="1">INDEX(L$12:L$266,P1068,1)</f>
        <v>89</v>
      </c>
      <c r="V1068" s="1">
        <f aca="1">INDEX($D$14:$D$47,Q1068,1)</f>
        <v>103</v>
      </c>
      <c r="W1068" s="6">
        <f>U1068*V1068*T1068</f>
        <v>284177</v>
      </c>
      <c r="X1068" s="288">
        <f>'Propor_p2_F_-Lk-...-'!I1060*R1068</f>
        <v>8.6924477566383883E-012</v>
      </c>
    </row>
    <row r="1069" spans="2:24">
      <c r="B1069" s="0">
        <f>1/C1069</f>
        <v>1.3714689286651146E-008</v>
      </c>
      <c r="C1069" s="0">
        <f>D1069*D1069</f>
        <v>72914521</v>
      </c>
      <c r="D1069" s="101" t="n">
        <v>8539</v>
      </c>
      <c r="E1069" s="288">
        <f>'Propor_p2_F_-Lk-...-'!C1061*$B1069</f>
        <v>8.4523423392389188E-009</v>
      </c>
      <c r="P1069" s="0">
        <f>IF(Q1069=Q1068,P1068+1,1)</f>
        <v>125</v>
      </c>
      <c r="Q1069" s="0">
        <f>LOOKUP(ROW(Q1069)-ROW($Q$12),$K$3:$AJ$3,$L$1:$AK$1)</f>
        <v>18</v>
      </c>
      <c r="R1069" s="288">
        <f>1/S1069</f>
        <v>7.0790963586186524E-012</v>
      </c>
      <c r="S1069" s="644">
        <f aca="1">INDEX($J$12:$J$266,P1069,1)*INDEX($C$14:$C$47,Q1069,1)</f>
        <v>141260967409</v>
      </c>
      <c r="T1069" s="1">
        <f aca="1">INDEX(K$12:K$266,P1069,1)</f>
        <v>37</v>
      </c>
      <c r="U1069" s="1">
        <f aca="1">INDEX(L$12:L$266,P1069,1)</f>
        <v>89</v>
      </c>
      <c r="V1069" s="1">
        <f aca="1">INDEX($D$14:$D$47,Q1069,1)</f>
        <v>103</v>
      </c>
      <c r="W1069" s="6">
        <f>U1069*V1069*T1069</f>
        <v>339179</v>
      </c>
      <c r="X1069" s="288">
        <f>'Propor_p2_F_-Lk-...-'!I1061*R1069</f>
        <v>7.0790963586186516E-012</v>
      </c>
    </row>
    <row r="1070" spans="2:24">
      <c r="B1070" s="0">
        <f>1/C1070</f>
        <v>1.3701849320790423E-008</v>
      </c>
      <c r="C1070" s="0">
        <f>D1070*D1070</f>
        <v>72982849</v>
      </c>
      <c r="D1070" s="101" t="n">
        <v>8543</v>
      </c>
      <c r="E1070" s="288">
        <f>'Propor_p2_F_-Lk-...-'!C1062*$B1070</f>
        <v>8.4444336939357076E-009</v>
      </c>
      <c r="P1070" s="0">
        <f>IF(Q1070=Q1069,P1069+1,1)</f>
        <v>126</v>
      </c>
      <c r="Q1070" s="0">
        <f>LOOKUP(ROW(Q1070)-ROW($Q$12),$K$3:$AJ$3,$L$1:$AK$1)</f>
        <v>18</v>
      </c>
      <c r="R1070" s="288">
        <f>1/S1070</f>
        <v>6.4358901994796938E-012</v>
      </c>
      <c r="S1070" s="644">
        <f aca="1">INDEX($J$12:$J$266,P1070,1)*INDEX($C$14:$C$47,Q1070,1)</f>
        <v>155378660761</v>
      </c>
      <c r="T1070" s="1">
        <f aca="1">INDEX(K$12:K$266,P1070,1)</f>
        <v>41</v>
      </c>
      <c r="U1070" s="1">
        <f aca="1">INDEX(L$12:L$266,P1070,1)</f>
        <v>89</v>
      </c>
      <c r="V1070" s="1">
        <f aca="1">INDEX($D$14:$D$47,Q1070,1)</f>
        <v>103</v>
      </c>
      <c r="W1070" s="6">
        <f>U1070*V1070*T1070</f>
        <v>375847</v>
      </c>
      <c r="X1070" s="288">
        <f>'Propor_p2_F_-Lk-...-'!I1062*R1070</f>
        <v>6.4358901994796938E-012</v>
      </c>
    </row>
    <row r="1071" spans="2:24">
      <c r="B1071" s="0">
        <f>1/C1071</f>
        <v>1.363791916502549E-008</v>
      </c>
      <c r="C1071" s="0">
        <f>D1071*D1071</f>
        <v>73324969</v>
      </c>
      <c r="D1071" s="101" t="n">
        <v>8563</v>
      </c>
      <c r="E1071" s="288">
        <f>'Propor_p2_F_-Lk-...-'!C1063*$B1071</f>
        <v>8.4050565700704908E-009</v>
      </c>
      <c r="P1071" s="0">
        <f>IF(Q1071=Q1070,P1070+1,1)</f>
        <v>127</v>
      </c>
      <c r="Q1071" s="0">
        <f>LOOKUP(ROW(Q1071)-ROW($Q$12),$K$3:$AJ$3,$L$1:$AK$1)</f>
        <v>18</v>
      </c>
      <c r="R1071" s="288">
        <f>1/S1071</f>
        <v>5.3870353005151442E-012</v>
      </c>
      <c r="S1071" s="644">
        <f aca="1">INDEX($J$12:$J$266,P1071,1)*INDEX($C$14:$C$47,Q1071,1)</f>
        <v>185630860801</v>
      </c>
      <c r="T1071" s="1">
        <f aca="1">INDEX(K$12:K$266,P1071,1)</f>
        <v>43</v>
      </c>
      <c r="U1071" s="1">
        <f aca="1">INDEX(L$12:L$266,P1071,1)</f>
        <v>89</v>
      </c>
      <c r="V1071" s="1">
        <f aca="1">INDEX($D$14:$D$47,Q1071,1)</f>
        <v>103</v>
      </c>
      <c r="W1071" s="6">
        <f>U1071*V1071*T1071</f>
        <v>394181</v>
      </c>
      <c r="X1071" s="288">
        <f>'Propor_p2_F_-Lk-...-'!I1063*R1071</f>
        <v>5.3870353005151442E-012</v>
      </c>
    </row>
    <row r="1072" spans="2:24">
      <c r="B1072" s="0">
        <f>1/C1072</f>
        <v>1.3606121742488662E-008</v>
      </c>
      <c r="C1072" s="0">
        <f>D1072*D1072</f>
        <v>73496329</v>
      </c>
      <c r="D1072" s="101" t="n">
        <v>8573</v>
      </c>
      <c r="E1072" s="288">
        <f>'Propor_p2_F_-Lk-...-'!C1064*$B1072</f>
        <v>8.3854712737287735E-009</v>
      </c>
      <c r="P1072" s="0">
        <f>IF(Q1072=Q1071,P1071+1,1)</f>
        <v>128</v>
      </c>
      <c r="Q1072" s="0">
        <f>LOOKUP(ROW(Q1072)-ROW($Q$12),$K$3:$AJ$3,$L$1:$AK$1)</f>
        <v>18</v>
      </c>
      <c r="R1072" s="288">
        <f>1/S1072</f>
        <v>4.2363691629896598E-012</v>
      </c>
      <c r="S1072" s="644">
        <f aca="1">INDEX($J$12:$J$266,P1072,1)*INDEX($C$14:$C$47,Q1072,1)</f>
        <v>236051194201</v>
      </c>
      <c r="T1072" s="1">
        <f aca="1">INDEX(K$12:K$266,P1072,1)</f>
        <v>47</v>
      </c>
      <c r="U1072" s="1">
        <f aca="1">INDEX(L$12:L$266,P1072,1)</f>
        <v>89</v>
      </c>
      <c r="V1072" s="1">
        <f aca="1">INDEX($D$14:$D$47,Q1072,1)</f>
        <v>103</v>
      </c>
      <c r="W1072" s="6">
        <f>U1072*V1072*T1072</f>
        <v>430849</v>
      </c>
      <c r="X1072" s="288">
        <f>'Propor_p2_F_-Lk-...-'!I1064*R1072</f>
        <v>4.2363691629896598E-012</v>
      </c>
    </row>
    <row r="1073" spans="2:24">
      <c r="B1073" s="0">
        <f>1/C1073</f>
        <v>1.3580763804157183E-008</v>
      </c>
      <c r="C1073" s="0">
        <f>D1073*D1073</f>
        <v>73633561</v>
      </c>
      <c r="D1073" s="101" t="n">
        <v>8581</v>
      </c>
      <c r="E1073" s="288">
        <f>'Propor_p2_F_-Lk-...-'!C1065*$B1073</f>
        <v>8.3698523116490182E-009</v>
      </c>
      <c r="P1073" s="0">
        <f>IF(Q1073=Q1072,P1072+1,1)</f>
        <v>129</v>
      </c>
      <c r="Q1073" s="0">
        <f>LOOKUP(ROW(Q1073)-ROW($Q$12),$K$3:$AJ$3,$L$1:$AK$1)</f>
        <v>18</v>
      </c>
      <c r="R1073" s="288">
        <f>1/S1073</f>
        <v>3.418546675908634E-012</v>
      </c>
      <c r="S1073" s="644">
        <f aca="1">INDEX($J$12:$J$266,P1073,1)*INDEX($C$14:$C$47,Q1073,1)</f>
        <v>292521967609</v>
      </c>
      <c r="T1073" s="1">
        <f aca="1">INDEX(K$12:K$266,P1073,1)</f>
        <v>53</v>
      </c>
      <c r="U1073" s="1">
        <f aca="1">INDEX(L$12:L$266,P1073,1)</f>
        <v>89</v>
      </c>
      <c r="V1073" s="1">
        <f aca="1">INDEX($D$14:$D$47,Q1073,1)</f>
        <v>103</v>
      </c>
      <c r="W1073" s="6">
        <f>U1073*V1073*T1073</f>
        <v>485851</v>
      </c>
      <c r="X1073" s="288">
        <f>'Propor_p2_F_-Lk-...-'!I1065*R1073</f>
        <v>3.418546675908634E-012</v>
      </c>
    </row>
    <row r="1074" spans="2:24">
      <c r="B1074" s="0">
        <f>1/C1074</f>
        <v>1.3530260135893332E-008</v>
      </c>
      <c r="C1074" s="0">
        <f>D1074*D1074</f>
        <v>73908409</v>
      </c>
      <c r="D1074" s="101" t="n">
        <v>8597</v>
      </c>
      <c r="E1074" s="288">
        <f>'Propor_p2_F_-Lk-...-'!C1066*$B1074</f>
        <v>8.338745095076827E-009</v>
      </c>
      <c r="P1074" s="0">
        <f>IF(Q1074=Q1073,P1073+1,1)</f>
        <v>130</v>
      </c>
      <c r="Q1074" s="0">
        <f>LOOKUP(ROW(Q1074)-ROW($Q$12),$K$3:$AJ$3,$L$1:$AK$1)</f>
        <v>18</v>
      </c>
      <c r="R1074" s="288">
        <f>1/S1074</f>
        <v>3.1980545495398964E-012</v>
      </c>
      <c r="S1074" s="644">
        <f aca="1">INDEX($J$12:$J$266,P1074,1)*INDEX($C$14:$C$47,Q1074,1)</f>
        <v>312690100969</v>
      </c>
      <c r="T1074" s="1">
        <f aca="1">INDEX(K$12:K$266,P1074,1)</f>
        <v>59</v>
      </c>
      <c r="U1074" s="1">
        <f aca="1">INDEX(L$12:L$266,P1074,1)</f>
        <v>89</v>
      </c>
      <c r="V1074" s="1">
        <f aca="1">INDEX($D$14:$D$47,Q1074,1)</f>
        <v>103</v>
      </c>
      <c r="W1074" s="6">
        <f>U1074*V1074*T1074</f>
        <v>540853</v>
      </c>
      <c r="X1074" s="288">
        <f>'Propor_p2_F_-Lk-...-'!I1066*R1074</f>
        <v>3.198054549539896E-012</v>
      </c>
    </row>
    <row r="1075" spans="2:24">
      <c r="B1075" s="0">
        <f>1/C1075</f>
        <v>1.3523966991729188E-008</v>
      </c>
      <c r="C1075" s="0">
        <f>D1075*D1075</f>
        <v>73942801</v>
      </c>
      <c r="D1075" s="101" t="n">
        <v>8599</v>
      </c>
      <c r="E1075" s="288">
        <f>'Propor_p2_F_-Lk-...-'!C1067*$B1075</f>
        <v>8.3348688974625964E-009</v>
      </c>
      <c r="P1075" s="0">
        <f>IF(Q1075=Q1074,P1074+1,1)</f>
        <v>131</v>
      </c>
      <c r="Q1075" s="0">
        <f>LOOKUP(ROW(Q1075)-ROW($Q$12),$K$3:$AJ$3,$L$1:$AK$1)</f>
        <v>18</v>
      </c>
      <c r="R1075" s="288">
        <f>1/S1075</f>
        <v>2.6509157894493103E-012</v>
      </c>
      <c r="S1075" s="644">
        <f aca="1">INDEX($J$12:$J$266,P1075,1)*INDEX($C$14:$C$47,Q1075,1)</f>
        <v>377228127721</v>
      </c>
      <c r="T1075" s="1">
        <f aca="1">INDEX(K$12:K$266,P1075,1)</f>
        <v>61</v>
      </c>
      <c r="U1075" s="1">
        <f aca="1">INDEX(L$12:L$266,P1075,1)</f>
        <v>89</v>
      </c>
      <c r="V1075" s="1">
        <f aca="1">INDEX($D$14:$D$47,Q1075,1)</f>
        <v>103</v>
      </c>
      <c r="W1075" s="6">
        <f>U1075*V1075*T1075</f>
        <v>559187</v>
      </c>
      <c r="X1075" s="288">
        <f>'Propor_p2_F_-Lk-...-'!I1067*R1075</f>
        <v>2.6509157894493098E-012</v>
      </c>
    </row>
    <row r="1076" spans="2:24">
      <c r="B1076" s="0">
        <f>1/C1076</f>
        <v>1.3492567032523469E-008</v>
      </c>
      <c r="C1076" s="0">
        <f>D1076*D1076</f>
        <v>74114881</v>
      </c>
      <c r="D1076" s="101" t="n">
        <v>8609</v>
      </c>
      <c r="E1076" s="288">
        <f>'Propor_p2_F_-Lk-...-'!C1068*$B1076</f>
        <v>8.315528414583856E-009</v>
      </c>
      <c r="P1076" s="0">
        <f>IF(Q1076=Q1075,P1075+1,1)</f>
        <v>132</v>
      </c>
      <c r="Q1076" s="0">
        <f>LOOKUP(ROW(Q1076)-ROW($Q$12),$K$3:$AJ$3,$L$1:$AK$1)</f>
        <v>18</v>
      </c>
      <c r="R1076" s="288">
        <f>1/S1076</f>
        <v>2.3606349888589473E-012</v>
      </c>
      <c r="S1076" s="644">
        <f aca="1">INDEX($J$12:$J$266,P1076,1)*INDEX($C$14:$C$47,Q1076,1)</f>
        <v>423614834449</v>
      </c>
      <c r="T1076" s="1">
        <f aca="1">INDEX(K$12:K$266,P1076,1)</f>
        <v>67</v>
      </c>
      <c r="U1076" s="1">
        <f aca="1">INDEX(L$12:L$266,P1076,1)</f>
        <v>89</v>
      </c>
      <c r="V1076" s="1">
        <f aca="1">INDEX($D$14:$D$47,Q1076,1)</f>
        <v>103</v>
      </c>
      <c r="W1076" s="6">
        <f>U1076*V1076*T1076</f>
        <v>614189</v>
      </c>
      <c r="X1076" s="288">
        <f>'Propor_p2_F_-Lk-...-'!I1068*R1076</f>
        <v>2.3606349888589469E-012</v>
      </c>
    </row>
    <row r="1077" spans="2:24">
      <c r="B1077" s="0">
        <f>1/C1077</f>
        <v>1.3448790482355529E-008</v>
      </c>
      <c r="C1077" s="0">
        <f>D1077*D1077</f>
        <v>74356129</v>
      </c>
      <c r="D1077" s="101" t="n">
        <v>8623</v>
      </c>
      <c r="E1077" s="288">
        <f>'Propor_p2_F_-Lk-...-'!C1069*$B1077</f>
        <v>8.2885646974189326E-009</v>
      </c>
      <c r="P1077" s="0">
        <f>IF(Q1077=Q1076,P1076+1,1)</f>
        <v>133</v>
      </c>
      <c r="Q1077" s="0">
        <f>LOOKUP(ROW(Q1077)-ROW($Q$12),$K$3:$AJ$3,$L$1:$AK$1)</f>
        <v>18</v>
      </c>
      <c r="R1077" s="288">
        <f>1/S1077</f>
        <v>2.2330570423790494E-012</v>
      </c>
      <c r="S1077" s="644">
        <f aca="1">INDEX($J$12:$J$266,P1077,1)*INDEX($C$14:$C$47,Q1077,1)</f>
        <v>447816594481</v>
      </c>
      <c r="T1077" s="1">
        <f aca="1">INDEX(K$12:K$266,P1077,1)</f>
        <v>71</v>
      </c>
      <c r="U1077" s="1">
        <f aca="1">INDEX(L$12:L$266,P1077,1)</f>
        <v>89</v>
      </c>
      <c r="V1077" s="1">
        <f aca="1">INDEX($D$14:$D$47,Q1077,1)</f>
        <v>103</v>
      </c>
      <c r="W1077" s="6">
        <f>U1077*V1077*T1077</f>
        <v>650857</v>
      </c>
      <c r="X1077" s="288">
        <f>'Propor_p2_F_-Lk-...-'!I1069*R1077</f>
        <v>2.233057042379049E-012</v>
      </c>
    </row>
    <row r="1078" spans="2:24">
      <c r="B1078" s="0">
        <f>1/C1078</f>
        <v>1.3436322025051511E-008</v>
      </c>
      <c r="C1078" s="0">
        <f>D1078*D1078</f>
        <v>74425129</v>
      </c>
      <c r="D1078" s="101" t="n">
        <v>8627</v>
      </c>
      <c r="E1078" s="288">
        <f>'Propor_p2_F_-Lk-...-'!C1070*$B1078</f>
        <v>8.2808848790015664E-009</v>
      </c>
      <c r="P1078" s="0">
        <f>IF(Q1078=Q1077,P1077+1,1)</f>
        <v>134</v>
      </c>
      <c r="Q1078" s="0">
        <f>LOOKUP(ROW(Q1078)-ROW($Q$12),$K$3:$AJ$3,$L$1:$AK$1)</f>
        <v>18</v>
      </c>
      <c r="R1078" s="288">
        <f>1/S1078</f>
        <v>1.906739461438544E-012</v>
      </c>
      <c r="S1078" s="644">
        <f aca="1">INDEX($J$12:$J$266,P1078,1)*INDEX($C$14:$C$47,Q1078,1)</f>
        <v>524455501249</v>
      </c>
      <c r="T1078" s="1">
        <f aca="1">INDEX(K$12:K$266,P1078,1)</f>
        <v>73</v>
      </c>
      <c r="U1078" s="1">
        <f aca="1">INDEX(L$12:L$266,P1078,1)</f>
        <v>89</v>
      </c>
      <c r="V1078" s="1">
        <f aca="1">INDEX($D$14:$D$47,Q1078,1)</f>
        <v>103</v>
      </c>
      <c r="W1078" s="6">
        <f>U1078*V1078*T1078</f>
        <v>669191</v>
      </c>
      <c r="X1078" s="288">
        <f>'Propor_p2_F_-Lk-...-'!I1070*R1078</f>
        <v>1.906739461438544E-012</v>
      </c>
    </row>
    <row r="1079" spans="2:24">
      <c r="B1079" s="0">
        <f>1/C1079</f>
        <v>1.3430094297661199E-008</v>
      </c>
      <c r="C1079" s="0">
        <f>D1079*D1079</f>
        <v>74459641</v>
      </c>
      <c r="D1079" s="101" t="n">
        <v>8629</v>
      </c>
      <c r="E1079" s="288">
        <f>'Propor_p2_F_-Lk-...-'!C1071*$B1079</f>
        <v>8.2770489741783604E-009</v>
      </c>
      <c r="P1079" s="0">
        <f>IF(Q1079=Q1078,P1078+1,1)</f>
        <v>135</v>
      </c>
      <c r="Q1079" s="0">
        <f>LOOKUP(ROW(Q1079)-ROW($Q$12),$K$3:$AJ$3,$L$1:$AK$1)</f>
        <v>18</v>
      </c>
      <c r="R1079" s="288">
        <f>1/S1079</f>
        <v>1.7273858294147124E-012</v>
      </c>
      <c r="S1079" s="644">
        <f aca="1">INDEX($J$12:$J$266,P1079,1)*INDEX($C$14:$C$47,Q1079,1)</f>
        <v>578909461321</v>
      </c>
      <c r="T1079" s="1">
        <f aca="1">INDEX(K$12:K$266,P1079,1)</f>
        <v>79</v>
      </c>
      <c r="U1079" s="1">
        <f aca="1">INDEX(L$12:L$266,P1079,1)</f>
        <v>89</v>
      </c>
      <c r="V1079" s="1">
        <f aca="1">INDEX($D$14:$D$47,Q1079,1)</f>
        <v>103</v>
      </c>
      <c r="W1079" s="6">
        <f>U1079*V1079*T1079</f>
        <v>724193</v>
      </c>
      <c r="X1079" s="288">
        <f>'Propor_p2_F_-Lk-...-'!I1071*R1079</f>
        <v>1.727385829414712E-012</v>
      </c>
    </row>
    <row r="1080" spans="2:24">
      <c r="B1080" s="0">
        <f>1/C1080</f>
        <v>1.3392818698292755E-008</v>
      </c>
      <c r="C1080" s="0">
        <f>D1080*D1080</f>
        <v>74666881</v>
      </c>
      <c r="D1080" s="101" t="n">
        <v>8641</v>
      </c>
      <c r="E1080" s="288">
        <f>'Propor_p2_F_-Lk-...-'!C1072*$B1080</f>
        <v>8.254089450993732E-009</v>
      </c>
      <c r="P1080" s="0">
        <f>IF(Q1080=Q1079,P1079+1,1)</f>
        <v>136</v>
      </c>
      <c r="Q1080" s="0">
        <f>LOOKUP(ROW(Q1080)-ROW($Q$12),$K$3:$AJ$3,$L$1:$AK$1)</f>
        <v>18</v>
      </c>
      <c r="R1080" s="288">
        <f>1/S1080</f>
        <v>1.50233063739906E-012</v>
      </c>
      <c r="S1080" s="644">
        <f aca="1">INDEX($J$12:$J$266,P1080,1)*INDEX($C$14:$C$47,Q1080,1)</f>
        <v>665632434769</v>
      </c>
      <c r="T1080" s="1">
        <f aca="1">INDEX(K$12:K$266,P1080,1)</f>
        <v>83</v>
      </c>
      <c r="U1080" s="1">
        <f aca="1">INDEX(L$12:L$266,P1080,1)</f>
        <v>89</v>
      </c>
      <c r="V1080" s="1">
        <f aca="1">INDEX($D$14:$D$47,Q1080,1)</f>
        <v>103</v>
      </c>
      <c r="W1080" s="6">
        <f>U1080*V1080*T1080</f>
        <v>760861</v>
      </c>
      <c r="X1080" s="288">
        <f>'Propor_p2_F_-Lk-...-'!I1072*R1080</f>
        <v>1.50233063739906E-012</v>
      </c>
    </row>
    <row r="1081" spans="2:24">
      <c r="B1081" s="0">
        <f>1/C1081</f>
        <v>1.3374239067652907E-008</v>
      </c>
      <c r="C1081" s="0">
        <f>D1081*D1081</f>
        <v>74770609</v>
      </c>
      <c r="D1081" s="101" t="n">
        <v>8647</v>
      </c>
      <c r="E1081" s="288">
        <f>'Propor_p2_F_-Lk-...-'!C1073*$B1081</f>
        <v>8.2426455180278018E-009</v>
      </c>
      <c r="P1081" s="0">
        <f>IF(Q1081=Q1080,P1080+1,1)</f>
        <v>137</v>
      </c>
      <c r="Q1081" s="0">
        <f>LOOKUP(ROW(Q1081)-ROW($Q$12),$K$3:$AJ$3,$L$1:$AK$1)</f>
        <v>18</v>
      </c>
      <c r="R1081" s="288">
        <f>1/S1081</f>
        <v>1.8937664138360756E-011</v>
      </c>
      <c r="S1081" s="644">
        <f aca="1">INDEX($J$12:$J$266,P1081,1)*INDEX($C$14:$C$47,Q1081,1)</f>
        <v>52804822849</v>
      </c>
      <c r="T1081" s="1">
        <f aca="1">INDEX(K$12:K$266,P1081,1)</f>
        <v>19</v>
      </c>
      <c r="U1081" s="1">
        <f aca="1">INDEX(L$12:L$266,P1081,1)</f>
        <v>97</v>
      </c>
      <c r="V1081" s="1">
        <f aca="1">INDEX($D$14:$D$47,Q1081,1)</f>
        <v>103</v>
      </c>
      <c r="W1081" s="6">
        <f>U1081*V1081*T1081</f>
        <v>189829</v>
      </c>
      <c r="X1081" s="288">
        <f>'Propor_p2_F_-Lk-...-'!I1073*R1081</f>
        <v>1.5781386781967313E-011</v>
      </c>
    </row>
    <row r="1082" spans="2:24">
      <c r="B1082" s="0">
        <f>1/C1082</f>
        <v>1.3324881982519648E-008</v>
      </c>
      <c r="C1082" s="0">
        <f>D1082*D1082</f>
        <v>75047569</v>
      </c>
      <c r="D1082" s="101" t="n">
        <v>8663</v>
      </c>
      <c r="E1082" s="288">
        <f>'Propor_p2_F_-Lk-...-'!C1074*$B1082</f>
        <v>8.2122445275771308E-009</v>
      </c>
      <c r="P1082" s="0">
        <f>IF(Q1082=Q1081,P1081+1,1)</f>
        <v>138</v>
      </c>
      <c r="Q1082" s="0">
        <f>LOOKUP(ROW(Q1082)-ROW($Q$12),$K$3:$AJ$3,$L$1:$AK$1)</f>
        <v>18</v>
      </c>
      <c r="R1082" s="288">
        <f>1/S1082</f>
        <v>1.1912038441370797E-011</v>
      </c>
      <c r="S1082" s="644">
        <f aca="1">INDEX($J$12:$J$266,P1082,1)*INDEX($C$14:$C$47,Q1082,1)</f>
        <v>83948688121</v>
      </c>
      <c r="T1082" s="1">
        <f aca="1">INDEX(K$12:K$266,P1082,1)</f>
        <v>23</v>
      </c>
      <c r="U1082" s="1">
        <f aca="1">INDEX(L$12:L$266,P1082,1)</f>
        <v>97</v>
      </c>
      <c r="V1082" s="1">
        <f aca="1">INDEX($D$14:$D$47,Q1082,1)</f>
        <v>103</v>
      </c>
      <c r="W1082" s="6">
        <f>U1082*V1082*T1082</f>
        <v>229793</v>
      </c>
      <c r="X1082" s="288">
        <f>'Propor_p2_F_-Lk-...-'!I1074*R1082</f>
        <v>1.1912038441370798E-011</v>
      </c>
    </row>
    <row r="1083" spans="2:24">
      <c r="B1083" s="0">
        <f>1/C1083</f>
        <v>1.3306443494899594E-008</v>
      </c>
      <c r="C1083" s="0">
        <f>D1083*D1083</f>
        <v>75151561</v>
      </c>
      <c r="D1083" s="101" t="n">
        <v>8669</v>
      </c>
      <c r="E1083" s="288">
        <f>'Propor_p2_F_-Lk-...-'!C1075*$B1083</f>
        <v>8.2008875302068813E-009</v>
      </c>
      <c r="P1083" s="0">
        <f>IF(Q1083=Q1082,P1082+1,1)</f>
        <v>139</v>
      </c>
      <c r="Q1083" s="0">
        <f>LOOKUP(ROW(Q1083)-ROW($Q$12),$K$3:$AJ$3,$L$1:$AK$1)</f>
        <v>18</v>
      </c>
      <c r="R1083" s="288">
        <f>1/S1083</f>
        <v>1.0424583068879127E-011</v>
      </c>
      <c r="S1083" s="644">
        <f aca="1">INDEX($J$12:$J$266,P1083,1)*INDEX($C$14:$C$47,Q1083,1)</f>
        <v>95927097841</v>
      </c>
      <c r="T1083" s="1">
        <f aca="1">INDEX(K$12:K$266,P1083,1)</f>
        <v>29</v>
      </c>
      <c r="U1083" s="1">
        <f aca="1">INDEX(L$12:L$266,P1083,1)</f>
        <v>97</v>
      </c>
      <c r="V1083" s="1">
        <f aca="1">INDEX($D$14:$D$47,Q1083,1)</f>
        <v>103</v>
      </c>
      <c r="W1083" s="6">
        <f>U1083*V1083*T1083</f>
        <v>289739</v>
      </c>
      <c r="X1083" s="288">
        <f>'Propor_p2_F_-Lk-...-'!I1075*R1083</f>
        <v>1.042458306887913E-011</v>
      </c>
    </row>
    <row r="1084" spans="2:24">
      <c r="B1084" s="0">
        <f>1/C1084</f>
        <v>1.3281918319150923E-008</v>
      </c>
      <c r="C1084" s="0">
        <f>D1084*D1084</f>
        <v>75290329</v>
      </c>
      <c r="D1084" s="101" t="n">
        <v>8677</v>
      </c>
      <c r="E1084" s="288">
        <f>'Propor_p2_F_-Lk-...-'!C1076*$B1084</f>
        <v>8.1857814997003533E-009</v>
      </c>
      <c r="P1084" s="0">
        <f>IF(Q1084=Q1083,P1083+1,1)</f>
        <v>140</v>
      </c>
      <c r="Q1084" s="0">
        <f>LOOKUP(ROW(Q1084)-ROW($Q$12),$K$3:$AJ$3,$L$1:$AK$1)</f>
        <v>18</v>
      </c>
      <c r="R1084" s="288">
        <f>1/S1084</f>
        <v>7.3177679541218695E-012</v>
      </c>
      <c r="S1084" s="644">
        <f aca="1">INDEX($J$12:$J$266,P1084,1)*INDEX($C$14:$C$47,Q1084,1)</f>
        <v>136653690889</v>
      </c>
      <c r="T1084" s="1">
        <f aca="1">INDEX(K$12:K$266,P1084,1)</f>
        <v>31</v>
      </c>
      <c r="U1084" s="1">
        <f aca="1">INDEX(L$12:L$266,P1084,1)</f>
        <v>97</v>
      </c>
      <c r="V1084" s="1">
        <f aca="1">INDEX($D$14:$D$47,Q1084,1)</f>
        <v>103</v>
      </c>
      <c r="W1084" s="6">
        <f>U1084*V1084*T1084</f>
        <v>309721</v>
      </c>
      <c r="X1084" s="288">
        <f>'Propor_p2_F_-Lk-...-'!I1076*R1084</f>
        <v>7.3177679541218695E-012</v>
      </c>
    </row>
    <row r="1085" spans="2:24">
      <c r="B1085" s="0">
        <f>1/C1085</f>
        <v>1.3269681149864581E-008</v>
      </c>
      <c r="C1085" s="0">
        <f>D1085*D1085</f>
        <v>75359761</v>
      </c>
      <c r="D1085" s="101" t="n">
        <v>8681</v>
      </c>
      <c r="E1085" s="288">
        <f>'Propor_p2_F_-Lk-...-'!C1077*$B1085</f>
        <v>8.1782441407657061E-009</v>
      </c>
      <c r="P1085" s="0">
        <f>IF(Q1085=Q1084,P1084+1,1)</f>
        <v>141</v>
      </c>
      <c r="Q1085" s="0">
        <f>LOOKUP(ROW(Q1085)-ROW($Q$12),$K$3:$AJ$3,$L$1:$AK$1)</f>
        <v>18</v>
      </c>
      <c r="R1085" s="288">
        <f>1/S1085</f>
        <v>5.9595623612093045E-012</v>
      </c>
      <c r="S1085" s="644">
        <f aca="1">INDEX($J$12:$J$266,P1085,1)*INDEX($C$14:$C$47,Q1085,1)</f>
        <v>167797556161</v>
      </c>
      <c r="T1085" s="1">
        <f aca="1">INDEX(K$12:K$266,P1085,1)</f>
        <v>37</v>
      </c>
      <c r="U1085" s="1">
        <f aca="1">INDEX(L$12:L$266,P1085,1)</f>
        <v>97</v>
      </c>
      <c r="V1085" s="1">
        <f aca="1">INDEX($D$14:$D$47,Q1085,1)</f>
        <v>103</v>
      </c>
      <c r="W1085" s="6">
        <f>U1085*V1085*T1085</f>
        <v>369667</v>
      </c>
      <c r="X1085" s="288">
        <f>'Propor_p2_F_-Lk-...-'!I1077*R1085</f>
        <v>5.9595623612093053E-012</v>
      </c>
    </row>
    <row r="1086" spans="2:24">
      <c r="B1086" s="0">
        <f>1/C1086</f>
        <v>1.324525749250772E-008</v>
      </c>
      <c r="C1086" s="0">
        <f>D1086*D1086</f>
        <v>75498721</v>
      </c>
      <c r="D1086" s="101" t="n">
        <v>8689</v>
      </c>
      <c r="E1086" s="288">
        <f>'Propor_p2_F_-Lk-...-'!C1078*$B1086</f>
        <v>8.1632006394715876E-009</v>
      </c>
      <c r="P1086" s="0">
        <f>IF(Q1086=Q1085,P1085+1,1)</f>
        <v>142</v>
      </c>
      <c r="Q1086" s="0">
        <f>LOOKUP(ROW(Q1086)-ROW($Q$12),$K$3:$AJ$3,$L$1:$AK$1)</f>
        <v>18</v>
      </c>
      <c r="R1086" s="288">
        <f>1/S1086</f>
        <v>5.4180769763076479E-012</v>
      </c>
      <c r="S1086" s="644">
        <f aca="1">INDEX($J$12:$J$266,P1086,1)*INDEX($C$14:$C$47,Q1086,1)</f>
        <v>184567329769</v>
      </c>
      <c r="T1086" s="1">
        <f aca="1">INDEX(K$12:K$266,P1086,1)</f>
        <v>41</v>
      </c>
      <c r="U1086" s="1">
        <f aca="1">INDEX(L$12:L$266,P1086,1)</f>
        <v>97</v>
      </c>
      <c r="V1086" s="1">
        <f aca="1">INDEX($D$14:$D$47,Q1086,1)</f>
        <v>103</v>
      </c>
      <c r="W1086" s="6">
        <f>U1086*V1086*T1086</f>
        <v>409631</v>
      </c>
      <c r="X1086" s="288">
        <f>'Propor_p2_F_-Lk-...-'!I1078*R1086</f>
        <v>5.4180769763076479E-012</v>
      </c>
    </row>
    <row r="1087" spans="2:24">
      <c r="B1087" s="0">
        <f>1/C1087</f>
        <v>1.323307094226836E-008</v>
      </c>
      <c r="C1087" s="0">
        <f>D1087*D1087</f>
        <v>75568249</v>
      </c>
      <c r="D1087" s="101" t="n">
        <v>8693</v>
      </c>
      <c r="E1087" s="288">
        <f>'Propor_p2_F_-Lk-...-'!C1079*$B1087</f>
        <v>8.1556944588198544E-009</v>
      </c>
      <c r="P1087" s="0">
        <f>IF(Q1087=Q1086,P1086+1,1)</f>
        <v>143</v>
      </c>
      <c r="Q1087" s="0">
        <f>LOOKUP(ROW(Q1087)-ROW($Q$12),$K$3:$AJ$3,$L$1:$AK$1)</f>
        <v>18</v>
      </c>
      <c r="R1087" s="288">
        <f>1/S1087</f>
        <v>4.5350947619705024E-012</v>
      </c>
      <c r="S1087" s="644">
        <f aca="1">INDEX($J$12:$J$266,P1087,1)*INDEX($C$14:$C$47,Q1087,1)</f>
        <v>220502558929</v>
      </c>
      <c r="T1087" s="1">
        <f aca="1">INDEX(K$12:K$266,P1087,1)</f>
        <v>43</v>
      </c>
      <c r="U1087" s="1">
        <f aca="1">INDEX(L$12:L$266,P1087,1)</f>
        <v>97</v>
      </c>
      <c r="V1087" s="1">
        <f aca="1">INDEX($D$14:$D$47,Q1087,1)</f>
        <v>103</v>
      </c>
      <c r="W1087" s="6">
        <f>U1087*V1087*T1087</f>
        <v>429613</v>
      </c>
      <c r="X1087" s="288">
        <f>'Propor_p2_F_-Lk-...-'!I1079*R1087</f>
        <v>4.5350947619705016E-012</v>
      </c>
    </row>
    <row r="1088" spans="2:24">
      <c r="B1088" s="0">
        <f>1/C1088</f>
        <v>1.3214822627809502E-008</v>
      </c>
      <c r="C1088" s="0">
        <f>D1088*D1088</f>
        <v>75672601</v>
      </c>
      <c r="D1088" s="101" t="n">
        <v>8699</v>
      </c>
      <c r="E1088" s="288">
        <f>'Propor_p2_F_-Lk-...-'!C1080*$B1088</f>
        <v>8.1444545966580805E-009</v>
      </c>
      <c r="P1088" s="0">
        <f>IF(Q1088=Q1087,P1087+1,1)</f>
        <v>144</v>
      </c>
      <c r="Q1088" s="0">
        <f>LOOKUP(ROW(Q1088)-ROW($Q$12),$K$3:$AJ$3,$L$1:$AK$1)</f>
        <v>18</v>
      </c>
      <c r="R1088" s="288">
        <f>1/S1088</f>
        <v>3.5664023955830688E-012</v>
      </c>
      <c r="S1088" s="644">
        <f aca="1">INDEX($J$12:$J$266,P1088,1)*INDEX($C$14:$C$47,Q1088,1)</f>
        <v>280394607529</v>
      </c>
      <c r="T1088" s="1">
        <f aca="1">INDEX(K$12:K$266,P1088,1)</f>
        <v>47</v>
      </c>
      <c r="U1088" s="1">
        <f aca="1">INDEX(L$12:L$266,P1088,1)</f>
        <v>97</v>
      </c>
      <c r="V1088" s="1">
        <f aca="1">INDEX($D$14:$D$47,Q1088,1)</f>
        <v>103</v>
      </c>
      <c r="W1088" s="6">
        <f>U1088*V1088*T1088</f>
        <v>469577</v>
      </c>
      <c r="X1088" s="288">
        <f>'Propor_p2_F_-Lk-...-'!I1080*R1088</f>
        <v>3.5664023955830688E-012</v>
      </c>
    </row>
    <row r="1089" spans="2:24">
      <c r="B1089" s="0">
        <f>1/C1089</f>
        <v>1.3190550200140878E-008</v>
      </c>
      <c r="C1089" s="0">
        <f>D1089*D1089</f>
        <v>75811849</v>
      </c>
      <c r="D1089" s="101" t="n">
        <v>8707</v>
      </c>
      <c r="E1089" s="288">
        <f>'Propor_p2_F_-Lk-...-'!C1081*$B1089</f>
        <v>8.1295042437396463E-009</v>
      </c>
      <c r="P1089" s="0">
        <f>IF(Q1089=Q1088,P1088+1,1)</f>
        <v>145</v>
      </c>
      <c r="Q1089" s="0">
        <f>LOOKUP(ROW(Q1089)-ROW($Q$12),$K$3:$AJ$3,$L$1:$AK$1)</f>
        <v>18</v>
      </c>
      <c r="R1089" s="288">
        <f>1/S1089</f>
        <v>2.8779156360795292E-012</v>
      </c>
      <c r="S1089" s="644">
        <f aca="1">INDEX($J$12:$J$266,P1089,1)*INDEX($C$14:$C$47,Q1089,1)</f>
        <v>347473701961</v>
      </c>
      <c r="T1089" s="1">
        <f aca="1">INDEX(K$12:K$266,P1089,1)</f>
        <v>53</v>
      </c>
      <c r="U1089" s="1">
        <f aca="1">INDEX(L$12:L$266,P1089,1)</f>
        <v>97</v>
      </c>
      <c r="V1089" s="1">
        <f aca="1">INDEX($D$14:$D$47,Q1089,1)</f>
        <v>103</v>
      </c>
      <c r="W1089" s="6">
        <f>U1089*V1089*T1089</f>
        <v>529523</v>
      </c>
      <c r="X1089" s="288">
        <f>'Propor_p2_F_-Lk-...-'!I1081*R1089</f>
        <v>2.8779156360795288E-012</v>
      </c>
    </row>
    <row r="1090" spans="2:24">
      <c r="B1090" s="0">
        <f>1/C1090</f>
        <v>1.3172389738502904E-008</v>
      </c>
      <c r="C1090" s="0">
        <f>D1090*D1090</f>
        <v>75916369</v>
      </c>
      <c r="D1090" s="101" t="n">
        <v>8713</v>
      </c>
      <c r="E1090" s="288">
        <f>'Propor_p2_F_-Lk-...-'!C1082*$B1090</f>
        <v>8.1183184936219983E-009</v>
      </c>
      <c r="P1090" s="0">
        <f>IF(Q1090=Q1089,P1089+1,1)</f>
        <v>146</v>
      </c>
      <c r="Q1090" s="0">
        <f>LOOKUP(ROW(Q1090)-ROW($Q$12),$K$3:$AJ$3,$L$1:$AK$1)</f>
        <v>18</v>
      </c>
      <c r="R1090" s="288">
        <f>1/S1090</f>
        <v>2.6922935579663641E-012</v>
      </c>
      <c r="S1090" s="644">
        <f aca="1">INDEX($J$12:$J$266,P1090,1)*INDEX($C$14:$C$47,Q1090,1)</f>
        <v>371430521401</v>
      </c>
      <c r="T1090" s="1">
        <f aca="1">INDEX(K$12:K$266,P1090,1)</f>
        <v>59</v>
      </c>
      <c r="U1090" s="1">
        <f aca="1">INDEX(L$12:L$266,P1090,1)</f>
        <v>97</v>
      </c>
      <c r="V1090" s="1">
        <f aca="1">INDEX($D$14:$D$47,Q1090,1)</f>
        <v>103</v>
      </c>
      <c r="W1090" s="6">
        <f>U1090*V1090*T1090</f>
        <v>589469</v>
      </c>
      <c r="X1090" s="288">
        <f>'Propor_p2_F_-Lk-...-'!I1082*R1090</f>
        <v>2.6922935579663641E-012</v>
      </c>
    </row>
    <row r="1091" spans="2:24">
      <c r="B1091" s="0">
        <f>1/C1091</f>
        <v>1.315426675545446E-008</v>
      </c>
      <c r="C1091" s="0">
        <f>D1091*D1091</f>
        <v>76020961</v>
      </c>
      <c r="D1091" s="101" t="n">
        <v>8719</v>
      </c>
      <c r="E1091" s="288">
        <f>'Propor_p2_F_-Lk-...-'!C1083*$B1091</f>
        <v>8.1071558280572528E-009</v>
      </c>
      <c r="P1091" s="0">
        <f>IF(Q1091=Q1090,P1090+1,1)</f>
        <v>147</v>
      </c>
      <c r="Q1091" s="0">
        <f>LOOKUP(ROW(Q1091)-ROW($Q$12),$K$3:$AJ$3,$L$1:$AK$1)</f>
        <v>18</v>
      </c>
      <c r="R1091" s="288">
        <f>1/S1091</f>
        <v>2.2316828534624283E-012</v>
      </c>
      <c r="S1091" s="644">
        <f aca="1">INDEX($J$12:$J$266,P1091,1)*INDEX($C$14:$C$47,Q1091,1)</f>
        <v>448092343609</v>
      </c>
      <c r="T1091" s="1">
        <f aca="1">INDEX(K$12:K$266,P1091,1)</f>
        <v>61</v>
      </c>
      <c r="U1091" s="1">
        <f aca="1">INDEX(L$12:L$266,P1091,1)</f>
        <v>97</v>
      </c>
      <c r="V1091" s="1">
        <f aca="1">INDEX($D$14:$D$47,Q1091,1)</f>
        <v>103</v>
      </c>
      <c r="W1091" s="6">
        <f>U1091*V1091*T1091</f>
        <v>609451</v>
      </c>
      <c r="X1091" s="288">
        <f>'Propor_p2_F_-Lk-...-'!I1083*R1091</f>
        <v>2.2316828534624279E-012</v>
      </c>
    </row>
    <row r="1092" spans="2:24">
      <c r="B1092" s="0">
        <f>1/C1092</f>
        <v>1.3118132813250091E-008</v>
      </c>
      <c r="C1092" s="0">
        <f>D1092*D1092</f>
        <v>76230361</v>
      </c>
      <c r="D1092" s="101" t="n">
        <v>8731</v>
      </c>
      <c r="E1092" s="288">
        <f>'Propor_p2_F_-Lk-...-'!C1084*$B1092</f>
        <v>8.0848994968956014E-009</v>
      </c>
      <c r="P1092" s="0">
        <f>IF(Q1092=Q1091,P1091+1,1)</f>
        <v>148</v>
      </c>
      <c r="Q1092" s="0">
        <f>LOOKUP(ROW(Q1092)-ROW($Q$12),$K$3:$AJ$3,$L$1:$AK$1)</f>
        <v>18</v>
      </c>
      <c r="R1092" s="288">
        <f>1/S1092</f>
        <v>1.9873089325913193E-012</v>
      </c>
      <c r="S1092" s="644">
        <f aca="1">INDEX($J$12:$J$266,P1092,1)*INDEX($C$14:$C$47,Q1092,1)</f>
        <v>503193028321</v>
      </c>
      <c r="T1092" s="1">
        <f aca="1">INDEX(K$12:K$266,P1092,1)</f>
        <v>67</v>
      </c>
      <c r="U1092" s="1">
        <f aca="1">INDEX(L$12:L$266,P1092,1)</f>
        <v>97</v>
      </c>
      <c r="V1092" s="1">
        <f aca="1">INDEX($D$14:$D$47,Q1092,1)</f>
        <v>103</v>
      </c>
      <c r="W1092" s="6">
        <f>U1092*V1092*T1092</f>
        <v>669397</v>
      </c>
      <c r="X1092" s="288">
        <f>'Propor_p2_F_-Lk-...-'!I1084*R1092</f>
        <v>1.9873089325913189E-012</v>
      </c>
    </row>
    <row r="1093" spans="2:24">
      <c r="B1093" s="0">
        <f>1/C1093</f>
        <v>1.3100121649039645E-008</v>
      </c>
      <c r="C1093" s="0">
        <f>D1093*D1093</f>
        <v>76335169</v>
      </c>
      <c r="D1093" s="101" t="n">
        <v>8737</v>
      </c>
      <c r="E1093" s="288">
        <f>'Propor_p2_F_-Lk-...-'!C1085*$B1093</f>
        <v>8.0738057049974606E-009</v>
      </c>
      <c r="P1093" s="0">
        <f>IF(Q1093=Q1092,P1092+1,1)</f>
        <v>149</v>
      </c>
      <c r="Q1093" s="0">
        <f>LOOKUP(ROW(Q1093)-ROW($Q$12),$K$3:$AJ$3,$L$1:$AK$1)</f>
        <v>18</v>
      </c>
      <c r="R1093" s="288">
        <f>1/S1093</f>
        <v>1.8799069861499044E-012</v>
      </c>
      <c r="S1093" s="644">
        <f aca="1">INDEX($J$12:$J$266,P1093,1)*INDEX($C$14:$C$47,Q1093,1)</f>
        <v>531941211649</v>
      </c>
      <c r="T1093" s="1">
        <f aca="1">INDEX(K$12:K$266,P1093,1)</f>
        <v>71</v>
      </c>
      <c r="U1093" s="1">
        <f aca="1">INDEX(L$12:L$266,P1093,1)</f>
        <v>97</v>
      </c>
      <c r="V1093" s="1">
        <f aca="1">INDEX($D$14:$D$47,Q1093,1)</f>
        <v>103</v>
      </c>
      <c r="W1093" s="6">
        <f>U1093*V1093*T1093</f>
        <v>709361</v>
      </c>
      <c r="X1093" s="288">
        <f>'Propor_p2_F_-Lk-...-'!I1085*R1093</f>
        <v>1.879906986149904E-012</v>
      </c>
    </row>
    <row r="1094" spans="2:24">
      <c r="B1094" s="0">
        <f>1/C1094</f>
        <v>1.3088134806113221E-008</v>
      </c>
      <c r="C1094" s="0">
        <f>D1094*D1094</f>
        <v>76405081</v>
      </c>
      <c r="D1094" s="101" t="n">
        <v>8741</v>
      </c>
      <c r="E1094" s="288">
        <f>'Propor_p2_F_-Lk-...-'!C1086*$B1094</f>
        <v>8.0664225320172084E-009</v>
      </c>
      <c r="P1094" s="0">
        <f>IF(Q1094=Q1093,P1093+1,1)</f>
        <v>150</v>
      </c>
      <c r="Q1094" s="0">
        <f>LOOKUP(ROW(Q1094)-ROW($Q$12),$K$3:$AJ$3,$L$1:$AK$1)</f>
        <v>18</v>
      </c>
      <c r="R1094" s="288">
        <f>1/S1094</f>
        <v>1.605195374009428E-012</v>
      </c>
      <c r="S1094" s="644">
        <f aca="1">INDEX($J$12:$J$266,P1094,1)*INDEX($C$14:$C$47,Q1094,1)</f>
        <v>622977125521</v>
      </c>
      <c r="T1094" s="1">
        <f aca="1">INDEX(K$12:K$266,P1094,1)</f>
        <v>73</v>
      </c>
      <c r="U1094" s="1">
        <f aca="1">INDEX(L$12:L$266,P1094,1)</f>
        <v>97</v>
      </c>
      <c r="V1094" s="1">
        <f aca="1">INDEX($D$14:$D$47,Q1094,1)</f>
        <v>103</v>
      </c>
      <c r="W1094" s="6">
        <f>U1094*V1094*T1094</f>
        <v>729343</v>
      </c>
      <c r="X1094" s="288">
        <f>'Propor_p2_F_-Lk-...-'!I1086*R1094</f>
        <v>1.605195374009428E-012</v>
      </c>
    </row>
    <row r="1095" spans="2:24">
      <c r="B1095" s="0">
        <f>1/C1095</f>
        <v>1.3070185366204831E-008</v>
      </c>
      <c r="C1095" s="0">
        <f>D1095*D1095</f>
        <v>76510009</v>
      </c>
      <c r="D1095" s="101" t="n">
        <v>8747</v>
      </c>
      <c r="E1095" s="288">
        <f>'Propor_p2_F_-Lk-...-'!C1087*$B1095</f>
        <v>8.0553667585699653E-009</v>
      </c>
      <c r="P1095" s="0">
        <f>IF(Q1095=Q1094,P1094+1,1)</f>
        <v>151</v>
      </c>
      <c r="Q1095" s="0">
        <f>LOOKUP(ROW(Q1095)-ROW($Q$12),$K$3:$AJ$3,$L$1:$AK$1)</f>
        <v>18</v>
      </c>
      <c r="R1095" s="288">
        <f>1/S1095</f>
        <v>1.4542058831750385E-012</v>
      </c>
      <c r="S1095" s="644">
        <f aca="1">INDEX($J$12:$J$266,P1095,1)*INDEX($C$14:$C$47,Q1095,1)</f>
        <v>687660538009</v>
      </c>
      <c r="T1095" s="1">
        <f aca="1">INDEX(K$12:K$266,P1095,1)</f>
        <v>79</v>
      </c>
      <c r="U1095" s="1">
        <f aca="1">INDEX(L$12:L$266,P1095,1)</f>
        <v>97</v>
      </c>
      <c r="V1095" s="1">
        <f aca="1">INDEX($D$14:$D$47,Q1095,1)</f>
        <v>103</v>
      </c>
      <c r="W1095" s="6">
        <f>U1095*V1095*T1095</f>
        <v>789289</v>
      </c>
      <c r="X1095" s="288">
        <f>'Propor_p2_F_-Lk-...-'!I1087*R1095</f>
        <v>1.4542058831750389E-012</v>
      </c>
    </row>
    <row r="1096" spans="2:24">
      <c r="B1096" s="0">
        <f>1/C1096</f>
        <v>1.3052272825550409E-008</v>
      </c>
      <c r="C1096" s="0">
        <f>D1096*D1096</f>
        <v>76615009</v>
      </c>
      <c r="D1096" s="101" t="n">
        <v>8753</v>
      </c>
      <c r="E1096" s="288">
        <f>'Propor_p2_F_-Lk-...-'!C1088*$B1096</f>
        <v>8.044333712839818E-009</v>
      </c>
      <c r="P1096" s="0">
        <f>IF(Q1096=Q1095,P1095+1,1)</f>
        <v>152</v>
      </c>
      <c r="Q1096" s="0">
        <f>LOOKUP(ROW(Q1096)-ROW($Q$12),$K$3:$AJ$3,$L$1:$AK$1)</f>
        <v>18</v>
      </c>
      <c r="R1096" s="288">
        <f>1/S1096</f>
        <v>1.2647423720733293E-012</v>
      </c>
      <c r="S1096" s="644">
        <f aca="1">INDEX($J$12:$J$266,P1096,1)*INDEX($C$14:$C$47,Q1096,1)</f>
        <v>790674861601</v>
      </c>
      <c r="T1096" s="1">
        <f aca="1">INDEX(K$12:K$266,P1096,1)</f>
        <v>83</v>
      </c>
      <c r="U1096" s="1">
        <f aca="1">INDEX(L$12:L$266,P1096,1)</f>
        <v>97</v>
      </c>
      <c r="V1096" s="1">
        <f aca="1">INDEX($D$14:$D$47,Q1096,1)</f>
        <v>103</v>
      </c>
      <c r="W1096" s="6">
        <f>U1096*V1096*T1096</f>
        <v>829253</v>
      </c>
      <c r="X1096" s="288">
        <f>'Propor_p2_F_-Lk-...-'!I1088*R1096</f>
        <v>1.264742372073329E-012</v>
      </c>
    </row>
    <row r="1097" spans="2:24">
      <c r="B1097" s="0">
        <f>1/C1097</f>
        <v>1.3028446662210329E-008</v>
      </c>
      <c r="C1097" s="0">
        <f>D1097*D1097</f>
        <v>76755121</v>
      </c>
      <c r="D1097" s="101" t="n">
        <v>8761</v>
      </c>
      <c r="E1097" s="288">
        <f>'Propor_p2_F_-Lk-...-'!C1089*$B1097</f>
        <v>8.0296582318582757E-009</v>
      </c>
      <c r="P1097" s="0">
        <f>IF(Q1097=Q1096,P1096+1,1)</f>
        <v>153</v>
      </c>
      <c r="Q1097" s="0">
        <f>LOOKUP(ROW(Q1097)-ROW($Q$12),$K$3:$AJ$3,$L$1:$AK$1)</f>
        <v>18</v>
      </c>
      <c r="R1097" s="288">
        <f>1/S1097</f>
        <v>1.0647278487823191E-012</v>
      </c>
      <c r="S1097" s="644">
        <f aca="1">INDEX($J$12:$J$266,P1097,1)*INDEX($C$14:$C$47,Q1097,1)</f>
        <v>939207142129</v>
      </c>
      <c r="T1097" s="1">
        <f aca="1">INDEX(K$12:K$266,P1097,1)</f>
        <v>89</v>
      </c>
      <c r="U1097" s="1">
        <f aca="1">INDEX(L$12:L$266,P1097,1)</f>
        <v>97</v>
      </c>
      <c r="V1097" s="1">
        <f aca="1">INDEX($D$14:$D$47,Q1097,1)</f>
        <v>103</v>
      </c>
      <c r="W1097" s="6">
        <f>U1097*V1097*T1097</f>
        <v>889199</v>
      </c>
      <c r="X1097" s="288">
        <f>'Propor_p2_F_-Lk-...-'!I1089*R1097</f>
        <v>1.0647278487823191E-012</v>
      </c>
    </row>
    <row r="1098" spans="2:24">
      <c r="B1098" s="0">
        <f>1/C1098</f>
        <v>1.2975075748816598E-008</v>
      </c>
      <c r="C1098" s="0">
        <f>D1098*D1098</f>
        <v>77070841</v>
      </c>
      <c r="D1098" s="101" t="n">
        <v>8779</v>
      </c>
      <c r="E1098" s="288">
        <f>'Propor_p2_F_-Lk-...-'!C1090*$B1098</f>
        <v>7.9967849650507784E-009</v>
      </c>
      <c r="P1098" s="0">
        <f>IF(Q1098=Q1097,P1097+1,1)</f>
        <v>154</v>
      </c>
      <c r="Q1098" s="0">
        <f>LOOKUP(ROW(Q1098)-ROW($Q$12),$K$3:$AJ$3,$L$1:$AK$1)</f>
        <v>18</v>
      </c>
      <c r="R1098" s="288">
        <f>1/S1098</f>
        <v>1.7467354365046207E-011</v>
      </c>
      <c r="S1098" s="644">
        <f aca="1">INDEX($J$12:$J$266,P1098,1)*INDEX($C$14:$C$47,Q1098,1)</f>
        <v>57249654361</v>
      </c>
      <c r="T1098" s="1">
        <f aca="1">INDEX(K$12:K$266,P1098,1)</f>
        <v>19</v>
      </c>
      <c r="U1098" s="1">
        <f aca="1">INDEX(L$12:L$266,P1098,1)</f>
        <v>101</v>
      </c>
      <c r="V1098" s="1">
        <f aca="1">INDEX($D$14:$D$47,Q1098,1)</f>
        <v>103</v>
      </c>
      <c r="W1098" s="6">
        <f>U1098*V1098*T1098</f>
        <v>197657</v>
      </c>
      <c r="X1098" s="288">
        <f>'Propor_p2_F_-Lk-...-'!I1090*R1098</f>
        <v>1.455612863753852E-011</v>
      </c>
    </row>
    <row r="1099" spans="2:24">
      <c r="B1099" s="0">
        <f>1/C1099</f>
        <v>1.2963260085685334E-008</v>
      </c>
      <c r="C1099" s="0">
        <f>D1099*D1099</f>
        <v>77141089</v>
      </c>
      <c r="D1099" s="101" t="n">
        <v>8783</v>
      </c>
      <c r="E1099" s="288">
        <f>'Propor_p2_F_-Lk-...-'!C1091*$B1099</f>
        <v>7.9895072285099685E-009</v>
      </c>
      <c r="P1099" s="0">
        <f>IF(Q1099=Q1098,P1098+1,1)</f>
        <v>155</v>
      </c>
      <c r="Q1099" s="0">
        <f>LOOKUP(ROW(Q1099)-ROW($Q$12),$K$3:$AJ$3,$L$1:$AK$1)</f>
        <v>18</v>
      </c>
      <c r="R1099" s="288">
        <f>1/S1099</f>
        <v>1.0987194362793631E-011</v>
      </c>
      <c r="S1099" s="644">
        <f aca="1">INDEX($J$12:$J$266,P1099,1)*INDEX($C$14:$C$47,Q1099,1)</f>
        <v>91015045969</v>
      </c>
      <c r="T1099" s="1">
        <f aca="1">INDEX(K$12:K$266,P1099,1)</f>
        <v>23</v>
      </c>
      <c r="U1099" s="1">
        <f aca="1">INDEX(L$12:L$266,P1099,1)</f>
        <v>101</v>
      </c>
      <c r="V1099" s="1">
        <f aca="1">INDEX($D$14:$D$47,Q1099,1)</f>
        <v>103</v>
      </c>
      <c r="W1099" s="6">
        <f>U1099*V1099*T1099</f>
        <v>239269</v>
      </c>
      <c r="X1099" s="288">
        <f>'Propor_p2_F_-Lk-...-'!I1091*R1099</f>
        <v>1.0987194362793629E-011</v>
      </c>
    </row>
    <row r="1100" spans="2:24">
      <c r="B1100" s="0">
        <f>1/C1100</f>
        <v>1.2904423170413141E-008</v>
      </c>
      <c r="C1100" s="0">
        <f>D1100*D1100</f>
        <v>77492809</v>
      </c>
      <c r="D1100" s="101" t="n">
        <v>8803</v>
      </c>
      <c r="E1100" s="288">
        <f>'Propor_p2_F_-Lk-...-'!C1092*$B1100</f>
        <v>7.9532672338971097E-009</v>
      </c>
      <c r="P1100" s="0">
        <f>IF(Q1100=Q1099,P1099+1,1)</f>
        <v>156</v>
      </c>
      <c r="Q1100" s="0">
        <f>LOOKUP(ROW(Q1100)-ROW($Q$12),$K$3:$AJ$3,$L$1:$AK$1)</f>
        <v>18</v>
      </c>
      <c r="R1100" s="288">
        <f>1/S1100</f>
        <v>9.6152242030275173E-012</v>
      </c>
      <c r="S1100" s="644">
        <f aca="1">INDEX($J$12:$J$266,P1100,1)*INDEX($C$14:$C$47,Q1100,1)</f>
        <v>104001735049</v>
      </c>
      <c r="T1100" s="1">
        <f aca="1">INDEX(K$12:K$266,P1100,1)</f>
        <v>29</v>
      </c>
      <c r="U1100" s="1">
        <f aca="1">INDEX(L$12:L$266,P1100,1)</f>
        <v>101</v>
      </c>
      <c r="V1100" s="1">
        <f aca="1">INDEX($D$14:$D$47,Q1100,1)</f>
        <v>103</v>
      </c>
      <c r="W1100" s="6">
        <f>U1100*V1100*T1100</f>
        <v>301687</v>
      </c>
      <c r="X1100" s="288">
        <f>'Propor_p2_F_-Lk-...-'!I1092*R1100</f>
        <v>9.6152242030275157E-012</v>
      </c>
    </row>
    <row r="1101" spans="2:24">
      <c r="B1101" s="0">
        <f>1/C1101</f>
        <v>1.2892703862882278E-008</v>
      </c>
      <c r="C1101" s="0">
        <f>D1101*D1101</f>
        <v>77563249</v>
      </c>
      <c r="D1101" s="101" t="n">
        <v>8807</v>
      </c>
      <c r="E1101" s="288">
        <f>'Propor_p2_F_-Lk-...-'!C1093*$B1101</f>
        <v>7.9460488466002781E-009</v>
      </c>
      <c r="P1101" s="0">
        <f>IF(Q1101=Q1100,P1100+1,1)</f>
        <v>157</v>
      </c>
      <c r="Q1101" s="0">
        <f>LOOKUP(ROW(Q1101)-ROW($Q$12),$K$3:$AJ$3,$L$1:$AK$1)</f>
        <v>18</v>
      </c>
      <c r="R1101" s="288">
        <f>1/S1101</f>
        <v>6.7496204960624134E-012</v>
      </c>
      <c r="S1101" s="644">
        <f aca="1">INDEX($J$12:$J$266,P1101,1)*INDEX($C$14:$C$47,Q1101,1)</f>
        <v>148156477921</v>
      </c>
      <c r="T1101" s="1">
        <f aca="1">INDEX(K$12:K$266,P1101,1)</f>
        <v>31</v>
      </c>
      <c r="U1101" s="1">
        <f aca="1">INDEX(L$12:L$266,P1101,1)</f>
        <v>101</v>
      </c>
      <c r="V1101" s="1">
        <f aca="1">INDEX($D$14:$D$47,Q1101,1)</f>
        <v>103</v>
      </c>
      <c r="W1101" s="6">
        <f>U1101*V1101*T1101</f>
        <v>322493</v>
      </c>
      <c r="X1101" s="288">
        <f>'Propor_p2_F_-Lk-...-'!I1093*R1101</f>
        <v>6.7496204960624126E-012</v>
      </c>
    </row>
    <row r="1102" spans="2:24">
      <c r="B1102" s="0">
        <f>1/C1102</f>
        <v>1.2857641568323173E-008</v>
      </c>
      <c r="C1102" s="0">
        <f>D1102*D1102</f>
        <v>77774761</v>
      </c>
      <c r="D1102" s="101" t="n">
        <v>8819</v>
      </c>
      <c r="E1102" s="288">
        <f>'Propor_p2_F_-Lk-...-'!C1094*$B1102</f>
        <v>7.9244525858164059E-009</v>
      </c>
      <c r="P1102" s="0">
        <f>IF(Q1102=Q1101,P1101+1,1)</f>
        <v>158</v>
      </c>
      <c r="Q1102" s="0">
        <f>LOOKUP(ROW(Q1102)-ROW($Q$12),$K$3:$AJ$3,$L$1:$AK$1)</f>
        <v>18</v>
      </c>
      <c r="R1102" s="288">
        <f>1/S1102</f>
        <v>5.4968652344494014E-012</v>
      </c>
      <c r="S1102" s="644">
        <f aca="1">INDEX($J$12:$J$266,P1102,1)*INDEX($C$14:$C$47,Q1102,1)</f>
        <v>181921869529</v>
      </c>
      <c r="T1102" s="1">
        <f aca="1">INDEX(K$12:K$266,P1102,1)</f>
        <v>37</v>
      </c>
      <c r="U1102" s="1">
        <f aca="1">INDEX(L$12:L$266,P1102,1)</f>
        <v>101</v>
      </c>
      <c r="V1102" s="1">
        <f aca="1">INDEX($D$14:$D$47,Q1102,1)</f>
        <v>103</v>
      </c>
      <c r="W1102" s="6">
        <f>U1102*V1102*T1102</f>
        <v>384911</v>
      </c>
      <c r="X1102" s="288">
        <f>'Propor_p2_F_-Lk-...-'!I1094*R1102</f>
        <v>5.4968652344494006E-012</v>
      </c>
    </row>
    <row r="1103" spans="2:24">
      <c r="B1103" s="0">
        <f>1/C1103</f>
        <v>1.2851811760387069E-008</v>
      </c>
      <c r="C1103" s="0">
        <f>D1103*D1103</f>
        <v>77810041</v>
      </c>
      <c r="D1103" s="101" t="n">
        <v>8821</v>
      </c>
      <c r="E1103" s="288">
        <f>'Propor_p2_F_-Lk-...-'!C1095*$B1103</f>
        <v>7.920861775400518E-009</v>
      </c>
      <c r="P1103" s="0">
        <f>IF(Q1103=Q1102,P1102+1,1)</f>
        <v>159</v>
      </c>
      <c r="Q1103" s="0">
        <f>LOOKUP(ROW(Q1103)-ROW($Q$12),$K$3:$AJ$3,$L$1:$AK$1)</f>
        <v>18</v>
      </c>
      <c r="R1103" s="288">
        <f>1/S1103</f>
        <v>4.9974204754512943E-012</v>
      </c>
      <c r="S1103" s="644">
        <f aca="1">INDEX($J$12:$J$266,P1103,1)*INDEX($C$14:$C$47,Q1103,1)</f>
        <v>200103234241</v>
      </c>
      <c r="T1103" s="1">
        <f aca="1">INDEX(K$12:K$266,P1103,1)</f>
        <v>41</v>
      </c>
      <c r="U1103" s="1">
        <f aca="1">INDEX(L$12:L$266,P1103,1)</f>
        <v>101</v>
      </c>
      <c r="V1103" s="1">
        <f aca="1">INDEX($D$14:$D$47,Q1103,1)</f>
        <v>103</v>
      </c>
      <c r="W1103" s="6">
        <f>U1103*V1103*T1103</f>
        <v>426523</v>
      </c>
      <c r="X1103" s="288">
        <f>'Propor_p2_F_-Lk-...-'!I1095*R1103</f>
        <v>4.9974204754512943E-012</v>
      </c>
    </row>
    <row r="1104" spans="2:24">
      <c r="B1104" s="0">
        <f>1/C1104</f>
        <v>1.2822722109774786E-008</v>
      </c>
      <c r="C1104" s="0">
        <f>D1104*D1104</f>
        <v>77986561</v>
      </c>
      <c r="D1104" s="101" t="n">
        <v>8831</v>
      </c>
      <c r="E1104" s="288">
        <f>'Propor_p2_F_-Lk-...-'!C1096*$B1104</f>
        <v>7.9029443034086129E-009</v>
      </c>
      <c r="P1104" s="0">
        <f>IF(Q1104=Q1103,P1103+1,1)</f>
        <v>160</v>
      </c>
      <c r="Q1104" s="0">
        <f>LOOKUP(ROW(Q1104)-ROW($Q$12),$K$3:$AJ$3,$L$1:$AK$1)</f>
        <v>18</v>
      </c>
      <c r="R1104" s="288">
        <f>1/S1104</f>
        <v>4.1829925120459226E-012</v>
      </c>
      <c r="S1104" s="644">
        <f aca="1">INDEX($J$12:$J$266,P1104,1)*INDEX($C$14:$C$47,Q1104,1)</f>
        <v>239063301481</v>
      </c>
      <c r="T1104" s="1">
        <f aca="1">INDEX(K$12:K$266,P1104,1)</f>
        <v>43</v>
      </c>
      <c r="U1104" s="1">
        <f aca="1">INDEX(L$12:L$266,P1104,1)</f>
        <v>101</v>
      </c>
      <c r="V1104" s="1">
        <f aca="1">INDEX($D$14:$D$47,Q1104,1)</f>
        <v>103</v>
      </c>
      <c r="W1104" s="6">
        <f>U1104*V1104*T1104</f>
        <v>447329</v>
      </c>
      <c r="X1104" s="288">
        <f>'Propor_p2_F_-Lk-...-'!I1096*R1104</f>
        <v>4.1829925120459226E-012</v>
      </c>
    </row>
    <row r="1105" spans="2:24">
      <c r="B1105" s="0">
        <f>1/C1105</f>
        <v>1.280531570167707E-008</v>
      </c>
      <c r="C1105" s="0">
        <f>D1105*D1105</f>
        <v>78092569</v>
      </c>
      <c r="D1105" s="101" t="n">
        <v>8837</v>
      </c>
      <c r="E1105" s="288">
        <f>'Propor_p2_F_-Lk-...-'!C1097*$B1105</f>
        <v>7.8922230048365817E-009</v>
      </c>
      <c r="P1105" s="0">
        <f>IF(Q1105=Q1104,P1104+1,1)</f>
        <v>161</v>
      </c>
      <c r="Q1105" s="0">
        <f>LOOKUP(ROW(Q1105)-ROW($Q$12),$K$3:$AJ$3,$L$1:$AK$1)</f>
        <v>18</v>
      </c>
      <c r="R1105" s="288">
        <f>1/S1105</f>
        <v>3.2895088854074204E-012</v>
      </c>
      <c r="S1105" s="644">
        <f aca="1">INDEX($J$12:$J$266,P1105,1)*INDEX($C$14:$C$47,Q1105,1)</f>
        <v>303996746881</v>
      </c>
      <c r="T1105" s="1">
        <f aca="1">INDEX(K$12:K$266,P1105,1)</f>
        <v>47</v>
      </c>
      <c r="U1105" s="1">
        <f aca="1">INDEX(L$12:L$266,P1105,1)</f>
        <v>101</v>
      </c>
      <c r="V1105" s="1">
        <f aca="1">INDEX($D$14:$D$47,Q1105,1)</f>
        <v>103</v>
      </c>
      <c r="W1105" s="6">
        <f>U1105*V1105*T1105</f>
        <v>488941</v>
      </c>
      <c r="X1105" s="288">
        <f>'Propor_p2_F_-Lk-...-'!I1097*R1105</f>
        <v>3.28950888540742E-012</v>
      </c>
    </row>
    <row r="1106" spans="2:24">
      <c r="B1106" s="0">
        <f>1/C1106</f>
        <v>1.2799521441252738E-008</v>
      </c>
      <c r="C1106" s="0">
        <f>D1106*D1106</f>
        <v>78127921</v>
      </c>
      <c r="D1106" s="101" t="n">
        <v>8839</v>
      </c>
      <c r="E1106" s="288">
        <f>'Propor_p2_F_-Lk-...-'!C1098*$B1106</f>
        <v>7.8886540895460444E-009</v>
      </c>
      <c r="P1106" s="0">
        <f>IF(Q1106=Q1105,P1105+1,1)</f>
        <v>162</v>
      </c>
      <c r="Q1106" s="0">
        <f>LOOKUP(ROW(Q1106)-ROW($Q$12),$K$3:$AJ$3,$L$1:$AK$1)</f>
        <v>18</v>
      </c>
      <c r="R1106" s="288">
        <f>1/S1106</f>
        <v>2.6544758572563755E-012</v>
      </c>
      <c r="S1106" s="644">
        <f aca="1">INDEX($J$12:$J$266,P1106,1)*INDEX($C$14:$C$47,Q1106,1)</f>
        <v>376722205729</v>
      </c>
      <c r="T1106" s="1">
        <f aca="1">INDEX(K$12:K$266,P1106,1)</f>
        <v>53</v>
      </c>
      <c r="U1106" s="1">
        <f aca="1">INDEX(L$12:L$266,P1106,1)</f>
        <v>101</v>
      </c>
      <c r="V1106" s="1">
        <f aca="1">INDEX($D$14:$D$47,Q1106,1)</f>
        <v>103</v>
      </c>
      <c r="W1106" s="6">
        <f>U1106*V1106*T1106</f>
        <v>551359</v>
      </c>
      <c r="X1106" s="288">
        <f>'Propor_p2_F_-Lk-...-'!I1098*R1106</f>
        <v>2.6544758572563759E-012</v>
      </c>
    </row>
    <row r="1107" spans="2:24">
      <c r="B1107" s="0">
        <f>1/C1107</f>
        <v>1.2770609046053256E-008</v>
      </c>
      <c r="C1107" s="0">
        <f>D1107*D1107</f>
        <v>78304801</v>
      </c>
      <c r="D1107" s="101" t="n">
        <v>8849</v>
      </c>
      <c r="E1107" s="288">
        <f>'Propor_p2_F_-Lk-...-'!C1099*$B1107</f>
        <v>7.8708457962079661E-009</v>
      </c>
      <c r="P1107" s="0">
        <f>IF(Q1107=Q1106,P1106+1,1)</f>
        <v>163</v>
      </c>
      <c r="Q1107" s="0">
        <f>LOOKUP(ROW(Q1107)-ROW($Q$12),$K$3:$AJ$3,$L$1:$AK$1)</f>
        <v>18</v>
      </c>
      <c r="R1107" s="288">
        <f>1/S1107</f>
        <v>2.4832653746598881E-012</v>
      </c>
      <c r="S1107" s="644">
        <f aca="1">INDEX($J$12:$J$266,P1107,1)*INDEX($C$14:$C$47,Q1107,1)</f>
        <v>402695583889</v>
      </c>
      <c r="T1107" s="1">
        <f aca="1">INDEX(K$12:K$266,P1107,1)</f>
        <v>59</v>
      </c>
      <c r="U1107" s="1">
        <f aca="1">INDEX(L$12:L$266,P1107,1)</f>
        <v>101</v>
      </c>
      <c r="V1107" s="1">
        <f aca="1">INDEX($D$14:$D$47,Q1107,1)</f>
        <v>103</v>
      </c>
      <c r="W1107" s="6">
        <f>U1107*V1107*T1107</f>
        <v>613777</v>
      </c>
      <c r="X1107" s="288">
        <f>'Propor_p2_F_-Lk-...-'!I1099*R1107</f>
        <v>2.4832653746598881E-012</v>
      </c>
    </row>
    <row r="1108" spans="2:24">
      <c r="B1108" s="0">
        <f>1/C1108</f>
        <v>1.2736043299286791E-008</v>
      </c>
      <c r="C1108" s="0">
        <f>D1108*D1108</f>
        <v>78517321</v>
      </c>
      <c r="D1108" s="101" t="n">
        <v>8861</v>
      </c>
      <c r="E1108" s="288">
        <f>'Propor_p2_F_-Lk-...-'!C1100*$B1108</f>
        <v>7.8495553789450751E-009</v>
      </c>
      <c r="P1108" s="0">
        <f>IF(Q1108=Q1107,P1107+1,1)</f>
        <v>164</v>
      </c>
      <c r="Q1108" s="0">
        <f>LOOKUP(ROW(Q1108)-ROW($Q$12),$K$3:$AJ$3,$L$1:$AK$1)</f>
        <v>18</v>
      </c>
      <c r="R1108" s="288">
        <f>1/S1108</f>
        <v>2.0584162305879805E-012</v>
      </c>
      <c r="S1108" s="644">
        <f aca="1">INDEX($J$12:$J$266,P1108,1)*INDEX($C$14:$C$47,Q1108,1)</f>
        <v>485810394001</v>
      </c>
      <c r="T1108" s="1">
        <f aca="1">INDEX(K$12:K$266,P1108,1)</f>
        <v>61</v>
      </c>
      <c r="U1108" s="1">
        <f aca="1">INDEX(L$12:L$266,P1108,1)</f>
        <v>101</v>
      </c>
      <c r="V1108" s="1">
        <f aca="1">INDEX($D$14:$D$47,Q1108,1)</f>
        <v>103</v>
      </c>
      <c r="W1108" s="6">
        <f>U1108*V1108*T1108</f>
        <v>634583</v>
      </c>
      <c r="X1108" s="288">
        <f>'Propor_p2_F_-Lk-...-'!I1100*R1108</f>
        <v>2.0584162305879809E-012</v>
      </c>
    </row>
    <row r="1109" spans="2:24">
      <c r="B1109" s="0">
        <f>1/C1109</f>
        <v>1.2730295987401793E-008</v>
      </c>
      <c r="C1109" s="0">
        <f>D1109*D1109</f>
        <v>78552769</v>
      </c>
      <c r="D1109" s="101" t="n">
        <v>8863</v>
      </c>
      <c r="E1109" s="288">
        <f>'Propor_p2_F_-Lk-...-'!C1101*$B1109</f>
        <v>7.8460153811258886E-009</v>
      </c>
      <c r="P1109" s="0">
        <f>IF(Q1109=Q1108,P1108+1,1)</f>
        <v>165</v>
      </c>
      <c r="Q1109" s="0">
        <f>LOOKUP(ROW(Q1109)-ROW($Q$12),$K$3:$AJ$3,$L$1:$AK$1)</f>
        <v>18</v>
      </c>
      <c r="R1109" s="288">
        <f>1/S1109</f>
        <v>1.8330153658221471E-012</v>
      </c>
      <c r="S1109" s="644">
        <f aca="1">INDEX($J$12:$J$266,P1109,1)*INDEX($C$14:$C$47,Q1109,1)</f>
        <v>545549163769</v>
      </c>
      <c r="T1109" s="1">
        <f aca="1">INDEX(K$12:K$266,P1109,1)</f>
        <v>67</v>
      </c>
      <c r="U1109" s="1">
        <f aca="1">INDEX(L$12:L$266,P1109,1)</f>
        <v>101</v>
      </c>
      <c r="V1109" s="1">
        <f aca="1">INDEX($D$14:$D$47,Q1109,1)</f>
        <v>103</v>
      </c>
      <c r="W1109" s="6">
        <f>U1109*V1109*T1109</f>
        <v>697001</v>
      </c>
      <c r="X1109" s="288">
        <f>'Propor_p2_F_-Lk-...-'!I1101*R1109</f>
        <v>1.8330153658221471E-012</v>
      </c>
    </row>
    <row r="1110" spans="2:24">
      <c r="B1110" s="0">
        <f>1/C1110</f>
        <v>1.2718813028475426E-008</v>
      </c>
      <c r="C1110" s="0">
        <f>D1110*D1110</f>
        <v>78623689</v>
      </c>
      <c r="D1110" s="101" t="n">
        <v>8867</v>
      </c>
      <c r="E1110" s="288">
        <f>'Propor_p2_F_-Lk-...-'!C1102*$B1110</f>
        <v>7.8389425703283563E-009</v>
      </c>
      <c r="P1110" s="0">
        <f>IF(Q1110=Q1109,P1109+1,1)</f>
        <v>166</v>
      </c>
      <c r="Q1110" s="0">
        <f>LOOKUP(ROW(Q1110)-ROW($Q$12),$K$3:$AJ$3,$L$1:$AK$1)</f>
        <v>18</v>
      </c>
      <c r="R1110" s="288">
        <f>1/S1110</f>
        <v>1.7339520471213067E-012</v>
      </c>
      <c r="S1110" s="644">
        <f aca="1">INDEX($J$12:$J$266,P1110,1)*INDEX($C$14:$C$47,Q1110,1)</f>
        <v>576717217561</v>
      </c>
      <c r="T1110" s="1">
        <f aca="1">INDEX(K$12:K$266,P1110,1)</f>
        <v>71</v>
      </c>
      <c r="U1110" s="1">
        <f aca="1">INDEX(L$12:L$266,P1110,1)</f>
        <v>101</v>
      </c>
      <c r="V1110" s="1">
        <f aca="1">INDEX($D$14:$D$47,Q1110,1)</f>
        <v>103</v>
      </c>
      <c r="W1110" s="6">
        <f>U1110*V1110*T1110</f>
        <v>738613</v>
      </c>
      <c r="X1110" s="288">
        <f>'Propor_p2_F_-Lk-...-'!I1102*R1110</f>
        <v>1.7339520471213069E-012</v>
      </c>
    </row>
    <row r="1111" spans="2:24">
      <c r="B1111" s="0">
        <f>1/C1111</f>
        <v>1.2661630621262278E-008</v>
      </c>
      <c r="C1111" s="0">
        <f>D1111*D1111</f>
        <v>78978769</v>
      </c>
      <c r="D1111" s="101" t="n">
        <v>8887</v>
      </c>
      <c r="E1111" s="288">
        <f>'Propor_p2_F_-Lk-...-'!C1103*$B1111</f>
        <v>7.8037216529881351E-009</v>
      </c>
      <c r="P1111" s="0">
        <f>IF(Q1111=Q1110,P1110+1,1)</f>
        <v>167</v>
      </c>
      <c r="Q1111" s="0">
        <f>LOOKUP(ROW(Q1111)-ROW($Q$12),$K$3:$AJ$3,$L$1:$AK$1)</f>
        <v>18</v>
      </c>
      <c r="R1111" s="288">
        <f>1/S1111</f>
        <v>1.4805688926629457E-012</v>
      </c>
      <c r="S1111" s="644">
        <f aca="1">INDEX($J$12:$J$266,P1111,1)*INDEX($C$14:$C$47,Q1111,1)</f>
        <v>675416054569</v>
      </c>
      <c r="T1111" s="1">
        <f aca="1">INDEX(K$12:K$266,P1111,1)</f>
        <v>73</v>
      </c>
      <c r="U1111" s="1">
        <f aca="1">INDEX(L$12:L$266,P1111,1)</f>
        <v>101</v>
      </c>
      <c r="V1111" s="1">
        <f aca="1">INDEX($D$14:$D$47,Q1111,1)</f>
        <v>103</v>
      </c>
      <c r="W1111" s="6">
        <f>U1111*V1111*T1111</f>
        <v>759419</v>
      </c>
      <c r="X1111" s="288">
        <f>'Propor_p2_F_-Lk-...-'!I1103*R1111</f>
        <v>1.4805688926629459E-012</v>
      </c>
    </row>
    <row r="1112" spans="2:24">
      <c r="B1112" s="0">
        <f>1/C1112</f>
        <v>1.2644551085497409E-008</v>
      </c>
      <c r="C1112" s="0">
        <f>D1112*D1112</f>
        <v>79085449</v>
      </c>
      <c r="D1112" s="101" t="n">
        <v>8893</v>
      </c>
      <c r="E1112" s="288">
        <f>'Propor_p2_F_-Lk-...-'!C1104*$B1112</f>
        <v>7.7932016880775634E-009</v>
      </c>
      <c r="P1112" s="0">
        <f>IF(Q1112=Q1111,P1111+1,1)</f>
        <v>168</v>
      </c>
      <c r="Q1112" s="0">
        <f>LOOKUP(ROW(Q1112)-ROW($Q$12),$K$3:$AJ$3,$L$1:$AK$1)</f>
        <v>18</v>
      </c>
      <c r="R1112" s="288">
        <f>1/S1112</f>
        <v>1.3413021424168159E-012</v>
      </c>
      <c r="S1112" s="644">
        <f aca="1">INDEX($J$12:$J$266,P1112,1)*INDEX($C$14:$C$47,Q1112,1)</f>
        <v>745544175601</v>
      </c>
      <c r="T1112" s="1">
        <f aca="1">INDEX(K$12:K$266,P1112,1)</f>
        <v>79</v>
      </c>
      <c r="U1112" s="1">
        <f aca="1">INDEX(L$12:L$266,P1112,1)</f>
        <v>101</v>
      </c>
      <c r="V1112" s="1">
        <f aca="1">INDEX($D$14:$D$47,Q1112,1)</f>
        <v>103</v>
      </c>
      <c r="W1112" s="6">
        <f>U1112*V1112*T1112</f>
        <v>821837</v>
      </c>
      <c r="X1112" s="288">
        <f>'Propor_p2_F_-Lk-...-'!I1104*R1112</f>
        <v>1.3413021424168161E-012</v>
      </c>
    </row>
    <row r="1113" spans="2:24">
      <c r="B1113" s="0">
        <f>1/C1113</f>
        <v>1.2559669577198442E-008</v>
      </c>
      <c r="C1113" s="0">
        <f>D1113*D1113</f>
        <v>79619929</v>
      </c>
      <c r="D1113" s="101" t="n">
        <v>8923</v>
      </c>
      <c r="E1113" s="288">
        <f>'Propor_p2_F_-Lk-...-'!C1105*$B1113</f>
        <v>7.7408982134536562E-009</v>
      </c>
      <c r="P1113" s="0">
        <f>IF(Q1113=Q1112,P1112+1,1)</f>
        <v>169</v>
      </c>
      <c r="Q1113" s="0">
        <f>LOOKUP(ROW(Q1113)-ROW($Q$12),$K$3:$AJ$3,$L$1:$AK$1)</f>
        <v>18</v>
      </c>
      <c r="R1113" s="288">
        <f>1/S1113</f>
        <v>1.1665484735651361E-012</v>
      </c>
      <c r="S1113" s="644">
        <f aca="1">INDEX($J$12:$J$266,P1113,1)*INDEX($C$14:$C$47,Q1113,1)</f>
        <v>857229701689</v>
      </c>
      <c r="T1113" s="1">
        <f aca="1">INDEX(K$12:K$266,P1113,1)</f>
        <v>83</v>
      </c>
      <c r="U1113" s="1">
        <f aca="1">INDEX(L$12:L$266,P1113,1)</f>
        <v>101</v>
      </c>
      <c r="V1113" s="1">
        <f aca="1">INDEX($D$14:$D$47,Q1113,1)</f>
        <v>103</v>
      </c>
      <c r="W1113" s="6">
        <f>U1113*V1113*T1113</f>
        <v>863449</v>
      </c>
      <c r="X1113" s="288">
        <f>'Propor_p2_F_-Lk-...-'!I1105*R1113</f>
        <v>1.1665484735651359E-012</v>
      </c>
    </row>
    <row r="1114" spans="2:24">
      <c r="B1114" s="0">
        <f>1/C1114</f>
        <v>1.2542795862698579E-008</v>
      </c>
      <c r="C1114" s="0">
        <f>D1114*D1114</f>
        <v>79727041</v>
      </c>
      <c r="D1114" s="101" t="n">
        <v>8929</v>
      </c>
      <c r="E1114" s="288">
        <f>'Propor_p2_F_-Lk-...-'!C1106*$B1114</f>
        <v>7.7304984409418525E-009</v>
      </c>
      <c r="P1114" s="0">
        <f>IF(Q1114=Q1113,P1113+1,1)</f>
        <v>170</v>
      </c>
      <c r="Q1114" s="0">
        <f>LOOKUP(ROW(Q1114)-ROW($Q$12),$K$3:$AJ$3,$L$1:$AK$1)</f>
        <v>18</v>
      </c>
      <c r="R1114" s="288">
        <f>1/S1114</f>
        <v>9.8206296727701595E-013</v>
      </c>
      <c r="S1114" s="644">
        <f aca="1">INDEX($J$12:$J$266,P1114,1)*INDEX($C$14:$C$47,Q1114,1)</f>
        <v>1018264646281</v>
      </c>
      <c r="T1114" s="1">
        <f aca="1">INDEX(K$12:K$266,P1114,1)</f>
        <v>89</v>
      </c>
      <c r="U1114" s="1">
        <f aca="1">INDEX(L$12:L$266,P1114,1)</f>
        <v>101</v>
      </c>
      <c r="V1114" s="1">
        <f aca="1">INDEX($D$14:$D$47,Q1114,1)</f>
        <v>103</v>
      </c>
      <c r="W1114" s="6">
        <f>U1114*V1114*T1114</f>
        <v>925867</v>
      </c>
      <c r="X1114" s="288">
        <f>'Propor_p2_F_-Lk-...-'!I1106*R1114</f>
        <v>9.8206296727701595E-013</v>
      </c>
    </row>
    <row r="1115" spans="2:24">
      <c r="B1115" s="0">
        <f>1/C1115</f>
        <v>1.2531565603955233E-008</v>
      </c>
      <c r="C1115" s="0">
        <f>D1115*D1115</f>
        <v>79798489</v>
      </c>
      <c r="D1115" s="101" t="n">
        <v>8933</v>
      </c>
      <c r="E1115" s="288">
        <f>'Propor_p2_F_-Lk-...-'!C1107*$B1115</f>
        <v>7.723576898196744E-009</v>
      </c>
      <c r="P1115" s="0">
        <f>IF(Q1115=Q1114,P1114+1,1)</f>
        <v>171</v>
      </c>
      <c r="Q1115" s="0">
        <f>LOOKUP(ROW(Q1115)-ROW($Q$12),$K$3:$AJ$3,$L$1:$AK$1)</f>
        <v>18</v>
      </c>
      <c r="R1115" s="288">
        <f>1/S1115</f>
        <v>9.0581614146744868E-013</v>
      </c>
      <c r="S1115" s="644">
        <f aca="1">INDEX($J$12:$J$266,P1115,1)*INDEX($C$14:$C$47,Q1115,1)</f>
        <v>1103976794209</v>
      </c>
      <c r="T1115" s="1">
        <f aca="1">INDEX(K$12:K$266,P1115,1)</f>
        <v>97</v>
      </c>
      <c r="U1115" s="1">
        <f aca="1">INDEX(L$12:L$266,P1115,1)</f>
        <v>101</v>
      </c>
      <c r="V1115" s="1">
        <f aca="1">INDEX($D$14:$D$47,Q1115,1)</f>
        <v>103</v>
      </c>
      <c r="W1115" s="6">
        <f>U1115*V1115*T1115</f>
        <v>1009091</v>
      </c>
      <c r="X1115" s="288">
        <f>'Propor_p2_F_-Lk-...-'!I1107*R1115</f>
        <v>9.0581614146744889E-013</v>
      </c>
    </row>
    <row r="1116" spans="2:24">
      <c r="B1116" s="0">
        <f>1/C1116</f>
        <v>1.2509150287070614E-008</v>
      </c>
      <c r="C1116" s="0">
        <f>D1116*D1116</f>
        <v>79941481</v>
      </c>
      <c r="D1116" s="101" t="n">
        <v>8941</v>
      </c>
      <c r="E1116" s="288">
        <f>'Propor_p2_F_-Lk-...-'!C1108*$B1116</f>
        <v>7.7097616711830352E-009</v>
      </c>
      <c r="P1116" s="0">
        <f>IF(Q1116=Q1115,P1115+1,1)</f>
        <v>1</v>
      </c>
      <c r="Q1116" s="0">
        <f>LOOKUP(ROW(Q1116)-ROW($Q$12),$K$3:$AJ$3,$L$1:$AK$1)</f>
        <v>19</v>
      </c>
      <c r="R1116" s="288">
        <f>1/S1116</f>
        <v>3.1211964232303759E-010</v>
      </c>
      <c r="S1116" s="644">
        <f aca="1">INDEX($J$12:$J$266,P1116,1)*INDEX($C$14:$C$47,Q1116,1)</f>
        <v>3203899609</v>
      </c>
      <c r="T1116" s="1">
        <f aca="1">INDEX(K$12:K$266,P1116,1)</f>
        <v>19</v>
      </c>
      <c r="U1116" s="1">
        <f aca="1">INDEX(L$12:L$266,P1116,1)</f>
        <v>23</v>
      </c>
      <c r="V1116" s="1">
        <f aca="1">INDEX($D$14:$D$47,Q1116,1)</f>
        <v>107</v>
      </c>
      <c r="W1116" s="6">
        <f>U1116*V1116*T1116</f>
        <v>46759</v>
      </c>
      <c r="X1116" s="288">
        <f>'Propor_p2_F_-Lk-...-'!I1108*R1116</f>
        <v>1.9618948946019519E-010</v>
      </c>
    </row>
    <row r="1117" spans="2:24">
      <c r="B1117" s="0">
        <f>1/C1117</f>
        <v>1.2481215614485005E-008</v>
      </c>
      <c r="C1117" s="0">
        <f>D1117*D1117</f>
        <v>80120401</v>
      </c>
      <c r="D1117" s="101" t="n">
        <v>8951</v>
      </c>
      <c r="E1117" s="288">
        <f>'Propor_p2_F_-Lk-...-'!C1109*$B1117</f>
        <v>7.6925447009608367E-009</v>
      </c>
      <c r="P1117" s="0">
        <f>IF(Q1117=Q1116,P1116+1,1)</f>
        <v>2</v>
      </c>
      <c r="Q1117" s="0">
        <f>LOOKUP(ROW(Q1117)-ROW($Q$12),$K$3:$AJ$3,$L$1:$AK$1)</f>
        <v>19</v>
      </c>
      <c r="R1117" s="288">
        <f>1/S1117</f>
        <v>1.9632733744219606E-010</v>
      </c>
      <c r="S1117" s="644">
        <f aca="1">INDEX($J$12:$J$266,P1117,1)*INDEX($C$14:$C$47,Q1117,1)</f>
        <v>5093534161</v>
      </c>
      <c r="T1117" s="1">
        <f aca="1">INDEX(K$12:K$266,P1117,1)</f>
        <v>19</v>
      </c>
      <c r="U1117" s="1">
        <f aca="1">INDEX(L$12:L$266,P1117,1)</f>
        <v>29</v>
      </c>
      <c r="V1117" s="1">
        <f aca="1">INDEX($D$14:$D$47,Q1117,1)</f>
        <v>107</v>
      </c>
      <c r="W1117" s="6">
        <f>U1117*V1117*T1117</f>
        <v>58957</v>
      </c>
      <c r="X1117" s="288">
        <f>'Propor_p2_F_-Lk-...-'!I1109*R1117</f>
        <v>1.3088489162813079E-010</v>
      </c>
    </row>
    <row r="1118" spans="2:24">
      <c r="B1118" s="0">
        <f>1/C1118</f>
        <v>1.2447817349292314E-008</v>
      </c>
      <c r="C1118" s="0">
        <f>D1118*D1118</f>
        <v>80335369</v>
      </c>
      <c r="D1118" s="101" t="n">
        <v>8963</v>
      </c>
      <c r="E1118" s="288">
        <f>'Propor_p2_F_-Lk-...-'!C1110*$B1118</f>
        <v>7.6719603559847565E-009</v>
      </c>
      <c r="P1118" s="0">
        <f>IF(Q1118=Q1117,P1117+1,1)</f>
        <v>3</v>
      </c>
      <c r="Q1118" s="0">
        <f>LOOKUP(ROW(Q1118)-ROW($Q$12),$K$3:$AJ$3,$L$1:$AK$1)</f>
        <v>19</v>
      </c>
      <c r="R1118" s="288">
        <f>1/S1118</f>
        <v>1.2349246314735042E-010</v>
      </c>
      <c r="S1118" s="644">
        <f aca="1">INDEX($J$12:$J$266,P1118,1)*INDEX($C$14:$C$47,Q1118,1)</f>
        <v>8097660169</v>
      </c>
      <c r="T1118" s="1">
        <f aca="1">INDEX(K$12:K$266,P1118,1)</f>
        <v>23</v>
      </c>
      <c r="U1118" s="1">
        <f aca="1">INDEX(L$12:L$266,P1118,1)</f>
        <v>29</v>
      </c>
      <c r="V1118" s="1">
        <f aca="1">INDEX($D$14:$D$47,Q1118,1)</f>
        <v>107</v>
      </c>
      <c r="W1118" s="6">
        <f>U1118*V1118*T1118</f>
        <v>71369</v>
      </c>
      <c r="X1118" s="288">
        <f>'Propor_p2_F_-Lk-...-'!I1110*R1118</f>
        <v>8.2328308764900304E-011</v>
      </c>
    </row>
    <row r="1119" spans="2:24">
      <c r="B1119" s="0">
        <f>1/C1119</f>
        <v>1.2431168464820682E-008</v>
      </c>
      <c r="C1119" s="0">
        <f>D1119*D1119</f>
        <v>80442961</v>
      </c>
      <c r="D1119" s="101" t="n">
        <v>8969</v>
      </c>
      <c r="E1119" s="288">
        <f>'Propor_p2_F_-Lk-...-'!C1111*$B1119</f>
        <v>7.661699152911676E-009</v>
      </c>
      <c r="P1119" s="0">
        <f>IF(Q1119=Q1118,P1118+1,1)</f>
        <v>4</v>
      </c>
      <c r="Q1119" s="0">
        <f>LOOKUP(ROW(Q1119)-ROW($Q$12),$K$3:$AJ$3,$L$1:$AK$1)</f>
        <v>19</v>
      </c>
      <c r="R1119" s="288">
        <f>1/S1119</f>
        <v>1.7181195711642757E-010</v>
      </c>
      <c r="S1119" s="644">
        <f aca="1">INDEX($J$12:$J$266,P1119,1)*INDEX($C$14:$C$47,Q1119,1)</f>
        <v>5820316681</v>
      </c>
      <c r="T1119" s="1">
        <f aca="1">INDEX(K$12:K$266,P1119,1)</f>
        <v>19</v>
      </c>
      <c r="U1119" s="1">
        <f aca="1">INDEX(L$12:L$266,P1119,1)</f>
        <v>31</v>
      </c>
      <c r="V1119" s="1">
        <f aca="1">INDEX($D$14:$D$47,Q1119,1)</f>
        <v>107</v>
      </c>
      <c r="W1119" s="6">
        <f>U1119*V1119*T1119</f>
        <v>63023</v>
      </c>
      <c r="X1119" s="288">
        <f>'Propor_p2_F_-Lk-...-'!I1111*R1119</f>
        <v>1.1454130474428511E-010</v>
      </c>
    </row>
    <row r="1120" spans="2:24">
      <c r="B1120" s="0">
        <f>1/C1120</f>
        <v>1.2425626258708174E-008</v>
      </c>
      <c r="C1120" s="0">
        <f>D1120*D1120</f>
        <v>80478841</v>
      </c>
      <c r="D1120" s="101" t="n">
        <v>8971</v>
      </c>
      <c r="E1120" s="288">
        <f>'Propor_p2_F_-Lk-...-'!C1112*$B1120</f>
        <v>7.6582833263143896E-009</v>
      </c>
      <c r="P1120" s="0">
        <f>IF(Q1120=Q1119,P1119+1,1)</f>
        <v>5</v>
      </c>
      <c r="Q1120" s="0">
        <f>LOOKUP(ROW(Q1120)-ROW($Q$12),$K$3:$AJ$3,$L$1:$AK$1)</f>
        <v>19</v>
      </c>
      <c r="R1120" s="288">
        <f>1/S1120</f>
        <v>1.0807196826942947E-010</v>
      </c>
      <c r="S1120" s="644">
        <f aca="1">INDEX($J$12:$J$266,P1120,1)*INDEX($C$14:$C$47,Q1120,1)</f>
        <v>9253093249</v>
      </c>
      <c r="T1120" s="1">
        <f aca="1">INDEX(K$12:K$266,P1120,1)</f>
        <v>23</v>
      </c>
      <c r="U1120" s="1">
        <f aca="1">INDEX(L$12:L$266,P1120,1)</f>
        <v>31</v>
      </c>
      <c r="V1120" s="1">
        <f aca="1">INDEX($D$14:$D$47,Q1120,1)</f>
        <v>107</v>
      </c>
      <c r="W1120" s="6">
        <f>U1120*V1120*T1120</f>
        <v>76291</v>
      </c>
      <c r="X1120" s="288">
        <f>'Propor_p2_F_-Lk-...-'!I1112*R1120</f>
        <v>7.5180499665690144E-011</v>
      </c>
    </row>
    <row r="1121" spans="2:24">
      <c r="B1121" s="0">
        <f>1/C1121</f>
        <v>1.2348422953885766E-008</v>
      </c>
      <c r="C1121" s="0">
        <f>D1121*D1121</f>
        <v>80982001</v>
      </c>
      <c r="D1121" s="101" t="n">
        <v>8999</v>
      </c>
      <c r="E1121" s="288">
        <f>'Propor_p2_F_-Lk-...-'!C1113*$B1121</f>
        <v>7.6107006315070845E-009</v>
      </c>
      <c r="P1121" s="0">
        <f>IF(Q1121=Q1120,P1120+1,1)</f>
        <v>6</v>
      </c>
      <c r="Q1121" s="0">
        <f>LOOKUP(ROW(Q1121)-ROW($Q$12),$K$3:$AJ$3,$L$1:$AK$1)</f>
        <v>19</v>
      </c>
      <c r="R1121" s="288">
        <f>1/S1121</f>
        <v>9.4577029463673451E-011</v>
      </c>
      <c r="S1121" s="644">
        <f aca="1">INDEX($J$12:$J$266,P1121,1)*INDEX($C$14:$C$47,Q1121,1)</f>
        <v>10573391929</v>
      </c>
      <c r="T1121" s="1">
        <f aca="1">INDEX(K$12:K$266,P1121,1)</f>
        <v>29</v>
      </c>
      <c r="U1121" s="1">
        <f aca="1">INDEX(L$12:L$266,P1121,1)</f>
        <v>31</v>
      </c>
      <c r="V1121" s="1">
        <f aca="1">INDEX($D$14:$D$47,Q1121,1)</f>
        <v>107</v>
      </c>
      <c r="W1121" s="6">
        <f>U1121*V1121*T1121</f>
        <v>96193</v>
      </c>
      <c r="X1121" s="288">
        <f>'Propor_p2_F_-Lk-...-'!I1113*R1121</f>
        <v>6.5792716148642447E-011</v>
      </c>
    </row>
    <row r="1122" spans="2:24">
      <c r="B1122" s="0">
        <f>1/C1122</f>
        <v>1.2342935985300353E-008</v>
      </c>
      <c r="C1122" s="0">
        <f>D1122*D1122</f>
        <v>81018001</v>
      </c>
      <c r="D1122" s="101" t="n">
        <v>9001</v>
      </c>
      <c r="E1122" s="288">
        <f>'Propor_p2_F_-Lk-...-'!C1114*$B1122</f>
        <v>7.6073188494419523E-009</v>
      </c>
      <c r="P1122" s="0">
        <f>IF(Q1122=Q1121,P1121+1,1)</f>
        <v>7</v>
      </c>
      <c r="Q1122" s="0">
        <f>LOOKUP(ROW(Q1122)-ROW($Q$12),$K$3:$AJ$3,$L$1:$AK$1)</f>
        <v>19</v>
      </c>
      <c r="R1122" s="288">
        <f>1/S1122</f>
        <v>1.2060722482752876E-010</v>
      </c>
      <c r="S1122" s="644">
        <f aca="1">INDEX($J$12:$J$266,P1122,1)*INDEX($C$14:$C$47,Q1122,1)</f>
        <v>8291377249</v>
      </c>
      <c r="T1122" s="1">
        <f aca="1">INDEX(K$12:K$266,P1122,1)</f>
        <v>19</v>
      </c>
      <c r="U1122" s="1">
        <f aca="1">INDEX(L$12:L$266,P1122,1)</f>
        <v>37</v>
      </c>
      <c r="V1122" s="1">
        <f aca="1">INDEX($D$14:$D$47,Q1122,1)</f>
        <v>107</v>
      </c>
      <c r="W1122" s="6">
        <f>U1122*V1122*T1122</f>
        <v>75221</v>
      </c>
      <c r="X1122" s="288">
        <f>'Propor_p2_F_-Lk-...-'!I1114*R1122</f>
        <v>8.0404816551685889E-011</v>
      </c>
    </row>
    <row r="1123" spans="2:24">
      <c r="B1123" s="0">
        <f>1/C1123</f>
        <v>1.2326497004679718E-008</v>
      </c>
      <c r="C1123" s="0">
        <f>D1123*D1123</f>
        <v>81126049</v>
      </c>
      <c r="D1123" s="101" t="n">
        <v>9007</v>
      </c>
      <c r="E1123" s="288">
        <f>'Propor_p2_F_-Lk-...-'!C1115*$B1123</f>
        <v>7.5971870163602712E-009</v>
      </c>
      <c r="P1123" s="0">
        <f>IF(Q1123=Q1122,P1122+1,1)</f>
        <v>8</v>
      </c>
      <c r="Q1123" s="0">
        <f>LOOKUP(ROW(Q1123)-ROW($Q$12),$K$3:$AJ$3,$L$1:$AK$1)</f>
        <v>19</v>
      </c>
      <c r="R1123" s="288">
        <f>1/S1123</f>
        <v>7.5863521918861738E-011</v>
      </c>
      <c r="S1123" s="644">
        <f aca="1">INDEX($J$12:$J$266,P1123,1)*INDEX($C$14:$C$47,Q1123,1)</f>
        <v>13181565721</v>
      </c>
      <c r="T1123" s="1">
        <f aca="1">INDEX(K$12:K$266,P1123,1)</f>
        <v>23</v>
      </c>
      <c r="U1123" s="1">
        <f aca="1">INDEX(L$12:L$266,P1123,1)</f>
        <v>37</v>
      </c>
      <c r="V1123" s="1">
        <f aca="1">INDEX($D$14:$D$47,Q1123,1)</f>
        <v>107</v>
      </c>
      <c r="W1123" s="6">
        <f>U1123*V1123*T1123</f>
        <v>91057</v>
      </c>
      <c r="X1123" s="288">
        <f>'Propor_p2_F_-Lk-...-'!I1115*R1123</f>
        <v>5.2774623943556035E-011</v>
      </c>
    </row>
    <row r="1124" spans="2:24">
      <c r="B1124" s="0">
        <f>1/C1124</f>
        <v>1.2315555922778066E-008</v>
      </c>
      <c r="C1124" s="0">
        <f>D1124*D1124</f>
        <v>81198121</v>
      </c>
      <c r="D1124" s="101" t="n">
        <v>9011</v>
      </c>
      <c r="E1124" s="288">
        <f>'Propor_p2_F_-Lk-...-'!C1116*$B1124</f>
        <v>7.5904437019103832E-009</v>
      </c>
      <c r="P1124" s="0">
        <f>IF(Q1124=Q1123,P1123+1,1)</f>
        <v>9</v>
      </c>
      <c r="Q1124" s="0">
        <f>LOOKUP(ROW(Q1124)-ROW($Q$12),$K$3:$AJ$3,$L$1:$AK$1)</f>
        <v>19</v>
      </c>
      <c r="R1124" s="288">
        <f>1/S1124</f>
        <v>6.639044946281241E-011</v>
      </c>
      <c r="S1124" s="644">
        <f aca="1">INDEX($J$12:$J$266,P1124,1)*INDEX($C$14:$C$47,Q1124,1)</f>
        <v>15062407441</v>
      </c>
      <c r="T1124" s="1">
        <f aca="1">INDEX(K$12:K$266,P1124,1)</f>
        <v>29</v>
      </c>
      <c r="U1124" s="1">
        <f aca="1">INDEX(L$12:L$266,P1124,1)</f>
        <v>37</v>
      </c>
      <c r="V1124" s="1">
        <f aca="1">INDEX($D$14:$D$47,Q1124,1)</f>
        <v>107</v>
      </c>
      <c r="W1124" s="6">
        <f>U1124*V1124*T1124</f>
        <v>114811</v>
      </c>
      <c r="X1124" s="288">
        <f>'Propor_p2_F_-Lk-...-'!I1116*R1124</f>
        <v>4.868632960606241E-011</v>
      </c>
    </row>
    <row r="1125" spans="2:24">
      <c r="B1125" s="0">
        <f>1/C1125</f>
        <v>1.2310090843669492E-008</v>
      </c>
      <c r="C1125" s="0">
        <f>D1125*D1125</f>
        <v>81234169</v>
      </c>
      <c r="D1125" s="101" t="n">
        <v>9013</v>
      </c>
      <c r="E1125" s="288">
        <f>'Propor_p2_F_-Lk-...-'!C1117*$B1125</f>
        <v>7.5870754109813946E-009</v>
      </c>
      <c r="P1125" s="0">
        <f>IF(Q1125=Q1124,P1124+1,1)</f>
        <v>10</v>
      </c>
      <c r="Q1125" s="0">
        <f>LOOKUP(ROW(Q1125)-ROW($Q$12),$K$3:$AJ$3,$L$1:$AK$1)</f>
        <v>19</v>
      </c>
      <c r="R1125" s="288">
        <f>1/S1125</f>
        <v>4.6604252690842014E-011</v>
      </c>
      <c r="S1125" s="644">
        <f aca="1">INDEX($J$12:$J$266,P1125,1)*INDEX($C$14:$C$47,Q1125,1)</f>
        <v>21457269289</v>
      </c>
      <c r="T1125" s="1">
        <f aca="1">INDEX(K$12:K$266,P1125,1)</f>
        <v>31</v>
      </c>
      <c r="U1125" s="1">
        <f aca="1">INDEX(L$12:L$266,P1125,1)</f>
        <v>37</v>
      </c>
      <c r="V1125" s="1">
        <f aca="1">INDEX($D$14:$D$47,Q1125,1)</f>
        <v>107</v>
      </c>
      <c r="W1125" s="6">
        <f>U1125*V1125*T1125</f>
        <v>122729</v>
      </c>
      <c r="X1125" s="288">
        <f>'Propor_p2_F_-Lk-...-'!I1117*R1125</f>
        <v>3.417645197328412E-011</v>
      </c>
    </row>
    <row r="1126" spans="2:24">
      <c r="B1126" s="0">
        <f>1/C1126</f>
        <v>1.2266500869369849E-008</v>
      </c>
      <c r="C1126" s="0">
        <f>D1126*D1126</f>
        <v>81522841</v>
      </c>
      <c r="D1126" s="101" t="n">
        <v>9029</v>
      </c>
      <c r="E1126" s="288">
        <f>'Propor_p2_F_-Lk-...-'!C1118*$B1126</f>
        <v>7.5602096123147508E-009</v>
      </c>
      <c r="P1126" s="0">
        <f>IF(Q1126=Q1125,P1125+1,1)</f>
        <v>11</v>
      </c>
      <c r="Q1126" s="0">
        <f>LOOKUP(ROW(Q1126)-ROW($Q$12),$K$3:$AJ$3,$L$1:$AK$1)</f>
        <v>19</v>
      </c>
      <c r="R1126" s="288">
        <f>1/S1126</f>
        <v>9.8222064716767924E-011</v>
      </c>
      <c r="S1126" s="644">
        <f aca="1">INDEX($J$12:$J$266,P1126,1)*INDEX($C$14:$C$47,Q1126,1)</f>
        <v>10181011801</v>
      </c>
      <c r="T1126" s="1">
        <f aca="1">INDEX(K$12:K$266,P1126,1)</f>
        <v>19</v>
      </c>
      <c r="U1126" s="1">
        <f aca="1">INDEX(L$12:L$266,P1126,1)</f>
        <v>41</v>
      </c>
      <c r="V1126" s="1">
        <f aca="1">INDEX($D$14:$D$47,Q1126,1)</f>
        <v>107</v>
      </c>
      <c r="W1126" s="6">
        <f>U1126*V1126*T1126</f>
        <v>83353</v>
      </c>
      <c r="X1126" s="288">
        <f>'Propor_p2_F_-Lk-...-'!I1118*R1126</f>
        <v>6.8328392846447291E-011</v>
      </c>
    </row>
    <row r="1127" spans="2:24">
      <c r="B1127" s="0">
        <f>1/C1127</f>
        <v>1.223396014966097E-008</v>
      </c>
      <c r="C1127" s="0">
        <f>D1127*D1127</f>
        <v>81739681</v>
      </c>
      <c r="D1127" s="101" t="n">
        <v>9041</v>
      </c>
      <c r="E1127" s="288">
        <f>'Propor_p2_F_-Lk-...-'!C1119*$B1127</f>
        <v>7.5401537981461785E-009</v>
      </c>
      <c r="P1127" s="0">
        <f>IF(Q1127=Q1126,P1126+1,1)</f>
        <v>12</v>
      </c>
      <c r="Q1127" s="0">
        <f>LOOKUP(ROW(Q1127)-ROW($Q$12),$K$3:$AJ$3,$L$1:$AK$1)</f>
        <v>19</v>
      </c>
      <c r="R1127" s="288">
        <f>1/S1127</f>
        <v>6.1782963418751761E-011</v>
      </c>
      <c r="S1127" s="644">
        <f aca="1">INDEX($J$12:$J$266,P1127,1)*INDEX($C$14:$C$47,Q1127,1)</f>
        <v>16185691729</v>
      </c>
      <c r="T1127" s="1">
        <f aca="1">INDEX(K$12:K$266,P1127,1)</f>
        <v>23</v>
      </c>
      <c r="U1127" s="1">
        <f aca="1">INDEX(L$12:L$266,P1127,1)</f>
        <v>41</v>
      </c>
      <c r="V1127" s="1">
        <f aca="1">INDEX($D$14:$D$47,Q1127,1)</f>
        <v>107</v>
      </c>
      <c r="W1127" s="6">
        <f>U1127*V1127*T1127</f>
        <v>100901</v>
      </c>
      <c r="X1127" s="288">
        <f>'Propor_p2_F_-Lk-...-'!I1119*R1127</f>
        <v>4.5307506507084603E-011</v>
      </c>
    </row>
    <row r="1128" spans="2:24">
      <c r="B1128" s="0">
        <f>1/C1128</f>
        <v>1.2228549287210703E-008</v>
      </c>
      <c r="C1128" s="0">
        <f>D1128*D1128</f>
        <v>81775849</v>
      </c>
      <c r="D1128" s="101" t="n">
        <v>9043</v>
      </c>
      <c r="E1128" s="288">
        <f>'Propor_p2_F_-Lk-...-'!C1120*$B1128</f>
        <v>7.5368189225575248E-009</v>
      </c>
      <c r="P1128" s="0">
        <f>IF(Q1128=Q1127,P1127+1,1)</f>
        <v>13</v>
      </c>
      <c r="Q1128" s="0">
        <f>LOOKUP(ROW(Q1128)-ROW($Q$12),$K$3:$AJ$3,$L$1:$AK$1)</f>
        <v>19</v>
      </c>
      <c r="R1128" s="288">
        <f>1/S1128</f>
        <v>5.4068129276972148E-011</v>
      </c>
      <c r="S1128" s="644">
        <f aca="1">INDEX($J$12:$J$266,P1128,1)*INDEX($C$14:$C$47,Q1128,1)</f>
        <v>18495184009</v>
      </c>
      <c r="T1128" s="1">
        <f aca="1">INDEX(K$12:K$266,P1128,1)</f>
        <v>29</v>
      </c>
      <c r="U1128" s="1">
        <f aca="1">INDEX(L$12:L$266,P1128,1)</f>
        <v>41</v>
      </c>
      <c r="V1128" s="1">
        <f aca="1">INDEX($D$14:$D$47,Q1128,1)</f>
        <v>107</v>
      </c>
      <c r="W1128" s="6">
        <f>U1128*V1128*T1128</f>
        <v>127223</v>
      </c>
      <c r="X1128" s="288">
        <f>'Propor_p2_F_-Lk-...-'!I1120*R1128</f>
        <v>3.9649961469779551E-011</v>
      </c>
    </row>
    <row r="1129" spans="2:24">
      <c r="B1129" s="0">
        <f>1/C1129</f>
        <v>1.221233822056047E-008</v>
      </c>
      <c r="C1129" s="0">
        <f>D1129*D1129</f>
        <v>81884401</v>
      </c>
      <c r="D1129" s="101" t="n">
        <v>9049</v>
      </c>
      <c r="E1129" s="288">
        <f>'Propor_p2_F_-Lk-...-'!C1121*$B1129</f>
        <v>7.5268275596399254E-009</v>
      </c>
      <c r="P1129" s="0">
        <f>IF(Q1129=Q1128,P1128+1,1)</f>
        <v>14</v>
      </c>
      <c r="Q1129" s="0">
        <f>LOOKUP(ROW(Q1129)-ROW($Q$12),$K$3:$AJ$3,$L$1:$AK$1)</f>
        <v>19</v>
      </c>
      <c r="R1129" s="288">
        <f>1/S1129</f>
        <v>3.7954325957027197E-011</v>
      </c>
      <c r="S1129" s="644">
        <f aca="1">INDEX($J$12:$J$266,P1129,1)*INDEX($C$14:$C$47,Q1129,1)</f>
        <v>26347457761</v>
      </c>
      <c r="T1129" s="1">
        <f aca="1">INDEX(K$12:K$266,P1129,1)</f>
        <v>31</v>
      </c>
      <c r="U1129" s="1">
        <f aca="1">INDEX(L$12:L$266,P1129,1)</f>
        <v>41</v>
      </c>
      <c r="V1129" s="1">
        <f aca="1">INDEX($D$14:$D$47,Q1129,1)</f>
        <v>107</v>
      </c>
      <c r="W1129" s="6">
        <f>U1129*V1129*T1129</f>
        <v>135997</v>
      </c>
      <c r="X1129" s="288">
        <f>'Propor_p2_F_-Lk-...-'!I1121*R1129</f>
        <v>2.7833172368486595E-011</v>
      </c>
    </row>
    <row r="1130" spans="2:24">
      <c r="B1130" s="0">
        <f>1/C1130</f>
        <v>1.2185391321839691E-008</v>
      </c>
      <c r="C1130" s="0">
        <f>D1130*D1130</f>
        <v>82065481</v>
      </c>
      <c r="D1130" s="101" t="n">
        <v>9059</v>
      </c>
      <c r="E1130" s="288">
        <f>'Propor_p2_F_-Lk-...-'!C1122*$B1130</f>
        <v>7.5102193838528417E-009</v>
      </c>
      <c r="P1130" s="0">
        <f>IF(Q1130=Q1129,P1129+1,1)</f>
        <v>15</v>
      </c>
      <c r="Q1130" s="0">
        <f>LOOKUP(ROW(Q1130)-ROW($Q$12),$K$3:$AJ$3,$L$1:$AK$1)</f>
        <v>19</v>
      </c>
      <c r="R1130" s="288">
        <f>1/S1130</f>
        <v>3.0909858557507573E-011</v>
      </c>
      <c r="S1130" s="644">
        <f aca="1">INDEX($J$12:$J$266,P1130,1)*INDEX($C$14:$C$47,Q1130,1)</f>
        <v>32352137689</v>
      </c>
      <c r="T1130" s="1">
        <f aca="1">INDEX(K$12:K$266,P1130,1)</f>
        <v>37</v>
      </c>
      <c r="U1130" s="1">
        <f aca="1">INDEX(L$12:L$266,P1130,1)</f>
        <v>41</v>
      </c>
      <c r="V1130" s="1">
        <f aca="1">INDEX($D$14:$D$47,Q1130,1)</f>
        <v>107</v>
      </c>
      <c r="W1130" s="6">
        <f>U1130*V1130*T1130</f>
        <v>162319</v>
      </c>
      <c r="X1130" s="288">
        <f>'Propor_p2_F_-Lk-...-'!I1122*R1130</f>
        <v>2.6494164477863623E-011</v>
      </c>
    </row>
    <row r="1131" spans="2:24">
      <c r="B1131" s="0">
        <f>1/C1131</f>
        <v>1.216389796683973E-008</v>
      </c>
      <c r="C1131" s="0">
        <f>D1131*D1131</f>
        <v>82210489</v>
      </c>
      <c r="D1131" s="101" t="n">
        <v>9067</v>
      </c>
      <c r="E1131" s="288">
        <f>'Propor_p2_F_-Lk-...-'!C1123*$B1131</f>
        <v>7.496972389391907E-009</v>
      </c>
      <c r="P1131" s="0">
        <f>IF(Q1131=Q1130,P1130+1,1)</f>
        <v>16</v>
      </c>
      <c r="Q1131" s="0">
        <f>LOOKUP(ROW(Q1131)-ROW($Q$12),$K$3:$AJ$3,$L$1:$AK$1)</f>
        <v>19</v>
      </c>
      <c r="R1131" s="288">
        <f>1/S1131</f>
        <v>8.9297615353643536E-011</v>
      </c>
      <c r="S1131" s="644">
        <f aca="1">INDEX($J$12:$J$266,P1131,1)*INDEX($C$14:$C$47,Q1131,1)</f>
        <v>11198507329</v>
      </c>
      <c r="T1131" s="1">
        <f aca="1">INDEX(K$12:K$266,P1131,1)</f>
        <v>19</v>
      </c>
      <c r="U1131" s="1">
        <f aca="1">INDEX(L$12:L$266,P1131,1)</f>
        <v>43</v>
      </c>
      <c r="V1131" s="1">
        <f aca="1">INDEX($D$14:$D$47,Q1131,1)</f>
        <v>107</v>
      </c>
      <c r="W1131" s="6">
        <f>U1131*V1131*T1131</f>
        <v>87419</v>
      </c>
      <c r="X1131" s="288">
        <f>'Propor_p2_F_-Lk-...-'!I1123*R1131</f>
        <v>6.2120080246012945E-011</v>
      </c>
    </row>
    <row r="1132" spans="2:24">
      <c r="B1132" s="0">
        <f>1/C1132</f>
        <v>1.2099758003629951E-008</v>
      </c>
      <c r="C1132" s="0">
        <f>D1132*D1132</f>
        <v>82646281</v>
      </c>
      <c r="D1132" s="101" t="n">
        <v>9091</v>
      </c>
      <c r="E1132" s="288">
        <f>'Propor_p2_F_-Lk-...-'!C1124*$B1132</f>
        <v>7.4574410208658627E-009</v>
      </c>
      <c r="P1132" s="0">
        <f>IF(Q1132=Q1131,P1131+1,1)</f>
        <v>17</v>
      </c>
      <c r="Q1132" s="0">
        <f>LOOKUP(ROW(Q1132)-ROW($Q$12),$K$3:$AJ$3,$L$1:$AK$1)</f>
        <v>19</v>
      </c>
      <c r="R1132" s="288">
        <f>1/S1132</f>
        <v>5.6169368040520129E-011</v>
      </c>
      <c r="S1132" s="644">
        <f aca="1">INDEX($J$12:$J$266,P1132,1)*INDEX($C$14:$C$47,Q1132,1)</f>
        <v>17803298041</v>
      </c>
      <c r="T1132" s="1">
        <f aca="1">INDEX(K$12:K$266,P1132,1)</f>
        <v>23</v>
      </c>
      <c r="U1132" s="1">
        <f aca="1">INDEX(L$12:L$266,P1132,1)</f>
        <v>43</v>
      </c>
      <c r="V1132" s="1">
        <f aca="1">INDEX($D$14:$D$47,Q1132,1)</f>
        <v>107</v>
      </c>
      <c r="W1132" s="6">
        <f>U1132*V1132*T1132</f>
        <v>105823</v>
      </c>
      <c r="X1132" s="288">
        <f>'Propor_p2_F_-Lk-...-'!I1124*R1132</f>
        <v>4.1190869896381405E-011</v>
      </c>
    </row>
    <row r="1133" spans="2:24">
      <c r="B1133" s="0">
        <f>1/C1133</f>
        <v>1.2067878097391372E-008</v>
      </c>
      <c r="C1133" s="0">
        <f>D1133*D1133</f>
        <v>82864609</v>
      </c>
      <c r="D1133" s="101" t="n">
        <v>9103</v>
      </c>
      <c r="E1133" s="288">
        <f>'Propor_p2_F_-Lk-...-'!C1125*$B1133</f>
        <v>7.4377924857089099E-009</v>
      </c>
      <c r="P1133" s="0">
        <f>IF(Q1133=Q1132,P1132+1,1)</f>
        <v>18</v>
      </c>
      <c r="Q1133" s="0">
        <f>LOOKUP(ROW(Q1133)-ROW($Q$12),$K$3:$AJ$3,$L$1:$AK$1)</f>
        <v>19</v>
      </c>
      <c r="R1133" s="288">
        <f>1/S1133</f>
        <v>4.9155503144721572E-011</v>
      </c>
      <c r="S1133" s="644">
        <f aca="1">INDEX($J$12:$J$266,P1133,1)*INDEX($C$14:$C$47,Q1133,1)</f>
        <v>20343602161</v>
      </c>
      <c r="T1133" s="1">
        <f aca="1">INDEX(K$12:K$266,P1133,1)</f>
        <v>29</v>
      </c>
      <c r="U1133" s="1">
        <f aca="1">INDEX(L$12:L$266,P1133,1)</f>
        <v>43</v>
      </c>
      <c r="V1133" s="1">
        <f aca="1">INDEX($D$14:$D$47,Q1133,1)</f>
        <v>107</v>
      </c>
      <c r="W1133" s="6">
        <f>U1133*V1133*T1133</f>
        <v>133429</v>
      </c>
      <c r="X1133" s="288">
        <f>'Propor_p2_F_-Lk-...-'!I1125*R1133</f>
        <v>3.6047368972795795E-011</v>
      </c>
    </row>
    <row r="1134" spans="2:24">
      <c r="B1134" s="0">
        <f>1/C1134</f>
        <v>1.2051985371155533E-008</v>
      </c>
      <c r="C1134" s="0">
        <f>D1134*D1134</f>
        <v>82973881</v>
      </c>
      <c r="D1134" s="101" t="n">
        <v>9109</v>
      </c>
      <c r="E1134" s="288">
        <f>'Propor_p2_F_-Lk-...-'!C1126*$B1134</f>
        <v>7.4279973254644668E-009</v>
      </c>
      <c r="P1134" s="0">
        <f>IF(Q1134=Q1133,P1133+1,1)</f>
        <v>19</v>
      </c>
      <c r="Q1134" s="0">
        <f>LOOKUP(ROW(Q1134)-ROW($Q$12),$K$3:$AJ$3,$L$1:$AK$1)</f>
        <v>19</v>
      </c>
      <c r="R1134" s="288">
        <f>1/S1134</f>
        <v>3.4505798774344357E-011</v>
      </c>
      <c r="S1134" s="644">
        <f aca="1">INDEX($J$12:$J$266,P1134,1)*INDEX($C$14:$C$47,Q1134,1)</f>
        <v>28980636169</v>
      </c>
      <c r="T1134" s="1">
        <f aca="1">INDEX(K$12:K$266,P1134,1)</f>
        <v>31</v>
      </c>
      <c r="U1134" s="1">
        <f aca="1">INDEX(L$12:L$266,P1134,1)</f>
        <v>43</v>
      </c>
      <c r="V1134" s="1">
        <f aca="1">INDEX($D$14:$D$47,Q1134,1)</f>
        <v>107</v>
      </c>
      <c r="W1134" s="6">
        <f>U1134*V1134*T1134</f>
        <v>142631</v>
      </c>
      <c r="X1134" s="288">
        <f>'Propor_p2_F_-Lk-...-'!I1126*R1134</f>
        <v>2.9576398949438015E-011</v>
      </c>
    </row>
    <row r="1135" spans="2:24">
      <c r="B1135" s="0">
        <f>1/C1135</f>
        <v>1.2004495107201881E-008</v>
      </c>
      <c r="C1135" s="0">
        <f>D1135*D1135</f>
        <v>83302129</v>
      </c>
      <c r="D1135" s="101" t="n">
        <v>9127</v>
      </c>
      <c r="E1135" s="288">
        <f>'Propor_p2_F_-Lk-...-'!C1127*$B1135</f>
        <v>7.3987276621874449E-009</v>
      </c>
      <c r="P1135" s="0">
        <f>IF(Q1135=Q1134,P1134+1,1)</f>
        <v>20</v>
      </c>
      <c r="Q1135" s="0">
        <f>LOOKUP(ROW(Q1135)-ROW($Q$12),$K$3:$AJ$3,$L$1:$AK$1)</f>
        <v>19</v>
      </c>
      <c r="R1135" s="288">
        <f>1/S1135</f>
        <v>2.8101391149361945E-011</v>
      </c>
      <c r="S1135" s="644">
        <f aca="1">INDEX($J$12:$J$266,P1135,1)*INDEX($C$14:$C$47,Q1135,1)</f>
        <v>35585426881</v>
      </c>
      <c r="T1135" s="1">
        <f aca="1">INDEX(K$12:K$266,P1135,1)</f>
        <v>37</v>
      </c>
      <c r="U1135" s="1">
        <f aca="1">INDEX(L$12:L$266,P1135,1)</f>
        <v>43</v>
      </c>
      <c r="V1135" s="1">
        <f aca="1">INDEX($D$14:$D$47,Q1135,1)</f>
        <v>107</v>
      </c>
      <c r="W1135" s="6">
        <f>U1135*V1135*T1135</f>
        <v>170237</v>
      </c>
      <c r="X1135" s="288">
        <f>'Propor_p2_F_-Lk-...-'!I1127*R1135</f>
        <v>2.3417825957801643E-011</v>
      </c>
    </row>
    <row r="1136" spans="2:24">
      <c r="B1136" s="0">
        <f>1/C1136</f>
        <v>1.1988727383280777E-008</v>
      </c>
      <c r="C1136" s="0">
        <f>D1136*D1136</f>
        <v>83411689</v>
      </c>
      <c r="D1136" s="101" t="n">
        <v>9133</v>
      </c>
      <c r="E1136" s="288">
        <f>'Propor_p2_F_-Lk-...-'!C1128*$B1136</f>
        <v>7.3890095445904131E-009</v>
      </c>
      <c r="P1136" s="0">
        <f>IF(Q1136=Q1135,P1135+1,1)</f>
        <v>21</v>
      </c>
      <c r="Q1136" s="0">
        <f>LOOKUP(ROW(Q1136)-ROW($Q$12),$K$3:$AJ$3,$L$1:$AK$1)</f>
        <v>19</v>
      </c>
      <c r="R1136" s="288">
        <f>1/S1136</f>
        <v>2.5548100877272809E-011</v>
      </c>
      <c r="S1136" s="644">
        <f aca="1">INDEX($J$12:$J$266,P1136,1)*INDEX($C$14:$C$47,Q1136,1)</f>
        <v>39141852649</v>
      </c>
      <c r="T1136" s="1">
        <f aca="1">INDEX(K$12:K$266,P1136,1)</f>
        <v>41</v>
      </c>
      <c r="U1136" s="1">
        <f aca="1">INDEX(L$12:L$266,P1136,1)</f>
        <v>43</v>
      </c>
      <c r="V1136" s="1">
        <f aca="1">INDEX($D$14:$D$47,Q1136,1)</f>
        <v>107</v>
      </c>
      <c r="W1136" s="6">
        <f>U1136*V1136*T1136</f>
        <v>188641</v>
      </c>
      <c r="X1136" s="288">
        <f>'Propor_p2_F_-Lk-...-'!I1128*R1136</f>
        <v>2.1290084064394025E-011</v>
      </c>
    </row>
    <row r="1137" spans="2:24">
      <c r="B1137" s="0">
        <f>1/C1137</f>
        <v>1.1978232819929107E-008</v>
      </c>
      <c r="C1137" s="0">
        <f>D1137*D1137</f>
        <v>83484769</v>
      </c>
      <c r="D1137" s="101" t="n">
        <v>9137</v>
      </c>
      <c r="E1137" s="288">
        <f>'Propor_p2_F_-Lk-...-'!C1129*$B1137</f>
        <v>7.3825414328140176E-009</v>
      </c>
      <c r="P1137" s="0">
        <f>IF(Q1137=Q1136,P1136+1,1)</f>
        <v>22</v>
      </c>
      <c r="Q1137" s="0">
        <f>LOOKUP(ROW(Q1137)-ROW($Q$12),$K$3:$AJ$3,$L$1:$AK$1)</f>
        <v>19</v>
      </c>
      <c r="R1137" s="288">
        <f>1/S1137</f>
        <v>7.4744812489310501E-011</v>
      </c>
      <c r="S1137" s="644">
        <f aca="1">INDEX($J$12:$J$266,P1137,1)*INDEX($C$14:$C$47,Q1137,1)</f>
        <v>13378854889</v>
      </c>
      <c r="T1137" s="1">
        <f aca="1">INDEX(K$12:K$266,P1137,1)</f>
        <v>19</v>
      </c>
      <c r="U1137" s="1">
        <f aca="1">INDEX(L$12:L$266,P1137,1)</f>
        <v>47</v>
      </c>
      <c r="V1137" s="1">
        <f aca="1">INDEX($D$14:$D$47,Q1137,1)</f>
        <v>107</v>
      </c>
      <c r="W1137" s="6">
        <f>U1137*V1137*T1137</f>
        <v>95551</v>
      </c>
      <c r="X1137" s="288">
        <f>'Propor_p2_F_-Lk-...-'!I1129*R1137</f>
        <v>5.4812862492160994E-011</v>
      </c>
    </row>
    <row r="1138" spans="2:24">
      <c r="B1138" s="0">
        <f>1/C1138</f>
        <v>1.1941610159663985E-008</v>
      </c>
      <c r="C1138" s="0">
        <f>D1138*D1138</f>
        <v>83740801</v>
      </c>
      <c r="D1138" s="101" t="n">
        <v>9151</v>
      </c>
      <c r="E1138" s="288">
        <f>'Propor_p2_F_-Lk-...-'!C1130*$B1138</f>
        <v>7.3599697971769737E-009</v>
      </c>
      <c r="P1138" s="0">
        <f>IF(Q1138=Q1137,P1137+1,1)</f>
        <v>23</v>
      </c>
      <c r="Q1138" s="0">
        <f>LOOKUP(ROW(Q1138)-ROW($Q$12),$K$3:$AJ$3,$L$1:$AK$1)</f>
        <v>19</v>
      </c>
      <c r="R1138" s="288">
        <f>1/S1138</f>
        <v>4.701546469303835E-011</v>
      </c>
      <c r="S1138" s="644">
        <f aca="1">INDEX($J$12:$J$266,P1138,1)*INDEX($C$14:$C$47,Q1138,1)</f>
        <v>21269597281</v>
      </c>
      <c r="T1138" s="1">
        <f aca="1">INDEX(K$12:K$266,P1138,1)</f>
        <v>23</v>
      </c>
      <c r="U1138" s="1">
        <f aca="1">INDEX(L$12:L$266,P1138,1)</f>
        <v>47</v>
      </c>
      <c r="V1138" s="1">
        <f aca="1">INDEX($D$14:$D$47,Q1138,1)</f>
        <v>107</v>
      </c>
      <c r="W1138" s="6">
        <f>U1138*V1138*T1138</f>
        <v>115667</v>
      </c>
      <c r="X1138" s="288">
        <f>'Propor_p2_F_-Lk-...-'!I1130*R1138</f>
        <v>3.4478007441561438E-011</v>
      </c>
    </row>
    <row r="1139" spans="2:24">
      <c r="B1139" s="0">
        <f>1/C1139</f>
        <v>1.1925966130566264E-008</v>
      </c>
      <c r="C1139" s="0">
        <f>D1139*D1139</f>
        <v>83850649</v>
      </c>
      <c r="D1139" s="101" t="n">
        <v>9157</v>
      </c>
      <c r="E1139" s="288">
        <f>'Propor_p2_F_-Lk-...-'!C1131*$B1139</f>
        <v>7.3503279163815038E-009</v>
      </c>
      <c r="P1139" s="0">
        <f>IF(Q1139=Q1138,P1138+1,1)</f>
        <v>24</v>
      </c>
      <c r="Q1139" s="0">
        <f>LOOKUP(ROW(Q1139)-ROW($Q$12),$K$3:$AJ$3,$L$1:$AK$1)</f>
        <v>19</v>
      </c>
      <c r="R1139" s="288">
        <f>1/S1139</f>
        <v>4.114464704146228E-011</v>
      </c>
      <c r="S1139" s="644">
        <f aca="1">INDEX($J$12:$J$266,P1139,1)*INDEX($C$14:$C$47,Q1139,1)</f>
        <v>24304498201</v>
      </c>
      <c r="T1139" s="1">
        <f aca="1">INDEX(K$12:K$266,P1139,1)</f>
        <v>29</v>
      </c>
      <c r="U1139" s="1">
        <f aca="1">INDEX(L$12:L$266,P1139,1)</f>
        <v>47</v>
      </c>
      <c r="V1139" s="1">
        <f aca="1">INDEX($D$14:$D$47,Q1139,1)</f>
        <v>107</v>
      </c>
      <c r="W1139" s="6">
        <f>U1139*V1139*T1139</f>
        <v>145841</v>
      </c>
      <c r="X1139" s="288">
        <f>'Propor_p2_F_-Lk-...-'!I1131*R1139</f>
        <v>3.017274116373899E-011</v>
      </c>
    </row>
    <row r="1140" spans="2:24">
      <c r="B1140" s="0">
        <f>1/C1140</f>
        <v>1.1915553850254447E-008</v>
      </c>
      <c r="C1140" s="0">
        <f>D1140*D1140</f>
        <v>83923921</v>
      </c>
      <c r="D1140" s="101" t="n">
        <v>9161</v>
      </c>
      <c r="E1140" s="288">
        <f>'Propor_p2_F_-Lk-...-'!C1132*$B1140</f>
        <v>7.3439105180918229E-009</v>
      </c>
      <c r="P1140" s="0">
        <f>IF(Q1140=Q1139,P1139+1,1)</f>
        <v>25</v>
      </c>
      <c r="Q1140" s="0">
        <f>LOOKUP(ROW(Q1140)-ROW($Q$12),$K$3:$AJ$3,$L$1:$AK$1)</f>
        <v>19</v>
      </c>
      <c r="R1140" s="288">
        <f>1/S1140</f>
        <v>2.8882400151092223E-011</v>
      </c>
      <c r="S1140" s="644">
        <f aca="1">INDEX($J$12:$J$266,P1140,1)*INDEX($C$14:$C$47,Q1140,1)</f>
        <v>34623161329</v>
      </c>
      <c r="T1140" s="1">
        <f aca="1">INDEX(K$12:K$266,P1140,1)</f>
        <v>31</v>
      </c>
      <c r="U1140" s="1">
        <f aca="1">INDEX(L$12:L$266,P1140,1)</f>
        <v>47</v>
      </c>
      <c r="V1140" s="1">
        <f aca="1">INDEX($D$14:$D$47,Q1140,1)</f>
        <v>107</v>
      </c>
      <c r="W1140" s="6">
        <f>U1140*V1140*T1140</f>
        <v>155899</v>
      </c>
      <c r="X1140" s="288">
        <f>'Propor_p2_F_-Lk-...-'!I1132*R1140</f>
        <v>2.4068666792576872E-011</v>
      </c>
    </row>
    <row r="1141" spans="2:24">
      <c r="B1141" s="0">
        <f>1/C1141</f>
        <v>1.1884398695002701E-008</v>
      </c>
      <c r="C1141" s="0">
        <f>D1141*D1141</f>
        <v>84143929</v>
      </c>
      <c r="D1141" s="101" t="n">
        <v>9173</v>
      </c>
      <c r="E1141" s="288">
        <f>'Propor_p2_F_-Lk-...-'!C1133*$B1141</f>
        <v>7.3247086685411004E-009</v>
      </c>
      <c r="P1141" s="0">
        <f>IF(Q1141=Q1140,P1140+1,1)</f>
        <v>26</v>
      </c>
      <c r="Q1141" s="0">
        <f>LOOKUP(ROW(Q1141)-ROW($Q$12),$K$3:$AJ$3,$L$1:$AK$1)</f>
        <v>19</v>
      </c>
      <c r="R1141" s="288">
        <f>1/S1141</f>
        <v>2.3521716720312466E-011</v>
      </c>
      <c r="S1141" s="644">
        <f aca="1">INDEX($J$12:$J$266,P1141,1)*INDEX($C$14:$C$47,Q1141,1)</f>
        <v>42513903721</v>
      </c>
      <c r="T1141" s="1">
        <f aca="1">INDEX(K$12:K$266,P1141,1)</f>
        <v>37</v>
      </c>
      <c r="U1141" s="1">
        <f aca="1">INDEX(L$12:L$266,P1141,1)</f>
        <v>47</v>
      </c>
      <c r="V1141" s="1">
        <f aca="1">INDEX($D$14:$D$47,Q1141,1)</f>
        <v>107</v>
      </c>
      <c r="W1141" s="6">
        <f>U1141*V1141*T1141</f>
        <v>186073</v>
      </c>
      <c r="X1141" s="288">
        <f>'Propor_p2_F_-Lk-...-'!I1133*R1141</f>
        <v>1.9601430600260408E-011</v>
      </c>
    </row>
    <row r="1142" spans="2:24">
      <c r="B1142" s="0">
        <f>1/C1142</f>
        <v>1.1863696425756555E-008</v>
      </c>
      <c r="C1142" s="0">
        <f>D1142*D1142</f>
        <v>84290761</v>
      </c>
      <c r="D1142" s="101" t="n">
        <v>9181</v>
      </c>
      <c r="E1142" s="288">
        <f>'Propor_p2_F_-Lk-...-'!C1134*$B1142</f>
        <v>7.3119492437778249E-009</v>
      </c>
      <c r="P1142" s="0">
        <f>IF(Q1142=Q1141,P1141+1,1)</f>
        <v>27</v>
      </c>
      <c r="Q1142" s="0">
        <f>LOOKUP(ROW(Q1142)-ROW($Q$12),$K$3:$AJ$3,$L$1:$AK$1)</f>
        <v>19</v>
      </c>
      <c r="R1142" s="288">
        <f>1/S1142</f>
        <v>2.1384535320089373E-011</v>
      </c>
      <c r="S1142" s="644">
        <f aca="1">INDEX($J$12:$J$266,P1142,1)*INDEX($C$14:$C$47,Q1142,1)</f>
        <v>46762765009</v>
      </c>
      <c r="T1142" s="1">
        <f aca="1">INDEX(K$12:K$266,P1142,1)</f>
        <v>41</v>
      </c>
      <c r="U1142" s="1">
        <f aca="1">INDEX(L$12:L$266,P1142,1)</f>
        <v>47</v>
      </c>
      <c r="V1142" s="1">
        <f aca="1">INDEX($D$14:$D$47,Q1142,1)</f>
        <v>107</v>
      </c>
      <c r="W1142" s="6">
        <f>U1142*V1142*T1142</f>
        <v>206189</v>
      </c>
      <c r="X1142" s="288">
        <f>'Propor_p2_F_-Lk-...-'!I1134*R1142</f>
        <v>1.782044610007449E-011</v>
      </c>
    </row>
    <row r="1143" spans="2:24">
      <c r="B1143" s="0">
        <f>1/C1143</f>
        <v>1.1848205202478184E-008</v>
      </c>
      <c r="C1143" s="0">
        <f>D1143*D1143</f>
        <v>84400969</v>
      </c>
      <c r="D1143" s="101" t="n">
        <v>9187</v>
      </c>
      <c r="E1143" s="288">
        <f>'Propor_p2_F_-Lk-...-'!C1135*$B1143</f>
        <v>7.3024015417572606E-009</v>
      </c>
      <c r="P1143" s="0">
        <f>IF(Q1143=Q1142,P1142+1,1)</f>
        <v>28</v>
      </c>
      <c r="Q1143" s="0">
        <f>LOOKUP(ROW(Q1143)-ROW($Q$12),$K$3:$AJ$3,$L$1:$AK$1)</f>
        <v>19</v>
      </c>
      <c r="R1143" s="288">
        <f>1/S1143</f>
        <v>1.7899504665842125E-011</v>
      </c>
      <c r="S1143" s="644">
        <f aca="1">INDEX($J$12:$J$266,P1143,1)*INDEX($C$14:$C$47,Q1143,1)</f>
        <v>55867467769</v>
      </c>
      <c r="T1143" s="1">
        <f aca="1">INDEX(K$12:K$266,P1143,1)</f>
        <v>43</v>
      </c>
      <c r="U1143" s="1">
        <f aca="1">INDEX(L$12:L$266,P1143,1)</f>
        <v>47</v>
      </c>
      <c r="V1143" s="1">
        <f aca="1">INDEX($D$14:$D$47,Q1143,1)</f>
        <v>107</v>
      </c>
      <c r="W1143" s="6">
        <f>U1143*V1143*T1143</f>
        <v>216247</v>
      </c>
      <c r="X1143" s="288">
        <f>'Propor_p2_F_-Lk-...-'!I1135*R1143</f>
        <v>1.4916253888201785E-011</v>
      </c>
    </row>
    <row r="1144" spans="2:24">
      <c r="B1144" s="0">
        <f>1/C1144</f>
        <v>1.1817313643120508E-008</v>
      </c>
      <c r="C1144" s="0">
        <f>D1144*D1144</f>
        <v>84621601</v>
      </c>
      <c r="D1144" s="101" t="n">
        <v>9199</v>
      </c>
      <c r="E1144" s="288">
        <f>'Propor_p2_F_-Lk-...-'!C1136*$B1144</f>
        <v>7.2833621542022961E-009</v>
      </c>
      <c r="P1144" s="0">
        <f>IF(Q1144=Q1143,P1143+1,1)</f>
        <v>29</v>
      </c>
      <c r="Q1144" s="0">
        <f>LOOKUP(ROW(Q1144)-ROW($Q$12),$K$3:$AJ$3,$L$1:$AK$1)</f>
        <v>19</v>
      </c>
      <c r="R1144" s="288">
        <f>1/S1144</f>
        <v>5.8779384403306121E-011</v>
      </c>
      <c r="S1144" s="644">
        <f aca="1">INDEX($J$12:$J$266,P1144,1)*INDEX($C$14:$C$47,Q1144,1)</f>
        <v>17012767489</v>
      </c>
      <c r="T1144" s="1">
        <f aca="1">INDEX(K$12:K$266,P1144,1)</f>
        <v>19</v>
      </c>
      <c r="U1144" s="1">
        <f aca="1">INDEX(L$12:L$266,P1144,1)</f>
        <v>53</v>
      </c>
      <c r="V1144" s="1">
        <f aca="1">INDEX($D$14:$D$47,Q1144,1)</f>
        <v>107</v>
      </c>
      <c r="W1144" s="6">
        <f>U1144*V1144*T1144</f>
        <v>107749</v>
      </c>
      <c r="X1144" s="288">
        <f>'Propor_p2_F_-Lk-...-'!I1136*R1144</f>
        <v>4.31048818957578E-011</v>
      </c>
    </row>
    <row r="1145" spans="2:24">
      <c r="B1145" s="0">
        <f>1/C1145</f>
        <v>1.1807043300406756E-008</v>
      </c>
      <c r="C1145" s="0">
        <f>D1145*D1145</f>
        <v>84695209</v>
      </c>
      <c r="D1145" s="101" t="n">
        <v>9203</v>
      </c>
      <c r="E1145" s="288">
        <f>'Propor_p2_F_-Lk-...-'!C1137*$B1145</f>
        <v>7.2770322362792358E-009</v>
      </c>
      <c r="P1145" s="0">
        <f>IF(Q1145=Q1144,P1144+1,1)</f>
        <v>30</v>
      </c>
      <c r="Q1145" s="0">
        <f>LOOKUP(ROW(Q1145)-ROW($Q$12),$K$3:$AJ$3,$L$1:$AK$1)</f>
        <v>19</v>
      </c>
      <c r="R1145" s="288">
        <f>1/S1145</f>
        <v>3.6973001604457712E-011</v>
      </c>
      <c r="S1145" s="644">
        <f aca="1">INDEX($J$12:$J$266,P1145,1)*INDEX($C$14:$C$47,Q1145,1)</f>
        <v>27046762681</v>
      </c>
      <c r="T1145" s="1">
        <f aca="1">INDEX(K$12:K$266,P1145,1)</f>
        <v>23</v>
      </c>
      <c r="U1145" s="1">
        <f aca="1">INDEX(L$12:L$266,P1145,1)</f>
        <v>53</v>
      </c>
      <c r="V1145" s="1">
        <f aca="1">INDEX($D$14:$D$47,Q1145,1)</f>
        <v>107</v>
      </c>
      <c r="W1145" s="6">
        <f>U1145*V1145*T1145</f>
        <v>130433</v>
      </c>
      <c r="X1145" s="288">
        <f>'Propor_p2_F_-Lk-...-'!I1137*R1145</f>
        <v>2.7113534509935637E-011</v>
      </c>
    </row>
    <row r="1146" spans="2:24">
      <c r="B1146" s="0">
        <f>1/C1146</f>
        <v>1.1791662872207819E-008</v>
      </c>
      <c r="C1146" s="0">
        <f>D1146*D1146</f>
        <v>84805681</v>
      </c>
      <c r="D1146" s="101" t="n">
        <v>9209</v>
      </c>
      <c r="E1146" s="288">
        <f>'Propor_p2_F_-Lk-...-'!C1138*$B1146</f>
        <v>7.2675528205640747E-009</v>
      </c>
      <c r="P1146" s="0">
        <f>IF(Q1146=Q1145,P1145+1,1)</f>
        <v>31</v>
      </c>
      <c r="Q1146" s="0">
        <f>LOOKUP(ROW(Q1146)-ROW($Q$12),$K$3:$AJ$3,$L$1:$AK$1)</f>
        <v>19</v>
      </c>
      <c r="R1146" s="288">
        <f>1/S1146</f>
        <v>3.2356185587251758E-011</v>
      </c>
      <c r="S1146" s="644">
        <f aca="1">INDEX($J$12:$J$266,P1146,1)*INDEX($C$14:$C$47,Q1146,1)</f>
        <v>30905991601</v>
      </c>
      <c r="T1146" s="1">
        <f aca="1">INDEX(K$12:K$266,P1146,1)</f>
        <v>29</v>
      </c>
      <c r="U1146" s="1">
        <f aca="1">INDEX(L$12:L$266,P1146,1)</f>
        <v>53</v>
      </c>
      <c r="V1146" s="1">
        <f aca="1">INDEX($D$14:$D$47,Q1146,1)</f>
        <v>107</v>
      </c>
      <c r="W1146" s="6">
        <f>U1146*V1146*T1146</f>
        <v>164459</v>
      </c>
      <c r="X1146" s="288">
        <f>'Propor_p2_F_-Lk-...-'!I1138*R1146</f>
        <v>2.7733873360501503E-011</v>
      </c>
    </row>
    <row r="1147" spans="2:24">
      <c r="B1147" s="0">
        <f>1/C1147</f>
        <v>1.1760992037796629E-008</v>
      </c>
      <c r="C1147" s="0">
        <f>D1147*D1147</f>
        <v>85026841</v>
      </c>
      <c r="D1147" s="101" t="n">
        <v>9221</v>
      </c>
      <c r="E1147" s="288">
        <f>'Propor_p2_F_-Lk-...-'!C1139*$B1147</f>
        <v>7.2486494723637576E-009</v>
      </c>
      <c r="P1147" s="0">
        <f>IF(Q1147=Q1146,P1146+1,1)</f>
        <v>32</v>
      </c>
      <c r="Q1147" s="0">
        <f>LOOKUP(ROW(Q1147)-ROW($Q$12),$K$3:$AJ$3,$L$1:$AK$1)</f>
        <v>19</v>
      </c>
      <c r="R1147" s="288">
        <f>1/S1147</f>
        <v>2.2713144155842906E-011</v>
      </c>
      <c r="S1147" s="644">
        <f aca="1">INDEX($J$12:$J$266,P1147,1)*INDEX($C$14:$C$47,Q1147,1)</f>
        <v>44027369929</v>
      </c>
      <c r="T1147" s="1">
        <f aca="1">INDEX(K$12:K$266,P1147,1)</f>
        <v>31</v>
      </c>
      <c r="U1147" s="1">
        <f aca="1">INDEX(L$12:L$266,P1147,1)</f>
        <v>53</v>
      </c>
      <c r="V1147" s="1">
        <f aca="1">INDEX($D$14:$D$47,Q1147,1)</f>
        <v>107</v>
      </c>
      <c r="W1147" s="6">
        <f>U1147*V1147*T1147</f>
        <v>175801</v>
      </c>
      <c r="X1147" s="288">
        <f>'Propor_p2_F_-Lk-...-'!I1139*R1147</f>
        <v>1.8927620129869106E-011</v>
      </c>
    </row>
    <row r="1148" spans="2:24">
      <c r="B1148" s="0">
        <f>1/C1148</f>
        <v>1.1745701475550224E-008</v>
      </c>
      <c r="C1148" s="0">
        <f>D1148*D1148</f>
        <v>85137529</v>
      </c>
      <c r="D1148" s="101" t="n">
        <v>9227</v>
      </c>
      <c r="E1148" s="288">
        <f>'Propor_p2_F_-Lk-...-'!C1140*$B1148</f>
        <v>7.239225443710104E-009</v>
      </c>
      <c r="P1148" s="0">
        <f>IF(Q1148=Q1147,P1147+1,1)</f>
        <v>33</v>
      </c>
      <c r="Q1148" s="0">
        <f>LOOKUP(ROW(Q1148)-ROW($Q$12),$K$3:$AJ$3,$L$1:$AK$1)</f>
        <v>19</v>
      </c>
      <c r="R1148" s="288">
        <f>1/S1148</f>
        <v>1.84974981257281E-011</v>
      </c>
      <c r="S1148" s="644">
        <f aca="1">INDEX($J$12:$J$266,P1148,1)*INDEX($C$14:$C$47,Q1148,1)</f>
        <v>54061365121</v>
      </c>
      <c r="T1148" s="1">
        <f aca="1">INDEX(K$12:K$266,P1148,1)</f>
        <v>37</v>
      </c>
      <c r="U1148" s="1">
        <f aca="1">INDEX(L$12:L$266,P1148,1)</f>
        <v>53</v>
      </c>
      <c r="V1148" s="1">
        <f aca="1">INDEX($D$14:$D$47,Q1148,1)</f>
        <v>107</v>
      </c>
      <c r="W1148" s="6">
        <f>U1148*V1148*T1148</f>
        <v>209827</v>
      </c>
      <c r="X1148" s="288">
        <f>'Propor_p2_F_-Lk-...-'!I1140*R1148</f>
        <v>1.5414581771440097E-011</v>
      </c>
    </row>
    <row r="1149" spans="2:24">
      <c r="B1149" s="0">
        <f>1/C1149</f>
        <v>1.1715209672789391E-008</v>
      </c>
      <c r="C1149" s="0">
        <f>D1149*D1149</f>
        <v>85359121</v>
      </c>
      <c r="D1149" s="101" t="n">
        <v>9239</v>
      </c>
      <c r="E1149" s="288">
        <f>'Propor_p2_F_-Lk-...-'!C1141*$B1149</f>
        <v>7.2204324380449869E-009</v>
      </c>
      <c r="P1149" s="0">
        <f>IF(Q1149=Q1148,P1148+1,1)</f>
        <v>34</v>
      </c>
      <c r="Q1149" s="0">
        <f>LOOKUP(ROW(Q1149)-ROW($Q$12),$K$3:$AJ$3,$L$1:$AK$1)</f>
        <v>19</v>
      </c>
      <c r="R1149" s="288">
        <f>1/S1149</f>
        <v>1.6816816846592177E-011</v>
      </c>
      <c r="S1149" s="644">
        <f aca="1">INDEX($J$12:$J$266,P1149,1)*INDEX($C$14:$C$47,Q1149,1)</f>
        <v>59464285609</v>
      </c>
      <c r="T1149" s="1">
        <f aca="1">INDEX(K$12:K$266,P1149,1)</f>
        <v>41</v>
      </c>
      <c r="U1149" s="1">
        <f aca="1">INDEX(L$12:L$266,P1149,1)</f>
        <v>53</v>
      </c>
      <c r="V1149" s="1">
        <f aca="1">INDEX($D$14:$D$47,Q1149,1)</f>
        <v>107</v>
      </c>
      <c r="W1149" s="6">
        <f>U1149*V1149*T1149</f>
        <v>232511</v>
      </c>
      <c r="X1149" s="288">
        <f>'Propor_p2_F_-Lk-...-'!I1141*R1149</f>
        <v>1.4014014038826828E-011</v>
      </c>
    </row>
    <row r="1150" spans="2:24">
      <c r="B1150" s="0">
        <f>1/C1150</f>
        <v>1.1710139251003803E-008</v>
      </c>
      <c r="C1150" s="0">
        <f>D1150*D1150</f>
        <v>85396081</v>
      </c>
      <c r="D1150" s="101" t="n">
        <v>9241</v>
      </c>
      <c r="E1150" s="288">
        <f>'Propor_p2_F_-Lk-...-'!C1142*$B1150</f>
        <v>7.2173073861715839E-009</v>
      </c>
      <c r="P1150" s="0">
        <f>IF(Q1150=Q1149,P1149+1,1)</f>
        <v>35</v>
      </c>
      <c r="Q1150" s="0">
        <f>LOOKUP(ROW(Q1150)-ROW($Q$12),$K$3:$AJ$3,$L$1:$AK$1)</f>
        <v>19</v>
      </c>
      <c r="R1150" s="288">
        <f>1/S1150</f>
        <v>1.407618576249386E-011</v>
      </c>
      <c r="S1150" s="644">
        <f aca="1">INDEX($J$12:$J$266,P1150,1)*INDEX($C$14:$C$47,Q1150,1)</f>
        <v>71041972369</v>
      </c>
      <c r="T1150" s="1">
        <f aca="1">INDEX(K$12:K$266,P1150,1)</f>
        <v>43</v>
      </c>
      <c r="U1150" s="1">
        <f aca="1">INDEX(L$12:L$266,P1150,1)</f>
        <v>53</v>
      </c>
      <c r="V1150" s="1">
        <f aca="1">INDEX($D$14:$D$47,Q1150,1)</f>
        <v>107</v>
      </c>
      <c r="W1150" s="6">
        <f>U1150*V1150*T1150</f>
        <v>243853</v>
      </c>
      <c r="X1150" s="288">
        <f>'Propor_p2_F_-Lk-...-'!I1142*R1150</f>
        <v>1.4076185762493859E-011</v>
      </c>
    </row>
    <row r="1151" spans="2:24">
      <c r="B1151" s="0">
        <f>1/C1151</f>
        <v>1.166969411596168E-008</v>
      </c>
      <c r="C1151" s="0">
        <f>D1151*D1151</f>
        <v>85692049</v>
      </c>
      <c r="D1151" s="101" t="n">
        <v>9257</v>
      </c>
      <c r="E1151" s="288">
        <f>'Propor_p2_F_-Lk-...-'!C1143*$B1151</f>
        <v>7.1923798455491126E-009</v>
      </c>
      <c r="P1151" s="0">
        <f>IF(Q1151=Q1150,P1150+1,1)</f>
        <v>36</v>
      </c>
      <c r="Q1151" s="0">
        <f>LOOKUP(ROW(Q1151)-ROW($Q$12),$K$3:$AJ$3,$L$1:$AK$1)</f>
        <v>19</v>
      </c>
      <c r="R1151" s="288">
        <f>1/S1151</f>
        <v>1.106952451027018E-011</v>
      </c>
      <c r="S1151" s="644">
        <f aca="1">INDEX($J$12:$J$266,P1151,1)*INDEX($C$14:$C$47,Q1151,1)</f>
        <v>90338116969</v>
      </c>
      <c r="T1151" s="1">
        <f aca="1">INDEX(K$12:K$266,P1151,1)</f>
        <v>47</v>
      </c>
      <c r="U1151" s="1">
        <f aca="1">INDEX(L$12:L$266,P1151,1)</f>
        <v>53</v>
      </c>
      <c r="V1151" s="1">
        <f aca="1">INDEX($D$14:$D$47,Q1151,1)</f>
        <v>107</v>
      </c>
      <c r="W1151" s="6">
        <f>U1151*V1151*T1151</f>
        <v>266537</v>
      </c>
      <c r="X1151" s="288">
        <f>'Propor_p2_F_-Lk-...-'!I1143*R1151</f>
        <v>1.106952451027018E-011</v>
      </c>
    </row>
    <row r="1152" spans="2:24">
      <c r="B1152" s="0">
        <f>1/C1152</f>
        <v>1.161943168220938E-008</v>
      </c>
      <c r="C1152" s="0">
        <f>D1152*D1152</f>
        <v>86062729</v>
      </c>
      <c r="D1152" s="101" t="n">
        <v>9277</v>
      </c>
      <c r="E1152" s="288">
        <f>'Propor_p2_F_-Lk-...-'!C1144*$B1152</f>
        <v>7.1614016115083581E-009</v>
      </c>
      <c r="P1152" s="0">
        <f>IF(Q1152=Q1151,P1151+1,1)</f>
        <v>37</v>
      </c>
      <c r="Q1152" s="0">
        <f>LOOKUP(ROW(Q1152)-ROW($Q$12),$K$3:$AJ$3,$L$1:$AK$1)</f>
        <v>19</v>
      </c>
      <c r="R1152" s="288">
        <f>1/S1152</f>
        <v>4.7432143288964917E-011</v>
      </c>
      <c r="S1152" s="644">
        <f aca="1">INDEX($J$12:$J$266,P1152,1)*INDEX($C$14:$C$47,Q1152,1)</f>
        <v>21082749601</v>
      </c>
      <c r="T1152" s="1">
        <f aca="1">INDEX(K$12:K$266,P1152,1)</f>
        <v>19</v>
      </c>
      <c r="U1152" s="1">
        <f aca="1">INDEX(L$12:L$266,P1152,1)</f>
        <v>59</v>
      </c>
      <c r="V1152" s="1">
        <f aca="1">INDEX($D$14:$D$47,Q1152,1)</f>
        <v>107</v>
      </c>
      <c r="W1152" s="6">
        <f>U1152*V1152*T1152</f>
        <v>119947</v>
      </c>
      <c r="X1152" s="288">
        <f>'Propor_p2_F_-Lk-...-'!I1144*R1152</f>
        <v>3.4783571745240923E-011</v>
      </c>
    </row>
    <row r="1153" spans="2:24">
      <c r="B1153" s="0">
        <f>1/C1153</f>
        <v>1.1609418168351679E-008</v>
      </c>
      <c r="C1153" s="0">
        <f>D1153*D1153</f>
        <v>86136961</v>
      </c>
      <c r="D1153" s="101" t="n">
        <v>9281</v>
      </c>
      <c r="E1153" s="288">
        <f>'Propor_p2_F_-Lk-...-'!C1145*$B1153</f>
        <v>7.1552299848540871E-009</v>
      </c>
      <c r="P1153" s="0">
        <f>IF(Q1153=Q1152,P1152+1,1)</f>
        <v>38</v>
      </c>
      <c r="Q1153" s="0">
        <f>LOOKUP(ROW(Q1153)-ROW($Q$12),$K$3:$AJ$3,$L$1:$AK$1)</f>
        <v>19</v>
      </c>
      <c r="R1153" s="288">
        <f>1/S1153</f>
        <v>2.9835438525401241E-011</v>
      </c>
      <c r="S1153" s="644">
        <f aca="1">INDEX($J$12:$J$266,P1153,1)*INDEX($C$14:$C$47,Q1153,1)</f>
        <v>33517187929</v>
      </c>
      <c r="T1153" s="1">
        <f aca="1">INDEX(K$12:K$266,P1153,1)</f>
        <v>23</v>
      </c>
      <c r="U1153" s="1">
        <f aca="1">INDEX(L$12:L$266,P1153,1)</f>
        <v>59</v>
      </c>
      <c r="V1153" s="1">
        <f aca="1">INDEX($D$14:$D$47,Q1153,1)</f>
        <v>107</v>
      </c>
      <c r="W1153" s="6">
        <f>U1153*V1153*T1153</f>
        <v>145199</v>
      </c>
      <c r="X1153" s="288">
        <f>'Propor_p2_F_-Lk-...-'!I1145*R1153</f>
        <v>2.4862865437834387E-011</v>
      </c>
    </row>
    <row r="1154" spans="2:24">
      <c r="B1154" s="0">
        <f>1/C1154</f>
        <v>1.1604416264847313E-008</v>
      </c>
      <c r="C1154" s="0">
        <f>D1154*D1154</f>
        <v>86174089</v>
      </c>
      <c r="D1154" s="101" t="n">
        <v>9283</v>
      </c>
      <c r="E1154" s="288">
        <f>'Propor_p2_F_-Lk-...-'!C1146*$B1154</f>
        <v>7.1521471628369273E-009</v>
      </c>
      <c r="P1154" s="0">
        <f>IF(Q1154=Q1153,P1153+1,1)</f>
        <v>39</v>
      </c>
      <c r="Q1154" s="0">
        <f>LOOKUP(ROW(Q1154)-ROW($Q$12),$K$3:$AJ$3,$L$1:$AK$1)</f>
        <v>19</v>
      </c>
      <c r="R1154" s="288">
        <f>1/S1154</f>
        <v>2.6109889489971325E-011</v>
      </c>
      <c r="S1154" s="644">
        <f aca="1">INDEX($J$12:$J$266,P1154,1)*INDEX($C$14:$C$47,Q1154,1)</f>
        <v>38299664209</v>
      </c>
      <c r="T1154" s="1">
        <f aca="1">INDEX(K$12:K$266,P1154,1)</f>
        <v>29</v>
      </c>
      <c r="U1154" s="1">
        <f aca="1">INDEX(L$12:L$266,P1154,1)</f>
        <v>59</v>
      </c>
      <c r="V1154" s="1">
        <f aca="1">INDEX($D$14:$D$47,Q1154,1)</f>
        <v>107</v>
      </c>
      <c r="W1154" s="6">
        <f>U1154*V1154*T1154</f>
        <v>183077</v>
      </c>
      <c r="X1154" s="288">
        <f>'Propor_p2_F_-Lk-...-'!I1146*R1154</f>
        <v>2.1758241241642793E-011</v>
      </c>
    </row>
    <row r="1155" spans="2:24">
      <c r="B1155" s="0">
        <f>1/C1155</f>
        <v>1.1579455170191417E-008</v>
      </c>
      <c r="C1155" s="0">
        <f>D1155*D1155</f>
        <v>86359849</v>
      </c>
      <c r="D1155" s="101" t="n">
        <v>9293</v>
      </c>
      <c r="E1155" s="288">
        <f>'Propor_p2_F_-Lk-...-'!C1147*$B1155</f>
        <v>7.136762897204779E-009</v>
      </c>
      <c r="P1155" s="0">
        <f>IF(Q1155=Q1154,P1154+1,1)</f>
        <v>40</v>
      </c>
      <c r="Q1155" s="0">
        <f>LOOKUP(ROW(Q1155)-ROW($Q$12),$K$3:$AJ$3,$L$1:$AK$1)</f>
        <v>19</v>
      </c>
      <c r="R1155" s="288">
        <f>1/S1155</f>
        <v>1.8328417677036116E-011</v>
      </c>
      <c r="S1155" s="644">
        <f aca="1">INDEX($J$12:$J$266,P1155,1)*INDEX($C$14:$C$47,Q1155,1)</f>
        <v>54560083561</v>
      </c>
      <c r="T1155" s="1">
        <f aca="1">INDEX(K$12:K$266,P1155,1)</f>
        <v>31</v>
      </c>
      <c r="U1155" s="1">
        <f aca="1">INDEX(L$12:L$266,P1155,1)</f>
        <v>59</v>
      </c>
      <c r="V1155" s="1">
        <f aca="1">INDEX($D$14:$D$47,Q1155,1)</f>
        <v>107</v>
      </c>
      <c r="W1155" s="6">
        <f>U1155*V1155*T1155</f>
        <v>195703</v>
      </c>
      <c r="X1155" s="288">
        <f>'Propor_p2_F_-Lk-...-'!I1147*R1155</f>
        <v>1.5273681397530111E-011</v>
      </c>
    </row>
    <row r="1156" spans="2:24">
      <c r="B1156" s="0">
        <f>1/C1156</f>
        <v>1.1534727702739824E-008</v>
      </c>
      <c r="C1156" s="0">
        <f>D1156*D1156</f>
        <v>86694721</v>
      </c>
      <c r="D1156" s="101" t="n">
        <v>9311</v>
      </c>
      <c r="E1156" s="288">
        <f>'Propor_p2_F_-Lk-...-'!C1148*$B1156</f>
        <v>7.1091960276497897E-009</v>
      </c>
      <c r="P1156" s="0">
        <f>IF(Q1156=Q1155,P1155+1,1)</f>
        <v>41</v>
      </c>
      <c r="Q1156" s="0">
        <f>LOOKUP(ROW(Q1156)-ROW($Q$12),$K$3:$AJ$3,$L$1:$AK$1)</f>
        <v>19</v>
      </c>
      <c r="R1156" s="288">
        <f>1/S1156</f>
        <v>1.4926593575170996E-011</v>
      </c>
      <c r="S1156" s="644">
        <f aca="1">INDEX($J$12:$J$266,P1156,1)*INDEX($C$14:$C$47,Q1156,1)</f>
        <v>66994521889</v>
      </c>
      <c r="T1156" s="1">
        <f aca="1">INDEX(K$12:K$266,P1156,1)</f>
        <v>37</v>
      </c>
      <c r="U1156" s="1">
        <f aca="1">INDEX(L$12:L$266,P1156,1)</f>
        <v>59</v>
      </c>
      <c r="V1156" s="1">
        <f aca="1">INDEX($D$14:$D$47,Q1156,1)</f>
        <v>107</v>
      </c>
      <c r="W1156" s="6">
        <f>U1156*V1156*T1156</f>
        <v>233581</v>
      </c>
      <c r="X1156" s="288">
        <f>'Propor_p2_F_-Lk-...-'!I1148*R1156</f>
        <v>1.4926593575171E-011</v>
      </c>
    </row>
    <row r="1157" spans="2:24">
      <c r="B1157" s="0">
        <f>1/C1157</f>
        <v>1.1514931970760686E-008</v>
      </c>
      <c r="C1157" s="0">
        <f>D1157*D1157</f>
        <v>86843761</v>
      </c>
      <c r="D1157" s="101" t="n">
        <v>9319</v>
      </c>
      <c r="E1157" s="288">
        <f>'Propor_p2_F_-Lk-...-'!C1149*$B1157</f>
        <v>7.0969953287882973E-009</v>
      </c>
      <c r="P1157" s="0">
        <f>IF(Q1157=Q1156,P1156+1,1)</f>
        <v>42</v>
      </c>
      <c r="Q1157" s="0">
        <f>LOOKUP(ROW(Q1157)-ROW($Q$12),$K$3:$AJ$3,$L$1:$AK$1)</f>
        <v>19</v>
      </c>
      <c r="R1157" s="288">
        <f>1/S1157</f>
        <v>1.3570364413121926E-011</v>
      </c>
      <c r="S1157" s="644">
        <f aca="1">INDEX($J$12:$J$266,P1157,1)*INDEX($C$14:$C$47,Q1157,1)</f>
        <v>73689988681</v>
      </c>
      <c r="T1157" s="1">
        <f aca="1">INDEX(K$12:K$266,P1157,1)</f>
        <v>41</v>
      </c>
      <c r="U1157" s="1">
        <f aca="1">INDEX(L$12:L$266,P1157,1)</f>
        <v>59</v>
      </c>
      <c r="V1157" s="1">
        <f aca="1">INDEX($D$14:$D$47,Q1157,1)</f>
        <v>107</v>
      </c>
      <c r="W1157" s="6">
        <f>U1157*V1157*T1157</f>
        <v>258833</v>
      </c>
      <c r="X1157" s="288">
        <f>'Propor_p2_F_-Lk-...-'!I1149*R1157</f>
        <v>1.357036441312193E-011</v>
      </c>
    </row>
    <row r="1158" spans="2:24">
      <c r="B1158" s="0">
        <f>1/C1158</f>
        <v>1.1505053209202861E-008</v>
      </c>
      <c r="C1158" s="0">
        <f>D1158*D1158</f>
        <v>86918329</v>
      </c>
      <c r="D1158" s="101" t="n">
        <v>9323</v>
      </c>
      <c r="E1158" s="288">
        <f>'Propor_p2_F_-Lk-...-'!C1150*$B1158</f>
        <v>7.0909067539874941E-009</v>
      </c>
      <c r="P1158" s="0">
        <f>IF(Q1158=Q1157,P1157+1,1)</f>
        <v>43</v>
      </c>
      <c r="Q1158" s="0">
        <f>LOOKUP(ROW(Q1158)-ROW($Q$12),$K$3:$AJ$3,$L$1:$AK$1)</f>
        <v>19</v>
      </c>
      <c r="R1158" s="288">
        <f>1/S1158</f>
        <v>1.1358806609263215E-011</v>
      </c>
      <c r="S1158" s="644">
        <f aca="1">INDEX($J$12:$J$266,P1158,1)*INDEX($C$14:$C$47,Q1158,1)</f>
        <v>88037417521</v>
      </c>
      <c r="T1158" s="1">
        <f aca="1">INDEX(K$12:K$266,P1158,1)</f>
        <v>43</v>
      </c>
      <c r="U1158" s="1">
        <f aca="1">INDEX(L$12:L$266,P1158,1)</f>
        <v>59</v>
      </c>
      <c r="V1158" s="1">
        <f aca="1">INDEX($D$14:$D$47,Q1158,1)</f>
        <v>107</v>
      </c>
      <c r="W1158" s="6">
        <f>U1158*V1158*T1158</f>
        <v>271459</v>
      </c>
      <c r="X1158" s="288">
        <f>'Propor_p2_F_-Lk-...-'!I1150*R1158</f>
        <v>1.135880660926322E-011</v>
      </c>
    </row>
    <row r="1159" spans="2:24">
      <c r="B1159" s="0">
        <f>1/C1159</f>
        <v>1.1470577469819793E-008</v>
      </c>
      <c r="C1159" s="0">
        <f>D1159*D1159</f>
        <v>87179569</v>
      </c>
      <c r="D1159" s="101" t="n">
        <v>9337</v>
      </c>
      <c r="E1159" s="288">
        <f>'Propor_p2_F_-Lk-...-'!C1151*$B1159</f>
        <v>7.0696583295956298E-009</v>
      </c>
      <c r="P1159" s="0">
        <f>IF(Q1159=Q1158,P1158+1,1)</f>
        <v>44</v>
      </c>
      <c r="Q1159" s="0">
        <f>LOOKUP(ROW(Q1159)-ROW($Q$12),$K$3:$AJ$3,$L$1:$AK$1)</f>
        <v>19</v>
      </c>
      <c r="R1159" s="288">
        <f>1/S1159</f>
        <v>8.9325752224501394E-012</v>
      </c>
      <c r="S1159" s="644">
        <f aca="1">INDEX($J$12:$J$266,P1159,1)*INDEX($C$14:$C$47,Q1159,1)</f>
        <v>111949798921</v>
      </c>
      <c r="T1159" s="1">
        <f aca="1">INDEX(K$12:K$266,P1159,1)</f>
        <v>47</v>
      </c>
      <c r="U1159" s="1">
        <f aca="1">INDEX(L$12:L$266,P1159,1)</f>
        <v>59</v>
      </c>
      <c r="V1159" s="1">
        <f aca="1">INDEX($D$14:$D$47,Q1159,1)</f>
        <v>107</v>
      </c>
      <c r="W1159" s="6">
        <f>U1159*V1159*T1159</f>
        <v>296711</v>
      </c>
      <c r="X1159" s="288">
        <f>'Propor_p2_F_-Lk-...-'!I1151*R1159</f>
        <v>8.9325752224501394E-012</v>
      </c>
    </row>
    <row r="1160" spans="2:24">
      <c r="B1160" s="0">
        <f>1/C1160</f>
        <v>1.1460755719252332E-008</v>
      </c>
      <c r="C1160" s="0">
        <f>D1160*D1160</f>
        <v>87254281</v>
      </c>
      <c r="D1160" s="101" t="n">
        <v>9341</v>
      </c>
      <c r="E1160" s="288">
        <f>'Propor_p2_F_-Lk-...-'!C1152*$B1160</f>
        <v>7.0636048923651902E-009</v>
      </c>
      <c r="P1160" s="0">
        <f>IF(Q1160=Q1159,P1159+1,1)</f>
        <v>45</v>
      </c>
      <c r="Q1160" s="0">
        <f>LOOKUP(ROW(Q1160)-ROW($Q$12),$K$3:$AJ$3,$L$1:$AK$1)</f>
        <v>19</v>
      </c>
      <c r="R1160" s="288">
        <f>1/S1160</f>
        <v>7.2081596667229077E-012</v>
      </c>
      <c r="S1160" s="644">
        <f aca="1">INDEX($J$12:$J$266,P1160,1)*INDEX($C$14:$C$47,Q1160,1)</f>
        <v>138731666089</v>
      </c>
      <c r="T1160" s="1">
        <f aca="1">INDEX(K$12:K$266,P1160,1)</f>
        <v>53</v>
      </c>
      <c r="U1160" s="1">
        <f aca="1">INDEX(L$12:L$266,P1160,1)</f>
        <v>59</v>
      </c>
      <c r="V1160" s="1">
        <f aca="1">INDEX($D$14:$D$47,Q1160,1)</f>
        <v>107</v>
      </c>
      <c r="W1160" s="6">
        <f>U1160*V1160*T1160</f>
        <v>334589</v>
      </c>
      <c r="X1160" s="288">
        <f>'Propor_p2_F_-Lk-...-'!I1152*R1160</f>
        <v>7.2081596667229077E-012</v>
      </c>
    </row>
    <row r="1161" spans="2:24">
      <c r="B1161" s="0">
        <f>1/C1161</f>
        <v>1.1455849573880773E-008</v>
      </c>
      <c r="C1161" s="0">
        <f>D1161*D1161</f>
        <v>87291649</v>
      </c>
      <c r="D1161" s="101" t="n">
        <v>9343</v>
      </c>
      <c r="E1161" s="288">
        <f>'Propor_p2_F_-Lk-...-'!C1153*$B1161</f>
        <v>7.0605810889356313E-009</v>
      </c>
      <c r="P1161" s="0">
        <f>IF(Q1161=Q1160,P1160+1,1)</f>
        <v>46</v>
      </c>
      <c r="Q1161" s="0">
        <f>LOOKUP(ROW(Q1161)-ROW($Q$12),$K$3:$AJ$3,$L$1:$AK$1)</f>
        <v>19</v>
      </c>
      <c r="R1161" s="288">
        <f>1/S1161</f>
        <v>4.4372827408999429E-011</v>
      </c>
      <c r="S1161" s="644">
        <f aca="1">INDEX($J$12:$J$266,P1161,1)*INDEX($C$14:$C$47,Q1161,1)</f>
        <v>22536314641</v>
      </c>
      <c r="T1161" s="1">
        <f aca="1">INDEX(K$12:K$266,P1161,1)</f>
        <v>19</v>
      </c>
      <c r="U1161" s="1">
        <f aca="1">INDEX(L$12:L$266,P1161,1)</f>
        <v>61</v>
      </c>
      <c r="V1161" s="1">
        <f aca="1">INDEX($D$14:$D$47,Q1161,1)</f>
        <v>107</v>
      </c>
      <c r="W1161" s="6">
        <f>U1161*V1161*T1161</f>
        <v>124013</v>
      </c>
      <c r="X1161" s="288">
        <f>'Propor_p2_F_-Lk-...-'!I1153*R1161</f>
        <v>3.2540073433266233E-011</v>
      </c>
    </row>
    <row r="1162" spans="2:24">
      <c r="B1162" s="0">
        <f>1/C1162</f>
        <v>1.1441150025042962E-008</v>
      </c>
      <c r="C1162" s="0">
        <f>D1162*D1162</f>
        <v>87403801</v>
      </c>
      <c r="D1162" s="101" t="n">
        <v>9349</v>
      </c>
      <c r="E1162" s="288">
        <f>'Propor_p2_F_-Lk-...-'!C1154*$B1162</f>
        <v>7.0515213194378921E-009</v>
      </c>
      <c r="P1162" s="0">
        <f>IF(Q1162=Q1161,P1161+1,1)</f>
        <v>47</v>
      </c>
      <c r="Q1162" s="0">
        <f>LOOKUP(ROW(Q1162)-ROW($Q$12),$K$3:$AJ$3,$L$1:$AK$1)</f>
        <v>19</v>
      </c>
      <c r="R1162" s="288">
        <f>1/S1162</f>
        <v>2.7911088822069798E-011</v>
      </c>
      <c r="S1162" s="644">
        <f aca="1">INDEX($J$12:$J$266,P1162,1)*INDEX($C$14:$C$47,Q1162,1)</f>
        <v>35828054089</v>
      </c>
      <c r="T1162" s="1">
        <f aca="1">INDEX(K$12:K$266,P1162,1)</f>
        <v>23</v>
      </c>
      <c r="U1162" s="1">
        <f aca="1">INDEX(L$12:L$266,P1162,1)</f>
        <v>61</v>
      </c>
      <c r="V1162" s="1">
        <f aca="1">INDEX($D$14:$D$47,Q1162,1)</f>
        <v>107</v>
      </c>
      <c r="W1162" s="6">
        <f>U1162*V1162*T1162</f>
        <v>150121</v>
      </c>
      <c r="X1162" s="288">
        <f>'Propor_p2_F_-Lk-...-'!I1154*R1162</f>
        <v>2.3259240685058184E-011</v>
      </c>
    </row>
    <row r="1163" spans="2:24">
      <c r="B1163" s="0">
        <f>1/C1163</f>
        <v>1.1387493032135358E-008</v>
      </c>
      <c r="C1163" s="0">
        <f>D1163*D1163</f>
        <v>87815641</v>
      </c>
      <c r="D1163" s="101" t="n">
        <v>9371</v>
      </c>
      <c r="E1163" s="288">
        <f>'Propor_p2_F_-Lk-...-'!C1155*$B1163</f>
        <v>7.0184509175467633E-009</v>
      </c>
      <c r="P1163" s="0">
        <f>IF(Q1163=Q1162,P1162+1,1)</f>
        <v>48</v>
      </c>
      <c r="Q1163" s="0">
        <f>LOOKUP(ROW(Q1163)-ROW($Q$12),$K$3:$AJ$3,$L$1:$AK$1)</f>
        <v>19</v>
      </c>
      <c r="R1163" s="288">
        <f>1/S1163</f>
        <v>2.4425833193923724E-011</v>
      </c>
      <c r="S1163" s="644">
        <f aca="1">INDEX($J$12:$J$266,P1163,1)*INDEX($C$14:$C$47,Q1163,1)</f>
        <v>40940261569</v>
      </c>
      <c r="T1163" s="1">
        <f aca="1">INDEX(K$12:K$266,P1163,1)</f>
        <v>29</v>
      </c>
      <c r="U1163" s="1">
        <f aca="1">INDEX(L$12:L$266,P1163,1)</f>
        <v>61</v>
      </c>
      <c r="V1163" s="1">
        <f aca="1">INDEX($D$14:$D$47,Q1163,1)</f>
        <v>107</v>
      </c>
      <c r="W1163" s="6">
        <f>U1163*V1163*T1163</f>
        <v>189283</v>
      </c>
      <c r="X1163" s="288">
        <f>'Propor_p2_F_-Lk-...-'!I1155*R1163</f>
        <v>2.035486099493645E-011</v>
      </c>
    </row>
    <row r="1164" spans="2:24">
      <c r="B1164" s="0">
        <f>1/C1164</f>
        <v>1.1372924812263434E-008</v>
      </c>
      <c r="C1164" s="0">
        <f>D1164*D1164</f>
        <v>87928129</v>
      </c>
      <c r="D1164" s="101" t="n">
        <v>9377</v>
      </c>
      <c r="E1164" s="288">
        <f>'Propor_p2_F_-Lk-...-'!C1156*$B1164</f>
        <v>7.0094720899998546E-009</v>
      </c>
      <c r="P1164" s="0">
        <f>IF(Q1164=Q1163,P1163+1,1)</f>
        <v>49</v>
      </c>
      <c r="Q1164" s="0">
        <f>LOOKUP(ROW(Q1164)-ROW($Q$12),$K$3:$AJ$3,$L$1:$AK$1)</f>
        <v>19</v>
      </c>
      <c r="R1164" s="288">
        <f>1/S1164</f>
        <v>1.7146256902381813E-011</v>
      </c>
      <c r="S1164" s="644">
        <f aca="1">INDEX($J$12:$J$266,P1164,1)*INDEX($C$14:$C$47,Q1164,1)</f>
        <v>58321767001</v>
      </c>
      <c r="T1164" s="1">
        <f aca="1">INDEX(K$12:K$266,P1164,1)</f>
        <v>31</v>
      </c>
      <c r="U1164" s="1">
        <f aca="1">INDEX(L$12:L$266,P1164,1)</f>
        <v>61</v>
      </c>
      <c r="V1164" s="1">
        <f aca="1">INDEX($D$14:$D$47,Q1164,1)</f>
        <v>107</v>
      </c>
      <c r="W1164" s="6">
        <f>U1164*V1164*T1164</f>
        <v>202337</v>
      </c>
      <c r="X1164" s="288">
        <f>'Propor_p2_F_-Lk-...-'!I1156*R1164</f>
        <v>1.428854741865152E-011</v>
      </c>
    </row>
    <row r="1165" spans="2:24">
      <c r="B1165" s="0">
        <f>1/C1165</f>
        <v>1.133904082441358E-008</v>
      </c>
      <c r="C1165" s="0">
        <f>D1165*D1165</f>
        <v>88190881</v>
      </c>
      <c r="D1165" s="101" t="n">
        <v>9391</v>
      </c>
      <c r="E1165" s="288">
        <f>'Propor_p2_F_-Lk-...-'!C1157*$B1165</f>
        <v>6.9885883796920791E-009</v>
      </c>
      <c r="P1165" s="0">
        <f>IF(Q1165=Q1164,P1164+1,1)</f>
        <v>50</v>
      </c>
      <c r="Q1165" s="0">
        <f>LOOKUP(ROW(Q1165)-ROW($Q$12),$K$3:$AJ$3,$L$1:$AK$1)</f>
        <v>19</v>
      </c>
      <c r="R1165" s="288">
        <f>1/S1165</f>
        <v>1.3963846341083105E-011</v>
      </c>
      <c r="S1165" s="644">
        <f aca="1">INDEX($J$12:$J$266,P1165,1)*INDEX($C$14:$C$47,Q1165,1)</f>
        <v>71613506449</v>
      </c>
      <c r="T1165" s="1">
        <f aca="1">INDEX(K$12:K$266,P1165,1)</f>
        <v>37</v>
      </c>
      <c r="U1165" s="1">
        <f aca="1">INDEX(L$12:L$266,P1165,1)</f>
        <v>61</v>
      </c>
      <c r="V1165" s="1">
        <f aca="1">INDEX($D$14:$D$47,Q1165,1)</f>
        <v>107</v>
      </c>
      <c r="W1165" s="6">
        <f>U1165*V1165*T1165</f>
        <v>241499</v>
      </c>
      <c r="X1165" s="288">
        <f>'Propor_p2_F_-Lk-...-'!I1157*R1165</f>
        <v>1.3963846341083109E-011</v>
      </c>
    </row>
    <row r="1166" spans="2:24">
      <c r="B1166" s="0">
        <f>1/C1166</f>
        <v>1.1324565454623718E-008</v>
      </c>
      <c r="C1166" s="0">
        <f>D1166*D1166</f>
        <v>88303609</v>
      </c>
      <c r="D1166" s="101" t="n">
        <v>9397</v>
      </c>
      <c r="E1166" s="288">
        <f>'Propor_p2_F_-Lk-...-'!C1158*$B1166</f>
        <v>6.9796667784145399E-009</v>
      </c>
      <c r="P1166" s="0">
        <f>IF(Q1166=Q1165,P1165+1,1)</f>
        <v>51</v>
      </c>
      <c r="Q1166" s="0">
        <f>LOOKUP(ROW(Q1166)-ROW($Q$12),$K$3:$AJ$3,$L$1:$AK$1)</f>
        <v>19</v>
      </c>
      <c r="R1166" s="288">
        <f>1/S1166</f>
        <v>1.2695092319827312E-011</v>
      </c>
      <c r="S1166" s="644">
        <f aca="1">INDEX($J$12:$J$266,P1166,1)*INDEX($C$14:$C$47,Q1166,1)</f>
        <v>78770596921</v>
      </c>
      <c r="T1166" s="1">
        <f aca="1">INDEX(K$12:K$266,P1166,1)</f>
        <v>41</v>
      </c>
      <c r="U1166" s="1">
        <f aca="1">INDEX(L$12:L$266,P1166,1)</f>
        <v>61</v>
      </c>
      <c r="V1166" s="1">
        <f aca="1">INDEX($D$14:$D$47,Q1166,1)</f>
        <v>107</v>
      </c>
      <c r="W1166" s="6">
        <f>U1166*V1166*T1166</f>
        <v>267607</v>
      </c>
      <c r="X1166" s="288">
        <f>'Propor_p2_F_-Lk-...-'!I1158*R1166</f>
        <v>1.2695092319827309E-011</v>
      </c>
    </row>
    <row r="1167" spans="2:24">
      <c r="B1167" s="0">
        <f>1/C1167</f>
        <v>1.1310117785941747E-008</v>
      </c>
      <c r="C1167" s="0">
        <f>D1167*D1167</f>
        <v>88416409</v>
      </c>
      <c r="D1167" s="101" t="n">
        <v>9403</v>
      </c>
      <c r="E1167" s="288">
        <f>'Propor_p2_F_-Lk-...-'!C1159*$B1167</f>
        <v>6.9707622501543481E-009</v>
      </c>
      <c r="P1167" s="0">
        <f>IF(Q1167=Q1166,P1166+1,1)</f>
        <v>52</v>
      </c>
      <c r="Q1167" s="0">
        <f>LOOKUP(ROW(Q1167)-ROW($Q$12),$K$3:$AJ$3,$L$1:$AK$1)</f>
        <v>19</v>
      </c>
      <c r="R1167" s="288">
        <f>1/S1167</f>
        <v>1.0626177319764917E-011</v>
      </c>
      <c r="S1167" s="644">
        <f aca="1">INDEX($J$12:$J$266,P1167,1)*INDEX($C$14:$C$47,Q1167,1)</f>
        <v>94107219361</v>
      </c>
      <c r="T1167" s="1">
        <f aca="1">INDEX(K$12:K$266,P1167,1)</f>
        <v>43</v>
      </c>
      <c r="U1167" s="1">
        <f aca="1">INDEX(L$12:L$266,P1167,1)</f>
        <v>61</v>
      </c>
      <c r="V1167" s="1">
        <f aca="1">INDEX($D$14:$D$47,Q1167,1)</f>
        <v>107</v>
      </c>
      <c r="W1167" s="6">
        <f>U1167*V1167*T1167</f>
        <v>280661</v>
      </c>
      <c r="X1167" s="288">
        <f>'Propor_p2_F_-Lk-...-'!I1159*R1167</f>
        <v>1.062617731976492E-011</v>
      </c>
    </row>
    <row r="1168" spans="2:24">
      <c r="B1168" s="0">
        <f>1/C1168</f>
        <v>1.1286099704406892E-008</v>
      </c>
      <c r="C1168" s="0">
        <f>D1168*D1168</f>
        <v>88604569</v>
      </c>
      <c r="D1168" s="101" t="n">
        <v>9413</v>
      </c>
      <c r="E1168" s="288">
        <f>'Propor_p2_F_-Lk-...-'!C1160*$B1168</f>
        <v>6.9559591915785625E-009</v>
      </c>
      <c r="P1168" s="0">
        <f>IF(Q1168=Q1167,P1167+1,1)</f>
        <v>53</v>
      </c>
      <c r="Q1168" s="0">
        <f>LOOKUP(ROW(Q1168)-ROW($Q$12),$K$3:$AJ$3,$L$1:$AK$1)</f>
        <v>19</v>
      </c>
      <c r="R1168" s="288">
        <f>1/S1168</f>
        <v>8.3564349232327159E-012</v>
      </c>
      <c r="S1168" s="644">
        <f aca="1">INDEX($J$12:$J$266,P1168,1)*INDEX($C$14:$C$47,Q1168,1)</f>
        <v>119668256761</v>
      </c>
      <c r="T1168" s="1">
        <f aca="1">INDEX(K$12:K$266,P1168,1)</f>
        <v>47</v>
      </c>
      <c r="U1168" s="1">
        <f aca="1">INDEX(L$12:L$266,P1168,1)</f>
        <v>61</v>
      </c>
      <c r="V1168" s="1">
        <f aca="1">INDEX($D$14:$D$47,Q1168,1)</f>
        <v>107</v>
      </c>
      <c r="W1168" s="6">
        <f>U1168*V1168*T1168</f>
        <v>306769</v>
      </c>
      <c r="X1168" s="288">
        <f>'Propor_p2_F_-Lk-...-'!I1160*R1168</f>
        <v>8.3564349232327159E-012</v>
      </c>
    </row>
    <row r="1169" spans="2:24">
      <c r="B1169" s="0">
        <f>1/C1169</f>
        <v>1.1271725560624914E-008</v>
      </c>
      <c r="C1169" s="0">
        <f>D1169*D1169</f>
        <v>88717561</v>
      </c>
      <c r="D1169" s="101" t="n">
        <v>9419</v>
      </c>
      <c r="E1169" s="288">
        <f>'Propor_p2_F_-Lk-...-'!C1161*$B1169</f>
        <v>6.947099978902788E-009</v>
      </c>
      <c r="P1169" s="0">
        <f>IF(Q1169=Q1168,P1168+1,1)</f>
        <v>54</v>
      </c>
      <c r="Q1169" s="0">
        <f>LOOKUP(ROW(Q1169)-ROW($Q$12),$K$3:$AJ$3,$L$1:$AK$1)</f>
        <v>19</v>
      </c>
      <c r="R1169" s="288">
        <f>1/S1169</f>
        <v>6.7432420854239296E-012</v>
      </c>
      <c r="S1169" s="644">
        <f aca="1">INDEX($J$12:$J$266,P1169,1)*INDEX($C$14:$C$47,Q1169,1)</f>
        <v>148296618649</v>
      </c>
      <c r="T1169" s="1">
        <f aca="1">INDEX(K$12:K$266,P1169,1)</f>
        <v>53</v>
      </c>
      <c r="U1169" s="1">
        <f aca="1">INDEX(L$12:L$266,P1169,1)</f>
        <v>61</v>
      </c>
      <c r="V1169" s="1">
        <f aca="1">INDEX($D$14:$D$47,Q1169,1)</f>
        <v>107</v>
      </c>
      <c r="W1169" s="6">
        <f>U1169*V1169*T1169</f>
        <v>345931</v>
      </c>
      <c r="X1169" s="288">
        <f>'Propor_p2_F_-Lk-...-'!I1161*R1169</f>
        <v>6.7432420854239296E-012</v>
      </c>
    </row>
    <row r="1170" spans="2:24">
      <c r="B1170" s="0">
        <f>1/C1170</f>
        <v>1.1266940281306881E-008</v>
      </c>
      <c r="C1170" s="0">
        <f>D1170*D1170</f>
        <v>88755241</v>
      </c>
      <c r="D1170" s="101" t="n">
        <v>9421</v>
      </c>
      <c r="E1170" s="288">
        <f>'Propor_p2_F_-Lk-...-'!C1162*$B1170</f>
        <v>6.9441506688197379E-009</v>
      </c>
      <c r="P1170" s="0">
        <f>IF(Q1170=Q1169,P1169+1,1)</f>
        <v>55</v>
      </c>
      <c r="Q1170" s="0">
        <f>LOOKUP(ROW(Q1170)-ROW($Q$12),$K$3:$AJ$3,$L$1:$AK$1)</f>
        <v>19</v>
      </c>
      <c r="R1170" s="288">
        <f>1/S1170</f>
        <v>6.3083111258695781E-012</v>
      </c>
      <c r="S1170" s="644">
        <f aca="1">INDEX($J$12:$J$266,P1170,1)*INDEX($C$14:$C$47,Q1170,1)</f>
        <v>158521033609</v>
      </c>
      <c r="T1170" s="1">
        <f aca="1">INDEX(K$12:K$266,P1170,1)</f>
        <v>59</v>
      </c>
      <c r="U1170" s="1">
        <f aca="1">INDEX(L$12:L$266,P1170,1)</f>
        <v>61</v>
      </c>
      <c r="V1170" s="1">
        <f aca="1">INDEX($D$14:$D$47,Q1170,1)</f>
        <v>107</v>
      </c>
      <c r="W1170" s="6">
        <f>U1170*V1170*T1170</f>
        <v>385093</v>
      </c>
      <c r="X1170" s="288">
        <f>'Propor_p2_F_-Lk-...-'!I1162*R1170</f>
        <v>6.3083111258695781E-012</v>
      </c>
    </row>
    <row r="1171" spans="2:24">
      <c r="B1171" s="0">
        <f>1/C1171</f>
        <v>1.1243059532865941E-008</v>
      </c>
      <c r="C1171" s="0">
        <f>D1171*D1171</f>
        <v>88943761</v>
      </c>
      <c r="D1171" s="101" t="n">
        <v>9431</v>
      </c>
      <c r="E1171" s="288">
        <f>'Propor_p2_F_-Lk-...-'!C1163*$B1171</f>
        <v>6.9294322527176126E-009</v>
      </c>
      <c r="P1171" s="0">
        <f>IF(Q1171=Q1170,P1170+1,1)</f>
        <v>56</v>
      </c>
      <c r="Q1171" s="0">
        <f>LOOKUP(ROW(Q1171)-ROW($Q$12),$K$3:$AJ$3,$L$1:$AK$1)</f>
        <v>19</v>
      </c>
      <c r="R1171" s="288">
        <f>1/S1171</f>
        <v>3.6781307816637756E-011</v>
      </c>
      <c r="S1171" s="644">
        <f aca="1">INDEX($J$12:$J$266,P1171,1)*INDEX($C$14:$C$47,Q1171,1)</f>
        <v>27187722769</v>
      </c>
      <c r="T1171" s="1">
        <f aca="1">INDEX(K$12:K$266,P1171,1)</f>
        <v>19</v>
      </c>
      <c r="U1171" s="1">
        <f aca="1">INDEX(L$12:L$266,P1171,1)</f>
        <v>67</v>
      </c>
      <c r="V1171" s="1">
        <f aca="1">INDEX($D$14:$D$47,Q1171,1)</f>
        <v>107</v>
      </c>
      <c r="W1171" s="6">
        <f>U1171*V1171*T1171</f>
        <v>136211</v>
      </c>
      <c r="X1171" s="288">
        <f>'Propor_p2_F_-Lk-...-'!I1163*R1171</f>
        <v>2.6972959065534341E-011</v>
      </c>
    </row>
    <row r="1172" spans="2:24">
      <c r="B1172" s="0">
        <f>1/C1172</f>
        <v>1.1238292494745732E-008</v>
      </c>
      <c r="C1172" s="0">
        <f>D1172*D1172</f>
        <v>88981489</v>
      </c>
      <c r="D1172" s="101" t="n">
        <v>9433</v>
      </c>
      <c r="E1172" s="288">
        <f>'Propor_p2_F_-Lk-...-'!C1164*$B1172</f>
        <v>6.9264941852277485E-009</v>
      </c>
      <c r="P1172" s="0">
        <f>IF(Q1172=Q1171,P1171+1,1)</f>
        <v>57</v>
      </c>
      <c r="Q1172" s="0">
        <f>LOOKUP(ROW(Q1172)-ROW($Q$12),$K$3:$AJ$3,$L$1:$AK$1)</f>
        <v>19</v>
      </c>
      <c r="R1172" s="288">
        <f>1/S1172</f>
        <v>2.3135923703925534E-011</v>
      </c>
      <c r="S1172" s="644">
        <f aca="1">INDEX($J$12:$J$266,P1172,1)*INDEX($C$14:$C$47,Q1172,1)</f>
        <v>43222825801</v>
      </c>
      <c r="T1172" s="1">
        <f aca="1">INDEX(K$12:K$266,P1172,1)</f>
        <v>23</v>
      </c>
      <c r="U1172" s="1">
        <f aca="1">INDEX(L$12:L$266,P1172,1)</f>
        <v>67</v>
      </c>
      <c r="V1172" s="1">
        <f aca="1">INDEX($D$14:$D$47,Q1172,1)</f>
        <v>107</v>
      </c>
      <c r="W1172" s="6">
        <f>U1172*V1172*T1172</f>
        <v>164887</v>
      </c>
      <c r="X1172" s="288">
        <f>'Propor_p2_F_-Lk-...-'!I1164*R1172</f>
        <v>1.9279936419937957E-011</v>
      </c>
    </row>
    <row r="1173" spans="2:24">
      <c r="B1173" s="0">
        <f>1/C1173</f>
        <v>1.1228767509480364E-008</v>
      </c>
      <c r="C1173" s="0">
        <f>D1173*D1173</f>
        <v>89056969</v>
      </c>
      <c r="D1173" s="101" t="n">
        <v>9437</v>
      </c>
      <c r="E1173" s="288">
        <f>'Propor_p2_F_-Lk-...-'!C1165*$B1173</f>
        <v>6.9206236532865478E-009</v>
      </c>
      <c r="P1173" s="0">
        <f>IF(Q1173=Q1172,P1172+1,1)</f>
        <v>58</v>
      </c>
      <c r="Q1173" s="0">
        <f>LOOKUP(ROW(Q1173)-ROW($Q$12),$K$3:$AJ$3,$L$1:$AK$1)</f>
        <v>19</v>
      </c>
      <c r="R1173" s="288">
        <f>1/S1173</f>
        <v>2.0246942596255331E-011</v>
      </c>
      <c r="S1173" s="644">
        <f aca="1">INDEX($J$12:$J$266,P1173,1)*INDEX($C$14:$C$47,Q1173,1)</f>
        <v>49390173121</v>
      </c>
      <c r="T1173" s="1">
        <f aca="1">INDEX(K$12:K$266,P1173,1)</f>
        <v>29</v>
      </c>
      <c r="U1173" s="1">
        <f aca="1">INDEX(L$12:L$266,P1173,1)</f>
        <v>67</v>
      </c>
      <c r="V1173" s="1">
        <f aca="1">INDEX($D$14:$D$47,Q1173,1)</f>
        <v>107</v>
      </c>
      <c r="W1173" s="6">
        <f>U1173*V1173*T1173</f>
        <v>207901</v>
      </c>
      <c r="X1173" s="288">
        <f>'Propor_p2_F_-Lk-...-'!I1165*R1173</f>
        <v>1.6872452163546121E-011</v>
      </c>
    </row>
    <row r="1174" spans="2:24">
      <c r="B1174" s="0">
        <f>1/C1174</f>
        <v>1.1224009557199241E-008</v>
      </c>
      <c r="C1174" s="0">
        <f>D1174*D1174</f>
        <v>89094721</v>
      </c>
      <c r="D1174" s="101" t="n">
        <v>9439</v>
      </c>
      <c r="E1174" s="288">
        <f>'Propor_p2_F_-Lk-...-'!C1166*$B1174</f>
        <v>6.9176911856697654E-009</v>
      </c>
      <c r="P1174" s="0">
        <f>IF(Q1174=Q1173,P1173+1,1)</f>
        <v>59</v>
      </c>
      <c r="Q1174" s="0">
        <f>LOOKUP(ROW(Q1174)-ROW($Q$12),$K$3:$AJ$3,$L$1:$AK$1)</f>
        <v>19</v>
      </c>
      <c r="R1174" s="288">
        <f>1/S1174</f>
        <v>1.4212791698320944E-011</v>
      </c>
      <c r="S1174" s="644">
        <f aca="1">INDEX($J$12:$J$266,P1174,1)*INDEX($C$14:$C$47,Q1174,1)</f>
        <v>70359154009</v>
      </c>
      <c r="T1174" s="1">
        <f aca="1">INDEX(K$12:K$266,P1174,1)</f>
        <v>31</v>
      </c>
      <c r="U1174" s="1">
        <f aca="1">INDEX(L$12:L$266,P1174,1)</f>
        <v>67</v>
      </c>
      <c r="V1174" s="1">
        <f aca="1">INDEX($D$14:$D$47,Q1174,1)</f>
        <v>107</v>
      </c>
      <c r="W1174" s="6">
        <f>U1174*V1174*T1174</f>
        <v>222239</v>
      </c>
      <c r="X1174" s="288">
        <f>'Propor_p2_F_-Lk-...-'!I1166*R1174</f>
        <v>1.4212791698320939E-011</v>
      </c>
    </row>
    <row r="1175" spans="2:24">
      <c r="B1175" s="0">
        <f>1/C1175</f>
        <v>1.1171871069770669E-008</v>
      </c>
      <c r="C1175" s="0">
        <f>D1175*D1175</f>
        <v>89510521</v>
      </c>
      <c r="D1175" s="101" t="n">
        <v>9461</v>
      </c>
      <c r="E1175" s="288">
        <f>'Propor_p2_F_-Lk-...-'!C1167*$B1175</f>
        <v>6.8855566839054266E-009</v>
      </c>
      <c r="P1175" s="0">
        <f>IF(Q1175=Q1174,P1174+1,1)</f>
        <v>60</v>
      </c>
      <c r="Q1175" s="0">
        <f>LOOKUP(ROW(Q1175)-ROW($Q$12),$K$3:$AJ$3,$L$1:$AK$1)</f>
        <v>19</v>
      </c>
      <c r="R1175" s="288">
        <f>1/S1175</f>
        <v>1.1574843447353582E-011</v>
      </c>
      <c r="S1175" s="644">
        <f aca="1">INDEX($J$12:$J$266,P1175,1)*INDEX($C$14:$C$47,Q1175,1)</f>
        <v>86394257041</v>
      </c>
      <c r="T1175" s="1">
        <f aca="1">INDEX(K$12:K$266,P1175,1)</f>
        <v>37</v>
      </c>
      <c r="U1175" s="1">
        <f aca="1">INDEX(L$12:L$266,P1175,1)</f>
        <v>67</v>
      </c>
      <c r="V1175" s="1">
        <f aca="1">INDEX($D$14:$D$47,Q1175,1)</f>
        <v>107</v>
      </c>
      <c r="W1175" s="6">
        <f>U1175*V1175*T1175</f>
        <v>265253</v>
      </c>
      <c r="X1175" s="288">
        <f>'Propor_p2_F_-Lk-...-'!I1167*R1175</f>
        <v>1.1574843447353579E-011</v>
      </c>
    </row>
    <row r="1176" spans="2:24">
      <c r="B1176" s="0">
        <f>1/C1176</f>
        <v>1.1167149230825186E-008</v>
      </c>
      <c r="C1176" s="0">
        <f>D1176*D1176</f>
        <v>89548369</v>
      </c>
      <c r="D1176" s="101" t="n">
        <v>9463</v>
      </c>
      <c r="E1176" s="288">
        <f>'Propor_p2_F_-Lk-...-'!C1168*$B1176</f>
        <v>6.8826464740123543E-009</v>
      </c>
      <c r="P1176" s="0">
        <f>IF(Q1176=Q1175,P1175+1,1)</f>
        <v>61</v>
      </c>
      <c r="Q1176" s="0">
        <f>LOOKUP(ROW(Q1176)-ROW($Q$12),$K$3:$AJ$3,$L$1:$AK$1)</f>
        <v>19</v>
      </c>
      <c r="R1176" s="288">
        <f>1/S1176</f>
        <v>1.0523154048134869E-011</v>
      </c>
      <c r="S1176" s="644">
        <f aca="1">INDEX($J$12:$J$266,P1176,1)*INDEX($C$14:$C$47,Q1176,1)</f>
        <v>95028543289</v>
      </c>
      <c r="T1176" s="1">
        <f aca="1">INDEX(K$12:K$266,P1176,1)</f>
        <v>41</v>
      </c>
      <c r="U1176" s="1">
        <f aca="1">INDEX(L$12:L$266,P1176,1)</f>
        <v>67</v>
      </c>
      <c r="V1176" s="1">
        <f aca="1">INDEX($D$14:$D$47,Q1176,1)</f>
        <v>107</v>
      </c>
      <c r="W1176" s="6">
        <f>U1176*V1176*T1176</f>
        <v>293929</v>
      </c>
      <c r="X1176" s="288">
        <f>'Propor_p2_F_-Lk-...-'!I1168*R1176</f>
        <v>1.0523154048134869E-011</v>
      </c>
    </row>
    <row r="1177" spans="2:24">
      <c r="B1177" s="0">
        <f>1/C1177</f>
        <v>1.1157714529181992E-008</v>
      </c>
      <c r="C1177" s="0">
        <f>D1177*D1177</f>
        <v>89624089</v>
      </c>
      <c r="D1177" s="101" t="n">
        <v>9467</v>
      </c>
      <c r="E1177" s="288">
        <f>'Propor_p2_F_-Lk-...-'!C1169*$B1177</f>
        <v>6.8768315865548924E-009</v>
      </c>
      <c r="P1177" s="0">
        <f>IF(Q1177=Q1176,P1176+1,1)</f>
        <v>62</v>
      </c>
      <c r="Q1177" s="0">
        <f>LOOKUP(ROW(Q1177)-ROW($Q$12),$K$3:$AJ$3,$L$1:$AK$1)</f>
        <v>19</v>
      </c>
      <c r="R1177" s="288">
        <f>1/S1177</f>
        <v>8.8081991104578416E-012</v>
      </c>
      <c r="S1177" s="644">
        <f aca="1">INDEX($J$12:$J$266,P1177,1)*INDEX($C$14:$C$47,Q1177,1)</f>
        <v>113530585249</v>
      </c>
      <c r="T1177" s="1">
        <f aca="1">INDEX(K$12:K$266,P1177,1)</f>
        <v>43</v>
      </c>
      <c r="U1177" s="1">
        <f aca="1">INDEX(L$12:L$266,P1177,1)</f>
        <v>67</v>
      </c>
      <c r="V1177" s="1">
        <f aca="1">INDEX($D$14:$D$47,Q1177,1)</f>
        <v>107</v>
      </c>
      <c r="W1177" s="6">
        <f>U1177*V1177*T1177</f>
        <v>308267</v>
      </c>
      <c r="X1177" s="288">
        <f>'Propor_p2_F_-Lk-...-'!I1169*R1177</f>
        <v>8.8081991104578416E-012</v>
      </c>
    </row>
    <row r="1178" spans="2:24">
      <c r="B1178" s="0">
        <f>1/C1178</f>
        <v>1.1143584879443517E-008</v>
      </c>
      <c r="C1178" s="0">
        <f>D1178*D1178</f>
        <v>89737729</v>
      </c>
      <c r="D1178" s="101" t="n">
        <v>9473</v>
      </c>
      <c r="E1178" s="288">
        <f>'Propor_p2_F_-Lk-...-'!C1170*$B1178</f>
        <v>6.8681230628357803E-009</v>
      </c>
      <c r="P1178" s="0">
        <f>IF(Q1178=Q1177,P1177+1,1)</f>
        <v>63</v>
      </c>
      <c r="Q1178" s="0">
        <f>LOOKUP(ROW(Q1178)-ROW($Q$12),$K$3:$AJ$3,$L$1:$AK$1)</f>
        <v>19</v>
      </c>
      <c r="R1178" s="288">
        <f>1/S1178</f>
        <v>6.9267753061592638E-012</v>
      </c>
      <c r="S1178" s="644">
        <f aca="1">INDEX($J$12:$J$266,P1178,1)*INDEX($C$14:$C$47,Q1178,1)</f>
        <v>144367321849</v>
      </c>
      <c r="T1178" s="1">
        <f aca="1">INDEX(K$12:K$266,P1178,1)</f>
        <v>47</v>
      </c>
      <c r="U1178" s="1">
        <f aca="1">INDEX(L$12:L$266,P1178,1)</f>
        <v>67</v>
      </c>
      <c r="V1178" s="1">
        <f aca="1">INDEX($D$14:$D$47,Q1178,1)</f>
        <v>107</v>
      </c>
      <c r="W1178" s="6">
        <f>U1178*V1178*T1178</f>
        <v>336943</v>
      </c>
      <c r="X1178" s="288">
        <f>'Propor_p2_F_-Lk-...-'!I1170*R1178</f>
        <v>6.9267753061592638E-012</v>
      </c>
    </row>
    <row r="1179" spans="2:24">
      <c r="B1179" s="0">
        <f>1/C1179</f>
        <v>1.1129482052491512E-008</v>
      </c>
      <c r="C1179" s="0">
        <f>D1179*D1179</f>
        <v>89851441</v>
      </c>
      <c r="D1179" s="101" t="n">
        <v>9479</v>
      </c>
      <c r="E1179" s="288">
        <f>'Propor_p2_F_-Lk-...-'!C1171*$B1179</f>
        <v>6.8594310707983742E-009</v>
      </c>
      <c r="P1179" s="0">
        <f>IF(Q1179=Q1178,P1178+1,1)</f>
        <v>64</v>
      </c>
      <c r="Q1179" s="0">
        <f>LOOKUP(ROW(Q1179)-ROW($Q$12),$K$3:$AJ$3,$L$1:$AK$1)</f>
        <v>19</v>
      </c>
      <c r="R1179" s="288">
        <f>1/S1179</f>
        <v>5.5895753619653467E-012</v>
      </c>
      <c r="S1179" s="644">
        <f aca="1">INDEX($J$12:$J$266,P1179,1)*INDEX($C$14:$C$47,Q1179,1)</f>
        <v>178904466841</v>
      </c>
      <c r="T1179" s="1">
        <f aca="1">INDEX(K$12:K$266,P1179,1)</f>
        <v>53</v>
      </c>
      <c r="U1179" s="1">
        <f aca="1">INDEX(L$12:L$266,P1179,1)</f>
        <v>67</v>
      </c>
      <c r="V1179" s="1">
        <f aca="1">INDEX($D$14:$D$47,Q1179,1)</f>
        <v>107</v>
      </c>
      <c r="W1179" s="6">
        <f>U1179*V1179*T1179</f>
        <v>379957</v>
      </c>
      <c r="X1179" s="288">
        <f>'Propor_p2_F_-Lk-...-'!I1171*R1179</f>
        <v>5.5895753619653467E-012</v>
      </c>
    </row>
    <row r="1180" spans="2:24">
      <c r="B1180" s="0">
        <f>1/C1180</f>
        <v>1.1101356595767223E-008</v>
      </c>
      <c r="C1180" s="0">
        <f>D1180*D1180</f>
        <v>90079081</v>
      </c>
      <c r="D1180" s="101" t="n">
        <v>9491</v>
      </c>
      <c r="E1180" s="288">
        <f>'Propor_p2_F_-Lk-...-'!C1172*$B1180</f>
        <v>6.8420965146325913E-009</v>
      </c>
      <c r="P1180" s="0">
        <f>IF(Q1180=Q1179,P1179+1,1)</f>
        <v>65</v>
      </c>
      <c r="Q1180" s="0">
        <f>LOOKUP(ROW(Q1180)-ROW($Q$12),$K$3:$AJ$3,$L$1:$AK$1)</f>
        <v>19</v>
      </c>
      <c r="R1180" s="288">
        <f>1/S1180</f>
        <v>5.2290545108845397E-012</v>
      </c>
      <c r="S1180" s="644">
        <f aca="1">INDEX($J$12:$J$266,P1180,1)*INDEX($C$14:$C$47,Q1180,1)</f>
        <v>191239161481</v>
      </c>
      <c r="T1180" s="1">
        <f aca="1">INDEX(K$12:K$266,P1180,1)</f>
        <v>59</v>
      </c>
      <c r="U1180" s="1">
        <f aca="1">INDEX(L$12:L$266,P1180,1)</f>
        <v>67</v>
      </c>
      <c r="V1180" s="1">
        <f aca="1">INDEX($D$14:$D$47,Q1180,1)</f>
        <v>107</v>
      </c>
      <c r="W1180" s="6">
        <f>U1180*V1180*T1180</f>
        <v>422971</v>
      </c>
      <c r="X1180" s="288">
        <f>'Propor_p2_F_-Lk-...-'!I1172*R1180</f>
        <v>5.2290545108845397E-012</v>
      </c>
    </row>
    <row r="1181" spans="2:24">
      <c r="B1181" s="0">
        <f>1/C1181</f>
        <v>1.1087333830940266E-008</v>
      </c>
      <c r="C1181" s="0">
        <f>D1181*D1181</f>
        <v>90193009</v>
      </c>
      <c r="D1181" s="101" t="n">
        <v>9497</v>
      </c>
      <c r="E1181" s="288">
        <f>'Propor_p2_F_-Lk-...-'!C1173*$B1181</f>
        <v>6.8334538672660013E-009</v>
      </c>
      <c r="P1181" s="0">
        <f>IF(Q1181=Q1180,P1180+1,1)</f>
        <v>66</v>
      </c>
      <c r="Q1181" s="0">
        <f>LOOKUP(ROW(Q1181)-ROW($Q$12),$K$3:$AJ$3,$L$1:$AK$1)</f>
        <v>19</v>
      </c>
      <c r="R1181" s="288">
        <f>1/S1181</f>
        <v>4.3344423780355033E-012</v>
      </c>
      <c r="S1181" s="644">
        <f aca="1">INDEX($J$12:$J$266,P1181,1)*INDEX($C$14:$C$47,Q1181,1)</f>
        <v>230710184329</v>
      </c>
      <c r="T1181" s="1">
        <f aca="1">INDEX(K$12:K$266,P1181,1)</f>
        <v>61</v>
      </c>
      <c r="U1181" s="1">
        <f aca="1">INDEX(L$12:L$266,P1181,1)</f>
        <v>67</v>
      </c>
      <c r="V1181" s="1">
        <f aca="1">INDEX($D$14:$D$47,Q1181,1)</f>
        <v>107</v>
      </c>
      <c r="W1181" s="6">
        <f>U1181*V1181*T1181</f>
        <v>437309</v>
      </c>
      <c r="X1181" s="288">
        <f>'Propor_p2_F_-Lk-...-'!I1173*R1181</f>
        <v>4.3344423780355033E-012</v>
      </c>
    </row>
    <row r="1182" spans="2:24">
      <c r="B1182" s="0">
        <f>1/C1182</f>
        <v>1.1054717190983981E-008</v>
      </c>
      <c r="C1182" s="0">
        <f>D1182*D1182</f>
        <v>90459121</v>
      </c>
      <c r="D1182" s="101" t="n">
        <v>9511</v>
      </c>
      <c r="E1182" s="288">
        <f>'Propor_p2_F_-Lk-...-'!C1174*$B1182</f>
        <v>6.8133512611890958E-009</v>
      </c>
      <c r="P1182" s="0">
        <f>IF(Q1182=Q1181,P1181+1,1)</f>
        <v>67</v>
      </c>
      <c r="Q1182" s="0">
        <f>LOOKUP(ROW(Q1182)-ROW($Q$12),$K$3:$AJ$3,$L$1:$AK$1)</f>
        <v>19</v>
      </c>
      <c r="R1182" s="288">
        <f>1/S1182</f>
        <v>3.2753677998192204E-011</v>
      </c>
      <c r="S1182" s="644">
        <f aca="1">INDEX($J$12:$J$266,P1182,1)*INDEX($C$14:$C$47,Q1182,1)</f>
        <v>30530922361</v>
      </c>
      <c r="T1182" s="1">
        <f aca="1">INDEX(K$12:K$266,P1182,1)</f>
        <v>19</v>
      </c>
      <c r="U1182" s="1">
        <f aca="1">INDEX(L$12:L$266,P1182,1)</f>
        <v>71</v>
      </c>
      <c r="V1182" s="1">
        <f aca="1">INDEX($D$14:$D$47,Q1182,1)</f>
        <v>107</v>
      </c>
      <c r="W1182" s="6">
        <f>U1182*V1182*T1182</f>
        <v>144343</v>
      </c>
      <c r="X1182" s="288">
        <f>'Propor_p2_F_-Lk-...-'!I1174*R1182</f>
        <v>2.8074581141307591E-011</v>
      </c>
    </row>
    <row r="1183" spans="2:24">
      <c r="B1183" s="0">
        <f>1/C1183</f>
        <v>1.1031507629484444E-008</v>
      </c>
      <c r="C1183" s="0">
        <f>D1183*D1183</f>
        <v>90649441</v>
      </c>
      <c r="D1183" s="101" t="n">
        <v>9521</v>
      </c>
      <c r="E1183" s="288">
        <f>'Propor_p2_F_-Lk-...-'!C1175*$B1183</f>
        <v>6.7990465175776072E-009</v>
      </c>
      <c r="P1183" s="0">
        <f>IF(Q1183=Q1182,P1182+1,1)</f>
        <v>68</v>
      </c>
      <c r="Q1183" s="0">
        <f>LOOKUP(ROW(Q1183)-ROW($Q$12),$K$3:$AJ$3,$L$1:$AK$1)</f>
        <v>19</v>
      </c>
      <c r="R1183" s="288">
        <f>1/S1183</f>
        <v>2.0602491868066201E-011</v>
      </c>
      <c r="S1183" s="644">
        <f aca="1">INDEX($J$12:$J$266,P1183,1)*INDEX($C$14:$C$47,Q1183,1)</f>
        <v>48537817969</v>
      </c>
      <c r="T1183" s="1">
        <f aca="1">INDEX(K$12:K$266,P1183,1)</f>
        <v>23</v>
      </c>
      <c r="U1183" s="1">
        <f aca="1">INDEX(L$12:L$266,P1183,1)</f>
        <v>71</v>
      </c>
      <c r="V1183" s="1">
        <f aca="1">INDEX($D$14:$D$47,Q1183,1)</f>
        <v>107</v>
      </c>
      <c r="W1183" s="6">
        <f>U1183*V1183*T1183</f>
        <v>174731</v>
      </c>
      <c r="X1183" s="288">
        <f>'Propor_p2_F_-Lk-...-'!I1175*R1183</f>
        <v>1.7168743223388511E-011</v>
      </c>
    </row>
    <row r="1184" spans="2:24">
      <c r="B1184" s="0">
        <f>1/C1184</f>
        <v>1.1003752510684946E-008</v>
      </c>
      <c r="C1184" s="0">
        <f>D1184*D1184</f>
        <v>90878089</v>
      </c>
      <c r="D1184" s="101" t="n">
        <v>9533</v>
      </c>
      <c r="E1184" s="288">
        <f>'Propor_p2_F_-Lk-...-'!C1176*$B1184</f>
        <v>6.7819402116984133E-009</v>
      </c>
      <c r="P1184" s="0">
        <f>IF(Q1184=Q1183,P1183+1,1)</f>
        <v>69</v>
      </c>
      <c r="Q1184" s="0">
        <f>LOOKUP(ROW(Q1184)-ROW($Q$12),$K$3:$AJ$3,$L$1:$AK$1)</f>
        <v>19</v>
      </c>
      <c r="R1184" s="288">
        <f>1/S1184</f>
        <v>1.8029860209202576E-011</v>
      </c>
      <c r="S1184" s="644">
        <f aca="1">INDEX($J$12:$J$266,P1184,1)*INDEX($C$14:$C$47,Q1184,1)</f>
        <v>55463547049</v>
      </c>
      <c r="T1184" s="1">
        <f aca="1">INDEX(K$12:K$266,P1184,1)</f>
        <v>29</v>
      </c>
      <c r="U1184" s="1">
        <f aca="1">INDEX(L$12:L$266,P1184,1)</f>
        <v>71</v>
      </c>
      <c r="V1184" s="1">
        <f aca="1">INDEX($D$14:$D$47,Q1184,1)</f>
        <v>107</v>
      </c>
      <c r="W1184" s="6">
        <f>U1184*V1184*T1184</f>
        <v>220313</v>
      </c>
      <c r="X1184" s="288">
        <f>'Propor_p2_F_-Lk-...-'!I1176*R1184</f>
        <v>1.5024883507668829E-011</v>
      </c>
    </row>
    <row r="1185" spans="2:24">
      <c r="B1185" s="0">
        <f>1/C1185</f>
        <v>1.098991421503752E-008</v>
      </c>
      <c r="C1185" s="0">
        <f>D1185*D1185</f>
        <v>90992521</v>
      </c>
      <c r="D1185" s="101" t="n">
        <v>9539</v>
      </c>
      <c r="E1185" s="288">
        <f>'Propor_p2_F_-Lk-...-'!C1177*$B1185</f>
        <v>6.773411258178099E-009</v>
      </c>
      <c r="P1185" s="0">
        <f>IF(Q1185=Q1184,P1184+1,1)</f>
        <v>70</v>
      </c>
      <c r="Q1185" s="0">
        <f>LOOKUP(ROW(Q1185)-ROW($Q$12),$K$3:$AJ$3,$L$1:$AK$1)</f>
        <v>19</v>
      </c>
      <c r="R1185" s="288">
        <f>1/S1185</f>
        <v>1.2656461403245927E-011</v>
      </c>
      <c r="S1185" s="644">
        <f aca="1">INDEX($J$12:$J$266,P1185,1)*INDEX($C$14:$C$47,Q1185,1)</f>
        <v>79011025921</v>
      </c>
      <c r="T1185" s="1">
        <f aca="1">INDEX(K$12:K$266,P1185,1)</f>
        <v>31</v>
      </c>
      <c r="U1185" s="1">
        <f aca="1">INDEX(L$12:L$266,P1185,1)</f>
        <v>71</v>
      </c>
      <c r="V1185" s="1">
        <f aca="1">INDEX($D$14:$D$47,Q1185,1)</f>
        <v>107</v>
      </c>
      <c r="W1185" s="6">
        <f>U1185*V1185*T1185</f>
        <v>235507</v>
      </c>
      <c r="X1185" s="288">
        <f>'Propor_p2_F_-Lk-...-'!I1177*R1185</f>
        <v>1.2656461403245929E-011</v>
      </c>
    </row>
    <row r="1186" spans="2:24">
      <c r="B1186" s="0">
        <f>1/C1186</f>
        <v>1.0971503724348254E-008</v>
      </c>
      <c r="C1186" s="0">
        <f>D1186*D1186</f>
        <v>91145209</v>
      </c>
      <c r="D1186" s="101" t="n">
        <v>9547</v>
      </c>
      <c r="E1186" s="288">
        <f>'Propor_p2_F_-Lk-...-'!C1178*$B1186</f>
        <v>6.7620643247568484E-009</v>
      </c>
      <c r="P1186" s="0">
        <f>IF(Q1186=Q1185,P1185+1,1)</f>
        <v>71</v>
      </c>
      <c r="Q1186" s="0">
        <f>LOOKUP(ROW(Q1186)-ROW($Q$12),$K$3:$AJ$3,$L$1:$AK$1)</f>
        <v>19</v>
      </c>
      <c r="R1186" s="288">
        <f>1/S1186</f>
        <v>1.0307373980394809E-011</v>
      </c>
      <c r="S1186" s="644">
        <f aca="1">INDEX($J$12:$J$266,P1186,1)*INDEX($C$14:$C$47,Q1186,1)</f>
        <v>97017921529</v>
      </c>
      <c r="T1186" s="1">
        <f aca="1">INDEX(K$12:K$266,P1186,1)</f>
        <v>37</v>
      </c>
      <c r="U1186" s="1">
        <f aca="1">INDEX(L$12:L$266,P1186,1)</f>
        <v>71</v>
      </c>
      <c r="V1186" s="1">
        <f aca="1">INDEX($D$14:$D$47,Q1186,1)</f>
        <v>107</v>
      </c>
      <c r="W1186" s="6">
        <f>U1186*V1186*T1186</f>
        <v>281089</v>
      </c>
      <c r="X1186" s="288">
        <f>'Propor_p2_F_-Lk-...-'!I1178*R1186</f>
        <v>1.0307373980394809E-011</v>
      </c>
    </row>
    <row r="1187" spans="2:24">
      <c r="B1187" s="0">
        <f>1/C1187</f>
        <v>1.0962315822542952E-008</v>
      </c>
      <c r="C1187" s="0">
        <f>D1187*D1187</f>
        <v>91221601</v>
      </c>
      <c r="D1187" s="101" t="n">
        <v>9551</v>
      </c>
      <c r="E1187" s="288">
        <f>'Propor_p2_F_-Lk-...-'!C1179*$B1187</f>
        <v>6.7564015473857652E-009</v>
      </c>
      <c r="P1187" s="0">
        <f>IF(Q1187=Q1186,P1186+1,1)</f>
        <v>72</v>
      </c>
      <c r="Q1187" s="0">
        <f>LOOKUP(ROW(Q1187)-ROW($Q$12),$K$3:$AJ$3,$L$1:$AK$1)</f>
        <v>19</v>
      </c>
      <c r="R1187" s="288">
        <f>1/S1187</f>
        <v>9.3708467609754863E-012</v>
      </c>
      <c r="S1187" s="644">
        <f aca="1">INDEX($J$12:$J$266,P1187,1)*INDEX($C$14:$C$47,Q1187,1)</f>
        <v>106713942241</v>
      </c>
      <c r="T1187" s="1">
        <f aca="1">INDEX(K$12:K$266,P1187,1)</f>
        <v>41</v>
      </c>
      <c r="U1187" s="1">
        <f aca="1">INDEX(L$12:L$266,P1187,1)</f>
        <v>71</v>
      </c>
      <c r="V1187" s="1">
        <f aca="1">INDEX($D$14:$D$47,Q1187,1)</f>
        <v>107</v>
      </c>
      <c r="W1187" s="6">
        <f>U1187*V1187*T1187</f>
        <v>311477</v>
      </c>
      <c r="X1187" s="288">
        <f>'Propor_p2_F_-Lk-...-'!I1179*R1187</f>
        <v>9.3708467609754863E-012</v>
      </c>
    </row>
    <row r="1188" spans="2:24">
      <c r="B1188" s="0">
        <f>1/C1188</f>
        <v>1.0880141542807771E-008</v>
      </c>
      <c r="C1188" s="0">
        <f>D1188*D1188</f>
        <v>91910569</v>
      </c>
      <c r="D1188" s="101" t="n">
        <v>9587</v>
      </c>
      <c r="E1188" s="288">
        <f>'Propor_p2_F_-Lk-...-'!C1180*$B1188</f>
        <v>6.7057550927729216E-009</v>
      </c>
      <c r="P1188" s="0">
        <f>IF(Q1188=Q1187,P1187+1,1)</f>
        <v>73</v>
      </c>
      <c r="Q1188" s="0">
        <f>LOOKUP(ROW(Q1188)-ROW($Q$12),$K$3:$AJ$3,$L$1:$AK$1)</f>
        <v>19</v>
      </c>
      <c r="R1188" s="288">
        <f>1/S1188</f>
        <v>7.8436829610881271E-012</v>
      </c>
      <c r="S1188" s="644">
        <f aca="1">INDEX($J$12:$J$266,P1188,1)*INDEX($C$14:$C$47,Q1188,1)</f>
        <v>127491129481</v>
      </c>
      <c r="T1188" s="1">
        <f aca="1">INDEX(K$12:K$266,P1188,1)</f>
        <v>43</v>
      </c>
      <c r="U1188" s="1">
        <f aca="1">INDEX(L$12:L$266,P1188,1)</f>
        <v>71</v>
      </c>
      <c r="V1188" s="1">
        <f aca="1">INDEX($D$14:$D$47,Q1188,1)</f>
        <v>107</v>
      </c>
      <c r="W1188" s="6">
        <f>U1188*V1188*T1188</f>
        <v>326671</v>
      </c>
      <c r="X1188" s="288">
        <f>'Propor_p2_F_-Lk-...-'!I1180*R1188</f>
        <v>7.8436829610881271E-012</v>
      </c>
    </row>
    <row r="1189" spans="2:24">
      <c r="B1189" s="0">
        <f>1/C1189</f>
        <v>1.0848434236265511E-008</v>
      </c>
      <c r="C1189" s="0">
        <f>D1189*D1189</f>
        <v>92179201</v>
      </c>
      <c r="D1189" s="101" t="n">
        <v>9601</v>
      </c>
      <c r="E1189" s="288">
        <f>'Propor_p2_F_-Lk-...-'!C1181*$B1189</f>
        <v>6.68621293594644E-009</v>
      </c>
      <c r="P1189" s="0">
        <f>IF(Q1189=Q1188,P1188+1,1)</f>
        <v>74</v>
      </c>
      <c r="Q1189" s="0">
        <f>LOOKUP(ROW(Q1189)-ROW($Q$12),$K$3:$AJ$3,$L$1:$AK$1)</f>
        <v>19</v>
      </c>
      <c r="R1189" s="288">
        <f>1/S1189</f>
        <v>6.1682789822156191E-012</v>
      </c>
      <c r="S1189" s="644">
        <f aca="1">INDEX($J$12:$J$266,P1189,1)*INDEX($C$14:$C$47,Q1189,1)</f>
        <v>162119774881</v>
      </c>
      <c r="T1189" s="1">
        <f aca="1">INDEX(K$12:K$266,P1189,1)</f>
        <v>47</v>
      </c>
      <c r="U1189" s="1">
        <f aca="1">INDEX(L$12:L$266,P1189,1)</f>
        <v>71</v>
      </c>
      <c r="V1189" s="1">
        <f aca="1">INDEX($D$14:$D$47,Q1189,1)</f>
        <v>107</v>
      </c>
      <c r="W1189" s="6">
        <f>U1189*V1189*T1189</f>
        <v>357059</v>
      </c>
      <c r="X1189" s="288">
        <f>'Propor_p2_F_-Lk-...-'!I1181*R1189</f>
        <v>6.1682789822156191E-012</v>
      </c>
    </row>
    <row r="1190" spans="2:24">
      <c r="B1190" s="0">
        <f>1/C1190</f>
        <v>1.0821366732341903E-008</v>
      </c>
      <c r="C1190" s="0">
        <f>D1190*D1190</f>
        <v>92409769</v>
      </c>
      <c r="D1190" s="101" t="n">
        <v>9613</v>
      </c>
      <c r="E1190" s="288">
        <f>'Propor_p2_F_-Lk-...-'!C1182*$B1190</f>
        <v>6.6695304275828979E-009</v>
      </c>
      <c r="P1190" s="0">
        <f>IF(Q1190=Q1189,P1189+1,1)</f>
        <v>75</v>
      </c>
      <c r="Q1190" s="0">
        <f>LOOKUP(ROW(Q1190)-ROW($Q$12),$K$3:$AJ$3,$L$1:$AK$1)</f>
        <v>19</v>
      </c>
      <c r="R1190" s="288">
        <f>1/S1190</f>
        <v>4.9775052171915179E-012</v>
      </c>
      <c r="S1190" s="644">
        <f aca="1">INDEX($J$12:$J$266,P1190,1)*INDEX($C$14:$C$47,Q1190,1)</f>
        <v>200903857729</v>
      </c>
      <c r="T1190" s="1">
        <f aca="1">INDEX(K$12:K$266,P1190,1)</f>
        <v>53</v>
      </c>
      <c r="U1190" s="1">
        <f aca="1">INDEX(L$12:L$266,P1190,1)</f>
        <v>71</v>
      </c>
      <c r="V1190" s="1">
        <f aca="1">INDEX($D$14:$D$47,Q1190,1)</f>
        <v>107</v>
      </c>
      <c r="W1190" s="6">
        <f>U1190*V1190*T1190</f>
        <v>402641</v>
      </c>
      <c r="X1190" s="288">
        <f>'Propor_p2_F_-Lk-...-'!I1182*R1190</f>
        <v>4.9775052171915179E-012</v>
      </c>
    </row>
    <row r="1191" spans="2:24">
      <c r="B1191" s="0">
        <f>1/C1191</f>
        <v>1.0807870953069728E-008</v>
      </c>
      <c r="C1191" s="0">
        <f>D1191*D1191</f>
        <v>92525161</v>
      </c>
      <c r="D1191" s="101" t="n">
        <v>9619</v>
      </c>
      <c r="E1191" s="288">
        <f>'Propor_p2_F_-Lk-...-'!C1183*$B1191</f>
        <v>6.6612125771000515E-009</v>
      </c>
      <c r="P1191" s="0">
        <f>IF(Q1191=Q1190,P1190+1,1)</f>
        <v>76</v>
      </c>
      <c r="Q1191" s="0">
        <f>LOOKUP(ROW(Q1191)-ROW($Q$12),$K$3:$AJ$3,$L$1:$AK$1)</f>
        <v>19</v>
      </c>
      <c r="R1191" s="288">
        <f>1/S1191</f>
        <v>4.6564621502401705E-012</v>
      </c>
      <c r="S1191" s="644">
        <f aca="1">INDEX($J$12:$J$266,P1191,1)*INDEX($C$14:$C$47,Q1191,1)</f>
        <v>214755315889</v>
      </c>
      <c r="T1191" s="1">
        <f aca="1">INDEX(K$12:K$266,P1191,1)</f>
        <v>59</v>
      </c>
      <c r="U1191" s="1">
        <f aca="1">INDEX(L$12:L$266,P1191,1)</f>
        <v>71</v>
      </c>
      <c r="V1191" s="1">
        <f aca="1">INDEX($D$14:$D$47,Q1191,1)</f>
        <v>107</v>
      </c>
      <c r="W1191" s="6">
        <f>U1191*V1191*T1191</f>
        <v>448223</v>
      </c>
      <c r="X1191" s="288">
        <f>'Propor_p2_F_-Lk-...-'!I1183*R1191</f>
        <v>4.6564621502401713E-012</v>
      </c>
    </row>
    <row r="1192" spans="2:24">
      <c r="B1192" s="0">
        <f>1/C1192</f>
        <v>1.0798887787990274E-008</v>
      </c>
      <c r="C1192" s="0">
        <f>D1192*D1192</f>
        <v>92602129</v>
      </c>
      <c r="D1192" s="101" t="n">
        <v>9623</v>
      </c>
      <c r="E1192" s="288">
        <f>'Propor_p2_F_-Lk-...-'!C1184*$B1192</f>
        <v>6.6556759850673281E-009</v>
      </c>
      <c r="P1192" s="0">
        <f>IF(Q1192=Q1191,P1191+1,1)</f>
        <v>77</v>
      </c>
      <c r="Q1192" s="0">
        <f>LOOKUP(ROW(Q1192)-ROW($Q$12),$K$3:$AJ$3,$L$1:$AK$1)</f>
        <v>19</v>
      </c>
      <c r="R1192" s="288">
        <f>1/S1192</f>
        <v>3.8598119093436567E-012</v>
      </c>
      <c r="S1192" s="644">
        <f aca="1">INDEX($J$12:$J$266,P1192,1)*INDEX($C$14:$C$47,Q1192,1)</f>
        <v>259079982001</v>
      </c>
      <c r="T1192" s="1">
        <f aca="1">INDEX(K$12:K$266,P1192,1)</f>
        <v>61</v>
      </c>
      <c r="U1192" s="1">
        <f aca="1">INDEX(L$12:L$266,P1192,1)</f>
        <v>71</v>
      </c>
      <c r="V1192" s="1">
        <f aca="1">INDEX($D$14:$D$47,Q1192,1)</f>
        <v>107</v>
      </c>
      <c r="W1192" s="6">
        <f>U1192*V1192*T1192</f>
        <v>463417</v>
      </c>
      <c r="X1192" s="288">
        <f>'Propor_p2_F_-Lk-...-'!I1184*R1192</f>
        <v>3.8598119093436567E-012</v>
      </c>
    </row>
    <row r="1193" spans="2:24">
      <c r="B1193" s="0">
        <f>1/C1193</f>
        <v>1.0785434025440747E-008</v>
      </c>
      <c r="C1193" s="0">
        <f>D1193*D1193</f>
        <v>92717641</v>
      </c>
      <c r="D1193" s="101" t="n">
        <v>9629</v>
      </c>
      <c r="E1193" s="288">
        <f>'Propor_p2_F_-Lk-...-'!C1185*$B1193</f>
        <v>6.6473840307413269E-009</v>
      </c>
      <c r="P1193" s="0">
        <f>IF(Q1193=Q1192,P1192+1,1)</f>
        <v>78</v>
      </c>
      <c r="Q1193" s="0">
        <f>LOOKUP(ROW(Q1193)-ROW($Q$12),$K$3:$AJ$3,$L$1:$AK$1)</f>
        <v>19</v>
      </c>
      <c r="R1193" s="288">
        <f>1/S1193</f>
        <v>3.4371544655908895E-012</v>
      </c>
      <c r="S1193" s="644">
        <f aca="1">INDEX($J$12:$J$266,P1193,1)*INDEX($C$14:$C$47,Q1193,1)</f>
        <v>290938335769</v>
      </c>
      <c r="T1193" s="1">
        <f aca="1">INDEX(K$12:K$266,P1193,1)</f>
        <v>67</v>
      </c>
      <c r="U1193" s="1">
        <f aca="1">INDEX(L$12:L$266,P1193,1)</f>
        <v>71</v>
      </c>
      <c r="V1193" s="1">
        <f aca="1">INDEX($D$14:$D$47,Q1193,1)</f>
        <v>107</v>
      </c>
      <c r="W1193" s="6">
        <f>U1193*V1193*T1193</f>
        <v>508999</v>
      </c>
      <c r="X1193" s="288">
        <f>'Propor_p2_F_-Lk-...-'!I1185*R1193</f>
        <v>3.4371544655908899E-012</v>
      </c>
    </row>
    <row r="1194" spans="2:24">
      <c r="B1194" s="0">
        <f>1/C1194</f>
        <v>1.0780955024647904E-008</v>
      </c>
      <c r="C1194" s="0">
        <f>D1194*D1194</f>
        <v>92756161</v>
      </c>
      <c r="D1194" s="101" t="n">
        <v>9631</v>
      </c>
      <c r="E1194" s="288">
        <f>'Propor_p2_F_-Lk-...-'!C1186*$B1194</f>
        <v>6.644623489230077E-009</v>
      </c>
      <c r="P1194" s="0">
        <f>IF(Q1194=Q1193,P1193+1,1)</f>
        <v>79</v>
      </c>
      <c r="Q1194" s="0">
        <f>LOOKUP(ROW(Q1194)-ROW($Q$12),$K$3:$AJ$3,$L$1:$AK$1)</f>
        <v>19</v>
      </c>
      <c r="R1194" s="288">
        <f>1/S1194</f>
        <v>3.0983541150100751E-011</v>
      </c>
      <c r="S1194" s="644">
        <f aca="1">INDEX($J$12:$J$266,P1194,1)*INDEX($C$14:$C$47,Q1194,1)</f>
        <v>32275200409</v>
      </c>
      <c r="T1194" s="1">
        <f aca="1">INDEX(K$12:K$266,P1194,1)</f>
        <v>19</v>
      </c>
      <c r="U1194" s="1">
        <f aca="1">INDEX(L$12:L$266,P1194,1)</f>
        <v>73</v>
      </c>
      <c r="V1194" s="1">
        <f aca="1">INDEX($D$14:$D$47,Q1194,1)</f>
        <v>107</v>
      </c>
      <c r="W1194" s="6">
        <f>U1194*V1194*T1194</f>
        <v>148409</v>
      </c>
      <c r="X1194" s="288">
        <f>'Propor_p2_F_-Lk-...-'!I1186*R1194</f>
        <v>2.6557320985800638E-011</v>
      </c>
    </row>
    <row r="1195" spans="2:24">
      <c r="B1195" s="0">
        <f>1/C1195</f>
        <v>1.075413951833435E-008</v>
      </c>
      <c r="C1195" s="0">
        <f>D1195*D1195</f>
        <v>92987449</v>
      </c>
      <c r="D1195" s="101" t="n">
        <v>9643</v>
      </c>
      <c r="E1195" s="288">
        <f>'Propor_p2_F_-Lk-...-'!C1187*$B1195</f>
        <v>6.628096294494615E-009</v>
      </c>
      <c r="P1195" s="0">
        <f>IF(Q1195=Q1194,P1194+1,1)</f>
        <v>80</v>
      </c>
      <c r="Q1195" s="0">
        <f>LOOKUP(ROW(Q1195)-ROW($Q$12),$K$3:$AJ$3,$L$1:$AK$1)</f>
        <v>19</v>
      </c>
      <c r="R1195" s="288">
        <f>1/S1195</f>
        <v>1.9489052637816046E-011</v>
      </c>
      <c r="S1195" s="644">
        <f aca="1">INDEX($J$12:$J$266,P1195,1)*INDEX($C$14:$C$47,Q1195,1)</f>
        <v>51310857361</v>
      </c>
      <c r="T1195" s="1">
        <f aca="1">INDEX(K$12:K$266,P1195,1)</f>
        <v>23</v>
      </c>
      <c r="U1195" s="1">
        <f aca="1">INDEX(L$12:L$266,P1195,1)</f>
        <v>73</v>
      </c>
      <c r="V1195" s="1">
        <f aca="1">INDEX($D$14:$D$47,Q1195,1)</f>
        <v>107</v>
      </c>
      <c r="W1195" s="6">
        <f>U1195*V1195*T1195</f>
        <v>179653</v>
      </c>
      <c r="X1195" s="288">
        <f>'Propor_p2_F_-Lk-...-'!I1187*R1195</f>
        <v>1.6240877198180053E-011</v>
      </c>
    </row>
    <row r="1196" spans="2:24">
      <c r="B1196" s="0">
        <f>1/C1196</f>
        <v>1.0740769267428302E-008</v>
      </c>
      <c r="C1196" s="0">
        <f>D1196*D1196</f>
        <v>93103201</v>
      </c>
      <c r="D1196" s="101" t="n">
        <v>9649</v>
      </c>
      <c r="E1196" s="288">
        <f>'Propor_p2_F_-Lk-...-'!C1188*$B1196</f>
        <v>6.6198558108803031E-009</v>
      </c>
      <c r="P1196" s="0">
        <f>IF(Q1196=Q1195,P1195+1,1)</f>
        <v>81</v>
      </c>
      <c r="Q1196" s="0">
        <f>LOOKUP(ROW(Q1196)-ROW($Q$12),$K$3:$AJ$3,$L$1:$AK$1)</f>
        <v>19</v>
      </c>
      <c r="R1196" s="288">
        <f>1/S1196</f>
        <v>1.7055456054529964E-011</v>
      </c>
      <c r="S1196" s="644">
        <f aca="1">INDEX($J$12:$J$266,P1196,1)*INDEX($C$14:$C$47,Q1196,1)</f>
        <v>58632263881</v>
      </c>
      <c r="T1196" s="1">
        <f aca="1">INDEX(K$12:K$266,P1196,1)</f>
        <v>29</v>
      </c>
      <c r="U1196" s="1">
        <f aca="1">INDEX(L$12:L$266,P1196,1)</f>
        <v>73</v>
      </c>
      <c r="V1196" s="1">
        <f aca="1">INDEX($D$14:$D$47,Q1196,1)</f>
        <v>107</v>
      </c>
      <c r="W1196" s="6">
        <f>U1196*V1196*T1196</f>
        <v>226519</v>
      </c>
      <c r="X1196" s="288">
        <f>'Propor_p2_F_-Lk-...-'!I1188*R1196</f>
        <v>1.4212880045441645E-011</v>
      </c>
    </row>
    <row r="1197" spans="2:24">
      <c r="B1197" s="0">
        <f>1/C1197</f>
        <v>1.0714103459732933E-008</v>
      </c>
      <c r="C1197" s="0">
        <f>D1197*D1197</f>
        <v>93334921</v>
      </c>
      <c r="D1197" s="101" t="n">
        <v>9661</v>
      </c>
      <c r="E1197" s="288">
        <f>'Propor_p2_F_-Lk-...-'!C1189*$B1197</f>
        <v>6.6034208798591784E-009</v>
      </c>
      <c r="P1197" s="0">
        <f>IF(Q1197=Q1196,P1196+1,1)</f>
        <v>82</v>
      </c>
      <c r="Q1197" s="0">
        <f>LOOKUP(ROW(Q1197)-ROW($Q$12),$K$3:$AJ$3,$L$1:$AK$1)</f>
        <v>19</v>
      </c>
      <c r="R1197" s="288">
        <f>1/S1197</f>
        <v>1.1972456733676623E-011</v>
      </c>
      <c r="S1197" s="644">
        <f aca="1">INDEX($J$12:$J$266,P1197,1)*INDEX($C$14:$C$47,Q1197,1)</f>
        <v>83525046049</v>
      </c>
      <c r="T1197" s="1">
        <f aca="1">INDEX(K$12:K$266,P1197,1)</f>
        <v>31</v>
      </c>
      <c r="U1197" s="1">
        <f aca="1">INDEX(L$12:L$266,P1197,1)</f>
        <v>73</v>
      </c>
      <c r="V1197" s="1">
        <f aca="1">INDEX($D$14:$D$47,Q1197,1)</f>
        <v>107</v>
      </c>
      <c r="W1197" s="6">
        <f>U1197*V1197*T1197</f>
        <v>242141</v>
      </c>
      <c r="X1197" s="288">
        <f>'Propor_p2_F_-Lk-...-'!I1189*R1197</f>
        <v>1.197245673367662E-011</v>
      </c>
    </row>
    <row r="1198" spans="2:24">
      <c r="B1198" s="0">
        <f>1/C1198</f>
        <v>1.0678703245340142E-008</v>
      </c>
      <c r="C1198" s="0">
        <f>D1198*D1198</f>
        <v>93644329</v>
      </c>
      <c r="D1198" s="101" t="n">
        <v>9677</v>
      </c>
      <c r="E1198" s="288">
        <f>'Propor_p2_F_-Lk-...-'!C1190*$B1198</f>
        <v>6.5816026740007602E-009</v>
      </c>
      <c r="P1198" s="0">
        <f>IF(Q1198=Q1197,P1197+1,1)</f>
        <v>83</v>
      </c>
      <c r="Q1198" s="0">
        <f>LOOKUP(ROW(Q1198)-ROW($Q$12),$K$3:$AJ$3,$L$1:$AK$1)</f>
        <v>19</v>
      </c>
      <c r="R1198" s="288">
        <f>1/S1198</f>
        <v>9.7503231816795337E-012</v>
      </c>
      <c r="S1198" s="644">
        <f aca="1">INDEX($J$12:$J$266,P1198,1)*INDEX($C$14:$C$47,Q1198,1)</f>
        <v>102560703001</v>
      </c>
      <c r="T1198" s="1">
        <f aca="1">INDEX(K$12:K$266,P1198,1)</f>
        <v>37</v>
      </c>
      <c r="U1198" s="1">
        <f aca="1">INDEX(L$12:L$266,P1198,1)</f>
        <v>73</v>
      </c>
      <c r="V1198" s="1">
        <f aca="1">INDEX($D$14:$D$47,Q1198,1)</f>
        <v>107</v>
      </c>
      <c r="W1198" s="6">
        <f>U1198*V1198*T1198</f>
        <v>289007</v>
      </c>
      <c r="X1198" s="288">
        <f>'Propor_p2_F_-Lk-...-'!I1190*R1198</f>
        <v>9.7503231816795337E-012</v>
      </c>
    </row>
    <row r="1199" spans="2:24">
      <c r="B1199" s="0">
        <f>1/C1199</f>
        <v>1.0674290558095781E-008</v>
      </c>
      <c r="C1199" s="0">
        <f>D1199*D1199</f>
        <v>93683041</v>
      </c>
      <c r="D1199" s="101" t="n">
        <v>9679</v>
      </c>
      <c r="E1199" s="288">
        <f>'Propor_p2_F_-Lk-...-'!C1191*$B1199</f>
        <v>6.5788830035033445E-009</v>
      </c>
      <c r="P1199" s="0">
        <f>IF(Q1199=Q1198,P1198+1,1)</f>
        <v>84</v>
      </c>
      <c r="Q1199" s="0">
        <f>LOOKUP(ROW(Q1199)-ROW($Q$12),$K$3:$AJ$3,$L$1:$AK$1)</f>
        <v>19</v>
      </c>
      <c r="R1199" s="288">
        <f>1/S1199</f>
        <v>8.8644095556534854E-012</v>
      </c>
      <c r="S1199" s="644">
        <f aca="1">INDEX($J$12:$J$266,P1199,1)*INDEX($C$14:$C$47,Q1199,1)</f>
        <v>112810672129</v>
      </c>
      <c r="T1199" s="1">
        <f aca="1">INDEX(K$12:K$266,P1199,1)</f>
        <v>41</v>
      </c>
      <c r="U1199" s="1">
        <f aca="1">INDEX(L$12:L$266,P1199,1)</f>
        <v>73</v>
      </c>
      <c r="V1199" s="1">
        <f aca="1">INDEX($D$14:$D$47,Q1199,1)</f>
        <v>107</v>
      </c>
      <c r="W1199" s="6">
        <f>U1199*V1199*T1199</f>
        <v>320251</v>
      </c>
      <c r="X1199" s="288">
        <f>'Propor_p2_F_-Lk-...-'!I1191*R1199</f>
        <v>8.8644095556534854E-012</v>
      </c>
    </row>
    <row r="1200" spans="2:24">
      <c r="B1200" s="0">
        <f>1/C1200</f>
        <v>1.0652268095303414E-008</v>
      </c>
      <c r="C1200" s="0">
        <f>D1200*D1200</f>
        <v>93876721</v>
      </c>
      <c r="D1200" s="101" t="n">
        <v>9689</v>
      </c>
      <c r="E1200" s="288">
        <f>'Propor_p2_F_-Lk-...-'!C1192*$B1200</f>
        <v>6.5653099041604446E-009</v>
      </c>
      <c r="P1200" s="0">
        <f>IF(Q1200=Q1199,P1199+1,1)</f>
        <v>85</v>
      </c>
      <c r="Q1200" s="0">
        <f>LOOKUP(ROW(Q1200)-ROW($Q$12),$K$3:$AJ$3,$L$1:$AK$1)</f>
        <v>19</v>
      </c>
      <c r="R1200" s="288">
        <f>1/S1200</f>
        <v>7.4197796597570371E-012</v>
      </c>
      <c r="S1200" s="644">
        <f aca="1">INDEX($J$12:$J$266,P1200,1)*INDEX($C$14:$C$47,Q1200,1)</f>
        <v>134774891689</v>
      </c>
      <c r="T1200" s="1">
        <f aca="1">INDEX(K$12:K$266,P1200,1)</f>
        <v>43</v>
      </c>
      <c r="U1200" s="1">
        <f aca="1">INDEX(L$12:L$266,P1200,1)</f>
        <v>73</v>
      </c>
      <c r="V1200" s="1">
        <f aca="1">INDEX($D$14:$D$47,Q1200,1)</f>
        <v>107</v>
      </c>
      <c r="W1200" s="6">
        <f>U1200*V1200*T1200</f>
        <v>335873</v>
      </c>
      <c r="X1200" s="288">
        <f>'Propor_p2_F_-Lk-...-'!I1192*R1200</f>
        <v>7.4197796597570371E-012</v>
      </c>
    </row>
    <row r="1201" spans="2:24">
      <c r="B1201" s="0">
        <f>1/C1201</f>
        <v>1.0634699158026408E-008</v>
      </c>
      <c r="C1201" s="0">
        <f>D1201*D1201</f>
        <v>94031809</v>
      </c>
      <c r="D1201" s="101" t="n">
        <v>9697</v>
      </c>
      <c r="E1201" s="288">
        <f>'Propor_p2_F_-Lk-...-'!C1193*$B1201</f>
        <v>6.5544816451569832E-009</v>
      </c>
      <c r="P1201" s="0">
        <f>IF(Q1201=Q1200,P1200+1,1)</f>
        <v>86</v>
      </c>
      <c r="Q1201" s="0">
        <f>LOOKUP(ROW(Q1201)-ROW($Q$12),$K$3:$AJ$3,$L$1:$AK$1)</f>
        <v>19</v>
      </c>
      <c r="R1201" s="288">
        <f>1/S1201</f>
        <v>5.8349210638673176E-012</v>
      </c>
      <c r="S1201" s="644">
        <f aca="1">INDEX($J$12:$J$266,P1201,1)*INDEX($C$14:$C$47,Q1201,1)</f>
        <v>171381924289</v>
      </c>
      <c r="T1201" s="1">
        <f aca="1">INDEX(K$12:K$266,P1201,1)</f>
        <v>47</v>
      </c>
      <c r="U1201" s="1">
        <f aca="1">INDEX(L$12:L$266,P1201,1)</f>
        <v>73</v>
      </c>
      <c r="V1201" s="1">
        <f aca="1">INDEX($D$14:$D$47,Q1201,1)</f>
        <v>107</v>
      </c>
      <c r="W1201" s="6">
        <f>U1201*V1201*T1201</f>
        <v>367117</v>
      </c>
      <c r="X1201" s="288">
        <f>'Propor_p2_F_-Lk-...-'!I1193*R1201</f>
        <v>5.8349210638673176E-012</v>
      </c>
    </row>
    <row r="1202" spans="2:24">
      <c r="B1202" s="0">
        <f>1/C1202</f>
        <v>1.0586608082636013E-008</v>
      </c>
      <c r="C1202" s="0">
        <f>D1202*D1202</f>
        <v>94458961</v>
      </c>
      <c r="D1202" s="101" t="n">
        <v>9719</v>
      </c>
      <c r="E1202" s="288">
        <f>'Propor_p2_F_-Lk-...-'!C1194*$B1202</f>
        <v>6.5248416839076484E-009</v>
      </c>
      <c r="P1202" s="0">
        <f>IF(Q1202=Q1201,P1201+1,1)</f>
        <v>87</v>
      </c>
      <c r="Q1202" s="0">
        <f>LOOKUP(ROW(Q1202)-ROW($Q$12),$K$3:$AJ$3,$L$1:$AK$1)</f>
        <v>19</v>
      </c>
      <c r="R1202" s="288">
        <f>1/S1202</f>
        <v>4.7085013698372006E-012</v>
      </c>
      <c r="S1202" s="644">
        <f aca="1">INDEX($J$12:$J$266,P1202,1)*INDEX($C$14:$C$47,Q1202,1)</f>
        <v>212381800801</v>
      </c>
      <c r="T1202" s="1">
        <f aca="1">INDEX(K$12:K$266,P1202,1)</f>
        <v>53</v>
      </c>
      <c r="U1202" s="1">
        <f aca="1">INDEX(L$12:L$266,P1202,1)</f>
        <v>73</v>
      </c>
      <c r="V1202" s="1">
        <f aca="1">INDEX($D$14:$D$47,Q1202,1)</f>
        <v>107</v>
      </c>
      <c r="W1202" s="6">
        <f>U1202*V1202*T1202</f>
        <v>413983</v>
      </c>
      <c r="X1202" s="288">
        <f>'Propor_p2_F_-Lk-...-'!I1194*R1202</f>
        <v>4.7085013698372006E-012</v>
      </c>
    </row>
    <row r="1203" spans="2:24">
      <c r="B1203" s="0">
        <f>1/C1203</f>
        <v>1.0582252350082791E-008</v>
      </c>
      <c r="C1203" s="0">
        <f>D1203*D1203</f>
        <v>94497841</v>
      </c>
      <c r="D1203" s="101" t="n">
        <v>9721</v>
      </c>
      <c r="E1203" s="288">
        <f>'Propor_p2_F_-Lk-...-'!C1195*$B1203</f>
        <v>6.5221571162817038E-009</v>
      </c>
      <c r="P1203" s="0">
        <f>IF(Q1203=Q1202,P1202+1,1)</f>
        <v>88</v>
      </c>
      <c r="Q1203" s="0">
        <f>LOOKUP(ROW(Q1203)-ROW($Q$12),$K$3:$AJ$3,$L$1:$AK$1)</f>
        <v>19</v>
      </c>
      <c r="R1203" s="288">
        <f>1/S1203</f>
        <v>4.4048087257197782E-012</v>
      </c>
      <c r="S1203" s="644">
        <f aca="1">INDEX($J$12:$J$266,P1203,1)*INDEX($C$14:$C$47,Q1203,1)</f>
        <v>227024613841</v>
      </c>
      <c r="T1203" s="1">
        <f aca="1">INDEX(K$12:K$266,P1203,1)</f>
        <v>59</v>
      </c>
      <c r="U1203" s="1">
        <f aca="1">INDEX(L$12:L$266,P1203,1)</f>
        <v>73</v>
      </c>
      <c r="V1203" s="1">
        <f aca="1">INDEX($D$14:$D$47,Q1203,1)</f>
        <v>107</v>
      </c>
      <c r="W1203" s="6">
        <f>U1203*V1203*T1203</f>
        <v>460849</v>
      </c>
      <c r="X1203" s="288">
        <f>'Propor_p2_F_-Lk-...-'!I1195*R1203</f>
        <v>4.4048087257197782E-012</v>
      </c>
    </row>
    <row r="1204" spans="2:24">
      <c r="B1204" s="0">
        <f>1/C1204</f>
        <v>1.0556174317442254E-008</v>
      </c>
      <c r="C1204" s="0">
        <f>D1204*D1204</f>
        <v>94731289</v>
      </c>
      <c r="D1204" s="101" t="n">
        <v>9733</v>
      </c>
      <c r="E1204" s="288">
        <f>'Propor_p2_F_-Lk-...-'!C1196*$B1204</f>
        <v>6.5060844485226713E-009</v>
      </c>
      <c r="P1204" s="0">
        <f>IF(Q1204=Q1203,P1203+1,1)</f>
        <v>89</v>
      </c>
      <c r="Q1204" s="0">
        <f>LOOKUP(ROW(Q1204)-ROW($Q$12),$K$3:$AJ$3,$L$1:$AK$1)</f>
        <v>19</v>
      </c>
      <c r="R1204" s="288">
        <f>1/S1204</f>
        <v>3.6512125792834252E-012</v>
      </c>
      <c r="S1204" s="644">
        <f aca="1">INDEX($J$12:$J$266,P1204,1)*INDEX($C$14:$C$47,Q1204,1)</f>
        <v>273881615569</v>
      </c>
      <c r="T1204" s="1">
        <f aca="1">INDEX(K$12:K$266,P1204,1)</f>
        <v>61</v>
      </c>
      <c r="U1204" s="1">
        <f aca="1">INDEX(L$12:L$266,P1204,1)</f>
        <v>73</v>
      </c>
      <c r="V1204" s="1">
        <f aca="1">INDEX($D$14:$D$47,Q1204,1)</f>
        <v>107</v>
      </c>
      <c r="W1204" s="6">
        <f>U1204*V1204*T1204</f>
        <v>476471</v>
      </c>
      <c r="X1204" s="288">
        <f>'Propor_p2_F_-Lk-...-'!I1196*R1204</f>
        <v>3.6512125792834252E-012</v>
      </c>
    </row>
    <row r="1205" spans="2:24">
      <c r="B1205" s="0">
        <f>1/C1205</f>
        <v>1.0543171435098857E-008</v>
      </c>
      <c r="C1205" s="0">
        <f>D1205*D1205</f>
        <v>94848121</v>
      </c>
      <c r="D1205" s="101" t="n">
        <v>9739</v>
      </c>
      <c r="E1205" s="288">
        <f>'Propor_p2_F_-Lk-...-'!C1197*$B1205</f>
        <v>6.4980703850886746E-009</v>
      </c>
      <c r="P1205" s="0">
        <f>IF(Q1205=Q1204,P1204+1,1)</f>
        <v>90</v>
      </c>
      <c r="Q1205" s="0">
        <f>LOOKUP(ROW(Q1205)-ROW($Q$12),$K$3:$AJ$3,$L$1:$AK$1)</f>
        <v>19</v>
      </c>
      <c r="R1205" s="288">
        <f>1/S1205</f>
        <v>3.2513971966679817E-012</v>
      </c>
      <c r="S1205" s="644">
        <f aca="1">INDEX($J$12:$J$266,P1205,1)*INDEX($C$14:$C$47,Q1205,1)</f>
        <v>307560085561</v>
      </c>
      <c r="T1205" s="1">
        <f aca="1">INDEX(K$12:K$266,P1205,1)</f>
        <v>67</v>
      </c>
      <c r="U1205" s="1">
        <f aca="1">INDEX(L$12:L$266,P1205,1)</f>
        <v>73</v>
      </c>
      <c r="V1205" s="1">
        <f aca="1">INDEX($D$14:$D$47,Q1205,1)</f>
        <v>107</v>
      </c>
      <c r="W1205" s="6">
        <f>U1205*V1205*T1205</f>
        <v>523337</v>
      </c>
      <c r="X1205" s="288">
        <f>'Propor_p2_F_-Lk-...-'!I1197*R1205</f>
        <v>3.2513971966679821E-012</v>
      </c>
    </row>
    <row r="1206" spans="2:24">
      <c r="B1206" s="0">
        <f>1/C1206</f>
        <v>1.0534516189544559E-008</v>
      </c>
      <c r="C1206" s="0">
        <f>D1206*D1206</f>
        <v>94926049</v>
      </c>
      <c r="D1206" s="101" t="n">
        <v>9743</v>
      </c>
      <c r="E1206" s="288">
        <f>'Propor_p2_F_-Lk-...-'!C1198*$B1206</f>
        <v>6.4927358996202099E-009</v>
      </c>
      <c r="P1206" s="0">
        <f>IF(Q1206=Q1205,P1205+1,1)</f>
        <v>91</v>
      </c>
      <c r="Q1206" s="0">
        <f>LOOKUP(ROW(Q1206)-ROW($Q$12),$K$3:$AJ$3,$L$1:$AK$1)</f>
        <v>19</v>
      </c>
      <c r="R1206" s="288">
        <f>1/S1206</f>
        <v>3.0756789769944261E-012</v>
      </c>
      <c r="S1206" s="644">
        <f aca="1">INDEX($J$12:$J$266,P1206,1)*INDEX($C$14:$C$47,Q1206,1)</f>
        <v>325131461209</v>
      </c>
      <c r="T1206" s="1">
        <f aca="1">INDEX(K$12:K$266,P1206,1)</f>
        <v>71</v>
      </c>
      <c r="U1206" s="1">
        <f aca="1">INDEX(L$12:L$266,P1206,1)</f>
        <v>73</v>
      </c>
      <c r="V1206" s="1">
        <f aca="1">INDEX($D$14:$D$47,Q1206,1)</f>
        <v>107</v>
      </c>
      <c r="W1206" s="6">
        <f>U1206*V1206*T1206</f>
        <v>554581</v>
      </c>
      <c r="X1206" s="288">
        <f>'Propor_p2_F_-Lk-...-'!I1198*R1206</f>
        <v>3.0756789769944261E-012</v>
      </c>
    </row>
    <row r="1207" spans="2:24">
      <c r="B1207" s="0">
        <f>1/C1207</f>
        <v>1.0521553291441208E-008</v>
      </c>
      <c r="C1207" s="0">
        <f>D1207*D1207</f>
        <v>95043001</v>
      </c>
      <c r="D1207" s="101" t="n">
        <v>9749</v>
      </c>
      <c r="E1207" s="288">
        <f>'Propor_p2_F_-Lk-...-'!C1199*$B1207</f>
        <v>6.4847464796635282E-009</v>
      </c>
      <c r="P1207" s="0">
        <f>IF(Q1207=Q1206,P1206+1,1)</f>
        <v>92</v>
      </c>
      <c r="Q1207" s="0">
        <f>LOOKUP(ROW(Q1207)-ROW($Q$12),$K$3:$AJ$3,$L$1:$AK$1)</f>
        <v>19</v>
      </c>
      <c r="R1207" s="288">
        <f>1/S1207</f>
        <v>2.6455903026580178E-011</v>
      </c>
      <c r="S1207" s="644">
        <f aca="1">INDEX($J$12:$J$266,P1207,1)*INDEX($C$14:$C$47,Q1207,1)</f>
        <v>37798747561</v>
      </c>
      <c r="T1207" s="1">
        <f aca="1">INDEX(K$12:K$266,P1207,1)</f>
        <v>19</v>
      </c>
      <c r="U1207" s="1">
        <f aca="1">INDEX(L$12:L$266,P1207,1)</f>
        <v>79</v>
      </c>
      <c r="V1207" s="1">
        <f aca="1">INDEX($D$14:$D$47,Q1207,1)</f>
        <v>107</v>
      </c>
      <c r="W1207" s="6">
        <f>U1207*V1207*T1207</f>
        <v>160607</v>
      </c>
      <c r="X1207" s="288">
        <f>'Propor_p2_F_-Lk-...-'!I1199*R1207</f>
        <v>2.2046585855483499E-011</v>
      </c>
    </row>
    <row r="1208" spans="2:24">
      <c r="B1208" s="0">
        <f>1/C1208</f>
        <v>1.0482807833496196E-008</v>
      </c>
      <c r="C1208" s="0">
        <f>D1208*D1208</f>
        <v>95394289</v>
      </c>
      <c r="D1208" s="101" t="n">
        <v>9767</v>
      </c>
      <c r="E1208" s="288">
        <f>'Propor_p2_F_-Lk-...-'!C1200*$B1208</f>
        <v>6.4608665006288504E-009</v>
      </c>
      <c r="P1208" s="0">
        <f>IF(Q1208=Q1207,P1207+1,1)</f>
        <v>93</v>
      </c>
      <c r="Q1208" s="0">
        <f>LOOKUP(ROW(Q1208)-ROW($Q$12),$K$3:$AJ$3,$L$1:$AK$1)</f>
        <v>19</v>
      </c>
      <c r="R1208" s="288">
        <f>1/S1208</f>
        <v>1.664110903812237E-011</v>
      </c>
      <c r="S1208" s="644">
        <f aca="1">INDEX($J$12:$J$266,P1208,1)*INDEX($C$14:$C$47,Q1208,1)</f>
        <v>60092148769</v>
      </c>
      <c r="T1208" s="1">
        <f aca="1">INDEX(K$12:K$266,P1208,1)</f>
        <v>23</v>
      </c>
      <c r="U1208" s="1">
        <f aca="1">INDEX(L$12:L$266,P1208,1)</f>
        <v>79</v>
      </c>
      <c r="V1208" s="1">
        <f aca="1">INDEX($D$14:$D$47,Q1208,1)</f>
        <v>107</v>
      </c>
      <c r="W1208" s="6">
        <f>U1208*V1208*T1208</f>
        <v>194419</v>
      </c>
      <c r="X1208" s="288">
        <f>'Propor_p2_F_-Lk-...-'!I1200*R1208</f>
        <v>1.3867590865101987E-011</v>
      </c>
    </row>
    <row r="1209" spans="2:24">
      <c r="B1209" s="0">
        <f>1/C1209</f>
        <v>1.0478515998194803E-008</v>
      </c>
      <c r="C1209" s="0">
        <f>D1209*D1209</f>
        <v>95433361</v>
      </c>
      <c r="D1209" s="101" t="n">
        <v>9769</v>
      </c>
      <c r="E1209" s="288">
        <f>'Propor_p2_F_-Lk-...-'!C1201*$B1209</f>
        <v>6.4582213147811775E-009</v>
      </c>
      <c r="P1209" s="0">
        <f>IF(Q1209=Q1208,P1208+1,1)</f>
        <v>94</v>
      </c>
      <c r="Q1209" s="0">
        <f>LOOKUP(ROW(Q1209)-ROW($Q$12),$K$3:$AJ$3,$L$1:$AK$1)</f>
        <v>19</v>
      </c>
      <c r="R1209" s="288">
        <f>1/S1209</f>
        <v>1.4563134964683572E-011</v>
      </c>
      <c r="S1209" s="644">
        <f aca="1">INDEX($J$12:$J$266,P1209,1)*INDEX($C$14:$C$47,Q1209,1)</f>
        <v>68666533849</v>
      </c>
      <c r="T1209" s="1">
        <f aca="1">INDEX(K$12:K$266,P1209,1)</f>
        <v>29</v>
      </c>
      <c r="U1209" s="1">
        <f aca="1">INDEX(L$12:L$266,P1209,1)</f>
        <v>79</v>
      </c>
      <c r="V1209" s="1">
        <f aca="1">INDEX($D$14:$D$47,Q1209,1)</f>
        <v>107</v>
      </c>
      <c r="W1209" s="6">
        <f>U1209*V1209*T1209</f>
        <v>245137</v>
      </c>
      <c r="X1209" s="288">
        <f>'Propor_p2_F_-Lk-...-'!I1201*R1209</f>
        <v>1.4563134964683569E-011</v>
      </c>
    </row>
    <row r="1210" spans="2:24">
      <c r="B1210" s="0">
        <f>1/C1210</f>
        <v>1.0452820249822195E-008</v>
      </c>
      <c r="C1210" s="0">
        <f>D1210*D1210</f>
        <v>95667961</v>
      </c>
      <c r="D1210" s="101" t="n">
        <v>9781</v>
      </c>
      <c r="E1210" s="288">
        <f>'Propor_p2_F_-Lk-...-'!C1202*$B1210</f>
        <v>6.4423842601956081E-009</v>
      </c>
      <c r="P1210" s="0">
        <f>IF(Q1210=Q1209,P1209+1,1)</f>
        <v>95</v>
      </c>
      <c r="Q1210" s="0">
        <f>LOOKUP(ROW(Q1210)-ROW($Q$12),$K$3:$AJ$3,$L$1:$AK$1)</f>
        <v>19</v>
      </c>
      <c r="R1210" s="288">
        <f>1/S1210</f>
        <v>1.0222916509175247E-011</v>
      </c>
      <c r="S1210" s="644">
        <f aca="1">INDEX($J$12:$J$266,P1210,1)*INDEX($C$14:$C$47,Q1210,1)</f>
        <v>97819443121</v>
      </c>
      <c r="T1210" s="1">
        <f aca="1">INDEX(K$12:K$266,P1210,1)</f>
        <v>31</v>
      </c>
      <c r="U1210" s="1">
        <f aca="1">INDEX(L$12:L$266,P1210,1)</f>
        <v>79</v>
      </c>
      <c r="V1210" s="1">
        <f aca="1">INDEX($D$14:$D$47,Q1210,1)</f>
        <v>107</v>
      </c>
      <c r="W1210" s="6">
        <f>U1210*V1210*T1210</f>
        <v>262043</v>
      </c>
      <c r="X1210" s="288">
        <f>'Propor_p2_F_-Lk-...-'!I1202*R1210</f>
        <v>1.0222916509175249E-011</v>
      </c>
    </row>
    <row r="1211" spans="2:24">
      <c r="B1211" s="0">
        <f>1/C1211</f>
        <v>1.0440007805367436E-008</v>
      </c>
      <c r="C1211" s="0">
        <f>D1211*D1211</f>
        <v>95785369</v>
      </c>
      <c r="D1211" s="101" t="n">
        <v>9787</v>
      </c>
      <c r="E1211" s="288">
        <f>'Propor_p2_F_-Lk-...-'!C1203*$B1211</f>
        <v>6.4344875693009789E-009</v>
      </c>
      <c r="P1211" s="0">
        <f>IF(Q1211=Q1210,P1210+1,1)</f>
        <v>96</v>
      </c>
      <c r="Q1211" s="0">
        <f>LOOKUP(ROW(Q1211)-ROW($Q$12),$K$3:$AJ$3,$L$1:$AK$1)</f>
        <v>19</v>
      </c>
      <c r="R1211" s="288">
        <f>1/S1211</f>
        <v>8.3255042837959031E-012</v>
      </c>
      <c r="S1211" s="644">
        <f aca="1">INDEX($J$12:$J$266,P1211,1)*INDEX($C$14:$C$47,Q1211,1)</f>
        <v>120112844329</v>
      </c>
      <c r="T1211" s="1">
        <f aca="1">INDEX(K$12:K$266,P1211,1)</f>
        <v>37</v>
      </c>
      <c r="U1211" s="1">
        <f aca="1">INDEX(L$12:L$266,P1211,1)</f>
        <v>79</v>
      </c>
      <c r="V1211" s="1">
        <f aca="1">INDEX($D$14:$D$47,Q1211,1)</f>
        <v>107</v>
      </c>
      <c r="W1211" s="6">
        <f>U1211*V1211*T1211</f>
        <v>312761</v>
      </c>
      <c r="X1211" s="288">
        <f>'Propor_p2_F_-Lk-...-'!I1203*R1211</f>
        <v>8.3255042837959031E-012</v>
      </c>
    </row>
    <row r="1212" spans="2:24">
      <c r="B1212" s="0">
        <f>1/C1212</f>
        <v>1.0431479258552568E-008</v>
      </c>
      <c r="C1212" s="0">
        <f>D1212*D1212</f>
        <v>95863681</v>
      </c>
      <c r="D1212" s="101" t="n">
        <v>9791</v>
      </c>
      <c r="E1212" s="288">
        <f>'Propor_p2_F_-Lk-...-'!C1204*$B1212</f>
        <v>6.4292311720369577E-009</v>
      </c>
      <c r="P1212" s="0">
        <f>IF(Q1212=Q1211,P1211+1,1)</f>
        <v>97</v>
      </c>
      <c r="Q1212" s="0">
        <f>LOOKUP(ROW(Q1212)-ROW($Q$12),$K$3:$AJ$3,$L$1:$AK$1)</f>
        <v>19</v>
      </c>
      <c r="R1212" s="288">
        <f>1/S1212</f>
        <v>7.5690495949491157E-012</v>
      </c>
      <c r="S1212" s="644">
        <f aca="1">INDEX($J$12:$J$266,P1212,1)*INDEX($C$14:$C$47,Q1212,1)</f>
        <v>132116983441</v>
      </c>
      <c r="T1212" s="1">
        <f aca="1">INDEX(K$12:K$266,P1212,1)</f>
        <v>41</v>
      </c>
      <c r="U1212" s="1">
        <f aca="1">INDEX(L$12:L$266,P1212,1)</f>
        <v>79</v>
      </c>
      <c r="V1212" s="1">
        <f aca="1">INDEX($D$14:$D$47,Q1212,1)</f>
        <v>107</v>
      </c>
      <c r="W1212" s="6">
        <f>U1212*V1212*T1212</f>
        <v>346573</v>
      </c>
      <c r="X1212" s="288">
        <f>'Propor_p2_F_-Lk-...-'!I1204*R1212</f>
        <v>7.5690495949491157E-012</v>
      </c>
    </row>
    <row r="1213" spans="2:24">
      <c r="B1213" s="0">
        <f>1/C1213</f>
        <v>1.0405956227823801E-008</v>
      </c>
      <c r="C1213" s="0">
        <f>D1213*D1213</f>
        <v>96098809</v>
      </c>
      <c r="D1213" s="101" t="n">
        <v>9803</v>
      </c>
      <c r="E1213" s="288">
        <f>'Propor_p2_F_-Lk-...-'!C1205*$B1213</f>
        <v>6.4135005684764198E-009</v>
      </c>
      <c r="P1213" s="0">
        <f>IF(Q1213=Q1212,P1212+1,1)</f>
        <v>98</v>
      </c>
      <c r="Q1213" s="0">
        <f>LOOKUP(ROW(Q1213)-ROW($Q$12),$K$3:$AJ$3,$L$1:$AK$1)</f>
        <v>19</v>
      </c>
      <c r="R1213" s="288">
        <f>1/S1213</f>
        <v>6.3355240837758778E-012</v>
      </c>
      <c r="S1213" s="644">
        <f aca="1">INDEX($J$12:$J$266,P1213,1)*INDEX($C$14:$C$47,Q1213,1)</f>
        <v>157840138681</v>
      </c>
      <c r="T1213" s="1">
        <f aca="1">INDEX(K$12:K$266,P1213,1)</f>
        <v>43</v>
      </c>
      <c r="U1213" s="1">
        <f aca="1">INDEX(L$12:L$266,P1213,1)</f>
        <v>79</v>
      </c>
      <c r="V1213" s="1">
        <f aca="1">INDEX($D$14:$D$47,Q1213,1)</f>
        <v>107</v>
      </c>
      <c r="W1213" s="6">
        <f>U1213*V1213*T1213</f>
        <v>363479</v>
      </c>
      <c r="X1213" s="288">
        <f>'Propor_p2_F_-Lk-...-'!I1205*R1213</f>
        <v>6.3355240837758778E-012</v>
      </c>
    </row>
    <row r="1214" spans="2:24">
      <c r="B1214" s="0">
        <f>1/C1214</f>
        <v>1.0388992878667441E-008</v>
      </c>
      <c r="C1214" s="0">
        <f>D1214*D1214</f>
        <v>96255721</v>
      </c>
      <c r="D1214" s="101" t="n">
        <v>9811</v>
      </c>
      <c r="E1214" s="288">
        <f>'Propor_p2_F_-Lk-...-'!C1206*$B1214</f>
        <v>6.4030455514577362E-009</v>
      </c>
      <c r="P1214" s="0">
        <f>IF(Q1214=Q1213,P1213+1,1)</f>
        <v>99</v>
      </c>
      <c r="Q1214" s="0">
        <f>LOOKUP(ROW(Q1214)-ROW($Q$12),$K$3:$AJ$3,$L$1:$AK$1)</f>
        <v>19</v>
      </c>
      <c r="R1214" s="288">
        <f>1/S1214</f>
        <v>4.9822615525314751E-012</v>
      </c>
      <c r="S1214" s="644">
        <f aca="1">INDEX($J$12:$J$266,P1214,1)*INDEX($C$14:$C$47,Q1214,1)</f>
        <v>200712064081</v>
      </c>
      <c r="T1214" s="1">
        <f aca="1">INDEX(K$12:K$266,P1214,1)</f>
        <v>47</v>
      </c>
      <c r="U1214" s="1">
        <f aca="1">INDEX(L$12:L$266,P1214,1)</f>
        <v>79</v>
      </c>
      <c r="V1214" s="1">
        <f aca="1">INDEX($D$14:$D$47,Q1214,1)</f>
        <v>107</v>
      </c>
      <c r="W1214" s="6">
        <f>U1214*V1214*T1214</f>
        <v>397291</v>
      </c>
      <c r="X1214" s="288">
        <f>'Propor_p2_F_-Lk-...-'!I1206*R1214</f>
        <v>4.9822615525314751E-012</v>
      </c>
    </row>
    <row r="1215" spans="2:24">
      <c r="B1215" s="0">
        <f>1/C1215</f>
        <v>1.0376297572872971E-008</v>
      </c>
      <c r="C1215" s="0">
        <f>D1215*D1215</f>
        <v>96373489</v>
      </c>
      <c r="D1215" s="101" t="n">
        <v>9817</v>
      </c>
      <c r="E1215" s="288">
        <f>'Propor_p2_F_-Lk-...-'!C1207*$B1215</f>
        <v>6.3952210566062106E-009</v>
      </c>
      <c r="P1215" s="0">
        <f>IF(Q1215=Q1214,P1214+1,1)</f>
        <v>100</v>
      </c>
      <c r="Q1215" s="0">
        <f>LOOKUP(ROW(Q1215)-ROW($Q$12),$K$3:$AJ$3,$L$1:$AK$1)</f>
        <v>19</v>
      </c>
      <c r="R1215" s="288">
        <f>1/S1215</f>
        <v>4.0204460502904091E-012</v>
      </c>
      <c r="S1215" s="644">
        <f aca="1">INDEX($J$12:$J$266,P1215,1)*INDEX($C$14:$C$47,Q1215,1)</f>
        <v>248728620529</v>
      </c>
      <c r="T1215" s="1">
        <f aca="1">INDEX(K$12:K$266,P1215,1)</f>
        <v>53</v>
      </c>
      <c r="U1215" s="1">
        <f aca="1">INDEX(L$12:L$266,P1215,1)</f>
        <v>79</v>
      </c>
      <c r="V1215" s="1">
        <f aca="1">INDEX($D$14:$D$47,Q1215,1)</f>
        <v>107</v>
      </c>
      <c r="W1215" s="6">
        <f>U1215*V1215*T1215</f>
        <v>448009</v>
      </c>
      <c r="X1215" s="288">
        <f>'Propor_p2_F_-Lk-...-'!I1207*R1215</f>
        <v>4.0204460502904091E-012</v>
      </c>
    </row>
    <row r="1216" spans="2:24">
      <c r="B1216" s="0">
        <f>1/C1216</f>
        <v>1.0350976673132129E-008</v>
      </c>
      <c r="C1216" s="0">
        <f>D1216*D1216</f>
        <v>96609241</v>
      </c>
      <c r="D1216" s="101" t="n">
        <v>9829</v>
      </c>
      <c r="E1216" s="288">
        <f>'Propor_p2_F_-Lk-...-'!C1208*$B1216</f>
        <v>6.3796150323901946E-009</v>
      </c>
      <c r="P1216" s="0">
        <f>IF(Q1216=Q1215,P1215+1,1)</f>
        <v>101</v>
      </c>
      <c r="Q1216" s="0">
        <f>LOOKUP(ROW(Q1216)-ROW($Q$12),$K$3:$AJ$3,$L$1:$AK$1)</f>
        <v>19</v>
      </c>
      <c r="R1216" s="288">
        <f>1/S1216</f>
        <v>3.7611321421824543E-012</v>
      </c>
      <c r="S1216" s="644">
        <f aca="1">INDEX($J$12:$J$266,P1216,1)*INDEX($C$14:$C$47,Q1216,1)</f>
        <v>265877390689</v>
      </c>
      <c r="T1216" s="1">
        <f aca="1">INDEX(K$12:K$266,P1216,1)</f>
        <v>59</v>
      </c>
      <c r="U1216" s="1">
        <f aca="1">INDEX(L$12:L$266,P1216,1)</f>
        <v>79</v>
      </c>
      <c r="V1216" s="1">
        <f aca="1">INDEX($D$14:$D$47,Q1216,1)</f>
        <v>107</v>
      </c>
      <c r="W1216" s="6">
        <f>U1216*V1216*T1216</f>
        <v>498727</v>
      </c>
      <c r="X1216" s="288">
        <f>'Propor_p2_F_-Lk-...-'!I1208*R1216</f>
        <v>3.7611321421824543E-012</v>
      </c>
    </row>
    <row r="1217" spans="2:24">
      <c r="B1217" s="0">
        <f>1/C1217</f>
        <v>1.0342556966984768E-008</v>
      </c>
      <c r="C1217" s="0">
        <f>D1217*D1217</f>
        <v>96687889</v>
      </c>
      <c r="D1217" s="101" t="n">
        <v>9833</v>
      </c>
      <c r="E1217" s="288">
        <f>'Propor_p2_F_-Lk-...-'!C1209*$B1217</f>
        <v>6.3744257168693293E-009</v>
      </c>
      <c r="P1217" s="0">
        <f>IF(Q1217=Q1216,P1216+1,1)</f>
        <v>102</v>
      </c>
      <c r="Q1217" s="0">
        <f>LOOKUP(ROW(Q1217)-ROW($Q$12),$K$3:$AJ$3,$L$1:$AK$1)</f>
        <v>19</v>
      </c>
      <c r="R1217" s="288">
        <f>1/S1217</f>
        <v>3.1176593230253764E-012</v>
      </c>
      <c r="S1217" s="644">
        <f aca="1">INDEX($J$12:$J$266,P1217,1)*INDEX($C$14:$C$47,Q1217,1)</f>
        <v>320753455201</v>
      </c>
      <c r="T1217" s="1">
        <f aca="1">INDEX(K$12:K$266,P1217,1)</f>
        <v>61</v>
      </c>
      <c r="U1217" s="1">
        <f aca="1">INDEX(L$12:L$266,P1217,1)</f>
        <v>79</v>
      </c>
      <c r="V1217" s="1">
        <f aca="1">INDEX($D$14:$D$47,Q1217,1)</f>
        <v>107</v>
      </c>
      <c r="W1217" s="6">
        <f>U1217*V1217*T1217</f>
        <v>515633</v>
      </c>
      <c r="X1217" s="288">
        <f>'Propor_p2_F_-Lk-...-'!I1209*R1217</f>
        <v>3.117659323025376E-012</v>
      </c>
    </row>
    <row r="1218" spans="2:24">
      <c r="B1218" s="0">
        <f>1/C1218</f>
        <v>1.032994665687856E-008</v>
      </c>
      <c r="C1218" s="0">
        <f>D1218*D1218</f>
        <v>96805921</v>
      </c>
      <c r="D1218" s="101" t="n">
        <v>9839</v>
      </c>
      <c r="E1218" s="288">
        <f>'Propor_p2_F_-Lk-...-'!C1210*$B1218</f>
        <v>6.3666536073904713E-009</v>
      </c>
      <c r="P1218" s="0">
        <f>IF(Q1218=Q1217,P1217+1,1)</f>
        <v>103</v>
      </c>
      <c r="Q1218" s="0">
        <f>LOOKUP(ROW(Q1218)-ROW($Q$12),$K$3:$AJ$3,$L$1:$AK$1)</f>
        <v>19</v>
      </c>
      <c r="R1218" s="288">
        <f>1/S1218</f>
        <v>2.7762691333189673E-012</v>
      </c>
      <c r="S1218" s="644">
        <f aca="1">INDEX($J$12:$J$266,P1218,1)*INDEX($C$14:$C$47,Q1218,1)</f>
        <v>360195626569</v>
      </c>
      <c r="T1218" s="1">
        <f aca="1">INDEX(K$12:K$266,P1218,1)</f>
        <v>67</v>
      </c>
      <c r="U1218" s="1">
        <f aca="1">INDEX(L$12:L$266,P1218,1)</f>
        <v>79</v>
      </c>
      <c r="V1218" s="1">
        <f aca="1">INDEX($D$14:$D$47,Q1218,1)</f>
        <v>107</v>
      </c>
      <c r="W1218" s="6">
        <f>U1218*V1218*T1218</f>
        <v>566351</v>
      </c>
      <c r="X1218" s="288">
        <f>'Propor_p2_F_-Lk-...-'!I1210*R1218</f>
        <v>2.7762691333189669E-012</v>
      </c>
    </row>
    <row r="1219" spans="2:24">
      <c r="B1219" s="0">
        <f>1/C1219</f>
        <v>1.0304795127225112E-008</v>
      </c>
      <c r="C1219" s="0">
        <f>D1219*D1219</f>
        <v>97042201</v>
      </c>
      <c r="D1219" s="101" t="n">
        <v>9851</v>
      </c>
      <c r="E1219" s="288">
        <f>'Propor_p2_F_-Lk-...-'!C1211*$B1219</f>
        <v>6.351151971000811E-009</v>
      </c>
      <c r="P1219" s="0">
        <f>IF(Q1219=Q1218,P1218+1,1)</f>
        <v>104</v>
      </c>
      <c r="Q1219" s="0">
        <f>LOOKUP(ROW(Q1219)-ROW($Q$12),$K$3:$AJ$3,$L$1:$AK$1)</f>
        <v>19</v>
      </c>
      <c r="R1219" s="288">
        <f>1/S1219</f>
        <v>2.6262286922613835E-012</v>
      </c>
      <c r="S1219" s="644">
        <f aca="1">INDEX($J$12:$J$266,P1219,1)*INDEX($C$14:$C$47,Q1219,1)</f>
        <v>380774150761</v>
      </c>
      <c r="T1219" s="1">
        <f aca="1">INDEX(K$12:K$266,P1219,1)</f>
        <v>71</v>
      </c>
      <c r="U1219" s="1">
        <f aca="1">INDEX(L$12:L$266,P1219,1)</f>
        <v>79</v>
      </c>
      <c r="V1219" s="1">
        <f aca="1">INDEX($D$14:$D$47,Q1219,1)</f>
        <v>107</v>
      </c>
      <c r="W1219" s="6">
        <f>U1219*V1219*T1219</f>
        <v>600163</v>
      </c>
      <c r="X1219" s="288">
        <f>'Propor_p2_F_-Lk-...-'!I1211*R1219</f>
        <v>2.6262286922613839E-012</v>
      </c>
    </row>
    <row r="1220" spans="2:24">
      <c r="B1220" s="0">
        <f>1/C1220</f>
        <v>1.0292253795574781E-008</v>
      </c>
      <c r="C1220" s="0">
        <f>D1220*D1220</f>
        <v>97160449</v>
      </c>
      <c r="D1220" s="101" t="n">
        <v>9857</v>
      </c>
      <c r="E1220" s="288">
        <f>'Propor_p2_F_-Lk-...-'!C1212*$B1220</f>
        <v>6.3434223749975362E-009</v>
      </c>
      <c r="P1220" s="0">
        <f>IF(Q1220=Q1219,P1219+1,1)</f>
        <v>105</v>
      </c>
      <c r="Q1220" s="0">
        <f>LOOKUP(ROW(Q1220)-ROW($Q$12),$K$3:$AJ$3,$L$1:$AK$1)</f>
        <v>19</v>
      </c>
      <c r="R1220" s="288">
        <f>1/S1220</f>
        <v>2.2424567699184286E-012</v>
      </c>
      <c r="S1220" s="644">
        <f aca="1">INDEX($J$12:$J$266,P1220,1)*INDEX($C$14:$C$47,Q1220,1)</f>
        <v>445939477369</v>
      </c>
      <c r="T1220" s="1">
        <f aca="1">INDEX(K$12:K$266,P1220,1)</f>
        <v>73</v>
      </c>
      <c r="U1220" s="1">
        <f aca="1">INDEX(L$12:L$266,P1220,1)</f>
        <v>79</v>
      </c>
      <c r="V1220" s="1">
        <f aca="1">INDEX($D$14:$D$47,Q1220,1)</f>
        <v>107</v>
      </c>
      <c r="W1220" s="6">
        <f>U1220*V1220*T1220</f>
        <v>617069</v>
      </c>
      <c r="X1220" s="288">
        <f>'Propor_p2_F_-Lk-...-'!I1212*R1220</f>
        <v>2.242456769918429E-012</v>
      </c>
    </row>
    <row r="1221" spans="2:24">
      <c r="B1221" s="0">
        <f>1/C1221</f>
        <v>1.0288078439108377E-008</v>
      </c>
      <c r="C1221" s="0">
        <f>D1221*D1221</f>
        <v>97199881</v>
      </c>
      <c r="D1221" s="101" t="n">
        <v>9859</v>
      </c>
      <c r="E1221" s="288">
        <f>'Propor_p2_F_-Lk-...-'!C1213*$B1221</f>
        <v>6.3408489785230009E-009</v>
      </c>
      <c r="P1221" s="0">
        <f>IF(Q1221=Q1220,P1220+1,1)</f>
        <v>106</v>
      </c>
      <c r="Q1221" s="0">
        <f>LOOKUP(ROW(Q1221)-ROW($Q$12),$K$3:$AJ$3,$L$1:$AK$1)</f>
        <v>19</v>
      </c>
      <c r="R1221" s="288">
        <f>1/S1221</f>
        <v>2.3967381447073142E-011</v>
      </c>
      <c r="S1221" s="644">
        <f aca="1">INDEX($J$12:$J$266,P1221,1)*INDEX($C$14:$C$47,Q1221,1)</f>
        <v>41723373169</v>
      </c>
      <c r="T1221" s="1">
        <f aca="1">INDEX(K$12:K$266,P1221,1)</f>
        <v>19</v>
      </c>
      <c r="U1221" s="1">
        <f aca="1">INDEX(L$12:L$266,P1221,1)</f>
        <v>83</v>
      </c>
      <c r="V1221" s="1">
        <f aca="1">INDEX($D$14:$D$47,Q1221,1)</f>
        <v>107</v>
      </c>
      <c r="W1221" s="6">
        <f>U1221*V1221*T1221</f>
        <v>168739</v>
      </c>
      <c r="X1221" s="288">
        <f>'Propor_p2_F_-Lk-...-'!I1213*R1221</f>
        <v>1.9972817872560966E-011</v>
      </c>
    </row>
    <row r="1222" spans="2:24">
      <c r="B1222" s="0">
        <f>1/C1222</f>
        <v>1.0263079573935641E-008</v>
      </c>
      <c r="C1222" s="0">
        <f>D1222*D1222</f>
        <v>97436641</v>
      </c>
      <c r="D1222" s="101" t="n">
        <v>9871</v>
      </c>
      <c r="E1222" s="288">
        <f>'Propor_p2_F_-Lk-...-'!C1214*$B1222</f>
        <v>6.3254414337970353E-009</v>
      </c>
      <c r="P1222" s="0">
        <f>IF(Q1222=Q1221,P1221+1,1)</f>
        <v>107</v>
      </c>
      <c r="Q1222" s="0">
        <f>LOOKUP(ROW(Q1222)-ROW($Q$12),$K$3:$AJ$3,$L$1:$AK$1)</f>
        <v>19</v>
      </c>
      <c r="R1222" s="288">
        <f>1/S1222</f>
        <v>1.5075796415578707E-011</v>
      </c>
      <c r="S1222" s="644">
        <f aca="1">INDEX($J$12:$J$266,P1222,1)*INDEX($C$14:$C$47,Q1222,1)</f>
        <v>66331487401</v>
      </c>
      <c r="T1222" s="1">
        <f aca="1">INDEX(K$12:K$266,P1222,1)</f>
        <v>23</v>
      </c>
      <c r="U1222" s="1">
        <f aca="1">INDEX(L$12:L$266,P1222,1)</f>
        <v>83</v>
      </c>
      <c r="V1222" s="1">
        <f aca="1">INDEX($D$14:$D$47,Q1222,1)</f>
        <v>107</v>
      </c>
      <c r="W1222" s="6">
        <f>U1222*V1222*T1222</f>
        <v>204263</v>
      </c>
      <c r="X1222" s="288">
        <f>'Propor_p2_F_-Lk-...-'!I1214*R1222</f>
        <v>1.2563163679648936E-011</v>
      </c>
    </row>
    <row r="1223" spans="2:24">
      <c r="B1223" s="0">
        <f>1/C1223</f>
        <v>1.0238171714800288E-008</v>
      </c>
      <c r="C1223" s="0">
        <f>D1223*D1223</f>
        <v>97673689</v>
      </c>
      <c r="D1223" s="101" t="n">
        <v>9883</v>
      </c>
      <c r="E1223" s="288">
        <f>'Propor_p2_F_-Lk-...-'!C1215*$B1223</f>
        <v>6.3100899788008131E-009</v>
      </c>
      <c r="P1223" s="0">
        <f>IF(Q1223=Q1222,P1222+1,1)</f>
        <v>108</v>
      </c>
      <c r="Q1223" s="0">
        <f>LOOKUP(ROW(Q1223)-ROW($Q$12),$K$3:$AJ$3,$L$1:$AK$1)</f>
        <v>19</v>
      </c>
      <c r="R1223" s="288">
        <f>1/S1223</f>
        <v>1.3193282815298327E-011</v>
      </c>
      <c r="S1223" s="644">
        <f aca="1">INDEX($J$12:$J$266,P1223,1)*INDEX($C$14:$C$47,Q1223,1)</f>
        <v>75796146721</v>
      </c>
      <c r="T1223" s="1">
        <f aca="1">INDEX(K$12:K$266,P1223,1)</f>
        <v>29</v>
      </c>
      <c r="U1223" s="1">
        <f aca="1">INDEX(L$12:L$266,P1223,1)</f>
        <v>83</v>
      </c>
      <c r="V1223" s="1">
        <f aca="1">INDEX($D$14:$D$47,Q1223,1)</f>
        <v>107</v>
      </c>
      <c r="W1223" s="6">
        <f>U1223*V1223*T1223</f>
        <v>257549</v>
      </c>
      <c r="X1223" s="288">
        <f>'Propor_p2_F_-Lk-...-'!I1215*R1223</f>
        <v>1.3193282815298329E-011</v>
      </c>
    </row>
    <row r="1224" spans="2:24">
      <c r="B1224" s="0">
        <f>1/C1224</f>
        <v>1.0229889242319059E-008</v>
      </c>
      <c r="C1224" s="0">
        <f>D1224*D1224</f>
        <v>97752769</v>
      </c>
      <c r="D1224" s="101" t="n">
        <v>9887</v>
      </c>
      <c r="E1224" s="288">
        <f>'Propor_p2_F_-Lk-...-'!C1216*$B1224</f>
        <v>6.3049852444733006E-009</v>
      </c>
      <c r="P1224" s="0">
        <f>IF(Q1224=Q1223,P1223+1,1)</f>
        <v>109</v>
      </c>
      <c r="Q1224" s="0">
        <f>LOOKUP(ROW(Q1224)-ROW($Q$12),$K$3:$AJ$3,$L$1:$AK$1)</f>
        <v>19</v>
      </c>
      <c r="R1224" s="288">
        <f>1/S1224</f>
        <v>9.2613183239603307E-012</v>
      </c>
      <c r="S1224" s="644">
        <f aca="1">INDEX($J$12:$J$266,P1224,1)*INDEX($C$14:$C$47,Q1224,1)</f>
        <v>107975988409</v>
      </c>
      <c r="T1224" s="1">
        <f aca="1">INDEX(K$12:K$266,P1224,1)</f>
        <v>31</v>
      </c>
      <c r="U1224" s="1">
        <f aca="1">INDEX(L$12:L$266,P1224,1)</f>
        <v>83</v>
      </c>
      <c r="V1224" s="1">
        <f aca="1">INDEX($D$14:$D$47,Q1224,1)</f>
        <v>107</v>
      </c>
      <c r="W1224" s="6">
        <f>U1224*V1224*T1224</f>
        <v>275311</v>
      </c>
      <c r="X1224" s="288">
        <f>'Propor_p2_F_-Lk-...-'!I1216*R1224</f>
        <v>9.2613183239603323E-012</v>
      </c>
    </row>
    <row r="1225" spans="2:24">
      <c r="B1225" s="0">
        <f>1/C1225</f>
        <v>1.0200979598030604E-008</v>
      </c>
      <c r="C1225" s="0">
        <f>D1225*D1225</f>
        <v>98029801</v>
      </c>
      <c r="D1225" s="101" t="n">
        <v>9901</v>
      </c>
      <c r="E1225" s="288">
        <f>'Propor_p2_F_-Lk-...-'!C1217*$B1225</f>
        <v>6.287167370169474E-009</v>
      </c>
      <c r="P1225" s="0">
        <f>IF(Q1225=Q1224,P1224+1,1)</f>
        <v>110</v>
      </c>
      <c r="Q1225" s="0">
        <f>LOOKUP(ROW(Q1225)-ROW($Q$12),$K$3:$AJ$3,$L$1:$AK$1)</f>
        <v>19</v>
      </c>
      <c r="R1225" s="288">
        <f>1/S1225</f>
        <v>7.5423823828088598E-012</v>
      </c>
      <c r="S1225" s="644">
        <f aca="1">INDEX($J$12:$J$266,P1225,1)*INDEX($C$14:$C$47,Q1225,1)</f>
        <v>132584102641</v>
      </c>
      <c r="T1225" s="1">
        <f aca="1">INDEX(K$12:K$266,P1225,1)</f>
        <v>37</v>
      </c>
      <c r="U1225" s="1">
        <f aca="1">INDEX(L$12:L$266,P1225,1)</f>
        <v>83</v>
      </c>
      <c r="V1225" s="1">
        <f aca="1">INDEX($D$14:$D$47,Q1225,1)</f>
        <v>107</v>
      </c>
      <c r="W1225" s="6">
        <f>U1225*V1225*T1225</f>
        <v>328597</v>
      </c>
      <c r="X1225" s="288">
        <f>'Propor_p2_F_-Lk-...-'!I1217*R1225</f>
        <v>7.5423823828088598E-012</v>
      </c>
    </row>
    <row r="1226" spans="2:24">
      <c r="B1226" s="0">
        <f>1/C1226</f>
        <v>1.0188627252525911E-008</v>
      </c>
      <c r="C1226" s="0">
        <f>D1226*D1226</f>
        <v>98148649</v>
      </c>
      <c r="D1226" s="101" t="n">
        <v>9907</v>
      </c>
      <c r="E1226" s="288">
        <f>'Propor_p2_F_-Lk-...-'!C1218*$B1226</f>
        <v>6.2795542519531471E-009</v>
      </c>
      <c r="P1226" s="0">
        <f>IF(Q1226=Q1225,P1225+1,1)</f>
        <v>111</v>
      </c>
      <c r="Q1226" s="0">
        <f>LOOKUP(ROW(Q1226)-ROW($Q$12),$K$3:$AJ$3,$L$1:$AK$1)</f>
        <v>19</v>
      </c>
      <c r="R1226" s="288">
        <f>1/S1226</f>
        <v>6.8570820905904232E-012</v>
      </c>
      <c r="S1226" s="644">
        <f aca="1">INDEX($J$12:$J$266,P1226,1)*INDEX($C$14:$C$47,Q1226,1)</f>
        <v>145834625689</v>
      </c>
      <c r="T1226" s="1">
        <f aca="1">INDEX(K$12:K$266,P1226,1)</f>
        <v>41</v>
      </c>
      <c r="U1226" s="1">
        <f aca="1">INDEX(L$12:L$266,P1226,1)</f>
        <v>83</v>
      </c>
      <c r="V1226" s="1">
        <f aca="1">INDEX($D$14:$D$47,Q1226,1)</f>
        <v>107</v>
      </c>
      <c r="W1226" s="6">
        <f>U1226*V1226*T1226</f>
        <v>364121</v>
      </c>
      <c r="X1226" s="288">
        <f>'Propor_p2_F_-Lk-...-'!I1218*R1226</f>
        <v>6.8570820905904232E-012</v>
      </c>
    </row>
    <row r="1227" spans="2:24">
      <c r="B1227" s="0">
        <f>1/C1227</f>
        <v>1.0155797138723994E-008</v>
      </c>
      <c r="C1227" s="0">
        <f>D1227*D1227</f>
        <v>98465929</v>
      </c>
      <c r="D1227" s="101" t="n">
        <v>9923</v>
      </c>
      <c r="E1227" s="288">
        <f>'Propor_p2_F_-Lk-...-'!C1219*$B1227</f>
        <v>6.2593200755908856E-009</v>
      </c>
      <c r="P1227" s="0">
        <f>IF(Q1227=Q1226,P1226+1,1)</f>
        <v>112</v>
      </c>
      <c r="Q1227" s="0">
        <f>LOOKUP(ROW(Q1227)-ROW($Q$12),$K$3:$AJ$3,$L$1:$AK$1)</f>
        <v>19</v>
      </c>
      <c r="R1227" s="288">
        <f>1/S1227</f>
        <v>5.7395856883212737E-012</v>
      </c>
      <c r="S1227" s="644">
        <f aca="1">INDEX($J$12:$J$266,P1227,1)*INDEX($C$14:$C$47,Q1227,1)</f>
        <v>174228603649</v>
      </c>
      <c r="T1227" s="1">
        <f aca="1">INDEX(K$12:K$266,P1227,1)</f>
        <v>43</v>
      </c>
      <c r="U1227" s="1">
        <f aca="1">INDEX(L$12:L$266,P1227,1)</f>
        <v>83</v>
      </c>
      <c r="V1227" s="1">
        <f aca="1">INDEX($D$14:$D$47,Q1227,1)</f>
        <v>107</v>
      </c>
      <c r="W1227" s="6">
        <f>U1227*V1227*T1227</f>
        <v>381883</v>
      </c>
      <c r="X1227" s="288">
        <f>'Propor_p2_F_-Lk-...-'!I1219*R1227</f>
        <v>5.7395856883212737E-012</v>
      </c>
    </row>
    <row r="1228" spans="2:24">
      <c r="B1228" s="0">
        <f>1/C1228</f>
        <v>1.0143526744589983E-008</v>
      </c>
      <c r="C1228" s="0">
        <f>D1228*D1228</f>
        <v>98585041</v>
      </c>
      <c r="D1228" s="101" t="n">
        <v>9929</v>
      </c>
      <c r="E1228" s="288">
        <f>'Propor_p2_F_-Lk-...-'!C1220*$B1228</f>
        <v>6.2517574664436855E-009</v>
      </c>
      <c r="P1228" s="0">
        <f>IF(Q1228=Q1227,P1227+1,1)</f>
        <v>113</v>
      </c>
      <c r="Q1228" s="0">
        <f>LOOKUP(ROW(Q1228)-ROW($Q$12),$K$3:$AJ$3,$L$1:$AK$1)</f>
        <v>19</v>
      </c>
      <c r="R1228" s="288">
        <f>1/S1228</f>
        <v>4.513615089178246E-012</v>
      </c>
      <c r="S1228" s="644">
        <f aca="1">INDEX($J$12:$J$266,P1228,1)*INDEX($C$14:$C$47,Q1228,1)</f>
        <v>221551900249</v>
      </c>
      <c r="T1228" s="1">
        <f aca="1">INDEX(K$12:K$266,P1228,1)</f>
        <v>47</v>
      </c>
      <c r="U1228" s="1">
        <f aca="1">INDEX(L$12:L$266,P1228,1)</f>
        <v>83</v>
      </c>
      <c r="V1228" s="1">
        <f aca="1">INDEX($D$14:$D$47,Q1228,1)</f>
        <v>107</v>
      </c>
      <c r="W1228" s="6">
        <f>U1228*V1228*T1228</f>
        <v>417407</v>
      </c>
      <c r="X1228" s="288">
        <f>'Propor_p2_F_-Lk-...-'!I1220*R1228</f>
        <v>4.513615089178246E-012</v>
      </c>
    </row>
    <row r="1229" spans="2:24">
      <c r="B1229" s="0">
        <f>1/C1229</f>
        <v>1.0139441554641638E-008</v>
      </c>
      <c r="C1229" s="0">
        <f>D1229*D1229</f>
        <v>98624761</v>
      </c>
      <c r="D1229" s="101" t="n">
        <v>9931</v>
      </c>
      <c r="E1229" s="288">
        <f>'Propor_p2_F_-Lk-...-'!C1221*$B1229</f>
        <v>6.2492396422781413E-009</v>
      </c>
      <c r="P1229" s="0">
        <f>IF(Q1229=Q1228,P1228+1,1)</f>
        <v>114</v>
      </c>
      <c r="Q1229" s="0">
        <f>LOOKUP(ROW(Q1229)-ROW($Q$12),$K$3:$AJ$3,$L$1:$AK$1)</f>
        <v>19</v>
      </c>
      <c r="R1229" s="288">
        <f>1/S1229</f>
        <v>3.6422708375471688E-012</v>
      </c>
      <c r="S1229" s="644">
        <f aca="1">INDEX($J$12:$J$266,P1229,1)*INDEX($C$14:$C$47,Q1229,1)</f>
        <v>274553992441</v>
      </c>
      <c r="T1229" s="1">
        <f aca="1">INDEX(K$12:K$266,P1229,1)</f>
        <v>53</v>
      </c>
      <c r="U1229" s="1">
        <f aca="1">INDEX(L$12:L$266,P1229,1)</f>
        <v>83</v>
      </c>
      <c r="V1229" s="1">
        <f aca="1">INDEX($D$14:$D$47,Q1229,1)</f>
        <v>107</v>
      </c>
      <c r="W1229" s="6">
        <f>U1229*V1229*T1229</f>
        <v>470693</v>
      </c>
      <c r="X1229" s="288">
        <f>'Propor_p2_F_-Lk-...-'!I1221*R1229</f>
        <v>3.6422708375471688E-012</v>
      </c>
    </row>
    <row r="1230" spans="2:24">
      <c r="B1230" s="0">
        <f>1/C1230</f>
        <v>1.0119052576178732E-008</v>
      </c>
      <c r="C1230" s="0">
        <f>D1230*D1230</f>
        <v>98823481</v>
      </c>
      <c r="D1230" s="101" t="n">
        <v>9941</v>
      </c>
      <c r="E1230" s="288">
        <f>'Propor_p2_F_-Lk-...-'!C1222*$B1230</f>
        <v>6.2366733079500303E-009</v>
      </c>
      <c r="P1230" s="0">
        <f>IF(Q1230=Q1229,P1229+1,1)</f>
        <v>115</v>
      </c>
      <c r="Q1230" s="0">
        <f>LOOKUP(ROW(Q1230)-ROW($Q$12),$K$3:$AJ$3,$L$1:$AK$1)</f>
        <v>19</v>
      </c>
      <c r="R1230" s="288">
        <f>1/S1230</f>
        <v>3.4073487733140804E-012</v>
      </c>
      <c r="S1230" s="644">
        <f aca="1">INDEX($J$12:$J$266,P1230,1)*INDEX($C$14:$C$47,Q1230,1)</f>
        <v>293483311081</v>
      </c>
      <c r="T1230" s="1">
        <f aca="1">INDEX(K$12:K$266,P1230,1)</f>
        <v>59</v>
      </c>
      <c r="U1230" s="1">
        <f aca="1">INDEX(L$12:L$266,P1230,1)</f>
        <v>83</v>
      </c>
      <c r="V1230" s="1">
        <f aca="1">INDEX($D$14:$D$47,Q1230,1)</f>
        <v>107</v>
      </c>
      <c r="W1230" s="6">
        <f>U1230*V1230*T1230</f>
        <v>523979</v>
      </c>
      <c r="X1230" s="288">
        <f>'Propor_p2_F_-Lk-...-'!I1222*R1230</f>
        <v>3.40734877331408E-012</v>
      </c>
    </row>
    <row r="1231" spans="2:24">
      <c r="B1231" s="0">
        <f>1/C1231</f>
        <v>1.0102785640074259E-008</v>
      </c>
      <c r="C1231" s="0">
        <f>D1231*D1231</f>
        <v>98982601</v>
      </c>
      <c r="D1231" s="101" t="n">
        <v>9949</v>
      </c>
      <c r="E1231" s="288">
        <f>'Propor_p2_F_-Lk-...-'!C1223*$B1231</f>
        <v>6.2266475110247619E-009</v>
      </c>
      <c r="P1231" s="0">
        <f>IF(Q1231=Q1230,P1230+1,1)</f>
        <v>116</v>
      </c>
      <c r="Q1231" s="0">
        <f>LOOKUP(ROW(Q1231)-ROW($Q$12),$K$3:$AJ$3,$L$1:$AK$1)</f>
        <v>19</v>
      </c>
      <c r="R1231" s="288">
        <f>1/S1231</f>
        <v>2.8244029372915332E-012</v>
      </c>
      <c r="S1231" s="644">
        <f aca="1">INDEX($J$12:$J$266,P1231,1)*INDEX($C$14:$C$47,Q1231,1)</f>
        <v>354057130729</v>
      </c>
      <c r="T1231" s="1">
        <f aca="1">INDEX(K$12:K$266,P1231,1)</f>
        <v>61</v>
      </c>
      <c r="U1231" s="1">
        <f aca="1">INDEX(L$12:L$266,P1231,1)</f>
        <v>83</v>
      </c>
      <c r="V1231" s="1">
        <f aca="1">INDEX($D$14:$D$47,Q1231,1)</f>
        <v>107</v>
      </c>
      <c r="W1231" s="6">
        <f>U1231*V1231*T1231</f>
        <v>541741</v>
      </c>
      <c r="X1231" s="288">
        <f>'Propor_p2_F_-Lk-...-'!I1223*R1231</f>
        <v>2.8244029372915332E-012</v>
      </c>
    </row>
    <row r="1232" spans="2:24">
      <c r="B1232" s="0">
        <f>1/C1232</f>
        <v>1.0066328143433177E-008</v>
      </c>
      <c r="C1232" s="0">
        <f>D1232*D1232</f>
        <v>99341089</v>
      </c>
      <c r="D1232" s="101" t="n">
        <v>9967</v>
      </c>
      <c r="E1232" s="288">
        <f>'Propor_p2_F_-Lk-...-'!C1224*$B1232</f>
        <v>6.2041776706454992E-009</v>
      </c>
      <c r="P1232" s="0">
        <f>IF(Q1232=Q1231,P1231+1,1)</f>
        <v>117</v>
      </c>
      <c r="Q1232" s="0">
        <f>LOOKUP(ROW(Q1232)-ROW($Q$12),$K$3:$AJ$3,$L$1:$AK$1)</f>
        <v>19</v>
      </c>
      <c r="R1232" s="288">
        <f>1/S1232</f>
        <v>2.5151249326525874E-012</v>
      </c>
      <c r="S1232" s="644">
        <f aca="1">INDEX($J$12:$J$266,P1232,1)*INDEX($C$14:$C$47,Q1232,1)</f>
        <v>397594563601</v>
      </c>
      <c r="T1232" s="1">
        <f aca="1">INDEX(K$12:K$266,P1232,1)</f>
        <v>67</v>
      </c>
      <c r="U1232" s="1">
        <f aca="1">INDEX(L$12:L$266,P1232,1)</f>
        <v>83</v>
      </c>
      <c r="V1232" s="1">
        <f aca="1">INDEX($D$14:$D$47,Q1232,1)</f>
        <v>107</v>
      </c>
      <c r="W1232" s="6">
        <f>U1232*V1232*T1232</f>
        <v>595027</v>
      </c>
      <c r="X1232" s="288">
        <f>'Propor_p2_F_-Lk-...-'!I1224*R1232</f>
        <v>2.515124932652587E-012</v>
      </c>
    </row>
    <row r="1233" spans="2:24">
      <c r="B1233" s="0">
        <f>1/C1233</f>
        <v>1.0054219489985841E-008</v>
      </c>
      <c r="C1233" s="0">
        <f>D1233*D1233</f>
        <v>99460729</v>
      </c>
      <c r="D1233" s="101" t="n">
        <v>9973</v>
      </c>
      <c r="E1233" s="288">
        <f>'Propor_p2_F_-Lk-...-'!C1225*$B1233</f>
        <v>6.1967147470978923E-009</v>
      </c>
      <c r="P1233" s="0">
        <f>IF(Q1233=Q1232,P1232+1,1)</f>
        <v>118</v>
      </c>
      <c r="Q1233" s="0">
        <f>LOOKUP(ROW(Q1233)-ROW($Q$12),$K$3:$AJ$3,$L$1:$AK$1)</f>
        <v>19</v>
      </c>
      <c r="R1233" s="288">
        <f>1/S1233</f>
        <v>2.3791977454497454E-012</v>
      </c>
      <c r="S1233" s="644">
        <f aca="1">INDEX($J$12:$J$266,P1233,1)*INDEX($C$14:$C$47,Q1233,1)</f>
        <v>420309745969</v>
      </c>
      <c r="T1233" s="1">
        <f aca="1">INDEX(K$12:K$266,P1233,1)</f>
        <v>71</v>
      </c>
      <c r="U1233" s="1">
        <f aca="1">INDEX(L$12:L$266,P1233,1)</f>
        <v>83</v>
      </c>
      <c r="V1233" s="1">
        <f aca="1">INDEX($D$14:$D$47,Q1233,1)</f>
        <v>107</v>
      </c>
      <c r="W1233" s="6">
        <f>U1233*V1233*T1233</f>
        <v>630551</v>
      </c>
      <c r="X1233" s="288">
        <f>'Propor_p2_F_-Lk-...-'!I1225*R1233</f>
        <v>2.379197745449745E-012</v>
      </c>
    </row>
    <row r="1234" spans="2:24">
      <c r="B1234" s="0">
        <f>1/C1234</f>
        <v>9.9860146862919949E-009</v>
      </c>
      <c r="C1234" s="0">
        <f>D1234*D1234</f>
        <v>100140049</v>
      </c>
      <c r="D1234" s="101" t="n">
        <v>10007</v>
      </c>
      <c r="E1234" s="288">
        <f>'Propor_p2_F_-Lk-...-'!C1226*$B1234</f>
        <v>6.1546780963868622E-009</v>
      </c>
      <c r="P1234" s="0">
        <f>IF(Q1234=Q1233,P1233+1,1)</f>
        <v>119</v>
      </c>
      <c r="Q1234" s="0">
        <f>LOOKUP(ROW(Q1234)-ROW($Q$12),$K$3:$AJ$3,$L$1:$AK$1)</f>
        <v>19</v>
      </c>
      <c r="R1234" s="288">
        <f>1/S1234</f>
        <v>2.0315245610481801E-012</v>
      </c>
      <c r="S1234" s="644">
        <f aca="1">INDEX($J$12:$J$266,P1234,1)*INDEX($C$14:$C$47,Q1234,1)</f>
        <v>492241156801</v>
      </c>
      <c r="T1234" s="1">
        <f aca="1">INDEX(K$12:K$266,P1234,1)</f>
        <v>73</v>
      </c>
      <c r="U1234" s="1">
        <f aca="1">INDEX(L$12:L$266,P1234,1)</f>
        <v>83</v>
      </c>
      <c r="V1234" s="1">
        <f aca="1">INDEX($D$14:$D$47,Q1234,1)</f>
        <v>107</v>
      </c>
      <c r="W1234" s="6">
        <f>U1234*V1234*T1234</f>
        <v>648313</v>
      </c>
      <c r="X1234" s="288">
        <f>'Propor_p2_F_-Lk-...-'!I1226*R1234</f>
        <v>2.0315245610481797E-012</v>
      </c>
    </row>
    <row r="1235" spans="2:24">
      <c r="B1235" s="0">
        <f>1/C1235</f>
        <v>9.9820242708727695E-009</v>
      </c>
      <c r="C1235" s="0">
        <f>D1235*D1235</f>
        <v>100180081</v>
      </c>
      <c r="D1235" s="101" t="n">
        <v>10009</v>
      </c>
      <c r="E1235" s="288">
        <f>'Propor_p2_F_-Lk-...-'!C1227*$B1235</f>
        <v>6.1522186845846841E-009</v>
      </c>
      <c r="P1235" s="0">
        <f>IF(Q1235=Q1234,P1234+1,1)</f>
        <v>120</v>
      </c>
      <c r="Q1235" s="0">
        <f>LOOKUP(ROW(Q1235)-ROW($Q$12),$K$3:$AJ$3,$L$1:$AK$1)</f>
        <v>19</v>
      </c>
      <c r="R1235" s="288">
        <f>1/S1235</f>
        <v>1.8404332683265632E-012</v>
      </c>
      <c r="S1235" s="644">
        <f aca="1">INDEX($J$12:$J$266,P1235,1)*INDEX($C$14:$C$47,Q1235,1)</f>
        <v>543350317129</v>
      </c>
      <c r="T1235" s="1">
        <f aca="1">INDEX(K$12:K$266,P1235,1)</f>
        <v>79</v>
      </c>
      <c r="U1235" s="1">
        <f aca="1">INDEX(L$12:L$266,P1235,1)</f>
        <v>83</v>
      </c>
      <c r="V1235" s="1">
        <f aca="1">INDEX($D$14:$D$47,Q1235,1)</f>
        <v>107</v>
      </c>
      <c r="W1235" s="6">
        <f>U1235*V1235*T1235</f>
        <v>701599</v>
      </c>
      <c r="X1235" s="288">
        <f>'Propor_p2_F_-Lk-...-'!I1227*R1235</f>
        <v>1.8404332683265628E-012</v>
      </c>
    </row>
    <row r="1236" spans="2:24">
      <c r="B1236" s="0">
        <f>1/C1236</f>
        <v>9.926408683209377E-009</v>
      </c>
      <c r="C1236" s="0">
        <f>D1236*D1236</f>
        <v>100741369</v>
      </c>
      <c r="D1236" s="101" t="n">
        <v>10037</v>
      </c>
      <c r="E1236" s="288">
        <f>'Propor_p2_F_-Lk-...-'!C1228*$B1236</f>
        <v>6.1179411424457309E-009</v>
      </c>
      <c r="P1236" s="0">
        <f>IF(Q1236=Q1235,P1235+1,1)</f>
        <v>121</v>
      </c>
      <c r="Q1236" s="0">
        <f>LOOKUP(ROW(Q1236)-ROW($Q$12),$K$3:$AJ$3,$L$1:$AK$1)</f>
        <v>19</v>
      </c>
      <c r="R1236" s="288">
        <f>1/S1236</f>
        <v>2.0844753287323176E-011</v>
      </c>
      <c r="S1236" s="644">
        <f aca="1">INDEX($J$12:$J$266,P1236,1)*INDEX($C$14:$C$47,Q1236,1)</f>
        <v>47973702841</v>
      </c>
      <c r="T1236" s="1">
        <f aca="1">INDEX(K$12:K$266,P1236,1)</f>
        <v>19</v>
      </c>
      <c r="U1236" s="1">
        <f aca="1">INDEX(L$12:L$266,P1236,1)</f>
        <v>89</v>
      </c>
      <c r="V1236" s="1">
        <f aca="1">INDEX($D$14:$D$47,Q1236,1)</f>
        <v>107</v>
      </c>
      <c r="W1236" s="6">
        <f>U1236*V1236*T1236</f>
        <v>180937</v>
      </c>
      <c r="X1236" s="288">
        <f>'Propor_p2_F_-Lk-...-'!I1228*R1236</f>
        <v>1.7370627739435998E-011</v>
      </c>
    </row>
    <row r="1237" spans="2:24">
      <c r="B1237" s="0">
        <f>1/C1237</f>
        <v>9.922453938753316E-009</v>
      </c>
      <c r="C1237" s="0">
        <f>D1237*D1237</f>
        <v>100781521</v>
      </c>
      <c r="D1237" s="101" t="n">
        <v>10039</v>
      </c>
      <c r="E1237" s="288">
        <f>'Propor_p2_F_-Lk-...-'!C1229*$B1237</f>
        <v>6.1155037157199386E-009</v>
      </c>
      <c r="P1237" s="0">
        <f>IF(Q1237=Q1236,P1236+1,1)</f>
        <v>122</v>
      </c>
      <c r="Q1237" s="0">
        <f>LOOKUP(ROW(Q1237)-ROW($Q$12),$K$3:$AJ$3,$L$1:$AK$1)</f>
        <v>19</v>
      </c>
      <c r="R1237" s="288">
        <f>1/S1237</f>
        <v>1.3111622460159287E-011</v>
      </c>
      <c r="S1237" s="644">
        <f aca="1">INDEX($J$12:$J$266,P1237,1)*INDEX($C$14:$C$47,Q1237,1)</f>
        <v>76268211889</v>
      </c>
      <c r="T1237" s="1">
        <f aca="1">INDEX(K$12:K$266,P1237,1)</f>
        <v>23</v>
      </c>
      <c r="U1237" s="1">
        <f aca="1">INDEX(L$12:L$266,P1237,1)</f>
        <v>89</v>
      </c>
      <c r="V1237" s="1">
        <f aca="1">INDEX($D$14:$D$47,Q1237,1)</f>
        <v>107</v>
      </c>
      <c r="W1237" s="6">
        <f>U1237*V1237*T1237</f>
        <v>219029</v>
      </c>
      <c r="X1237" s="288">
        <f>'Propor_p2_F_-Lk-...-'!I1229*R1237</f>
        <v>1.311162246015929E-011</v>
      </c>
    </row>
    <row r="1238" spans="2:24">
      <c r="B1238" s="0">
        <f>1/C1238</f>
        <v>9.879107289486028E-009</v>
      </c>
      <c r="C1238" s="0">
        <f>D1238*D1238</f>
        <v>101223721</v>
      </c>
      <c r="D1238" s="101" t="n">
        <v>10061</v>
      </c>
      <c r="E1238" s="288">
        <f>'Propor_p2_F_-Lk-...-'!C1230*$B1238</f>
        <v>6.0887878855135836E-009</v>
      </c>
      <c r="P1238" s="0">
        <f>IF(Q1238=Q1237,P1237+1,1)</f>
        <v>123</v>
      </c>
      <c r="Q1238" s="0">
        <f>LOOKUP(ROW(Q1238)-ROW($Q$12),$K$3:$AJ$3,$L$1:$AK$1)</f>
        <v>19</v>
      </c>
      <c r="R1238" s="288">
        <f>1/S1238</f>
        <v>1.1474375118620146E-011</v>
      </c>
      <c r="S1238" s="644">
        <f aca="1">INDEX($J$12:$J$266,P1238,1)*INDEX($C$14:$C$47,Q1238,1)</f>
        <v>87150715369</v>
      </c>
      <c r="T1238" s="1">
        <f aca="1">INDEX(K$12:K$266,P1238,1)</f>
        <v>29</v>
      </c>
      <c r="U1238" s="1">
        <f aca="1">INDEX(L$12:L$266,P1238,1)</f>
        <v>89</v>
      </c>
      <c r="V1238" s="1">
        <f aca="1">INDEX($D$14:$D$47,Q1238,1)</f>
        <v>107</v>
      </c>
      <c r="W1238" s="6">
        <f>U1238*V1238*T1238</f>
        <v>276167</v>
      </c>
      <c r="X1238" s="288">
        <f>'Propor_p2_F_-Lk-...-'!I1230*R1238</f>
        <v>1.147437511862015E-011</v>
      </c>
    </row>
    <row r="1239" spans="2:24">
      <c r="B1239" s="0">
        <f>1/C1239</f>
        <v>9.8673347694318142E-009</v>
      </c>
      <c r="C1239" s="0">
        <f>D1239*D1239</f>
        <v>101344489</v>
      </c>
      <c r="D1239" s="101" t="n">
        <v>10067</v>
      </c>
      <c r="E1239" s="288">
        <f>'Propor_p2_F_-Lk-...-'!C1231*$B1239</f>
        <v>6.0815321309815577E-009</v>
      </c>
      <c r="P1239" s="0">
        <f>IF(Q1239=Q1238,P1238+1,1)</f>
        <v>124</v>
      </c>
      <c r="Q1239" s="0">
        <f>LOOKUP(ROW(Q1239)-ROW($Q$12),$K$3:$AJ$3,$L$1:$AK$1)</f>
        <v>19</v>
      </c>
      <c r="R1239" s="288">
        <f>1/S1239</f>
        <v>8.0546928334506657E-012</v>
      </c>
      <c r="S1239" s="644">
        <f aca="1">INDEX($J$12:$J$266,P1239,1)*INDEX($C$14:$C$47,Q1239,1)</f>
        <v>124151227201</v>
      </c>
      <c r="T1239" s="1">
        <f aca="1">INDEX(K$12:K$266,P1239,1)</f>
        <v>31</v>
      </c>
      <c r="U1239" s="1">
        <f aca="1">INDEX(L$12:L$266,P1239,1)</f>
        <v>89</v>
      </c>
      <c r="V1239" s="1">
        <f aca="1">INDEX($D$14:$D$47,Q1239,1)</f>
        <v>107</v>
      </c>
      <c r="W1239" s="6">
        <f>U1239*V1239*T1239</f>
        <v>295213</v>
      </c>
      <c r="X1239" s="288">
        <f>'Propor_p2_F_-Lk-...-'!I1231*R1239</f>
        <v>8.0546928334506657E-012</v>
      </c>
    </row>
    <row r="1240" spans="2:24">
      <c r="B1240" s="0">
        <f>1/C1240</f>
        <v>9.8634152720446805E-009</v>
      </c>
      <c r="C1240" s="0">
        <f>D1240*D1240</f>
        <v>101384761</v>
      </c>
      <c r="D1240" s="101" t="n">
        <v>10069</v>
      </c>
      <c r="E1240" s="288">
        <f>'Propor_p2_F_-Lk-...-'!C1232*$B1240</f>
        <v>6.0791164280735142E-009</v>
      </c>
      <c r="P1240" s="0">
        <f>IF(Q1240=Q1239,P1239+1,1)</f>
        <v>125</v>
      </c>
      <c r="Q1240" s="0">
        <f>LOOKUP(ROW(Q1240)-ROW($Q$12),$K$3:$AJ$3,$L$1:$AK$1)</f>
        <v>19</v>
      </c>
      <c r="R1240" s="288">
        <f>1/S1240</f>
        <v>6.5597111772718386E-012</v>
      </c>
      <c r="S1240" s="644">
        <f aca="1">INDEX($J$12:$J$266,P1240,1)*INDEX($C$14:$C$47,Q1240,1)</f>
        <v>152445736249</v>
      </c>
      <c r="T1240" s="1">
        <f aca="1">INDEX(K$12:K$266,P1240,1)</f>
        <v>37</v>
      </c>
      <c r="U1240" s="1">
        <f aca="1">INDEX(L$12:L$266,P1240,1)</f>
        <v>89</v>
      </c>
      <c r="V1240" s="1">
        <f aca="1">INDEX($D$14:$D$47,Q1240,1)</f>
        <v>107</v>
      </c>
      <c r="W1240" s="6">
        <f>U1240*V1240*T1240</f>
        <v>352351</v>
      </c>
      <c r="X1240" s="288">
        <f>'Propor_p2_F_-Lk-...-'!I1232*R1240</f>
        <v>6.5597111772718386E-012</v>
      </c>
    </row>
    <row r="1241" spans="2:24">
      <c r="B1241" s="0">
        <f>1/C1241</f>
        <v>9.8438527713610349E-009</v>
      </c>
      <c r="C1241" s="0">
        <f>D1241*D1241</f>
        <v>101586241</v>
      </c>
      <c r="D1241" s="101" t="n">
        <v>10079</v>
      </c>
      <c r="E1241" s="288">
        <f>'Propor_p2_F_-Lk-...-'!C1233*$B1241</f>
        <v>6.0670594766018272E-009</v>
      </c>
      <c r="P1241" s="0">
        <f>IF(Q1241=Q1240,P1240+1,1)</f>
        <v>126</v>
      </c>
      <c r="Q1241" s="0">
        <f>LOOKUP(ROW(Q1241)-ROW($Q$12),$K$3:$AJ$3,$L$1:$AK$1)</f>
        <v>19</v>
      </c>
      <c r="R1241" s="288">
        <f>1/S1241</f>
        <v>5.9636963163839704E-012</v>
      </c>
      <c r="S1241" s="644">
        <f aca="1">INDEX($J$12:$J$266,P1241,1)*INDEX($C$14:$C$47,Q1241,1)</f>
        <v>167681241121</v>
      </c>
      <c r="T1241" s="1">
        <f aca="1">INDEX(K$12:K$266,P1241,1)</f>
        <v>41</v>
      </c>
      <c r="U1241" s="1">
        <f aca="1">INDEX(L$12:L$266,P1241,1)</f>
        <v>89</v>
      </c>
      <c r="V1241" s="1">
        <f aca="1">INDEX($D$14:$D$47,Q1241,1)</f>
        <v>107</v>
      </c>
      <c r="W1241" s="6">
        <f>U1241*V1241*T1241</f>
        <v>390443</v>
      </c>
      <c r="X1241" s="288">
        <f>'Propor_p2_F_-Lk-...-'!I1233*R1241</f>
        <v>5.9636963163839696E-012</v>
      </c>
    </row>
    <row r="1242" spans="2:24">
      <c r="B1242" s="0">
        <f>1/C1242</f>
        <v>9.820454496329954E-009</v>
      </c>
      <c r="C1242" s="0">
        <f>D1242*D1242</f>
        <v>101828281</v>
      </c>
      <c r="D1242" s="101" t="n">
        <v>10091</v>
      </c>
      <c r="E1242" s="288">
        <f>'Propor_p2_F_-Lk-...-'!C1234*$B1242</f>
        <v>6.052638423223574E-009</v>
      </c>
      <c r="P1242" s="0">
        <f>IF(Q1242=Q1241,P1241+1,1)</f>
        <v>127</v>
      </c>
      <c r="Q1242" s="0">
        <f>LOOKUP(ROW(Q1242)-ROW($Q$12),$K$3:$AJ$3,$L$1:$AK$1)</f>
        <v>19</v>
      </c>
      <c r="R1242" s="288">
        <f>1/S1242</f>
        <v>4.9917946985033774E-012</v>
      </c>
      <c r="S1242" s="644">
        <f aca="1">INDEX($J$12:$J$266,P1242,1)*INDEX($C$14:$C$47,Q1242,1)</f>
        <v>200328751561</v>
      </c>
      <c r="T1242" s="1">
        <f aca="1">INDEX(K$12:K$266,P1242,1)</f>
        <v>43</v>
      </c>
      <c r="U1242" s="1">
        <f aca="1">INDEX(L$12:L$266,P1242,1)</f>
        <v>89</v>
      </c>
      <c r="V1242" s="1">
        <f aca="1">INDEX($D$14:$D$47,Q1242,1)</f>
        <v>107</v>
      </c>
      <c r="W1242" s="6">
        <f>U1242*V1242*T1242</f>
        <v>409489</v>
      </c>
      <c r="X1242" s="288">
        <f>'Propor_p2_F_-Lk-...-'!I1234*R1242</f>
        <v>4.9917946985033766E-012</v>
      </c>
    </row>
    <row r="1243" spans="2:24">
      <c r="B1243" s="0">
        <f>1/C1243</f>
        <v>9.816562895616688E-009</v>
      </c>
      <c r="C1243" s="0">
        <f>D1243*D1243</f>
        <v>101868649</v>
      </c>
      <c r="D1243" s="101" t="n">
        <v>10093</v>
      </c>
      <c r="E1243" s="288">
        <f>'Propor_p2_F_-Lk-...-'!C1235*$B1243</f>
        <v>6.050239913866012E-009</v>
      </c>
      <c r="P1243" s="0">
        <f>IF(Q1243=Q1242,P1242+1,1)</f>
        <v>128</v>
      </c>
      <c r="Q1243" s="0">
        <f>LOOKUP(ROW(Q1243)-ROW($Q$12),$K$3:$AJ$3,$L$1:$AK$1)</f>
        <v>19</v>
      </c>
      <c r="R1243" s="288">
        <f>1/S1243</f>
        <v>3.9255516158753865E-012</v>
      </c>
      <c r="S1243" s="644">
        <f aca="1">INDEX($J$12:$J$266,P1243,1)*INDEX($C$14:$C$47,Q1243,1)</f>
        <v>254741268961</v>
      </c>
      <c r="T1243" s="1">
        <f aca="1">INDEX(K$12:K$266,P1243,1)</f>
        <v>47</v>
      </c>
      <c r="U1243" s="1">
        <f aca="1">INDEX(L$12:L$266,P1243,1)</f>
        <v>89</v>
      </c>
      <c r="V1243" s="1">
        <f aca="1">INDEX($D$14:$D$47,Q1243,1)</f>
        <v>107</v>
      </c>
      <c r="W1243" s="6">
        <f>U1243*V1243*T1243</f>
        <v>447581</v>
      </c>
      <c r="X1243" s="288">
        <f>'Propor_p2_F_-Lk-...-'!I1235*R1243</f>
        <v>3.9255516158753873E-012</v>
      </c>
    </row>
    <row r="1244" spans="2:24">
      <c r="B1244" s="0">
        <f>1/C1244</f>
        <v>9.8049019626972308E-009</v>
      </c>
      <c r="C1244" s="0">
        <f>D1244*D1244</f>
        <v>101989801</v>
      </c>
      <c r="D1244" s="101" t="n">
        <v>10099</v>
      </c>
      <c r="E1244" s="288">
        <f>'Propor_p2_F_-Lk-...-'!C1236*$B1244</f>
        <v>6.0430529338066568E-009</v>
      </c>
      <c r="P1244" s="0">
        <f>IF(Q1244=Q1243,P1243+1,1)</f>
        <v>129</v>
      </c>
      <c r="Q1244" s="0">
        <f>LOOKUP(ROW(Q1244)-ROW($Q$12),$K$3:$AJ$3,$L$1:$AK$1)</f>
        <v>19</v>
      </c>
      <c r="R1244" s="288">
        <f>1/S1244</f>
        <v>3.1677318267721805E-012</v>
      </c>
      <c r="S1244" s="644">
        <f aca="1">INDEX($J$12:$J$266,P1244,1)*INDEX($C$14:$C$47,Q1244,1)</f>
        <v>315683288449</v>
      </c>
      <c r="T1244" s="1">
        <f aca="1">INDEX(K$12:K$266,P1244,1)</f>
        <v>53</v>
      </c>
      <c r="U1244" s="1">
        <f aca="1">INDEX(L$12:L$266,P1244,1)</f>
        <v>89</v>
      </c>
      <c r="V1244" s="1">
        <f aca="1">INDEX($D$14:$D$47,Q1244,1)</f>
        <v>107</v>
      </c>
      <c r="W1244" s="6">
        <f>U1244*V1244*T1244</f>
        <v>504719</v>
      </c>
      <c r="X1244" s="288">
        <f>'Propor_p2_F_-Lk-...-'!I1236*R1244</f>
        <v>3.1677318267721809E-012</v>
      </c>
    </row>
    <row r="1245" spans="2:24">
      <c r="B1245" s="0">
        <f>1/C1245</f>
        <v>9.7971395468013709E-009</v>
      </c>
      <c r="C1245" s="0">
        <f>D1245*D1245</f>
        <v>102070609</v>
      </c>
      <c r="D1245" s="101" t="n">
        <v>10103</v>
      </c>
      <c r="E1245" s="288">
        <f>'Propor_p2_F_-Lk-...-'!C1237*$B1245</f>
        <v>6.0382710652879814E-009</v>
      </c>
      <c r="P1245" s="0">
        <f>IF(Q1245=Q1244,P1244+1,1)</f>
        <v>130</v>
      </c>
      <c r="Q1245" s="0">
        <f>LOOKUP(ROW(Q1245)-ROW($Q$12),$K$3:$AJ$3,$L$1:$AK$1)</f>
        <v>19</v>
      </c>
      <c r="R1245" s="288">
        <f>1/S1245</f>
        <v>2.9634169548492237E-012</v>
      </c>
      <c r="S1245" s="644">
        <f aca="1">INDEX($J$12:$J$266,P1245,1)*INDEX($C$14:$C$47,Q1245,1)</f>
        <v>337448295409</v>
      </c>
      <c r="T1245" s="1">
        <f aca="1">INDEX(K$12:K$266,P1245,1)</f>
        <v>59</v>
      </c>
      <c r="U1245" s="1">
        <f aca="1">INDEX(L$12:L$266,P1245,1)</f>
        <v>89</v>
      </c>
      <c r="V1245" s="1">
        <f aca="1">INDEX($D$14:$D$47,Q1245,1)</f>
        <v>107</v>
      </c>
      <c r="W1245" s="6">
        <f>U1245*V1245*T1245</f>
        <v>561857</v>
      </c>
      <c r="X1245" s="288">
        <f>'Propor_p2_F_-Lk-...-'!I1237*R1245</f>
        <v>2.9634169548492241E-012</v>
      </c>
    </row>
    <row r="1246" spans="2:24">
      <c r="B1246" s="0">
        <f>1/C1246</f>
        <v>9.7816423438141453E-009</v>
      </c>
      <c r="C1246" s="0">
        <f>D1246*D1246</f>
        <v>102232321</v>
      </c>
      <c r="D1246" s="101" t="n">
        <v>10111</v>
      </c>
      <c r="E1246" s="288">
        <f>'Propor_p2_F_-Lk-...-'!C1238*$B1246</f>
        <v>6.0287257220256103E-009</v>
      </c>
      <c r="P1246" s="0">
        <f>IF(Q1246=Q1245,P1245+1,1)</f>
        <v>131</v>
      </c>
      <c r="Q1246" s="0">
        <f>LOOKUP(ROW(Q1246)-ROW($Q$12),$K$3:$AJ$3,$L$1:$AK$1)</f>
        <v>19</v>
      </c>
      <c r="R1246" s="288">
        <f>1/S1246</f>
        <v>2.4564211381140479E-012</v>
      </c>
      <c r="S1246" s="644">
        <f aca="1">INDEX($J$12:$J$266,P1246,1)*INDEX($C$14:$C$47,Q1246,1)</f>
        <v>407096317681</v>
      </c>
      <c r="T1246" s="1">
        <f aca="1">INDEX(K$12:K$266,P1246,1)</f>
        <v>61</v>
      </c>
      <c r="U1246" s="1">
        <f aca="1">INDEX(L$12:L$266,P1246,1)</f>
        <v>89</v>
      </c>
      <c r="V1246" s="1">
        <f aca="1">INDEX($D$14:$D$47,Q1246,1)</f>
        <v>107</v>
      </c>
      <c r="W1246" s="6">
        <f>U1246*V1246*T1246</f>
        <v>580903</v>
      </c>
      <c r="X1246" s="288">
        <f>'Propor_p2_F_-Lk-...-'!I1238*R1246</f>
        <v>2.4564211381140479E-012</v>
      </c>
    </row>
    <row r="1247" spans="2:24">
      <c r="B1247" s="0">
        <f>1/C1247</f>
        <v>9.7392141344357679E-009</v>
      </c>
      <c r="C1247" s="0">
        <f>D1247*D1247</f>
        <v>102677689</v>
      </c>
      <c r="D1247" s="101" t="n">
        <v>10133</v>
      </c>
      <c r="E1247" s="288">
        <f>'Propor_p2_F_-Lk-...-'!C1239*$B1247</f>
        <v>6.0025925015433197E-009</v>
      </c>
      <c r="P1247" s="0">
        <f>IF(Q1247=Q1246,P1246+1,1)</f>
        <v>132</v>
      </c>
      <c r="Q1247" s="0">
        <f>LOOKUP(ROW(Q1247)-ROW($Q$12),$K$3:$AJ$3,$L$1:$AK$1)</f>
        <v>19</v>
      </c>
      <c r="R1247" s="288">
        <f>1/S1247</f>
        <v>2.1874379069617061E-012</v>
      </c>
      <c r="S1247" s="644">
        <f aca="1">INDEX($J$12:$J$266,P1247,1)*INDEX($C$14:$C$47,Q1247,1)</f>
        <v>457155833689</v>
      </c>
      <c r="T1247" s="1">
        <f aca="1">INDEX(K$12:K$266,P1247,1)</f>
        <v>67</v>
      </c>
      <c r="U1247" s="1">
        <f aca="1">INDEX(L$12:L$266,P1247,1)</f>
        <v>89</v>
      </c>
      <c r="V1247" s="1">
        <f aca="1">INDEX($D$14:$D$47,Q1247,1)</f>
        <v>107</v>
      </c>
      <c r="W1247" s="6">
        <f>U1247*V1247*T1247</f>
        <v>638041</v>
      </c>
      <c r="X1247" s="288">
        <f>'Propor_p2_F_-Lk-...-'!I1239*R1247</f>
        <v>2.1874379069617061E-012</v>
      </c>
    </row>
    <row r="1248" spans="2:24">
      <c r="B1248" s="0">
        <f>1/C1248</f>
        <v>9.7276907111088803E-009</v>
      </c>
      <c r="C1248" s="0">
        <f>D1248*D1248</f>
        <v>102799321</v>
      </c>
      <c r="D1248" s="101" t="n">
        <v>10139</v>
      </c>
      <c r="E1248" s="288">
        <f>'Propor_p2_F_-Lk-...-'!C1240*$B1248</f>
        <v>5.9954947671132285E-009</v>
      </c>
      <c r="P1248" s="0">
        <f>IF(Q1248=Q1247,P1247+1,1)</f>
        <v>133</v>
      </c>
      <c r="Q1248" s="0">
        <f>LOOKUP(ROW(Q1248)-ROW($Q$12),$K$3:$AJ$3,$L$1:$AK$1)</f>
        <v>19</v>
      </c>
      <c r="R1248" s="288">
        <f>1/S1248</f>
        <v>2.0692202081054532E-012</v>
      </c>
      <c r="S1248" s="644">
        <f aca="1">INDEX($J$12:$J$266,P1248,1)*INDEX($C$14:$C$47,Q1248,1)</f>
        <v>483273842041</v>
      </c>
      <c r="T1248" s="1">
        <f aca="1">INDEX(K$12:K$266,P1248,1)</f>
        <v>71</v>
      </c>
      <c r="U1248" s="1">
        <f aca="1">INDEX(L$12:L$266,P1248,1)</f>
        <v>89</v>
      </c>
      <c r="V1248" s="1">
        <f aca="1">INDEX($D$14:$D$47,Q1248,1)</f>
        <v>107</v>
      </c>
      <c r="W1248" s="6">
        <f>U1248*V1248*T1248</f>
        <v>676133</v>
      </c>
      <c r="X1248" s="288">
        <f>'Propor_p2_F_-Lk-...-'!I1240*R1248</f>
        <v>2.0692202081054528E-012</v>
      </c>
    </row>
    <row r="1249" spans="2:24">
      <c r="B1249" s="0">
        <f>1/C1249</f>
        <v>9.7238541145336409E-009</v>
      </c>
      <c r="C1249" s="0">
        <f>D1249*D1249</f>
        <v>102839881</v>
      </c>
      <c r="D1249" s="101" t="n">
        <v>10141</v>
      </c>
      <c r="E1249" s="288">
        <f>'Propor_p2_F_-Lk-...-'!C1241*$B1249</f>
        <v>5.993131654795468E-009</v>
      </c>
      <c r="P1249" s="0">
        <f>IF(Q1249=Q1248,P1248+1,1)</f>
        <v>134</v>
      </c>
      <c r="Q1249" s="0">
        <f>LOOKUP(ROW(Q1249)-ROW($Q$12),$K$3:$AJ$3,$L$1:$AK$1)</f>
        <v>19</v>
      </c>
      <c r="R1249" s="288">
        <f>1/S1249</f>
        <v>1.7668441738493768E-012</v>
      </c>
      <c r="S1249" s="644">
        <f aca="1">INDEX($J$12:$J$266,P1249,1)*INDEX($C$14:$C$47,Q1249,1)</f>
        <v>565980868489</v>
      </c>
      <c r="T1249" s="1">
        <f aca="1">INDEX(K$12:K$266,P1249,1)</f>
        <v>73</v>
      </c>
      <c r="U1249" s="1">
        <f aca="1">INDEX(L$12:L$266,P1249,1)</f>
        <v>89</v>
      </c>
      <c r="V1249" s="1">
        <f aca="1">INDEX($D$14:$D$47,Q1249,1)</f>
        <v>107</v>
      </c>
      <c r="W1249" s="6">
        <f>U1249*V1249*T1249</f>
        <v>695179</v>
      </c>
      <c r="X1249" s="288">
        <f>'Propor_p2_F_-Lk-...-'!I1241*R1249</f>
        <v>1.766844173849377E-012</v>
      </c>
    </row>
    <row r="1250" spans="2:24">
      <c r="B1250" s="0">
        <f>1/C1250</f>
        <v>9.7047051351020629E-009</v>
      </c>
      <c r="C1250" s="0">
        <f>D1250*D1250</f>
        <v>103042801</v>
      </c>
      <c r="D1250" s="101" t="n">
        <v>10151</v>
      </c>
      <c r="E1250" s="288">
        <f>'Propor_p2_F_-Lk-...-'!C1242*$B1250</f>
        <v>5.9813370372797132E-009</v>
      </c>
      <c r="P1250" s="0">
        <f>IF(Q1250=Q1249,P1249+1,1)</f>
        <v>135</v>
      </c>
      <c r="Q1250" s="0">
        <f>LOOKUP(ROW(Q1250)-ROW($Q$12),$K$3:$AJ$3,$L$1:$AK$1)</f>
        <v>19</v>
      </c>
      <c r="R1250" s="288">
        <f>1/S1250</f>
        <v>1.6006495121198955E-012</v>
      </c>
      <c r="S1250" s="644">
        <f aca="1">INDEX($J$12:$J$266,P1250,1)*INDEX($C$14:$C$47,Q1250,1)</f>
        <v>624746387281</v>
      </c>
      <c r="T1250" s="1">
        <f aca="1">INDEX(K$12:K$266,P1250,1)</f>
        <v>79</v>
      </c>
      <c r="U1250" s="1">
        <f aca="1">INDEX(L$12:L$266,P1250,1)</f>
        <v>89</v>
      </c>
      <c r="V1250" s="1">
        <f aca="1">INDEX($D$14:$D$47,Q1250,1)</f>
        <v>107</v>
      </c>
      <c r="W1250" s="6">
        <f>U1250*V1250*T1250</f>
        <v>752317</v>
      </c>
      <c r="X1250" s="288">
        <f>'Propor_p2_F_-Lk-...-'!I1242*R1250</f>
        <v>1.6006495121198959E-012</v>
      </c>
    </row>
    <row r="1251" spans="2:24">
      <c r="B1251" s="0">
        <f>1/C1251</f>
        <v>9.6894266486227586E-009</v>
      </c>
      <c r="C1251" s="0">
        <f>D1251*D1251</f>
        <v>103205281</v>
      </c>
      <c r="D1251" s="101" t="n">
        <v>10159</v>
      </c>
      <c r="E1251" s="288">
        <f>'Propor_p2_F_-Lk-...-'!C1243*$B1251</f>
        <v>5.971926410207557E-009</v>
      </c>
      <c r="P1251" s="0">
        <f>IF(Q1251=Q1250,P1250+1,1)</f>
        <v>136</v>
      </c>
      <c r="Q1251" s="0">
        <f>LOOKUP(ROW(Q1251)-ROW($Q$12),$K$3:$AJ$3,$L$1:$AK$1)</f>
        <v>19</v>
      </c>
      <c r="R1251" s="288">
        <f>1/S1251</f>
        <v>1.3921063614434997E-012</v>
      </c>
      <c r="S1251" s="644">
        <f aca="1">INDEX($J$12:$J$266,P1251,1)*INDEX($C$14:$C$47,Q1251,1)</f>
        <v>718335917209</v>
      </c>
      <c r="T1251" s="1">
        <f aca="1">INDEX(K$12:K$266,P1251,1)</f>
        <v>83</v>
      </c>
      <c r="U1251" s="1">
        <f aca="1">INDEX(L$12:L$266,P1251,1)</f>
        <v>89</v>
      </c>
      <c r="V1251" s="1">
        <f aca="1">INDEX($D$14:$D$47,Q1251,1)</f>
        <v>107</v>
      </c>
      <c r="W1251" s="6">
        <f>U1251*V1251*T1251</f>
        <v>790409</v>
      </c>
      <c r="X1251" s="288">
        <f>'Propor_p2_F_-Lk-...-'!I1243*R1251</f>
        <v>1.3921063614434999E-012</v>
      </c>
    </row>
    <row r="1252" spans="2:24">
      <c r="B1252" s="0">
        <f>1/C1252</f>
        <v>9.6818009319294939E-009</v>
      </c>
      <c r="C1252" s="0">
        <f>D1252*D1252</f>
        <v>103286569</v>
      </c>
      <c r="D1252" s="101" t="n">
        <v>10163</v>
      </c>
      <c r="E1252" s="288">
        <f>'Propor_p2_F_-Lk-...-'!C1244*$B1252</f>
        <v>5.9672294282090154E-009</v>
      </c>
      <c r="P1252" s="0">
        <f>IF(Q1252=Q1251,P1251+1,1)</f>
        <v>137</v>
      </c>
      <c r="Q1252" s="0">
        <f>LOOKUP(ROW(Q1252)-ROW($Q$12),$K$3:$AJ$3,$L$1:$AK$1)</f>
        <v>19</v>
      </c>
      <c r="R1252" s="288">
        <f>1/S1252</f>
        <v>1.7548229438716853E-011</v>
      </c>
      <c r="S1252" s="644">
        <f aca="1">INDEX($J$12:$J$266,P1252,1)*INDEX($C$14:$C$47,Q1252,1)</f>
        <v>56985806089</v>
      </c>
      <c r="T1252" s="1">
        <f aca="1">INDEX(K$12:K$266,P1252,1)</f>
        <v>19</v>
      </c>
      <c r="U1252" s="1">
        <f aca="1">INDEX(L$12:L$266,P1252,1)</f>
        <v>97</v>
      </c>
      <c r="V1252" s="1">
        <f aca="1">INDEX($D$14:$D$47,Q1252,1)</f>
        <v>107</v>
      </c>
      <c r="W1252" s="6">
        <f>U1252*V1252*T1252</f>
        <v>197201</v>
      </c>
      <c r="X1252" s="288">
        <f>'Propor_p2_F_-Lk-...-'!I1244*R1252</f>
        <v>1.4623524532264053E-011</v>
      </c>
    </row>
    <row r="1253" spans="2:24">
      <c r="B1253" s="0">
        <f>1/C1253</f>
        <v>9.6703792251784646E-009</v>
      </c>
      <c r="C1253" s="0">
        <f>D1253*D1253</f>
        <v>103408561</v>
      </c>
      <c r="D1253" s="101" t="n">
        <v>10169</v>
      </c>
      <c r="E1253" s="288">
        <f>'Propor_p2_F_-Lk-...-'!C1245*$B1253</f>
        <v>5.960194345060754E-009</v>
      </c>
      <c r="P1253" s="0">
        <f>IF(Q1253=Q1252,P1252+1,1)</f>
        <v>138</v>
      </c>
      <c r="Q1253" s="0">
        <f>LOOKUP(ROW(Q1253)-ROW($Q$12),$K$3:$AJ$3,$L$1:$AK$1)</f>
        <v>19</v>
      </c>
      <c r="R1253" s="288">
        <f>1/S1253</f>
        <v>1.1038065841951505E-011</v>
      </c>
      <c r="S1253" s="644">
        <f aca="1">INDEX($J$12:$J$266,P1253,1)*INDEX($C$14:$C$47,Q1253,1)</f>
        <v>90595582081</v>
      </c>
      <c r="T1253" s="1">
        <f aca="1">INDEX(K$12:K$266,P1253,1)</f>
        <v>23</v>
      </c>
      <c r="U1253" s="1">
        <f aca="1">INDEX(L$12:L$266,P1253,1)</f>
        <v>97</v>
      </c>
      <c r="V1253" s="1">
        <f aca="1">INDEX($D$14:$D$47,Q1253,1)</f>
        <v>107</v>
      </c>
      <c r="W1253" s="6">
        <f>U1253*V1253*T1253</f>
        <v>238717</v>
      </c>
      <c r="X1253" s="288">
        <f>'Propor_p2_F_-Lk-...-'!I1245*R1253</f>
        <v>1.103806584195151E-011</v>
      </c>
    </row>
    <row r="1254" spans="2:24">
      <c r="B1254" s="0">
        <f>1/C1254</f>
        <v>9.6551816960850231E-009</v>
      </c>
      <c r="C1254" s="0">
        <f>D1254*D1254</f>
        <v>103571329</v>
      </c>
      <c r="D1254" s="101" t="n">
        <v>10177</v>
      </c>
      <c r="E1254" s="288">
        <f>'Propor_p2_F_-Lk-...-'!C1246*$B1254</f>
        <v>5.9508335828602334E-009</v>
      </c>
      <c r="P1254" s="0">
        <f>IF(Q1254=Q1253,P1253+1,1)</f>
        <v>139</v>
      </c>
      <c r="Q1254" s="0">
        <f>LOOKUP(ROW(Q1254)-ROW($Q$12),$K$3:$AJ$3,$L$1:$AK$1)</f>
        <v>19</v>
      </c>
      <c r="R1254" s="288">
        <f>1/S1254</f>
        <v>9.6597433642884668E-012</v>
      </c>
      <c r="S1254" s="644">
        <f aca="1">INDEX($J$12:$J$266,P1254,1)*INDEX($C$14:$C$47,Q1254,1)</f>
        <v>103522419001</v>
      </c>
      <c r="T1254" s="1">
        <f aca="1">INDEX(K$12:K$266,P1254,1)</f>
        <v>29</v>
      </c>
      <c r="U1254" s="1">
        <f aca="1">INDEX(L$12:L$266,P1254,1)</f>
        <v>97</v>
      </c>
      <c r="V1254" s="1">
        <f aca="1">INDEX($D$14:$D$47,Q1254,1)</f>
        <v>107</v>
      </c>
      <c r="W1254" s="6">
        <f>U1254*V1254*T1254</f>
        <v>300991</v>
      </c>
      <c r="X1254" s="288">
        <f>'Propor_p2_F_-Lk-...-'!I1246*R1254</f>
        <v>9.6597433642884684E-012</v>
      </c>
    </row>
    <row r="1255" spans="2:24">
      <c r="B1255" s="0">
        <f>1/C1255</f>
        <v>9.647596362628488E-009</v>
      </c>
      <c r="C1255" s="0">
        <f>D1255*D1255</f>
        <v>103652761</v>
      </c>
      <c r="D1255" s="101" t="n">
        <v>10181</v>
      </c>
      <c r="E1255" s="288">
        <f>'Propor_p2_F_-Lk-...-'!C1247*$B1255</f>
        <v>5.9461614745022372E-009</v>
      </c>
      <c r="P1255" s="0">
        <f>IF(Q1255=Q1254,P1254+1,1)</f>
        <v>140</v>
      </c>
      <c r="Q1255" s="0">
        <f>LOOKUP(ROW(Q1255)-ROW($Q$12),$K$3:$AJ$3,$L$1:$AK$1)</f>
        <v>19</v>
      </c>
      <c r="R1255" s="288">
        <f>1/S1255</f>
        <v>6.78087171152755E-012</v>
      </c>
      <c r="S1255" s="644">
        <f aca="1">INDEX($J$12:$J$266,P1255,1)*INDEX($C$14:$C$47,Q1255,1)</f>
        <v>147473664529</v>
      </c>
      <c r="T1255" s="1">
        <f aca="1">INDEX(K$12:K$266,P1255,1)</f>
        <v>31</v>
      </c>
      <c r="U1255" s="1">
        <f aca="1">INDEX(L$12:L$266,P1255,1)</f>
        <v>97</v>
      </c>
      <c r="V1255" s="1">
        <f aca="1">INDEX($D$14:$D$47,Q1255,1)</f>
        <v>107</v>
      </c>
      <c r="W1255" s="6">
        <f>U1255*V1255*T1255</f>
        <v>321749</v>
      </c>
      <c r="X1255" s="288">
        <f>'Propor_p2_F_-Lk-...-'!I1247*R1255</f>
        <v>6.78087171152755E-012</v>
      </c>
    </row>
    <row r="1256" spans="2:24">
      <c r="B1256" s="0">
        <f>1/C1256</f>
        <v>9.6248939180285713E-009</v>
      </c>
      <c r="C1256" s="0">
        <f>D1256*D1256</f>
        <v>103897249</v>
      </c>
      <c r="D1256" s="101" t="n">
        <v>10193</v>
      </c>
      <c r="E1256" s="288">
        <f>'Propor_p2_F_-Lk-...-'!C1248*$B1256</f>
        <v>5.9321781365554169E-009</v>
      </c>
      <c r="P1256" s="0">
        <f>IF(Q1256=Q1255,P1255+1,1)</f>
        <v>141</v>
      </c>
      <c r="Q1256" s="0">
        <f>LOOKUP(ROW(Q1256)-ROW($Q$12),$K$3:$AJ$3,$L$1:$AK$1)</f>
        <v>19</v>
      </c>
      <c r="R1256" s="288">
        <f>1/S1256</f>
        <v>5.5223161053427822E-012</v>
      </c>
      <c r="S1256" s="644">
        <f aca="1">INDEX($J$12:$J$266,P1256,1)*INDEX($C$14:$C$47,Q1256,1)</f>
        <v>181083440521</v>
      </c>
      <c r="T1256" s="1">
        <f aca="1">INDEX(K$12:K$266,P1256,1)</f>
        <v>37</v>
      </c>
      <c r="U1256" s="1">
        <f aca="1">INDEX(L$12:L$266,P1256,1)</f>
        <v>97</v>
      </c>
      <c r="V1256" s="1">
        <f aca="1">INDEX($D$14:$D$47,Q1256,1)</f>
        <v>107</v>
      </c>
      <c r="W1256" s="6">
        <f>U1256*V1256*T1256</f>
        <v>384023</v>
      </c>
      <c r="X1256" s="288">
        <f>'Propor_p2_F_-Lk-...-'!I1248*R1256</f>
        <v>5.5223161053427822E-012</v>
      </c>
    </row>
    <row r="1257" spans="2:24">
      <c r="B1257" s="0">
        <f>1/C1257</f>
        <v>9.5909902084525946E-009</v>
      </c>
      <c r="C1257" s="0">
        <f>D1257*D1257</f>
        <v>104264521</v>
      </c>
      <c r="D1257" s="101" t="n">
        <v>10211</v>
      </c>
      <c r="E1257" s="288">
        <f>'Propor_p2_F_-Lk-...-'!C1249*$B1257</f>
        <v>5.911295494311071E-009</v>
      </c>
      <c r="P1257" s="0">
        <f>IF(Q1257=Q1256,P1256+1,1)</f>
        <v>142</v>
      </c>
      <c r="Q1257" s="0">
        <f>LOOKUP(ROW(Q1257)-ROW($Q$12),$K$3:$AJ$3,$L$1:$AK$1)</f>
        <v>19</v>
      </c>
      <c r="R1257" s="288">
        <f>1/S1257</f>
        <v>5.0205588821423559E-012</v>
      </c>
      <c r="S1257" s="644">
        <f aca="1">INDEX($J$12:$J$266,P1257,1)*INDEX($C$14:$C$47,Q1257,1)</f>
        <v>199181012209</v>
      </c>
      <c r="T1257" s="1">
        <f aca="1">INDEX(K$12:K$266,P1257,1)</f>
        <v>41</v>
      </c>
      <c r="U1257" s="1">
        <f aca="1">INDEX(L$12:L$266,P1257,1)</f>
        <v>97</v>
      </c>
      <c r="V1257" s="1">
        <f aca="1">INDEX($D$14:$D$47,Q1257,1)</f>
        <v>107</v>
      </c>
      <c r="W1257" s="6">
        <f>U1257*V1257*T1257</f>
        <v>425539</v>
      </c>
      <c r="X1257" s="288">
        <f>'Propor_p2_F_-Lk-...-'!I1249*R1257</f>
        <v>5.0205588821423559E-012</v>
      </c>
    </row>
    <row r="1258" spans="2:24">
      <c r="B1258" s="0">
        <f>1/C1258</f>
        <v>9.5684871596978314E-009</v>
      </c>
      <c r="C1258" s="0">
        <f>D1258*D1258</f>
        <v>104509729</v>
      </c>
      <c r="D1258" s="101" t="n">
        <v>10223</v>
      </c>
      <c r="E1258" s="288">
        <f>'Propor_p2_F_-Lk-...-'!C1250*$B1258</f>
        <v>5.8974349721903412E-009</v>
      </c>
      <c r="P1258" s="0">
        <f>IF(Q1258=Q1257,P1257+1,1)</f>
        <v>143</v>
      </c>
      <c r="Q1258" s="0">
        <f>LOOKUP(ROW(Q1258)-ROW($Q$12),$K$3:$AJ$3,$L$1:$AK$1)</f>
        <v>19</v>
      </c>
      <c r="R1258" s="288">
        <f>1/S1258</f>
        <v>4.2023600602450054E-012</v>
      </c>
      <c r="S1258" s="644">
        <f aca="1">INDEX($J$12:$J$266,P1258,1)*INDEX($C$14:$C$47,Q1258,1)</f>
        <v>237961522969</v>
      </c>
      <c r="T1258" s="1">
        <f aca="1">INDEX(K$12:K$266,P1258,1)</f>
        <v>43</v>
      </c>
      <c r="U1258" s="1">
        <f aca="1">INDEX(L$12:L$266,P1258,1)</f>
        <v>97</v>
      </c>
      <c r="V1258" s="1">
        <f aca="1">INDEX($D$14:$D$47,Q1258,1)</f>
        <v>107</v>
      </c>
      <c r="W1258" s="6">
        <f>U1258*V1258*T1258</f>
        <v>446297</v>
      </c>
      <c r="X1258" s="288">
        <f>'Propor_p2_F_-Lk-...-'!I1250*R1258</f>
        <v>4.2023600602450046E-012</v>
      </c>
    </row>
    <row r="1259" spans="2:24">
      <c r="B1259" s="0">
        <f>1/C1259</f>
        <v>9.5311576832916201E-009</v>
      </c>
      <c r="C1259" s="0">
        <f>D1259*D1259</f>
        <v>104919049</v>
      </c>
      <c r="D1259" s="101" t="n">
        <v>10243</v>
      </c>
      <c r="E1259" s="288">
        <f>'Propor_p2_F_-Lk-...-'!C1251*$B1259</f>
        <v>5.8744422639967882E-009</v>
      </c>
      <c r="P1259" s="0">
        <f>IF(Q1259=Q1258,P1258+1,1)</f>
        <v>144</v>
      </c>
      <c r="Q1259" s="0">
        <f>LOOKUP(ROW(Q1259)-ROW($Q$12),$K$3:$AJ$3,$L$1:$AK$1)</f>
        <v>19</v>
      </c>
      <c r="R1259" s="288">
        <f>1/S1259</f>
        <v>3.3047395418587455E-012</v>
      </c>
      <c r="S1259" s="644">
        <f aca="1">INDEX($J$12:$J$266,P1259,1)*INDEX($C$14:$C$47,Q1259,1)</f>
        <v>302595707569</v>
      </c>
      <c r="T1259" s="1">
        <f aca="1">INDEX(K$12:K$266,P1259,1)</f>
        <v>47</v>
      </c>
      <c r="U1259" s="1">
        <f aca="1">INDEX(L$12:L$266,P1259,1)</f>
        <v>97</v>
      </c>
      <c r="V1259" s="1">
        <f aca="1">INDEX($D$14:$D$47,Q1259,1)</f>
        <v>107</v>
      </c>
      <c r="W1259" s="6">
        <f>U1259*V1259*T1259</f>
        <v>487813</v>
      </c>
      <c r="X1259" s="288">
        <f>'Propor_p2_F_-Lk-...-'!I1251*R1259</f>
        <v>3.3047395418587459E-012</v>
      </c>
    </row>
    <row r="1260" spans="2:24">
      <c r="B1260" s="0">
        <f>1/C1260</f>
        <v>9.5237180054145961E-009</v>
      </c>
      <c r="C1260" s="0">
        <f>D1260*D1260</f>
        <v>105001009</v>
      </c>
      <c r="D1260" s="101" t="n">
        <v>10247</v>
      </c>
      <c r="E1260" s="288">
        <f>'Propor_p2_F_-Lk-...-'!C1252*$B1260</f>
        <v>5.8698598706993575E-009</v>
      </c>
      <c r="P1260" s="0">
        <f>IF(Q1260=Q1259,P1259+1,1)</f>
        <v>145</v>
      </c>
      <c r="Q1260" s="0">
        <f>LOOKUP(ROW(Q1260)-ROW($Q$12),$K$3:$AJ$3,$L$1:$AK$1)</f>
        <v>19</v>
      </c>
      <c r="R1260" s="288">
        <f>1/S1260</f>
        <v>2.6667662663261177E-012</v>
      </c>
      <c r="S1260" s="644">
        <f aca="1">INDEX($J$12:$J$266,P1260,1)*INDEX($C$14:$C$47,Q1260,1)</f>
        <v>374985994321</v>
      </c>
      <c r="T1260" s="1">
        <f aca="1">INDEX(K$12:K$266,P1260,1)</f>
        <v>53</v>
      </c>
      <c r="U1260" s="1">
        <f aca="1">INDEX(L$12:L$266,P1260,1)</f>
        <v>97</v>
      </c>
      <c r="V1260" s="1">
        <f aca="1">INDEX($D$14:$D$47,Q1260,1)</f>
        <v>107</v>
      </c>
      <c r="W1260" s="6">
        <f>U1260*V1260*T1260</f>
        <v>550087</v>
      </c>
      <c r="X1260" s="288">
        <f>'Propor_p2_F_-Lk-...-'!I1252*R1260</f>
        <v>2.6667662663261181E-012</v>
      </c>
    </row>
    <row r="1261" spans="2:24">
      <c r="B1261" s="0">
        <f>1/C1261</f>
        <v>9.5125748105744328E-009</v>
      </c>
      <c r="C1261" s="0">
        <f>D1261*D1261</f>
        <v>105124009</v>
      </c>
      <c r="D1261" s="101" t="n">
        <v>10253</v>
      </c>
      <c r="E1261" s="288">
        <f>'Propor_p2_F_-Lk-...-'!C1253*$B1261</f>
        <v>5.8629963341065689E-009</v>
      </c>
      <c r="P1261" s="0">
        <f>IF(Q1261=Q1260,P1260+1,1)</f>
        <v>146</v>
      </c>
      <c r="Q1261" s="0">
        <f>LOOKUP(ROW(Q1261)-ROW($Q$12),$K$3:$AJ$3,$L$1:$AK$1)</f>
        <v>19</v>
      </c>
      <c r="R1261" s="288">
        <f>1/S1261</f>
        <v>2.4947630672080668E-012</v>
      </c>
      <c r="S1261" s="644">
        <f aca="1">INDEX($J$12:$J$266,P1261,1)*INDEX($C$14:$C$47,Q1261,1)</f>
        <v>400839668161</v>
      </c>
      <c r="T1261" s="1">
        <f aca="1">INDEX(K$12:K$266,P1261,1)</f>
        <v>59</v>
      </c>
      <c r="U1261" s="1">
        <f aca="1">INDEX(L$12:L$266,P1261,1)</f>
        <v>97</v>
      </c>
      <c r="V1261" s="1">
        <f aca="1">INDEX($D$14:$D$47,Q1261,1)</f>
        <v>107</v>
      </c>
      <c r="W1261" s="6">
        <f>U1261*V1261*T1261</f>
        <v>612361</v>
      </c>
      <c r="X1261" s="288">
        <f>'Propor_p2_F_-Lk-...-'!I1253*R1261</f>
        <v>2.4947630672080668E-012</v>
      </c>
    </row>
    <row r="1262" spans="2:24">
      <c r="B1262" s="0">
        <f>1/C1262</f>
        <v>9.5014511613866036E-009</v>
      </c>
      <c r="C1262" s="0">
        <f>D1262*D1262</f>
        <v>105247081</v>
      </c>
      <c r="D1262" s="101" t="n">
        <v>10259</v>
      </c>
      <c r="E1262" s="288">
        <f>'Propor_p2_F_-Lk-...-'!C1254*$B1262</f>
        <v>5.8561448364578965E-009</v>
      </c>
      <c r="P1262" s="0">
        <f>IF(Q1262=Q1261,P1261+1,1)</f>
        <v>147</v>
      </c>
      <c r="Q1262" s="0">
        <f>LOOKUP(ROW(Q1262)-ROW($Q$12),$K$3:$AJ$3,$L$1:$AK$1)</f>
        <v>19</v>
      </c>
      <c r="R1262" s="288">
        <f>1/S1262</f>
        <v>2.0679468418536903E-012</v>
      </c>
      <c r="S1262" s="644">
        <f aca="1">INDEX($J$12:$J$266,P1262,1)*INDEX($C$14:$C$47,Q1262,1)</f>
        <v>483571424449</v>
      </c>
      <c r="T1262" s="1">
        <f aca="1">INDEX(K$12:K$266,P1262,1)</f>
        <v>61</v>
      </c>
      <c r="U1262" s="1">
        <f aca="1">INDEX(L$12:L$266,P1262,1)</f>
        <v>97</v>
      </c>
      <c r="V1262" s="1">
        <f aca="1">INDEX($D$14:$D$47,Q1262,1)</f>
        <v>107</v>
      </c>
      <c r="W1262" s="6">
        <f>U1262*V1262*T1262</f>
        <v>633119</v>
      </c>
      <c r="X1262" s="288">
        <f>'Propor_p2_F_-Lk-...-'!I1254*R1262</f>
        <v>2.0679468418536899E-012</v>
      </c>
    </row>
    <row r="1263" spans="2:24">
      <c r="B1263" s="0">
        <f>1/C1263</f>
        <v>9.4866499545413962E-009</v>
      </c>
      <c r="C1263" s="0">
        <f>D1263*D1263</f>
        <v>105411289</v>
      </c>
      <c r="D1263" s="101" t="n">
        <v>10267</v>
      </c>
      <c r="E1263" s="288">
        <f>'Propor_p2_F_-Lk-...-'!C1255*$B1263</f>
        <v>5.8470281848820485E-009</v>
      </c>
      <c r="P1263" s="0">
        <f>IF(Q1263=Q1262,P1262+1,1)</f>
        <v>148</v>
      </c>
      <c r="Q1263" s="0">
        <f>LOOKUP(ROW(Q1263)-ROW($Q$12),$K$3:$AJ$3,$L$1:$AK$1)</f>
        <v>19</v>
      </c>
      <c r="R1263" s="288">
        <f>1/S1263</f>
        <v>1.8415023553027608E-012</v>
      </c>
      <c r="S1263" s="644">
        <f aca="1">INDEX($J$12:$J$266,P1263,1)*INDEX($C$14:$C$47,Q1263,1)</f>
        <v>543034874281</v>
      </c>
      <c r="T1263" s="1">
        <f aca="1">INDEX(K$12:K$266,P1263,1)</f>
        <v>67</v>
      </c>
      <c r="U1263" s="1">
        <f aca="1">INDEX(L$12:L$266,P1263,1)</f>
        <v>97</v>
      </c>
      <c r="V1263" s="1">
        <f aca="1">INDEX($D$14:$D$47,Q1263,1)</f>
        <v>107</v>
      </c>
      <c r="W1263" s="6">
        <f>U1263*V1263*T1263</f>
        <v>695393</v>
      </c>
      <c r="X1263" s="288">
        <f>'Propor_p2_F_-Lk-...-'!I1255*R1263</f>
        <v>1.8415023553027608E-012</v>
      </c>
    </row>
    <row r="1264" spans="2:24">
      <c r="B1264" s="0">
        <f>1/C1264</f>
        <v>9.4792623173605649E-009</v>
      </c>
      <c r="C1264" s="0">
        <f>D1264*D1264</f>
        <v>105493441</v>
      </c>
      <c r="D1264" s="101" t="n">
        <v>10271</v>
      </c>
      <c r="E1264" s="288">
        <f>'Propor_p2_F_-Lk-...-'!C1256*$B1264</f>
        <v>5.8424778455177792E-009</v>
      </c>
      <c r="P1264" s="0">
        <f>IF(Q1264=Q1263,P1263+1,1)</f>
        <v>149</v>
      </c>
      <c r="Q1264" s="0">
        <f>LOOKUP(ROW(Q1264)-ROW($Q$12),$K$3:$AJ$3,$L$1:$AK$1)</f>
        <v>19</v>
      </c>
      <c r="R1264" s="288">
        <f>1/S1264</f>
        <v>1.7419803665005096E-012</v>
      </c>
      <c r="S1264" s="644">
        <f aca="1">INDEX($J$12:$J$266,P1264,1)*INDEX($C$14:$C$47,Q1264,1)</f>
        <v>574059282889</v>
      </c>
      <c r="T1264" s="1">
        <f aca="1">INDEX(K$12:K$266,P1264,1)</f>
        <v>71</v>
      </c>
      <c r="U1264" s="1">
        <f aca="1">INDEX(L$12:L$266,P1264,1)</f>
        <v>97</v>
      </c>
      <c r="V1264" s="1">
        <f aca="1">INDEX($D$14:$D$47,Q1264,1)</f>
        <v>107</v>
      </c>
      <c r="W1264" s="6">
        <f>U1264*V1264*T1264</f>
        <v>736909</v>
      </c>
      <c r="X1264" s="288">
        <f>'Propor_p2_F_-Lk-...-'!I1256*R1264</f>
        <v>1.74198036650051E-012</v>
      </c>
    </row>
    <row r="1265" spans="2:24">
      <c r="B1265" s="0">
        <f>1/C1265</f>
        <v>9.47557173444153E-009</v>
      </c>
      <c r="C1265" s="0">
        <f>D1265*D1265</f>
        <v>105534529</v>
      </c>
      <c r="D1265" s="101" t="n">
        <v>10273</v>
      </c>
      <c r="E1265" s="288">
        <f>'Propor_p2_F_-Lk-...-'!C1257*$B1265</f>
        <v>5.8402046688142507E-009</v>
      </c>
      <c r="P1265" s="0">
        <f>IF(Q1265=Q1264,P1264+1,1)</f>
        <v>150</v>
      </c>
      <c r="Q1265" s="0">
        <f>LOOKUP(ROW(Q1265)-ROW($Q$12),$K$3:$AJ$3,$L$1:$AK$1)</f>
        <v>19</v>
      </c>
      <c r="R1265" s="288">
        <f>1/S1265</f>
        <v>1.4874240302966217E-012</v>
      </c>
      <c r="S1265" s="644">
        <f aca="1">INDEX($J$12:$J$266,P1265,1)*INDEX($C$14:$C$47,Q1265,1)</f>
        <v>672303243481</v>
      </c>
      <c r="T1265" s="1">
        <f aca="1">INDEX(K$12:K$266,P1265,1)</f>
        <v>73</v>
      </c>
      <c r="U1265" s="1">
        <f aca="1">INDEX(L$12:L$266,P1265,1)</f>
        <v>97</v>
      </c>
      <c r="V1265" s="1">
        <f aca="1">INDEX($D$14:$D$47,Q1265,1)</f>
        <v>107</v>
      </c>
      <c r="W1265" s="6">
        <f>U1265*V1265*T1265</f>
        <v>757667</v>
      </c>
      <c r="X1265" s="288">
        <f>'Propor_p2_F_-Lk-...-'!I1257*R1265</f>
        <v>1.4874240302966219E-012</v>
      </c>
    </row>
    <row r="1266" spans="2:24">
      <c r="B1266" s="0">
        <f>1/C1266</f>
        <v>9.4461245059098306E-009</v>
      </c>
      <c r="C1266" s="0">
        <f>D1266*D1266</f>
        <v>105863521</v>
      </c>
      <c r="D1266" s="101" t="n">
        <v>10289</v>
      </c>
      <c r="E1266" s="288">
        <f>'Propor_p2_F_-Lk-...-'!C1258*$B1266</f>
        <v>5.822066950369704E-009</v>
      </c>
      <c r="P1266" s="0">
        <f>IF(Q1266=Q1265,P1265+1,1)</f>
        <v>151</v>
      </c>
      <c r="Q1266" s="0">
        <f>LOOKUP(ROW(Q1266)-ROW($Q$12),$K$3:$AJ$3,$L$1:$AK$1)</f>
        <v>19</v>
      </c>
      <c r="R1266" s="288">
        <f>1/S1266</f>
        <v>1.347512465246221E-012</v>
      </c>
      <c r="S1266" s="644">
        <f aca="1">INDEX($J$12:$J$266,P1266,1)*INDEX($C$14:$C$47,Q1266,1)</f>
        <v>742108162849</v>
      </c>
      <c r="T1266" s="1">
        <f aca="1">INDEX(K$12:K$266,P1266,1)</f>
        <v>79</v>
      </c>
      <c r="U1266" s="1">
        <f aca="1">INDEX(L$12:L$266,P1266,1)</f>
        <v>97</v>
      </c>
      <c r="V1266" s="1">
        <f aca="1">INDEX($D$14:$D$47,Q1266,1)</f>
        <v>107</v>
      </c>
      <c r="W1266" s="6">
        <f>U1266*V1266*T1266</f>
        <v>819941</v>
      </c>
      <c r="X1266" s="288">
        <f>'Propor_p2_F_-Lk-...-'!I1258*R1266</f>
        <v>1.347512465246221E-012</v>
      </c>
    </row>
    <row r="1267" spans="2:24">
      <c r="B1267" s="0">
        <f>1/C1267</f>
        <v>9.4241290745304508E-009</v>
      </c>
      <c r="C1267" s="0">
        <f>D1267*D1267</f>
        <v>106110601</v>
      </c>
      <c r="D1267" s="101" t="n">
        <v>10301</v>
      </c>
      <c r="E1267" s="288">
        <f>'Propor_p2_F_-Lk-...-'!C1259*$B1267</f>
        <v>5.8085190899659309E-009</v>
      </c>
      <c r="P1267" s="0">
        <f>IF(Q1267=Q1266,P1266+1,1)</f>
        <v>152</v>
      </c>
      <c r="Q1267" s="0">
        <f>LOOKUP(ROW(Q1267)-ROW($Q$12),$K$3:$AJ$3,$L$1:$AK$1)</f>
        <v>19</v>
      </c>
      <c r="R1267" s="288">
        <f>1/S1267</f>
        <v>1.1719496746725434E-012</v>
      </c>
      <c r="S1267" s="644">
        <f aca="1">INDEX($J$12:$J$266,P1267,1)*INDEX($C$14:$C$47,Q1267,1)</f>
        <v>853278960361</v>
      </c>
      <c r="T1267" s="1">
        <f aca="1">INDEX(K$12:K$266,P1267,1)</f>
        <v>83</v>
      </c>
      <c r="U1267" s="1">
        <f aca="1">INDEX(L$12:L$266,P1267,1)</f>
        <v>97</v>
      </c>
      <c r="V1267" s="1">
        <f aca="1">INDEX($D$14:$D$47,Q1267,1)</f>
        <v>107</v>
      </c>
      <c r="W1267" s="6">
        <f>U1267*V1267*T1267</f>
        <v>861457</v>
      </c>
      <c r="X1267" s="288">
        <f>'Propor_p2_F_-Lk-...-'!I1259*R1267</f>
        <v>1.171949674672543E-012</v>
      </c>
    </row>
    <row r="1268" spans="2:24">
      <c r="B1268" s="0">
        <f>1/C1268</f>
        <v>9.4204706393651751E-009</v>
      </c>
      <c r="C1268" s="0">
        <f>D1268*D1268</f>
        <v>106151809</v>
      </c>
      <c r="D1268" s="101" t="n">
        <v>10303</v>
      </c>
      <c r="E1268" s="288">
        <f>'Propor_p2_F_-Lk-...-'!C1260*$B1268</f>
        <v>5.8062657143416652E-009</v>
      </c>
      <c r="P1268" s="0">
        <f>IF(Q1268=Q1267,P1267+1,1)</f>
        <v>153</v>
      </c>
      <c r="Q1268" s="0">
        <f>LOOKUP(ROW(Q1268)-ROW($Q$12),$K$3:$AJ$3,$L$1:$AK$1)</f>
        <v>19</v>
      </c>
      <c r="R1268" s="288">
        <f>1/S1268</f>
        <v>9.866099875737291E-013</v>
      </c>
      <c r="S1268" s="644">
        <f aca="1">INDEX($J$12:$J$266,P1268,1)*INDEX($C$14:$C$47,Q1268,1)</f>
        <v>1013571738169</v>
      </c>
      <c r="T1268" s="1">
        <f aca="1">INDEX(K$12:K$266,P1268,1)</f>
        <v>89</v>
      </c>
      <c r="U1268" s="1">
        <f aca="1">INDEX(L$12:L$266,P1268,1)</f>
        <v>97</v>
      </c>
      <c r="V1268" s="1">
        <f aca="1">INDEX($D$14:$D$47,Q1268,1)</f>
        <v>107</v>
      </c>
      <c r="W1268" s="6">
        <f>U1268*V1268*T1268</f>
        <v>923731</v>
      </c>
      <c r="X1268" s="288">
        <f>'Propor_p2_F_-Lk-...-'!I1260*R1268</f>
        <v>9.866099875737293E-013</v>
      </c>
    </row>
    <row r="1269" spans="2:24">
      <c r="B1269" s="0">
        <f>1/C1269</f>
        <v>9.4022103788010463E-009</v>
      </c>
      <c r="C1269" s="0">
        <f>D1269*D1269</f>
        <v>106357969</v>
      </c>
      <c r="D1269" s="101" t="n">
        <v>10313</v>
      </c>
      <c r="E1269" s="288">
        <f>'Propor_p2_F_-Lk-...-'!C1261*$B1269</f>
        <v>5.795018494098858E-009</v>
      </c>
      <c r="P1269" s="0">
        <f>IF(Q1269=Q1268,P1268+1,1)</f>
        <v>154</v>
      </c>
      <c r="Q1269" s="0">
        <f>LOOKUP(ROW(Q1269)-ROW($Q$12),$K$3:$AJ$3,$L$1:$AK$1)</f>
        <v>19</v>
      </c>
      <c r="R1269" s="288">
        <f>1/S1269</f>
        <v>1.6185794607282314E-011</v>
      </c>
      <c r="S1269" s="644">
        <f aca="1">INDEX($J$12:$J$266,P1269,1)*INDEX($C$14:$C$47,Q1269,1)</f>
        <v>61782570721</v>
      </c>
      <c r="T1269" s="1">
        <f aca="1">INDEX(K$12:K$266,P1269,1)</f>
        <v>19</v>
      </c>
      <c r="U1269" s="1">
        <f aca="1">INDEX(L$12:L$266,P1269,1)</f>
        <v>101</v>
      </c>
      <c r="V1269" s="1">
        <f aca="1">INDEX($D$14:$D$47,Q1269,1)</f>
        <v>107</v>
      </c>
      <c r="W1269" s="6">
        <f>U1269*V1269*T1269</f>
        <v>205333</v>
      </c>
      <c r="X1269" s="288">
        <f>'Propor_p2_F_-Lk-...-'!I1261*R1269</f>
        <v>1.348816217273527E-011</v>
      </c>
    </row>
    <row r="1270" spans="2:24">
      <c r="B1270" s="0">
        <f>1/C1270</f>
        <v>9.3876403697487384E-009</v>
      </c>
      <c r="C1270" s="0">
        <f>D1270*D1270</f>
        <v>106523041</v>
      </c>
      <c r="D1270" s="101" t="n">
        <v>10321</v>
      </c>
      <c r="E1270" s="288">
        <f>'Propor_p2_F_-Lk-...-'!C1262*$B1270</f>
        <v>5.7860442464327039E-009</v>
      </c>
      <c r="P1270" s="0">
        <f>IF(Q1270=Q1269,P1269+1,1)</f>
        <v>155</v>
      </c>
      <c r="Q1270" s="0">
        <f>LOOKUP(ROW(Q1270)-ROW($Q$12),$K$3:$AJ$3,$L$1:$AK$1)</f>
        <v>19</v>
      </c>
      <c r="R1270" s="288">
        <f>1/S1270</f>
        <v>1.018107651278519E-011</v>
      </c>
      <c r="S1270" s="644">
        <f aca="1">INDEX($J$12:$J$266,P1270,1)*INDEX($C$14:$C$47,Q1270,1)</f>
        <v>98221440409</v>
      </c>
      <c r="T1270" s="1">
        <f aca="1">INDEX(K$12:K$266,P1270,1)</f>
        <v>23</v>
      </c>
      <c r="U1270" s="1">
        <f aca="1">INDEX(L$12:L$266,P1270,1)</f>
        <v>101</v>
      </c>
      <c r="V1270" s="1">
        <f aca="1">INDEX($D$14:$D$47,Q1270,1)</f>
        <v>107</v>
      </c>
      <c r="W1270" s="6">
        <f>U1270*V1270*T1270</f>
        <v>248561</v>
      </c>
      <c r="X1270" s="288">
        <f>'Propor_p2_F_-Lk-...-'!I1262*R1270</f>
        <v>1.018107651278519E-011</v>
      </c>
    </row>
    <row r="1271" spans="2:24">
      <c r="B1271" s="0">
        <f>1/C1271</f>
        <v>9.3694754352076842E-009</v>
      </c>
      <c r="C1271" s="0">
        <f>D1271*D1271</f>
        <v>106729561</v>
      </c>
      <c r="D1271" s="101" t="n">
        <v>10331</v>
      </c>
      <c r="E1271" s="288">
        <f>'Propor_p2_F_-Lk-...-'!C1263*$B1271</f>
        <v>5.7748557412762811E-009</v>
      </c>
      <c r="P1271" s="0">
        <f>IF(Q1271=Q1270,P1270+1,1)</f>
        <v>156</v>
      </c>
      <c r="Q1271" s="0">
        <f>LOOKUP(ROW(Q1271)-ROW($Q$12),$K$3:$AJ$3,$L$1:$AK$1)</f>
        <v>19</v>
      </c>
      <c r="R1271" s="288">
        <f>1/S1271</f>
        <v>8.9097662302313678E-012</v>
      </c>
      <c r="S1271" s="644">
        <f aca="1">INDEX($J$12:$J$266,P1271,1)*INDEX($C$14:$C$47,Q1271,1)</f>
        <v>112236390289</v>
      </c>
      <c r="T1271" s="1">
        <f aca="1">INDEX(K$12:K$266,P1271,1)</f>
        <v>29</v>
      </c>
      <c r="U1271" s="1">
        <f aca="1">INDEX(L$12:L$266,P1271,1)</f>
        <v>101</v>
      </c>
      <c r="V1271" s="1">
        <f aca="1">INDEX($D$14:$D$47,Q1271,1)</f>
        <v>107</v>
      </c>
      <c r="W1271" s="6">
        <f>U1271*V1271*T1271</f>
        <v>313403</v>
      </c>
      <c r="X1271" s="288">
        <f>'Propor_p2_F_-Lk-...-'!I1263*R1271</f>
        <v>8.9097662302313678E-012</v>
      </c>
    </row>
    <row r="1272" spans="2:24">
      <c r="B1272" s="0">
        <f>1/C1272</f>
        <v>9.3658487755028434E-009</v>
      </c>
      <c r="C1272" s="0">
        <f>D1272*D1272</f>
        <v>106770889</v>
      </c>
      <c r="D1272" s="101" t="n">
        <v>10333</v>
      </c>
      <c r="E1272" s="288">
        <f>'Propor_p2_F_-Lk-...-'!C1264*$B1272</f>
        <v>5.7726219374210322E-009</v>
      </c>
      <c r="P1272" s="0">
        <f>IF(Q1272=Q1271,P1271+1,1)</f>
        <v>157</v>
      </c>
      <c r="Q1272" s="0">
        <f>LOOKUP(ROW(Q1272)-ROW($Q$12),$K$3:$AJ$3,$L$1:$AK$1)</f>
        <v>19</v>
      </c>
      <c r="R1272" s="288">
        <f>1/S1272</f>
        <v>6.2544085809001781E-012</v>
      </c>
      <c r="S1272" s="644">
        <f aca="1">INDEX($J$12:$J$266,P1272,1)*INDEX($C$14:$C$47,Q1272,1)</f>
        <v>159887219881</v>
      </c>
      <c r="T1272" s="1">
        <f aca="1">INDEX(K$12:K$266,P1272,1)</f>
        <v>31</v>
      </c>
      <c r="U1272" s="1">
        <f aca="1">INDEX(L$12:L$266,P1272,1)</f>
        <v>101</v>
      </c>
      <c r="V1272" s="1">
        <f aca="1">INDEX($D$14:$D$47,Q1272,1)</f>
        <v>107</v>
      </c>
      <c r="W1272" s="6">
        <f>U1272*V1272*T1272</f>
        <v>335017</v>
      </c>
      <c r="X1272" s="288">
        <f>'Propor_p2_F_-Lk-...-'!I1264*R1272</f>
        <v>6.2544085809001781E-012</v>
      </c>
    </row>
    <row r="1273" spans="2:24">
      <c r="B1273" s="0">
        <f>1/C1273</f>
        <v>9.3586017702412908E-009</v>
      </c>
      <c r="C1273" s="0">
        <f>D1273*D1273</f>
        <v>106853569</v>
      </c>
      <c r="D1273" s="101" t="n">
        <v>10337</v>
      </c>
      <c r="E1273" s="288">
        <f>'Propor_p2_F_-Lk-...-'!C1265*$B1273</f>
        <v>5.7681582188453249E-009</v>
      </c>
      <c r="P1273" s="0">
        <f>IF(Q1273=Q1272,P1272+1,1)</f>
        <v>158</v>
      </c>
      <c r="Q1273" s="0">
        <f>LOOKUP(ROW(Q1273)-ROW($Q$12),$K$3:$AJ$3,$L$1:$AK$1)</f>
        <v>19</v>
      </c>
      <c r="R1273" s="288">
        <f>1/S1273</f>
        <v>5.093566536140597E-012</v>
      </c>
      <c r="S1273" s="644">
        <f aca="1">INDEX($J$12:$J$266,P1273,1)*INDEX($C$14:$C$47,Q1273,1)</f>
        <v>196326089569</v>
      </c>
      <c r="T1273" s="1">
        <f aca="1">INDEX(K$12:K$266,P1273,1)</f>
        <v>37</v>
      </c>
      <c r="U1273" s="1">
        <f aca="1">INDEX(L$12:L$266,P1273,1)</f>
        <v>101</v>
      </c>
      <c r="V1273" s="1">
        <f aca="1">INDEX($D$14:$D$47,Q1273,1)</f>
        <v>107</v>
      </c>
      <c r="W1273" s="6">
        <f>U1273*V1273*T1273</f>
        <v>399859</v>
      </c>
      <c r="X1273" s="288">
        <f>'Propor_p2_F_-Lk-...-'!I1265*R1273</f>
        <v>5.093566536140597E-012</v>
      </c>
    </row>
    <row r="1274" spans="2:24">
      <c r="B1274" s="0">
        <f>1/C1274</f>
        <v>9.3477470233057749E-009</v>
      </c>
      <c r="C1274" s="0">
        <f>D1274*D1274</f>
        <v>106977649</v>
      </c>
      <c r="D1274" s="101" t="n">
        <v>10343</v>
      </c>
      <c r="E1274" s="288">
        <f>'Propor_p2_F_-Lk-...-'!C1266*$B1274</f>
        <v>5.7614723487814838E-009</v>
      </c>
      <c r="P1274" s="0">
        <f>IF(Q1274=Q1273,P1273+1,1)</f>
        <v>159</v>
      </c>
      <c r="Q1274" s="0">
        <f>LOOKUP(ROW(Q1274)-ROW($Q$12),$K$3:$AJ$3,$L$1:$AK$1)</f>
        <v>19</v>
      </c>
      <c r="R1274" s="288">
        <f>1/S1274</f>
        <v>4.6307654663344206E-012</v>
      </c>
      <c r="S1274" s="644">
        <f aca="1">INDEX($J$12:$J$266,P1274,1)*INDEX($C$14:$C$47,Q1274,1)</f>
        <v>215947019401</v>
      </c>
      <c r="T1274" s="1">
        <f aca="1">INDEX(K$12:K$266,P1274,1)</f>
        <v>41</v>
      </c>
      <c r="U1274" s="1">
        <f aca="1">INDEX(L$12:L$266,P1274,1)</f>
        <v>101</v>
      </c>
      <c r="V1274" s="1">
        <f aca="1">INDEX($D$14:$D$47,Q1274,1)</f>
        <v>107</v>
      </c>
      <c r="W1274" s="6">
        <f>U1274*V1274*T1274</f>
        <v>443087</v>
      </c>
      <c r="X1274" s="288">
        <f>'Propor_p2_F_-Lk-...-'!I1266*R1274</f>
        <v>4.6307654663344206E-012</v>
      </c>
    </row>
    <row r="1275" spans="2:24">
      <c r="B1275" s="0">
        <f>1/C1275</f>
        <v>9.3224926044433104E-009</v>
      </c>
      <c r="C1275" s="0">
        <f>D1275*D1275</f>
        <v>107267449</v>
      </c>
      <c r="D1275" s="101" t="n">
        <v>10357</v>
      </c>
      <c r="E1275" s="288">
        <f>'Propor_p2_F_-Lk-...-'!C1267*$B1275</f>
        <v>5.7459171484571054E-009</v>
      </c>
      <c r="P1275" s="0">
        <f>IF(Q1275=Q1274,P1274+1,1)</f>
        <v>160</v>
      </c>
      <c r="Q1275" s="0">
        <f>LOOKUP(ROW(Q1275)-ROW($Q$12),$K$3:$AJ$3,$L$1:$AK$1)</f>
        <v>19</v>
      </c>
      <c r="R1275" s="288">
        <f>1/S1275</f>
        <v>3.8760911485977109E-012</v>
      </c>
      <c r="S1275" s="644">
        <f aca="1">INDEX($J$12:$J$266,P1275,1)*INDEX($C$14:$C$47,Q1275,1)</f>
        <v>257991869041</v>
      </c>
      <c r="T1275" s="1">
        <f aca="1">INDEX(K$12:K$266,P1275,1)</f>
        <v>43</v>
      </c>
      <c r="U1275" s="1">
        <f aca="1">INDEX(L$12:L$266,P1275,1)</f>
        <v>101</v>
      </c>
      <c r="V1275" s="1">
        <f aca="1">INDEX($D$14:$D$47,Q1275,1)</f>
        <v>107</v>
      </c>
      <c r="W1275" s="6">
        <f>U1275*V1275*T1275</f>
        <v>464701</v>
      </c>
      <c r="X1275" s="288">
        <f>'Propor_p2_F_-Lk-...-'!I1267*R1275</f>
        <v>3.8760911485977109E-012</v>
      </c>
    </row>
    <row r="1276" spans="2:24">
      <c r="B1276" s="0">
        <f>1/C1276</f>
        <v>9.3009273275670628E-009</v>
      </c>
      <c r="C1276" s="0">
        <f>D1276*D1276</f>
        <v>107516161</v>
      </c>
      <c r="D1276" s="101" t="n">
        <v>10369</v>
      </c>
      <c r="E1276" s="288">
        <f>'Propor_p2_F_-Lk-...-'!C1268*$B1276</f>
        <v>5.7326342373084752E-009</v>
      </c>
      <c r="P1276" s="0">
        <f>IF(Q1276=Q1275,P1275+1,1)</f>
        <v>161</v>
      </c>
      <c r="Q1276" s="0">
        <f>LOOKUP(ROW(Q1276)-ROW($Q$12),$K$3:$AJ$3,$L$1:$AK$1)</f>
        <v>19</v>
      </c>
      <c r="R1276" s="288">
        <f>1/S1276</f>
        <v>3.0481613909762708E-012</v>
      </c>
      <c r="S1276" s="644">
        <f aca="1">INDEX($J$12:$J$266,P1276,1)*INDEX($C$14:$C$47,Q1276,1)</f>
        <v>328066618441</v>
      </c>
      <c r="T1276" s="1">
        <f aca="1">INDEX(K$12:K$266,P1276,1)</f>
        <v>47</v>
      </c>
      <c r="U1276" s="1">
        <f aca="1">INDEX(L$12:L$266,P1276,1)</f>
        <v>101</v>
      </c>
      <c r="V1276" s="1">
        <f aca="1">INDEX($D$14:$D$47,Q1276,1)</f>
        <v>107</v>
      </c>
      <c r="W1276" s="6">
        <f>U1276*V1276*T1276</f>
        <v>507929</v>
      </c>
      <c r="X1276" s="288">
        <f>'Propor_p2_F_-Lk-...-'!I1268*R1276</f>
        <v>3.0481613909762712E-012</v>
      </c>
    </row>
    <row r="1277" spans="2:24">
      <c r="B1277" s="0">
        <f>1/C1277</f>
        <v>9.2615848603687814E-009</v>
      </c>
      <c r="C1277" s="0">
        <f>D1277*D1277</f>
        <v>107972881</v>
      </c>
      <c r="D1277" s="101" t="n">
        <v>10391</v>
      </c>
      <c r="E1277" s="288">
        <f>'Propor_p2_F_-Lk-...-'!C1269*$B1277</f>
        <v>5.7084016480789644E-009</v>
      </c>
      <c r="P1277" s="0">
        <f>IF(Q1277=Q1276,P1276+1,1)</f>
        <v>162</v>
      </c>
      <c r="Q1277" s="0">
        <f>LOOKUP(ROW(Q1277)-ROW($Q$12),$K$3:$AJ$3,$L$1:$AK$1)</f>
        <v>19</v>
      </c>
      <c r="R1277" s="288">
        <f>1/S1277</f>
        <v>2.4597200078288836E-012</v>
      </c>
      <c r="S1277" s="644">
        <f aca="1">INDEX($J$12:$J$266,P1277,1)*INDEX($C$14:$C$47,Q1277,1)</f>
        <v>406550337769</v>
      </c>
      <c r="T1277" s="1">
        <f aca="1">INDEX(K$12:K$266,P1277,1)</f>
        <v>53</v>
      </c>
      <c r="U1277" s="1">
        <f aca="1">INDEX(L$12:L$266,P1277,1)</f>
        <v>101</v>
      </c>
      <c r="V1277" s="1">
        <f aca="1">INDEX($D$14:$D$47,Q1277,1)</f>
        <v>107</v>
      </c>
      <c r="W1277" s="6">
        <f>U1277*V1277*T1277</f>
        <v>572771</v>
      </c>
      <c r="X1277" s="288">
        <f>'Propor_p2_F_-Lk-...-'!I1269*R1277</f>
        <v>2.459720007828884E-012</v>
      </c>
    </row>
    <row r="1278" spans="2:24">
      <c r="B1278" s="0">
        <f>1/C1278</f>
        <v>9.2473403793689949E-009</v>
      </c>
      <c r="C1278" s="0">
        <f>D1278*D1278</f>
        <v>108139201</v>
      </c>
      <c r="D1278" s="101" t="n">
        <v>10399</v>
      </c>
      <c r="E1278" s="288">
        <f>'Propor_p2_F_-Lk-...-'!C1270*$B1278</f>
        <v>5.6996279060786015E-009</v>
      </c>
      <c r="P1278" s="0">
        <f>IF(Q1278=Q1277,P1277+1,1)</f>
        <v>163</v>
      </c>
      <c r="Q1278" s="0">
        <f>LOOKUP(ROW(Q1278)-ROW($Q$12),$K$3:$AJ$3,$L$1:$AK$1)</f>
        <v>19</v>
      </c>
      <c r="R1278" s="288">
        <f>1/S1278</f>
        <v>2.30107104199203E-012</v>
      </c>
      <c r="S1278" s="644">
        <f aca="1">INDEX($J$12:$J$266,P1278,1)*INDEX($C$14:$C$47,Q1278,1)</f>
        <v>434580237529</v>
      </c>
      <c r="T1278" s="1">
        <f aca="1">INDEX(K$12:K$266,P1278,1)</f>
        <v>59</v>
      </c>
      <c r="U1278" s="1">
        <f aca="1">INDEX(L$12:L$266,P1278,1)</f>
        <v>101</v>
      </c>
      <c r="V1278" s="1">
        <f aca="1">INDEX($D$14:$D$47,Q1278,1)</f>
        <v>107</v>
      </c>
      <c r="W1278" s="6">
        <f>U1278*V1278*T1278</f>
        <v>637613</v>
      </c>
      <c r="X1278" s="288">
        <f>'Propor_p2_F_-Lk-...-'!I1270*R1278</f>
        <v>2.30107104199203E-012</v>
      </c>
    </row>
    <row r="1279" spans="2:24">
      <c r="B1279" s="0">
        <f>1/C1279</f>
        <v>9.1977426274597193E-009</v>
      </c>
      <c r="C1279" s="0">
        <f>D1279*D1279</f>
        <v>108722329</v>
      </c>
      <c r="D1279" s="101" t="n">
        <v>10427</v>
      </c>
      <c r="E1279" s="288">
        <f>'Propor_p2_F_-Lk-...-'!C1271*$B1279</f>
        <v>5.6690786793951969E-009</v>
      </c>
      <c r="P1279" s="0">
        <f>IF(Q1279=Q1278,P1278+1,1)</f>
        <v>164</v>
      </c>
      <c r="Q1279" s="0">
        <f>LOOKUP(ROW(Q1279)-ROW($Q$12),$K$3:$AJ$3,$L$1:$AK$1)</f>
        <v>19</v>
      </c>
      <c r="R1279" s="288">
        <f>1/S1279</f>
        <v>1.9073925923930374E-012</v>
      </c>
      <c r="S1279" s="644">
        <f aca="1">INDEX($J$12:$J$266,P1279,1)*INDEX($C$14:$C$47,Q1279,1)</f>
        <v>524275916761</v>
      </c>
      <c r="T1279" s="1">
        <f aca="1">INDEX(K$12:K$266,P1279,1)</f>
        <v>61</v>
      </c>
      <c r="U1279" s="1">
        <f aca="1">INDEX(L$12:L$266,P1279,1)</f>
        <v>101</v>
      </c>
      <c r="V1279" s="1">
        <f aca="1">INDEX($D$14:$D$47,Q1279,1)</f>
        <v>107</v>
      </c>
      <c r="W1279" s="6">
        <f>U1279*V1279*T1279</f>
        <v>659227</v>
      </c>
      <c r="X1279" s="288">
        <f>'Propor_p2_F_-Lk-...-'!I1271*R1279</f>
        <v>1.907392592393037E-012</v>
      </c>
    </row>
    <row r="1280" spans="2:24">
      <c r="B1280" s="0">
        <f>1/C1280</f>
        <v>9.1942152094183416E-009</v>
      </c>
      <c r="C1280" s="0">
        <f>D1280*D1280</f>
        <v>108764041</v>
      </c>
      <c r="D1280" s="101" t="n">
        <v>10429</v>
      </c>
      <c r="E1280" s="288">
        <f>'Propor_p2_F_-Lk-...-'!C1272*$B1280</f>
        <v>5.6669060024248644E-009</v>
      </c>
      <c r="P1280" s="0">
        <f>IF(Q1280=Q1279,P1279+1,1)</f>
        <v>165</v>
      </c>
      <c r="Q1280" s="0">
        <f>LOOKUP(ROW(Q1280)-ROW($Q$12),$K$3:$AJ$3,$L$1:$AK$1)</f>
        <v>19</v>
      </c>
      <c r="R1280" s="288">
        <f>1/S1280</f>
        <v>1.6985291305797153E-012</v>
      </c>
      <c r="S1280" s="644">
        <f aca="1">INDEX($J$12:$J$266,P1280,1)*INDEX($C$14:$C$47,Q1280,1)</f>
        <v>588744686209</v>
      </c>
      <c r="T1280" s="1">
        <f aca="1">INDEX(K$12:K$266,P1280,1)</f>
        <v>67</v>
      </c>
      <c r="U1280" s="1">
        <f aca="1">INDEX(L$12:L$266,P1280,1)</f>
        <v>101</v>
      </c>
      <c r="V1280" s="1">
        <f aca="1">INDEX($D$14:$D$47,Q1280,1)</f>
        <v>107</v>
      </c>
      <c r="W1280" s="6">
        <f>U1280*V1280*T1280</f>
        <v>724069</v>
      </c>
      <c r="X1280" s="288">
        <f>'Propor_p2_F_-Lk-...-'!I1272*R1280</f>
        <v>1.698529130579715E-012</v>
      </c>
    </row>
    <row r="1281" spans="2:24">
      <c r="B1281" s="0">
        <f>1/C1281</f>
        <v>9.1871664581991407E-009</v>
      </c>
      <c r="C1281" s="0">
        <f>D1281*D1281</f>
        <v>108847489</v>
      </c>
      <c r="D1281" s="101" t="n">
        <v>10433</v>
      </c>
      <c r="E1281" s="288">
        <f>'Propor_p2_F_-Lk-...-'!C1273*$B1281</f>
        <v>5.6625643963935257E-009</v>
      </c>
      <c r="P1281" s="0">
        <f>IF(Q1281=Q1280,P1280+1,1)</f>
        <v>166</v>
      </c>
      <c r="Q1281" s="0">
        <f>LOOKUP(ROW(Q1281)-ROW($Q$12),$K$3:$AJ$3,$L$1:$AK$1)</f>
        <v>19</v>
      </c>
      <c r="R1281" s="288">
        <f>1/S1281</f>
        <v>1.6067339739636601E-012</v>
      </c>
      <c r="S1281" s="644">
        <f aca="1">INDEX($J$12:$J$266,P1281,1)*INDEX($C$14:$C$47,Q1281,1)</f>
        <v>622380565921</v>
      </c>
      <c r="T1281" s="1">
        <f aca="1">INDEX(K$12:K$266,P1281,1)</f>
        <v>71</v>
      </c>
      <c r="U1281" s="1">
        <f aca="1">INDEX(L$12:L$266,P1281,1)</f>
        <v>101</v>
      </c>
      <c r="V1281" s="1">
        <f aca="1">INDEX($D$14:$D$47,Q1281,1)</f>
        <v>107</v>
      </c>
      <c r="W1281" s="6">
        <f>U1281*V1281*T1281</f>
        <v>767297</v>
      </c>
      <c r="X1281" s="288">
        <f>'Propor_p2_F_-Lk-...-'!I1273*R1281</f>
        <v>1.6067339739636599E-012</v>
      </c>
    </row>
    <row r="1282" spans="2:24">
      <c r="B1282" s="0">
        <f>1/C1282</f>
        <v>9.1520439959987626E-009</v>
      </c>
      <c r="C1282" s="0">
        <f>D1282*D1282</f>
        <v>109265209</v>
      </c>
      <c r="D1282" s="101" t="n">
        <v>10453</v>
      </c>
      <c r="E1282" s="288">
        <f>'Propor_p2_F_-Lk-...-'!C1274*$B1282</f>
        <v>5.6409310759680063E-009</v>
      </c>
      <c r="P1282" s="0">
        <f>IF(Q1282=Q1281,P1281+1,1)</f>
        <v>167</v>
      </c>
      <c r="Q1282" s="0">
        <f>LOOKUP(ROW(Q1282)-ROW($Q$12),$K$3:$AJ$3,$L$1:$AK$1)</f>
        <v>19</v>
      </c>
      <c r="R1282" s="288">
        <f>1/S1282</f>
        <v>1.3719412509617601E-012</v>
      </c>
      <c r="S1282" s="644">
        <f aca="1">INDEX($J$12:$J$266,P1282,1)*INDEX($C$14:$C$47,Q1282,1)</f>
        <v>728894185009</v>
      </c>
      <c r="T1282" s="1">
        <f aca="1">INDEX(K$12:K$266,P1282,1)</f>
        <v>73</v>
      </c>
      <c r="U1282" s="1">
        <f aca="1">INDEX(L$12:L$266,P1282,1)</f>
        <v>101</v>
      </c>
      <c r="V1282" s="1">
        <f aca="1">INDEX($D$14:$D$47,Q1282,1)</f>
        <v>107</v>
      </c>
      <c r="W1282" s="6">
        <f>U1282*V1282*T1282</f>
        <v>788911</v>
      </c>
      <c r="X1282" s="288">
        <f>'Propor_p2_F_-Lk-...-'!I1274*R1282</f>
        <v>1.3719412509617599E-012</v>
      </c>
    </row>
    <row r="1283" spans="2:24">
      <c r="B1283" s="0">
        <f>1/C1283</f>
        <v>9.1450436757683652E-009</v>
      </c>
      <c r="C1283" s="0">
        <f>D1283*D1283</f>
        <v>109348849</v>
      </c>
      <c r="D1283" s="101" t="n">
        <v>10457</v>
      </c>
      <c r="E1283" s="288">
        <f>'Propor_p2_F_-Lk-...-'!C1275*$B1283</f>
        <v>5.6366193005075784E-009</v>
      </c>
      <c r="P1283" s="0">
        <f>IF(Q1283=Q1282,P1282+1,1)</f>
        <v>168</v>
      </c>
      <c r="Q1283" s="0">
        <f>LOOKUP(ROW(Q1283)-ROW($Q$12),$K$3:$AJ$3,$L$1:$AK$1)</f>
        <v>19</v>
      </c>
      <c r="R1283" s="288">
        <f>1/S1283</f>
        <v>1.2428923424665908E-012</v>
      </c>
      <c r="S1283" s="644">
        <f aca="1">INDEX($J$12:$J$266,P1283,1)*INDEX($C$14:$C$47,Q1283,1)</f>
        <v>804574914361</v>
      </c>
      <c r="T1283" s="1">
        <f aca="1">INDEX(K$12:K$266,P1283,1)</f>
        <v>79</v>
      </c>
      <c r="U1283" s="1">
        <f aca="1">INDEX(L$12:L$266,P1283,1)</f>
        <v>101</v>
      </c>
      <c r="V1283" s="1">
        <f aca="1">INDEX($D$14:$D$47,Q1283,1)</f>
        <v>107</v>
      </c>
      <c r="W1283" s="6">
        <f>U1283*V1283*T1283</f>
        <v>853753</v>
      </c>
      <c r="X1283" s="288">
        <f>'Propor_p2_F_-Lk-...-'!I1275*R1283</f>
        <v>1.242892342466591E-012</v>
      </c>
    </row>
    <row r="1284" spans="2:24">
      <c r="B1284" s="0">
        <f>1/C1284</f>
        <v>9.1415465271671535E-009</v>
      </c>
      <c r="C1284" s="0">
        <f>D1284*D1284</f>
        <v>109390681</v>
      </c>
      <c r="D1284" s="101" t="n">
        <v>10459</v>
      </c>
      <c r="E1284" s="288">
        <f>'Propor_p2_F_-Lk-...-'!C1276*$B1284</f>
        <v>5.634465267688525E-009</v>
      </c>
      <c r="P1284" s="0">
        <f>IF(Q1284=Q1283,P1283+1,1)</f>
        <v>169</v>
      </c>
      <c r="Q1284" s="0">
        <f>LOOKUP(ROW(Q1284)-ROW($Q$12),$K$3:$AJ$3,$L$1:$AK$1)</f>
        <v>19</v>
      </c>
      <c r="R1284" s="288">
        <f>1/S1284</f>
        <v>1.080960149886674E-012</v>
      </c>
      <c r="S1284" s="644">
        <f aca="1">INDEX($J$12:$J$266,P1284,1)*INDEX($C$14:$C$47,Q1284,1)</f>
        <v>925103483329</v>
      </c>
      <c r="T1284" s="1">
        <f aca="1">INDEX(K$12:K$266,P1284,1)</f>
        <v>83</v>
      </c>
      <c r="U1284" s="1">
        <f aca="1">INDEX(L$12:L$266,P1284,1)</f>
        <v>101</v>
      </c>
      <c r="V1284" s="1">
        <f aca="1">INDEX($D$14:$D$47,Q1284,1)</f>
        <v>107</v>
      </c>
      <c r="W1284" s="6">
        <f>U1284*V1284*T1284</f>
        <v>896981</v>
      </c>
      <c r="X1284" s="288">
        <f>'Propor_p2_F_-Lk-...-'!I1276*R1284</f>
        <v>1.080960149886674E-012</v>
      </c>
    </row>
    <row r="1285" spans="2:24">
      <c r="B1285" s="0">
        <f>1/C1285</f>
        <v>9.1345582453185922E-009</v>
      </c>
      <c r="C1285" s="0">
        <f>D1285*D1285</f>
        <v>109474369</v>
      </c>
      <c r="D1285" s="101" t="n">
        <v>10463</v>
      </c>
      <c r="E1285" s="288">
        <f>'Propor_p2_F_-Lk-...-'!C1277*$B1285</f>
        <v>5.630160907145937E-009</v>
      </c>
      <c r="P1285" s="0">
        <f>IF(Q1285=Q1284,P1284+1,1)</f>
        <v>170</v>
      </c>
      <c r="Q1285" s="0">
        <f>LOOKUP(ROW(Q1285)-ROW($Q$12),$K$3:$AJ$3,$L$1:$AK$1)</f>
        <v>19</v>
      </c>
      <c r="R1285" s="288">
        <f>1/S1285</f>
        <v>9.1001013362231315E-013</v>
      </c>
      <c r="S1285" s="644">
        <f aca="1">INDEX($J$12:$J$266,P1285,1)*INDEX($C$14:$C$47,Q1285,1)</f>
        <v>1098888861841</v>
      </c>
      <c r="T1285" s="1">
        <f aca="1">INDEX(K$12:K$266,P1285,1)</f>
        <v>89</v>
      </c>
      <c r="U1285" s="1">
        <f aca="1">INDEX(L$12:L$266,P1285,1)</f>
        <v>101</v>
      </c>
      <c r="V1285" s="1">
        <f aca="1">INDEX($D$14:$D$47,Q1285,1)</f>
        <v>107</v>
      </c>
      <c r="W1285" s="6">
        <f>U1285*V1285*T1285</f>
        <v>961823</v>
      </c>
      <c r="X1285" s="288">
        <f>'Propor_p2_F_-Lk-...-'!I1277*R1285</f>
        <v>9.1001013362231315E-013</v>
      </c>
    </row>
    <row r="1286" spans="2:24">
      <c r="B1286" s="0">
        <f>1/C1286</f>
        <v>9.1101622593690709E-009</v>
      </c>
      <c r="C1286" s="0">
        <f>D1286*D1286</f>
        <v>109767529</v>
      </c>
      <c r="D1286" s="101" t="n">
        <v>10477</v>
      </c>
      <c r="E1286" s="288">
        <f>'Propor_p2_F_-Lk-...-'!C1278*$B1286</f>
        <v>5.6151344497714086E-009</v>
      </c>
      <c r="P1286" s="0">
        <f>IF(Q1286=Q1285,P1285+1,1)</f>
        <v>171</v>
      </c>
      <c r="Q1286" s="0">
        <f>LOOKUP(ROW(Q1286)-ROW($Q$12),$K$3:$AJ$3,$L$1:$AK$1)</f>
        <v>19</v>
      </c>
      <c r="R1286" s="288">
        <f>1/S1286</f>
        <v>8.3935744998062387E-013</v>
      </c>
      <c r="S1286" s="644">
        <f aca="1">INDEX($J$12:$J$266,P1286,1)*INDEX($C$14:$C$47,Q1286,1)</f>
        <v>1191387531049</v>
      </c>
      <c r="T1286" s="1">
        <f aca="1">INDEX(K$12:K$266,P1286,1)</f>
        <v>97</v>
      </c>
      <c r="U1286" s="1">
        <f aca="1">INDEX(L$12:L$266,P1286,1)</f>
        <v>101</v>
      </c>
      <c r="V1286" s="1">
        <f aca="1">INDEX($D$14:$D$47,Q1286,1)</f>
        <v>107</v>
      </c>
      <c r="W1286" s="6">
        <f>U1286*V1286*T1286</f>
        <v>1048279</v>
      </c>
      <c r="X1286" s="288">
        <f>'Propor_p2_F_-Lk-...-'!I1278*R1286</f>
        <v>8.3935744998062397E-013</v>
      </c>
    </row>
    <row r="1287" spans="2:24">
      <c r="B1287" s="0">
        <f>1/C1287</f>
        <v>9.0927963421207899E-009</v>
      </c>
      <c r="C1287" s="0">
        <f>D1287*D1287</f>
        <v>109977169</v>
      </c>
      <c r="D1287" s="101" t="n">
        <v>10487</v>
      </c>
      <c r="E1287" s="288">
        <f>'Propor_p2_F_-Lk-...-'!C1279*$B1287</f>
        <v>5.604438091122868E-009</v>
      </c>
      <c r="P1287" s="0">
        <f>IF(Q1287=Q1286,P1286+1,1)</f>
        <v>172</v>
      </c>
      <c r="Q1287" s="0">
        <f>LOOKUP(ROW(Q1287)-ROW($Q$12),$K$3:$AJ$3,$L$1:$AK$1)</f>
        <v>19</v>
      </c>
      <c r="R1287" s="288">
        <f>1/S1287</f>
        <v>1.5563322724939852E-011</v>
      </c>
      <c r="S1287" s="644">
        <f aca="1">INDEX($J$12:$J$266,P1287,1)*INDEX($C$14:$C$47,Q1287,1)</f>
        <v>64253631289</v>
      </c>
      <c r="T1287" s="1">
        <f aca="1">INDEX(K$12:K$266,P1287,1)</f>
        <v>19</v>
      </c>
      <c r="U1287" s="1">
        <f aca="1">INDEX(L$12:L$266,P1287,1)</f>
        <v>103</v>
      </c>
      <c r="V1287" s="1">
        <f aca="1">INDEX($D$14:$D$47,Q1287,1)</f>
        <v>107</v>
      </c>
      <c r="W1287" s="6">
        <f>U1287*V1287*T1287</f>
        <v>209399</v>
      </c>
      <c r="X1287" s="288">
        <f>'Propor_p2_F_-Lk-...-'!I1279*R1287</f>
        <v>1.2969435604116552E-011</v>
      </c>
    </row>
    <row r="1288" spans="2:24">
      <c r="B1288" s="0">
        <f>1/C1288</f>
        <v>9.0720227066196492E-009</v>
      </c>
      <c r="C1288" s="0">
        <f>D1288*D1288</f>
        <v>110229001</v>
      </c>
      <c r="D1288" s="101" t="n">
        <v>10499</v>
      </c>
      <c r="E1288" s="288">
        <f>'Propor_p2_F_-Lk-...-'!C1280*$B1288</f>
        <v>5.5916427833612578E-009</v>
      </c>
      <c r="P1288" s="0">
        <f>IF(Q1288=Q1287,P1287+1,1)</f>
        <v>173</v>
      </c>
      <c r="Q1288" s="0">
        <f>LOOKUP(ROW(Q1288)-ROW($Q$12),$K$3:$AJ$3,$L$1:$AK$1)</f>
        <v>19</v>
      </c>
      <c r="R1288" s="288">
        <f>1/S1288</f>
        <v>9.7895335570668025E-012</v>
      </c>
      <c r="S1288" s="644">
        <f aca="1">INDEX($J$12:$J$266,P1288,1)*INDEX($C$14:$C$47,Q1288,1)</f>
        <v>102149912881</v>
      </c>
      <c r="T1288" s="1">
        <f aca="1">INDEX(K$12:K$266,P1288,1)</f>
        <v>23</v>
      </c>
      <c r="U1288" s="1">
        <f aca="1">INDEX(L$12:L$266,P1288,1)</f>
        <v>103</v>
      </c>
      <c r="V1288" s="1">
        <f aca="1">INDEX($D$14:$D$47,Q1288,1)</f>
        <v>107</v>
      </c>
      <c r="W1288" s="6">
        <f>U1288*V1288*T1288</f>
        <v>253483</v>
      </c>
      <c r="X1288" s="288">
        <f>'Propor_p2_F_-Lk-...-'!I1280*R1288</f>
        <v>9.7895335570668041E-012</v>
      </c>
    </row>
    <row r="1289" spans="2:24">
      <c r="B1289" s="0">
        <f>1/C1289</f>
        <v>9.0685673561628416E-009</v>
      </c>
      <c r="C1289" s="0">
        <f>D1289*D1289</f>
        <v>110271001</v>
      </c>
      <c r="D1289" s="101" t="n">
        <v>10501</v>
      </c>
      <c r="E1289" s="288">
        <f>'Propor_p2_F_-Lk-...-'!C1281*$B1289</f>
        <v>5.5895144956806281E-009</v>
      </c>
      <c r="P1289" s="0">
        <f>IF(Q1289=Q1288,P1288+1,1)</f>
        <v>174</v>
      </c>
      <c r="Q1289" s="0">
        <f>LOOKUP(ROW(Q1289)-ROW($Q$12),$K$3:$AJ$3,$L$1:$AK$1)</f>
        <v>19</v>
      </c>
      <c r="R1289" s="288">
        <f>1/S1289</f>
        <v>8.5671152148732385E-012</v>
      </c>
      <c r="S1289" s="644">
        <f aca="1">INDEX($J$12:$J$266,P1289,1)*INDEX($C$14:$C$47,Q1289,1)</f>
        <v>116725405801</v>
      </c>
      <c r="T1289" s="1">
        <f aca="1">INDEX(K$12:K$266,P1289,1)</f>
        <v>29</v>
      </c>
      <c r="U1289" s="1">
        <f aca="1">INDEX(L$12:L$266,P1289,1)</f>
        <v>103</v>
      </c>
      <c r="V1289" s="1">
        <f aca="1">INDEX($D$14:$D$47,Q1289,1)</f>
        <v>107</v>
      </c>
      <c r="W1289" s="6">
        <f>U1289*V1289*T1289</f>
        <v>319609</v>
      </c>
      <c r="X1289" s="288">
        <f>'Propor_p2_F_-Lk-...-'!I1281*R1289</f>
        <v>8.5671152148732385E-012</v>
      </c>
    </row>
    <row r="1290" spans="2:24">
      <c r="B1290" s="0">
        <f>1/C1290</f>
        <v>9.0478766492842776E-009</v>
      </c>
      <c r="C1290" s="0">
        <f>D1290*D1290</f>
        <v>110523169</v>
      </c>
      <c r="D1290" s="101" t="n">
        <v>10513</v>
      </c>
      <c r="E1290" s="288">
        <f>'Propor_p2_F_-Lk-...-'!C1282*$B1290</f>
        <v>5.5767702669536999E-009</v>
      </c>
      <c r="P1290" s="0">
        <f>IF(Q1290=Q1289,P1289+1,1)</f>
        <v>175</v>
      </c>
      <c r="Q1290" s="0">
        <f>LOOKUP(ROW(Q1290)-ROW($Q$12),$K$3:$AJ$3,$L$1:$AK$1)</f>
        <v>19</v>
      </c>
      <c r="R1290" s="288">
        <f>1/S1290</f>
        <v>6.0138770792499499E-012</v>
      </c>
      <c r="S1290" s="644">
        <f aca="1">INDEX($J$12:$J$266,P1290,1)*INDEX($C$14:$C$47,Q1290,1)</f>
        <v>166282081729</v>
      </c>
      <c r="T1290" s="1">
        <f aca="1">INDEX(K$12:K$266,P1290,1)</f>
        <v>31</v>
      </c>
      <c r="U1290" s="1">
        <f aca="1">INDEX(L$12:L$266,P1290,1)</f>
        <v>103</v>
      </c>
      <c r="V1290" s="1">
        <f aca="1">INDEX($D$14:$D$47,Q1290,1)</f>
        <v>107</v>
      </c>
      <c r="W1290" s="6">
        <f>U1290*V1290*T1290</f>
        <v>341651</v>
      </c>
      <c r="X1290" s="288">
        <f>'Propor_p2_F_-Lk-...-'!I1282*R1290</f>
        <v>6.0138770792499499E-012</v>
      </c>
    </row>
    <row r="1291" spans="2:24">
      <c r="B1291" s="0">
        <f>1/C1291</f>
        <v>9.020399009953478E-009</v>
      </c>
      <c r="C1291" s="0">
        <f>D1291*D1291</f>
        <v>110859841</v>
      </c>
      <c r="D1291" s="101" t="n">
        <v>10529</v>
      </c>
      <c r="E1291" s="288">
        <f>'Propor_p2_F_-Lk-...-'!C1283*$B1291</f>
        <v>5.5598456967800988E-009</v>
      </c>
      <c r="P1291" s="0">
        <f>IF(Q1291=Q1290,P1290+1,1)</f>
        <v>176</v>
      </c>
      <c r="Q1291" s="0">
        <f>LOOKUP(ROW(Q1291)-ROW($Q$12),$K$3:$AJ$3,$L$1:$AK$1)</f>
        <v>19</v>
      </c>
      <c r="R1291" s="288">
        <f>1/S1291</f>
        <v>4.8976785969620352E-012</v>
      </c>
      <c r="S1291" s="644">
        <f aca="1">INDEX($J$12:$J$266,P1291,1)*INDEX($C$14:$C$47,Q1291,1)</f>
        <v>204178363321</v>
      </c>
      <c r="T1291" s="1">
        <f aca="1">INDEX(K$12:K$266,P1291,1)</f>
        <v>37</v>
      </c>
      <c r="U1291" s="1">
        <f aca="1">INDEX(L$12:L$266,P1291,1)</f>
        <v>103</v>
      </c>
      <c r="V1291" s="1">
        <f aca="1">INDEX($D$14:$D$47,Q1291,1)</f>
        <v>107</v>
      </c>
      <c r="W1291" s="6">
        <f>U1291*V1291*T1291</f>
        <v>407777</v>
      </c>
      <c r="X1291" s="288">
        <f>'Propor_p2_F_-Lk-...-'!I1283*R1291</f>
        <v>4.8976785969620352E-012</v>
      </c>
    </row>
    <row r="1292" spans="2:24">
      <c r="B1292" s="0">
        <f>1/C1292</f>
        <v>9.0169731083474703E-009</v>
      </c>
      <c r="C1292" s="0">
        <f>D1292*D1292</f>
        <v>110901961</v>
      </c>
      <c r="D1292" s="101" t="n">
        <v>10531</v>
      </c>
      <c r="E1292" s="288">
        <f>'Propor_p2_F_-Lk-...-'!C1284*$B1292</f>
        <v>5.5577355478171292E-009</v>
      </c>
      <c r="P1292" s="0">
        <f>IF(Q1292=Q1291,P1291+1,1)</f>
        <v>177</v>
      </c>
      <c r="Q1292" s="0">
        <f>LOOKUP(ROW(Q1292)-ROW($Q$12),$K$3:$AJ$3,$L$1:$AK$1)</f>
        <v>19</v>
      </c>
      <c r="R1292" s="288">
        <f>1/S1292</f>
        <v>4.4526758904776535E-012</v>
      </c>
      <c r="S1292" s="644">
        <f aca="1">INDEX($J$12:$J$266,P1292,1)*INDEX($C$14:$C$47,Q1292,1)</f>
        <v>224584053409</v>
      </c>
      <c r="T1292" s="1">
        <f aca="1">INDEX(K$12:K$266,P1292,1)</f>
        <v>41</v>
      </c>
      <c r="U1292" s="1">
        <f aca="1">INDEX(L$12:L$266,P1292,1)</f>
        <v>103</v>
      </c>
      <c r="V1292" s="1">
        <f aca="1">INDEX($D$14:$D$47,Q1292,1)</f>
        <v>107</v>
      </c>
      <c r="W1292" s="6">
        <f>U1292*V1292*T1292</f>
        <v>451861</v>
      </c>
      <c r="X1292" s="288">
        <f>'Propor_p2_F_-Lk-...-'!I1284*R1292</f>
        <v>4.4526758904776543E-012</v>
      </c>
    </row>
    <row r="1293" spans="2:24">
      <c r="B1293" s="0">
        <f>1/C1293</f>
        <v>8.96921470426333E-009</v>
      </c>
      <c r="C1293" s="0">
        <f>D1293*D1293</f>
        <v>111492481</v>
      </c>
      <c r="D1293" s="101" t="n">
        <v>10559</v>
      </c>
      <c r="E1293" s="288">
        <f>'Propor_p2_F_-Lk-...-'!C1285*$B1293</f>
        <v>5.5283192485648424E-009</v>
      </c>
      <c r="P1293" s="0">
        <f>IF(Q1293=Q1292,P1292+1,1)</f>
        <v>178</v>
      </c>
      <c r="Q1293" s="0">
        <f>LOOKUP(ROW(Q1293)-ROW($Q$12),$K$3:$AJ$3,$L$1:$AK$1)</f>
        <v>19</v>
      </c>
      <c r="R1293" s="288">
        <f>1/S1293</f>
        <v>3.7270247720657225E-012</v>
      </c>
      <c r="S1293" s="644">
        <f aca="1">INDEX($J$12:$J$266,P1293,1)*INDEX($C$14:$C$47,Q1293,1)</f>
        <v>268310532169</v>
      </c>
      <c r="T1293" s="1">
        <f aca="1">INDEX(K$12:K$266,P1293,1)</f>
        <v>43</v>
      </c>
      <c r="U1293" s="1">
        <f aca="1">INDEX(L$12:L$266,P1293,1)</f>
        <v>103</v>
      </c>
      <c r="V1293" s="1">
        <f aca="1">INDEX($D$14:$D$47,Q1293,1)</f>
        <v>107</v>
      </c>
      <c r="W1293" s="6">
        <f>U1293*V1293*T1293</f>
        <v>473903</v>
      </c>
      <c r="X1293" s="288">
        <f>'Propor_p2_F_-Lk-...-'!I1285*R1293</f>
        <v>3.7270247720657233E-012</v>
      </c>
    </row>
    <row r="1294" spans="2:24">
      <c r="B1294" s="0">
        <f>1/C1294</f>
        <v>8.9556391281867998E-009</v>
      </c>
      <c r="C1294" s="0">
        <f>D1294*D1294</f>
        <v>111661489</v>
      </c>
      <c r="D1294" s="101" t="n">
        <v>10567</v>
      </c>
      <c r="E1294" s="288">
        <f>'Propor_p2_F_-Lk-...-'!C1286*$B1294</f>
        <v>5.5199575116926029E-009</v>
      </c>
      <c r="P1294" s="0">
        <f>IF(Q1294=Q1293,P1293+1,1)</f>
        <v>179</v>
      </c>
      <c r="Q1294" s="0">
        <f>LOOKUP(ROW(Q1294)-ROW($Q$12),$K$3:$AJ$3,$L$1:$AK$1)</f>
        <v>19</v>
      </c>
      <c r="R1294" s="288">
        <f>1/S1294</f>
        <v>2.9309354651097123E-012</v>
      </c>
      <c r="S1294" s="644">
        <f aca="1">INDEX($J$12:$J$266,P1294,1)*INDEX($C$14:$C$47,Q1294,1)</f>
        <v>341187996769</v>
      </c>
      <c r="T1294" s="1">
        <f aca="1">INDEX(K$12:K$266,P1294,1)</f>
        <v>47</v>
      </c>
      <c r="U1294" s="1">
        <f aca="1">INDEX(L$12:L$266,P1294,1)</f>
        <v>103</v>
      </c>
      <c r="V1294" s="1">
        <f aca="1">INDEX($D$14:$D$47,Q1294,1)</f>
        <v>107</v>
      </c>
      <c r="W1294" s="6">
        <f>U1294*V1294*T1294</f>
        <v>517987</v>
      </c>
      <c r="X1294" s="288">
        <f>'Propor_p2_F_-Lk-...-'!I1286*R1294</f>
        <v>2.9309354651097119E-012</v>
      </c>
    </row>
    <row r="1295" spans="2:24">
      <c r="B1295" s="0">
        <f>1/C1295</f>
        <v>8.9184648172047811E-009</v>
      </c>
      <c r="C1295" s="0">
        <f>D1295*D1295</f>
        <v>112126921</v>
      </c>
      <c r="D1295" s="101" t="n">
        <v>10589</v>
      </c>
      <c r="E1295" s="288">
        <f>'Propor_p2_F_-Lk-...-'!C1287*$B1295</f>
        <v>5.4970603760509207E-009</v>
      </c>
      <c r="P1295" s="0">
        <f>IF(Q1295=Q1294,P1294+1,1)</f>
        <v>180</v>
      </c>
      <c r="Q1295" s="0">
        <f>LOOKUP(ROW(Q1295)-ROW($Q$12),$K$3:$AJ$3,$L$1:$AK$1)</f>
        <v>19</v>
      </c>
      <c r="R1295" s="288">
        <f>1/S1295</f>
        <v>2.3651243095355305E-012</v>
      </c>
      <c r="S1295" s="644">
        <f aca="1">INDEX($J$12:$J$266,P1295,1)*INDEX($C$14:$C$47,Q1295,1)</f>
        <v>422810757121</v>
      </c>
      <c r="T1295" s="1">
        <f aca="1">INDEX(K$12:K$266,P1295,1)</f>
        <v>53</v>
      </c>
      <c r="U1295" s="1">
        <f aca="1">INDEX(L$12:L$266,P1295,1)</f>
        <v>103</v>
      </c>
      <c r="V1295" s="1">
        <f aca="1">INDEX($D$14:$D$47,Q1295,1)</f>
        <v>107</v>
      </c>
      <c r="W1295" s="6">
        <f>U1295*V1295*T1295</f>
        <v>584113</v>
      </c>
      <c r="X1295" s="288">
        <f>'Propor_p2_F_-Lk-...-'!I1287*R1295</f>
        <v>2.3651243095355309E-012</v>
      </c>
    </row>
    <row r="1296" spans="2:24">
      <c r="B1296" s="0">
        <f>1/C1296</f>
        <v>8.9050042553008081E-009</v>
      </c>
      <c r="C1296" s="0">
        <f>D1296*D1296</f>
        <v>112296409</v>
      </c>
      <c r="D1296" s="101" t="n">
        <v>10597</v>
      </c>
      <c r="E1296" s="288">
        <f>'Propor_p2_F_-Lk-...-'!C1288*$B1296</f>
        <v>5.4887694809788533E-009</v>
      </c>
      <c r="P1296" s="0">
        <f>IF(Q1296=Q1295,P1295+1,1)</f>
        <v>181</v>
      </c>
      <c r="Q1296" s="0">
        <f>LOOKUP(ROW(Q1296)-ROW($Q$12),$K$3:$AJ$3,$L$1:$AK$1)</f>
        <v>19</v>
      </c>
      <c r="R1296" s="288">
        <f>1/S1296</f>
        <v>2.2125766518390704E-012</v>
      </c>
      <c r="S1296" s="644">
        <f aca="1">INDEX($J$12:$J$266,P1296,1)*INDEX($C$14:$C$47,Q1296,1)</f>
        <v>451961742961</v>
      </c>
      <c r="T1296" s="1">
        <f aca="1">INDEX(K$12:K$266,P1296,1)</f>
        <v>59</v>
      </c>
      <c r="U1296" s="1">
        <f aca="1">INDEX(L$12:L$266,P1296,1)</f>
        <v>103</v>
      </c>
      <c r="V1296" s="1">
        <f aca="1">INDEX($D$14:$D$47,Q1296,1)</f>
        <v>107</v>
      </c>
      <c r="W1296" s="6">
        <f>U1296*V1296*T1296</f>
        <v>650239</v>
      </c>
      <c r="X1296" s="288">
        <f>'Propor_p2_F_-Lk-...-'!I1288*R1296</f>
        <v>2.21257665183907E-012</v>
      </c>
    </row>
    <row r="1297" spans="2:24">
      <c r="B1297" s="0">
        <f>1/C1297</f>
        <v>8.8982853991745462E-009</v>
      </c>
      <c r="C1297" s="0">
        <f>D1297*D1297</f>
        <v>112381201</v>
      </c>
      <c r="D1297" s="101" t="n">
        <v>10601</v>
      </c>
      <c r="E1297" s="288">
        <f>'Propor_p2_F_-Lk-...-'!C1289*$B1297</f>
        <v>5.4846310704470584E-009</v>
      </c>
      <c r="P1297" s="0">
        <f>IF(Q1297=Q1296,P1296+1,1)</f>
        <v>182</v>
      </c>
      <c r="Q1297" s="0">
        <f>LOOKUP(ROW(Q1297)-ROW($Q$12),$K$3:$AJ$3,$L$1:$AK$1)</f>
        <v>19</v>
      </c>
      <c r="R1297" s="288">
        <f>1/S1297</f>
        <v>1.8340382538412078E-012</v>
      </c>
      <c r="S1297" s="644">
        <f aca="1">INDEX($J$12:$J$266,P1297,1)*INDEX($C$14:$C$47,Q1297,1)</f>
        <v>545244897649</v>
      </c>
      <c r="T1297" s="1">
        <f aca="1">INDEX(K$12:K$266,P1297,1)</f>
        <v>61</v>
      </c>
      <c r="U1297" s="1">
        <f aca="1">INDEX(L$12:L$266,P1297,1)</f>
        <v>103</v>
      </c>
      <c r="V1297" s="1">
        <f aca="1">INDEX($D$14:$D$47,Q1297,1)</f>
        <v>107</v>
      </c>
      <c r="W1297" s="6">
        <f>U1297*V1297*T1297</f>
        <v>672281</v>
      </c>
      <c r="X1297" s="288">
        <f>'Propor_p2_F_-Lk-...-'!I1289*R1297</f>
        <v>1.8340382538412078E-012</v>
      </c>
    </row>
    <row r="1298" spans="2:24">
      <c r="B1298" s="0">
        <f>1/C1298</f>
        <v>8.8882213637128713E-009</v>
      </c>
      <c r="C1298" s="0">
        <f>D1298*D1298</f>
        <v>112508449</v>
      </c>
      <c r="D1298" s="101" t="n">
        <v>10607</v>
      </c>
      <c r="E1298" s="288">
        <f>'Propor_p2_F_-Lk-...-'!C1290*$B1298</f>
        <v>5.4784322310071043E-009</v>
      </c>
      <c r="P1298" s="0">
        <f>IF(Q1298=Q1297,P1297+1,1)</f>
        <v>183</v>
      </c>
      <c r="Q1298" s="0">
        <f>LOOKUP(ROW(Q1298)-ROW($Q$12),$K$3:$AJ$3,$L$1:$AK$1)</f>
        <v>19</v>
      </c>
      <c r="R1298" s="288">
        <f>1/S1298</f>
        <v>1.6332072448905339E-012</v>
      </c>
      <c r="S1298" s="644">
        <f aca="1">INDEX($J$12:$J$266,P1298,1)*INDEX($C$14:$C$47,Q1298,1)</f>
        <v>612292165081</v>
      </c>
      <c r="T1298" s="1">
        <f aca="1">INDEX(K$12:K$266,P1298,1)</f>
        <v>67</v>
      </c>
      <c r="U1298" s="1">
        <f aca="1">INDEX(L$12:L$266,P1298,1)</f>
        <v>103</v>
      </c>
      <c r="V1298" s="1">
        <f aca="1">INDEX($D$14:$D$47,Q1298,1)</f>
        <v>107</v>
      </c>
      <c r="W1298" s="6">
        <f>U1298*V1298*T1298</f>
        <v>738407</v>
      </c>
      <c r="X1298" s="288">
        <f>'Propor_p2_F_-Lk-...-'!I1290*R1298</f>
        <v>1.6332072448905339E-012</v>
      </c>
    </row>
    <row r="1299" spans="2:24">
      <c r="B1299" s="0">
        <f>1/C1299</f>
        <v>8.8781743923637609E-009</v>
      </c>
      <c r="C1299" s="0">
        <f>D1299*D1299</f>
        <v>112635769</v>
      </c>
      <c r="D1299" s="101" t="n">
        <v>10613</v>
      </c>
      <c r="E1299" s="288">
        <f>'Propor_p2_F_-Lk-...-'!C1291*$B1299</f>
        <v>5.4722439020322927E-009</v>
      </c>
      <c r="P1299" s="0">
        <f>IF(Q1299=Q1298,P1298+1,1)</f>
        <v>184</v>
      </c>
      <c r="Q1299" s="0">
        <f>LOOKUP(ROW(Q1299)-ROW($Q$12),$K$3:$AJ$3,$L$1:$AK$1)</f>
        <v>19</v>
      </c>
      <c r="R1299" s="288">
        <f>1/S1299</f>
        <v>1.5449423384299459E-012</v>
      </c>
      <c r="S1299" s="644">
        <f aca="1">INDEX($J$12:$J$266,P1299,1)*INDEX($C$14:$C$47,Q1299,1)</f>
        <v>647273348089</v>
      </c>
      <c r="T1299" s="1">
        <f aca="1">INDEX(K$12:K$266,P1299,1)</f>
        <v>71</v>
      </c>
      <c r="U1299" s="1">
        <f aca="1">INDEX(L$12:L$266,P1299,1)</f>
        <v>103</v>
      </c>
      <c r="V1299" s="1">
        <f aca="1">INDEX($D$14:$D$47,Q1299,1)</f>
        <v>107</v>
      </c>
      <c r="W1299" s="6">
        <f>U1299*V1299*T1299</f>
        <v>782491</v>
      </c>
      <c r="X1299" s="288">
        <f>'Propor_p2_F_-Lk-...-'!I1291*R1299</f>
        <v>1.5449423384299459E-012</v>
      </c>
    </row>
    <row r="1300" spans="2:24">
      <c r="B1300" s="0">
        <f>1/C1300</f>
        <v>8.8547976032790173E-009</v>
      </c>
      <c r="C1300" s="0">
        <f>D1300*D1300</f>
        <v>112933129</v>
      </c>
      <c r="D1300" s="101" t="n">
        <v>10627</v>
      </c>
      <c r="E1300" s="288">
        <f>'Propor_p2_F_-Lk-...-'!C1292*$B1300</f>
        <v>5.4578452085151654E-009</v>
      </c>
      <c r="P1300" s="0">
        <f>IF(Q1300=Q1299,P1299+1,1)</f>
        <v>185</v>
      </c>
      <c r="Q1300" s="0">
        <f>LOOKUP(ROW(Q1300)-ROW($Q$12),$K$3:$AJ$3,$L$1:$AK$1)</f>
        <v>19</v>
      </c>
      <c r="R1300" s="288">
        <f>1/S1300</f>
        <v>1.3191792535640414E-012</v>
      </c>
      <c r="S1300" s="644">
        <f aca="1">INDEX($J$12:$J$266,P1300,1)*INDEX($C$14:$C$47,Q1300,1)</f>
        <v>758047094281</v>
      </c>
      <c r="T1300" s="1">
        <f aca="1">INDEX(K$12:K$266,P1300,1)</f>
        <v>73</v>
      </c>
      <c r="U1300" s="1">
        <f aca="1">INDEX(L$12:L$266,P1300,1)</f>
        <v>103</v>
      </c>
      <c r="V1300" s="1">
        <f aca="1">INDEX($D$14:$D$47,Q1300,1)</f>
        <v>107</v>
      </c>
      <c r="W1300" s="6">
        <f>U1300*V1300*T1300</f>
        <v>804533</v>
      </c>
      <c r="X1300" s="288">
        <f>'Propor_p2_F_-Lk-...-'!I1292*R1300</f>
        <v>1.319179253564041E-012</v>
      </c>
    </row>
    <row r="1301" spans="2:24">
      <c r="B1301" s="0">
        <f>1/C1301</f>
        <v>8.8481354779786234E-009</v>
      </c>
      <c r="C1301" s="0">
        <f>D1301*D1301</f>
        <v>113018161</v>
      </c>
      <c r="D1301" s="101" t="n">
        <v>10631</v>
      </c>
      <c r="E1301" s="288">
        <f>'Propor_p2_F_-Lk-...-'!C1293*$B1301</f>
        <v>5.4537417407538156E-009</v>
      </c>
      <c r="P1301" s="0">
        <f>IF(Q1301=Q1300,P1300+1,1)</f>
        <v>186</v>
      </c>
      <c r="Q1301" s="0">
        <f>LOOKUP(ROW(Q1301)-ROW($Q$12),$K$3:$AJ$3,$L$1:$AK$1)</f>
        <v>19</v>
      </c>
      <c r="R1301" s="288">
        <f>1/S1301</f>
        <v>1.1950932967764816E-012</v>
      </c>
      <c r="S1301" s="644">
        <f aca="1">INDEX($J$12:$J$266,P1301,1)*INDEX($C$14:$C$47,Q1301,1)</f>
        <v>836754756049</v>
      </c>
      <c r="T1301" s="1">
        <f aca="1">INDEX(K$12:K$266,P1301,1)</f>
        <v>79</v>
      </c>
      <c r="U1301" s="1">
        <f aca="1">INDEX(L$12:L$266,P1301,1)</f>
        <v>103</v>
      </c>
      <c r="V1301" s="1">
        <f aca="1">INDEX($D$14:$D$47,Q1301,1)</f>
        <v>107</v>
      </c>
      <c r="W1301" s="6">
        <f>U1301*V1301*T1301</f>
        <v>870659</v>
      </c>
      <c r="X1301" s="288">
        <f>'Propor_p2_F_-Lk-...-'!I1293*R1301</f>
        <v>1.195093296776482E-012</v>
      </c>
    </row>
    <row r="1302" spans="2:24">
      <c r="B1302" s="0">
        <f>1/C1302</f>
        <v>8.834833763458687E-009</v>
      </c>
      <c r="C1302" s="0">
        <f>D1302*D1302</f>
        <v>113188321</v>
      </c>
      <c r="D1302" s="101" t="n">
        <v>10639</v>
      </c>
      <c r="E1302" s="288">
        <f>'Propor_p2_F_-Lk-...-'!C1294*$B1302</f>
        <v>5.4455486860990268E-009</v>
      </c>
      <c r="P1302" s="0">
        <f>IF(Q1302=Q1301,P1301+1,1)</f>
        <v>187</v>
      </c>
      <c r="Q1302" s="0">
        <f>LOOKUP(ROW(Q1302)-ROW($Q$12),$K$3:$AJ$3,$L$1:$AK$1)</f>
        <v>19</v>
      </c>
      <c r="R1302" s="288">
        <f>1/S1302</f>
        <v>1.0393886783857065E-012</v>
      </c>
      <c r="S1302" s="644">
        <f aca="1">INDEX($J$12:$J$266,P1302,1)*INDEX($C$14:$C$47,Q1302,1)</f>
        <v>962103995161</v>
      </c>
      <c r="T1302" s="1">
        <f aca="1">INDEX(K$12:K$266,P1302,1)</f>
        <v>83</v>
      </c>
      <c r="U1302" s="1">
        <f aca="1">INDEX(L$12:L$266,P1302,1)</f>
        <v>103</v>
      </c>
      <c r="V1302" s="1">
        <f aca="1">INDEX($D$14:$D$47,Q1302,1)</f>
        <v>107</v>
      </c>
      <c r="W1302" s="6">
        <f>U1302*V1302*T1302</f>
        <v>914743</v>
      </c>
      <c r="X1302" s="288">
        <f>'Propor_p2_F_-Lk-...-'!I1294*R1302</f>
        <v>1.0393886783857069E-012</v>
      </c>
    </row>
    <row r="1303" spans="2:24">
      <c r="B1303" s="0">
        <f>1/C1303</f>
        <v>8.8149373626858641E-009</v>
      </c>
      <c r="C1303" s="0">
        <f>D1303*D1303</f>
        <v>113443801</v>
      </c>
      <c r="D1303" s="101" t="n">
        <v>10651</v>
      </c>
      <c r="E1303" s="288">
        <f>'Propor_p2_F_-Lk-...-'!C1295*$B1303</f>
        <v>5.4332937020726415E-009</v>
      </c>
      <c r="P1303" s="0">
        <f>IF(Q1303=Q1302,P1302+1,1)</f>
        <v>188</v>
      </c>
      <c r="Q1303" s="0">
        <f>LOOKUP(ROW(Q1303)-ROW($Q$12),$K$3:$AJ$3,$L$1:$AK$1)</f>
        <v>19</v>
      </c>
      <c r="R1303" s="288">
        <f>1/S1303</f>
        <v>8.7501304299002889E-013</v>
      </c>
      <c r="S1303" s="644">
        <f aca="1">INDEX($J$12:$J$266,P1303,1)*INDEX($C$14:$C$47,Q1303,1)</f>
        <v>1142840107369</v>
      </c>
      <c r="T1303" s="1">
        <f aca="1">INDEX(K$12:K$266,P1303,1)</f>
        <v>89</v>
      </c>
      <c r="U1303" s="1">
        <f aca="1">INDEX(L$12:L$266,P1303,1)</f>
        <v>103</v>
      </c>
      <c r="V1303" s="1">
        <f aca="1">INDEX($D$14:$D$47,Q1303,1)</f>
        <v>107</v>
      </c>
      <c r="W1303" s="6">
        <f>U1303*V1303*T1303</f>
        <v>980869</v>
      </c>
      <c r="X1303" s="288">
        <f>'Propor_p2_F_-Lk-...-'!I1295*R1303</f>
        <v>8.7501304299002889E-013</v>
      </c>
    </row>
    <row r="1304" spans="2:24">
      <c r="B1304" s="0">
        <f>1/C1304</f>
        <v>8.8050143570601856E-009</v>
      </c>
      <c r="C1304" s="0">
        <f>D1304*D1304</f>
        <v>113571649</v>
      </c>
      <c r="D1304" s="101" t="n">
        <v>10657</v>
      </c>
      <c r="E1304" s="288">
        <f>'Propor_p2_F_-Lk-...-'!C1296*$B1304</f>
        <v>5.4271817285139625E-009</v>
      </c>
      <c r="P1304" s="0">
        <f>IF(Q1304=Q1303,P1303+1,1)</f>
        <v>189</v>
      </c>
      <c r="Q1304" s="0">
        <f>LOOKUP(ROW(Q1304)-ROW($Q$12),$K$3:$AJ$3,$L$1:$AK$1)</f>
        <v>19</v>
      </c>
      <c r="R1304" s="288">
        <f>1/S1304</f>
        <v>8.0707751411559472E-013</v>
      </c>
      <c r="S1304" s="644">
        <f aca="1">INDEX($J$12:$J$266,P1304,1)*INDEX($C$14:$C$47,Q1304,1)</f>
        <v>1239038360641</v>
      </c>
      <c r="T1304" s="1">
        <f aca="1">INDEX(K$12:K$266,P1304,1)</f>
        <v>97</v>
      </c>
      <c r="U1304" s="1">
        <f aca="1">INDEX(L$12:L$266,P1304,1)</f>
        <v>103</v>
      </c>
      <c r="V1304" s="1">
        <f aca="1">INDEX($D$14:$D$47,Q1304,1)</f>
        <v>107</v>
      </c>
      <c r="W1304" s="6">
        <f>U1304*V1304*T1304</f>
        <v>1069037</v>
      </c>
      <c r="X1304" s="288">
        <f>'Propor_p2_F_-Lk-...-'!I1296*R1304</f>
        <v>8.0707751411559472E-013</v>
      </c>
    </row>
    <row r="1305" spans="2:24">
      <c r="B1305" s="0">
        <f>1/C1305</f>
        <v>8.7951080975513635E-009</v>
      </c>
      <c r="C1305" s="0">
        <f>D1305*D1305</f>
        <v>113699569</v>
      </c>
      <c r="D1305" s="101" t="n">
        <v>10663</v>
      </c>
      <c r="E1305" s="288">
        <f>'Propor_p2_F_-Lk-...-'!C1297*$B1305</f>
        <v>5.4210800695542305E-009</v>
      </c>
      <c r="P1305" s="0">
        <f>IF(Q1305=Q1304,P1304+1,1)</f>
        <v>190</v>
      </c>
      <c r="Q1305" s="0">
        <f>LOOKUP(ROW(Q1305)-ROW($Q$12),$K$3:$AJ$3,$L$1:$AK$1)</f>
        <v>19</v>
      </c>
      <c r="R1305" s="288">
        <f>1/S1305</f>
        <v>7.7603899721869932E-013</v>
      </c>
      <c r="S1305" s="644">
        <f aca="1">INDEX($J$12:$J$266,P1305,1)*INDEX($C$14:$C$47,Q1305,1)</f>
        <v>1288595036569</v>
      </c>
      <c r="T1305" s="1">
        <f aca="1">INDEX(K$12:K$266,P1305,1)</f>
        <v>101</v>
      </c>
      <c r="U1305" s="1">
        <f aca="1">INDEX(L$12:L$266,P1305,1)</f>
        <v>103</v>
      </c>
      <c r="V1305" s="1">
        <f aca="1">INDEX($D$14:$D$47,Q1305,1)</f>
        <v>107</v>
      </c>
      <c r="W1305" s="6">
        <f>U1305*V1305*T1305</f>
        <v>1113121</v>
      </c>
      <c r="X1305" s="288">
        <f>'Propor_p2_F_-Lk-...-'!I1297*R1305</f>
        <v>7.7603899721869932E-013</v>
      </c>
    </row>
    <row r="1306" spans="2:24">
      <c r="B1306" s="0">
        <f>1/C1306</f>
        <v>8.7885132093418838E-009</v>
      </c>
      <c r="C1306" s="0">
        <f>D1306*D1306</f>
        <v>113784889</v>
      </c>
      <c r="D1306" s="101" t="n">
        <v>10667</v>
      </c>
      <c r="E1306" s="288">
        <f>'Propor_p2_F_-Lk-...-'!C1298*$B1306</f>
        <v>5.4170180157895401E-009</v>
      </c>
      <c r="P1306" s="0">
        <f>IF(Q1306=Q1305,P1305+1,1)</f>
        <v>1</v>
      </c>
      <c r="Q1306" s="0">
        <f>LOOKUP(ROW(Q1306)-ROW($Q$12),$K$3:$AJ$3,$L$1:$AK$1)</f>
        <v>20</v>
      </c>
      <c r="R1306" s="288">
        <f>1/S1306</f>
        <v>3.0077079243804877E-010</v>
      </c>
      <c r="S1306" s="644">
        <f aca="1">INDEX($J$12:$J$266,P1306,1)*INDEX($C$14:$C$47,Q1306,1)</f>
        <v>3324790921</v>
      </c>
      <c r="T1306" s="1">
        <f aca="1">INDEX(K$12:K$266,P1306,1)</f>
        <v>19</v>
      </c>
      <c r="U1306" s="1">
        <f aca="1">INDEX(L$12:L$266,P1306,1)</f>
        <v>23</v>
      </c>
      <c r="V1306" s="1">
        <f aca="1">INDEX($D$14:$D$47,Q1306,1)</f>
        <v>109</v>
      </c>
      <c r="W1306" s="6">
        <f>U1306*V1306*T1306</f>
        <v>47633</v>
      </c>
      <c r="X1306" s="288">
        <f>'Propor_p2_F_-Lk-...-'!I1298*R1306</f>
        <v>1.8919453072715968E-010</v>
      </c>
    </row>
    <row r="1307" spans="2:24">
      <c r="B1307" s="0">
        <f>1/C1307</f>
        <v>8.7556497690710502E-009</v>
      </c>
      <c r="C1307" s="0">
        <f>D1307*D1307</f>
        <v>114211969</v>
      </c>
      <c r="D1307" s="101" t="n">
        <v>10687</v>
      </c>
      <c r="E1307" s="288">
        <f>'Propor_p2_F_-Lk-...-'!C1299*$B1307</f>
        <v>5.3967761167561597E-009</v>
      </c>
      <c r="P1307" s="0">
        <f>IF(Q1307=Q1306,P1306+1,1)</f>
        <v>2</v>
      </c>
      <c r="Q1307" s="0">
        <f>LOOKUP(ROW(Q1307)-ROW($Q$12),$K$3:$AJ$3,$L$1:$AK$1)</f>
        <v>20</v>
      </c>
      <c r="R1307" s="288">
        <f>1/S1307</f>
        <v>1.8918876242536004E-010</v>
      </c>
      <c r="S1307" s="644">
        <f aca="1">INDEX($J$12:$J$266,P1307,1)*INDEX($C$14:$C$47,Q1307,1)</f>
        <v>5285726209</v>
      </c>
      <c r="T1307" s="1">
        <f aca="1">INDEX(K$12:K$266,P1307,1)</f>
        <v>19</v>
      </c>
      <c r="U1307" s="1">
        <f aca="1">INDEX(L$12:L$266,P1307,1)</f>
        <v>29</v>
      </c>
      <c r="V1307" s="1">
        <f aca="1">INDEX($D$14:$D$47,Q1307,1)</f>
        <v>109</v>
      </c>
      <c r="W1307" s="6">
        <f>U1307*V1307*T1307</f>
        <v>60059</v>
      </c>
      <c r="X1307" s="288">
        <f>'Propor_p2_F_-Lk-...-'!I1299*R1307</f>
        <v>1.2612584161690673E-010</v>
      </c>
    </row>
    <row r="1308" spans="2:24">
      <c r="B1308" s="0">
        <f>1/C1308</f>
        <v>8.7490992036823629E-009</v>
      </c>
      <c r="C1308" s="0">
        <f>D1308*D1308</f>
        <v>114297481</v>
      </c>
      <c r="D1308" s="101" t="n">
        <v>10691</v>
      </c>
      <c r="E1308" s="288">
        <f>'Propor_p2_F_-Lk-...-'!C1300*$B1308</f>
        <v>5.3927413631784241E-009</v>
      </c>
      <c r="P1308" s="0">
        <f>IF(Q1308=Q1307,P1307+1,1)</f>
        <v>3</v>
      </c>
      <c r="Q1308" s="0">
        <f>LOOKUP(ROW(Q1308)-ROW($Q$12),$K$3:$AJ$3,$L$1:$AK$1)</f>
        <v>20</v>
      </c>
      <c r="R1308" s="288">
        <f>1/S1308</f>
        <v>1.1900220609157605E-010</v>
      </c>
      <c r="S1308" s="644">
        <f aca="1">INDEX($J$12:$J$266,P1308,1)*INDEX($C$14:$C$47,Q1308,1)</f>
        <v>8403205561</v>
      </c>
      <c r="T1308" s="1">
        <f aca="1">INDEX(K$12:K$266,P1308,1)</f>
        <v>23</v>
      </c>
      <c r="U1308" s="1">
        <f aca="1">INDEX(L$12:L$266,P1308,1)</f>
        <v>29</v>
      </c>
      <c r="V1308" s="1">
        <f aca="1">INDEX($D$14:$D$47,Q1308,1)</f>
        <v>109</v>
      </c>
      <c r="W1308" s="6">
        <f>U1308*V1308*T1308</f>
        <v>72703</v>
      </c>
      <c r="X1308" s="288">
        <f>'Propor_p2_F_-Lk-...-'!I1300*R1308</f>
        <v>7.9334804061050756E-011</v>
      </c>
    </row>
    <row r="1309" spans="2:24">
      <c r="B1309" s="0">
        <f>1/C1309</f>
        <v>8.7197124385328943E-009</v>
      </c>
      <c r="C1309" s="0">
        <f>D1309*D1309</f>
        <v>114682681</v>
      </c>
      <c r="D1309" s="101" t="n">
        <v>10709</v>
      </c>
      <c r="E1309" s="288">
        <f>'Propor_p2_F_-Lk-...-'!C1301*$B1309</f>
        <v>5.3746408865341314E-009</v>
      </c>
      <c r="P1309" s="0">
        <f>IF(Q1309=Q1308,P1308+1,1)</f>
        <v>4</v>
      </c>
      <c r="Q1309" s="0">
        <f>LOOKUP(ROW(Q1309)-ROW($Q$12),$K$3:$AJ$3,$L$1:$AK$1)</f>
        <v>20</v>
      </c>
      <c r="R1309" s="288">
        <f>1/S1309</f>
        <v>1.655647754419644E-010</v>
      </c>
      <c r="S1309" s="644">
        <f aca="1">INDEX($J$12:$J$266,P1309,1)*INDEX($C$14:$C$47,Q1309,1)</f>
        <v>6039932089</v>
      </c>
      <c r="T1309" s="1">
        <f aca="1">INDEX(K$12:K$266,P1309,1)</f>
        <v>19</v>
      </c>
      <c r="U1309" s="1">
        <f aca="1">INDEX(L$12:L$266,P1309,1)</f>
        <v>31</v>
      </c>
      <c r="V1309" s="1">
        <f aca="1">INDEX($D$14:$D$47,Q1309,1)</f>
        <v>109</v>
      </c>
      <c r="W1309" s="6">
        <f>U1309*V1309*T1309</f>
        <v>64201</v>
      </c>
      <c r="X1309" s="288">
        <f>'Propor_p2_F_-Lk-...-'!I1301*R1309</f>
        <v>1.1037651696130963E-010</v>
      </c>
    </row>
    <row r="1310" spans="2:24">
      <c r="B1310" s="0">
        <f>1/C1310</f>
        <v>8.7164563846260509E-009</v>
      </c>
      <c r="C1310" s="0">
        <f>D1310*D1310</f>
        <v>114725521</v>
      </c>
      <c r="D1310" s="101" t="n">
        <v>10711</v>
      </c>
      <c r="E1310" s="288">
        <f>'Propor_p2_F_-Lk-...-'!C1302*$B1310</f>
        <v>5.3726353535197461E-009</v>
      </c>
      <c r="P1310" s="0">
        <f>IF(Q1310=Q1309,P1309+1,1)</f>
        <v>5</v>
      </c>
      <c r="Q1310" s="0">
        <f>LOOKUP(ROW(Q1310)-ROW($Q$12),$K$3:$AJ$3,$L$1:$AK$1)</f>
        <v>20</v>
      </c>
      <c r="R1310" s="288">
        <f>1/S1310</f>
        <v>1.0414240928513576E-010</v>
      </c>
      <c r="S1310" s="644">
        <f aca="1">INDEX($J$12:$J$266,P1310,1)*INDEX($C$14:$C$47,Q1310,1)</f>
        <v>9602236081</v>
      </c>
      <c r="T1310" s="1">
        <f aca="1">INDEX(K$12:K$266,P1310,1)</f>
        <v>23</v>
      </c>
      <c r="U1310" s="1">
        <f aca="1">INDEX(L$12:L$266,P1310,1)</f>
        <v>31</v>
      </c>
      <c r="V1310" s="1">
        <f aca="1">INDEX($D$14:$D$47,Q1310,1)</f>
        <v>109</v>
      </c>
      <c r="W1310" s="6">
        <f>U1310*V1310*T1310</f>
        <v>77717</v>
      </c>
      <c r="X1310" s="288">
        <f>'Propor_p2_F_-Lk-...-'!I1302*R1310</f>
        <v>7.2446893415746691E-011</v>
      </c>
    </row>
    <row r="1311" spans="2:24">
      <c r="B1311" s="0">
        <f>1/C1311</f>
        <v>8.696958305799125E-009</v>
      </c>
      <c r="C1311" s="0">
        <f>D1311*D1311</f>
        <v>114982729</v>
      </c>
      <c r="D1311" s="101" t="n">
        <v>10723</v>
      </c>
      <c r="E1311" s="288">
        <f>'Propor_p2_F_-Lk-...-'!C1303*$B1311</f>
        <v>5.360625711811301E-009</v>
      </c>
      <c r="P1311" s="0">
        <f>IF(Q1311=Q1310,P1310+1,1)</f>
        <v>6</v>
      </c>
      <c r="Q1311" s="0">
        <f>LOOKUP(ROW(Q1311)-ROW($Q$12),$K$3:$AJ$3,$L$1:$AK$1)</f>
        <v>20</v>
      </c>
      <c r="R1311" s="288">
        <f>1/S1311</f>
        <v>9.1138154223516314E-011</v>
      </c>
      <c r="S1311" s="644">
        <f aca="1">INDEX($J$12:$J$266,P1311,1)*INDEX($C$14:$C$47,Q1311,1)</f>
        <v>10972353001</v>
      </c>
      <c r="T1311" s="1">
        <f aca="1">INDEX(K$12:K$266,P1311,1)</f>
        <v>29</v>
      </c>
      <c r="U1311" s="1">
        <f aca="1">INDEX(L$12:L$266,P1311,1)</f>
        <v>31</v>
      </c>
      <c r="V1311" s="1">
        <f aca="1">INDEX($D$14:$D$47,Q1311,1)</f>
        <v>109</v>
      </c>
      <c r="W1311" s="6">
        <f>U1311*V1311*T1311</f>
        <v>97991</v>
      </c>
      <c r="X1311" s="288">
        <f>'Propor_p2_F_-Lk-...-'!I1303*R1311</f>
        <v>6.3400455112011402E-011</v>
      </c>
    </row>
    <row r="1312" spans="2:24">
      <c r="B1312" s="0">
        <f>1/C1312</f>
        <v>8.6872337911224648E-009</v>
      </c>
      <c r="C1312" s="0">
        <f>D1312*D1312</f>
        <v>115111441</v>
      </c>
      <c r="D1312" s="101" t="n">
        <v>10729</v>
      </c>
      <c r="E1312" s="288">
        <f>'Propor_p2_F_-Lk-...-'!C1304*$B1312</f>
        <v>5.3546359967172241E-009</v>
      </c>
      <c r="P1312" s="0">
        <f>IF(Q1312=Q1311,P1311+1,1)</f>
        <v>7</v>
      </c>
      <c r="Q1312" s="0">
        <f>LOOKUP(ROW(Q1312)-ROW($Q$12),$K$3:$AJ$3,$L$1:$AK$1)</f>
        <v>20</v>
      </c>
      <c r="R1312" s="288">
        <f>1/S1312</f>
        <v>1.1622187669812111E-010</v>
      </c>
      <c r="S1312" s="644">
        <f aca="1">INDEX($J$12:$J$266,P1312,1)*INDEX($C$14:$C$47,Q1312,1)</f>
        <v>8604232081</v>
      </c>
      <c r="T1312" s="1">
        <f aca="1">INDEX(K$12:K$266,P1312,1)</f>
        <v>19</v>
      </c>
      <c r="U1312" s="1">
        <f aca="1">INDEX(L$12:L$266,P1312,1)</f>
        <v>37</v>
      </c>
      <c r="V1312" s="1">
        <f aca="1">INDEX($D$14:$D$47,Q1312,1)</f>
        <v>109</v>
      </c>
      <c r="W1312" s="6">
        <f>U1312*V1312*T1312</f>
        <v>76627</v>
      </c>
      <c r="X1312" s="288">
        <f>'Propor_p2_F_-Lk-...-'!I1304*R1312</f>
        <v>7.7481251132080754E-011</v>
      </c>
    </row>
    <row r="1313" spans="2:24">
      <c r="B1313" s="0">
        <f>1/C1313</f>
        <v>8.6807598397562984E-009</v>
      </c>
      <c r="C1313" s="0">
        <f>D1313*D1313</f>
        <v>115197289</v>
      </c>
      <c r="D1313" s="101" t="n">
        <v>10733</v>
      </c>
      <c r="E1313" s="288">
        <f>'Propor_p2_F_-Lk-...-'!C1305*$B1313</f>
        <v>5.3506484327610182E-009</v>
      </c>
      <c r="P1313" s="0">
        <f>IF(Q1313=Q1312,P1312+1,1)</f>
        <v>8</v>
      </c>
      <c r="Q1313" s="0">
        <f>LOOKUP(ROW(Q1313)-ROW($Q$12),$K$3:$AJ$3,$L$1:$AK$1)</f>
        <v>20</v>
      </c>
      <c r="R1313" s="288">
        <f>1/S1313</f>
        <v>7.310508058657083E-011</v>
      </c>
      <c r="S1313" s="644">
        <f aca="1">INDEX($J$12:$J$266,P1313,1)*INDEX($C$14:$C$47,Q1313,1)</f>
        <v>13678939849</v>
      </c>
      <c r="T1313" s="1">
        <f aca="1">INDEX(K$12:K$266,P1313,1)</f>
        <v>23</v>
      </c>
      <c r="U1313" s="1">
        <f aca="1">INDEX(L$12:L$266,P1313,1)</f>
        <v>37</v>
      </c>
      <c r="V1313" s="1">
        <f aca="1">INDEX($D$14:$D$47,Q1313,1)</f>
        <v>109</v>
      </c>
      <c r="W1313" s="6">
        <f>U1313*V1313*T1313</f>
        <v>92759</v>
      </c>
      <c r="X1313" s="288">
        <f>'Propor_p2_F_-Lk-...-'!I1305*R1313</f>
        <v>5.3610392430151913E-011</v>
      </c>
    </row>
    <row r="1314" spans="2:24">
      <c r="B1314" s="0">
        <f>1/C1314</f>
        <v>8.6710624733489475E-009</v>
      </c>
      <c r="C1314" s="0">
        <f>D1314*D1314</f>
        <v>115326121</v>
      </c>
      <c r="D1314" s="101" t="n">
        <v>10739</v>
      </c>
      <c r="E1314" s="288">
        <f>'Propor_p2_F_-Lk-...-'!C1306*$B1314</f>
        <v>5.3446754393650249E-009</v>
      </c>
      <c r="P1314" s="0">
        <f>IF(Q1314=Q1313,P1313+1,1)</f>
        <v>9</v>
      </c>
      <c r="Q1314" s="0">
        <f>LOOKUP(ROW(Q1314)-ROW($Q$12),$K$3:$AJ$3,$L$1:$AK$1)</f>
        <v>20</v>
      </c>
      <c r="R1314" s="288">
        <f>1/S1314</f>
        <v>6.3976454498757614E-011</v>
      </c>
      <c r="S1314" s="644">
        <f aca="1">INDEX($J$12:$J$266,P1314,1)*INDEX($C$14:$C$47,Q1314,1)</f>
        <v>15630750529</v>
      </c>
      <c r="T1314" s="1">
        <f aca="1">INDEX(K$12:K$266,P1314,1)</f>
        <v>29</v>
      </c>
      <c r="U1314" s="1">
        <f aca="1">INDEX(L$12:L$266,P1314,1)</f>
        <v>37</v>
      </c>
      <c r="V1314" s="1">
        <f aca="1">INDEX($D$14:$D$47,Q1314,1)</f>
        <v>109</v>
      </c>
      <c r="W1314" s="6">
        <f>U1314*V1314*T1314</f>
        <v>116957</v>
      </c>
      <c r="X1314" s="288">
        <f>'Propor_p2_F_-Lk-...-'!I1306*R1314</f>
        <v>4.6916066632422219E-011</v>
      </c>
    </row>
    <row r="1315" spans="2:24">
      <c r="B1315" s="0">
        <f>1/C1315</f>
        <v>8.648498379820584E-009</v>
      </c>
      <c r="C1315" s="0">
        <f>D1315*D1315</f>
        <v>115627009</v>
      </c>
      <c r="D1315" s="101" t="n">
        <v>10753</v>
      </c>
      <c r="E1315" s="288">
        <f>'Propor_p2_F_-Lk-...-'!C1307*$B1315</f>
        <v>5.3307773173419814E-009</v>
      </c>
      <c r="P1315" s="0">
        <f>IF(Q1315=Q1314,P1314+1,1)</f>
        <v>10</v>
      </c>
      <c r="Q1315" s="0">
        <f>LOOKUP(ROW(Q1315)-ROW($Q$12),$K$3:$AJ$3,$L$1:$AK$1)</f>
        <v>20</v>
      </c>
      <c r="R1315" s="288">
        <f>1/S1315</f>
        <v>4.4909695232509912E-011</v>
      </c>
      <c r="S1315" s="644">
        <f aca="1">INDEX($J$12:$J$266,P1315,1)*INDEX($C$14:$C$47,Q1315,1)</f>
        <v>22266906841</v>
      </c>
      <c r="T1315" s="1">
        <f aca="1">INDEX(K$12:K$266,P1315,1)</f>
        <v>31</v>
      </c>
      <c r="U1315" s="1">
        <f aca="1">INDEX(L$12:L$266,P1315,1)</f>
        <v>37</v>
      </c>
      <c r="V1315" s="1">
        <f aca="1">INDEX($D$14:$D$47,Q1315,1)</f>
        <v>109</v>
      </c>
      <c r="W1315" s="6">
        <f>U1315*V1315*T1315</f>
        <v>125023</v>
      </c>
      <c r="X1315" s="288">
        <f>'Propor_p2_F_-Lk-...-'!I1307*R1315</f>
        <v>3.2933776503840582E-011</v>
      </c>
    </row>
    <row r="1316" spans="2:24">
      <c r="B1316" s="0">
        <f>1/C1316</f>
        <v>8.6196165872143443E-009</v>
      </c>
      <c r="C1316" s="0">
        <f>D1316*D1316</f>
        <v>116014441</v>
      </c>
      <c r="D1316" s="101" t="n">
        <v>10771</v>
      </c>
      <c r="E1316" s="288">
        <f>'Propor_p2_F_-Lk-...-'!C1308*$B1316</f>
        <v>5.3129878733574038E-009</v>
      </c>
      <c r="P1316" s="0">
        <f>IF(Q1316=Q1315,P1315+1,1)</f>
        <v>11</v>
      </c>
      <c r="Q1316" s="0">
        <f>LOOKUP(ROW(Q1316)-ROW($Q$12),$K$3:$AJ$3,$L$1:$AK$1)</f>
        <v>20</v>
      </c>
      <c r="R1316" s="288">
        <f>1/S1316</f>
        <v>9.4650653896328259E-011</v>
      </c>
      <c r="S1316" s="644">
        <f aca="1">INDEX($J$12:$J$266,P1316,1)*INDEX($C$14:$C$47,Q1316,1)</f>
        <v>10565167369</v>
      </c>
      <c r="T1316" s="1">
        <f aca="1">INDEX(K$12:K$266,P1316,1)</f>
        <v>19</v>
      </c>
      <c r="U1316" s="1">
        <f aca="1">INDEX(L$12:L$266,P1316,1)</f>
        <v>41</v>
      </c>
      <c r="V1316" s="1">
        <f aca="1">INDEX($D$14:$D$47,Q1316,1)</f>
        <v>109</v>
      </c>
      <c r="W1316" s="6">
        <f>U1316*V1316*T1316</f>
        <v>84911</v>
      </c>
      <c r="X1316" s="288">
        <f>'Propor_p2_F_-Lk-...-'!I1308*R1316</f>
        <v>6.584393314527188E-011</v>
      </c>
    </row>
    <row r="1317" spans="2:24">
      <c r="B1317" s="0">
        <f>1/C1317</f>
        <v>8.6036336190459539E-009</v>
      </c>
      <c r="C1317" s="0">
        <f>D1317*D1317</f>
        <v>116229961</v>
      </c>
      <c r="D1317" s="101" t="n">
        <v>10781</v>
      </c>
      <c r="E1317" s="288">
        <f>'Propor_p2_F_-Lk-...-'!C1309*$B1317</f>
        <v>5.3031433280130246E-009</v>
      </c>
      <c r="P1317" s="0">
        <f>IF(Q1317=Q1316,P1316+1,1)</f>
        <v>12</v>
      </c>
      <c r="Q1317" s="0">
        <f>LOOKUP(ROW(Q1317)-ROW($Q$12),$K$3:$AJ$3,$L$1:$AK$1)</f>
        <v>20</v>
      </c>
      <c r="R1317" s="288">
        <f>1/S1317</f>
        <v>5.9536499299830739E-011</v>
      </c>
      <c r="S1317" s="644">
        <f aca="1">INDEX($J$12:$J$266,P1317,1)*INDEX($C$14:$C$47,Q1317,1)</f>
        <v>16796419201</v>
      </c>
      <c r="T1317" s="1">
        <f aca="1">INDEX(K$12:K$266,P1317,1)</f>
        <v>23</v>
      </c>
      <c r="U1317" s="1">
        <f aca="1">INDEX(L$12:L$266,P1317,1)</f>
        <v>41</v>
      </c>
      <c r="V1317" s="1">
        <f aca="1">INDEX($D$14:$D$47,Q1317,1)</f>
        <v>109</v>
      </c>
      <c r="W1317" s="6">
        <f>U1317*V1317*T1317</f>
        <v>102787</v>
      </c>
      <c r="X1317" s="288">
        <f>'Propor_p2_F_-Lk-...-'!I1309*R1317</f>
        <v>4.3660099486542518E-011</v>
      </c>
    </row>
    <row r="1318" spans="2:24">
      <c r="B1318" s="0">
        <f>1/C1318</f>
        <v>8.59087923018437E-009</v>
      </c>
      <c r="C1318" s="0">
        <f>D1318*D1318</f>
        <v>116402521</v>
      </c>
      <c r="D1318" s="101" t="n">
        <v>10789</v>
      </c>
      <c r="E1318" s="288">
        <f>'Propor_p2_F_-Lk-...-'!C1310*$B1318</f>
        <v>5.2952873929848899E-009</v>
      </c>
      <c r="P1318" s="0">
        <f>IF(Q1318=Q1317,P1317+1,1)</f>
        <v>13</v>
      </c>
      <c r="Q1318" s="0">
        <f>LOOKUP(ROW(Q1318)-ROW($Q$12),$K$3:$AJ$3,$L$1:$AK$1)</f>
        <v>20</v>
      </c>
      <c r="R1318" s="288">
        <f>1/S1318</f>
        <v>5.2102180968946566E-011</v>
      </c>
      <c r="S1318" s="644">
        <f aca="1">INDEX($J$12:$J$266,P1318,1)*INDEX($C$14:$C$47,Q1318,1)</f>
        <v>19193054521</v>
      </c>
      <c r="T1318" s="1">
        <f aca="1">INDEX(K$12:K$266,P1318,1)</f>
        <v>29</v>
      </c>
      <c r="U1318" s="1">
        <f aca="1">INDEX(L$12:L$266,P1318,1)</f>
        <v>41</v>
      </c>
      <c r="V1318" s="1">
        <f aca="1">INDEX($D$14:$D$47,Q1318,1)</f>
        <v>109</v>
      </c>
      <c r="W1318" s="6">
        <f>U1318*V1318*T1318</f>
        <v>129601</v>
      </c>
      <c r="X1318" s="288">
        <f>'Propor_p2_F_-Lk-...-'!I1310*R1318</f>
        <v>3.820826604389413E-011</v>
      </c>
    </row>
    <row r="1319" spans="2:24">
      <c r="B1319" s="0">
        <f>1/C1319</f>
        <v>8.5749760880360547E-009</v>
      </c>
      <c r="C1319" s="0">
        <f>D1319*D1319</f>
        <v>116618401</v>
      </c>
      <c r="D1319" s="101" t="n">
        <v>10799</v>
      </c>
      <c r="E1319" s="288">
        <f>'Propor_p2_F_-Lk-...-'!C1311*$B1319</f>
        <v>5.2854920156590041E-009</v>
      </c>
      <c r="P1319" s="0">
        <f>IF(Q1319=Q1318,P1318+1,1)</f>
        <v>14</v>
      </c>
      <c r="Q1319" s="0">
        <f>LOOKUP(ROW(Q1319)-ROW($Q$12),$K$3:$AJ$3,$L$1:$AK$1)</f>
        <v>20</v>
      </c>
      <c r="R1319" s="288">
        <f>1/S1319</f>
        <v>3.6574284814578265E-011</v>
      </c>
      <c r="S1319" s="644">
        <f aca="1">INDEX($J$12:$J$266,P1319,1)*INDEX($C$14:$C$47,Q1319,1)</f>
        <v>27341614609</v>
      </c>
      <c r="T1319" s="1">
        <f aca="1">INDEX(K$12:K$266,P1319,1)</f>
        <v>31</v>
      </c>
      <c r="U1319" s="1">
        <f aca="1">INDEX(L$12:L$266,P1319,1)</f>
        <v>41</v>
      </c>
      <c r="V1319" s="1">
        <f aca="1">INDEX($D$14:$D$47,Q1319,1)</f>
        <v>109</v>
      </c>
      <c r="W1319" s="6">
        <f>U1319*V1319*T1319</f>
        <v>138539</v>
      </c>
      <c r="X1319" s="288">
        <f>'Propor_p2_F_-Lk-...-'!I1311*R1319</f>
        <v>2.6821142197357385E-011</v>
      </c>
    </row>
    <row r="1320" spans="2:24">
      <c r="B1320" s="0">
        <f>1/C1320</f>
        <v>8.524381705070867E-009</v>
      </c>
      <c r="C1320" s="0">
        <f>D1320*D1320</f>
        <v>117310561</v>
      </c>
      <c r="D1320" s="101" t="n">
        <v>10831</v>
      </c>
      <c r="E1320" s="288">
        <f>'Propor_p2_F_-Lk-...-'!C1312*$B1320</f>
        <v>5.2543289242967563E-009</v>
      </c>
      <c r="P1320" s="0">
        <f>IF(Q1320=Q1319,P1319+1,1)</f>
        <v>15</v>
      </c>
      <c r="Q1320" s="0">
        <f>LOOKUP(ROW(Q1320)-ROW($Q$12),$K$3:$AJ$3,$L$1:$AK$1)</f>
        <v>20</v>
      </c>
      <c r="R1320" s="288">
        <f>1/S1320</f>
        <v>2.9785958305269274E-011</v>
      </c>
      <c r="S1320" s="644">
        <f aca="1">INDEX($J$12:$J$266,P1320,1)*INDEX($C$14:$C$47,Q1320,1)</f>
        <v>33572866441</v>
      </c>
      <c r="T1320" s="1">
        <f aca="1">INDEX(K$12:K$266,P1320,1)</f>
        <v>37</v>
      </c>
      <c r="U1320" s="1">
        <f aca="1">INDEX(L$12:L$266,P1320,1)</f>
        <v>41</v>
      </c>
      <c r="V1320" s="1">
        <f aca="1">INDEX($D$14:$D$47,Q1320,1)</f>
        <v>109</v>
      </c>
      <c r="W1320" s="6">
        <f>U1320*V1320*T1320</f>
        <v>165353</v>
      </c>
      <c r="X1320" s="288">
        <f>'Propor_p2_F_-Lk-...-'!I1312*R1320</f>
        <v>2.4821631921057743E-011</v>
      </c>
    </row>
    <row r="1321" spans="2:24">
      <c r="B1321" s="0">
        <f>1/C1321</f>
        <v>8.5149451208806736E-009</v>
      </c>
      <c r="C1321" s="0">
        <f>D1321*D1321</f>
        <v>117440569</v>
      </c>
      <c r="D1321" s="101" t="n">
        <v>10837</v>
      </c>
      <c r="E1321" s="288">
        <f>'Propor_p2_F_-Lk-...-'!C1313*$B1321</f>
        <v>5.2485165570332009E-009</v>
      </c>
      <c r="P1321" s="0">
        <f>IF(Q1321=Q1320,P1320+1,1)</f>
        <v>16</v>
      </c>
      <c r="Q1321" s="0">
        <f>LOOKUP(ROW(Q1321)-ROW($Q$12),$K$3:$AJ$3,$L$1:$AK$1)</f>
        <v>20</v>
      </c>
      <c r="R1321" s="288">
        <f>1/S1321</f>
        <v>8.6050702649933909E-011</v>
      </c>
      <c r="S1321" s="644">
        <f aca="1">INDEX($J$12:$J$266,P1321,1)*INDEX($C$14:$C$47,Q1321,1)</f>
        <v>11621055601</v>
      </c>
      <c r="T1321" s="1">
        <f aca="1">INDEX(K$12:K$266,P1321,1)</f>
        <v>19</v>
      </c>
      <c r="U1321" s="1">
        <f aca="1">INDEX(L$12:L$266,P1321,1)</f>
        <v>43</v>
      </c>
      <c r="V1321" s="1">
        <f aca="1">INDEX($D$14:$D$47,Q1321,1)</f>
        <v>109</v>
      </c>
      <c r="W1321" s="6">
        <f>U1321*V1321*T1321</f>
        <v>89053</v>
      </c>
      <c r="X1321" s="288">
        <f>'Propor_p2_F_-Lk-...-'!I1313*R1321</f>
        <v>5.9861358365171466E-011</v>
      </c>
    </row>
    <row r="1322" spans="2:24">
      <c r="B1322" s="0">
        <f>1/C1322</f>
        <v>8.4992522655330613E-009</v>
      </c>
      <c r="C1322" s="0">
        <f>D1322*D1322</f>
        <v>117657409</v>
      </c>
      <c r="D1322" s="101" t="n">
        <v>10847</v>
      </c>
      <c r="E1322" s="288">
        <f>'Propor_p2_F_-Lk-...-'!C1314*$B1322</f>
        <v>5.2388507037057983E-009</v>
      </c>
      <c r="P1322" s="0">
        <f>IF(Q1322=Q1321,P1321+1,1)</f>
        <v>17</v>
      </c>
      <c r="Q1322" s="0">
        <f>LOOKUP(ROW(Q1322)-ROW($Q$12),$K$3:$AJ$3,$L$1:$AK$1)</f>
        <v>20</v>
      </c>
      <c r="R1322" s="288">
        <f>1/S1322</f>
        <v>5.4127017481349628E-011</v>
      </c>
      <c r="S1322" s="644">
        <f aca="1">INDEX($J$12:$J$266,P1322,1)*INDEX($C$14:$C$47,Q1322,1)</f>
        <v>18475061929</v>
      </c>
      <c r="T1322" s="1">
        <f aca="1">INDEX(K$12:K$266,P1322,1)</f>
        <v>23</v>
      </c>
      <c r="U1322" s="1">
        <f aca="1">INDEX(L$12:L$266,P1322,1)</f>
        <v>43</v>
      </c>
      <c r="V1322" s="1">
        <f aca="1">INDEX($D$14:$D$47,Q1322,1)</f>
        <v>109</v>
      </c>
      <c r="W1322" s="6">
        <f>U1322*V1322*T1322</f>
        <v>107801</v>
      </c>
      <c r="X1322" s="288">
        <f>'Propor_p2_F_-Lk-...-'!I1314*R1322</f>
        <v>3.9693146152989705E-011</v>
      </c>
    </row>
    <row r="1323" spans="2:24">
      <c r="B1323" s="0">
        <f>1/C1323</f>
        <v>8.4898573669153938E-009</v>
      </c>
      <c r="C1323" s="0">
        <f>D1323*D1323</f>
        <v>117787609</v>
      </c>
      <c r="D1323" s="101" t="n">
        <v>10853</v>
      </c>
      <c r="E1323" s="288">
        <f>'Propor_p2_F_-Lk-...-'!C1315*$B1323</f>
        <v>5.2330640122431724E-009</v>
      </c>
      <c r="P1323" s="0">
        <f>IF(Q1323=Q1322,P1322+1,1)</f>
        <v>18</v>
      </c>
      <c r="Q1323" s="0">
        <f>LOOKUP(ROW(Q1323)-ROW($Q$12),$K$3:$AJ$3,$L$1:$AK$1)</f>
        <v>20</v>
      </c>
      <c r="R1323" s="288">
        <f>1/S1323</f>
        <v>4.7368180751108259E-011</v>
      </c>
      <c r="S1323" s="644">
        <f aca="1">INDEX($J$12:$J$266,P1323,1)*INDEX($C$14:$C$47,Q1323,1)</f>
        <v>21111218209</v>
      </c>
      <c r="T1323" s="1">
        <f aca="1">INDEX(K$12:K$266,P1323,1)</f>
        <v>29</v>
      </c>
      <c r="U1323" s="1">
        <f aca="1">INDEX(L$12:L$266,P1323,1)</f>
        <v>43</v>
      </c>
      <c r="V1323" s="1">
        <f aca="1">INDEX($D$14:$D$47,Q1323,1)</f>
        <v>109</v>
      </c>
      <c r="W1323" s="6">
        <f>U1323*V1323*T1323</f>
        <v>135923</v>
      </c>
      <c r="X1323" s="288">
        <f>'Propor_p2_F_-Lk-...-'!I1315*R1323</f>
        <v>3.4736665884146036E-011</v>
      </c>
    </row>
    <row r="1324" spans="2:24">
      <c r="B1324" s="0">
        <f>1/C1324</f>
        <v>8.4804780370841305E-009</v>
      </c>
      <c r="C1324" s="0">
        <f>D1324*D1324</f>
        <v>117917881</v>
      </c>
      <c r="D1324" s="101" t="n">
        <v>10859</v>
      </c>
      <c r="E1324" s="288">
        <f>'Propor_p2_F_-Lk-...-'!C1316*$B1324</f>
        <v>5.2272869102148806E-009</v>
      </c>
      <c r="P1324" s="0">
        <f>IF(Q1324=Q1323,P1323+1,1)</f>
        <v>19</v>
      </c>
      <c r="Q1324" s="0">
        <f>LOOKUP(ROW(Q1324)-ROW($Q$12),$K$3:$AJ$3,$L$1:$AK$1)</f>
        <v>20</v>
      </c>
      <c r="R1324" s="288">
        <f>1/S1324</f>
        <v>3.325114806560631E-011</v>
      </c>
      <c r="S1324" s="644">
        <f aca="1">INDEX($J$12:$J$266,P1324,1)*INDEX($C$14:$C$47,Q1324,1)</f>
        <v>30074149561</v>
      </c>
      <c r="T1324" s="1">
        <f aca="1">INDEX(K$12:K$266,P1324,1)</f>
        <v>31</v>
      </c>
      <c r="U1324" s="1">
        <f aca="1">INDEX(L$12:L$266,P1324,1)</f>
        <v>43</v>
      </c>
      <c r="V1324" s="1">
        <f aca="1">INDEX($D$14:$D$47,Q1324,1)</f>
        <v>109</v>
      </c>
      <c r="W1324" s="6">
        <f>U1324*V1324*T1324</f>
        <v>145297</v>
      </c>
      <c r="X1324" s="288">
        <f>'Propor_p2_F_-Lk-...-'!I1316*R1324</f>
        <v>2.8500984056233975E-011</v>
      </c>
    </row>
    <row r="1325" spans="2:24">
      <c r="B1325" s="0">
        <f>1/C1325</f>
        <v>8.4773550475922529E-009</v>
      </c>
      <c r="C1325" s="0">
        <f>D1325*D1325</f>
        <v>117961321</v>
      </c>
      <c r="D1325" s="101" t="n">
        <v>10861</v>
      </c>
      <c r="E1325" s="288">
        <f>'Propor_p2_F_-Lk-...-'!C1317*$B1325</f>
        <v>5.2253633368623681E-009</v>
      </c>
      <c r="P1325" s="0">
        <f>IF(Q1325=Q1324,P1324+1,1)</f>
        <v>20</v>
      </c>
      <c r="Q1325" s="0">
        <f>LOOKUP(ROW(Q1325)-ROW($Q$12),$K$3:$AJ$3,$L$1:$AK$1)</f>
        <v>20</v>
      </c>
      <c r="R1325" s="288">
        <f>1/S1325</f>
        <v>2.7079608388944103E-011</v>
      </c>
      <c r="S1325" s="644">
        <f aca="1">INDEX($J$12:$J$266,P1325,1)*INDEX($C$14:$C$47,Q1325,1)</f>
        <v>36928155889</v>
      </c>
      <c r="T1325" s="1">
        <f aca="1">INDEX(K$12:K$266,P1325,1)</f>
        <v>37</v>
      </c>
      <c r="U1325" s="1">
        <f aca="1">INDEX(L$12:L$266,P1325,1)</f>
        <v>43</v>
      </c>
      <c r="V1325" s="1">
        <f aca="1">INDEX($D$14:$D$47,Q1325,1)</f>
        <v>109</v>
      </c>
      <c r="W1325" s="6">
        <f>U1325*V1325*T1325</f>
        <v>173419</v>
      </c>
      <c r="X1325" s="288">
        <f>'Propor_p2_F_-Lk-...-'!I1317*R1325</f>
        <v>2.2566340324120099E-011</v>
      </c>
    </row>
    <row r="1326" spans="2:24">
      <c r="B1326" s="0">
        <f>1/C1326</f>
        <v>8.467996422677976E-009</v>
      </c>
      <c r="C1326" s="0">
        <f>D1326*D1326</f>
        <v>118091689</v>
      </c>
      <c r="D1326" s="101" t="n">
        <v>10867</v>
      </c>
      <c r="E1326" s="288">
        <f>'Propor_p2_F_-Lk-...-'!C1318*$B1326</f>
        <v>5.2195989878153749E-009</v>
      </c>
      <c r="P1326" s="0">
        <f>IF(Q1326=Q1325,P1325+1,1)</f>
        <v>21</v>
      </c>
      <c r="Q1326" s="0">
        <f>LOOKUP(ROW(Q1326)-ROW($Q$12),$K$3:$AJ$3,$L$1:$AK$1)</f>
        <v>20</v>
      </c>
      <c r="R1326" s="288">
        <f>1/S1326</f>
        <v>2.4619157221100614E-011</v>
      </c>
      <c r="S1326" s="644">
        <f aca="1">INDEX($J$12:$J$266,P1326,1)*INDEX($C$14:$C$47,Q1326,1)</f>
        <v>40618774681</v>
      </c>
      <c r="T1326" s="1">
        <f aca="1">INDEX(K$12:K$266,P1326,1)</f>
        <v>41</v>
      </c>
      <c r="U1326" s="1">
        <f aca="1">INDEX(L$12:L$266,P1326,1)</f>
        <v>43</v>
      </c>
      <c r="V1326" s="1">
        <f aca="1">INDEX($D$14:$D$47,Q1326,1)</f>
        <v>109</v>
      </c>
      <c r="W1326" s="6">
        <f>U1326*V1326*T1326</f>
        <v>192167</v>
      </c>
      <c r="X1326" s="288">
        <f>'Propor_p2_F_-Lk-...-'!I1318*R1326</f>
        <v>2.051596435091719E-011</v>
      </c>
    </row>
    <row r="1327" spans="2:24">
      <c r="B1327" s="0">
        <f>1/C1327</f>
        <v>8.4431157194274637E-009</v>
      </c>
      <c r="C1327" s="0">
        <f>D1327*D1327</f>
        <v>118439689</v>
      </c>
      <c r="D1327" s="101" t="n">
        <v>10883</v>
      </c>
      <c r="E1327" s="288">
        <f>'Propor_p2_F_-Lk-...-'!C1319*$B1327</f>
        <v>5.2042739737898843E-009</v>
      </c>
      <c r="P1327" s="0">
        <f>IF(Q1327=Q1326,P1326+1,1)</f>
        <v>22</v>
      </c>
      <c r="Q1327" s="0">
        <f>LOOKUP(ROW(Q1327)-ROW($Q$12),$K$3:$AJ$3,$L$1:$AK$1)</f>
        <v>20</v>
      </c>
      <c r="R1327" s="288">
        <f>1/S1327</f>
        <v>7.2027048075929284E-011</v>
      </c>
      <c r="S1327" s="644">
        <f aca="1">INDEX($J$12:$J$266,P1327,1)*INDEX($C$14:$C$47,Q1327,1)</f>
        <v>13883673241</v>
      </c>
      <c r="T1327" s="1">
        <f aca="1">INDEX(K$12:K$266,P1327,1)</f>
        <v>19</v>
      </c>
      <c r="U1327" s="1">
        <f aca="1">INDEX(L$12:L$266,P1327,1)</f>
        <v>47</v>
      </c>
      <c r="V1327" s="1">
        <f aca="1">INDEX($D$14:$D$47,Q1327,1)</f>
        <v>109</v>
      </c>
      <c r="W1327" s="6">
        <f>U1327*V1327*T1327</f>
        <v>97337</v>
      </c>
      <c r="X1327" s="288">
        <f>'Propor_p2_F_-Lk-...-'!I1319*R1327</f>
        <v>5.2819835255681437E-011</v>
      </c>
    </row>
    <row r="1328" spans="2:24">
      <c r="B1328" s="0">
        <f>1/C1328</f>
        <v>8.4338137197081553E-009</v>
      </c>
      <c r="C1328" s="0">
        <f>D1328*D1328</f>
        <v>118570321</v>
      </c>
      <c r="D1328" s="101" t="n">
        <v>10889</v>
      </c>
      <c r="E1328" s="288">
        <f>'Propor_p2_F_-Lk-...-'!C1320*$B1328</f>
        <v>5.1985445024510639E-009</v>
      </c>
      <c r="P1328" s="0">
        <f>IF(Q1328=Q1327,P1327+1,1)</f>
        <v>23</v>
      </c>
      <c r="Q1328" s="0">
        <f>LOOKUP(ROW(Q1328)-ROW($Q$12),$K$3:$AJ$3,$L$1:$AK$1)</f>
        <v>20</v>
      </c>
      <c r="R1328" s="288">
        <f>1/S1328</f>
        <v>4.5305955329567885E-011</v>
      </c>
      <c r="S1328" s="644">
        <f aca="1">INDEX($J$12:$J$266,P1328,1)*INDEX($C$14:$C$47,Q1328,1)</f>
        <v>22072153489</v>
      </c>
      <c r="T1328" s="1">
        <f aca="1">INDEX(K$12:K$266,P1328,1)</f>
        <v>23</v>
      </c>
      <c r="U1328" s="1">
        <f aca="1">INDEX(L$12:L$266,P1328,1)</f>
        <v>47</v>
      </c>
      <c r="V1328" s="1">
        <f aca="1">INDEX($D$14:$D$47,Q1328,1)</f>
        <v>109</v>
      </c>
      <c r="W1328" s="6">
        <f>U1328*V1328*T1328</f>
        <v>117829</v>
      </c>
      <c r="X1328" s="288">
        <f>'Propor_p2_F_-Lk-...-'!I1320*R1328</f>
        <v>3.3224367241683101E-011</v>
      </c>
    </row>
    <row r="1329" spans="2:24">
      <c r="B1329" s="0">
        <f>1/C1329</f>
        <v>8.4307164690109077E-009</v>
      </c>
      <c r="C1329" s="0">
        <f>D1329*D1329</f>
        <v>118613881</v>
      </c>
      <c r="D1329" s="101" t="n">
        <v>10891</v>
      </c>
      <c r="E1329" s="288">
        <f>'Propor_p2_F_-Lk-...-'!C1321*$B1329</f>
        <v>5.1966367826451603E-009</v>
      </c>
      <c r="P1329" s="0">
        <f>IF(Q1329=Q1328,P1328+1,1)</f>
        <v>24</v>
      </c>
      <c r="Q1329" s="0">
        <f>LOOKUP(ROW(Q1329)-ROW($Q$12),$K$3:$AJ$3,$L$1:$AK$1)</f>
        <v>20</v>
      </c>
      <c r="R1329" s="288">
        <f>1/S1329</f>
        <v>3.9648603987686359E-011</v>
      </c>
      <c r="S1329" s="644">
        <f aca="1">INDEX($J$12:$J$266,P1329,1)*INDEX($C$14:$C$47,Q1329,1)</f>
        <v>25221568969</v>
      </c>
      <c r="T1329" s="1">
        <f aca="1">INDEX(K$12:K$266,P1329,1)</f>
        <v>29</v>
      </c>
      <c r="U1329" s="1">
        <f aca="1">INDEX(L$12:L$266,P1329,1)</f>
        <v>47</v>
      </c>
      <c r="V1329" s="1">
        <f aca="1">INDEX($D$14:$D$47,Q1329,1)</f>
        <v>109</v>
      </c>
      <c r="W1329" s="6">
        <f>U1329*V1329*T1329</f>
        <v>148567</v>
      </c>
      <c r="X1329" s="288">
        <f>'Propor_p2_F_-Lk-...-'!I1321*R1329</f>
        <v>2.9075642924303316E-011</v>
      </c>
    </row>
    <row r="1330" spans="2:24">
      <c r="B1330" s="0">
        <f>1/C1330</f>
        <v>8.4121687438316194E-009</v>
      </c>
      <c r="C1330" s="0">
        <f>D1330*D1330</f>
        <v>118875409</v>
      </c>
      <c r="D1330" s="101" t="n">
        <v>10903</v>
      </c>
      <c r="E1330" s="288">
        <f>'Propor_p2_F_-Lk-...-'!C1322*$B1330</f>
        <v>5.1852125015204867E-009</v>
      </c>
      <c r="P1330" s="0">
        <f>IF(Q1330=Q1329,P1329+1,1)</f>
        <v>25</v>
      </c>
      <c r="Q1330" s="0">
        <f>LOOKUP(ROW(Q1330)-ROW($Q$12),$K$3:$AJ$3,$L$1:$AK$1)</f>
        <v>20</v>
      </c>
      <c r="R1330" s="288">
        <f>1/S1330</f>
        <v>2.7832219453737469E-011</v>
      </c>
      <c r="S1330" s="644">
        <f aca="1">INDEX($J$12:$J$266,P1330,1)*INDEX($C$14:$C$47,Q1330,1)</f>
        <v>35929581601</v>
      </c>
      <c r="T1330" s="1">
        <f aca="1">INDEX(K$12:K$266,P1330,1)</f>
        <v>31</v>
      </c>
      <c r="U1330" s="1">
        <f aca="1">INDEX(L$12:L$266,P1330,1)</f>
        <v>47</v>
      </c>
      <c r="V1330" s="1">
        <f aca="1">INDEX($D$14:$D$47,Q1330,1)</f>
        <v>109</v>
      </c>
      <c r="W1330" s="6">
        <f>U1330*V1330*T1330</f>
        <v>158813</v>
      </c>
      <c r="X1330" s="288">
        <f>'Propor_p2_F_-Lk-...-'!I1322*R1330</f>
        <v>2.3193516211447912E-011</v>
      </c>
    </row>
    <row r="1331" spans="2:24">
      <c r="B1331" s="0">
        <f>1/C1331</f>
        <v>8.4029178258246725E-009</v>
      </c>
      <c r="C1331" s="0">
        <f>D1331*D1331</f>
        <v>119006281</v>
      </c>
      <c r="D1331" s="101" t="n">
        <v>10909</v>
      </c>
      <c r="E1331" s="288">
        <f>'Propor_p2_F_-Lk-...-'!C1323*$B1331</f>
        <v>5.1795144934385691E-009</v>
      </c>
      <c r="P1331" s="0">
        <f>IF(Q1331=Q1330,P1330+1,1)</f>
        <v>26</v>
      </c>
      <c r="Q1331" s="0">
        <f>LOOKUP(ROW(Q1331)-ROW($Q$12),$K$3:$AJ$3,$L$1:$AK$1)</f>
        <v>20</v>
      </c>
      <c r="R1331" s="288">
        <f>1/S1331</f>
        <v>2.2666453558695178E-011</v>
      </c>
      <c r="S1331" s="644">
        <f aca="1">INDEX($J$12:$J$266,P1331,1)*INDEX($C$14:$C$47,Q1331,1)</f>
        <v>44118061849</v>
      </c>
      <c r="T1331" s="1">
        <f aca="1">INDEX(K$12:K$266,P1331,1)</f>
        <v>37</v>
      </c>
      <c r="U1331" s="1">
        <f aca="1">INDEX(L$12:L$266,P1331,1)</f>
        <v>47</v>
      </c>
      <c r="V1331" s="1">
        <f aca="1">INDEX($D$14:$D$47,Q1331,1)</f>
        <v>109</v>
      </c>
      <c r="W1331" s="6">
        <f>U1331*V1331*T1331</f>
        <v>189551</v>
      </c>
      <c r="X1331" s="288">
        <f>'Propor_p2_F_-Lk-...-'!I1323*R1331</f>
        <v>1.8888711298912663E-011</v>
      </c>
    </row>
    <row r="1332" spans="2:24">
      <c r="B1332" s="0">
        <f>1/C1332</f>
        <v>8.3599479941011203E-009</v>
      </c>
      <c r="C1332" s="0">
        <f>D1332*D1332</f>
        <v>119617969</v>
      </c>
      <c r="D1332" s="101" t="n">
        <v>10937</v>
      </c>
      <c r="E1332" s="288">
        <f>'Propor_p2_F_-Lk-...-'!C1324*$B1332</f>
        <v>5.1530476662268858E-009</v>
      </c>
      <c r="P1332" s="0">
        <f>IF(Q1332=Q1331,P1331+1,1)</f>
        <v>27</v>
      </c>
      <c r="Q1332" s="0">
        <f>LOOKUP(ROW(Q1332)-ROW($Q$12),$K$3:$AJ$3,$L$1:$AK$1)</f>
        <v>20</v>
      </c>
      <c r="R1332" s="288">
        <f>1/S1332</f>
        <v>2.0606981304579013E-011</v>
      </c>
      <c r="S1332" s="644">
        <f aca="1">INDEX($J$12:$J$266,P1332,1)*INDEX($C$14:$C$47,Q1332,1)</f>
        <v>48527243521</v>
      </c>
      <c r="T1332" s="1">
        <f aca="1">INDEX(K$12:K$266,P1332,1)</f>
        <v>41</v>
      </c>
      <c r="U1332" s="1">
        <f aca="1">INDEX(L$12:L$266,P1332,1)</f>
        <v>47</v>
      </c>
      <c r="V1332" s="1">
        <f aca="1">INDEX($D$14:$D$47,Q1332,1)</f>
        <v>109</v>
      </c>
      <c r="W1332" s="6">
        <f>U1332*V1332*T1332</f>
        <v>210043</v>
      </c>
      <c r="X1332" s="288">
        <f>'Propor_p2_F_-Lk-...-'!I1324*R1332</f>
        <v>1.7172484420482524E-011</v>
      </c>
    </row>
    <row r="1333" spans="2:24">
      <c r="B1333" s="0">
        <f>1/C1333</f>
        <v>8.3568913403811064E-009</v>
      </c>
      <c r="C1333" s="0">
        <f>D1333*D1333</f>
        <v>119661721</v>
      </c>
      <c r="D1333" s="101" t="n">
        <v>10939</v>
      </c>
      <c r="E1333" s="288">
        <f>'Propor_p2_F_-Lk-...-'!C1325*$B1333</f>
        <v>5.151164951712812E-009</v>
      </c>
      <c r="P1333" s="0">
        <f>IF(Q1333=Q1332,P1332+1,1)</f>
        <v>28</v>
      </c>
      <c r="Q1333" s="0">
        <f>LOOKUP(ROW(Q1333)-ROW($Q$12),$K$3:$AJ$3,$L$1:$AK$1)</f>
        <v>20</v>
      </c>
      <c r="R1333" s="288">
        <f>1/S1333</f>
        <v>1.7248668371284107E-011</v>
      </c>
      <c r="S1333" s="644">
        <f aca="1">INDEX($J$12:$J$266,P1333,1)*INDEX($C$14:$C$47,Q1333,1)</f>
        <v>57975489961</v>
      </c>
      <c r="T1333" s="1">
        <f aca="1">INDEX(K$12:K$266,P1333,1)</f>
        <v>43</v>
      </c>
      <c r="U1333" s="1">
        <f aca="1">INDEX(L$12:L$266,P1333,1)</f>
        <v>47</v>
      </c>
      <c r="V1333" s="1">
        <f aca="1">INDEX($D$14:$D$47,Q1333,1)</f>
        <v>109</v>
      </c>
      <c r="W1333" s="6">
        <f>U1333*V1333*T1333</f>
        <v>220289</v>
      </c>
      <c r="X1333" s="288">
        <f>'Propor_p2_F_-Lk-...-'!I1325*R1333</f>
        <v>1.4373890309403437E-011</v>
      </c>
    </row>
    <row r="1334" spans="2:24">
      <c r="B1334" s="0">
        <f>1/C1334</f>
        <v>8.3416331888426223E-009</v>
      </c>
      <c r="C1334" s="0">
        <f>D1334*D1334</f>
        <v>119880601</v>
      </c>
      <c r="D1334" s="101" t="n">
        <v>10949</v>
      </c>
      <c r="E1334" s="288">
        <f>'Propor_p2_F_-Lk-...-'!C1326*$B1334</f>
        <v>5.14640443955492E-009</v>
      </c>
      <c r="P1334" s="0">
        <f>IF(Q1334=Q1333,P1333+1,1)</f>
        <v>29</v>
      </c>
      <c r="Q1334" s="0">
        <f>LOOKUP(ROW(Q1334)-ROW($Q$12),$K$3:$AJ$3,$L$1:$AK$1)</f>
        <v>20</v>
      </c>
      <c r="R1334" s="288">
        <f>1/S1334</f>
        <v>5.6642132146574512E-011</v>
      </c>
      <c r="S1334" s="644">
        <f aca="1">INDEX($J$12:$J$266,P1334,1)*INDEX($C$14:$C$47,Q1334,1)</f>
        <v>17654702641</v>
      </c>
      <c r="T1334" s="1">
        <f aca="1">INDEX(K$12:K$266,P1334,1)</f>
        <v>19</v>
      </c>
      <c r="U1334" s="1">
        <f aca="1">INDEX(L$12:L$266,P1334,1)</f>
        <v>53</v>
      </c>
      <c r="V1334" s="1">
        <f aca="1">INDEX($D$14:$D$47,Q1334,1)</f>
        <v>109</v>
      </c>
      <c r="W1334" s="6">
        <f>U1334*V1334*T1334</f>
        <v>109763</v>
      </c>
      <c r="X1334" s="288">
        <f>'Propor_p2_F_-Lk-...-'!I1326*R1334</f>
        <v>4.1537563574154614E-011</v>
      </c>
    </row>
    <row r="1335" spans="2:24">
      <c r="B1335" s="0">
        <f>1/C1335</f>
        <v>8.3294567347568386E-009</v>
      </c>
      <c r="C1335" s="0">
        <f>D1335*D1335</f>
        <v>120055849</v>
      </c>
      <c r="D1335" s="101" t="n">
        <v>10957</v>
      </c>
      <c r="E1335" s="288">
        <f>'Propor_p2_F_-Lk-...-'!C1327*$B1335</f>
        <v>5.1389044775254481E-009</v>
      </c>
      <c r="P1335" s="0">
        <f>IF(Q1335=Q1334,P1334+1,1)</f>
        <v>30</v>
      </c>
      <c r="Q1335" s="0">
        <f>LOOKUP(ROW(Q1335)-ROW($Q$12),$K$3:$AJ$3,$L$1:$AK$1)</f>
        <v>20</v>
      </c>
      <c r="R1335" s="288">
        <f>1/S1335</f>
        <v>3.562864198042558E-011</v>
      </c>
      <c r="S1335" s="644">
        <f aca="1">INDEX($J$12:$J$266,P1335,1)*INDEX($C$14:$C$47,Q1335,1)</f>
        <v>28067306089</v>
      </c>
      <c r="T1335" s="1">
        <f aca="1">INDEX(K$12:K$266,P1335,1)</f>
        <v>23</v>
      </c>
      <c r="U1335" s="1">
        <f aca="1">INDEX(L$12:L$266,P1335,1)</f>
        <v>53</v>
      </c>
      <c r="V1335" s="1">
        <f aca="1">INDEX($D$14:$D$47,Q1335,1)</f>
        <v>109</v>
      </c>
      <c r="W1335" s="6">
        <f>U1335*V1335*T1335</f>
        <v>132871</v>
      </c>
      <c r="X1335" s="288">
        <f>'Propor_p2_F_-Lk-...-'!I1327*R1335</f>
        <v>2.6127670785645412E-011</v>
      </c>
    </row>
    <row r="1336" spans="2:24">
      <c r="B1336" s="0">
        <f>1/C1336</f>
        <v>8.3051836745768582E-009</v>
      </c>
      <c r="C1336" s="0">
        <f>D1336*D1336</f>
        <v>120406729</v>
      </c>
      <c r="D1336" s="101" t="n">
        <v>10973</v>
      </c>
      <c r="E1336" s="288">
        <f>'Propor_p2_F_-Lk-...-'!C1328*$B1336</f>
        <v>5.1239437463114035E-009</v>
      </c>
      <c r="P1336" s="0">
        <f>IF(Q1336=Q1335,P1335+1,1)</f>
        <v>31</v>
      </c>
      <c r="Q1336" s="0">
        <f>LOOKUP(ROW(Q1336)-ROW($Q$12),$K$3:$AJ$3,$L$1:$AK$1)</f>
        <v>20</v>
      </c>
      <c r="R1336" s="288">
        <f>1/S1336</f>
        <v>3.1179696051548301E-011</v>
      </c>
      <c r="S1336" s="644">
        <f aca="1">INDEX($J$12:$J$266,P1336,1)*INDEX($C$14:$C$47,Q1336,1)</f>
        <v>32072153569</v>
      </c>
      <c r="T1336" s="1">
        <f aca="1">INDEX(K$12:K$266,P1336,1)</f>
        <v>29</v>
      </c>
      <c r="U1336" s="1">
        <f aca="1">INDEX(L$12:L$266,P1336,1)</f>
        <v>53</v>
      </c>
      <c r="V1336" s="1">
        <f aca="1">INDEX($D$14:$D$47,Q1336,1)</f>
        <v>109</v>
      </c>
      <c r="W1336" s="6">
        <f>U1336*V1336*T1336</f>
        <v>167533</v>
      </c>
      <c r="X1336" s="288">
        <f>'Propor_p2_F_-Lk-...-'!I1328*R1336</f>
        <v>2.6725453758469963E-011</v>
      </c>
    </row>
    <row r="1337" spans="2:24">
      <c r="B1337" s="0">
        <f>1/C1337</f>
        <v>8.2961086247996194E-009</v>
      </c>
      <c r="C1337" s="0">
        <f>D1337*D1337</f>
        <v>120538441</v>
      </c>
      <c r="D1337" s="101" t="n">
        <v>10979</v>
      </c>
      <c r="E1337" s="288">
        <f>'Propor_p2_F_-Lk-...-'!C1329*$B1337</f>
        <v>5.1183448280483568E-009</v>
      </c>
      <c r="P1337" s="0">
        <f>IF(Q1337=Q1336,P1336+1,1)</f>
        <v>32</v>
      </c>
      <c r="Q1337" s="0">
        <f>LOOKUP(ROW(Q1337)-ROW($Q$12),$K$3:$AJ$3,$L$1:$AK$1)</f>
        <v>20</v>
      </c>
      <c r="R1337" s="288">
        <f>1/S1337</f>
        <v>2.1887281158172329E-011</v>
      </c>
      <c r="S1337" s="644">
        <f aca="1">INDEX($J$12:$J$266,P1337,1)*INDEX($C$14:$C$47,Q1337,1)</f>
        <v>45688635001</v>
      </c>
      <c r="T1337" s="1">
        <f aca="1">INDEX(K$12:K$266,P1337,1)</f>
        <v>31</v>
      </c>
      <c r="U1337" s="1">
        <f aca="1">INDEX(L$12:L$266,P1337,1)</f>
        <v>53</v>
      </c>
      <c r="V1337" s="1">
        <f aca="1">INDEX($D$14:$D$47,Q1337,1)</f>
        <v>109</v>
      </c>
      <c r="W1337" s="6">
        <f>U1337*V1337*T1337</f>
        <v>179087</v>
      </c>
      <c r="X1337" s="288">
        <f>'Propor_p2_F_-Lk-...-'!I1329*R1337</f>
        <v>1.8239400965143623E-011</v>
      </c>
    </row>
    <row r="1338" spans="2:24">
      <c r="B1338" s="0">
        <f>1/C1338</f>
        <v>8.2840316781702736E-009</v>
      </c>
      <c r="C1338" s="0">
        <f>D1338*D1338</f>
        <v>120714169</v>
      </c>
      <c r="D1338" s="101" t="n">
        <v>10987</v>
      </c>
      <c r="E1338" s="288">
        <f>'Propor_p2_F_-Lk-...-'!C1330*$B1338</f>
        <v>5.1108938675903236E-009</v>
      </c>
      <c r="P1338" s="0">
        <f>IF(Q1338=Q1337,P1337+1,1)</f>
        <v>33</v>
      </c>
      <c r="Q1338" s="0">
        <f>LOOKUP(ROW(Q1338)-ROW($Q$12),$K$3:$AJ$3,$L$1:$AK$1)</f>
        <v>20</v>
      </c>
      <c r="R1338" s="288">
        <f>1/S1338</f>
        <v>1.7824918444698344E-011</v>
      </c>
      <c r="S1338" s="644">
        <f aca="1">INDEX($J$12:$J$266,P1338,1)*INDEX($C$14:$C$47,Q1338,1)</f>
        <v>56101238449</v>
      </c>
      <c r="T1338" s="1">
        <f aca="1">INDEX(K$12:K$266,P1338,1)</f>
        <v>37</v>
      </c>
      <c r="U1338" s="1">
        <f aca="1">INDEX(L$12:L$266,P1338,1)</f>
        <v>53</v>
      </c>
      <c r="V1338" s="1">
        <f aca="1">INDEX($D$14:$D$47,Q1338,1)</f>
        <v>109</v>
      </c>
      <c r="W1338" s="6">
        <f>U1338*V1338*T1338</f>
        <v>213749</v>
      </c>
      <c r="X1338" s="288">
        <f>'Propor_p2_F_-Lk-...-'!I1330*R1338</f>
        <v>1.4854098703915295E-011</v>
      </c>
    </row>
    <row r="1339" spans="2:24">
      <c r="B1339" s="0">
        <f>1/C1339</f>
        <v>8.2749912659535936E-009</v>
      </c>
      <c r="C1339" s="0">
        <f>D1339*D1339</f>
        <v>120846049</v>
      </c>
      <c r="D1339" s="101" t="n">
        <v>10993</v>
      </c>
      <c r="E1339" s="288">
        <f>'Propor_p2_F_-Lk-...-'!C1331*$B1339</f>
        <v>5.1053163192233283E-009</v>
      </c>
      <c r="P1339" s="0">
        <f>IF(Q1339=Q1338,P1338+1,1)</f>
        <v>34</v>
      </c>
      <c r="Q1339" s="0">
        <f>LOOKUP(ROW(Q1339)-ROW($Q$12),$K$3:$AJ$3,$L$1:$AK$1)</f>
        <v>20</v>
      </c>
      <c r="R1339" s="288">
        <f>1/S1339</f>
        <v>1.6205347704455335E-011</v>
      </c>
      <c r="S1339" s="644">
        <f aca="1">INDEX($J$12:$J$266,P1339,1)*INDEX($C$14:$C$47,Q1339,1)</f>
        <v>61708024921</v>
      </c>
      <c r="T1339" s="1">
        <f aca="1">INDEX(K$12:K$266,P1339,1)</f>
        <v>41</v>
      </c>
      <c r="U1339" s="1">
        <f aca="1">INDEX(L$12:L$266,P1339,1)</f>
        <v>53</v>
      </c>
      <c r="V1339" s="1">
        <f aca="1">INDEX($D$14:$D$47,Q1339,1)</f>
        <v>109</v>
      </c>
      <c r="W1339" s="6">
        <f>U1339*V1339*T1339</f>
        <v>236857</v>
      </c>
      <c r="X1339" s="288">
        <f>'Propor_p2_F_-Lk-...-'!I1331*R1339</f>
        <v>1.350445642037946E-011</v>
      </c>
    </row>
    <row r="1340" spans="2:24">
      <c r="B1340" s="0">
        <f>1/C1340</f>
        <v>8.2599567645779096E-009</v>
      </c>
      <c r="C1340" s="0">
        <f>D1340*D1340</f>
        <v>121066009</v>
      </c>
      <c r="D1340" s="101" t="n">
        <v>11003</v>
      </c>
      <c r="E1340" s="288">
        <f>'Propor_p2_F_-Lk-...-'!C1332*$B1340</f>
        <v>5.0960406737564306E-009</v>
      </c>
      <c r="P1340" s="0">
        <f>IF(Q1340=Q1339,P1339+1,1)</f>
        <v>35</v>
      </c>
      <c r="Q1340" s="0">
        <f>LOOKUP(ROW(Q1340)-ROW($Q$12),$K$3:$AJ$3,$L$1:$AK$1)</f>
        <v>20</v>
      </c>
      <c r="R1340" s="288">
        <f>1/S1340</f>
        <v>1.3564367544381131E-011</v>
      </c>
      <c r="S1340" s="644">
        <f aca="1">INDEX($J$12:$J$266,P1340,1)*INDEX($C$14:$C$47,Q1340,1)</f>
        <v>73722567361</v>
      </c>
      <c r="T1340" s="1">
        <f aca="1">INDEX(K$12:K$266,P1340,1)</f>
        <v>43</v>
      </c>
      <c r="U1340" s="1">
        <f aca="1">INDEX(L$12:L$266,P1340,1)</f>
        <v>53</v>
      </c>
      <c r="V1340" s="1">
        <f aca="1">INDEX($D$14:$D$47,Q1340,1)</f>
        <v>109</v>
      </c>
      <c r="W1340" s="6">
        <f>U1340*V1340*T1340</f>
        <v>248411</v>
      </c>
      <c r="X1340" s="288">
        <f>'Propor_p2_F_-Lk-...-'!I1332*R1340</f>
        <v>1.3564367544381129E-011</v>
      </c>
    </row>
    <row r="1341" spans="2:24">
      <c r="B1341" s="0">
        <f>1/C1341</f>
        <v>8.2240406983431004E-009</v>
      </c>
      <c r="C1341" s="0">
        <f>D1341*D1341</f>
        <v>121594729</v>
      </c>
      <c r="D1341" s="101" t="n">
        <v>11027</v>
      </c>
      <c r="E1341" s="288">
        <f>'Propor_p2_F_-Lk-...-'!C1333*$B1341</f>
        <v>5.0738819942874494E-009</v>
      </c>
      <c r="P1341" s="0">
        <f>IF(Q1341=Q1340,P1340+1,1)</f>
        <v>36</v>
      </c>
      <c r="Q1341" s="0">
        <f>LOOKUP(ROW(Q1341)-ROW($Q$12),$K$3:$AJ$3,$L$1:$AK$1)</f>
        <v>20</v>
      </c>
      <c r="R1341" s="288">
        <f>1/S1341</f>
        <v>1.0667030226250593E-011</v>
      </c>
      <c r="S1341" s="644">
        <f aca="1">INDEX($J$12:$J$266,P1341,1)*INDEX($C$14:$C$47,Q1341,1)</f>
        <v>93746804761</v>
      </c>
      <c r="T1341" s="1">
        <f aca="1">INDEX(K$12:K$266,P1341,1)</f>
        <v>47</v>
      </c>
      <c r="U1341" s="1">
        <f aca="1">INDEX(L$12:L$266,P1341,1)</f>
        <v>53</v>
      </c>
      <c r="V1341" s="1">
        <f aca="1">INDEX($D$14:$D$47,Q1341,1)</f>
        <v>109</v>
      </c>
      <c r="W1341" s="6">
        <f>U1341*V1341*T1341</f>
        <v>271519</v>
      </c>
      <c r="X1341" s="288">
        <f>'Propor_p2_F_-Lk-...-'!I1333*R1341</f>
        <v>1.066703022625059E-011</v>
      </c>
    </row>
    <row r="1342" spans="2:24">
      <c r="B1342" s="0">
        <f>1/C1342</f>
        <v>8.1942892867148971E-009</v>
      </c>
      <c r="C1342" s="0">
        <f>D1342*D1342</f>
        <v>122036209</v>
      </c>
      <c r="D1342" s="101" t="n">
        <v>11047</v>
      </c>
      <c r="E1342" s="288">
        <f>'Propor_p2_F_-Lk-...-'!C1334*$B1342</f>
        <v>5.0555266435174339E-009</v>
      </c>
      <c r="P1342" s="0">
        <f>IF(Q1342=Q1341,P1341+1,1)</f>
        <v>37</v>
      </c>
      <c r="Q1342" s="0">
        <f>LOOKUP(ROW(Q1342)-ROW($Q$12),$K$3:$AJ$3,$L$1:$AK$1)</f>
        <v>20</v>
      </c>
      <c r="R1342" s="288">
        <f>1/S1342</f>
        <v>4.57074832518609E-011</v>
      </c>
      <c r="S1342" s="644">
        <f aca="1">INDEX($J$12:$J$266,P1342,1)*INDEX($C$14:$C$47,Q1342,1)</f>
        <v>21878255569</v>
      </c>
      <c r="T1342" s="1">
        <f aca="1">INDEX(K$12:K$266,P1342,1)</f>
        <v>19</v>
      </c>
      <c r="U1342" s="1">
        <f aca="1">INDEX(L$12:L$266,P1342,1)</f>
        <v>59</v>
      </c>
      <c r="V1342" s="1">
        <f aca="1">INDEX($D$14:$D$47,Q1342,1)</f>
        <v>109</v>
      </c>
      <c r="W1342" s="6">
        <f>U1342*V1342*T1342</f>
        <v>122189</v>
      </c>
      <c r="X1342" s="288">
        <f>'Propor_p2_F_-Lk-...-'!I1334*R1342</f>
        <v>3.3518821051364635E-011</v>
      </c>
    </row>
    <row r="1343" spans="2:24">
      <c r="B1343" s="0">
        <f>1/C1343</f>
        <v>8.1794740858270085E-009</v>
      </c>
      <c r="C1343" s="0">
        <f>D1343*D1343</f>
        <v>122257249</v>
      </c>
      <c r="D1343" s="101" t="n">
        <v>11057</v>
      </c>
      <c r="E1343" s="288">
        <f>'Propor_p2_F_-Lk-...-'!C1335*$B1343</f>
        <v>5.0463862970887064E-009</v>
      </c>
      <c r="P1343" s="0">
        <f>IF(Q1343=Q1342,P1342+1,1)</f>
        <v>38</v>
      </c>
      <c r="Q1343" s="0">
        <f>LOOKUP(ROW(Q1343)-ROW($Q$12),$K$3:$AJ$3,$L$1:$AK$1)</f>
        <v>20</v>
      </c>
      <c r="R1343" s="288">
        <f>1/S1343</f>
        <v>2.875060480408373E-011</v>
      </c>
      <c r="S1343" s="644">
        <f aca="1">INDEX($J$12:$J$266,P1343,1)*INDEX($C$14:$C$47,Q1343,1)</f>
        <v>34781877001</v>
      </c>
      <c r="T1343" s="1">
        <f aca="1">INDEX(K$12:K$266,P1343,1)</f>
        <v>23</v>
      </c>
      <c r="U1343" s="1">
        <f aca="1">INDEX(L$12:L$266,P1343,1)</f>
        <v>59</v>
      </c>
      <c r="V1343" s="1">
        <f aca="1">INDEX($D$14:$D$47,Q1343,1)</f>
        <v>109</v>
      </c>
      <c r="W1343" s="6">
        <f>U1343*V1343*T1343</f>
        <v>147913</v>
      </c>
      <c r="X1343" s="288">
        <f>'Propor_p2_F_-Lk-...-'!I1335*R1343</f>
        <v>2.3958837336736459E-011</v>
      </c>
    </row>
    <row r="1344" spans="2:24">
      <c r="B1344" s="0">
        <f>1/C1344</f>
        <v>8.1765158673753106E-009</v>
      </c>
      <c r="C1344" s="0">
        <f>D1344*D1344</f>
        <v>122301481</v>
      </c>
      <c r="D1344" s="101" t="n">
        <v>11059</v>
      </c>
      <c r="E1344" s="288">
        <f>'Propor_p2_F_-Lk-...-'!C1336*$B1344</f>
        <v>5.04456120260197E-009</v>
      </c>
      <c r="P1344" s="0">
        <f>IF(Q1344=Q1343,P1343+1,1)</f>
        <v>39</v>
      </c>
      <c r="Q1344" s="0">
        <f>LOOKUP(ROW(Q1344)-ROW($Q$12),$K$3:$AJ$3,$L$1:$AK$1)</f>
        <v>20</v>
      </c>
      <c r="R1344" s="288">
        <f>1/S1344</f>
        <v>2.5160518876414586E-011</v>
      </c>
      <c r="S1344" s="644">
        <f aca="1">INDEX($J$12:$J$266,P1344,1)*INDEX($C$14:$C$47,Q1344,1)</f>
        <v>39744808321</v>
      </c>
      <c r="T1344" s="1">
        <f aca="1">INDEX(K$12:K$266,P1344,1)</f>
        <v>29</v>
      </c>
      <c r="U1344" s="1">
        <f aca="1">INDEX(L$12:L$266,P1344,1)</f>
        <v>59</v>
      </c>
      <c r="V1344" s="1">
        <f aca="1">INDEX($D$14:$D$47,Q1344,1)</f>
        <v>109</v>
      </c>
      <c r="W1344" s="6">
        <f>U1344*V1344*T1344</f>
        <v>186499</v>
      </c>
      <c r="X1344" s="288">
        <f>'Propor_p2_F_-Lk-...-'!I1336*R1344</f>
        <v>2.0967099063678841E-011</v>
      </c>
    </row>
    <row r="1345" spans="2:24">
      <c r="B1345" s="0">
        <f>1/C1345</f>
        <v>8.1617488198784553E-009</v>
      </c>
      <c r="C1345" s="0">
        <f>D1345*D1345</f>
        <v>122522761</v>
      </c>
      <c r="D1345" s="101" t="n">
        <v>11069</v>
      </c>
      <c r="E1345" s="288">
        <f>'Propor_p2_F_-Lk-...-'!C1337*$B1345</f>
        <v>5.0354505647596531E-009</v>
      </c>
      <c r="P1345" s="0">
        <f>IF(Q1345=Q1344,P1344+1,1)</f>
        <v>40</v>
      </c>
      <c r="Q1345" s="0">
        <f>LOOKUP(ROW(Q1345)-ROW($Q$12),$K$3:$AJ$3,$L$1:$AK$1)</f>
        <v>20</v>
      </c>
      <c r="R1345" s="288">
        <f>1/S1345</f>
        <v>1.7661985858461955E-011</v>
      </c>
      <c r="S1345" s="644">
        <f aca="1">INDEX($J$12:$J$266,P1345,1)*INDEX($C$14:$C$47,Q1345,1)</f>
        <v>56618774809</v>
      </c>
      <c r="T1345" s="1">
        <f aca="1">INDEX(K$12:K$266,P1345,1)</f>
        <v>31</v>
      </c>
      <c r="U1345" s="1">
        <f aca="1">INDEX(L$12:L$266,P1345,1)</f>
        <v>59</v>
      </c>
      <c r="V1345" s="1">
        <f aca="1">INDEX($D$14:$D$47,Q1345,1)</f>
        <v>109</v>
      </c>
      <c r="W1345" s="6">
        <f>U1345*V1345*T1345</f>
        <v>199361</v>
      </c>
      <c r="X1345" s="288">
        <f>'Propor_p2_F_-Lk-...-'!I1337*R1345</f>
        <v>1.471832154871831E-011</v>
      </c>
    </row>
    <row r="1346" spans="2:24">
      <c r="B1346" s="0">
        <f>1/C1346</f>
        <v>8.1588002112248108E-009</v>
      </c>
      <c r="C1346" s="0">
        <f>D1346*D1346</f>
        <v>122567041</v>
      </c>
      <c r="D1346" s="101" t="n">
        <v>11071</v>
      </c>
      <c r="E1346" s="288">
        <f>'Propor_p2_F_-Lk-...-'!C1338*$B1346</f>
        <v>5.033631399108036E-009</v>
      </c>
      <c r="P1346" s="0">
        <f>IF(Q1346=Q1345,P1345+1,1)</f>
        <v>41</v>
      </c>
      <c r="Q1346" s="0">
        <f>LOOKUP(ROW(Q1346)-ROW($Q$12),$K$3:$AJ$3,$L$1:$AK$1)</f>
        <v>20</v>
      </c>
      <c r="R1346" s="288">
        <f>1/S1346</f>
        <v>1.4383854039401795E-011</v>
      </c>
      <c r="S1346" s="644">
        <f aca="1">INDEX($J$12:$J$266,P1346,1)*INDEX($C$14:$C$47,Q1346,1)</f>
        <v>69522396241</v>
      </c>
      <c r="T1346" s="1">
        <f aca="1">INDEX(K$12:K$266,P1346,1)</f>
        <v>37</v>
      </c>
      <c r="U1346" s="1">
        <f aca="1">INDEX(L$12:L$266,P1346,1)</f>
        <v>59</v>
      </c>
      <c r="V1346" s="1">
        <f aca="1">INDEX($D$14:$D$47,Q1346,1)</f>
        <v>109</v>
      </c>
      <c r="W1346" s="6">
        <f>U1346*V1346*T1346</f>
        <v>237947</v>
      </c>
      <c r="X1346" s="288">
        <f>'Propor_p2_F_-Lk-...-'!I1338*R1346</f>
        <v>1.4383854039401798E-011</v>
      </c>
    </row>
    <row r="1347" spans="2:24">
      <c r="B1347" s="0">
        <f>1/C1347</f>
        <v>8.1411420682289742E-009</v>
      </c>
      <c r="C1347" s="0">
        <f>D1347*D1347</f>
        <v>122832889</v>
      </c>
      <c r="D1347" s="101" t="n">
        <v>11083</v>
      </c>
      <c r="E1347" s="288">
        <f>'Propor_p2_F_-Lk-...-'!C1339*$B1347</f>
        <v>5.0227370787750661E-009</v>
      </c>
      <c r="P1347" s="0">
        <f>IF(Q1347=Q1346,P1346+1,1)</f>
        <v>42</v>
      </c>
      <c r="Q1347" s="0">
        <f>LOOKUP(ROW(Q1347)-ROW($Q$12),$K$3:$AJ$3,$L$1:$AK$1)</f>
        <v>20</v>
      </c>
      <c r="R1347" s="288">
        <f>1/S1347</f>
        <v>1.3076938150478322E-011</v>
      </c>
      <c r="S1347" s="644">
        <f aca="1">INDEX($J$12:$J$266,P1347,1)*INDEX($C$14:$C$47,Q1347,1)</f>
        <v>76470500089</v>
      </c>
      <c r="T1347" s="1">
        <f aca="1">INDEX(K$12:K$266,P1347,1)</f>
        <v>41</v>
      </c>
      <c r="U1347" s="1">
        <f aca="1">INDEX(L$12:L$266,P1347,1)</f>
        <v>59</v>
      </c>
      <c r="V1347" s="1">
        <f aca="1">INDEX($D$14:$D$47,Q1347,1)</f>
        <v>109</v>
      </c>
      <c r="W1347" s="6">
        <f>U1347*V1347*T1347</f>
        <v>263671</v>
      </c>
      <c r="X1347" s="288">
        <f>'Propor_p2_F_-Lk-...-'!I1339*R1347</f>
        <v>1.3076938150478319E-011</v>
      </c>
    </row>
    <row r="1348" spans="2:24">
      <c r="B1348" s="0">
        <f>1/C1348</f>
        <v>8.1352687582437219E-009</v>
      </c>
      <c r="C1348" s="0">
        <f>D1348*D1348</f>
        <v>122921569</v>
      </c>
      <c r="D1348" s="101" t="n">
        <v>11087</v>
      </c>
      <c r="E1348" s="288">
        <f>'Propor_p2_F_-Lk-...-'!C1340*$B1348</f>
        <v>5.0191134972688315E-009</v>
      </c>
      <c r="P1348" s="0">
        <f>IF(Q1348=Q1347,P1347+1,1)</f>
        <v>43</v>
      </c>
      <c r="Q1348" s="0">
        <f>LOOKUP(ROW(Q1348)-ROW($Q$12),$K$3:$AJ$3,$L$1:$AK$1)</f>
        <v>20</v>
      </c>
      <c r="R1348" s="288">
        <f>1/S1348</f>
        <v>1.09457938615819E-011</v>
      </c>
      <c r="S1348" s="644">
        <f aca="1">INDEX($J$12:$J$266,P1348,1)*INDEX($C$14:$C$47,Q1348,1)</f>
        <v>91359294049</v>
      </c>
      <c r="T1348" s="1">
        <f aca="1">INDEX(K$12:K$266,P1348,1)</f>
        <v>43</v>
      </c>
      <c r="U1348" s="1">
        <f aca="1">INDEX(L$12:L$266,P1348,1)</f>
        <v>59</v>
      </c>
      <c r="V1348" s="1">
        <f aca="1">INDEX($D$14:$D$47,Q1348,1)</f>
        <v>109</v>
      </c>
      <c r="W1348" s="6">
        <f>U1348*V1348*T1348</f>
        <v>276533</v>
      </c>
      <c r="X1348" s="288">
        <f>'Propor_p2_F_-Lk-...-'!I1340*R1348</f>
        <v>1.0945793861581899E-011</v>
      </c>
    </row>
    <row r="1349" spans="2:24">
      <c r="B1349" s="0">
        <f>1/C1349</f>
        <v>8.126470703272658E-009</v>
      </c>
      <c r="C1349" s="0">
        <f>D1349*D1349</f>
        <v>123054649</v>
      </c>
      <c r="D1349" s="101" t="n">
        <v>11093</v>
      </c>
      <c r="E1349" s="288">
        <f>'Propor_p2_F_-Lk-...-'!C1341*$B1349</f>
        <v>5.013685472975198E-009</v>
      </c>
      <c r="P1349" s="0">
        <f>IF(Q1349=Q1348,P1348+1,1)</f>
        <v>44</v>
      </c>
      <c r="Q1349" s="0">
        <f>LOOKUP(ROW(Q1349)-ROW($Q$12),$K$3:$AJ$3,$L$1:$AK$1)</f>
        <v>20</v>
      </c>
      <c r="R1349" s="288">
        <f>1/S1349</f>
        <v>8.6077816447968728E-012</v>
      </c>
      <c r="S1349" s="644">
        <f aca="1">INDEX($J$12:$J$266,P1349,1)*INDEX($C$14:$C$47,Q1349,1)</f>
        <v>116173950649</v>
      </c>
      <c r="T1349" s="1">
        <f aca="1">INDEX(K$12:K$266,P1349,1)</f>
        <v>47</v>
      </c>
      <c r="U1349" s="1">
        <f aca="1">INDEX(L$12:L$266,P1349,1)</f>
        <v>59</v>
      </c>
      <c r="V1349" s="1">
        <f aca="1">INDEX($D$14:$D$47,Q1349,1)</f>
        <v>109</v>
      </c>
      <c r="W1349" s="6">
        <f>U1349*V1349*T1349</f>
        <v>302257</v>
      </c>
      <c r="X1349" s="288">
        <f>'Propor_p2_F_-Lk-...-'!I1341*R1349</f>
        <v>8.6077816447968728E-012</v>
      </c>
    </row>
    <row r="1350" spans="2:24">
      <c r="B1350" s="0">
        <f>1/C1350</f>
        <v>8.097246702110853E-009</v>
      </c>
      <c r="C1350" s="0">
        <f>D1350*D1350</f>
        <v>123498769</v>
      </c>
      <c r="D1350" s="101" t="n">
        <v>11113</v>
      </c>
      <c r="E1350" s="288">
        <f>'Propor_p2_F_-Lk-...-'!C1342*$B1350</f>
        <v>4.9956555119457262E-009</v>
      </c>
      <c r="P1350" s="0">
        <f>IF(Q1350=Q1349,P1349+1,1)</f>
        <v>45</v>
      </c>
      <c r="Q1350" s="0">
        <f>LOOKUP(ROW(Q1350)-ROW($Q$12),$K$3:$AJ$3,$L$1:$AK$1)</f>
        <v>20</v>
      </c>
      <c r="R1350" s="288">
        <f>1/S1350</f>
        <v>6.9460668314376376E-012</v>
      </c>
      <c r="S1350" s="644">
        <f aca="1">INDEX($J$12:$J$266,P1350,1)*INDEX($C$14:$C$47,Q1350,1)</f>
        <v>143966366041</v>
      </c>
      <c r="T1350" s="1">
        <f aca="1">INDEX(K$12:K$266,P1350,1)</f>
        <v>53</v>
      </c>
      <c r="U1350" s="1">
        <f aca="1">INDEX(L$12:L$266,P1350,1)</f>
        <v>59</v>
      </c>
      <c r="V1350" s="1">
        <f aca="1">INDEX($D$14:$D$47,Q1350,1)</f>
        <v>109</v>
      </c>
      <c r="W1350" s="6">
        <f>U1350*V1350*T1350</f>
        <v>340843</v>
      </c>
      <c r="X1350" s="288">
        <f>'Propor_p2_F_-Lk-...-'!I1342*R1350</f>
        <v>6.9460668314376376E-012</v>
      </c>
    </row>
    <row r="1351" spans="2:24">
      <c r="B1351" s="0">
        <f>1/C1351</f>
        <v>8.091420821049579E-009</v>
      </c>
      <c r="C1351" s="0">
        <f>D1351*D1351</f>
        <v>123587689</v>
      </c>
      <c r="D1351" s="101" t="n">
        <v>11117</v>
      </c>
      <c r="E1351" s="288">
        <f>'Propor_p2_F_-Lk-...-'!C1343*$B1351</f>
        <v>4.9920611920606591E-009</v>
      </c>
      <c r="P1351" s="0">
        <f>IF(Q1351=Q1350,P1350+1,1)</f>
        <v>46</v>
      </c>
      <c r="Q1351" s="0">
        <f>LOOKUP(ROW(Q1351)-ROW($Q$12),$K$3:$AJ$3,$L$1:$AK$1)</f>
        <v>20</v>
      </c>
      <c r="R1351" s="288">
        <f>1/S1351</f>
        <v>4.2759405858567E-011</v>
      </c>
      <c r="S1351" s="644">
        <f aca="1">INDEX($J$12:$J$266,P1351,1)*INDEX($C$14:$C$47,Q1351,1)</f>
        <v>23386667329</v>
      </c>
      <c r="T1351" s="1">
        <f aca="1">INDEX(K$12:K$266,P1351,1)</f>
        <v>19</v>
      </c>
      <c r="U1351" s="1">
        <f aca="1">INDEX(L$12:L$266,P1351,1)</f>
        <v>61</v>
      </c>
      <c r="V1351" s="1">
        <f aca="1">INDEX($D$14:$D$47,Q1351,1)</f>
        <v>109</v>
      </c>
      <c r="W1351" s="6">
        <f>U1351*V1351*T1351</f>
        <v>126331</v>
      </c>
      <c r="X1351" s="288">
        <f>'Propor_p2_F_-Lk-...-'!I1343*R1351</f>
        <v>3.1356897629615781E-011</v>
      </c>
    </row>
    <row r="1352" spans="2:24">
      <c r="B1352" s="0">
        <f>1/C1352</f>
        <v>8.0885102380439669E-009</v>
      </c>
      <c r="C1352" s="0">
        <f>D1352*D1352</f>
        <v>123632161</v>
      </c>
      <c r="D1352" s="101" t="n">
        <v>11119</v>
      </c>
      <c r="E1352" s="288">
        <f>'Propor_p2_F_-Lk-...-'!C1344*$B1352</f>
        <v>4.9902654866104131E-009</v>
      </c>
      <c r="P1352" s="0">
        <f>IF(Q1352=Q1351,P1351+1,1)</f>
        <v>47</v>
      </c>
      <c r="Q1352" s="0">
        <f>LOOKUP(ROW(Q1352)-ROW($Q$12),$K$3:$AJ$3,$L$1:$AK$1)</f>
        <v>20</v>
      </c>
      <c r="R1352" s="288">
        <f>1/S1352</f>
        <v>2.6896225563831083E-011</v>
      </c>
      <c r="S1352" s="644">
        <f aca="1">INDEX($J$12:$J$266,P1352,1)*INDEX($C$14:$C$47,Q1352,1)</f>
        <v>37179938041</v>
      </c>
      <c r="T1352" s="1">
        <f aca="1">INDEX(K$12:K$266,P1352,1)</f>
        <v>23</v>
      </c>
      <c r="U1352" s="1">
        <f aca="1">INDEX(L$12:L$266,P1352,1)</f>
        <v>61</v>
      </c>
      <c r="V1352" s="1">
        <f aca="1">INDEX($D$14:$D$47,Q1352,1)</f>
        <v>109</v>
      </c>
      <c r="W1352" s="6">
        <f>U1352*V1352*T1352</f>
        <v>152927</v>
      </c>
      <c r="X1352" s="288">
        <f>'Propor_p2_F_-Lk-...-'!I1344*R1352</f>
        <v>2.2413521303192585E-011</v>
      </c>
    </row>
    <row r="1353" spans="2:24">
      <c r="B1353" s="0">
        <f>1/C1353</f>
        <v>8.0710796742199092E-009</v>
      </c>
      <c r="C1353" s="0">
        <f>D1353*D1353</f>
        <v>123899161</v>
      </c>
      <c r="D1353" s="101" t="n">
        <v>11131</v>
      </c>
      <c r="E1353" s="288">
        <f>'Propor_p2_F_-Lk-...-'!C1345*$B1353</f>
        <v>4.9795115729101828E-009</v>
      </c>
      <c r="P1353" s="0">
        <f>IF(Q1353=Q1352,P1352+1,1)</f>
        <v>48</v>
      </c>
      <c r="Q1353" s="0">
        <f>LOOKUP(ROW(Q1353)-ROW($Q$12),$K$3:$AJ$3,$L$1:$AK$1)</f>
        <v>20</v>
      </c>
      <c r="R1353" s="288">
        <f>1/S1353</f>
        <v>2.3537695836817836E-011</v>
      </c>
      <c r="S1353" s="644">
        <f aca="1">INDEX($J$12:$J$266,P1353,1)*INDEX($C$14:$C$47,Q1353,1)</f>
        <v>42485042161</v>
      </c>
      <c r="T1353" s="1">
        <f aca="1">INDEX(K$12:K$266,P1353,1)</f>
        <v>29</v>
      </c>
      <c r="U1353" s="1">
        <f aca="1">INDEX(L$12:L$266,P1353,1)</f>
        <v>61</v>
      </c>
      <c r="V1353" s="1">
        <f aca="1">INDEX($D$14:$D$47,Q1353,1)</f>
        <v>109</v>
      </c>
      <c r="W1353" s="6">
        <f>U1353*V1353*T1353</f>
        <v>192821</v>
      </c>
      <c r="X1353" s="288">
        <f>'Propor_p2_F_-Lk-...-'!I1345*R1353</f>
        <v>1.9614746530681548E-011</v>
      </c>
    </row>
    <row r="1354" spans="2:24">
      <c r="B1354" s="0">
        <f>1/C1354</f>
        <v>8.0450392835647943E-009</v>
      </c>
      <c r="C1354" s="0">
        <f>D1354*D1354</f>
        <v>124300201</v>
      </c>
      <c r="D1354" s="101" t="n">
        <v>11149</v>
      </c>
      <c r="E1354" s="288">
        <f>'Propor_p2_F_-Lk-...-'!C1346*$B1354</f>
        <v>4.9619403779999033E-009</v>
      </c>
      <c r="P1354" s="0">
        <f>IF(Q1354=Q1353,P1353+1,1)</f>
        <v>49</v>
      </c>
      <c r="Q1354" s="0">
        <f>LOOKUP(ROW(Q1354)-ROW($Q$12),$K$3:$AJ$3,$L$1:$AK$1)</f>
        <v>20</v>
      </c>
      <c r="R1354" s="288">
        <f>1/S1354</f>
        <v>1.6522809130154815E-011</v>
      </c>
      <c r="S1354" s="644">
        <f aca="1">INDEX($J$12:$J$266,P1354,1)*INDEX($C$14:$C$47,Q1354,1)</f>
        <v>60522396169</v>
      </c>
      <c r="T1354" s="1">
        <f aca="1">INDEX(K$12:K$266,P1354,1)</f>
        <v>31</v>
      </c>
      <c r="U1354" s="1">
        <f aca="1">INDEX(L$12:L$266,P1354,1)</f>
        <v>61</v>
      </c>
      <c r="V1354" s="1">
        <f aca="1">INDEX($D$14:$D$47,Q1354,1)</f>
        <v>109</v>
      </c>
      <c r="W1354" s="6">
        <f>U1354*V1354*T1354</f>
        <v>206119</v>
      </c>
      <c r="X1354" s="288">
        <f>'Propor_p2_F_-Lk-...-'!I1346*R1354</f>
        <v>1.376900760846236E-011</v>
      </c>
    </row>
    <row r="1355" spans="2:24">
      <c r="B1355" s="0">
        <f>1/C1355</f>
        <v>8.0306268190925687E-009</v>
      </c>
      <c r="C1355" s="0">
        <f>D1355*D1355</f>
        <v>124523281</v>
      </c>
      <c r="D1355" s="101" t="n">
        <v>11159</v>
      </c>
      <c r="E1355" s="288">
        <f>'Propor_p2_F_-Lk-...-'!C1347*$B1355</f>
        <v>4.9530511996018163E-009</v>
      </c>
      <c r="P1355" s="0">
        <f>IF(Q1355=Q1354,P1354+1,1)</f>
        <v>50</v>
      </c>
      <c r="Q1355" s="0">
        <f>LOOKUP(ROW(Q1355)-ROW($Q$12),$K$3:$AJ$3,$L$1:$AK$1)</f>
        <v>20</v>
      </c>
      <c r="R1355" s="288">
        <f>1/S1355</f>
        <v>1.34561128490077E-011</v>
      </c>
      <c r="S1355" s="644">
        <f aca="1">INDEX($J$12:$J$266,P1355,1)*INDEX($C$14:$C$47,Q1355,1)</f>
        <v>74315666881</v>
      </c>
      <c r="T1355" s="1">
        <f aca="1">INDEX(K$12:K$266,P1355,1)</f>
        <v>37</v>
      </c>
      <c r="U1355" s="1">
        <f aca="1">INDEX(L$12:L$266,P1355,1)</f>
        <v>61</v>
      </c>
      <c r="V1355" s="1">
        <f aca="1">INDEX($D$14:$D$47,Q1355,1)</f>
        <v>109</v>
      </c>
      <c r="W1355" s="6">
        <f>U1355*V1355*T1355</f>
        <v>246013</v>
      </c>
      <c r="X1355" s="288">
        <f>'Propor_p2_F_-Lk-...-'!I1347*R1355</f>
        <v>1.3456112849007698E-011</v>
      </c>
    </row>
    <row r="1356" spans="2:24">
      <c r="B1356" s="0">
        <f>1/C1356</f>
        <v>8.0277489739914664E-009</v>
      </c>
      <c r="C1356" s="0">
        <f>D1356*D1356</f>
        <v>124567921</v>
      </c>
      <c r="D1356" s="101" t="n">
        <v>11161</v>
      </c>
      <c r="E1356" s="288">
        <f>'Propor_p2_F_-Lk-...-'!C1348*$B1356</f>
        <v>4.951276230542565E-009</v>
      </c>
      <c r="P1356" s="0">
        <f>IF(Q1356=Q1355,P1355+1,1)</f>
        <v>51</v>
      </c>
      <c r="Q1356" s="0">
        <f>LOOKUP(ROW(Q1356)-ROW($Q$12),$K$3:$AJ$3,$L$1:$AK$1)</f>
        <v>20</v>
      </c>
      <c r="R1356" s="288">
        <f>1/S1356</f>
        <v>1.2233491454398021E-011</v>
      </c>
      <c r="S1356" s="644">
        <f aca="1">INDEX($J$12:$J$266,P1356,1)*INDEX($C$14:$C$47,Q1356,1)</f>
        <v>81742812649</v>
      </c>
      <c r="T1356" s="1">
        <f aca="1">INDEX(K$12:K$266,P1356,1)</f>
        <v>41</v>
      </c>
      <c r="U1356" s="1">
        <f aca="1">INDEX(L$12:L$266,P1356,1)</f>
        <v>61</v>
      </c>
      <c r="V1356" s="1">
        <f aca="1">INDEX($D$14:$D$47,Q1356,1)</f>
        <v>109</v>
      </c>
      <c r="W1356" s="6">
        <f>U1356*V1356*T1356</f>
        <v>272609</v>
      </c>
      <c r="X1356" s="288">
        <f>'Propor_p2_F_-Lk-...-'!I1348*R1356</f>
        <v>1.2233491454398019E-011</v>
      </c>
    </row>
    <row r="1357" spans="2:24">
      <c r="B1357" s="0">
        <f>1/C1357</f>
        <v>8.0133829264507429E-009</v>
      </c>
      <c r="C1357" s="0">
        <f>D1357*D1357</f>
        <v>124791241</v>
      </c>
      <c r="D1357" s="101" t="n">
        <v>11171</v>
      </c>
      <c r="E1357" s="288">
        <f>'Propor_p2_F_-Lk-...-'!C1349*$B1357</f>
        <v>4.9424156807239702E-009</v>
      </c>
      <c r="P1357" s="0">
        <f>IF(Q1357=Q1356,P1356+1,1)</f>
        <v>52</v>
      </c>
      <c r="Q1357" s="0">
        <f>LOOKUP(ROW(Q1357)-ROW($Q$12),$K$3:$AJ$3,$L$1:$AK$1)</f>
        <v>20</v>
      </c>
      <c r="R1357" s="288">
        <f>1/S1357</f>
        <v>1.0239803394831119E-011</v>
      </c>
      <c r="S1357" s="644">
        <f aca="1">INDEX($J$12:$J$266,P1357,1)*INDEX($C$14:$C$47,Q1357,1)</f>
        <v>97658125009</v>
      </c>
      <c r="T1357" s="1">
        <f aca="1">INDEX(K$12:K$266,P1357,1)</f>
        <v>43</v>
      </c>
      <c r="U1357" s="1">
        <f aca="1">INDEX(L$12:L$266,P1357,1)</f>
        <v>61</v>
      </c>
      <c r="V1357" s="1">
        <f aca="1">INDEX($D$14:$D$47,Q1357,1)</f>
        <v>109</v>
      </c>
      <c r="W1357" s="6">
        <f>U1357*V1357*T1357</f>
        <v>285907</v>
      </c>
      <c r="X1357" s="288">
        <f>'Propor_p2_F_-Lk-...-'!I1349*R1357</f>
        <v>1.0239803394831119E-011</v>
      </c>
    </row>
    <row r="1358" spans="2:24">
      <c r="B1358" s="0">
        <f>1/C1358</f>
        <v>8.0105143447925155E-009</v>
      </c>
      <c r="C1358" s="0">
        <f>D1358*D1358</f>
        <v>124835929</v>
      </c>
      <c r="D1358" s="101" t="n">
        <v>11173</v>
      </c>
      <c r="E1358" s="288">
        <f>'Propor_p2_F_-Lk-...-'!C1350*$B1358</f>
        <v>4.9406464250801071E-009</v>
      </c>
      <c r="P1358" s="0">
        <f>IF(Q1358=Q1357,P1357+1,1)</f>
        <v>53</v>
      </c>
      <c r="Q1358" s="0">
        <f>LOOKUP(ROW(Q1358)-ROW($Q$12),$K$3:$AJ$3,$L$1:$AK$1)</f>
        <v>20</v>
      </c>
      <c r="R1358" s="288">
        <f>1/S1358</f>
        <v>8.0525901385482174E-012</v>
      </c>
      <c r="S1358" s="644">
        <f aca="1">INDEX($J$12:$J$266,P1358,1)*INDEX($C$14:$C$47,Q1358,1)</f>
        <v>124183645609</v>
      </c>
      <c r="T1358" s="1">
        <f aca="1">INDEX(K$12:K$266,P1358,1)</f>
        <v>47</v>
      </c>
      <c r="U1358" s="1">
        <f aca="1">INDEX(L$12:L$266,P1358,1)</f>
        <v>61</v>
      </c>
      <c r="V1358" s="1">
        <f aca="1">INDEX($D$14:$D$47,Q1358,1)</f>
        <v>109</v>
      </c>
      <c r="W1358" s="6">
        <f>U1358*V1358*T1358</f>
        <v>312503</v>
      </c>
      <c r="X1358" s="288">
        <f>'Propor_p2_F_-Lk-...-'!I1350*R1358</f>
        <v>8.0525901385482174E-012</v>
      </c>
    </row>
    <row r="1359" spans="2:24">
      <c r="B1359" s="0">
        <f>1/C1359</f>
        <v>8.0047818004945972E-009</v>
      </c>
      <c r="C1359" s="0">
        <f>D1359*D1359</f>
        <v>124925329</v>
      </c>
      <c r="D1359" s="101" t="n">
        <v>11177</v>
      </c>
      <c r="E1359" s="288">
        <f>'Propor_p2_F_-Lk-...-'!C1351*$B1359</f>
        <v>4.9371107626653035E-009</v>
      </c>
      <c r="P1359" s="0">
        <f>IF(Q1359=Q1358,P1358+1,1)</f>
        <v>54</v>
      </c>
      <c r="Q1359" s="0">
        <f>LOOKUP(ROW(Q1359)-ROW($Q$12),$K$3:$AJ$3,$L$1:$AK$1)</f>
        <v>20</v>
      </c>
      <c r="R1359" s="288">
        <f>1/S1359</f>
        <v>6.4980539210519796E-012</v>
      </c>
      <c r="S1359" s="644">
        <f aca="1">INDEX($J$12:$J$266,P1359,1)*INDEX($C$14:$C$47,Q1359,1)</f>
        <v>153892228681</v>
      </c>
      <c r="T1359" s="1">
        <f aca="1">INDEX(K$12:K$266,P1359,1)</f>
        <v>53</v>
      </c>
      <c r="U1359" s="1">
        <f aca="1">INDEX(L$12:L$266,P1359,1)</f>
        <v>61</v>
      </c>
      <c r="V1359" s="1">
        <f aca="1">INDEX($D$14:$D$47,Q1359,1)</f>
        <v>109</v>
      </c>
      <c r="W1359" s="6">
        <f>U1359*V1359*T1359</f>
        <v>352397</v>
      </c>
      <c r="X1359" s="288">
        <f>'Propor_p2_F_-Lk-...-'!I1351*R1359</f>
        <v>6.4980539210519796E-012</v>
      </c>
    </row>
    <row r="1360" spans="2:24">
      <c r="B1360" s="0">
        <f>1/C1360</f>
        <v>7.9762111735089231E-009</v>
      </c>
      <c r="C1360" s="0">
        <f>D1360*D1360</f>
        <v>125372809</v>
      </c>
      <c r="D1360" s="101" t="n">
        <v>11197</v>
      </c>
      <c r="E1360" s="288">
        <f>'Propor_p2_F_-Lk-...-'!C1352*$B1360</f>
        <v>4.9194892517356298E-009</v>
      </c>
      <c r="P1360" s="0">
        <f>IF(Q1360=Q1359,P1359+1,1)</f>
        <v>55</v>
      </c>
      <c r="Q1360" s="0">
        <f>LOOKUP(ROW(Q1360)-ROW($Q$12),$K$3:$AJ$3,$L$1:$AK$1)</f>
        <v>20</v>
      </c>
      <c r="R1360" s="288">
        <f>1/S1360</f>
        <v>6.0789373015807426E-012</v>
      </c>
      <c r="S1360" s="644">
        <f aca="1">INDEX($J$12:$J$266,P1360,1)*INDEX($C$14:$C$47,Q1360,1)</f>
        <v>164502436921</v>
      </c>
      <c r="T1360" s="1">
        <f aca="1">INDEX(K$12:K$266,P1360,1)</f>
        <v>59</v>
      </c>
      <c r="U1360" s="1">
        <f aca="1">INDEX(L$12:L$266,P1360,1)</f>
        <v>61</v>
      </c>
      <c r="V1360" s="1">
        <f aca="1">INDEX($D$14:$D$47,Q1360,1)</f>
        <v>109</v>
      </c>
      <c r="W1360" s="6">
        <f>U1360*V1360*T1360</f>
        <v>392291</v>
      </c>
      <c r="X1360" s="288">
        <f>'Propor_p2_F_-Lk-...-'!I1352*R1360</f>
        <v>6.0789373015807426E-012</v>
      </c>
    </row>
    <row r="1361" spans="2:24">
      <c r="B1361" s="0">
        <f>1/C1361</f>
        <v>7.9534646600404078E-009</v>
      </c>
      <c r="C1361" s="0">
        <f>D1361*D1361</f>
        <v>125731369</v>
      </c>
      <c r="D1361" s="101" t="n">
        <v>11213</v>
      </c>
      <c r="E1361" s="288">
        <f>'Propor_p2_F_-Lk-...-'!C1353*$B1361</f>
        <v>4.9054598803851729E-009</v>
      </c>
      <c r="P1361" s="0">
        <f>IF(Q1361=Q1360,P1360+1,1)</f>
        <v>56</v>
      </c>
      <c r="Q1361" s="0">
        <f>LOOKUP(ROW(Q1361)-ROW($Q$12),$K$3:$AJ$3,$L$1:$AK$1)</f>
        <v>20</v>
      </c>
      <c r="R1361" s="288">
        <f>1/S1361</f>
        <v>3.5443918289090618E-011</v>
      </c>
      <c r="S1361" s="644">
        <f aca="1">INDEX($J$12:$J$266,P1361,1)*INDEX($C$14:$C$47,Q1361,1)</f>
        <v>28213584961</v>
      </c>
      <c r="T1361" s="1">
        <f aca="1">INDEX(K$12:K$266,P1361,1)</f>
        <v>19</v>
      </c>
      <c r="U1361" s="1">
        <f aca="1">INDEX(L$12:L$266,P1361,1)</f>
        <v>67</v>
      </c>
      <c r="V1361" s="1">
        <f aca="1">INDEX($D$14:$D$47,Q1361,1)</f>
        <v>109</v>
      </c>
      <c r="W1361" s="6">
        <f>U1361*V1361*T1361</f>
        <v>138757</v>
      </c>
      <c r="X1361" s="288">
        <f>'Propor_p2_F_-Lk-...-'!I1353*R1361</f>
        <v>2.5992206745333106E-011</v>
      </c>
    </row>
    <row r="1362" spans="2:24">
      <c r="B1362" s="0">
        <f>1/C1362</f>
        <v>7.9167085625481061E-009</v>
      </c>
      <c r="C1362" s="0">
        <f>D1362*D1362</f>
        <v>126315121</v>
      </c>
      <c r="D1362" s="101" t="n">
        <v>11239</v>
      </c>
      <c r="E1362" s="288">
        <f>'Propor_p2_F_-Lk-...-'!C1354*$B1362</f>
        <v>4.8827898152858839E-009</v>
      </c>
      <c r="P1362" s="0">
        <f>IF(Q1362=Q1361,P1361+1,1)</f>
        <v>57</v>
      </c>
      <c r="Q1362" s="0">
        <f>LOOKUP(ROW(Q1362)-ROW($Q$12),$K$3:$AJ$3,$L$1:$AK$1)</f>
        <v>20</v>
      </c>
      <c r="R1362" s="288">
        <f>1/S1362</f>
        <v>2.2294688198488631E-011</v>
      </c>
      <c r="S1362" s="644">
        <f aca="1">INDEX($J$12:$J$266,P1362,1)*INDEX($C$14:$C$47,Q1362,1)</f>
        <v>44853733369</v>
      </c>
      <c r="T1362" s="1">
        <f aca="1">INDEX(K$12:K$266,P1362,1)</f>
        <v>23</v>
      </c>
      <c r="U1362" s="1">
        <f aca="1">INDEX(L$12:L$266,P1362,1)</f>
        <v>67</v>
      </c>
      <c r="V1362" s="1">
        <f aca="1">INDEX($D$14:$D$47,Q1362,1)</f>
        <v>109</v>
      </c>
      <c r="W1362" s="6">
        <f>U1362*V1362*T1362</f>
        <v>167969</v>
      </c>
      <c r="X1362" s="288">
        <f>'Propor_p2_F_-Lk-...-'!I1354*R1362</f>
        <v>1.8578906832073871E-011</v>
      </c>
    </row>
    <row r="1363" spans="2:24">
      <c r="B1363" s="0">
        <f>1/C1363</f>
        <v>7.911076400120694E-009</v>
      </c>
      <c r="C1363" s="0">
        <f>D1363*D1363</f>
        <v>126405049</v>
      </c>
      <c r="D1363" s="101" t="n">
        <v>11243</v>
      </c>
      <c r="E1363" s="288">
        <f>'Propor_p2_F_-Lk-...-'!C1355*$B1363</f>
        <v>4.8793160654160576E-009</v>
      </c>
      <c r="P1363" s="0">
        <f>IF(Q1363=Q1362,P1362+1,1)</f>
        <v>58</v>
      </c>
      <c r="Q1363" s="0">
        <f>LOOKUP(ROW(Q1363)-ROW($Q$12),$K$3:$AJ$3,$L$1:$AK$1)</f>
        <v>20</v>
      </c>
      <c r="R1363" s="288">
        <f>1/S1363</f>
        <v>1.9510752107106076E-011</v>
      </c>
      <c r="S1363" s="644">
        <f aca="1">INDEX($J$12:$J$266,P1363,1)*INDEX($C$14:$C$47,Q1363,1)</f>
        <v>51253790449</v>
      </c>
      <c r="T1363" s="1">
        <f aca="1">INDEX(K$12:K$266,P1363,1)</f>
        <v>29</v>
      </c>
      <c r="U1363" s="1">
        <f aca="1">INDEX(L$12:L$266,P1363,1)</f>
        <v>67</v>
      </c>
      <c r="V1363" s="1">
        <f aca="1">INDEX($D$14:$D$47,Q1363,1)</f>
        <v>109</v>
      </c>
      <c r="W1363" s="6">
        <f>U1363*V1363*T1363</f>
        <v>211787</v>
      </c>
      <c r="X1363" s="288">
        <f>'Propor_p2_F_-Lk-...-'!I1355*R1363</f>
        <v>1.625896008925508E-011</v>
      </c>
    </row>
    <row r="1364" spans="2:24">
      <c r="B1364" s="0">
        <f>1/C1364</f>
        <v>7.8998300912443809E-009</v>
      </c>
      <c r="C1364" s="0">
        <f>D1364*D1364</f>
        <v>126585001</v>
      </c>
      <c r="D1364" s="101" t="n">
        <v>11251</v>
      </c>
      <c r="E1364" s="288">
        <f>'Propor_p2_F_-Lk-...-'!C1356*$B1364</f>
        <v>4.8723796773948289E-009</v>
      </c>
      <c r="P1364" s="0">
        <f>IF(Q1364=Q1363,P1363+1,1)</f>
        <v>59</v>
      </c>
      <c r="Q1364" s="0">
        <f>LOOKUP(ROW(Q1364)-ROW($Q$12),$K$3:$AJ$3,$L$1:$AK$1)</f>
        <v>20</v>
      </c>
      <c r="R1364" s="288">
        <f>1/S1364</f>
        <v>1.3696006409736259E-011</v>
      </c>
      <c r="S1364" s="644">
        <f aca="1">INDEX($J$12:$J$266,P1364,1)*INDEX($C$14:$C$47,Q1364,1)</f>
        <v>73013984521</v>
      </c>
      <c r="T1364" s="1">
        <f aca="1">INDEX(K$12:K$266,P1364,1)</f>
        <v>31</v>
      </c>
      <c r="U1364" s="1">
        <f aca="1">INDEX(L$12:L$266,P1364,1)</f>
        <v>67</v>
      </c>
      <c r="V1364" s="1">
        <f aca="1">INDEX($D$14:$D$47,Q1364,1)</f>
        <v>109</v>
      </c>
      <c r="W1364" s="6">
        <f>U1364*V1364*T1364</f>
        <v>226393</v>
      </c>
      <c r="X1364" s="288">
        <f>'Propor_p2_F_-Lk-...-'!I1356*R1364</f>
        <v>1.3696006409736259E-011</v>
      </c>
    </row>
    <row r="1365" spans="2:24">
      <c r="B1365" s="0">
        <f>1/C1365</f>
        <v>7.8914110899688813E-009</v>
      </c>
      <c r="C1365" s="0">
        <f>D1365*D1365</f>
        <v>126720049</v>
      </c>
      <c r="D1365" s="101" t="n">
        <v>11257</v>
      </c>
      <c r="E1365" s="288">
        <f>'Propor_p2_F_-Lk-...-'!C1357*$B1365</f>
        <v>4.8671870884093806E-009</v>
      </c>
      <c r="P1365" s="0">
        <f>IF(Q1365=Q1364,P1364+1,1)</f>
        <v>60</v>
      </c>
      <c r="Q1365" s="0">
        <f>LOOKUP(ROW(Q1365)-ROW($Q$12),$K$3:$AJ$3,$L$1:$AK$1)</f>
        <v>20</v>
      </c>
      <c r="R1365" s="288">
        <f>1/S1365</f>
        <v>1.1153975475864925E-011</v>
      </c>
      <c r="S1365" s="644">
        <f aca="1">INDEX($J$12:$J$266,P1365,1)*INDEX($C$14:$C$47,Q1365,1)</f>
        <v>89654132929</v>
      </c>
      <c r="T1365" s="1">
        <f aca="1">INDEX(K$12:K$266,P1365,1)</f>
        <v>37</v>
      </c>
      <c r="U1365" s="1">
        <f aca="1">INDEX(L$12:L$266,P1365,1)</f>
        <v>67</v>
      </c>
      <c r="V1365" s="1">
        <f aca="1">INDEX($D$14:$D$47,Q1365,1)</f>
        <v>109</v>
      </c>
      <c r="W1365" s="6">
        <f>U1365*V1365*T1365</f>
        <v>270211</v>
      </c>
      <c r="X1365" s="288">
        <f>'Propor_p2_F_-Lk-...-'!I1357*R1365</f>
        <v>1.1153975475864929E-011</v>
      </c>
    </row>
    <row r="1366" spans="2:24">
      <c r="B1366" s="0">
        <f>1/C1366</f>
        <v>7.8858058971491713E-009</v>
      </c>
      <c r="C1366" s="0">
        <f>D1366*D1366</f>
        <v>126810121</v>
      </c>
      <c r="D1366" s="101" t="n">
        <v>11261</v>
      </c>
      <c r="E1366" s="288">
        <f>'Propor_p2_F_-Lk-...-'!C1358*$B1366</f>
        <v>4.8637299725895222E-009</v>
      </c>
      <c r="P1366" s="0">
        <f>IF(Q1366=Q1365,P1365+1,1)</f>
        <v>61</v>
      </c>
      <c r="Q1366" s="0">
        <f>LOOKUP(ROW(Q1366)-ROW($Q$12),$K$3:$AJ$3,$L$1:$AK$1)</f>
        <v>20</v>
      </c>
      <c r="R1366" s="288">
        <f>1/S1366</f>
        <v>1.0140526108668977E-011</v>
      </c>
      <c r="S1366" s="644">
        <f aca="1">INDEX($J$12:$J$266,P1366,1)*INDEX($C$14:$C$47,Q1366,1)</f>
        <v>98614212841</v>
      </c>
      <c r="T1366" s="1">
        <f aca="1">INDEX(K$12:K$266,P1366,1)</f>
        <v>41</v>
      </c>
      <c r="U1366" s="1">
        <f aca="1">INDEX(L$12:L$266,P1366,1)</f>
        <v>67</v>
      </c>
      <c r="V1366" s="1">
        <f aca="1">INDEX($D$14:$D$47,Q1366,1)</f>
        <v>109</v>
      </c>
      <c r="W1366" s="6">
        <f>U1366*V1366*T1366</f>
        <v>299423</v>
      </c>
      <c r="X1366" s="288">
        <f>'Propor_p2_F_-Lk-...-'!I1358*R1366</f>
        <v>1.0140526108668979E-011</v>
      </c>
    </row>
    <row r="1367" spans="2:24">
      <c r="B1367" s="0">
        <f>1/C1367</f>
        <v>7.8690261039124262E-009</v>
      </c>
      <c r="C1367" s="0">
        <f>D1367*D1367</f>
        <v>127080529</v>
      </c>
      <c r="D1367" s="101" t="n">
        <v>11273</v>
      </c>
      <c r="E1367" s="288">
        <f>'Propor_p2_F_-Lk-...-'!C1359*$B1367</f>
        <v>4.8533806963882253E-009</v>
      </c>
      <c r="P1367" s="0">
        <f>IF(Q1367=Q1366,P1366+1,1)</f>
        <v>62</v>
      </c>
      <c r="Q1367" s="0">
        <f>LOOKUP(ROW(Q1367)-ROW($Q$12),$K$3:$AJ$3,$L$1:$AK$1)</f>
        <v>20</v>
      </c>
      <c r="R1367" s="288">
        <f>1/S1367</f>
        <v>8.4879279198410762E-012</v>
      </c>
      <c r="S1367" s="644">
        <f aca="1">INDEX($J$12:$J$266,P1367,1)*INDEX($C$14:$C$47,Q1367,1)</f>
        <v>117814384081</v>
      </c>
      <c r="T1367" s="1">
        <f aca="1">INDEX(K$12:K$266,P1367,1)</f>
        <v>43</v>
      </c>
      <c r="U1367" s="1">
        <f aca="1">INDEX(L$12:L$266,P1367,1)</f>
        <v>67</v>
      </c>
      <c r="V1367" s="1">
        <f aca="1">INDEX($D$14:$D$47,Q1367,1)</f>
        <v>109</v>
      </c>
      <c r="W1367" s="6">
        <f>U1367*V1367*T1367</f>
        <v>314029</v>
      </c>
      <c r="X1367" s="288">
        <f>'Propor_p2_F_-Lk-...-'!I1359*R1367</f>
        <v>8.4879279198410762E-012</v>
      </c>
    </row>
    <row r="1368" spans="2:24">
      <c r="B1368" s="0">
        <f>1/C1368</f>
        <v>7.8606562841493927E-009</v>
      </c>
      <c r="C1368" s="0">
        <f>D1368*D1368</f>
        <v>127215841</v>
      </c>
      <c r="D1368" s="101" t="n">
        <v>11279</v>
      </c>
      <c r="E1368" s="288">
        <f>'Propor_p2_F_-Lk-...-'!C1360*$B1368</f>
        <v>4.8482184410933856E-009</v>
      </c>
      <c r="P1368" s="0">
        <f>IF(Q1368=Q1367,P1367+1,1)</f>
        <v>63</v>
      </c>
      <c r="Q1368" s="0">
        <f>LOOKUP(ROW(Q1368)-ROW($Q$12),$K$3:$AJ$3,$L$1:$AK$1)</f>
        <v>20</v>
      </c>
      <c r="R1368" s="288">
        <f>1/S1368</f>
        <v>6.6749137682196296E-012</v>
      </c>
      <c r="S1368" s="644">
        <f aca="1">INDEX($J$12:$J$266,P1368,1)*INDEX($C$14:$C$47,Q1368,1)</f>
        <v>149814669481</v>
      </c>
      <c r="T1368" s="1">
        <f aca="1">INDEX(K$12:K$266,P1368,1)</f>
        <v>47</v>
      </c>
      <c r="U1368" s="1">
        <f aca="1">INDEX(L$12:L$266,P1368,1)</f>
        <v>67</v>
      </c>
      <c r="V1368" s="1">
        <f aca="1">INDEX($D$14:$D$47,Q1368,1)</f>
        <v>109</v>
      </c>
      <c r="W1368" s="6">
        <f>U1368*V1368*T1368</f>
        <v>343241</v>
      </c>
      <c r="X1368" s="288">
        <f>'Propor_p2_F_-Lk-...-'!I1360*R1368</f>
        <v>6.6749137682196296E-012</v>
      </c>
    </row>
    <row r="1369" spans="2:24">
      <c r="B1369" s="0">
        <f>1/C1369</f>
        <v>7.849517280983102E-009</v>
      </c>
      <c r="C1369" s="0">
        <f>D1369*D1369</f>
        <v>127396369</v>
      </c>
      <c r="D1369" s="101" t="n">
        <v>11287</v>
      </c>
      <c r="E1369" s="288">
        <f>'Propor_p2_F_-Lk-...-'!C1361*$B1369</f>
        <v>4.8413482360349218E-009</v>
      </c>
      <c r="P1369" s="0">
        <f>IF(Q1369=Q1368,P1368+1,1)</f>
        <v>64</v>
      </c>
      <c r="Q1369" s="0">
        <f>LOOKUP(ROW(Q1369)-ROW($Q$12),$K$3:$AJ$3,$L$1:$AK$1)</f>
        <v>20</v>
      </c>
      <c r="R1369" s="288">
        <f>1/S1369</f>
        <v>5.3863351838347998E-012</v>
      </c>
      <c r="S1369" s="644">
        <f aca="1">INDEX($J$12:$J$266,P1369,1)*INDEX($C$14:$C$47,Q1369,1)</f>
        <v>185654989129</v>
      </c>
      <c r="T1369" s="1">
        <f aca="1">INDEX(K$12:K$266,P1369,1)</f>
        <v>53</v>
      </c>
      <c r="U1369" s="1">
        <f aca="1">INDEX(L$12:L$266,P1369,1)</f>
        <v>67</v>
      </c>
      <c r="V1369" s="1">
        <f aca="1">INDEX($D$14:$D$47,Q1369,1)</f>
        <v>109</v>
      </c>
      <c r="W1369" s="6">
        <f>U1369*V1369*T1369</f>
        <v>387059</v>
      </c>
      <c r="X1369" s="288">
        <f>'Propor_p2_F_-Lk-...-'!I1361*R1369</f>
        <v>5.3863351838347998E-012</v>
      </c>
    </row>
    <row r="1370" spans="2:24">
      <c r="B1370" s="0">
        <f>1/C1370</f>
        <v>7.8328531180798463E-009</v>
      </c>
      <c r="C1370" s="0">
        <f>D1370*D1370</f>
        <v>127667401</v>
      </c>
      <c r="D1370" s="101" t="n">
        <v>11299</v>
      </c>
      <c r="E1370" s="288">
        <f>'Propor_p2_F_-Lk-...-'!C1362*$B1370</f>
        <v>4.8310702771759574E-009</v>
      </c>
      <c r="P1370" s="0">
        <f>IF(Q1370=Q1369,P1369+1,1)</f>
        <v>65</v>
      </c>
      <c r="Q1370" s="0">
        <f>LOOKUP(ROW(Q1370)-ROW($Q$12),$K$3:$AJ$3,$L$1:$AK$1)</f>
        <v>20</v>
      </c>
      <c r="R1370" s="288">
        <f>1/S1370</f>
        <v>5.0389230784544313E-012</v>
      </c>
      <c r="S1370" s="644">
        <f aca="1">INDEX($J$12:$J$266,P1370,1)*INDEX($C$14:$C$47,Q1370,1)</f>
        <v>198455103289</v>
      </c>
      <c r="T1370" s="1">
        <f aca="1">INDEX(K$12:K$266,P1370,1)</f>
        <v>59</v>
      </c>
      <c r="U1370" s="1">
        <f aca="1">INDEX(L$12:L$266,P1370,1)</f>
        <v>67</v>
      </c>
      <c r="V1370" s="1">
        <f aca="1">INDEX($D$14:$D$47,Q1370,1)</f>
        <v>109</v>
      </c>
      <c r="W1370" s="6">
        <f>U1370*V1370*T1370</f>
        <v>430877</v>
      </c>
      <c r="X1370" s="288">
        <f>'Propor_p2_F_-Lk-...-'!I1362*R1370</f>
        <v>5.0389230784544313E-012</v>
      </c>
    </row>
    <row r="1371" spans="2:24">
      <c r="B1371" s="0">
        <f>1/C1371</f>
        <v>7.8162419647762471E-009</v>
      </c>
      <c r="C1371" s="0">
        <f>D1371*D1371</f>
        <v>127938721</v>
      </c>
      <c r="D1371" s="101" t="n">
        <v>11311</v>
      </c>
      <c r="E1371" s="288">
        <f>'Propor_p2_F_-Lk-...-'!C1363*$B1371</f>
        <v>4.8208250130576501E-009</v>
      </c>
      <c r="P1371" s="0">
        <f>IF(Q1371=Q1370,P1370+1,1)</f>
        <v>66</v>
      </c>
      <c r="Q1371" s="0">
        <f>LOOKUP(ROW(Q1371)-ROW($Q$12),$K$3:$AJ$3,$L$1:$AK$1)</f>
        <v>20</v>
      </c>
      <c r="R1371" s="288">
        <f>1/S1371</f>
        <v>4.1768395577921447E-012</v>
      </c>
      <c r="S1371" s="644">
        <f aca="1">INDEX($J$12:$J$266,P1371,1)*INDEX($C$14:$C$47,Q1371,1)</f>
        <v>239415468601</v>
      </c>
      <c r="T1371" s="1">
        <f aca="1">INDEX(K$12:K$266,P1371,1)</f>
        <v>61</v>
      </c>
      <c r="U1371" s="1">
        <f aca="1">INDEX(L$12:L$266,P1371,1)</f>
        <v>67</v>
      </c>
      <c r="V1371" s="1">
        <f aca="1">INDEX($D$14:$D$47,Q1371,1)</f>
        <v>109</v>
      </c>
      <c r="W1371" s="6">
        <f>U1371*V1371*T1371</f>
        <v>445483</v>
      </c>
      <c r="X1371" s="288">
        <f>'Propor_p2_F_-Lk-...-'!I1363*R1371</f>
        <v>4.1768395577921447E-012</v>
      </c>
    </row>
    <row r="1372" spans="2:24">
      <c r="B1372" s="0">
        <f>1/C1372</f>
        <v>7.8079561964912459E-009</v>
      </c>
      <c r="C1372" s="0">
        <f>D1372*D1372</f>
        <v>128074489</v>
      </c>
      <c r="D1372" s="101" t="n">
        <v>11317</v>
      </c>
      <c r="E1372" s="288">
        <f>'Propor_p2_F_-Lk-...-'!C1364*$B1372</f>
        <v>4.8157145982085782E-009</v>
      </c>
      <c r="P1372" s="0">
        <f>IF(Q1372=Q1371,P1371+1,1)</f>
        <v>67</v>
      </c>
      <c r="Q1372" s="0">
        <f>LOOKUP(ROW(Q1372)-ROW($Q$12),$K$3:$AJ$3,$L$1:$AK$1)</f>
        <v>20</v>
      </c>
      <c r="R1372" s="288">
        <f>1/S1372</f>
        <v>3.1562735409586947E-011</v>
      </c>
      <c r="S1372" s="644">
        <f aca="1">INDEX($J$12:$J$266,P1372,1)*INDEX($C$14:$C$47,Q1372,1)</f>
        <v>31682932009</v>
      </c>
      <c r="T1372" s="1">
        <f aca="1">INDEX(K$12:K$266,P1372,1)</f>
        <v>19</v>
      </c>
      <c r="U1372" s="1">
        <f aca="1">INDEX(L$12:L$266,P1372,1)</f>
        <v>71</v>
      </c>
      <c r="V1372" s="1">
        <f aca="1">INDEX($D$14:$D$47,Q1372,1)</f>
        <v>109</v>
      </c>
      <c r="W1372" s="6">
        <f>U1372*V1372*T1372</f>
        <v>147041</v>
      </c>
      <c r="X1372" s="288">
        <f>'Propor_p2_F_-Lk-...-'!I1364*R1372</f>
        <v>2.7053773208217377E-011</v>
      </c>
    </row>
    <row r="1373" spans="2:24">
      <c r="B1373" s="0">
        <f>1/C1373</f>
        <v>7.8024396683960018E-009</v>
      </c>
      <c r="C1373" s="0">
        <f>D1373*D1373</f>
        <v>128165041</v>
      </c>
      <c r="D1373" s="101" t="n">
        <v>11321</v>
      </c>
      <c r="E1373" s="288">
        <f>'Propor_p2_F_-Lk-...-'!C1365*$B1373</f>
        <v>4.8123121681473498E-009</v>
      </c>
      <c r="P1373" s="0">
        <f>IF(Q1373=Q1372,P1372+1,1)</f>
        <v>68</v>
      </c>
      <c r="Q1373" s="0">
        <f>LOOKUP(ROW(Q1373)-ROW($Q$12),$K$3:$AJ$3,$L$1:$AK$1)</f>
        <v>20</v>
      </c>
      <c r="R1373" s="288">
        <f>1/S1373</f>
        <v>1.9853373402700945E-011</v>
      </c>
      <c r="S1373" s="644">
        <f aca="1">INDEX($J$12:$J$266,P1373,1)*INDEX($C$14:$C$47,Q1373,1)</f>
        <v>50369273761</v>
      </c>
      <c r="T1373" s="1">
        <f aca="1">INDEX(K$12:K$266,P1373,1)</f>
        <v>23</v>
      </c>
      <c r="U1373" s="1">
        <f aca="1">INDEX(L$12:L$266,P1373,1)</f>
        <v>71</v>
      </c>
      <c r="V1373" s="1">
        <f aca="1">INDEX($D$14:$D$47,Q1373,1)</f>
        <v>109</v>
      </c>
      <c r="W1373" s="6">
        <f>U1373*V1373*T1373</f>
        <v>177997</v>
      </c>
      <c r="X1373" s="288">
        <f>'Propor_p2_F_-Lk-...-'!I1365*R1373</f>
        <v>1.6544477835584139E-011</v>
      </c>
    </row>
    <row r="1374" spans="2:24">
      <c r="B1374" s="0">
        <f>1/C1374</f>
        <v>7.7914241368393485E-009</v>
      </c>
      <c r="C1374" s="0">
        <f>D1374*D1374</f>
        <v>128346241</v>
      </c>
      <c r="D1374" s="101" t="n">
        <v>11329</v>
      </c>
      <c r="E1374" s="288">
        <f>'Propor_p2_F_-Lk-...-'!C1366*$B1374</f>
        <v>4.8055181166965691E-009</v>
      </c>
      <c r="P1374" s="0">
        <f>IF(Q1374=Q1373,P1373+1,1)</f>
        <v>69</v>
      </c>
      <c r="Q1374" s="0">
        <f>LOOKUP(ROW(Q1374)-ROW($Q$12),$K$3:$AJ$3,$L$1:$AK$1)</f>
        <v>20</v>
      </c>
      <c r="R1374" s="288">
        <f>1/S1374</f>
        <v>1.7374284112041099E-011</v>
      </c>
      <c r="S1374" s="644">
        <f aca="1">INDEX($J$12:$J$266,P1374,1)*INDEX($C$14:$C$47,Q1374,1)</f>
        <v>57556328281</v>
      </c>
      <c r="T1374" s="1">
        <f aca="1">INDEX(K$12:K$266,P1374,1)</f>
        <v>29</v>
      </c>
      <c r="U1374" s="1">
        <f aca="1">INDEX(L$12:L$266,P1374,1)</f>
        <v>71</v>
      </c>
      <c r="V1374" s="1">
        <f aca="1">INDEX($D$14:$D$47,Q1374,1)</f>
        <v>109</v>
      </c>
      <c r="W1374" s="6">
        <f>U1374*V1374*T1374</f>
        <v>224431</v>
      </c>
      <c r="X1374" s="288">
        <f>'Propor_p2_F_-Lk-...-'!I1366*R1374</f>
        <v>1.4478570093367595E-011</v>
      </c>
    </row>
    <row r="1375" spans="2:24">
      <c r="B1375" s="0">
        <f>1/C1375</f>
        <v>7.761251426042635E-009</v>
      </c>
      <c r="C1375" s="0">
        <f>D1375*D1375</f>
        <v>128845201</v>
      </c>
      <c r="D1375" s="101" t="n">
        <v>11351</v>
      </c>
      <c r="E1375" s="288">
        <f>'Propor_p2_F_-Lk-...-'!C1367*$B1375</f>
        <v>4.7869084882362359E-009</v>
      </c>
      <c r="P1375" s="0">
        <f>IF(Q1375=Q1374,P1374+1,1)</f>
        <v>70</v>
      </c>
      <c r="Q1375" s="0">
        <f>LOOKUP(ROW(Q1375)-ROW($Q$12),$K$3:$AJ$3,$L$1:$AK$1)</f>
        <v>20</v>
      </c>
      <c r="R1375" s="288">
        <f>1/S1375</f>
        <v>1.2196265180183707E-011</v>
      </c>
      <c r="S1375" s="644">
        <f aca="1">INDEX($J$12:$J$266,P1375,1)*INDEX($C$14:$C$47,Q1375,1)</f>
        <v>81992313649</v>
      </c>
      <c r="T1375" s="1">
        <f aca="1">INDEX(K$12:K$266,P1375,1)</f>
        <v>31</v>
      </c>
      <c r="U1375" s="1">
        <f aca="1">INDEX(L$12:L$266,P1375,1)</f>
        <v>71</v>
      </c>
      <c r="V1375" s="1">
        <f aca="1">INDEX($D$14:$D$47,Q1375,1)</f>
        <v>109</v>
      </c>
      <c r="W1375" s="6">
        <f>U1375*V1375*T1375</f>
        <v>239909</v>
      </c>
      <c r="X1375" s="288">
        <f>'Propor_p2_F_-Lk-...-'!I1367*R1375</f>
        <v>1.2196265180183709E-011</v>
      </c>
    </row>
    <row r="1376" spans="2:24">
      <c r="B1376" s="0">
        <f>1/C1376</f>
        <v>7.7585171468931453E-009</v>
      </c>
      <c r="C1376" s="0">
        <f>D1376*D1376</f>
        <v>128890609</v>
      </c>
      <c r="D1376" s="101" t="n">
        <v>11353</v>
      </c>
      <c r="E1376" s="288">
        <f>'Propor_p2_F_-Lk-...-'!C1368*$B1376</f>
        <v>4.7852220663757128E-009</v>
      </c>
      <c r="P1376" s="0">
        <f>IF(Q1376=Q1375,P1375+1,1)</f>
        <v>71</v>
      </c>
      <c r="Q1376" s="0">
        <f>LOOKUP(ROW(Q1376)-ROW($Q$12),$K$3:$AJ$3,$L$1:$AK$1)</f>
        <v>20</v>
      </c>
      <c r="R1376" s="288">
        <f>1/S1376</f>
        <v>9.9325919284184976E-012</v>
      </c>
      <c r="S1376" s="644">
        <f aca="1">INDEX($J$12:$J$266,P1376,1)*INDEX($C$14:$C$47,Q1376,1)</f>
        <v>100678655401</v>
      </c>
      <c r="T1376" s="1">
        <f aca="1">INDEX(K$12:K$266,P1376,1)</f>
        <v>37</v>
      </c>
      <c r="U1376" s="1">
        <f aca="1">INDEX(L$12:L$266,P1376,1)</f>
        <v>71</v>
      </c>
      <c r="V1376" s="1">
        <f aca="1">INDEX($D$14:$D$47,Q1376,1)</f>
        <v>109</v>
      </c>
      <c r="W1376" s="6">
        <f>U1376*V1376*T1376</f>
        <v>286343</v>
      </c>
      <c r="X1376" s="288">
        <f>'Propor_p2_F_-Lk-...-'!I1368*R1376</f>
        <v>9.9325919284184976E-012</v>
      </c>
    </row>
    <row r="1377" spans="2:24">
      <c r="B1377" s="0">
        <f>1/C1377</f>
        <v>7.7366948364625569E-009</v>
      </c>
      <c r="C1377" s="0">
        <f>D1377*D1377</f>
        <v>129254161</v>
      </c>
      <c r="D1377" s="101" t="n">
        <v>11369</v>
      </c>
      <c r="E1377" s="288">
        <f>'Propor_p2_F_-Lk-...-'!C1369*$B1377</f>
        <v>4.7717627159051695E-009</v>
      </c>
      <c r="P1377" s="0">
        <f>IF(Q1377=Q1376,P1376+1,1)</f>
        <v>72</v>
      </c>
      <c r="Q1377" s="0">
        <f>LOOKUP(ROW(Q1377)-ROW($Q$12),$K$3:$AJ$3,$L$1:$AK$1)</f>
        <v>20</v>
      </c>
      <c r="R1377" s="288">
        <f>1/S1377</f>
        <v>9.0301173778645192E-012</v>
      </c>
      <c r="S1377" s="644">
        <f aca="1">INDEX($J$12:$J$266,P1377,1)*INDEX($C$14:$C$47,Q1377,1)</f>
        <v>110740531729</v>
      </c>
      <c r="T1377" s="1">
        <f aca="1">INDEX(K$12:K$266,P1377,1)</f>
        <v>41</v>
      </c>
      <c r="U1377" s="1">
        <f aca="1">INDEX(L$12:L$266,P1377,1)</f>
        <v>71</v>
      </c>
      <c r="V1377" s="1">
        <f aca="1">INDEX($D$14:$D$47,Q1377,1)</f>
        <v>109</v>
      </c>
      <c r="W1377" s="6">
        <f>U1377*V1377*T1377</f>
        <v>317299</v>
      </c>
      <c r="X1377" s="288">
        <f>'Propor_p2_F_-Lk-...-'!I1369*R1377</f>
        <v>9.0301173778645192E-012</v>
      </c>
    </row>
    <row r="1378" spans="2:24">
      <c r="B1378" s="0">
        <f>1/C1378</f>
        <v>7.7176757518708278E-009</v>
      </c>
      <c r="C1378" s="0">
        <f>D1378*D1378</f>
        <v>129572689</v>
      </c>
      <c r="D1378" s="101" t="n">
        <v>11383</v>
      </c>
      <c r="E1378" s="288">
        <f>'Propor_p2_F_-Lk-...-'!C1370*$B1378</f>
        <v>4.7600323115575996E-009</v>
      </c>
      <c r="P1378" s="0">
        <f>IF(Q1378=Q1377,P1377+1,1)</f>
        <v>73</v>
      </c>
      <c r="Q1378" s="0">
        <f>LOOKUP(ROW(Q1378)-ROW($Q$12),$K$3:$AJ$3,$L$1:$AK$1)</f>
        <v>20</v>
      </c>
      <c r="R1378" s="288">
        <f>1/S1378</f>
        <v>7.5584821329431839E-012</v>
      </c>
      <c r="S1378" s="644">
        <f aca="1">INDEX($J$12:$J$266,P1378,1)*INDEX($C$14:$C$47,Q1378,1)</f>
        <v>132301695289</v>
      </c>
      <c r="T1378" s="1">
        <f aca="1">INDEX(K$12:K$266,P1378,1)</f>
        <v>43</v>
      </c>
      <c r="U1378" s="1">
        <f aca="1">INDEX(L$12:L$266,P1378,1)</f>
        <v>71</v>
      </c>
      <c r="V1378" s="1">
        <f aca="1">INDEX($D$14:$D$47,Q1378,1)</f>
        <v>109</v>
      </c>
      <c r="W1378" s="6">
        <f>U1378*V1378*T1378</f>
        <v>332777</v>
      </c>
      <c r="X1378" s="288">
        <f>'Propor_p2_F_-Lk-...-'!I1370*R1378</f>
        <v>7.5584821329431839E-012</v>
      </c>
    </row>
    <row r="1379" spans="2:24">
      <c r="B1379" s="0">
        <f>1/C1379</f>
        <v>7.7041335966411027E-009</v>
      </c>
      <c r="C1379" s="0">
        <f>D1379*D1379</f>
        <v>129800449</v>
      </c>
      <c r="D1379" s="101" t="n">
        <v>11393</v>
      </c>
      <c r="E1379" s="288">
        <f>'Propor_p2_F_-Lk-...-'!C1371*$B1379</f>
        <v>4.7516799139531794E-009</v>
      </c>
      <c r="P1379" s="0">
        <f>IF(Q1379=Q1378,P1378+1,1)</f>
        <v>74</v>
      </c>
      <c r="Q1379" s="0">
        <f>LOOKUP(ROW(Q1379)-ROW($Q$12),$K$3:$AJ$3,$L$1:$AK$1)</f>
        <v>20</v>
      </c>
      <c r="R1379" s="288">
        <f>1/S1379</f>
        <v>5.9439968072878234E-012</v>
      </c>
      <c r="S1379" s="644">
        <f aca="1">INDEX($J$12:$J$266,P1379,1)*INDEX($C$14:$C$47,Q1379,1)</f>
        <v>168236967889</v>
      </c>
      <c r="T1379" s="1">
        <f aca="1">INDEX(K$12:K$266,P1379,1)</f>
        <v>47</v>
      </c>
      <c r="U1379" s="1">
        <f aca="1">INDEX(L$12:L$266,P1379,1)</f>
        <v>71</v>
      </c>
      <c r="V1379" s="1">
        <f aca="1">INDEX($D$14:$D$47,Q1379,1)</f>
        <v>109</v>
      </c>
      <c r="W1379" s="6">
        <f>U1379*V1379*T1379</f>
        <v>363733</v>
      </c>
      <c r="X1379" s="288">
        <f>'Propor_p2_F_-Lk-...-'!I1371*R1379</f>
        <v>5.9439968072878226E-012</v>
      </c>
    </row>
    <row r="1380" spans="2:24">
      <c r="B1380" s="0">
        <f>1/C1380</f>
        <v>7.6960254053802504E-009</v>
      </c>
      <c r="C1380" s="0">
        <f>D1380*D1380</f>
        <v>129937201</v>
      </c>
      <c r="D1380" s="101" t="n">
        <v>11399</v>
      </c>
      <c r="E1380" s="288">
        <f>'Propor_p2_F_-Lk-...-'!C1372*$B1380</f>
        <v>4.7466790233183808E-009</v>
      </c>
      <c r="P1380" s="0">
        <f>IF(Q1380=Q1379,P1379+1,1)</f>
        <v>75</v>
      </c>
      <c r="Q1380" s="0">
        <f>LOOKUP(ROW(Q1380)-ROW($Q$12),$K$3:$AJ$3,$L$1:$AK$1)</f>
        <v>20</v>
      </c>
      <c r="R1380" s="288">
        <f>1/S1380</f>
        <v>4.7965202618993089E-012</v>
      </c>
      <c r="S1380" s="644">
        <f aca="1">INDEX($J$12:$J$266,P1380,1)*INDEX($C$14:$C$47,Q1380,1)</f>
        <v>208484473201</v>
      </c>
      <c r="T1380" s="1">
        <f aca="1">INDEX(K$12:K$266,P1380,1)</f>
        <v>53</v>
      </c>
      <c r="U1380" s="1">
        <f aca="1">INDEX(L$12:L$266,P1380,1)</f>
        <v>71</v>
      </c>
      <c r="V1380" s="1">
        <f aca="1">INDEX($D$14:$D$47,Q1380,1)</f>
        <v>109</v>
      </c>
      <c r="W1380" s="6">
        <f>U1380*V1380*T1380</f>
        <v>410167</v>
      </c>
      <c r="X1380" s="288">
        <f>'Propor_p2_F_-Lk-...-'!I1372*R1380</f>
        <v>4.7965202618993089E-012</v>
      </c>
    </row>
    <row r="1381" spans="2:24">
      <c r="B1381" s="0">
        <f>1/C1381</f>
        <v>7.6798473762427352E-009</v>
      </c>
      <c r="C1381" s="0">
        <f>D1381*D1381</f>
        <v>130210921</v>
      </c>
      <c r="D1381" s="101" t="n">
        <v>11411</v>
      </c>
      <c r="E1381" s="288">
        <f>'Propor_p2_F_-Lk-...-'!C1373*$B1381</f>
        <v>4.7367008972726956E-009</v>
      </c>
      <c r="P1381" s="0">
        <f>IF(Q1381=Q1380,P1380+1,1)</f>
        <v>76</v>
      </c>
      <c r="Q1381" s="0">
        <f>LOOKUP(ROW(Q1381)-ROW($Q$12),$K$3:$AJ$3,$L$1:$AK$1)</f>
        <v>20</v>
      </c>
      <c r="R1381" s="288">
        <f>1/S1381</f>
        <v>4.4871505056897322E-012</v>
      </c>
      <c r="S1381" s="644">
        <f aca="1">INDEX($J$12:$J$266,P1381,1)*INDEX($C$14:$C$47,Q1381,1)</f>
        <v>222858582241</v>
      </c>
      <c r="T1381" s="1">
        <f aca="1">INDEX(K$12:K$266,P1381,1)</f>
        <v>59</v>
      </c>
      <c r="U1381" s="1">
        <f aca="1">INDEX(L$12:L$266,P1381,1)</f>
        <v>71</v>
      </c>
      <c r="V1381" s="1">
        <f aca="1">INDEX($D$14:$D$47,Q1381,1)</f>
        <v>109</v>
      </c>
      <c r="W1381" s="6">
        <f>U1381*V1381*T1381</f>
        <v>456601</v>
      </c>
      <c r="X1381" s="288">
        <f>'Propor_p2_F_-Lk-...-'!I1373*R1381</f>
        <v>4.4871505056897322E-012</v>
      </c>
    </row>
    <row r="1382" spans="2:24">
      <c r="B1382" s="0">
        <f>1/C1382</f>
        <v>7.6637203059672894E-009</v>
      </c>
      <c r="C1382" s="0">
        <f>D1382*D1382</f>
        <v>130484929</v>
      </c>
      <c r="D1382" s="101" t="n">
        <v>11423</v>
      </c>
      <c r="E1382" s="288">
        <f>'Propor_p2_F_-Lk-...-'!C1374*$B1382</f>
        <v>4.7267542011338646E-009</v>
      </c>
      <c r="P1382" s="0">
        <f>IF(Q1382=Q1381,P1381+1,1)</f>
        <v>77</v>
      </c>
      <c r="Q1382" s="0">
        <f>LOOKUP(ROW(Q1382)-ROW($Q$12),$K$3:$AJ$3,$L$1:$AK$1)</f>
        <v>20</v>
      </c>
      <c r="R1382" s="288">
        <f>1/S1382</f>
        <v>3.7194669261910217E-012</v>
      </c>
      <c r="S1382" s="644">
        <f aca="1">INDEX($J$12:$J$266,P1382,1)*INDEX($C$14:$C$47,Q1382,1)</f>
        <v>268855731169</v>
      </c>
      <c r="T1382" s="1">
        <f aca="1">INDEX(K$12:K$266,P1382,1)</f>
        <v>61</v>
      </c>
      <c r="U1382" s="1">
        <f aca="1">INDEX(L$12:L$266,P1382,1)</f>
        <v>71</v>
      </c>
      <c r="V1382" s="1">
        <f aca="1">INDEX($D$14:$D$47,Q1382,1)</f>
        <v>109</v>
      </c>
      <c r="W1382" s="6">
        <f>U1382*V1382*T1382</f>
        <v>472079</v>
      </c>
      <c r="X1382" s="288">
        <f>'Propor_p2_F_-Lk-...-'!I1374*R1382</f>
        <v>3.7194669261910217E-012</v>
      </c>
    </row>
    <row r="1383" spans="2:24">
      <c r="B1383" s="0">
        <f>1/C1383</f>
        <v>7.6449695118233625E-009</v>
      </c>
      <c r="C1383" s="0">
        <f>D1383*D1383</f>
        <v>130804969</v>
      </c>
      <c r="D1383" s="101" t="n">
        <v>11437</v>
      </c>
      <c r="E1383" s="288">
        <f>'Propor_p2_F_-Lk-...-'!C1375*$B1383</f>
        <v>4.7151892703357782E-009</v>
      </c>
      <c r="P1383" s="0">
        <f>IF(Q1383=Q1382,P1382+1,1)</f>
        <v>78</v>
      </c>
      <c r="Q1383" s="0">
        <f>LOOKUP(ROW(Q1383)-ROW($Q$12),$K$3:$AJ$3,$L$1:$AK$1)</f>
        <v>20</v>
      </c>
      <c r="R1383" s="288">
        <f>1/S1383</f>
        <v>3.3121775504208479E-012</v>
      </c>
      <c r="S1383" s="644">
        <f aca="1">INDEX($J$12:$J$266,P1383,1)*INDEX($C$14:$C$47,Q1383,1)</f>
        <v>301916181961</v>
      </c>
      <c r="T1383" s="1">
        <f aca="1">INDEX(K$12:K$266,P1383,1)</f>
        <v>67</v>
      </c>
      <c r="U1383" s="1">
        <f aca="1">INDEX(L$12:L$266,P1383,1)</f>
        <v>71</v>
      </c>
      <c r="V1383" s="1">
        <f aca="1">INDEX($D$14:$D$47,Q1383,1)</f>
        <v>109</v>
      </c>
      <c r="W1383" s="6">
        <f>U1383*V1383*T1383</f>
        <v>518513</v>
      </c>
      <c r="X1383" s="288">
        <f>'Propor_p2_F_-Lk-...-'!I1375*R1383</f>
        <v>3.3121775504208479E-012</v>
      </c>
    </row>
    <row r="1384" spans="2:24">
      <c r="B1384" s="0">
        <f>1/C1384</f>
        <v>7.6369545172543965E-009</v>
      </c>
      <c r="C1384" s="0">
        <f>D1384*D1384</f>
        <v>130942249</v>
      </c>
      <c r="D1384" s="101" t="n">
        <v>11443</v>
      </c>
      <c r="E1384" s="288">
        <f>'Propor_p2_F_-Lk-...-'!C1376*$B1384</f>
        <v>4.7102458606419998E-009</v>
      </c>
      <c r="P1384" s="0">
        <f>IF(Q1384=Q1383,P1383+1,1)</f>
        <v>79</v>
      </c>
      <c r="Q1384" s="0">
        <f>LOOKUP(ROW(Q1384)-ROW($Q$12),$K$3:$AJ$3,$L$1:$AK$1)</f>
        <v>20</v>
      </c>
      <c r="R1384" s="288">
        <f>1/S1384</f>
        <v>2.9856961756376018E-011</v>
      </c>
      <c r="S1384" s="644">
        <f aca="1">INDEX($J$12:$J$266,P1384,1)*INDEX($C$14:$C$47,Q1384,1)</f>
        <v>33493026121</v>
      </c>
      <c r="T1384" s="1">
        <f aca="1">INDEX(K$12:K$266,P1384,1)</f>
        <v>19</v>
      </c>
      <c r="U1384" s="1">
        <f aca="1">INDEX(L$12:L$266,P1384,1)</f>
        <v>73</v>
      </c>
      <c r="V1384" s="1">
        <f aca="1">INDEX($D$14:$D$47,Q1384,1)</f>
        <v>109</v>
      </c>
      <c r="W1384" s="6">
        <f>U1384*V1384*T1384</f>
        <v>151183</v>
      </c>
      <c r="X1384" s="288">
        <f>'Propor_p2_F_-Lk-...-'!I1376*R1384</f>
        <v>2.4880801463646701E-011</v>
      </c>
    </row>
    <row r="1385" spans="2:24">
      <c r="B1385" s="0">
        <f>1/C1385</f>
        <v>7.6316181879441511E-009</v>
      </c>
      <c r="C1385" s="0">
        <f>D1385*D1385</f>
        <v>131033809</v>
      </c>
      <c r="D1385" s="101" t="n">
        <v>11447</v>
      </c>
      <c r="E1385" s="288">
        <f>'Propor_p2_F_-Lk-...-'!C1377*$B1385</f>
        <v>4.7069545718189723E-009</v>
      </c>
      <c r="P1385" s="0">
        <f>IF(Q1385=Q1384,P1384+1,1)</f>
        <v>80</v>
      </c>
      <c r="Q1385" s="0">
        <f>LOOKUP(ROW(Q1385)-ROW($Q$12),$K$3:$AJ$3,$L$1:$AK$1)</f>
        <v>20</v>
      </c>
      <c r="R1385" s="288">
        <f>1/S1385</f>
        <v>1.8780419463879803E-011</v>
      </c>
      <c r="S1385" s="644">
        <f aca="1">INDEX($J$12:$J$266,P1385,1)*INDEX($C$14:$C$47,Q1385,1)</f>
        <v>53246947009</v>
      </c>
      <c r="T1385" s="1">
        <f aca="1">INDEX(K$12:K$266,P1385,1)</f>
        <v>23</v>
      </c>
      <c r="U1385" s="1">
        <f aca="1">INDEX(L$12:L$266,P1385,1)</f>
        <v>73</v>
      </c>
      <c r="V1385" s="1">
        <f aca="1">INDEX($D$14:$D$47,Q1385,1)</f>
        <v>109</v>
      </c>
      <c r="W1385" s="6">
        <f>U1385*V1385*T1385</f>
        <v>183011</v>
      </c>
      <c r="X1385" s="288">
        <f>'Propor_p2_F_-Lk-...-'!I1377*R1385</f>
        <v>1.5650349553233176E-011</v>
      </c>
    </row>
    <row r="1386" spans="2:24">
      <c r="B1386" s="0">
        <f>1/C1386</f>
        <v>7.6050202533477124E-009</v>
      </c>
      <c r="C1386" s="0">
        <f>D1386*D1386</f>
        <v>131492089</v>
      </c>
      <c r="D1386" s="101" t="n">
        <v>11467</v>
      </c>
      <c r="E1386" s="288">
        <f>'Propor_p2_F_-Lk-...-'!C1378*$B1386</f>
        <v>4.6905497587417903E-009</v>
      </c>
      <c r="P1386" s="0">
        <f>IF(Q1386=Q1385,P1385+1,1)</f>
        <v>81</v>
      </c>
      <c r="Q1386" s="0">
        <f>LOOKUP(ROW(Q1386)-ROW($Q$12),$K$3:$AJ$3,$L$1:$AK$1)</f>
        <v>20</v>
      </c>
      <c r="R1386" s="288">
        <f>1/S1386</f>
        <v>1.6435309853405737E-011</v>
      </c>
      <c r="S1386" s="644">
        <f aca="1">INDEX($J$12:$J$266,P1386,1)*INDEX($C$14:$C$47,Q1386,1)</f>
        <v>60844608889</v>
      </c>
      <c r="T1386" s="1">
        <f aca="1">INDEX(K$12:K$266,P1386,1)</f>
        <v>29</v>
      </c>
      <c r="U1386" s="1">
        <f aca="1">INDEX(L$12:L$266,P1386,1)</f>
        <v>73</v>
      </c>
      <c r="V1386" s="1">
        <f aca="1">INDEX($D$14:$D$47,Q1386,1)</f>
        <v>109</v>
      </c>
      <c r="W1386" s="6">
        <f>U1386*V1386*T1386</f>
        <v>230753</v>
      </c>
      <c r="X1386" s="288">
        <f>'Propor_p2_F_-Lk-...-'!I1378*R1386</f>
        <v>1.3696091544504795E-011</v>
      </c>
    </row>
    <row r="1387" spans="2:24">
      <c r="B1387" s="0">
        <f>1/C1387</f>
        <v>7.599717354352044E-009</v>
      </c>
      <c r="C1387" s="0">
        <f>D1387*D1387</f>
        <v>131583841</v>
      </c>
      <c r="D1387" s="101" t="n">
        <v>11471</v>
      </c>
      <c r="E1387" s="288">
        <f>'Propor_p2_F_-Lk-...-'!C1379*$B1387</f>
        <v>4.6872790887401136E-009</v>
      </c>
      <c r="P1387" s="0">
        <f>IF(Q1387=Q1386,P1386+1,1)</f>
        <v>82</v>
      </c>
      <c r="Q1387" s="0">
        <f>LOOKUP(ROW(Q1387)-ROW($Q$12),$K$3:$AJ$3,$L$1:$AK$1)</f>
        <v>20</v>
      </c>
      <c r="R1387" s="288">
        <f>1/S1387</f>
        <v>1.1537131314187664E-011</v>
      </c>
      <c r="S1387" s="644">
        <f aca="1">INDEX($J$12:$J$266,P1387,1)*INDEX($C$14:$C$47,Q1387,1)</f>
        <v>86676659281</v>
      </c>
      <c r="T1387" s="1">
        <f aca="1">INDEX(K$12:K$266,P1387,1)</f>
        <v>31</v>
      </c>
      <c r="U1387" s="1">
        <f aca="1">INDEX(L$12:L$266,P1387,1)</f>
        <v>73</v>
      </c>
      <c r="V1387" s="1">
        <f aca="1">INDEX($D$14:$D$47,Q1387,1)</f>
        <v>109</v>
      </c>
      <c r="W1387" s="6">
        <f>U1387*V1387*T1387</f>
        <v>246667</v>
      </c>
      <c r="X1387" s="288">
        <f>'Propor_p2_F_-Lk-...-'!I1379*R1387</f>
        <v>1.1537131314187659E-011</v>
      </c>
    </row>
    <row r="1388" spans="2:24">
      <c r="B1388" s="0">
        <f>1/C1388</f>
        <v>7.5838418937629799E-009</v>
      </c>
      <c r="C1388" s="0">
        <f>D1388*D1388</f>
        <v>131859289</v>
      </c>
      <c r="D1388" s="101" t="n">
        <v>11483</v>
      </c>
      <c r="E1388" s="288">
        <f>'Propor_p2_F_-Lk-...-'!C1380*$B1388</f>
        <v>4.6774875779544366E-009</v>
      </c>
      <c r="P1388" s="0">
        <f>IF(Q1388=Q1387,P1387+1,1)</f>
        <v>83</v>
      </c>
      <c r="Q1388" s="0">
        <f>LOOKUP(ROW(Q1388)-ROW($Q$12),$K$3:$AJ$3,$L$1:$AK$1)</f>
        <v>20</v>
      </c>
      <c r="R1388" s="288">
        <f>1/S1388</f>
        <v>9.3957958174437326E-012</v>
      </c>
      <c r="S1388" s="644">
        <f aca="1">INDEX($J$12:$J$266,P1388,1)*INDEX($C$14:$C$47,Q1388,1)</f>
        <v>106430580169</v>
      </c>
      <c r="T1388" s="1">
        <f aca="1">INDEX(K$12:K$266,P1388,1)</f>
        <v>37</v>
      </c>
      <c r="U1388" s="1">
        <f aca="1">INDEX(L$12:L$266,P1388,1)</f>
        <v>73</v>
      </c>
      <c r="V1388" s="1">
        <f aca="1">INDEX($D$14:$D$47,Q1388,1)</f>
        <v>109</v>
      </c>
      <c r="W1388" s="6">
        <f>U1388*V1388*T1388</f>
        <v>294409</v>
      </c>
      <c r="X1388" s="288">
        <f>'Propor_p2_F_-Lk-...-'!I1380*R1388</f>
        <v>9.3957958174437326E-012</v>
      </c>
    </row>
    <row r="1389" spans="2:24">
      <c r="B1389" s="0">
        <f>1/C1389</f>
        <v>7.5759228112255569E-009</v>
      </c>
      <c r="C1389" s="0">
        <f>D1389*D1389</f>
        <v>131997121</v>
      </c>
      <c r="D1389" s="101" t="n">
        <v>11489</v>
      </c>
      <c r="E1389" s="288">
        <f>'Propor_p2_F_-Lk-...-'!C1381*$B1389</f>
        <v>4.672603323942225E-009</v>
      </c>
      <c r="P1389" s="0">
        <f>IF(Q1389=Q1388,P1388+1,1)</f>
        <v>84</v>
      </c>
      <c r="Q1389" s="0">
        <f>LOOKUP(ROW(Q1389)-ROW($Q$12),$K$3:$AJ$3,$L$1:$AK$1)</f>
        <v>20</v>
      </c>
      <c r="R1389" s="288">
        <f>1/S1389</f>
        <v>8.542094520888541E-012</v>
      </c>
      <c r="S1389" s="644">
        <f aca="1">INDEX($J$12:$J$266,P1389,1)*INDEX($C$14:$C$47,Q1389,1)</f>
        <v>117067306801</v>
      </c>
      <c r="T1389" s="1">
        <f aca="1">INDEX(K$12:K$266,P1389,1)</f>
        <v>41</v>
      </c>
      <c r="U1389" s="1">
        <f aca="1">INDEX(L$12:L$266,P1389,1)</f>
        <v>73</v>
      </c>
      <c r="V1389" s="1">
        <f aca="1">INDEX($D$14:$D$47,Q1389,1)</f>
        <v>109</v>
      </c>
      <c r="W1389" s="6">
        <f>U1389*V1389*T1389</f>
        <v>326237</v>
      </c>
      <c r="X1389" s="288">
        <f>'Propor_p2_F_-Lk-...-'!I1381*R1389</f>
        <v>8.542094520888541E-012</v>
      </c>
    </row>
    <row r="1390" spans="2:24">
      <c r="B1390" s="0">
        <f>1/C1390</f>
        <v>7.5732858732673767E-009</v>
      </c>
      <c r="C1390" s="0">
        <f>D1390*D1390</f>
        <v>132043081</v>
      </c>
      <c r="D1390" s="101" t="n">
        <v>11491</v>
      </c>
      <c r="E1390" s="288">
        <f>'Propor_p2_F_-Lk-...-'!C1382*$B1390</f>
        <v>4.6709769392264029E-009</v>
      </c>
      <c r="P1390" s="0">
        <f>IF(Q1390=Q1389,P1389+1,1)</f>
        <v>85</v>
      </c>
      <c r="Q1390" s="0">
        <f>LOOKUP(ROW(Q1390)-ROW($Q$12),$K$3:$AJ$3,$L$1:$AK$1)</f>
        <v>20</v>
      </c>
      <c r="R1390" s="288">
        <f>1/S1390</f>
        <v>7.1499921996934871E-012</v>
      </c>
      <c r="S1390" s="644">
        <f aca="1">INDEX($J$12:$J$266,P1390,1)*INDEX($C$14:$C$47,Q1390,1)</f>
        <v>139860292441</v>
      </c>
      <c r="T1390" s="1">
        <f aca="1">INDEX(K$12:K$266,P1390,1)</f>
        <v>43</v>
      </c>
      <c r="U1390" s="1">
        <f aca="1">INDEX(L$12:L$266,P1390,1)</f>
        <v>73</v>
      </c>
      <c r="V1390" s="1">
        <f aca="1">INDEX($D$14:$D$47,Q1390,1)</f>
        <v>109</v>
      </c>
      <c r="W1390" s="6">
        <f>U1390*V1390*T1390</f>
        <v>342151</v>
      </c>
      <c r="X1390" s="288">
        <f>'Propor_p2_F_-Lk-...-'!I1382*R1390</f>
        <v>7.1499921996934871E-012</v>
      </c>
    </row>
    <row r="1391" spans="2:24">
      <c r="B1391" s="0">
        <f>1/C1391</f>
        <v>7.5653833146333445E-009</v>
      </c>
      <c r="C1391" s="0">
        <f>D1391*D1391</f>
        <v>132181009</v>
      </c>
      <c r="D1391" s="101" t="n">
        <v>11497</v>
      </c>
      <c r="E1391" s="288">
        <f>'Propor_p2_F_-Lk-...-'!C1383*$B1391</f>
        <v>4.6661028766651645E-009</v>
      </c>
      <c r="P1391" s="0">
        <f>IF(Q1391=Q1390,P1390+1,1)</f>
        <v>86</v>
      </c>
      <c r="Q1391" s="0">
        <f>LOOKUP(ROW(Q1391)-ROW($Q$12),$K$3:$AJ$3,$L$1:$AK$1)</f>
        <v>20</v>
      </c>
      <c r="R1391" s="288">
        <f>1/S1391</f>
        <v>5.6227599747678581E-012</v>
      </c>
      <c r="S1391" s="644">
        <f aca="1">INDEX($J$12:$J$266,P1391,1)*INDEX($C$14:$C$47,Q1391,1)</f>
        <v>177848601841</v>
      </c>
      <c r="T1391" s="1">
        <f aca="1">INDEX(K$12:K$266,P1391,1)</f>
        <v>47</v>
      </c>
      <c r="U1391" s="1">
        <f aca="1">INDEX(L$12:L$266,P1391,1)</f>
        <v>73</v>
      </c>
      <c r="V1391" s="1">
        <f aca="1">INDEX($D$14:$D$47,Q1391,1)</f>
        <v>109</v>
      </c>
      <c r="W1391" s="6">
        <f>U1391*V1391*T1391</f>
        <v>373979</v>
      </c>
      <c r="X1391" s="288">
        <f>'Propor_p2_F_-Lk-...-'!I1383*R1391</f>
        <v>5.6227599747678581E-012</v>
      </c>
    </row>
    <row r="1392" spans="2:24">
      <c r="B1392" s="0">
        <f>1/C1392</f>
        <v>7.5574931187702595E-009</v>
      </c>
      <c r="C1392" s="0">
        <f>D1392*D1392</f>
        <v>132319009</v>
      </c>
      <c r="D1392" s="101" t="n">
        <v>11503</v>
      </c>
      <c r="E1392" s="288">
        <f>'Propor_p2_F_-Lk-...-'!C1384*$B1392</f>
        <v>4.6612364390924677E-009</v>
      </c>
      <c r="P1392" s="0">
        <f>IF(Q1392=Q1391,P1391+1,1)</f>
        <v>87</v>
      </c>
      <c r="Q1392" s="0">
        <f>LOOKUP(ROW(Q1392)-ROW($Q$12),$K$3:$AJ$3,$L$1:$AK$1)</f>
        <v>20</v>
      </c>
      <c r="R1392" s="288">
        <f>1/S1392</f>
        <v>4.5372975493027613E-012</v>
      </c>
      <c r="S1392" s="644">
        <f aca="1">INDEX($J$12:$J$266,P1392,1)*INDEX($C$14:$C$47,Q1392,1)</f>
        <v>220395508369</v>
      </c>
      <c r="T1392" s="1">
        <f aca="1">INDEX(K$12:K$266,P1392,1)</f>
        <v>53</v>
      </c>
      <c r="U1392" s="1">
        <f aca="1">INDEX(L$12:L$266,P1392,1)</f>
        <v>73</v>
      </c>
      <c r="V1392" s="1">
        <f aca="1">INDEX($D$14:$D$47,Q1392,1)</f>
        <v>109</v>
      </c>
      <c r="W1392" s="6">
        <f>U1392*V1392*T1392</f>
        <v>421721</v>
      </c>
      <c r="X1392" s="288">
        <f>'Propor_p2_F_-Lk-...-'!I1384*R1392</f>
        <v>4.5372975493027613E-012</v>
      </c>
    </row>
    <row r="1393" spans="2:24">
      <c r="B1393" s="0">
        <f>1/C1393</f>
        <v>7.5365128408876867E-009</v>
      </c>
      <c r="C1393" s="0">
        <f>D1393*D1393</f>
        <v>132687361</v>
      </c>
      <c r="D1393" s="101" t="n">
        <v>11519</v>
      </c>
      <c r="E1393" s="288">
        <f>'Propor_p2_F_-Lk-...-'!C1385*$B1393</f>
        <v>4.6482964291934635E-009</v>
      </c>
      <c r="P1393" s="0">
        <f>IF(Q1393=Q1392,P1392+1,1)</f>
        <v>88</v>
      </c>
      <c r="Q1393" s="0">
        <f>LOOKUP(ROW(Q1393)-ROW($Q$12),$K$3:$AJ$3,$L$1:$AK$1)</f>
        <v>20</v>
      </c>
      <c r="R1393" s="288">
        <f>1/S1393</f>
        <v>4.2446473445640725E-012</v>
      </c>
      <c r="S1393" s="644">
        <f aca="1">INDEX($J$12:$J$266,P1393,1)*INDEX($C$14:$C$47,Q1393,1)</f>
        <v>235590832129</v>
      </c>
      <c r="T1393" s="1">
        <f aca="1">INDEX(K$12:K$266,P1393,1)</f>
        <v>59</v>
      </c>
      <c r="U1393" s="1">
        <f aca="1">INDEX(L$12:L$266,P1393,1)</f>
        <v>73</v>
      </c>
      <c r="V1393" s="1">
        <f aca="1">INDEX($D$14:$D$47,Q1393,1)</f>
        <v>109</v>
      </c>
      <c r="W1393" s="6">
        <f>U1393*V1393*T1393</f>
        <v>469463</v>
      </c>
      <c r="X1393" s="288">
        <f>'Propor_p2_F_-Lk-...-'!I1385*R1393</f>
        <v>4.2446473445640733E-012</v>
      </c>
    </row>
    <row r="1394" spans="2:24">
      <c r="B1394" s="0">
        <f>1/C1394</f>
        <v>7.5260554485597158E-009</v>
      </c>
      <c r="C1394" s="0">
        <f>D1394*D1394</f>
        <v>132871729</v>
      </c>
      <c r="D1394" s="101" t="n">
        <v>11527</v>
      </c>
      <c r="E1394" s="288">
        <f>'Propor_p2_F_-Lk-...-'!C1386*$B1394</f>
        <v>4.6418466213787586E-009</v>
      </c>
      <c r="P1394" s="0">
        <f>IF(Q1394=Q1393,P1393+1,1)</f>
        <v>89</v>
      </c>
      <c r="Q1394" s="0">
        <f>LOOKUP(ROW(Q1394)-ROW($Q$12),$K$3:$AJ$3,$L$1:$AK$1)</f>
        <v>20</v>
      </c>
      <c r="R1394" s="288">
        <f>1/S1394</f>
        <v>3.5184523878643157E-012</v>
      </c>
      <c r="S1394" s="644">
        <f aca="1">INDEX($J$12:$J$266,P1394,1)*INDEX($C$14:$C$47,Q1394,1)</f>
        <v>284215868161</v>
      </c>
      <c r="T1394" s="1">
        <f aca="1">INDEX(K$12:K$266,P1394,1)</f>
        <v>61</v>
      </c>
      <c r="U1394" s="1">
        <f aca="1">INDEX(L$12:L$266,P1394,1)</f>
        <v>73</v>
      </c>
      <c r="V1394" s="1">
        <f aca="1">INDEX($D$14:$D$47,Q1394,1)</f>
        <v>109</v>
      </c>
      <c r="W1394" s="6">
        <f>U1394*V1394*T1394</f>
        <v>485377</v>
      </c>
      <c r="X1394" s="288">
        <f>'Propor_p2_F_-Lk-...-'!I1386*R1394</f>
        <v>3.5184523878643161E-012</v>
      </c>
    </row>
    <row r="1395" spans="2:24">
      <c r="B1395" s="0">
        <f>1/C1395</f>
        <v>7.4974095887565119E-009</v>
      </c>
      <c r="C1395" s="0">
        <f>D1395*D1395</f>
        <v>133379401</v>
      </c>
      <c r="D1395" s="101" t="n">
        <v>11549</v>
      </c>
      <c r="E1395" s="288">
        <f>'Propor_p2_F_-Lk-...-'!C1387*$B1395</f>
        <v>4.6241787090901984E-009</v>
      </c>
      <c r="P1395" s="0">
        <f>IF(Q1395=Q1394,P1394+1,1)</f>
        <v>90</v>
      </c>
      <c r="Q1395" s="0">
        <f>LOOKUP(ROW(Q1395)-ROW($Q$12),$K$3:$AJ$3,$L$1:$AK$1)</f>
        <v>20</v>
      </c>
      <c r="R1395" s="288">
        <f>1/S1395</f>
        <v>3.1331745227381302E-012</v>
      </c>
      <c r="S1395" s="644">
        <f aca="1">INDEX($J$12:$J$266,P1395,1)*INDEX($C$14:$C$47,Q1395,1)</f>
        <v>319165112809</v>
      </c>
      <c r="T1395" s="1">
        <f aca="1">INDEX(K$12:K$266,P1395,1)</f>
        <v>67</v>
      </c>
      <c r="U1395" s="1">
        <f aca="1">INDEX(L$12:L$266,P1395,1)</f>
        <v>73</v>
      </c>
      <c r="V1395" s="1">
        <f aca="1">INDEX($D$14:$D$47,Q1395,1)</f>
        <v>109</v>
      </c>
      <c r="W1395" s="6">
        <f>U1395*V1395*T1395</f>
        <v>533119</v>
      </c>
      <c r="X1395" s="288">
        <f>'Propor_p2_F_-Lk-...-'!I1387*R1395</f>
        <v>3.1331745227381298E-012</v>
      </c>
    </row>
    <row r="1396" spans="2:24">
      <c r="B1396" s="0">
        <f>1/C1396</f>
        <v>7.4948135328241848E-009</v>
      </c>
      <c r="C1396" s="0">
        <f>D1396*D1396</f>
        <v>133425601</v>
      </c>
      <c r="D1396" s="101" t="n">
        <v>11551</v>
      </c>
      <c r="E1396" s="288">
        <f>'Propor_p2_F_-Lk-...-'!C1388*$B1396</f>
        <v>4.6225775391890799E-009</v>
      </c>
      <c r="P1396" s="0">
        <f>IF(Q1396=Q1395,P1395+1,1)</f>
        <v>91</v>
      </c>
      <c r="Q1396" s="0">
        <f>LOOKUP(ROW(Q1396)-ROW($Q$12),$K$3:$AJ$3,$L$1:$AK$1)</f>
        <v>20</v>
      </c>
      <c r="R1396" s="288">
        <f>1/S1396</f>
        <v>2.9638455186944854E-012</v>
      </c>
      <c r="S1396" s="644">
        <f aca="1">INDEX($J$12:$J$266,P1396,1)*INDEX($C$14:$C$47,Q1396,1)</f>
        <v>337399501321</v>
      </c>
      <c r="T1396" s="1">
        <f aca="1">INDEX(K$12:K$266,P1396,1)</f>
        <v>71</v>
      </c>
      <c r="U1396" s="1">
        <f aca="1">INDEX(L$12:L$266,P1396,1)</f>
        <v>73</v>
      </c>
      <c r="V1396" s="1">
        <f aca="1">INDEX($D$14:$D$47,Q1396,1)</f>
        <v>109</v>
      </c>
      <c r="W1396" s="6">
        <f>U1396*V1396*T1396</f>
        <v>564947</v>
      </c>
      <c r="X1396" s="288">
        <f>'Propor_p2_F_-Lk-...-'!I1388*R1396</f>
        <v>2.963845518694485E-012</v>
      </c>
    </row>
    <row r="1397" spans="2:24">
      <c r="B1397" s="0">
        <f>1/C1397</f>
        <v>7.4586098802519435E-009</v>
      </c>
      <c r="C1397" s="0">
        <f>D1397*D1397</f>
        <v>134073241</v>
      </c>
      <c r="D1397" s="101" t="n">
        <v>11579</v>
      </c>
      <c r="E1397" s="288">
        <f>'Propor_p2_F_-Lk-...-'!C1389*$B1397</f>
        <v>4.6002482056460771E-009</v>
      </c>
      <c r="P1397" s="0">
        <f>IF(Q1397=Q1396,P1396+1,1)</f>
        <v>92</v>
      </c>
      <c r="Q1397" s="0">
        <f>LOOKUP(ROW(Q1397)-ROW($Q$12),$K$3:$AJ$3,$L$1:$AK$1)</f>
        <v>20</v>
      </c>
      <c r="R1397" s="288">
        <f>1/S1397</f>
        <v>2.5493951161629195E-011</v>
      </c>
      <c r="S1397" s="644">
        <f aca="1">INDEX($J$12:$J$266,P1397,1)*INDEX($C$14:$C$47,Q1397,1)</f>
        <v>39224990809</v>
      </c>
      <c r="T1397" s="1">
        <f aca="1">INDEX(K$12:K$266,P1397,1)</f>
        <v>19</v>
      </c>
      <c r="U1397" s="1">
        <f aca="1">INDEX(L$12:L$266,P1397,1)</f>
        <v>79</v>
      </c>
      <c r="V1397" s="1">
        <f aca="1">INDEX($D$14:$D$47,Q1397,1)</f>
        <v>109</v>
      </c>
      <c r="W1397" s="6">
        <f>U1397*V1397*T1397</f>
        <v>163609</v>
      </c>
      <c r="X1397" s="288">
        <f>'Propor_p2_F_-Lk-...-'!I1389*R1397</f>
        <v>2.1244959301357684E-011</v>
      </c>
    </row>
    <row r="1398" spans="2:24">
      <c r="B1398" s="0">
        <f>1/C1398</f>
        <v>7.4483141556499083E-009</v>
      </c>
      <c r="C1398" s="0">
        <f>D1398*D1398</f>
        <v>134258569</v>
      </c>
      <c r="D1398" s="101" t="n">
        <v>11587</v>
      </c>
      <c r="E1398" s="288">
        <f>'Propor_p2_F_-Lk-...-'!C1390*$B1398</f>
        <v>4.5938981096648215E-009</v>
      </c>
      <c r="P1398" s="0">
        <f>IF(Q1398=Q1397,P1397+1,1)</f>
        <v>93</v>
      </c>
      <c r="Q1398" s="0">
        <f>LOOKUP(ROW(Q1398)-ROW($Q$12),$K$3:$AJ$3,$L$1:$AK$1)</f>
        <v>20</v>
      </c>
      <c r="R1398" s="288">
        <f>1/S1398</f>
        <v>1.6036028733058078E-011</v>
      </c>
      <c r="S1398" s="644">
        <f aca="1">INDEX($J$12:$J$266,P1398,1)*INDEX($C$14:$C$47,Q1398,1)</f>
        <v>62359578961</v>
      </c>
      <c r="T1398" s="1">
        <f aca="1">INDEX(K$12:K$266,P1398,1)</f>
        <v>23</v>
      </c>
      <c r="U1398" s="1">
        <f aca="1">INDEX(L$12:L$266,P1398,1)</f>
        <v>79</v>
      </c>
      <c r="V1398" s="1">
        <f aca="1">INDEX($D$14:$D$47,Q1398,1)</f>
        <v>109</v>
      </c>
      <c r="W1398" s="6">
        <f>U1398*V1398*T1398</f>
        <v>198053</v>
      </c>
      <c r="X1398" s="288">
        <f>'Propor_p2_F_-Lk-...-'!I1390*R1398</f>
        <v>1.3363357277548409E-011</v>
      </c>
    </row>
    <row r="1399" spans="2:24">
      <c r="B1399" s="0">
        <f>1/C1399</f>
        <v>7.440606345725586E-009</v>
      </c>
      <c r="C1399" s="0">
        <f>D1399*D1399</f>
        <v>134397649</v>
      </c>
      <c r="D1399" s="101" t="n">
        <v>11593</v>
      </c>
      <c r="E1399" s="288">
        <f>'Propor_p2_F_-Lk-...-'!C1391*$B1399</f>
        <v>4.5891441623015598E-009</v>
      </c>
      <c r="P1399" s="0">
        <f>IF(Q1399=Q1398,P1398+1,1)</f>
        <v>94</v>
      </c>
      <c r="Q1399" s="0">
        <f>LOOKUP(ROW(Q1399)-ROW($Q$12),$K$3:$AJ$3,$L$1:$AK$1)</f>
        <v>20</v>
      </c>
      <c r="R1399" s="288">
        <f>1/S1399</f>
        <v>1.4033610993238131E-011</v>
      </c>
      <c r="S1399" s="644">
        <f aca="1">INDEX($J$12:$J$266,P1399,1)*INDEX($C$14:$C$47,Q1399,1)</f>
        <v>71257497481</v>
      </c>
      <c r="T1399" s="1">
        <f aca="1">INDEX(K$12:K$266,P1399,1)</f>
        <v>29</v>
      </c>
      <c r="U1399" s="1">
        <f aca="1">INDEX(L$12:L$266,P1399,1)</f>
        <v>79</v>
      </c>
      <c r="V1399" s="1">
        <f aca="1">INDEX($D$14:$D$47,Q1399,1)</f>
        <v>109</v>
      </c>
      <c r="W1399" s="6">
        <f>U1399*V1399*T1399</f>
        <v>249719</v>
      </c>
      <c r="X1399" s="288">
        <f>'Propor_p2_F_-Lk-...-'!I1391*R1399</f>
        <v>1.4033610993238129E-011</v>
      </c>
    </row>
    <row r="1400" spans="2:24">
      <c r="B1400" s="0">
        <f>1/C1400</f>
        <v>7.435474450821248E-009</v>
      </c>
      <c r="C1400" s="0">
        <f>D1400*D1400</f>
        <v>134490409</v>
      </c>
      <c r="D1400" s="101" t="n">
        <v>11597</v>
      </c>
      <c r="E1400" s="288">
        <f>'Propor_p2_F_-Lk-...-'!C1392*$B1400</f>
        <v>4.5859789625251568E-009</v>
      </c>
      <c r="P1400" s="0">
        <f>IF(Q1400=Q1399,P1399+1,1)</f>
        <v>95</v>
      </c>
      <c r="Q1400" s="0">
        <f>LOOKUP(ROW(Q1400)-ROW($Q$12),$K$3:$AJ$3,$L$1:$AK$1)</f>
        <v>20</v>
      </c>
      <c r="R1400" s="288">
        <f>1/S1400</f>
        <v>9.851205379475416E-012</v>
      </c>
      <c r="S1400" s="644">
        <f aca="1">INDEX($J$12:$J$266,P1400,1)*INDEX($C$14:$C$47,Q1400,1)</f>
        <v>101510420449</v>
      </c>
      <c r="T1400" s="1">
        <f aca="1">INDEX(K$12:K$266,P1400,1)</f>
        <v>31</v>
      </c>
      <c r="U1400" s="1">
        <f aca="1">INDEX(L$12:L$266,P1400,1)</f>
        <v>79</v>
      </c>
      <c r="V1400" s="1">
        <f aca="1">INDEX($D$14:$D$47,Q1400,1)</f>
        <v>109</v>
      </c>
      <c r="W1400" s="6">
        <f>U1400*V1400*T1400</f>
        <v>266941</v>
      </c>
      <c r="X1400" s="288">
        <f>'Propor_p2_F_-Lk-...-'!I1392*R1400</f>
        <v>9.851205379475416E-012</v>
      </c>
    </row>
    <row r="1401" spans="2:24">
      <c r="B1401" s="0">
        <f>1/C1401</f>
        <v>7.4098944424228197E-009</v>
      </c>
      <c r="C1401" s="0">
        <f>D1401*D1401</f>
        <v>134954689</v>
      </c>
      <c r="D1401" s="101" t="n">
        <v>11617</v>
      </c>
      <c r="E1401" s="288">
        <f>'Propor_p2_F_-Lk-...-'!C1393*$B1401</f>
        <v>4.5702019759787979E-009</v>
      </c>
      <c r="P1401" s="0">
        <f>IF(Q1401=Q1400,P1400+1,1)</f>
        <v>96</v>
      </c>
      <c r="Q1401" s="0">
        <f>LOOKUP(ROW(Q1401)-ROW($Q$12),$K$3:$AJ$3,$L$1:$AK$1)</f>
        <v>20</v>
      </c>
      <c r="R1401" s="288">
        <f>1/S1401</f>
        <v>8.0227841549683778E-012</v>
      </c>
      <c r="S1401" s="644">
        <f aca="1">INDEX($J$12:$J$266,P1401,1)*INDEX($C$14:$C$47,Q1401,1)</f>
        <v>124645008601</v>
      </c>
      <c r="T1401" s="1">
        <f aca="1">INDEX(K$12:K$266,P1401,1)</f>
        <v>37</v>
      </c>
      <c r="U1401" s="1">
        <f aca="1">INDEX(L$12:L$266,P1401,1)</f>
        <v>79</v>
      </c>
      <c r="V1401" s="1">
        <f aca="1">INDEX($D$14:$D$47,Q1401,1)</f>
        <v>109</v>
      </c>
      <c r="W1401" s="6">
        <f>U1401*V1401*T1401</f>
        <v>318607</v>
      </c>
      <c r="X1401" s="288">
        <f>'Propor_p2_F_-Lk-...-'!I1393*R1401</f>
        <v>8.0227841549683778E-012</v>
      </c>
    </row>
    <row r="1402" spans="2:24">
      <c r="B1402" s="0">
        <f>1/C1402</f>
        <v>7.4047942829301253E-009</v>
      </c>
      <c r="C1402" s="0">
        <f>D1402*D1402</f>
        <v>135047641</v>
      </c>
      <c r="D1402" s="101" t="n">
        <v>11621</v>
      </c>
      <c r="E1402" s="288">
        <f>'Propor_p2_F_-Lk-...-'!C1394*$B1402</f>
        <v>4.567056349658148E-009</v>
      </c>
      <c r="P1402" s="0">
        <f>IF(Q1402=Q1401,P1401+1,1)</f>
        <v>97</v>
      </c>
      <c r="Q1402" s="0">
        <f>LOOKUP(ROW(Q1402)-ROW($Q$12),$K$3:$AJ$3,$L$1:$AK$1)</f>
        <v>20</v>
      </c>
      <c r="R1402" s="288">
        <f>1/S1402</f>
        <v>7.2938345941059181E-012</v>
      </c>
      <c r="S1402" s="644">
        <f aca="1">INDEX($J$12:$J$266,P1402,1)*INDEX($C$14:$C$47,Q1402,1)</f>
        <v>137102094529</v>
      </c>
      <c r="T1402" s="1">
        <f aca="1">INDEX(K$12:K$266,P1402,1)</f>
        <v>41</v>
      </c>
      <c r="U1402" s="1">
        <f aca="1">INDEX(L$12:L$266,P1402,1)</f>
        <v>79</v>
      </c>
      <c r="V1402" s="1">
        <f aca="1">INDEX($D$14:$D$47,Q1402,1)</f>
        <v>109</v>
      </c>
      <c r="W1402" s="6">
        <f>U1402*V1402*T1402</f>
        <v>353051</v>
      </c>
      <c r="X1402" s="288">
        <f>'Propor_p2_F_-Lk-...-'!I1394*R1402</f>
        <v>7.2938345941059181E-012</v>
      </c>
    </row>
    <row r="1403" spans="2:24">
      <c r="B1403" s="0">
        <f>1/C1403</f>
        <v>7.389525358150158E-009</v>
      </c>
      <c r="C1403" s="0">
        <f>D1403*D1403</f>
        <v>135326689</v>
      </c>
      <c r="D1403" s="101" t="n">
        <v>11633</v>
      </c>
      <c r="E1403" s="288">
        <f>'Propor_p2_F_-Lk-...-'!C1395*$B1403</f>
        <v>4.5576389320764661E-009</v>
      </c>
      <c r="P1403" s="0">
        <f>IF(Q1403=Q1402,P1402+1,1)</f>
        <v>98</v>
      </c>
      <c r="Q1403" s="0">
        <f>LOOKUP(ROW(Q1403)-ROW($Q$12),$K$3:$AJ$3,$L$1:$AK$1)</f>
        <v>20</v>
      </c>
      <c r="R1403" s="288">
        <f>1/S1403</f>
        <v>6.105160780670821E-012</v>
      </c>
      <c r="S1403" s="644">
        <f aca="1">INDEX($J$12:$J$266,P1403,1)*INDEX($C$14:$C$47,Q1403,1)</f>
        <v>163795850089</v>
      </c>
      <c r="T1403" s="1">
        <f aca="1">INDEX(K$12:K$266,P1403,1)</f>
        <v>43</v>
      </c>
      <c r="U1403" s="1">
        <f aca="1">INDEX(L$12:L$266,P1403,1)</f>
        <v>79</v>
      </c>
      <c r="V1403" s="1">
        <f aca="1">INDEX($D$14:$D$47,Q1403,1)</f>
        <v>109</v>
      </c>
      <c r="W1403" s="6">
        <f>U1403*V1403*T1403</f>
        <v>370273</v>
      </c>
      <c r="X1403" s="288">
        <f>'Propor_p2_F_-Lk-...-'!I1395*R1403</f>
        <v>6.105160780670821E-012</v>
      </c>
    </row>
    <row r="1404" spans="2:24">
      <c r="B1404" s="0">
        <f>1/C1404</f>
        <v>7.3591288510532851E-009</v>
      </c>
      <c r="C1404" s="0">
        <f>D1404*D1404</f>
        <v>135885649</v>
      </c>
      <c r="D1404" s="101" t="n">
        <v>11657</v>
      </c>
      <c r="E1404" s="288">
        <f>'Propor_p2_F_-Lk-...-'!C1396*$B1404</f>
        <v>4.5388912727303825E-009</v>
      </c>
      <c r="P1404" s="0">
        <f>IF(Q1404=Q1403,P1403+1,1)</f>
        <v>99</v>
      </c>
      <c r="Q1404" s="0">
        <f>LOOKUP(ROW(Q1404)-ROW($Q$12),$K$3:$AJ$3,$L$1:$AK$1)</f>
        <v>20</v>
      </c>
      <c r="R1404" s="288">
        <f>1/S1404</f>
        <v>4.8011036541480397E-012</v>
      </c>
      <c r="S1404" s="644">
        <f aca="1">INDEX($J$12:$J$266,P1404,1)*INDEX($C$14:$C$47,Q1404,1)</f>
        <v>208285442689</v>
      </c>
      <c r="T1404" s="1">
        <f aca="1">INDEX(K$12:K$266,P1404,1)</f>
        <v>47</v>
      </c>
      <c r="U1404" s="1">
        <f aca="1">INDEX(L$12:L$266,P1404,1)</f>
        <v>79</v>
      </c>
      <c r="V1404" s="1">
        <f aca="1">INDEX($D$14:$D$47,Q1404,1)</f>
        <v>109</v>
      </c>
      <c r="W1404" s="6">
        <f>U1404*V1404*T1404</f>
        <v>404717</v>
      </c>
      <c r="X1404" s="288">
        <f>'Propor_p2_F_-Lk-...-'!I1396*R1404</f>
        <v>4.8011036541480397E-012</v>
      </c>
    </row>
    <row r="1405" spans="2:24">
      <c r="B1405" s="0">
        <f>1/C1405</f>
        <v>7.333941468649208E-009</v>
      </c>
      <c r="C1405" s="0">
        <f>D1405*D1405</f>
        <v>136352329</v>
      </c>
      <c r="D1405" s="101" t="n">
        <v>11677</v>
      </c>
      <c r="E1405" s="288">
        <f>'Propor_p2_F_-Lk-...-'!C1397*$B1405</f>
        <v>4.5233564461917189E-009</v>
      </c>
      <c r="P1405" s="0">
        <f>IF(Q1405=Q1404,P1404+1,1)</f>
        <v>100</v>
      </c>
      <c r="Q1405" s="0">
        <f>LOOKUP(ROW(Q1405)-ROW($Q$12),$K$3:$AJ$3,$L$1:$AK$1)</f>
        <v>20</v>
      </c>
      <c r="R1405" s="288">
        <f>1/S1405</f>
        <v>3.874260317294411E-012</v>
      </c>
      <c r="S1405" s="644">
        <f aca="1">INDEX($J$12:$J$266,P1405,1)*INDEX($C$14:$C$47,Q1405,1)</f>
        <v>258113786401</v>
      </c>
      <c r="T1405" s="1">
        <f aca="1">INDEX(K$12:K$266,P1405,1)</f>
        <v>53</v>
      </c>
      <c r="U1405" s="1">
        <f aca="1">INDEX(L$12:L$266,P1405,1)</f>
        <v>79</v>
      </c>
      <c r="V1405" s="1">
        <f aca="1">INDEX($D$14:$D$47,Q1405,1)</f>
        <v>109</v>
      </c>
      <c r="W1405" s="6">
        <f>U1405*V1405*T1405</f>
        <v>456383</v>
      </c>
      <c r="X1405" s="288">
        <f>'Propor_p2_F_-Lk-...-'!I1397*R1405</f>
        <v>3.874260317294411E-012</v>
      </c>
    </row>
    <row r="1406" spans="2:24">
      <c r="B1406" s="0">
        <f>1/C1406</f>
        <v>7.3289195111015577E-009</v>
      </c>
      <c r="C1406" s="0">
        <f>D1406*D1406</f>
        <v>136445761</v>
      </c>
      <c r="D1406" s="101" t="n">
        <v>11681</v>
      </c>
      <c r="E1406" s="288">
        <f>'Propor_p2_F_-Lk-...-'!C1398*$B1406</f>
        <v>4.5202590524992857E-009</v>
      </c>
      <c r="P1406" s="0">
        <f>IF(Q1406=Q1405,P1405+1,1)</f>
        <v>101</v>
      </c>
      <c r="Q1406" s="0">
        <f>LOOKUP(ROW(Q1406)-ROW($Q$12),$K$3:$AJ$3,$L$1:$AK$1)</f>
        <v>20</v>
      </c>
      <c r="R1406" s="288">
        <f>1/S1406</f>
        <v>3.6243752121746422E-012</v>
      </c>
      <c r="S1406" s="644">
        <f aca="1">INDEX($J$12:$J$266,P1406,1)*INDEX($C$14:$C$47,Q1406,1)</f>
        <v>275909623441</v>
      </c>
      <c r="T1406" s="1">
        <f aca="1">INDEX(K$12:K$266,P1406,1)</f>
        <v>59</v>
      </c>
      <c r="U1406" s="1">
        <f aca="1">INDEX(L$12:L$266,P1406,1)</f>
        <v>79</v>
      </c>
      <c r="V1406" s="1">
        <f aca="1">INDEX($D$14:$D$47,Q1406,1)</f>
        <v>109</v>
      </c>
      <c r="W1406" s="6">
        <f>U1406*V1406*T1406</f>
        <v>508049</v>
      </c>
      <c r="X1406" s="288">
        <f>'Propor_p2_F_-Lk-...-'!I1398*R1406</f>
        <v>3.6243752121746418E-012</v>
      </c>
    </row>
    <row r="1407" spans="2:24">
      <c r="B1407" s="0">
        <f>1/C1407</f>
        <v>7.3188910583139155E-009</v>
      </c>
      <c r="C1407" s="0">
        <f>D1407*D1407</f>
        <v>136632721</v>
      </c>
      <c r="D1407" s="101" t="n">
        <v>11689</v>
      </c>
      <c r="E1407" s="288">
        <f>'Propor_p2_F_-Lk-...-'!C1399*$B1407</f>
        <v>4.5140738018047967E-009</v>
      </c>
      <c r="P1407" s="0">
        <f>IF(Q1407=Q1406,P1406+1,1)</f>
        <v>102</v>
      </c>
      <c r="Q1407" s="0">
        <f>LOOKUP(ROW(Q1407)-ROW($Q$12),$K$3:$AJ$3,$L$1:$AK$1)</f>
        <v>20</v>
      </c>
      <c r="R1407" s="288">
        <f>1/S1407</f>
        <v>3.0042994351752825E-012</v>
      </c>
      <c r="S1407" s="644">
        <f aca="1">INDEX($J$12:$J$266,P1407,1)*INDEX($C$14:$C$47,Q1407,1)</f>
        <v>332856301969</v>
      </c>
      <c r="T1407" s="1">
        <f aca="1">INDEX(K$12:K$266,P1407,1)</f>
        <v>61</v>
      </c>
      <c r="U1407" s="1">
        <f aca="1">INDEX(L$12:L$266,P1407,1)</f>
        <v>79</v>
      </c>
      <c r="V1407" s="1">
        <f aca="1">INDEX($D$14:$D$47,Q1407,1)</f>
        <v>109</v>
      </c>
      <c r="W1407" s="6">
        <f>U1407*V1407*T1407</f>
        <v>525271</v>
      </c>
      <c r="X1407" s="288">
        <f>'Propor_p2_F_-Lk-...-'!I1399*R1407</f>
        <v>3.0042994351752829E-012</v>
      </c>
    </row>
    <row r="1408" spans="2:24">
      <c r="B1408" s="0">
        <f>1/C1408</f>
        <v>7.3063844114898418E-009</v>
      </c>
      <c r="C1408" s="0">
        <f>D1408*D1408</f>
        <v>136866601</v>
      </c>
      <c r="D1408" s="101" t="n">
        <v>11699</v>
      </c>
      <c r="E1408" s="288">
        <f>'Propor_p2_F_-Lk-...-'!C1400*$B1408</f>
        <v>4.5063600749126813E-009</v>
      </c>
      <c r="P1408" s="0">
        <f>IF(Q1408=Q1407,P1407+1,1)</f>
        <v>103</v>
      </c>
      <c r="Q1408" s="0">
        <f>LOOKUP(ROW(Q1408)-ROW($Q$12),$K$3:$AJ$3,$L$1:$AK$1)</f>
        <v>20</v>
      </c>
      <c r="R1408" s="288">
        <f>1/S1408</f>
        <v>2.6753223893080429E-012</v>
      </c>
      <c r="S1408" s="644">
        <f aca="1">INDEX($J$12:$J$266,P1408,1)*INDEX($C$14:$C$47,Q1408,1)</f>
        <v>373786727161</v>
      </c>
      <c r="T1408" s="1">
        <f aca="1">INDEX(K$12:K$266,P1408,1)</f>
        <v>67</v>
      </c>
      <c r="U1408" s="1">
        <f aca="1">INDEX(L$12:L$266,P1408,1)</f>
        <v>79</v>
      </c>
      <c r="V1408" s="1">
        <f aca="1">INDEX($D$14:$D$47,Q1408,1)</f>
        <v>109</v>
      </c>
      <c r="W1408" s="6">
        <f>U1408*V1408*T1408</f>
        <v>576937</v>
      </c>
      <c r="X1408" s="288">
        <f>'Propor_p2_F_-Lk-...-'!I1400*R1408</f>
        <v>2.6753223893080429E-012</v>
      </c>
    </row>
    <row r="1409" spans="2:24">
      <c r="B1409" s="0">
        <f>1/C1409</f>
        <v>7.303886929227622E-009</v>
      </c>
      <c r="C1409" s="0">
        <f>D1409*D1409</f>
        <v>136913401</v>
      </c>
      <c r="D1409" s="101" t="n">
        <v>11701</v>
      </c>
      <c r="E1409" s="288">
        <f>'Propor_p2_F_-Lk-...-'!C1401*$B1409</f>
        <v>4.5048197023124422E-009</v>
      </c>
      <c r="P1409" s="0">
        <f>IF(Q1409=Q1408,P1408+1,1)</f>
        <v>104</v>
      </c>
      <c r="Q1409" s="0">
        <f>LOOKUP(ROW(Q1409)-ROW($Q$12),$K$3:$AJ$3,$L$1:$AK$1)</f>
        <v>20</v>
      </c>
      <c r="R1409" s="288">
        <f>1/S1409</f>
        <v>2.5307375050669626E-012</v>
      </c>
      <c r="S1409" s="644">
        <f aca="1">INDEX($J$12:$J$266,P1409,1)*INDEX($C$14:$C$47,Q1409,1)</f>
        <v>395141731609</v>
      </c>
      <c r="T1409" s="1">
        <f aca="1">INDEX(K$12:K$266,P1409,1)</f>
        <v>71</v>
      </c>
      <c r="U1409" s="1">
        <f aca="1">INDEX(L$12:L$266,P1409,1)</f>
        <v>79</v>
      </c>
      <c r="V1409" s="1">
        <f aca="1">INDEX($D$14:$D$47,Q1409,1)</f>
        <v>109</v>
      </c>
      <c r="W1409" s="6">
        <f>U1409*V1409*T1409</f>
        <v>611381</v>
      </c>
      <c r="X1409" s="288">
        <f>'Propor_p2_F_-Lk-...-'!I1401*R1409</f>
        <v>2.530737505066963E-012</v>
      </c>
    </row>
    <row r="1410" spans="2:24">
      <c r="B1410" s="0">
        <f>1/C1410</f>
        <v>7.2839530893317334E-009</v>
      </c>
      <c r="C1410" s="0">
        <f>D1410*D1410</f>
        <v>137288089</v>
      </c>
      <c r="D1410" s="101" t="n">
        <v>11717</v>
      </c>
      <c r="E1410" s="288">
        <f>'Propor_p2_F_-Lk-...-'!C1402*$B1410</f>
        <v>4.4925251041654749E-009</v>
      </c>
      <c r="P1410" s="0">
        <f>IF(Q1410=Q1409,P1409+1,1)</f>
        <v>105</v>
      </c>
      <c r="Q1410" s="0">
        <f>LOOKUP(ROW(Q1410)-ROW($Q$12),$K$3:$AJ$3,$L$1:$AK$1)</f>
        <v>20</v>
      </c>
      <c r="R1410" s="288">
        <f>1/S1410</f>
        <v>2.1609197507613914E-012</v>
      </c>
      <c r="S1410" s="644">
        <f aca="1">INDEX($J$12:$J$266,P1410,1)*INDEX($C$14:$C$47,Q1410,1)</f>
        <v>462765912361</v>
      </c>
      <c r="T1410" s="1">
        <f aca="1">INDEX(K$12:K$266,P1410,1)</f>
        <v>73</v>
      </c>
      <c r="U1410" s="1">
        <f aca="1">INDEX(L$12:L$266,P1410,1)</f>
        <v>79</v>
      </c>
      <c r="V1410" s="1">
        <f aca="1">INDEX($D$14:$D$47,Q1410,1)</f>
        <v>109</v>
      </c>
      <c r="W1410" s="6">
        <f>U1410*V1410*T1410</f>
        <v>628603</v>
      </c>
      <c r="X1410" s="288">
        <f>'Propor_p2_F_-Lk-...-'!I1402*R1410</f>
        <v>2.160919750761391E-012</v>
      </c>
    </row>
    <row r="1411" spans="2:24">
      <c r="B1411" s="0">
        <f>1/C1411</f>
        <v>7.2814670985343633E-009</v>
      </c>
      <c r="C1411" s="0">
        <f>D1411*D1411</f>
        <v>137334961</v>
      </c>
      <c r="D1411" s="101" t="n">
        <v>11719</v>
      </c>
      <c r="E1411" s="288">
        <f>'Propor_p2_F_-Lk-...-'!C1403*$B1411</f>
        <v>4.4909918191581533E-009</v>
      </c>
      <c r="P1411" s="0">
        <f>IF(Q1411=Q1410,P1410+1,1)</f>
        <v>106</v>
      </c>
      <c r="Q1411" s="0">
        <f>LOOKUP(ROW(Q1411)-ROW($Q$12),$K$3:$AJ$3,$L$1:$AK$1)</f>
        <v>20</v>
      </c>
      <c r="R1411" s="288">
        <f>1/S1411</f>
        <v>2.3095913659417595E-011</v>
      </c>
      <c r="S1411" s="644">
        <f aca="1">INDEX($J$12:$J$266,P1411,1)*INDEX($C$14:$C$47,Q1411,1)</f>
        <v>43297702561</v>
      </c>
      <c r="T1411" s="1">
        <f aca="1">INDEX(K$12:K$266,P1411,1)</f>
        <v>19</v>
      </c>
      <c r="U1411" s="1">
        <f aca="1">INDEX(L$12:L$266,P1411,1)</f>
        <v>83</v>
      </c>
      <c r="V1411" s="1">
        <f aca="1">INDEX($D$14:$D$47,Q1411,1)</f>
        <v>109</v>
      </c>
      <c r="W1411" s="6">
        <f>U1411*V1411*T1411</f>
        <v>171893</v>
      </c>
      <c r="X1411" s="288">
        <f>'Propor_p2_F_-Lk-...-'!I1403*R1411</f>
        <v>1.9246594716181349E-011</v>
      </c>
    </row>
    <row r="1412" spans="2:24">
      <c r="B1412" s="0">
        <f>1/C1412</f>
        <v>7.266577845347909E-009</v>
      </c>
      <c r="C1412" s="0">
        <f>D1412*D1412</f>
        <v>137616361</v>
      </c>
      <c r="D1412" s="101" t="n">
        <v>11731</v>
      </c>
      <c r="E1412" s="288">
        <f>'Propor_p2_F_-Lk-...-'!C1404*$B1412</f>
        <v>4.4818085716959484E-009</v>
      </c>
      <c r="P1412" s="0">
        <f>IF(Q1412=Q1411,P1411+1,1)</f>
        <v>107</v>
      </c>
      <c r="Q1412" s="0">
        <f>LOOKUP(ROW(Q1412)-ROW($Q$12),$K$3:$AJ$3,$L$1:$AK$1)</f>
        <v>20</v>
      </c>
      <c r="R1412" s="288">
        <f>1/S1412</f>
        <v>1.4527631778634847E-011</v>
      </c>
      <c r="S1412" s="644">
        <f aca="1">INDEX($J$12:$J$266,P1412,1)*INDEX($C$14:$C$47,Q1412,1)</f>
        <v>68834343769</v>
      </c>
      <c r="T1412" s="1">
        <f aca="1">INDEX(K$12:K$266,P1412,1)</f>
        <v>23</v>
      </c>
      <c r="U1412" s="1">
        <f aca="1">INDEX(L$12:L$266,P1412,1)</f>
        <v>83</v>
      </c>
      <c r="V1412" s="1">
        <f aca="1">INDEX($D$14:$D$47,Q1412,1)</f>
        <v>109</v>
      </c>
      <c r="W1412" s="6">
        <f>U1412*V1412*T1412</f>
        <v>208081</v>
      </c>
      <c r="X1412" s="288">
        <f>'Propor_p2_F_-Lk-...-'!I1404*R1412</f>
        <v>1.4527631778634849E-011</v>
      </c>
    </row>
    <row r="1413" spans="2:24">
      <c r="B1413" s="0">
        <f>1/C1413</f>
        <v>7.2517342141657135E-009</v>
      </c>
      <c r="C1413" s="0">
        <f>D1413*D1413</f>
        <v>137898049</v>
      </c>
      <c r="D1413" s="101" t="n">
        <v>11743</v>
      </c>
      <c r="E1413" s="288">
        <f>'Propor_p2_F_-Lk-...-'!C1405*$B1413</f>
        <v>4.4726534625258125E-009</v>
      </c>
      <c r="P1413" s="0">
        <f>IF(Q1413=Q1412,P1412+1,1)</f>
        <v>108</v>
      </c>
      <c r="Q1413" s="0">
        <f>LOOKUP(ROW(Q1413)-ROW($Q$12),$K$3:$AJ$3,$L$1:$AK$1)</f>
        <v>20</v>
      </c>
      <c r="R1413" s="288">
        <f>1/S1413</f>
        <v>1.2713567456640902E-011</v>
      </c>
      <c r="S1413" s="644">
        <f aca="1">INDEX($J$12:$J$266,P1413,1)*INDEX($C$14:$C$47,Q1413,1)</f>
        <v>78656128849</v>
      </c>
      <c r="T1413" s="1">
        <f aca="1">INDEX(K$12:K$266,P1413,1)</f>
        <v>29</v>
      </c>
      <c r="U1413" s="1">
        <f aca="1">INDEX(L$12:L$266,P1413,1)</f>
        <v>83</v>
      </c>
      <c r="V1413" s="1">
        <f aca="1">INDEX($D$14:$D$47,Q1413,1)</f>
        <v>109</v>
      </c>
      <c r="W1413" s="6">
        <f>U1413*V1413*T1413</f>
        <v>262363</v>
      </c>
      <c r="X1413" s="288">
        <f>'Propor_p2_F_-Lk-...-'!I1405*R1413</f>
        <v>1.2713567456640898E-011</v>
      </c>
    </row>
    <row r="1414" spans="2:24">
      <c r="B1414" s="0">
        <f>1/C1414</f>
        <v>7.2099233867052001E-009</v>
      </c>
      <c r="C1414" s="0">
        <f>D1414*D1414</f>
        <v>138697729</v>
      </c>
      <c r="D1414" s="101" t="n">
        <v>11777</v>
      </c>
      <c r="E1414" s="288">
        <f>'Propor_p2_F_-Lk-...-'!C1406*$B1414</f>
        <v>4.4507858815476999E-009</v>
      </c>
      <c r="P1414" s="0">
        <f>IF(Q1414=Q1413,P1413+1,1)</f>
        <v>109</v>
      </c>
      <c r="Q1414" s="0">
        <f>LOOKUP(ROW(Q1414)-ROW($Q$12),$K$3:$AJ$3,$L$1:$AK$1)</f>
        <v>20</v>
      </c>
      <c r="R1414" s="288">
        <f>1/S1414</f>
        <v>8.9245714578757537E-012</v>
      </c>
      <c r="S1414" s="644">
        <f aca="1">INDEX($J$12:$J$266,P1414,1)*INDEX($C$14:$C$47,Q1414,1)</f>
        <v>112050198121</v>
      </c>
      <c r="T1414" s="1">
        <f aca="1">INDEX(K$12:K$266,P1414,1)</f>
        <v>31</v>
      </c>
      <c r="U1414" s="1">
        <f aca="1">INDEX(L$12:L$266,P1414,1)</f>
        <v>83</v>
      </c>
      <c r="V1414" s="1">
        <f aca="1">INDEX($D$14:$D$47,Q1414,1)</f>
        <v>109</v>
      </c>
      <c r="W1414" s="6">
        <f>U1414*V1414*T1414</f>
        <v>280457</v>
      </c>
      <c r="X1414" s="288">
        <f>'Propor_p2_F_-Lk-...-'!I1406*R1414</f>
        <v>8.9245714578757537E-012</v>
      </c>
    </row>
    <row r="1415" spans="2:24">
      <c r="B1415" s="0">
        <f>1/C1415</f>
        <v>7.2074751954200587E-009</v>
      </c>
      <c r="C1415" s="0">
        <f>D1415*D1415</f>
        <v>138744841</v>
      </c>
      <c r="D1415" s="101" t="n">
        <v>11779</v>
      </c>
      <c r="E1415" s="288">
        <f>'Propor_p2_F_-Lk-...-'!C1407*$B1415</f>
        <v>4.4492779432308336E-009</v>
      </c>
      <c r="P1415" s="0">
        <f>IF(Q1415=Q1414,P1414+1,1)</f>
        <v>110</v>
      </c>
      <c r="Q1415" s="0">
        <f>LOOKUP(ROW(Q1415)-ROW($Q$12),$K$3:$AJ$3,$L$1:$AK$1)</f>
        <v>20</v>
      </c>
      <c r="R1415" s="288">
        <f>1/S1415</f>
        <v>7.2681370171516401E-012</v>
      </c>
      <c r="S1415" s="644">
        <f aca="1">INDEX($J$12:$J$266,P1415,1)*INDEX($C$14:$C$47,Q1415,1)</f>
        <v>137586839329</v>
      </c>
      <c r="T1415" s="1">
        <f aca="1">INDEX(K$12:K$266,P1415,1)</f>
        <v>37</v>
      </c>
      <c r="U1415" s="1">
        <f aca="1">INDEX(L$12:L$266,P1415,1)</f>
        <v>83</v>
      </c>
      <c r="V1415" s="1">
        <f aca="1">INDEX($D$14:$D$47,Q1415,1)</f>
        <v>109</v>
      </c>
      <c r="W1415" s="6">
        <f>U1415*V1415*T1415</f>
        <v>334739</v>
      </c>
      <c r="X1415" s="288">
        <f>'Propor_p2_F_-Lk-...-'!I1407*R1415</f>
        <v>7.2681370171516393E-012</v>
      </c>
    </row>
    <row r="1416" spans="2:24">
      <c r="B1416" s="0">
        <f>1/C1416</f>
        <v>7.2025825522378645E-009</v>
      </c>
      <c r="C1416" s="0">
        <f>D1416*D1416</f>
        <v>138839089</v>
      </c>
      <c r="D1416" s="101" t="n">
        <v>11783</v>
      </c>
      <c r="E1416" s="288">
        <f>'Propor_p2_F_-Lk-...-'!C1408*$B1416</f>
        <v>4.4462643698348601E-009</v>
      </c>
      <c r="P1416" s="0">
        <f>IF(Q1416=Q1415,P1415+1,1)</f>
        <v>111</v>
      </c>
      <c r="Q1416" s="0">
        <f>LOOKUP(ROW(Q1416)-ROW($Q$12),$K$3:$AJ$3,$L$1:$AK$1)</f>
        <v>20</v>
      </c>
      <c r="R1416" s="288">
        <f>1/S1416</f>
        <v>6.6077546380918908E-012</v>
      </c>
      <c r="S1416" s="644">
        <f aca="1">INDEX($J$12:$J$266,P1416,1)*INDEX($C$14:$C$47,Q1416,1)</f>
        <v>151337338441</v>
      </c>
      <c r="T1416" s="1">
        <f aca="1">INDEX(K$12:K$266,P1416,1)</f>
        <v>41</v>
      </c>
      <c r="U1416" s="1">
        <f aca="1">INDEX(L$12:L$266,P1416,1)</f>
        <v>83</v>
      </c>
      <c r="V1416" s="1">
        <f aca="1">INDEX($D$14:$D$47,Q1416,1)</f>
        <v>109</v>
      </c>
      <c r="W1416" s="6">
        <f>U1416*V1416*T1416</f>
        <v>370927</v>
      </c>
      <c r="X1416" s="288">
        <f>'Propor_p2_F_-Lk-...-'!I1408*R1416</f>
        <v>6.6077546380918908E-012</v>
      </c>
    </row>
    <row r="1417" spans="2:24">
      <c r="B1417" s="0">
        <f>1/C1417</f>
        <v>7.1952529232495825E-009</v>
      </c>
      <c r="C1417" s="0">
        <f>D1417*D1417</f>
        <v>138980521</v>
      </c>
      <c r="D1417" s="101" t="n">
        <v>11789</v>
      </c>
      <c r="E1417" s="288">
        <f>'Propor_p2_F_-Lk-...-'!C1409*$B1417</f>
        <v>4.4417497600219464E-009</v>
      </c>
      <c r="P1417" s="0">
        <f>IF(Q1417=Q1416,P1416+1,1)</f>
        <v>112</v>
      </c>
      <c r="Q1417" s="0">
        <f>LOOKUP(ROW(Q1417)-ROW($Q$12),$K$3:$AJ$3,$L$1:$AK$1)</f>
        <v>20</v>
      </c>
      <c r="R1417" s="288">
        <f>1/S1417</f>
        <v>5.5308910483621128E-012</v>
      </c>
      <c r="S1417" s="644">
        <f aca="1">INDEX($J$12:$J$266,P1417,1)*INDEX($C$14:$C$47,Q1417,1)</f>
        <v>180802693681</v>
      </c>
      <c r="T1417" s="1">
        <f aca="1">INDEX(K$12:K$266,P1417,1)</f>
        <v>43</v>
      </c>
      <c r="U1417" s="1">
        <f aca="1">INDEX(L$12:L$266,P1417,1)</f>
        <v>83</v>
      </c>
      <c r="V1417" s="1">
        <f aca="1">INDEX($D$14:$D$47,Q1417,1)</f>
        <v>109</v>
      </c>
      <c r="W1417" s="6">
        <f>U1417*V1417*T1417</f>
        <v>389021</v>
      </c>
      <c r="X1417" s="288">
        <f>'Propor_p2_F_-Lk-...-'!I1409*R1417</f>
        <v>5.5308910483621128E-012</v>
      </c>
    </row>
    <row r="1418" spans="2:24">
      <c r="B1418" s="0">
        <f>1/C1418</f>
        <v>7.1806271905894493E-009</v>
      </c>
      <c r="C1418" s="0">
        <f>D1418*D1418</f>
        <v>139263601</v>
      </c>
      <c r="D1418" s="101" t="n">
        <v>11801</v>
      </c>
      <c r="E1418" s="288">
        <f>'Propor_p2_F_-Lk-...-'!C1410*$B1418</f>
        <v>4.4327411899709745E-009</v>
      </c>
      <c r="P1418" s="0">
        <f>IF(Q1418=Q1417,P1417+1,1)</f>
        <v>113</v>
      </c>
      <c r="Q1418" s="0">
        <f>LOOKUP(ROW(Q1418)-ROW($Q$12),$K$3:$AJ$3,$L$1:$AK$1)</f>
        <v>20</v>
      </c>
      <c r="R1418" s="288">
        <f>1/S1418</f>
        <v>4.349497446006375E-012</v>
      </c>
      <c r="S1418" s="644">
        <f aca="1">INDEX($J$12:$J$266,P1418,1)*INDEX($C$14:$C$47,Q1418,1)</f>
        <v>229911619081</v>
      </c>
      <c r="T1418" s="1">
        <f aca="1">INDEX(K$12:K$266,P1418,1)</f>
        <v>47</v>
      </c>
      <c r="U1418" s="1">
        <f aca="1">INDEX(L$12:L$266,P1418,1)</f>
        <v>83</v>
      </c>
      <c r="V1418" s="1">
        <f aca="1">INDEX($D$14:$D$47,Q1418,1)</f>
        <v>109</v>
      </c>
      <c r="W1418" s="6">
        <f>U1418*V1418*T1418</f>
        <v>425209</v>
      </c>
      <c r="X1418" s="288">
        <f>'Propor_p2_F_-Lk-...-'!I1410*R1418</f>
        <v>4.349497446006375E-012</v>
      </c>
    </row>
    <row r="1419" spans="2:24">
      <c r="B1419" s="0">
        <f>1/C1419</f>
        <v>7.1733310415018876E-009</v>
      </c>
      <c r="C1419" s="0">
        <f>D1419*D1419</f>
        <v>139405249</v>
      </c>
      <c r="D1419" s="101" t="n">
        <v>11807</v>
      </c>
      <c r="E1419" s="288">
        <f>'Propor_p2_F_-Lk-...-'!C1411*$B1419</f>
        <v>4.4282472017595846E-009</v>
      </c>
      <c r="P1419" s="0">
        <f>IF(Q1419=Q1418,P1418+1,1)</f>
        <v>114</v>
      </c>
      <c r="Q1419" s="0">
        <f>LOOKUP(ROW(Q1419)-ROW($Q$12),$K$3:$AJ$3,$L$1:$AK$1)</f>
        <v>20</v>
      </c>
      <c r="R1419" s="288">
        <f>1/S1419</f>
        <v>3.5098357730054316E-012</v>
      </c>
      <c r="S1419" s="644">
        <f aca="1">INDEX($J$12:$J$266,P1419,1)*INDEX($C$14:$C$47,Q1419,1)</f>
        <v>284913615529</v>
      </c>
      <c r="T1419" s="1">
        <f aca="1">INDEX(K$12:K$266,P1419,1)</f>
        <v>53</v>
      </c>
      <c r="U1419" s="1">
        <f aca="1">INDEX(L$12:L$266,P1419,1)</f>
        <v>83</v>
      </c>
      <c r="V1419" s="1">
        <f aca="1">INDEX($D$14:$D$47,Q1419,1)</f>
        <v>109</v>
      </c>
      <c r="W1419" s="6">
        <f>U1419*V1419*T1419</f>
        <v>479491</v>
      </c>
      <c r="X1419" s="288">
        <f>'Propor_p2_F_-Lk-...-'!I1411*R1419</f>
        <v>3.509835773005432E-012</v>
      </c>
    </row>
    <row r="1420" spans="2:24">
      <c r="B1420" s="0">
        <f>1/C1420</f>
        <v>7.1660460070616079E-009</v>
      </c>
      <c r="C1420" s="0">
        <f>D1420*D1420</f>
        <v>139546969</v>
      </c>
      <c r="D1420" s="101" t="n">
        <v>11813</v>
      </c>
      <c r="E1420" s="288">
        <f>'Propor_p2_F_-Lk-...-'!C1412*$B1420</f>
        <v>4.4237600595012058E-009</v>
      </c>
      <c r="P1420" s="0">
        <f>IF(Q1420=Q1419,P1419+1,1)</f>
        <v>115</v>
      </c>
      <c r="Q1420" s="0">
        <f>LOOKUP(ROW(Q1420)-ROW($Q$12),$K$3:$AJ$3,$L$1:$AK$1)</f>
        <v>20</v>
      </c>
      <c r="R1420" s="288">
        <f>1/S1420</f>
        <v>3.2834556102746322E-012</v>
      </c>
      <c r="S1420" s="644">
        <f aca="1">INDEX($J$12:$J$266,P1420,1)*INDEX($C$14:$C$47,Q1420,1)</f>
        <v>304557185689</v>
      </c>
      <c r="T1420" s="1">
        <f aca="1">INDEX(K$12:K$266,P1420,1)</f>
        <v>59</v>
      </c>
      <c r="U1420" s="1">
        <f aca="1">INDEX(L$12:L$266,P1420,1)</f>
        <v>83</v>
      </c>
      <c r="V1420" s="1">
        <f aca="1">INDEX($D$14:$D$47,Q1420,1)</f>
        <v>109</v>
      </c>
      <c r="W1420" s="6">
        <f>U1420*V1420*T1420</f>
        <v>533773</v>
      </c>
      <c r="X1420" s="288">
        <f>'Propor_p2_F_-Lk-...-'!I1412*R1420</f>
        <v>3.2834556102746318E-012</v>
      </c>
    </row>
    <row r="1421" spans="2:24">
      <c r="B1421" s="0">
        <f>1/C1421</f>
        <v>7.1563498782679838E-009</v>
      </c>
      <c r="C1421" s="0">
        <f>D1421*D1421</f>
        <v>139736041</v>
      </c>
      <c r="D1421" s="101" t="n">
        <v>11821</v>
      </c>
      <c r="E1421" s="288">
        <f>'Propor_p2_F_-Lk-...-'!C1413*$B1421</f>
        <v>4.4177878284006992E-009</v>
      </c>
      <c r="P1421" s="0">
        <f>IF(Q1421=Q1420,P1420+1,1)</f>
        <v>116</v>
      </c>
      <c r="Q1421" s="0">
        <f>LOOKUP(ROW(Q1421)-ROW($Q$12),$K$3:$AJ$3,$L$1:$AK$1)</f>
        <v>20</v>
      </c>
      <c r="R1421" s="288">
        <f>1/S1421</f>
        <v>2.7217060204570965E-012</v>
      </c>
      <c r="S1421" s="644">
        <f aca="1">INDEX($J$12:$J$266,P1421,1)*INDEX($C$14:$C$47,Q1421,1)</f>
        <v>367416610201</v>
      </c>
      <c r="T1421" s="1">
        <f aca="1">INDEX(K$12:K$266,P1421,1)</f>
        <v>61</v>
      </c>
      <c r="U1421" s="1">
        <f aca="1">INDEX(L$12:L$266,P1421,1)</f>
        <v>83</v>
      </c>
      <c r="V1421" s="1">
        <f aca="1">INDEX($D$14:$D$47,Q1421,1)</f>
        <v>109</v>
      </c>
      <c r="W1421" s="6">
        <f>U1421*V1421*T1421</f>
        <v>551867</v>
      </c>
      <c r="X1421" s="288">
        <f>'Propor_p2_F_-Lk-...-'!I1413*R1421</f>
        <v>2.7217060204570969E-012</v>
      </c>
    </row>
    <row r="1422" spans="2:24">
      <c r="B1422" s="0">
        <f>1/C1422</f>
        <v>7.1490906903547308E-009</v>
      </c>
      <c r="C1422" s="0">
        <f>D1422*D1422</f>
        <v>139877929</v>
      </c>
      <c r="D1422" s="101" t="n">
        <v>11827</v>
      </c>
      <c r="E1422" s="288">
        <f>'Propor_p2_F_-Lk-...-'!C1414*$B1422</f>
        <v>4.4133166060455971E-009</v>
      </c>
      <c r="P1422" s="0">
        <f>IF(Q1422=Q1421,P1421+1,1)</f>
        <v>117</v>
      </c>
      <c r="Q1422" s="0">
        <f>LOOKUP(ROW(Q1422)-ROW($Q$12),$K$3:$AJ$3,$L$1:$AK$1)</f>
        <v>20</v>
      </c>
      <c r="R1422" s="288">
        <f>1/S1422</f>
        <v>2.4236735421209891E-012</v>
      </c>
      <c r="S1422" s="644">
        <f aca="1">INDEX($J$12:$J$266,P1422,1)*INDEX($C$14:$C$47,Q1422,1)</f>
        <v>412596821569</v>
      </c>
      <c r="T1422" s="1">
        <f aca="1">INDEX(K$12:K$266,P1422,1)</f>
        <v>67</v>
      </c>
      <c r="U1422" s="1">
        <f aca="1">INDEX(L$12:L$266,P1422,1)</f>
        <v>83</v>
      </c>
      <c r="V1422" s="1">
        <f aca="1">INDEX($D$14:$D$47,Q1422,1)</f>
        <v>109</v>
      </c>
      <c r="W1422" s="6">
        <f>U1422*V1422*T1422</f>
        <v>606149</v>
      </c>
      <c r="X1422" s="288">
        <f>'Propor_p2_F_-Lk-...-'!I1414*R1422</f>
        <v>2.4236735421209891E-012</v>
      </c>
    </row>
    <row r="1423" spans="2:24">
      <c r="B1423" s="0">
        <f>1/C1423</f>
        <v>7.1442573662705222E-009</v>
      </c>
      <c r="C1423" s="0">
        <f>D1423*D1423</f>
        <v>139972561</v>
      </c>
      <c r="D1423" s="101" t="n">
        <v>11831</v>
      </c>
      <c r="E1423" s="288">
        <f>'Propor_p2_F_-Lk-...-'!C1415*$B1423</f>
        <v>4.4103395696397379E-009</v>
      </c>
      <c r="P1423" s="0">
        <f>IF(Q1423=Q1422,P1422+1,1)</f>
        <v>118</v>
      </c>
      <c r="Q1423" s="0">
        <f>LOOKUP(ROW(Q1423)-ROW($Q$12),$K$3:$AJ$3,$L$1:$AK$1)</f>
        <v>20</v>
      </c>
      <c r="R1423" s="288">
        <f>1/S1423</f>
        <v>2.2926887456993633E-012</v>
      </c>
      <c r="S1423" s="644">
        <f aca="1">INDEX($J$12:$J$266,P1423,1)*INDEX($C$14:$C$47,Q1423,1)</f>
        <v>436169105761</v>
      </c>
      <c r="T1423" s="1">
        <f aca="1">INDEX(K$12:K$266,P1423,1)</f>
        <v>71</v>
      </c>
      <c r="U1423" s="1">
        <f aca="1">INDEX(L$12:L$266,P1423,1)</f>
        <v>83</v>
      </c>
      <c r="V1423" s="1">
        <f aca="1">INDEX($D$14:$D$47,Q1423,1)</f>
        <v>109</v>
      </c>
      <c r="W1423" s="6">
        <f>U1423*V1423*T1423</f>
        <v>642337</v>
      </c>
      <c r="X1423" s="288">
        <f>'Propor_p2_F_-Lk-...-'!I1415*R1423</f>
        <v>2.2926887456993629E-012</v>
      </c>
    </row>
    <row r="1424" spans="2:24">
      <c r="B1424" s="0">
        <f>1/C1424</f>
        <v>7.1418425420977159E-009</v>
      </c>
      <c r="C1424" s="0">
        <f>D1424*D1424</f>
        <v>140019889</v>
      </c>
      <c r="D1424" s="101" t="n">
        <v>11833</v>
      </c>
      <c r="E1424" s="288">
        <f>'Propor_p2_F_-Lk-...-'!C1416*$B1424</f>
        <v>4.4088521834535522E-009</v>
      </c>
      <c r="P1424" s="0">
        <f>IF(Q1424=Q1423,P1423+1,1)</f>
        <v>119</v>
      </c>
      <c r="Q1424" s="0">
        <f>LOOKUP(ROW(Q1424)-ROW($Q$12),$K$3:$AJ$3,$L$1:$AK$1)</f>
        <v>20</v>
      </c>
      <c r="R1424" s="288">
        <f>1/S1424</f>
        <v>1.9576571584412605E-012</v>
      </c>
      <c r="S1424" s="644">
        <f aca="1">INDEX($J$12:$J$266,P1424,1)*INDEX($C$14:$C$47,Q1424,1)</f>
        <v>510814672369</v>
      </c>
      <c r="T1424" s="1">
        <f aca="1">INDEX(K$12:K$266,P1424,1)</f>
        <v>73</v>
      </c>
      <c r="U1424" s="1">
        <f aca="1">INDEX(L$12:L$266,P1424,1)</f>
        <v>83</v>
      </c>
      <c r="V1424" s="1">
        <f aca="1">INDEX($D$14:$D$47,Q1424,1)</f>
        <v>109</v>
      </c>
      <c r="W1424" s="6">
        <f>U1424*V1424*T1424</f>
        <v>660431</v>
      </c>
      <c r="X1424" s="288">
        <f>'Propor_p2_F_-Lk-...-'!I1416*R1424</f>
        <v>1.957657158441261E-012</v>
      </c>
    </row>
    <row r="1425" spans="2:24">
      <c r="B1425" s="0">
        <f>1/C1425</f>
        <v>7.1346054111230396E-009</v>
      </c>
      <c r="C1425" s="0">
        <f>D1425*D1425</f>
        <v>140161921</v>
      </c>
      <c r="D1425" s="101" t="n">
        <v>11839</v>
      </c>
      <c r="E1425" s="288">
        <f>'Propor_p2_F_-Lk-...-'!C1417*$B1425</f>
        <v>4.4043945468435831E-009</v>
      </c>
      <c r="P1425" s="0">
        <f>IF(Q1425=Q1424,P1424+1,1)</f>
        <v>120</v>
      </c>
      <c r="Q1425" s="0">
        <f>LOOKUP(ROW(Q1425)-ROW($Q$12),$K$3:$AJ$3,$L$1:$AK$1)</f>
        <v>20</v>
      </c>
      <c r="R1425" s="288">
        <f>1/S1425</f>
        <v>1.7735140551360005E-012</v>
      </c>
      <c r="S1425" s="644">
        <f aca="1">INDEX($J$12:$J$266,P1425,1)*INDEX($C$14:$C$47,Q1425,1)</f>
        <v>563852311801</v>
      </c>
      <c r="T1425" s="1">
        <f aca="1">INDEX(K$12:K$266,P1425,1)</f>
        <v>79</v>
      </c>
      <c r="U1425" s="1">
        <f aca="1">INDEX(L$12:L$266,P1425,1)</f>
        <v>83</v>
      </c>
      <c r="V1425" s="1">
        <f aca="1">INDEX($D$14:$D$47,Q1425,1)</f>
        <v>109</v>
      </c>
      <c r="W1425" s="6">
        <f>U1425*V1425*T1425</f>
        <v>714713</v>
      </c>
      <c r="X1425" s="288">
        <f>'Propor_p2_F_-Lk-...-'!I1417*R1425</f>
        <v>1.7735140551360011E-012</v>
      </c>
    </row>
    <row r="1426" spans="2:24">
      <c r="B1426" s="0">
        <f>1/C1426</f>
        <v>7.1057666145489474E-009</v>
      </c>
      <c r="C1426" s="0">
        <f>D1426*D1426</f>
        <v>140730769</v>
      </c>
      <c r="D1426" s="101" t="n">
        <v>11863</v>
      </c>
      <c r="E1426" s="288">
        <f>'Propor_p2_F_-Lk-...-'!C1418*$B1426</f>
        <v>4.3866315858240995E-009</v>
      </c>
      <c r="P1426" s="0">
        <f>IF(Q1426=Q1425,P1425+1,1)</f>
        <v>121</v>
      </c>
      <c r="Q1426" s="0">
        <f>LOOKUP(ROW(Q1426)-ROW($Q$12),$K$3:$AJ$3,$L$1:$AK$1)</f>
        <v>20</v>
      </c>
      <c r="R1426" s="288">
        <f>1/S1426</f>
        <v>2.0086826057281632E-011</v>
      </c>
      <c r="S1426" s="644">
        <f aca="1">INDEX($J$12:$J$266,P1426,1)*INDEX($C$14:$C$47,Q1426,1)</f>
        <v>49783873129</v>
      </c>
      <c r="T1426" s="1">
        <f aca="1">INDEX(K$12:K$266,P1426,1)</f>
        <v>19</v>
      </c>
      <c r="U1426" s="1">
        <f aca="1">INDEX(L$12:L$266,P1426,1)</f>
        <v>89</v>
      </c>
      <c r="V1426" s="1">
        <f aca="1">INDEX($D$14:$D$47,Q1426,1)</f>
        <v>109</v>
      </c>
      <c r="W1426" s="6">
        <f>U1426*V1426*T1426</f>
        <v>184319</v>
      </c>
      <c r="X1426" s="288">
        <f>'Propor_p2_F_-Lk-...-'!I1418*R1426</f>
        <v>1.6739021714401372E-011</v>
      </c>
    </row>
    <row r="1427" spans="2:24">
      <c r="B1427" s="0">
        <f>1/C1427</f>
        <v>7.1009771519740264E-009</v>
      </c>
      <c r="C1427" s="0">
        <f>D1427*D1427</f>
        <v>140825689</v>
      </c>
      <c r="D1427" s="101" t="n">
        <v>11867</v>
      </c>
      <c r="E1427" s="288">
        <f>'Propor_p2_F_-Lk-...-'!C1419*$B1427</f>
        <v>4.3836815654650978E-009</v>
      </c>
      <c r="P1427" s="0">
        <f>IF(Q1427=Q1426,P1426+1,1)</f>
        <v>122</v>
      </c>
      <c r="Q1427" s="0">
        <f>LOOKUP(ROW(Q1427)-ROW($Q$12),$K$3:$AJ$3,$L$1:$AK$1)</f>
        <v>20</v>
      </c>
      <c r="R1427" s="288">
        <f>1/S1427</f>
        <v>1.2634876319027329E-011</v>
      </c>
      <c r="S1427" s="644">
        <f aca="1">INDEX($J$12:$J$266,P1427,1)*INDEX($C$14:$C$47,Q1427,1)</f>
        <v>79146006241</v>
      </c>
      <c r="T1427" s="1">
        <f aca="1">INDEX(K$12:K$266,P1427,1)</f>
        <v>23</v>
      </c>
      <c r="U1427" s="1">
        <f aca="1">INDEX(L$12:L$266,P1427,1)</f>
        <v>89</v>
      </c>
      <c r="V1427" s="1">
        <f aca="1">INDEX($D$14:$D$47,Q1427,1)</f>
        <v>109</v>
      </c>
      <c r="W1427" s="6">
        <f>U1427*V1427*T1427</f>
        <v>223123</v>
      </c>
      <c r="X1427" s="288">
        <f>'Propor_p2_F_-Lk-...-'!I1419*R1427</f>
        <v>1.263487631902733E-011</v>
      </c>
    </row>
    <row r="1428" spans="2:24">
      <c r="B1428" s="0">
        <f>1/C1428</f>
        <v>7.0771023192379089E-009</v>
      </c>
      <c r="C1428" s="0">
        <f>D1428*D1428</f>
        <v>141300769</v>
      </c>
      <c r="D1428" s="101" t="n">
        <v>11887</v>
      </c>
      <c r="E1428" s="288">
        <f>'Propor_p2_F_-Lk-...-'!C1420*$B1428</f>
        <v>4.3689511146246701E-009</v>
      </c>
      <c r="P1428" s="0">
        <f>IF(Q1428=Q1427,P1427+1,1)</f>
        <v>123</v>
      </c>
      <c r="Q1428" s="0">
        <f>LOOKUP(ROW(Q1428)-ROW($Q$12),$K$3:$AJ$3,$L$1:$AK$1)</f>
        <v>20</v>
      </c>
      <c r="R1428" s="288">
        <f>1/S1428</f>
        <v>1.1057160233404769E-011</v>
      </c>
      <c r="S1428" s="644">
        <f aca="1">INDEX($J$12:$J$266,P1428,1)*INDEX($C$14:$C$47,Q1428,1)</f>
        <v>90439134361</v>
      </c>
      <c r="T1428" s="1">
        <f aca="1">INDEX(K$12:K$266,P1428,1)</f>
        <v>29</v>
      </c>
      <c r="U1428" s="1">
        <f aca="1">INDEX(L$12:L$266,P1428,1)</f>
        <v>89</v>
      </c>
      <c r="V1428" s="1">
        <f aca="1">INDEX($D$14:$D$47,Q1428,1)</f>
        <v>109</v>
      </c>
      <c r="W1428" s="6">
        <f>U1428*V1428*T1428</f>
        <v>281329</v>
      </c>
      <c r="X1428" s="288">
        <f>'Propor_p2_F_-Lk-...-'!I1420*R1428</f>
        <v>1.1057160233404769E-011</v>
      </c>
    </row>
    <row r="1429" spans="2:24">
      <c r="B1429" s="0">
        <f>1/C1429</f>
        <v>7.065210030430637E-009</v>
      </c>
      <c r="C1429" s="0">
        <f>D1429*D1429</f>
        <v>141538609</v>
      </c>
      <c r="D1429" s="101" t="n">
        <v>11897</v>
      </c>
      <c r="E1429" s="288">
        <f>'Propor_p2_F_-Lk-...-'!C1421*$B1429</f>
        <v>4.3616095748113016E-009</v>
      </c>
      <c r="P1429" s="0">
        <f>IF(Q1429=Q1428,P1428+1,1)</f>
        <v>124</v>
      </c>
      <c r="Q1429" s="0">
        <f>LOOKUP(ROW(Q1429)-ROW($Q$12),$K$3:$AJ$3,$L$1:$AK$1)</f>
        <v>20</v>
      </c>
      <c r="R1429" s="288">
        <f>1/S1429</f>
        <v>7.7618195648663124E-012</v>
      </c>
      <c r="S1429" s="644">
        <f aca="1">INDEX($J$12:$J$266,P1429,1)*INDEX($C$14:$C$47,Q1429,1)</f>
        <v>128835769969</v>
      </c>
      <c r="T1429" s="1">
        <f aca="1">INDEX(K$12:K$266,P1429,1)</f>
        <v>31</v>
      </c>
      <c r="U1429" s="1">
        <f aca="1">INDEX(L$12:L$266,P1429,1)</f>
        <v>89</v>
      </c>
      <c r="V1429" s="1">
        <f aca="1">INDEX($D$14:$D$47,Q1429,1)</f>
        <v>109</v>
      </c>
      <c r="W1429" s="6">
        <f>U1429*V1429*T1429</f>
        <v>300731</v>
      </c>
      <c r="X1429" s="288">
        <f>'Propor_p2_F_-Lk-...-'!I1421*R1429</f>
        <v>7.7618195648663124E-012</v>
      </c>
    </row>
    <row r="1430" spans="2:24">
      <c r="B1430" s="0">
        <f>1/C1430</f>
        <v>7.0580890397553852E-009</v>
      </c>
      <c r="C1430" s="0">
        <f>D1430*D1430</f>
        <v>141681409</v>
      </c>
      <c r="D1430" s="101" t="n">
        <v>11903</v>
      </c>
      <c r="E1430" s="288">
        <f>'Propor_p2_F_-Lk-...-'!C1422*$B1430</f>
        <v>4.3572135298278483E-009</v>
      </c>
      <c r="P1430" s="0">
        <f>IF(Q1430=Q1429,P1429+1,1)</f>
        <v>125</v>
      </c>
      <c r="Q1430" s="0">
        <f>LOOKUP(ROW(Q1430)-ROW($Q$12),$K$3:$AJ$3,$L$1:$AK$1)</f>
        <v>20</v>
      </c>
      <c r="R1430" s="288">
        <f>1/S1430</f>
        <v>6.3211963023807151E-012</v>
      </c>
      <c r="S1430" s="644">
        <f aca="1">INDEX($J$12:$J$266,P1430,1)*INDEX($C$14:$C$47,Q1430,1)</f>
        <v>158197903081</v>
      </c>
      <c r="T1430" s="1">
        <f aca="1">INDEX(K$12:K$266,P1430,1)</f>
        <v>37</v>
      </c>
      <c r="U1430" s="1">
        <f aca="1">INDEX(L$12:L$266,P1430,1)</f>
        <v>89</v>
      </c>
      <c r="V1430" s="1">
        <f aca="1">INDEX($D$14:$D$47,Q1430,1)</f>
        <v>109</v>
      </c>
      <c r="W1430" s="6">
        <f>U1430*V1430*T1430</f>
        <v>358937</v>
      </c>
      <c r="X1430" s="288">
        <f>'Propor_p2_F_-Lk-...-'!I1422*R1430</f>
        <v>6.3211963023807151E-012</v>
      </c>
    </row>
    <row r="1431" spans="2:24">
      <c r="B1431" s="0">
        <f>1/C1431</f>
        <v>7.0509788094748034E-009</v>
      </c>
      <c r="C1431" s="0">
        <f>D1431*D1431</f>
        <v>141824281</v>
      </c>
      <c r="D1431" s="101" t="n">
        <v>11909</v>
      </c>
      <c r="E1431" s="288">
        <f>'Propor_p2_F_-Lk-...-'!C1423*$B1431</f>
        <v>4.3525177484426301E-009</v>
      </c>
      <c r="P1431" s="0">
        <f>IF(Q1431=Q1430,P1430+1,1)</f>
        <v>126</v>
      </c>
      <c r="Q1431" s="0">
        <f>LOOKUP(ROW(Q1431)-ROW($Q$12),$K$3:$AJ$3,$L$1:$AK$1)</f>
        <v>20</v>
      </c>
      <c r="R1431" s="288">
        <f>1/S1431</f>
        <v>5.7468528849659184E-012</v>
      </c>
      <c r="S1431" s="644">
        <f aca="1">INDEX($J$12:$J$266,P1431,1)*INDEX($C$14:$C$47,Q1431,1)</f>
        <v>174008282449</v>
      </c>
      <c r="T1431" s="1">
        <f aca="1">INDEX(K$12:K$266,P1431,1)</f>
        <v>41</v>
      </c>
      <c r="U1431" s="1">
        <f aca="1">INDEX(L$12:L$266,P1431,1)</f>
        <v>89</v>
      </c>
      <c r="V1431" s="1">
        <f aca="1">INDEX($D$14:$D$47,Q1431,1)</f>
        <v>109</v>
      </c>
      <c r="W1431" s="6">
        <f>U1431*V1431*T1431</f>
        <v>397741</v>
      </c>
      <c r="X1431" s="288">
        <f>'Propor_p2_F_-Lk-...-'!I1423*R1431</f>
        <v>5.7468528849659176E-012</v>
      </c>
    </row>
    <row r="1432" spans="2:24">
      <c r="B1432" s="0">
        <f>1/C1432</f>
        <v>7.0344299965146506E-009</v>
      </c>
      <c r="C1432" s="0">
        <f>D1432*D1432</f>
        <v>142157929</v>
      </c>
      <c r="D1432" s="101" t="n">
        <v>11923</v>
      </c>
      <c r="E1432" s="288">
        <f>'Propor_p2_F_-Lk-...-'!C1424*$B1432</f>
        <v>4.3396483560587885E-009</v>
      </c>
      <c r="P1432" s="0">
        <f>IF(Q1432=Q1431,P1431+1,1)</f>
        <v>127</v>
      </c>
      <c r="Q1432" s="0">
        <f>LOOKUP(ROW(Q1432)-ROW($Q$12),$K$3:$AJ$3,$L$1:$AK$1)</f>
        <v>20</v>
      </c>
      <c r="R1432" s="288">
        <f>1/S1432</f>
        <v>4.8102901694440849E-012</v>
      </c>
      <c r="S1432" s="644">
        <f aca="1">INDEX($J$12:$J$266,P1432,1)*INDEX($C$14:$C$47,Q1432,1)</f>
        <v>207887666809</v>
      </c>
      <c r="T1432" s="1">
        <f aca="1">INDEX(K$12:K$266,P1432,1)</f>
        <v>43</v>
      </c>
      <c r="U1432" s="1">
        <f aca="1">INDEX(L$12:L$266,P1432,1)</f>
        <v>89</v>
      </c>
      <c r="V1432" s="1">
        <f aca="1">INDEX($D$14:$D$47,Q1432,1)</f>
        <v>109</v>
      </c>
      <c r="W1432" s="6">
        <f>U1432*V1432*T1432</f>
        <v>417143</v>
      </c>
      <c r="X1432" s="288">
        <f>'Propor_p2_F_-Lk-...-'!I1424*R1432</f>
        <v>4.8102901694440849E-012</v>
      </c>
    </row>
    <row r="1433" spans="2:24">
      <c r="B1433" s="0">
        <f>1/C1433</f>
        <v>7.0297124645849239E-009</v>
      </c>
      <c r="C1433" s="0">
        <f>D1433*D1433</f>
        <v>142253329</v>
      </c>
      <c r="D1433" s="101" t="n">
        <v>11927</v>
      </c>
      <c r="E1433" s="288">
        <f>'Propor_p2_F_-Lk-...-'!C1425*$B1433</f>
        <v>4.3348226933109032E-009</v>
      </c>
      <c r="P1433" s="0">
        <f>IF(Q1433=Q1432,P1432+1,1)</f>
        <v>128</v>
      </c>
      <c r="Q1433" s="0">
        <f>LOOKUP(ROW(Q1433)-ROW($Q$12),$K$3:$AJ$3,$L$1:$AK$1)</f>
        <v>20</v>
      </c>
      <c r="R1433" s="288">
        <f>1/S1433</f>
        <v>3.7828162991463093E-012</v>
      </c>
      <c r="S1433" s="644">
        <f aca="1">INDEX($J$12:$J$266,P1433,1)*INDEX($C$14:$C$47,Q1433,1)</f>
        <v>264353307409</v>
      </c>
      <c r="T1433" s="1">
        <f aca="1">INDEX(K$12:K$266,P1433,1)</f>
        <v>47</v>
      </c>
      <c r="U1433" s="1">
        <f aca="1">INDEX(L$12:L$266,P1433,1)</f>
        <v>89</v>
      </c>
      <c r="V1433" s="1">
        <f aca="1">INDEX($D$14:$D$47,Q1433,1)</f>
        <v>109</v>
      </c>
      <c r="W1433" s="6">
        <f>U1433*V1433*T1433</f>
        <v>455947</v>
      </c>
      <c r="X1433" s="288">
        <f>'Propor_p2_F_-Lk-...-'!I1425*R1433</f>
        <v>3.7828162991463093E-012</v>
      </c>
    </row>
    <row r="1434" spans="2:24">
      <c r="B1434" s="0">
        <f>1/C1434</f>
        <v>7.0226450597387973E-009</v>
      </c>
      <c r="C1434" s="0">
        <f>D1434*D1434</f>
        <v>142396489</v>
      </c>
      <c r="D1434" s="101" t="n">
        <v>11933</v>
      </c>
      <c r="E1434" s="288">
        <f>'Propor_p2_F_-Lk-...-'!C1426*$B1434</f>
        <v>4.3304646278759161E-009</v>
      </c>
      <c r="P1434" s="0">
        <f>IF(Q1434=Q1433,P1433+1,1)</f>
        <v>129</v>
      </c>
      <c r="Q1434" s="0">
        <f>LOOKUP(ROW(Q1434)-ROW($Q$12),$K$3:$AJ$3,$L$1:$AK$1)</f>
        <v>20</v>
      </c>
      <c r="R1434" s="288">
        <f>1/S1434</f>
        <v>3.0525512738586562E-012</v>
      </c>
      <c r="S1434" s="644">
        <f aca="1">INDEX($J$12:$J$266,P1434,1)*INDEX($C$14:$C$47,Q1434,1)</f>
        <v>327594824881</v>
      </c>
      <c r="T1434" s="1">
        <f aca="1">INDEX(K$12:K$266,P1434,1)</f>
        <v>53</v>
      </c>
      <c r="U1434" s="1">
        <f aca="1">INDEX(L$12:L$266,P1434,1)</f>
        <v>89</v>
      </c>
      <c r="V1434" s="1">
        <f aca="1">INDEX($D$14:$D$47,Q1434,1)</f>
        <v>109</v>
      </c>
      <c r="W1434" s="6">
        <f>U1434*V1434*T1434</f>
        <v>514153</v>
      </c>
      <c r="X1434" s="288">
        <f>'Propor_p2_F_-Lk-...-'!I1426*R1434</f>
        <v>3.0525512738586558E-012</v>
      </c>
    </row>
    <row r="1435" spans="2:24">
      <c r="B1435" s="0">
        <f>1/C1435</f>
        <v>7.0155883074865851E-009</v>
      </c>
      <c r="C1435" s="0">
        <f>D1435*D1435</f>
        <v>142539721</v>
      </c>
      <c r="D1435" s="101" t="n">
        <v>11939</v>
      </c>
      <c r="E1435" s="288">
        <f>'Propor_p2_F_-Lk-...-'!C1427*$B1435</f>
        <v>4.3261131312879584E-009</v>
      </c>
      <c r="P1435" s="0">
        <f>IF(Q1435=Q1434,P1434+1,1)</f>
        <v>130</v>
      </c>
      <c r="Q1435" s="0">
        <f>LOOKUP(ROW(Q1435)-ROW($Q$12),$K$3:$AJ$3,$L$1:$AK$1)</f>
        <v>20</v>
      </c>
      <c r="R1435" s="288">
        <f>1/S1435</f>
        <v>2.8556654083047522E-012</v>
      </c>
      <c r="S1435" s="644">
        <f aca="1">INDEX($J$12:$J$266,P1435,1)*INDEX($C$14:$C$47,Q1435,1)</f>
        <v>350181081121</v>
      </c>
      <c r="T1435" s="1">
        <f aca="1">INDEX(K$12:K$266,P1435,1)</f>
        <v>59</v>
      </c>
      <c r="U1435" s="1">
        <f aca="1">INDEX(L$12:L$266,P1435,1)</f>
        <v>89</v>
      </c>
      <c r="V1435" s="1">
        <f aca="1">INDEX($D$14:$D$47,Q1435,1)</f>
        <v>109</v>
      </c>
      <c r="W1435" s="6">
        <f>U1435*V1435*T1435</f>
        <v>572359</v>
      </c>
      <c r="X1435" s="288">
        <f>'Propor_p2_F_-Lk-...-'!I1427*R1435</f>
        <v>2.8556654083047518E-012</v>
      </c>
    </row>
    <row r="1436" spans="2:24">
      <c r="B1436" s="0">
        <f>1/C1436</f>
        <v>7.0132384202789866E-009</v>
      </c>
      <c r="C1436" s="0">
        <f>D1436*D1436</f>
        <v>142587481</v>
      </c>
      <c r="D1436" s="101" t="n">
        <v>11941</v>
      </c>
      <c r="E1436" s="288">
        <f>'Propor_p2_F_-Lk-...-'!C1428*$B1436</f>
        <v>4.3239139226951711E-009</v>
      </c>
      <c r="P1436" s="0">
        <f>IF(Q1436=Q1435,P1435+1,1)</f>
        <v>131</v>
      </c>
      <c r="Q1436" s="0">
        <f>LOOKUP(ROW(Q1436)-ROW($Q$12),$K$3:$AJ$3,$L$1:$AK$1)</f>
        <v>20</v>
      </c>
      <c r="R1436" s="288">
        <f>1/S1436</f>
        <v>2.3671042513481807E-012</v>
      </c>
      <c r="S1436" s="644">
        <f aca="1">INDEX($J$12:$J$266,P1436,1)*INDEX($C$14:$C$47,Q1436,1)</f>
        <v>422457101089</v>
      </c>
      <c r="T1436" s="1">
        <f aca="1">INDEX(K$12:K$266,P1436,1)</f>
        <v>61</v>
      </c>
      <c r="U1436" s="1">
        <f aca="1">INDEX(L$12:L$266,P1436,1)</f>
        <v>89</v>
      </c>
      <c r="V1436" s="1">
        <f aca="1">INDEX($D$14:$D$47,Q1436,1)</f>
        <v>109</v>
      </c>
      <c r="W1436" s="6">
        <f>U1436*V1436*T1436</f>
        <v>591761</v>
      </c>
      <c r="X1436" s="288">
        <f>'Propor_p2_F_-Lk-...-'!I1428*R1436</f>
        <v>2.3671042513481811E-012</v>
      </c>
    </row>
    <row r="1437" spans="2:24">
      <c r="B1437" s="0">
        <f>1/C1437</f>
        <v>6.9991638588879254E-009</v>
      </c>
      <c r="C1437" s="0">
        <f>D1437*D1437</f>
        <v>142874209</v>
      </c>
      <c r="D1437" s="101" t="n">
        <v>11953</v>
      </c>
      <c r="E1437" s="288">
        <f>'Propor_p2_F_-Lk-...-'!C1429*$B1437</f>
        <v>4.315236448993625E-009</v>
      </c>
      <c r="P1437" s="0">
        <f>IF(Q1437=Q1436,P1436+1,1)</f>
        <v>132</v>
      </c>
      <c r="Q1437" s="0">
        <f>LOOKUP(ROW(Q1437)-ROW($Q$12),$K$3:$AJ$3,$L$1:$AK$1)</f>
        <v>20</v>
      </c>
      <c r="R1437" s="288">
        <f>1/S1437</f>
        <v>2.107901405336636E-012</v>
      </c>
      <c r="S1437" s="644">
        <f aca="1">INDEX($J$12:$J$266,P1437,1)*INDEX($C$14:$C$47,Q1437,1)</f>
        <v>474405490441</v>
      </c>
      <c r="T1437" s="1">
        <f aca="1">INDEX(K$12:K$266,P1437,1)</f>
        <v>67</v>
      </c>
      <c r="U1437" s="1">
        <f aca="1">INDEX(L$12:L$266,P1437,1)</f>
        <v>89</v>
      </c>
      <c r="V1437" s="1">
        <f aca="1">INDEX($D$14:$D$47,Q1437,1)</f>
        <v>109</v>
      </c>
      <c r="W1437" s="6">
        <f>U1437*V1437*T1437</f>
        <v>649967</v>
      </c>
      <c r="X1437" s="288">
        <f>'Propor_p2_F_-Lk-...-'!I1429*R1437</f>
        <v>2.107901405336636E-012</v>
      </c>
    </row>
    <row r="1438" spans="2:24">
      <c r="B1438" s="0">
        <f>1/C1438</f>
        <v>6.9921424610429809E-009</v>
      </c>
      <c r="C1438" s="0">
        <f>D1438*D1438</f>
        <v>143017681</v>
      </c>
      <c r="D1438" s="101" t="n">
        <v>11959</v>
      </c>
      <c r="E1438" s="288">
        <f>'Propor_p2_F_-Lk-...-'!C1430*$B1438</f>
        <v>4.3109075044919307E-009</v>
      </c>
      <c r="P1438" s="0">
        <f>IF(Q1438=Q1437,P1437+1,1)</f>
        <v>133</v>
      </c>
      <c r="Q1438" s="0">
        <f>LOOKUP(ROW(Q1438)-ROW($Q$12),$K$3:$AJ$3,$L$1:$AK$1)</f>
        <v>20</v>
      </c>
      <c r="R1438" s="288">
        <f>1/S1438</f>
        <v>1.9939821700698036E-012</v>
      </c>
      <c r="S1438" s="644">
        <f aca="1">INDEX($J$12:$J$266,P1438,1)*INDEX($C$14:$C$47,Q1438,1)</f>
        <v>501508997929</v>
      </c>
      <c r="T1438" s="1">
        <f aca="1">INDEX(K$12:K$266,P1438,1)</f>
        <v>71</v>
      </c>
      <c r="U1438" s="1">
        <f aca="1">INDEX(L$12:L$266,P1438,1)</f>
        <v>89</v>
      </c>
      <c r="V1438" s="1">
        <f aca="1">INDEX($D$14:$D$47,Q1438,1)</f>
        <v>109</v>
      </c>
      <c r="W1438" s="6">
        <f>U1438*V1438*T1438</f>
        <v>688771</v>
      </c>
      <c r="X1438" s="288">
        <f>'Propor_p2_F_-Lk-...-'!I1430*R1438</f>
        <v>1.993982170069804E-012</v>
      </c>
    </row>
    <row r="1439" spans="2:24">
      <c r="B1439" s="0">
        <f>1/C1439</f>
        <v>6.9804635880835137E-009</v>
      </c>
      <c r="C1439" s="0">
        <f>D1439*D1439</f>
        <v>143256961</v>
      </c>
      <c r="D1439" s="101" t="n">
        <v>11969</v>
      </c>
      <c r="E1439" s="288">
        <f>'Propor_p2_F_-Lk-...-'!C1431*$B1439</f>
        <v>4.3037070589395867E-009</v>
      </c>
      <c r="P1439" s="0">
        <f>IF(Q1439=Q1438,P1438+1,1)</f>
        <v>134</v>
      </c>
      <c r="Q1439" s="0">
        <f>LOOKUP(ROW(Q1439)-ROW($Q$12),$K$3:$AJ$3,$L$1:$AK$1)</f>
        <v>20</v>
      </c>
      <c r="R1439" s="288">
        <f>1/S1439</f>
        <v>1.7026007024999172E-012</v>
      </c>
      <c r="S1439" s="644">
        <f aca="1">INDEX($J$12:$J$266,P1439,1)*INDEX($C$14:$C$47,Q1439,1)</f>
        <v>587336771641</v>
      </c>
      <c r="T1439" s="1">
        <f aca="1">INDEX(K$12:K$266,P1439,1)</f>
        <v>73</v>
      </c>
      <c r="U1439" s="1">
        <f aca="1">INDEX(L$12:L$266,P1439,1)</f>
        <v>89</v>
      </c>
      <c r="V1439" s="1">
        <f aca="1">INDEX($D$14:$D$47,Q1439,1)</f>
        <v>109</v>
      </c>
      <c r="W1439" s="6">
        <f>U1439*V1439*T1439</f>
        <v>708173</v>
      </c>
      <c r="X1439" s="288">
        <f>'Propor_p2_F_-Lk-...-'!I1431*R1439</f>
        <v>1.702600702499917E-012</v>
      </c>
    </row>
    <row r="1440" spans="2:24">
      <c r="B1440" s="0">
        <f>1/C1440</f>
        <v>6.9781313249564264E-009</v>
      </c>
      <c r="C1440" s="0">
        <f>D1440*D1440</f>
        <v>143304841</v>
      </c>
      <c r="D1440" s="101" t="n">
        <v>11971</v>
      </c>
      <c r="E1440" s="288">
        <f>'Propor_p2_F_-Lk-...-'!C1432*$B1440</f>
        <v>4.3022691347735629E-009</v>
      </c>
      <c r="P1440" s="0">
        <f>IF(Q1440=Q1439,P1439+1,1)</f>
        <v>135</v>
      </c>
      <c r="Q1440" s="0">
        <f>LOOKUP(ROW(Q1440)-ROW($Q$12),$K$3:$AJ$3,$L$1:$AK$1)</f>
        <v>20</v>
      </c>
      <c r="R1440" s="288">
        <f>1/S1440</f>
        <v>1.5424489743507016E-012</v>
      </c>
      <c r="S1440" s="644">
        <f aca="1">INDEX($J$12:$J$266,P1440,1)*INDEX($C$14:$C$47,Q1440,1)</f>
        <v>648319663489</v>
      </c>
      <c r="T1440" s="1">
        <f aca="1">INDEX(K$12:K$266,P1440,1)</f>
        <v>79</v>
      </c>
      <c r="U1440" s="1">
        <f aca="1">INDEX(L$12:L$266,P1440,1)</f>
        <v>89</v>
      </c>
      <c r="V1440" s="1">
        <f aca="1">INDEX($D$14:$D$47,Q1440,1)</f>
        <v>109</v>
      </c>
      <c r="W1440" s="6">
        <f>U1440*V1440*T1440</f>
        <v>766379</v>
      </c>
      <c r="X1440" s="288">
        <f>'Propor_p2_F_-Lk-...-'!I1432*R1440</f>
        <v>1.542448974350702E-012</v>
      </c>
    </row>
    <row r="1441" spans="2:24">
      <c r="B1441" s="0">
        <f>1/C1441</f>
        <v>6.9664875236722118E-009</v>
      </c>
      <c r="C1441" s="0">
        <f>D1441*D1441</f>
        <v>143544361</v>
      </c>
      <c r="D1441" s="101" t="n">
        <v>11981</v>
      </c>
      <c r="E1441" s="288">
        <f>'Propor_p2_F_-Lk-...-'!C1433*$B1441</f>
        <v>4.2950903121713924E-009</v>
      </c>
      <c r="P1441" s="0">
        <f>IF(Q1441=Q1440,P1440+1,1)</f>
        <v>136</v>
      </c>
      <c r="Q1441" s="0">
        <f>LOOKUP(ROW(Q1441)-ROW($Q$12),$K$3:$AJ$3,$L$1:$AK$1)</f>
        <v>20</v>
      </c>
      <c r="R1441" s="288">
        <f>1/S1441</f>
        <v>1.3414885726930922E-012</v>
      </c>
      <c r="S1441" s="644">
        <f aca="1">INDEX($J$12:$J$266,P1441,1)*INDEX($C$14:$C$47,Q1441,1)</f>
        <v>745440565321</v>
      </c>
      <c r="T1441" s="1">
        <f aca="1">INDEX(K$12:K$266,P1441,1)</f>
        <v>83</v>
      </c>
      <c r="U1441" s="1">
        <f aca="1">INDEX(L$12:L$266,P1441,1)</f>
        <v>89</v>
      </c>
      <c r="V1441" s="1">
        <f aca="1">INDEX($D$14:$D$47,Q1441,1)</f>
        <v>109</v>
      </c>
      <c r="W1441" s="6">
        <f>U1441*V1441*T1441</f>
        <v>805183</v>
      </c>
      <c r="X1441" s="288">
        <f>'Propor_p2_F_-Lk-...-'!I1433*R1441</f>
        <v>1.341488572693092E-012</v>
      </c>
    </row>
    <row r="1442" spans="2:24">
      <c r="B1442" s="0">
        <f>1/C1442</f>
        <v>6.9595152263371107E-009</v>
      </c>
      <c r="C1442" s="0">
        <f>D1442*D1442</f>
        <v>143688169</v>
      </c>
      <c r="D1442" s="101" t="n">
        <v>11987</v>
      </c>
      <c r="E1442" s="288">
        <f>'Propor_p2_F_-Lk-...-'!C1434*$B1442</f>
        <v>4.2907916399013555E-009</v>
      </c>
      <c r="P1442" s="0">
        <f>IF(Q1442=Q1441,P1441+1,1)</f>
        <v>137</v>
      </c>
      <c r="Q1442" s="0">
        <f>LOOKUP(ROW(Q1442)-ROW($Q$12),$K$3:$AJ$3,$L$1:$AK$1)</f>
        <v>20</v>
      </c>
      <c r="R1442" s="288">
        <f>1/S1442</f>
        <v>1.6910165713649464E-011</v>
      </c>
      <c r="S1442" s="644">
        <f aca="1">INDEX($J$12:$J$266,P1442,1)*INDEX($C$14:$C$47,Q1442,1)</f>
        <v>59136026041</v>
      </c>
      <c r="T1442" s="1">
        <f aca="1">INDEX(K$12:K$266,P1442,1)</f>
        <v>19</v>
      </c>
      <c r="U1442" s="1">
        <f aca="1">INDEX(L$12:L$266,P1442,1)</f>
        <v>97</v>
      </c>
      <c r="V1442" s="1">
        <f aca="1">INDEX($D$14:$D$47,Q1442,1)</f>
        <v>109</v>
      </c>
      <c r="W1442" s="6">
        <f>U1442*V1442*T1442</f>
        <v>200887</v>
      </c>
      <c r="X1442" s="288">
        <f>'Propor_p2_F_-Lk-...-'!I1434*R1442</f>
        <v>1.4091804761374562E-011</v>
      </c>
    </row>
    <row r="1443" spans="2:24">
      <c r="B1443" s="0">
        <f>1/C1443</f>
        <v>6.9363496762032205E-009</v>
      </c>
      <c r="C1443" s="0">
        <f>D1443*D1443</f>
        <v>144168049</v>
      </c>
      <c r="D1443" s="101" t="n">
        <v>12007</v>
      </c>
      <c r="E1443" s="288">
        <f>'Propor_p2_F_-Lk-...-'!C1435*$B1443</f>
        <v>4.276509244416099E-009</v>
      </c>
      <c r="P1443" s="0">
        <f>IF(Q1443=Q1442,P1442+1,1)</f>
        <v>138</v>
      </c>
      <c r="Q1443" s="0">
        <f>LOOKUP(ROW(Q1443)-ROW($Q$12),$K$3:$AJ$3,$L$1:$AK$1)</f>
        <v>20</v>
      </c>
      <c r="R1443" s="288">
        <f>1/S1443</f>
        <v>1.0636715413223027E-011</v>
      </c>
      <c r="S1443" s="644">
        <f aca="1">INDEX($J$12:$J$266,P1443,1)*INDEX($C$14:$C$47,Q1443,1)</f>
        <v>94013984689</v>
      </c>
      <c r="T1443" s="1">
        <f aca="1">INDEX(K$12:K$266,P1443,1)</f>
        <v>23</v>
      </c>
      <c r="U1443" s="1">
        <f aca="1">INDEX(L$12:L$266,P1443,1)</f>
        <v>97</v>
      </c>
      <c r="V1443" s="1">
        <f aca="1">INDEX($D$14:$D$47,Q1443,1)</f>
        <v>109</v>
      </c>
      <c r="W1443" s="6">
        <f>U1443*V1443*T1443</f>
        <v>243179</v>
      </c>
      <c r="X1443" s="288">
        <f>'Propor_p2_F_-Lk-...-'!I1435*R1443</f>
        <v>1.063671541322303E-011</v>
      </c>
    </row>
    <row r="1444" spans="2:24">
      <c r="B1444" s="0">
        <f>1/C1444</f>
        <v>6.9317304473785271E-009</v>
      </c>
      <c r="C1444" s="0">
        <f>D1444*D1444</f>
        <v>144264121</v>
      </c>
      <c r="D1444" s="101" t="n">
        <v>12011</v>
      </c>
      <c r="E1444" s="288">
        <f>'Propor_p2_F_-Lk-...-'!C1436*$B1444</f>
        <v>4.2736613235797763E-009</v>
      </c>
      <c r="P1444" s="0">
        <f>IF(Q1444=Q1443,P1443+1,1)</f>
        <v>139</v>
      </c>
      <c r="Q1444" s="0">
        <f>LOOKUP(ROW(Q1444)-ROW($Q$12),$K$3:$AJ$3,$L$1:$AK$1)</f>
        <v>20</v>
      </c>
      <c r="R1444" s="288">
        <f>1/S1444</f>
        <v>9.3085095343606307E-012</v>
      </c>
      <c r="S1444" s="644">
        <f aca="1">INDEX($J$12:$J$266,P1444,1)*INDEX($C$14:$C$47,Q1444,1)</f>
        <v>107428584169</v>
      </c>
      <c r="T1444" s="1">
        <f aca="1">INDEX(K$12:K$266,P1444,1)</f>
        <v>29</v>
      </c>
      <c r="U1444" s="1">
        <f aca="1">INDEX(L$12:L$266,P1444,1)</f>
        <v>97</v>
      </c>
      <c r="V1444" s="1">
        <f aca="1">INDEX($D$14:$D$47,Q1444,1)</f>
        <v>109</v>
      </c>
      <c r="W1444" s="6">
        <f>U1444*V1444*T1444</f>
        <v>306617</v>
      </c>
      <c r="X1444" s="288">
        <f>'Propor_p2_F_-Lk-...-'!I1436*R1444</f>
        <v>9.3085095343606323E-012</v>
      </c>
    </row>
    <row r="1445" spans="2:24">
      <c r="B1445" s="0">
        <f>1/C1445</f>
        <v>6.9018176205874701E-009</v>
      </c>
      <c r="C1445" s="0">
        <f>D1445*D1445</f>
        <v>144889369</v>
      </c>
      <c r="D1445" s="101" t="n">
        <v>12037</v>
      </c>
      <c r="E1445" s="288">
        <f>'Propor_p2_F_-Lk-...-'!C1437*$B1445</f>
        <v>4.2552189891718908E-009</v>
      </c>
      <c r="P1445" s="0">
        <f>IF(Q1445=Q1444,P1444+1,1)</f>
        <v>140</v>
      </c>
      <c r="Q1445" s="0">
        <f>LOOKUP(ROW(Q1445)-ROW($Q$12),$K$3:$AJ$3,$L$1:$AK$1)</f>
        <v>20</v>
      </c>
      <c r="R1445" s="288">
        <f>1/S1445</f>
        <v>6.5343153122867539E-012</v>
      </c>
      <c r="S1445" s="644">
        <f aca="1">INDEX($J$12:$J$266,P1445,1)*INDEX($C$14:$C$47,Q1445,1)</f>
        <v>153038222401</v>
      </c>
      <c r="T1445" s="1">
        <f aca="1">INDEX(K$12:K$266,P1445,1)</f>
        <v>31</v>
      </c>
      <c r="U1445" s="1">
        <f aca="1">INDEX(L$12:L$266,P1445,1)</f>
        <v>97</v>
      </c>
      <c r="V1445" s="1">
        <f aca="1">INDEX($D$14:$D$47,Q1445,1)</f>
        <v>109</v>
      </c>
      <c r="W1445" s="6">
        <f>U1445*V1445*T1445</f>
        <v>327763</v>
      </c>
      <c r="X1445" s="288">
        <f>'Propor_p2_F_-Lk-...-'!I1437*R1445</f>
        <v>6.5343153122867539E-012</v>
      </c>
    </row>
    <row r="1446" spans="2:24">
      <c r="B1446" s="0">
        <f>1/C1446</f>
        <v>6.8972328377724419E-009</v>
      </c>
      <c r="C1446" s="0">
        <f>D1446*D1446</f>
        <v>144985681</v>
      </c>
      <c r="D1446" s="101" t="n">
        <v>12041</v>
      </c>
      <c r="E1446" s="288">
        <f>'Propor_p2_F_-Lk-...-'!C1438*$B1446</f>
        <v>4.252392305540387E-009</v>
      </c>
      <c r="P1446" s="0">
        <f>IF(Q1446=Q1445,P1445+1,1)</f>
        <v>141</v>
      </c>
      <c r="Q1446" s="0">
        <f>LOOKUP(ROW(Q1446)-ROW($Q$12),$K$3:$AJ$3,$L$1:$AK$1)</f>
        <v>20</v>
      </c>
      <c r="R1446" s="288">
        <f>1/S1446</f>
        <v>5.3215215125047981E-012</v>
      </c>
      <c r="S1446" s="644">
        <f aca="1">INDEX($J$12:$J$266,P1446,1)*INDEX($C$14:$C$47,Q1446,1)</f>
        <v>187916181049</v>
      </c>
      <c r="T1446" s="1">
        <f aca="1">INDEX(K$12:K$266,P1446,1)</f>
        <v>37</v>
      </c>
      <c r="U1446" s="1">
        <f aca="1">INDEX(L$12:L$266,P1446,1)</f>
        <v>97</v>
      </c>
      <c r="V1446" s="1">
        <f aca="1">INDEX($D$14:$D$47,Q1446,1)</f>
        <v>109</v>
      </c>
      <c r="W1446" s="6">
        <f>U1446*V1446*T1446</f>
        <v>391201</v>
      </c>
      <c r="X1446" s="288">
        <f>'Propor_p2_F_-Lk-...-'!I1438*R1446</f>
        <v>5.3215215125047981E-012</v>
      </c>
    </row>
    <row r="1447" spans="2:24">
      <c r="B1447" s="0">
        <f>1/C1447</f>
        <v>6.8949421593299923E-009</v>
      </c>
      <c r="C1447" s="0">
        <f>D1447*D1447</f>
        <v>145033849</v>
      </c>
      <c r="D1447" s="101" t="n">
        <v>12043</v>
      </c>
      <c r="E1447" s="288">
        <f>'Propor_p2_F_-Lk-...-'!C1439*$B1447</f>
        <v>4.2509800198292544E-009</v>
      </c>
      <c r="P1447" s="0">
        <f>IF(Q1447=Q1446,P1446+1,1)</f>
        <v>142</v>
      </c>
      <c r="Q1447" s="0">
        <f>LOOKUP(ROW(Q1447)-ROW($Q$12),$K$3:$AJ$3,$L$1:$AK$1)</f>
        <v>20</v>
      </c>
      <c r="R1447" s="288">
        <f>1/S1447</f>
        <v>4.8380084708061469E-012</v>
      </c>
      <c r="S1447" s="644">
        <f aca="1">INDEX($J$12:$J$266,P1447,1)*INDEX($C$14:$C$47,Q1447,1)</f>
        <v>206696620321</v>
      </c>
      <c r="T1447" s="1">
        <f aca="1">INDEX(K$12:K$266,P1447,1)</f>
        <v>41</v>
      </c>
      <c r="U1447" s="1">
        <f aca="1">INDEX(L$12:L$266,P1447,1)</f>
        <v>97</v>
      </c>
      <c r="V1447" s="1">
        <f aca="1">INDEX($D$14:$D$47,Q1447,1)</f>
        <v>109</v>
      </c>
      <c r="W1447" s="6">
        <f>U1447*V1447*T1447</f>
        <v>433493</v>
      </c>
      <c r="X1447" s="288">
        <f>'Propor_p2_F_-Lk-...-'!I1439*R1447</f>
        <v>4.8380084708061469E-012</v>
      </c>
    </row>
    <row r="1448" spans="2:24">
      <c r="B1448" s="0">
        <f>1/C1448</f>
        <v>6.8880769667658756E-009</v>
      </c>
      <c r="C1448" s="0">
        <f>D1448*D1448</f>
        <v>145178401</v>
      </c>
      <c r="D1448" s="101" t="n">
        <v>12049</v>
      </c>
      <c r="E1448" s="288">
        <f>'Propor_p2_F_-Lk-...-'!C1440*$B1448</f>
        <v>4.2467473815056904E-009</v>
      </c>
      <c r="P1448" s="0">
        <f>IF(Q1448=Q1447,P1447+1,1)</f>
        <v>143</v>
      </c>
      <c r="Q1448" s="0">
        <f>LOOKUP(ROW(Q1448)-ROW($Q$12),$K$3:$AJ$3,$L$1:$AK$1)</f>
        <v>20</v>
      </c>
      <c r="R1448" s="288">
        <f>1/S1448</f>
        <v>4.0495598291175042E-012</v>
      </c>
      <c r="S1448" s="644">
        <f aca="1">INDEX($J$12:$J$266,P1448,1)*INDEX($C$14:$C$47,Q1448,1)</f>
        <v>246940418761</v>
      </c>
      <c r="T1448" s="1">
        <f aca="1">INDEX(K$12:K$266,P1448,1)</f>
        <v>43</v>
      </c>
      <c r="U1448" s="1">
        <f aca="1">INDEX(L$12:L$266,P1448,1)</f>
        <v>97</v>
      </c>
      <c r="V1448" s="1">
        <f aca="1">INDEX($D$14:$D$47,Q1448,1)</f>
        <v>109</v>
      </c>
      <c r="W1448" s="6">
        <f>U1448*V1448*T1448</f>
        <v>454639</v>
      </c>
      <c r="X1448" s="288">
        <f>'Propor_p2_F_-Lk-...-'!I1440*R1448</f>
        <v>4.0495598291175042E-012</v>
      </c>
    </row>
    <row r="1449" spans="2:24">
      <c r="B1449" s="0">
        <f>1/C1449</f>
        <v>6.8629921186565218E-009</v>
      </c>
      <c r="C1449" s="0">
        <f>D1449*D1449</f>
        <v>145709041</v>
      </c>
      <c r="D1449" s="101" t="n">
        <v>12071</v>
      </c>
      <c r="E1449" s="288">
        <f>'Propor_p2_F_-Lk-...-'!C1441*$B1449</f>
        <v>4.2306800032766184E-009</v>
      </c>
      <c r="P1449" s="0">
        <f>IF(Q1449=Q1448,P1448+1,1)</f>
        <v>144</v>
      </c>
      <c r="Q1449" s="0">
        <f>LOOKUP(ROW(Q1449)-ROW($Q$12),$K$3:$AJ$3,$L$1:$AK$1)</f>
        <v>20</v>
      </c>
      <c r="R1449" s="288">
        <f>1/S1449</f>
        <v>3.1845773095480834E-012</v>
      </c>
      <c r="S1449" s="644">
        <f aca="1">INDEX($J$12:$J$266,P1449,1)*INDEX($C$14:$C$47,Q1449,1)</f>
        <v>314013416161</v>
      </c>
      <c r="T1449" s="1">
        <f aca="1">INDEX(K$12:K$266,P1449,1)</f>
        <v>47</v>
      </c>
      <c r="U1449" s="1">
        <f aca="1">INDEX(L$12:L$266,P1449,1)</f>
        <v>97</v>
      </c>
      <c r="V1449" s="1">
        <f aca="1">INDEX($D$14:$D$47,Q1449,1)</f>
        <v>109</v>
      </c>
      <c r="W1449" s="6">
        <f>U1449*V1449*T1449</f>
        <v>496931</v>
      </c>
      <c r="X1449" s="288">
        <f>'Propor_p2_F_-Lk-...-'!I1441*R1449</f>
        <v>3.184577309548083E-012</v>
      </c>
    </row>
    <row r="1450" spans="2:24">
      <c r="B1450" s="0">
        <f>1/C1450</f>
        <v>6.8607184754325462E-009</v>
      </c>
      <c r="C1450" s="0">
        <f>D1450*D1450</f>
        <v>145757329</v>
      </c>
      <c r="D1450" s="101" t="n">
        <v>12073</v>
      </c>
      <c r="E1450" s="288">
        <f>'Propor_p2_F_-Lk-...-'!C1442*$B1450</f>
        <v>4.2292784197171523E-009</v>
      </c>
      <c r="P1450" s="0">
        <f>IF(Q1450=Q1449,P1449+1,1)</f>
        <v>145</v>
      </c>
      <c r="Q1450" s="0">
        <f>LOOKUP(ROW(Q1450)-ROW($Q$12),$K$3:$AJ$3,$L$1:$AK$1)</f>
        <v>20</v>
      </c>
      <c r="R1450" s="288">
        <f>1/S1450</f>
        <v>2.569801109600852E-012</v>
      </c>
      <c r="S1450" s="644">
        <f aca="1">INDEX($J$12:$J$266,P1450,1)*INDEX($C$14:$C$47,Q1450,1)</f>
        <v>389135173249</v>
      </c>
      <c r="T1450" s="1">
        <f aca="1">INDEX(K$12:K$266,P1450,1)</f>
        <v>53</v>
      </c>
      <c r="U1450" s="1">
        <f aca="1">INDEX(L$12:L$266,P1450,1)</f>
        <v>97</v>
      </c>
      <c r="V1450" s="1">
        <f aca="1">INDEX($D$14:$D$47,Q1450,1)</f>
        <v>109</v>
      </c>
      <c r="W1450" s="6">
        <f>U1450*V1450*T1450</f>
        <v>560369</v>
      </c>
      <c r="X1450" s="288">
        <f>'Propor_p2_F_-Lk-...-'!I1442*R1450</f>
        <v>2.569801109600852E-012</v>
      </c>
    </row>
    <row r="1451" spans="2:24">
      <c r="B1451" s="0">
        <f>1/C1451</f>
        <v>6.833522657217472E-009</v>
      </c>
      <c r="C1451" s="0">
        <f>D1451*D1451</f>
        <v>146337409</v>
      </c>
      <c r="D1451" s="101" t="n">
        <v>12097</v>
      </c>
      <c r="E1451" s="288">
        <f>'Propor_p2_F_-Lk-...-'!C1443*$B1451</f>
        <v>4.2098489946653633E-009</v>
      </c>
      <c r="P1451" s="0">
        <f>IF(Q1451=Q1450,P1450+1,1)</f>
        <v>146</v>
      </c>
      <c r="Q1451" s="0">
        <f>LOOKUP(ROW(Q1451)-ROW($Q$12),$K$3:$AJ$3,$L$1:$AK$1)</f>
        <v>20</v>
      </c>
      <c r="R1451" s="288">
        <f>1/S1451</f>
        <v>2.404052045826543E-012</v>
      </c>
      <c r="S1451" s="644">
        <f aca="1">INDEX($J$12:$J$266,P1451,1)*INDEX($C$14:$C$47,Q1451,1)</f>
        <v>415964372209</v>
      </c>
      <c r="T1451" s="1">
        <f aca="1">INDEX(K$12:K$266,P1451,1)</f>
        <v>59</v>
      </c>
      <c r="U1451" s="1">
        <f aca="1">INDEX(L$12:L$266,P1451,1)</f>
        <v>97</v>
      </c>
      <c r="V1451" s="1">
        <f aca="1">INDEX($D$14:$D$47,Q1451,1)</f>
        <v>109</v>
      </c>
      <c r="W1451" s="6">
        <f>U1451*V1451*T1451</f>
        <v>623807</v>
      </c>
      <c r="X1451" s="288">
        <f>'Propor_p2_F_-Lk-...-'!I1443*R1451</f>
        <v>2.404052045826543E-012</v>
      </c>
    </row>
    <row r="1452" spans="2:24">
      <c r="B1452" s="0">
        <f>1/C1452</f>
        <v>6.8290057457273934E-009</v>
      </c>
      <c r="C1452" s="0">
        <f>D1452*D1452</f>
        <v>146434201</v>
      </c>
      <c r="D1452" s="101" t="n">
        <v>12101</v>
      </c>
      <c r="E1452" s="288">
        <f>'Propor_p2_F_-Lk-...-'!C1444*$B1452</f>
        <v>4.2070663134262197E-009</v>
      </c>
      <c r="P1452" s="0">
        <f>IF(Q1452=Q1451,P1451+1,1)</f>
        <v>147</v>
      </c>
      <c r="Q1452" s="0">
        <f>LOOKUP(ROW(Q1452)-ROW($Q$12),$K$3:$AJ$3,$L$1:$AK$1)</f>
        <v>20</v>
      </c>
      <c r="R1452" s="288">
        <f>1/S1452</f>
        <v>1.9927551041480431E-012</v>
      </c>
      <c r="S1452" s="644">
        <f aca="1">INDEX($J$12:$J$266,P1452,1)*INDEX($C$14:$C$47,Q1452,1)</f>
        <v>501817808881</v>
      </c>
      <c r="T1452" s="1">
        <f aca="1">INDEX(K$12:K$266,P1452,1)</f>
        <v>61</v>
      </c>
      <c r="U1452" s="1">
        <f aca="1">INDEX(L$12:L$266,P1452,1)</f>
        <v>97</v>
      </c>
      <c r="V1452" s="1">
        <f aca="1">INDEX($D$14:$D$47,Q1452,1)</f>
        <v>109</v>
      </c>
      <c r="W1452" s="6">
        <f>U1452*V1452*T1452</f>
        <v>644953</v>
      </c>
      <c r="X1452" s="288">
        <f>'Propor_p2_F_-Lk-...-'!I1444*R1452</f>
        <v>1.9927551041480431E-012</v>
      </c>
    </row>
    <row r="1453" spans="2:24">
      <c r="B1453" s="0">
        <f>1/C1453</f>
        <v>6.8222387710026119E-009</v>
      </c>
      <c r="C1453" s="0">
        <f>D1453*D1453</f>
        <v>146579449</v>
      </c>
      <c r="D1453" s="101" t="n">
        <v>12107</v>
      </c>
      <c r="E1453" s="288">
        <f>'Propor_p2_F_-Lk-...-'!C1445*$B1453</f>
        <v>4.2028974618439459E-009</v>
      </c>
      <c r="P1453" s="0">
        <f>IF(Q1453=Q1452,P1452+1,1)</f>
        <v>148</v>
      </c>
      <c r="Q1453" s="0">
        <f>LOOKUP(ROW(Q1453)-ROW($Q$12),$K$3:$AJ$3,$L$1:$AK$1)</f>
        <v>20</v>
      </c>
      <c r="R1453" s="288">
        <f>1/S1453</f>
        <v>1.7745442694942603E-012</v>
      </c>
      <c r="S1453" s="644">
        <f aca="1">INDEX($J$12:$J$266,P1453,1)*INDEX($C$14:$C$47,Q1453,1)</f>
        <v>563524966489</v>
      </c>
      <c r="T1453" s="1">
        <f aca="1">INDEX(K$12:K$266,P1453,1)</f>
        <v>67</v>
      </c>
      <c r="U1453" s="1">
        <f aca="1">INDEX(L$12:L$266,P1453,1)</f>
        <v>97</v>
      </c>
      <c r="V1453" s="1">
        <f aca="1">INDEX($D$14:$D$47,Q1453,1)</f>
        <v>109</v>
      </c>
      <c r="W1453" s="6">
        <f>U1453*V1453*T1453</f>
        <v>708391</v>
      </c>
      <c r="X1453" s="288">
        <f>'Propor_p2_F_-Lk-...-'!I1445*R1453</f>
        <v>1.7745442694942599E-012</v>
      </c>
    </row>
    <row r="1454" spans="2:24">
      <c r="B1454" s="0">
        <f>1/C1454</f>
        <v>6.8199853478070792E-009</v>
      </c>
      <c r="C1454" s="0">
        <f>D1454*D1454</f>
        <v>146627881</v>
      </c>
      <c r="D1454" s="101" t="n">
        <v>12109</v>
      </c>
      <c r="E1454" s="288">
        <f>'Propor_p2_F_-Lk-...-'!C1446*$B1454</f>
        <v>4.2015092215687411E-009</v>
      </c>
      <c r="P1454" s="0">
        <f>IF(Q1454=Q1453,P1453+1,1)</f>
        <v>149</v>
      </c>
      <c r="Q1454" s="0">
        <f>LOOKUP(ROW(Q1454)-ROW($Q$12),$K$3:$AJ$3,$L$1:$AK$1)</f>
        <v>20</v>
      </c>
      <c r="R1454" s="288">
        <f>1/S1454</f>
        <v>1.6786409575005753E-012</v>
      </c>
      <c r="S1454" s="644">
        <f aca="1">INDEX($J$12:$J$266,P1454,1)*INDEX($C$14:$C$47,Q1454,1)</f>
        <v>595720005241</v>
      </c>
      <c r="T1454" s="1">
        <f aca="1">INDEX(K$12:K$266,P1454,1)</f>
        <v>71</v>
      </c>
      <c r="U1454" s="1">
        <f aca="1">INDEX(L$12:L$266,P1454,1)</f>
        <v>97</v>
      </c>
      <c r="V1454" s="1">
        <f aca="1">INDEX($D$14:$D$47,Q1454,1)</f>
        <v>109</v>
      </c>
      <c r="W1454" s="6">
        <f>U1454*V1454*T1454</f>
        <v>750683</v>
      </c>
      <c r="X1454" s="288">
        <f>'Propor_p2_F_-Lk-...-'!I1446*R1454</f>
        <v>1.6786409575005751E-012</v>
      </c>
    </row>
    <row r="1455" spans="2:24">
      <c r="B1455" s="0">
        <f>1/C1455</f>
        <v>6.8154818495573846E-009</v>
      </c>
      <c r="C1455" s="0">
        <f>D1455*D1455</f>
        <v>146724769</v>
      </c>
      <c r="D1455" s="101" t="n">
        <v>12113</v>
      </c>
      <c r="E1455" s="288">
        <f>'Propor_p2_F_-Lk-...-'!C1447*$B1455</f>
        <v>4.1987348036689306E-009</v>
      </c>
      <c r="P1455" s="0">
        <f>IF(Q1455=Q1454,P1454+1,1)</f>
        <v>150</v>
      </c>
      <c r="Q1455" s="0">
        <f>LOOKUP(ROW(Q1455)-ROW($Q$12),$K$3:$AJ$3,$L$1:$AK$1)</f>
        <v>20</v>
      </c>
      <c r="R1455" s="288">
        <f>1/S1455</f>
        <v>1.4333404362314639E-012</v>
      </c>
      <c r="S1455" s="644">
        <f aca="1">INDEX($J$12:$J$266,P1455,1)*INDEX($C$14:$C$47,Q1455,1)</f>
        <v>697670961289</v>
      </c>
      <c r="T1455" s="1">
        <f aca="1">INDEX(K$12:K$266,P1455,1)</f>
        <v>73</v>
      </c>
      <c r="U1455" s="1">
        <f aca="1">INDEX(L$12:L$266,P1455,1)</f>
        <v>97</v>
      </c>
      <c r="V1455" s="1">
        <f aca="1">INDEX($D$14:$D$47,Q1455,1)</f>
        <v>109</v>
      </c>
      <c r="W1455" s="6">
        <f>U1455*V1455*T1455</f>
        <v>771829</v>
      </c>
      <c r="X1455" s="288">
        <f>'Propor_p2_F_-Lk-...-'!I1447*R1455</f>
        <v>1.4333404362314639E-012</v>
      </c>
    </row>
    <row r="1456" spans="2:24">
      <c r="B1456" s="0">
        <f>1/C1456</f>
        <v>6.8087349614875144E-009</v>
      </c>
      <c r="C1456" s="0">
        <f>D1456*D1456</f>
        <v>146870161</v>
      </c>
      <c r="D1456" s="101" t="n">
        <v>12119</v>
      </c>
      <c r="E1456" s="288">
        <f>'Propor_p2_F_-Lk-...-'!C1448*$B1456</f>
        <v>4.1945783266390241E-009</v>
      </c>
      <c r="P1456" s="0">
        <f>IF(Q1456=Q1455,P1455+1,1)</f>
        <v>151</v>
      </c>
      <c r="Q1456" s="0">
        <f>LOOKUP(ROW(Q1456)-ROW($Q$12),$K$3:$AJ$3,$L$1:$AK$1)</f>
        <v>20</v>
      </c>
      <c r="R1456" s="288">
        <f>1/S1456</f>
        <v>1.298516136234659E-012</v>
      </c>
      <c r="S1456" s="644">
        <f aca="1">INDEX($J$12:$J$266,P1456,1)*INDEX($C$14:$C$47,Q1456,1)</f>
        <v>770109798481</v>
      </c>
      <c r="T1456" s="1">
        <f aca="1">INDEX(K$12:K$266,P1456,1)</f>
        <v>79</v>
      </c>
      <c r="U1456" s="1">
        <f aca="1">INDEX(L$12:L$266,P1456,1)</f>
        <v>97</v>
      </c>
      <c r="V1456" s="1">
        <f aca="1">INDEX($D$14:$D$47,Q1456,1)</f>
        <v>109</v>
      </c>
      <c r="W1456" s="6">
        <f>U1456*V1456*T1456</f>
        <v>835267</v>
      </c>
      <c r="X1456" s="288">
        <f>'Propor_p2_F_-Lk-...-'!I1448*R1456</f>
        <v>1.298516136234659E-012</v>
      </c>
    </row>
    <row r="1457" spans="2:24">
      <c r="B1457" s="0">
        <f>1/C1457</f>
        <v>6.7818473465978178E-009</v>
      </c>
      <c r="C1457" s="0">
        <f>D1457*D1457</f>
        <v>147452449</v>
      </c>
      <c r="D1457" s="101" t="n">
        <v>12143</v>
      </c>
      <c r="E1457" s="288">
        <f>'Propor_p2_F_-Lk-...-'!C1449*$B1457</f>
        <v>4.1780157693188738E-009</v>
      </c>
      <c r="P1457" s="0">
        <f>IF(Q1457=Q1456,P1456+1,1)</f>
        <v>152</v>
      </c>
      <c r="Q1457" s="0">
        <f>LOOKUP(ROW(Q1457)-ROW($Q$12),$K$3:$AJ$3,$L$1:$AK$1)</f>
        <v>20</v>
      </c>
      <c r="R1457" s="288">
        <f>1/S1457</f>
        <v>1.1293369097993393E-012</v>
      </c>
      <c r="S1457" s="644">
        <f aca="1">INDEX($J$12:$J$266,P1457,1)*INDEX($C$14:$C$47,Q1457,1)</f>
        <v>885475354009</v>
      </c>
      <c r="T1457" s="1">
        <f aca="1">INDEX(K$12:K$266,P1457,1)</f>
        <v>83</v>
      </c>
      <c r="U1457" s="1">
        <f aca="1">INDEX(L$12:L$266,P1457,1)</f>
        <v>97</v>
      </c>
      <c r="V1457" s="1">
        <f aca="1">INDEX($D$14:$D$47,Q1457,1)</f>
        <v>109</v>
      </c>
      <c r="W1457" s="6">
        <f>U1457*V1457*T1457</f>
        <v>877559</v>
      </c>
      <c r="X1457" s="288">
        <f>'Propor_p2_F_-Lk-...-'!I1449*R1457</f>
        <v>1.1293369097993391E-012</v>
      </c>
    </row>
    <row r="1458" spans="2:24">
      <c r="B1458" s="0">
        <f>1/C1458</f>
        <v>6.775150328559899E-009</v>
      </c>
      <c r="C1458" s="0">
        <f>D1458*D1458</f>
        <v>147598201</v>
      </c>
      <c r="D1458" s="101" t="n">
        <v>12149</v>
      </c>
      <c r="E1458" s="288">
        <f>'Propor_p2_F_-Lk-...-'!C1450*$B1458</f>
        <v>4.1738908097336566E-009</v>
      </c>
      <c r="P1458" s="0">
        <f>IF(Q1458=Q1457,P1457+1,1)</f>
        <v>153</v>
      </c>
      <c r="Q1458" s="0">
        <f>LOOKUP(ROW(Q1458)-ROW($Q$12),$K$3:$AJ$3,$L$1:$AK$1)</f>
        <v>20</v>
      </c>
      <c r="R1458" s="288">
        <f>1/S1458</f>
        <v>9.5073628042518513E-013</v>
      </c>
      <c r="S1458" s="644">
        <f aca="1">INDEX($J$12:$J$266,P1458,1)*INDEX($C$14:$C$47,Q1458,1)</f>
        <v>1051816387561</v>
      </c>
      <c r="T1458" s="1">
        <f aca="1">INDEX(K$12:K$266,P1458,1)</f>
        <v>89</v>
      </c>
      <c r="U1458" s="1">
        <f aca="1">INDEX(L$12:L$266,P1458,1)</f>
        <v>97</v>
      </c>
      <c r="V1458" s="1">
        <f aca="1">INDEX($D$14:$D$47,Q1458,1)</f>
        <v>109</v>
      </c>
      <c r="W1458" s="6">
        <f>U1458*V1458*T1458</f>
        <v>940997</v>
      </c>
      <c r="X1458" s="288">
        <f>'Propor_p2_F_-Lk-...-'!I1450*R1458</f>
        <v>9.5073628042518533E-013</v>
      </c>
    </row>
    <row r="1459" spans="2:24">
      <c r="B1459" s="0">
        <f>1/C1459</f>
        <v>6.7662363910941203E-009</v>
      </c>
      <c r="C1459" s="0">
        <f>D1459*D1459</f>
        <v>147792649</v>
      </c>
      <c r="D1459" s="101" t="n">
        <v>12157</v>
      </c>
      <c r="E1459" s="288">
        <f>'Propor_p2_F_-Lk-...-'!C1451*$B1459</f>
        <v>4.1684003613604769E-009</v>
      </c>
      <c r="P1459" s="0">
        <f>IF(Q1459=Q1458,P1458+1,1)</f>
        <v>154</v>
      </c>
      <c r="Q1459" s="0">
        <f>LOOKUP(ROW(Q1459)-ROW($Q$12),$K$3:$AJ$3,$L$1:$AK$1)</f>
        <v>20</v>
      </c>
      <c r="R1459" s="288">
        <f>1/S1459</f>
        <v>1.5597269797052035E-011</v>
      </c>
      <c r="S1459" s="644">
        <f aca="1">INDEX($J$12:$J$266,P1459,1)*INDEX($C$14:$C$47,Q1459,1)</f>
        <v>64113784849</v>
      </c>
      <c r="T1459" s="1">
        <f aca="1">INDEX(K$12:K$266,P1459,1)</f>
        <v>19</v>
      </c>
      <c r="U1459" s="1">
        <f aca="1">INDEX(L$12:L$266,P1459,1)</f>
        <v>101</v>
      </c>
      <c r="V1459" s="1">
        <f aca="1">INDEX($D$14:$D$47,Q1459,1)</f>
        <v>109</v>
      </c>
      <c r="W1459" s="6">
        <f>U1459*V1459*T1459</f>
        <v>209171</v>
      </c>
      <c r="X1459" s="288">
        <f>'Propor_p2_F_-Lk-...-'!I1451*R1459</f>
        <v>1.2997724830876709E-011</v>
      </c>
    </row>
    <row r="1460" spans="2:24">
      <c r="B1460" s="0">
        <f>1/C1460</f>
        <v>6.7617860178585127E-009</v>
      </c>
      <c r="C1460" s="0">
        <f>D1460*D1460</f>
        <v>147889921</v>
      </c>
      <c r="D1460" s="101" t="n">
        <v>12161</v>
      </c>
      <c r="E1460" s="288">
        <f>'Propor_p2_F_-Lk-...-'!C1452*$B1460</f>
        <v>4.1656591996027982E-009</v>
      </c>
      <c r="P1460" s="0">
        <f>IF(Q1460=Q1459,P1459+1,1)</f>
        <v>155</v>
      </c>
      <c r="Q1460" s="0">
        <f>LOOKUP(ROW(Q1460)-ROW($Q$12),$K$3:$AJ$3,$L$1:$AK$1)</f>
        <v>20</v>
      </c>
      <c r="R1460" s="288">
        <f>1/S1460</f>
        <v>9.8108867094417668E-012</v>
      </c>
      <c r="S1460" s="644">
        <f aca="1">INDEX($J$12:$J$266,P1460,1)*INDEX($C$14:$C$47,Q1460,1)</f>
        <v>101927586121</v>
      </c>
      <c r="T1460" s="1">
        <f aca="1">INDEX(K$12:K$266,P1460,1)</f>
        <v>23</v>
      </c>
      <c r="U1460" s="1">
        <f aca="1">INDEX(L$12:L$266,P1460,1)</f>
        <v>101</v>
      </c>
      <c r="V1460" s="1">
        <f aca="1">INDEX($D$14:$D$47,Q1460,1)</f>
        <v>109</v>
      </c>
      <c r="W1460" s="6">
        <f>U1460*V1460*T1460</f>
        <v>253207</v>
      </c>
      <c r="X1460" s="288">
        <f>'Propor_p2_F_-Lk-...-'!I1452*R1460</f>
        <v>9.8108867094417684E-012</v>
      </c>
    </row>
    <row r="1461" spans="2:24">
      <c r="B1461" s="0">
        <f>1/C1461</f>
        <v>6.759562477584868E-009</v>
      </c>
      <c r="C1461" s="0">
        <f>D1461*D1461</f>
        <v>147938569</v>
      </c>
      <c r="D1461" s="101" t="n">
        <v>12163</v>
      </c>
      <c r="E1461" s="288">
        <f>'Propor_p2_F_-Lk-...-'!C1453*$B1461</f>
        <v>4.1642896327727616E-009</v>
      </c>
      <c r="P1461" s="0">
        <f>IF(Q1461=Q1460,P1460+1,1)</f>
        <v>156</v>
      </c>
      <c r="Q1461" s="0">
        <f>LOOKUP(ROW(Q1461)-ROW($Q$12),$K$3:$AJ$3,$L$1:$AK$1)</f>
        <v>20</v>
      </c>
      <c r="R1461" s="288">
        <f>1/S1461</f>
        <v>8.5858020006665197E-012</v>
      </c>
      <c r="S1461" s="644">
        <f aca="1">INDEX($J$12:$J$266,P1461,1)*INDEX($C$14:$C$47,Q1461,1)</f>
        <v>116471355841</v>
      </c>
      <c r="T1461" s="1">
        <f aca="1">INDEX(K$12:K$266,P1461,1)</f>
        <v>29</v>
      </c>
      <c r="U1461" s="1">
        <f aca="1">INDEX(L$12:L$266,P1461,1)</f>
        <v>101</v>
      </c>
      <c r="V1461" s="1">
        <f aca="1">INDEX($D$14:$D$47,Q1461,1)</f>
        <v>109</v>
      </c>
      <c r="W1461" s="6">
        <f>U1461*V1461*T1461</f>
        <v>319261</v>
      </c>
      <c r="X1461" s="288">
        <f>'Propor_p2_F_-Lk-...-'!I1453*R1461</f>
        <v>8.5858020006665197E-012</v>
      </c>
    </row>
    <row r="1462" spans="2:24">
      <c r="B1462" s="0">
        <f>1/C1462</f>
        <v>6.7219294863009399E-009</v>
      </c>
      <c r="C1462" s="0">
        <f>D1462*D1462</f>
        <v>148766809</v>
      </c>
      <c r="D1462" s="101" t="n">
        <v>12197</v>
      </c>
      <c r="E1462" s="288">
        <f>'Propor_p2_F_-Lk-...-'!C1454*$B1462</f>
        <v>4.1411099777027088E-009</v>
      </c>
      <c r="P1462" s="0">
        <f>IF(Q1462=Q1461,P1461+1,1)</f>
        <v>157</v>
      </c>
      <c r="Q1462" s="0">
        <f>LOOKUP(ROW(Q1462)-ROW($Q$12),$K$3:$AJ$3,$L$1:$AK$1)</f>
        <v>20</v>
      </c>
      <c r="R1462" s="288">
        <f>1/S1462</f>
        <v>6.0269946841786168E-012</v>
      </c>
      <c r="S1462" s="644">
        <f aca="1">INDEX($J$12:$J$266,P1462,1)*INDEX($C$14:$C$47,Q1462,1)</f>
        <v>165920172889</v>
      </c>
      <c r="T1462" s="1">
        <f aca="1">INDEX(K$12:K$266,P1462,1)</f>
        <v>31</v>
      </c>
      <c r="U1462" s="1">
        <f aca="1">INDEX(L$12:L$266,P1462,1)</f>
        <v>101</v>
      </c>
      <c r="V1462" s="1">
        <f aca="1">INDEX($D$14:$D$47,Q1462,1)</f>
        <v>109</v>
      </c>
      <c r="W1462" s="6">
        <f>U1462*V1462*T1462</f>
        <v>341279</v>
      </c>
      <c r="X1462" s="288">
        <f>'Propor_p2_F_-Lk-...-'!I1454*R1462</f>
        <v>6.0269946841786168E-012</v>
      </c>
    </row>
    <row r="1463" spans="2:24">
      <c r="B1463" s="0">
        <f>1/C1463</f>
        <v>6.7153210028534139E-009</v>
      </c>
      <c r="C1463" s="0">
        <f>D1463*D1463</f>
        <v>148913209</v>
      </c>
      <c r="D1463" s="101" t="n">
        <v>12203</v>
      </c>
      <c r="E1463" s="288">
        <f>'Propor_p2_F_-Lk-...-'!C1455*$B1463</f>
        <v>4.1370395500905559E-009</v>
      </c>
      <c r="P1463" s="0">
        <f>IF(Q1463=Q1462,P1462+1,1)</f>
        <v>158</v>
      </c>
      <c r="Q1463" s="0">
        <f>LOOKUP(ROW(Q1463)-ROW($Q$12),$K$3:$AJ$3,$L$1:$AK$1)</f>
        <v>20</v>
      </c>
      <c r="R1463" s="288">
        <f>1/S1463</f>
        <v>4.9083615244738404E-012</v>
      </c>
      <c r="S1463" s="644">
        <f aca="1">INDEX($J$12:$J$266,P1463,1)*INDEX($C$14:$C$47,Q1463,1)</f>
        <v>203733974161</v>
      </c>
      <c r="T1463" s="1">
        <f aca="1">INDEX(K$12:K$266,P1463,1)</f>
        <v>37</v>
      </c>
      <c r="U1463" s="1">
        <f aca="1">INDEX(L$12:L$266,P1463,1)</f>
        <v>101</v>
      </c>
      <c r="V1463" s="1">
        <f aca="1">INDEX($D$14:$D$47,Q1463,1)</f>
        <v>109</v>
      </c>
      <c r="W1463" s="6">
        <f>U1463*V1463*T1463</f>
        <v>407333</v>
      </c>
      <c r="X1463" s="288">
        <f>'Propor_p2_F_-Lk-...-'!I1455*R1463</f>
        <v>4.9083615244738396E-012</v>
      </c>
    </row>
    <row r="1464" spans="2:24">
      <c r="B1464" s="0">
        <f>1/C1464</f>
        <v>6.7065248403878941E-009</v>
      </c>
      <c r="C1464" s="0">
        <f>D1464*D1464</f>
        <v>149108521</v>
      </c>
      <c r="D1464" s="101" t="n">
        <v>12211</v>
      </c>
      <c r="E1464" s="288">
        <f>'Propor_p2_F_-Lk-...-'!C1456*$B1464</f>
        <v>4.1316216440210479E-009</v>
      </c>
      <c r="P1464" s="0">
        <f>IF(Q1464=Q1463,P1463+1,1)</f>
        <v>159</v>
      </c>
      <c r="Q1464" s="0">
        <f>LOOKUP(ROW(Q1464)-ROW($Q$12),$K$3:$AJ$3,$L$1:$AK$1)</f>
        <v>20</v>
      </c>
      <c r="R1464" s="288">
        <f>1/S1464</f>
        <v>4.4623881680046108E-012</v>
      </c>
      <c r="S1464" s="644">
        <f aca="1">INDEX($J$12:$J$266,P1464,1)*INDEX($C$14:$C$47,Q1464,1)</f>
        <v>224095251769</v>
      </c>
      <c r="T1464" s="1">
        <f aca="1">INDEX(K$12:K$266,P1464,1)</f>
        <v>41</v>
      </c>
      <c r="U1464" s="1">
        <f aca="1">INDEX(L$12:L$266,P1464,1)</f>
        <v>101</v>
      </c>
      <c r="V1464" s="1">
        <f aca="1">INDEX($D$14:$D$47,Q1464,1)</f>
        <v>109</v>
      </c>
      <c r="W1464" s="6">
        <f>U1464*V1464*T1464</f>
        <v>451369</v>
      </c>
      <c r="X1464" s="288">
        <f>'Propor_p2_F_-Lk-...-'!I1456*R1464</f>
        <v>4.4623881680046108E-012</v>
      </c>
    </row>
    <row r="1465" spans="2:24">
      <c r="B1465" s="0">
        <f>1/C1465</f>
        <v>6.6889842843585146E-009</v>
      </c>
      <c r="C1465" s="0">
        <f>D1465*D1465</f>
        <v>149499529</v>
      </c>
      <c r="D1465" s="101" t="n">
        <v>12227</v>
      </c>
      <c r="E1465" s="288">
        <f>'Propor_p2_F_-Lk-...-'!C1457*$B1465</f>
        <v>4.1208177184061367E-009</v>
      </c>
      <c r="P1465" s="0">
        <f>IF(Q1465=Q1464,P1464+1,1)</f>
        <v>160</v>
      </c>
      <c r="Q1465" s="0">
        <f>LOOKUP(ROW(Q1465)-ROW($Q$12),$K$3:$AJ$3,$L$1:$AK$1)</f>
        <v>20</v>
      </c>
      <c r="R1465" s="288">
        <f>1/S1465</f>
        <v>3.7351542429336924E-012</v>
      </c>
      <c r="S1465" s="644">
        <f aca="1">INDEX($J$12:$J$266,P1465,1)*INDEX($C$14:$C$47,Q1465,1)</f>
        <v>267726560929</v>
      </c>
      <c r="T1465" s="1">
        <f aca="1">INDEX(K$12:K$266,P1465,1)</f>
        <v>43</v>
      </c>
      <c r="U1465" s="1">
        <f aca="1">INDEX(L$12:L$266,P1465,1)</f>
        <v>101</v>
      </c>
      <c r="V1465" s="1">
        <f aca="1">INDEX($D$14:$D$47,Q1465,1)</f>
        <v>109</v>
      </c>
      <c r="W1465" s="6">
        <f>U1465*V1465*T1465</f>
        <v>473387</v>
      </c>
      <c r="X1465" s="288">
        <f>'Propor_p2_F_-Lk-...-'!I1457*R1465</f>
        <v>3.7351542429336916E-012</v>
      </c>
    </row>
    <row r="1466" spans="2:24">
      <c r="B1466" s="0">
        <f>1/C1466</f>
        <v>6.6758739875644893E-009</v>
      </c>
      <c r="C1466" s="0">
        <f>D1466*D1466</f>
        <v>149793121</v>
      </c>
      <c r="D1466" s="101" t="n">
        <v>12239</v>
      </c>
      <c r="E1466" s="288">
        <f>'Propor_p2_F_-Lk-...-'!C1458*$B1466</f>
        <v>4.1127425655367118E-009</v>
      </c>
      <c r="P1466" s="0">
        <f>IF(Q1466=Q1465,P1465+1,1)</f>
        <v>161</v>
      </c>
      <c r="Q1466" s="0">
        <f>LOOKUP(ROW(Q1466)-ROW($Q$12),$K$3:$AJ$3,$L$1:$AK$1)</f>
        <v>20</v>
      </c>
      <c r="R1466" s="288">
        <f>1/S1466</f>
        <v>2.9373284879460756E-012</v>
      </c>
      <c r="S1466" s="644">
        <f aca="1">INDEX($J$12:$J$266,P1466,1)*INDEX($C$14:$C$47,Q1466,1)</f>
        <v>340445409529</v>
      </c>
      <c r="T1466" s="1">
        <f aca="1">INDEX(K$12:K$266,P1466,1)</f>
        <v>47</v>
      </c>
      <c r="U1466" s="1">
        <f aca="1">INDEX(L$12:L$266,P1466,1)</f>
        <v>101</v>
      </c>
      <c r="V1466" s="1">
        <f aca="1">INDEX($D$14:$D$47,Q1466,1)</f>
        <v>109</v>
      </c>
      <c r="W1466" s="6">
        <f>U1466*V1466*T1466</f>
        <v>517423</v>
      </c>
      <c r="X1466" s="288">
        <f>'Propor_p2_F_-Lk-...-'!I1458*R1466</f>
        <v>2.937328487946076E-012</v>
      </c>
    </row>
    <row r="1467" spans="2:24">
      <c r="B1467" s="0">
        <f>1/C1467</f>
        <v>6.6736926858350295E-009</v>
      </c>
      <c r="C1467" s="0">
        <f>D1467*D1467</f>
        <v>149842081</v>
      </c>
      <c r="D1467" s="101" t="n">
        <v>12241</v>
      </c>
      <c r="E1467" s="288">
        <f>'Propor_p2_F_-Lk-...-'!C1459*$B1467</f>
        <v>4.1113990151048302E-009</v>
      </c>
      <c r="P1467" s="0">
        <f>IF(Q1467=Q1466,P1466+1,1)</f>
        <v>162</v>
      </c>
      <c r="Q1467" s="0">
        <f>LOOKUP(ROW(Q1467)-ROW($Q$12),$K$3:$AJ$3,$L$1:$AK$1)</f>
        <v>20</v>
      </c>
      <c r="R1467" s="288">
        <f>1/S1467</f>
        <v>2.3702831722609959E-012</v>
      </c>
      <c r="S1467" s="644">
        <f aca="1">INDEX($J$12:$J$266,P1467,1)*INDEX($C$14:$C$47,Q1467,1)</f>
        <v>421890519961</v>
      </c>
      <c r="T1467" s="1">
        <f aca="1">INDEX(K$12:K$266,P1467,1)</f>
        <v>53</v>
      </c>
      <c r="U1467" s="1">
        <f aca="1">INDEX(L$12:L$266,P1467,1)</f>
        <v>101</v>
      </c>
      <c r="V1467" s="1">
        <f aca="1">INDEX($D$14:$D$47,Q1467,1)</f>
        <v>109</v>
      </c>
      <c r="W1467" s="6">
        <f>U1467*V1467*T1467</f>
        <v>583477</v>
      </c>
      <c r="X1467" s="288">
        <f>'Propor_p2_F_-Lk-...-'!I1459*R1467</f>
        <v>2.3702831722609959E-012</v>
      </c>
    </row>
    <row r="1468" spans="2:24">
      <c r="B1468" s="0">
        <f>1/C1468</f>
        <v>6.6628021969737404E-009</v>
      </c>
      <c r="C1468" s="0">
        <f>D1468*D1468</f>
        <v>150087001</v>
      </c>
      <c r="D1468" s="101" t="n">
        <v>12251</v>
      </c>
      <c r="E1468" s="288">
        <f>'Propor_p2_F_-Lk-...-'!C1460*$B1468</f>
        <v>4.104691130168321E-009</v>
      </c>
      <c r="P1468" s="0">
        <f>IF(Q1468=Q1467,P1467+1,1)</f>
        <v>163</v>
      </c>
      <c r="Q1468" s="0">
        <f>LOOKUP(ROW(Q1468)-ROW($Q$12),$K$3:$AJ$3,$L$1:$AK$1)</f>
        <v>20</v>
      </c>
      <c r="R1468" s="288">
        <f>1/S1468</f>
        <v>2.2174027741576258E-012</v>
      </c>
      <c r="S1468" s="644">
        <f aca="1">INDEX($J$12:$J$266,P1468,1)*INDEX($C$14:$C$47,Q1468,1)</f>
        <v>450978059401</v>
      </c>
      <c r="T1468" s="1">
        <f aca="1">INDEX(K$12:K$266,P1468,1)</f>
        <v>59</v>
      </c>
      <c r="U1468" s="1">
        <f aca="1">INDEX(L$12:L$266,P1468,1)</f>
        <v>101</v>
      </c>
      <c r="V1468" s="1">
        <f aca="1">INDEX($D$14:$D$47,Q1468,1)</f>
        <v>109</v>
      </c>
      <c r="W1468" s="6">
        <f>U1468*V1468*T1468</f>
        <v>649531</v>
      </c>
      <c r="X1468" s="288">
        <f>'Propor_p2_F_-Lk-...-'!I1460*R1468</f>
        <v>2.2174027741576258E-012</v>
      </c>
    </row>
    <row r="1469" spans="2:24">
      <c r="B1469" s="0">
        <f>1/C1469</f>
        <v>6.6606272982785895E-009</v>
      </c>
      <c r="C1469" s="0">
        <f>D1469*D1469</f>
        <v>150136009</v>
      </c>
      <c r="D1469" s="101" t="n">
        <v>12253</v>
      </c>
      <c r="E1469" s="288">
        <f>'Propor_p2_F_-Lk-...-'!C1461*$B1469</f>
        <v>4.1033515236197602E-009</v>
      </c>
      <c r="P1469" s="0">
        <f>IF(Q1469=Q1468,P1468+1,1)</f>
        <v>164</v>
      </c>
      <c r="Q1469" s="0">
        <f>LOOKUP(ROW(Q1469)-ROW($Q$12),$K$3:$AJ$3,$L$1:$AK$1)</f>
        <v>20</v>
      </c>
      <c r="R1469" s="288">
        <f>1/S1469</f>
        <v>1.8380386996303243E-012</v>
      </c>
      <c r="S1469" s="644">
        <f aca="1">INDEX($J$12:$J$266,P1469,1)*INDEX($C$14:$C$47,Q1469,1)</f>
        <v>544058185609</v>
      </c>
      <c r="T1469" s="1">
        <f aca="1">INDEX(K$12:K$266,P1469,1)</f>
        <v>61</v>
      </c>
      <c r="U1469" s="1">
        <f aca="1">INDEX(L$12:L$266,P1469,1)</f>
        <v>101</v>
      </c>
      <c r="V1469" s="1">
        <f aca="1">INDEX($D$14:$D$47,Q1469,1)</f>
        <v>109</v>
      </c>
      <c r="W1469" s="6">
        <f>U1469*V1469*T1469</f>
        <v>671549</v>
      </c>
      <c r="X1469" s="288">
        <f>'Propor_p2_F_-Lk-...-'!I1461*R1469</f>
        <v>1.8380386996303239E-012</v>
      </c>
    </row>
    <row r="1470" spans="2:24">
      <c r="B1470" s="0">
        <f>1/C1470</f>
        <v>6.649768761938538E-009</v>
      </c>
      <c r="C1470" s="0">
        <f>D1470*D1470</f>
        <v>150381169</v>
      </c>
      <c r="D1470" s="101" t="n">
        <v>12263</v>
      </c>
      <c r="E1470" s="288">
        <f>'Propor_p2_F_-Lk-...-'!C1462*$B1470</f>
        <v>4.0966633195110553E-009</v>
      </c>
      <c r="P1470" s="0">
        <f>IF(Q1470=Q1469,P1469+1,1)</f>
        <v>165</v>
      </c>
      <c r="Q1470" s="0">
        <f>LOOKUP(ROW(Q1470)-ROW($Q$12),$K$3:$AJ$3,$L$1:$AK$1)</f>
        <v>20</v>
      </c>
      <c r="R1470" s="288">
        <f>1/S1470</f>
        <v>1.6367696335331335E-012</v>
      </c>
      <c r="S1470" s="644">
        <f aca="1">INDEX($J$12:$J$266,P1470,1)*INDEX($C$14:$C$47,Q1470,1)</f>
        <v>610959526321</v>
      </c>
      <c r="T1470" s="1">
        <f aca="1">INDEX(K$12:K$266,P1470,1)</f>
        <v>67</v>
      </c>
      <c r="U1470" s="1">
        <f aca="1">INDEX(L$12:L$266,P1470,1)</f>
        <v>101</v>
      </c>
      <c r="V1470" s="1">
        <f aca="1">INDEX($D$14:$D$47,Q1470,1)</f>
        <v>109</v>
      </c>
      <c r="W1470" s="6">
        <f>U1470*V1470*T1470</f>
        <v>737603</v>
      </c>
      <c r="X1470" s="288">
        <f>'Propor_p2_F_-Lk-...-'!I1462*R1470</f>
        <v>1.6367696335331339E-012</v>
      </c>
    </row>
    <row r="1471" spans="2:24">
      <c r="B1471" s="0">
        <f>1/C1471</f>
        <v>6.6432663808782189E-009</v>
      </c>
      <c r="C1471" s="0">
        <f>D1471*D1471</f>
        <v>150528361</v>
      </c>
      <c r="D1471" s="101" t="n">
        <v>12269</v>
      </c>
      <c r="E1471" s="288">
        <f>'Propor_p2_F_-Lk-...-'!C1463*$B1471</f>
        <v>4.0926582445762694E-009</v>
      </c>
      <c r="P1471" s="0">
        <f>IF(Q1471=Q1470,P1470+1,1)</f>
        <v>166</v>
      </c>
      <c r="Q1471" s="0">
        <f>LOOKUP(ROW(Q1471)-ROW($Q$12),$K$3:$AJ$3,$L$1:$AK$1)</f>
        <v>20</v>
      </c>
      <c r="R1471" s="288">
        <f>1/S1471</f>
        <v>1.5483122016589464E-012</v>
      </c>
      <c r="S1471" s="644">
        <f aca="1">INDEX($J$12:$J$266,P1471,1)*INDEX($C$14:$C$47,Q1471,1)</f>
        <v>645864573649</v>
      </c>
      <c r="T1471" s="1">
        <f aca="1">INDEX(K$12:K$266,P1471,1)</f>
        <v>71</v>
      </c>
      <c r="U1471" s="1">
        <f aca="1">INDEX(L$12:L$266,P1471,1)</f>
        <v>101</v>
      </c>
      <c r="V1471" s="1">
        <f aca="1">INDEX($D$14:$D$47,Q1471,1)</f>
        <v>109</v>
      </c>
      <c r="W1471" s="6">
        <f>U1471*V1471*T1471</f>
        <v>781639</v>
      </c>
      <c r="X1471" s="288">
        <f>'Propor_p2_F_-Lk-...-'!I1463*R1471</f>
        <v>1.548312201658946E-012</v>
      </c>
    </row>
    <row r="1472" spans="2:24">
      <c r="B1472" s="0">
        <f>1/C1472</f>
        <v>6.6346113649340186E-009</v>
      </c>
      <c r="C1472" s="0">
        <f>D1472*D1472</f>
        <v>150724729</v>
      </c>
      <c r="D1472" s="101" t="n">
        <v>12277</v>
      </c>
      <c r="E1472" s="288">
        <f>'Propor_p2_F_-Lk-...-'!C1464*$B1472</f>
        <v>4.0873272762591676E-009</v>
      </c>
      <c r="P1472" s="0">
        <f>IF(Q1472=Q1471,P1471+1,1)</f>
        <v>167</v>
      </c>
      <c r="Q1472" s="0">
        <f>LOOKUP(ROW(Q1472)-ROW($Q$12),$K$3:$AJ$3,$L$1:$AK$1)</f>
        <v>20</v>
      </c>
      <c r="R1472" s="288">
        <f>1/S1472</f>
        <v>1.3220566772377065E-012</v>
      </c>
      <c r="S1472" s="644">
        <f aca="1">INDEX($J$12:$J$266,P1472,1)*INDEX($C$14:$C$47,Q1472,1)</f>
        <v>756397223521</v>
      </c>
      <c r="T1472" s="1">
        <f aca="1">INDEX(K$12:K$266,P1472,1)</f>
        <v>73</v>
      </c>
      <c r="U1472" s="1">
        <f aca="1">INDEX(L$12:L$266,P1472,1)</f>
        <v>101</v>
      </c>
      <c r="V1472" s="1">
        <f aca="1">INDEX($D$14:$D$47,Q1472,1)</f>
        <v>109</v>
      </c>
      <c r="W1472" s="6">
        <f>U1472*V1472*T1472</f>
        <v>803657</v>
      </c>
      <c r="X1472" s="288">
        <f>'Propor_p2_F_-Lk-...-'!I1464*R1472</f>
        <v>1.3220566772377069E-012</v>
      </c>
    </row>
    <row r="1473" spans="2:24">
      <c r="B1473" s="0">
        <f>1/C1473</f>
        <v>6.6302901983206657E-009</v>
      </c>
      <c r="C1473" s="0">
        <f>D1473*D1473</f>
        <v>150822961</v>
      </c>
      <c r="D1473" s="101" t="n">
        <v>12281</v>
      </c>
      <c r="E1473" s="288">
        <f>'Propor_p2_F_-Lk-...-'!C1465*$B1473</f>
        <v>4.0846656979955064E-009</v>
      </c>
      <c r="P1473" s="0">
        <f>IF(Q1473=Q1472,P1472+1,1)</f>
        <v>168</v>
      </c>
      <c r="Q1473" s="0">
        <f>LOOKUP(ROW(Q1473)-ROW($Q$12),$K$3:$AJ$3,$L$1:$AK$1)</f>
        <v>20</v>
      </c>
      <c r="R1473" s="288">
        <f>1/S1473</f>
        <v>1.1977000613500546E-012</v>
      </c>
      <c r="S1473" s="644">
        <f aca="1">INDEX($J$12:$J$266,P1473,1)*INDEX($C$14:$C$47,Q1473,1)</f>
        <v>834933580009</v>
      </c>
      <c r="T1473" s="1">
        <f aca="1">INDEX(K$12:K$266,P1473,1)</f>
        <v>79</v>
      </c>
      <c r="U1473" s="1">
        <f aca="1">INDEX(L$12:L$266,P1473,1)</f>
        <v>101</v>
      </c>
      <c r="V1473" s="1">
        <f aca="1">INDEX($D$14:$D$47,Q1473,1)</f>
        <v>109</v>
      </c>
      <c r="W1473" s="6">
        <f>U1473*V1473*T1473</f>
        <v>869711</v>
      </c>
      <c r="X1473" s="288">
        <f>'Propor_p2_F_-Lk-...-'!I1465*R1473</f>
        <v>1.197700061350055E-012</v>
      </c>
    </row>
    <row r="1474" spans="2:24">
      <c r="B1474" s="0">
        <f>1/C1474</f>
        <v>6.6216605202979028E-009</v>
      </c>
      <c r="C1474" s="0">
        <f>D1474*D1474</f>
        <v>151019521</v>
      </c>
      <c r="D1474" s="101" t="n">
        <v>12289</v>
      </c>
      <c r="E1474" s="288">
        <f>'Propor_p2_F_-Lk-...-'!C1466*$B1474</f>
        <v>4.0793503363112839E-009</v>
      </c>
      <c r="P1474" s="0">
        <f>IF(Q1474=Q1473,P1473+1,1)</f>
        <v>169</v>
      </c>
      <c r="Q1474" s="0">
        <f>LOOKUP(ROW(Q1474)-ROW($Q$12),$K$3:$AJ$3,$L$1:$AK$1)</f>
        <v>20</v>
      </c>
      <c r="R1474" s="288">
        <f>1/S1474</f>
        <v>1.0416558165181827E-012</v>
      </c>
      <c r="S1474" s="644">
        <f aca="1">INDEX($J$12:$J$266,P1474,1)*INDEX($C$14:$C$47,Q1474,1)</f>
        <v>960009999601</v>
      </c>
      <c r="T1474" s="1">
        <f aca="1">INDEX(K$12:K$266,P1474,1)</f>
        <v>83</v>
      </c>
      <c r="U1474" s="1">
        <f aca="1">INDEX(L$12:L$266,P1474,1)</f>
        <v>101</v>
      </c>
      <c r="V1474" s="1">
        <f aca="1">INDEX($D$14:$D$47,Q1474,1)</f>
        <v>109</v>
      </c>
      <c r="W1474" s="6">
        <f>U1474*V1474*T1474</f>
        <v>913747</v>
      </c>
      <c r="X1474" s="288">
        <f>'Propor_p2_F_-Lk-...-'!I1466*R1474</f>
        <v>1.0416558165181829E-012</v>
      </c>
    </row>
    <row r="1475" spans="2:24">
      <c r="B1475" s="0">
        <f>1/C1475</f>
        <v>6.6087475590012624E-009</v>
      </c>
      <c r="C1475" s="0">
        <f>D1475*D1475</f>
        <v>151314601</v>
      </c>
      <c r="D1475" s="101" t="n">
        <v>12301</v>
      </c>
      <c r="E1475" s="288">
        <f>'Propor_p2_F_-Lk-...-'!C1467*$B1475</f>
        <v>4.0713967302178727E-009</v>
      </c>
      <c r="P1475" s="0">
        <f>IF(Q1475=Q1474,P1474+1,1)</f>
        <v>170</v>
      </c>
      <c r="Q1475" s="0">
        <f>LOOKUP(ROW(Q1475)-ROW($Q$12),$K$3:$AJ$3,$L$1:$AK$1)</f>
        <v>20</v>
      </c>
      <c r="R1475" s="288">
        <f>1/S1475</f>
        <v>8.7692164126267679E-013</v>
      </c>
      <c r="S1475" s="644">
        <f aca="1">INDEX($J$12:$J$266,P1475,1)*INDEX($C$14:$C$47,Q1475,1)</f>
        <v>1140352744129</v>
      </c>
      <c r="T1475" s="1">
        <f aca="1">INDEX(K$12:K$266,P1475,1)</f>
        <v>89</v>
      </c>
      <c r="U1475" s="1">
        <f aca="1">INDEX(L$12:L$266,P1475,1)</f>
        <v>101</v>
      </c>
      <c r="V1475" s="1">
        <f aca="1">INDEX($D$14:$D$47,Q1475,1)</f>
        <v>109</v>
      </c>
      <c r="W1475" s="6">
        <f>U1475*V1475*T1475</f>
        <v>979801</v>
      </c>
      <c r="X1475" s="288">
        <f>'Propor_p2_F_-Lk-...-'!I1467*R1475</f>
        <v>8.7692164126267679E-013</v>
      </c>
    </row>
    <row r="1476" spans="2:24">
      <c r="B1476" s="0">
        <f>1/C1476</f>
        <v>6.5851716987047676E-009</v>
      </c>
      <c r="C1476" s="0">
        <f>D1476*D1476</f>
        <v>151856329</v>
      </c>
      <c r="D1476" s="101" t="n">
        <v>12323</v>
      </c>
      <c r="E1476" s="288">
        <f>'Propor_p2_F_-Lk-...-'!C1468*$B1476</f>
        <v>4.0568754208292635E-009</v>
      </c>
      <c r="P1476" s="0">
        <f>IF(Q1476=Q1475,P1475+1,1)</f>
        <v>171</v>
      </c>
      <c r="Q1476" s="0">
        <f>LOOKUP(ROW(Q1476)-ROW($Q$12),$K$3:$AJ$3,$L$1:$AK$1)</f>
        <v>20</v>
      </c>
      <c r="R1476" s="288">
        <f>1/S1476</f>
        <v>8.088379298735934E-013</v>
      </c>
      <c r="S1476" s="644">
        <f aca="1">INDEX($J$12:$J$266,P1476,1)*INDEX($C$14:$C$47,Q1476,1)</f>
        <v>1236341624281</v>
      </c>
      <c r="T1476" s="1">
        <f aca="1">INDEX(K$12:K$266,P1476,1)</f>
        <v>97</v>
      </c>
      <c r="U1476" s="1">
        <f aca="1">INDEX(L$12:L$266,P1476,1)</f>
        <v>101</v>
      </c>
      <c r="V1476" s="1">
        <f aca="1">INDEX($D$14:$D$47,Q1476,1)</f>
        <v>109</v>
      </c>
      <c r="W1476" s="6">
        <f>U1476*V1476*T1476</f>
        <v>1067873</v>
      </c>
      <c r="X1476" s="288">
        <f>'Propor_p2_F_-Lk-...-'!I1468*R1476</f>
        <v>8.088379298735934E-013</v>
      </c>
    </row>
    <row r="1477" spans="2:24">
      <c r="B1477" s="0">
        <f>1/C1477</f>
        <v>6.5787638122544224E-009</v>
      </c>
      <c r="C1477" s="0">
        <f>D1477*D1477</f>
        <v>152004241</v>
      </c>
      <c r="D1477" s="101" t="n">
        <v>12329</v>
      </c>
      <c r="E1477" s="288">
        <f>'Propor_p2_F_-Lk-...-'!C1469*$B1477</f>
        <v>4.0529285488804875E-009</v>
      </c>
      <c r="P1477" s="0">
        <f>IF(Q1477=Q1476,P1476+1,1)</f>
        <v>172</v>
      </c>
      <c r="Q1477" s="0">
        <f>LOOKUP(ROW(Q1477)-ROW($Q$12),$K$3:$AJ$3,$L$1:$AK$1)</f>
        <v>20</v>
      </c>
      <c r="R1477" s="288">
        <f>1/S1477</f>
        <v>1.4997431350714279E-011</v>
      </c>
      <c r="S1477" s="644">
        <f aca="1">INDEX($J$12:$J$266,P1477,1)*INDEX($C$14:$C$47,Q1477,1)</f>
        <v>66678084841</v>
      </c>
      <c r="T1477" s="1">
        <f aca="1">INDEX(K$12:K$266,P1477,1)</f>
        <v>19</v>
      </c>
      <c r="U1477" s="1">
        <f aca="1">INDEX(L$12:L$266,P1477,1)</f>
        <v>103</v>
      </c>
      <c r="V1477" s="1">
        <f aca="1">INDEX($D$14:$D$47,Q1477,1)</f>
        <v>109</v>
      </c>
      <c r="W1477" s="6">
        <f>U1477*V1477*T1477</f>
        <v>213313</v>
      </c>
      <c r="X1477" s="288">
        <f>'Propor_p2_F_-Lk-...-'!I1469*R1477</f>
        <v>1.4997431350714279E-011</v>
      </c>
    </row>
    <row r="1478" spans="2:24">
      <c r="B1478" s="0">
        <f>1/C1478</f>
        <v>6.5638484011210288E-009</v>
      </c>
      <c r="C1478" s="0">
        <f>D1478*D1478</f>
        <v>152349649</v>
      </c>
      <c r="D1478" s="101" t="n">
        <v>12343</v>
      </c>
      <c r="E1478" s="288">
        <f>'Propor_p2_F_-Lk-...-'!C1470*$B1478</f>
        <v>4.0437415543444477E-009</v>
      </c>
      <c r="P1478" s="0">
        <f>IF(Q1478=Q1477,P1477+1,1)</f>
        <v>173</v>
      </c>
      <c r="Q1478" s="0">
        <f>LOOKUP(ROW(Q1478)-ROW($Q$12),$K$3:$AJ$3,$L$1:$AK$1)</f>
        <v>20</v>
      </c>
      <c r="R1478" s="288">
        <f>1/S1478</f>
        <v>9.4335804810081502E-012</v>
      </c>
      <c r="S1478" s="644">
        <f aca="1">INDEX($J$12:$J$266,P1478,1)*INDEX($C$14:$C$47,Q1478,1)</f>
        <v>106004289889</v>
      </c>
      <c r="T1478" s="1">
        <f aca="1">INDEX(K$12:K$266,P1478,1)</f>
        <v>23</v>
      </c>
      <c r="U1478" s="1">
        <f aca="1">INDEX(L$12:L$266,P1478,1)</f>
        <v>103</v>
      </c>
      <c r="V1478" s="1">
        <f aca="1">INDEX($D$14:$D$47,Q1478,1)</f>
        <v>109</v>
      </c>
      <c r="W1478" s="6">
        <f>U1478*V1478*T1478</f>
        <v>258221</v>
      </c>
      <c r="X1478" s="288">
        <f>'Propor_p2_F_-Lk-...-'!I1470*R1478</f>
        <v>9.4335804810081502E-012</v>
      </c>
    </row>
    <row r="1479" spans="2:24">
      <c r="B1479" s="0">
        <f>1/C1479</f>
        <v>6.5595961713185214E-009</v>
      </c>
      <c r="C1479" s="0">
        <f>D1479*D1479</f>
        <v>152448409</v>
      </c>
      <c r="D1479" s="101" t="n">
        <v>12347</v>
      </c>
      <c r="E1479" s="288">
        <f>'Propor_p2_F_-Lk-...-'!C1471*$B1479</f>
        <v>4.0411224370025141E-009</v>
      </c>
      <c r="P1479" s="0">
        <f>IF(Q1479=Q1478,P1478+1,1)</f>
        <v>174</v>
      </c>
      <c r="Q1479" s="0">
        <f>LOOKUP(ROW(Q1479)-ROW($Q$12),$K$3:$AJ$3,$L$1:$AK$1)</f>
        <v>20</v>
      </c>
      <c r="R1479" s="288">
        <f>1/S1479</f>
        <v>8.2556099734941247E-012</v>
      </c>
      <c r="S1479" s="644">
        <f aca="1">INDEX($J$12:$J$266,P1479,1)*INDEX($C$14:$C$47,Q1479,1)</f>
        <v>121129753369</v>
      </c>
      <c r="T1479" s="1">
        <f aca="1">INDEX(K$12:K$266,P1479,1)</f>
        <v>29</v>
      </c>
      <c r="U1479" s="1">
        <f aca="1">INDEX(L$12:L$266,P1479,1)</f>
        <v>103</v>
      </c>
      <c r="V1479" s="1">
        <f aca="1">INDEX($D$14:$D$47,Q1479,1)</f>
        <v>109</v>
      </c>
      <c r="W1479" s="6">
        <f>U1479*V1479*T1479</f>
        <v>325583</v>
      </c>
      <c r="X1479" s="288">
        <f>'Propor_p2_F_-Lk-...-'!I1471*R1479</f>
        <v>8.2556099734941247E-012</v>
      </c>
    </row>
    <row r="1480" spans="2:24">
      <c r="B1480" s="0">
        <f>1/C1480</f>
        <v>6.5320571252694861E-009</v>
      </c>
      <c r="C1480" s="0">
        <f>D1480*D1480</f>
        <v>153091129</v>
      </c>
      <c r="D1480" s="101" t="n">
        <v>12373</v>
      </c>
      <c r="E1480" s="288">
        <f>'Propor_p2_F_-Lk-...-'!C1472*$B1480</f>
        <v>4.0241600439905112E-009</v>
      </c>
      <c r="P1480" s="0">
        <f>IF(Q1480=Q1479,P1479+1,1)</f>
        <v>175</v>
      </c>
      <c r="Q1480" s="0">
        <f>LOOKUP(ROW(Q1480)-ROW($Q$12),$K$3:$AJ$3,$L$1:$AK$1)</f>
        <v>20</v>
      </c>
      <c r="R1480" s="288">
        <f>1/S1480</f>
        <v>5.7952090464045688E-012</v>
      </c>
      <c r="S1480" s="644">
        <f aca="1">INDEX($J$12:$J$266,P1480,1)*INDEX($C$14:$C$47,Q1480,1)</f>
        <v>172556329201</v>
      </c>
      <c r="T1480" s="1">
        <f aca="1">INDEX(K$12:K$266,P1480,1)</f>
        <v>31</v>
      </c>
      <c r="U1480" s="1">
        <f aca="1">INDEX(L$12:L$266,P1480,1)</f>
        <v>103</v>
      </c>
      <c r="V1480" s="1">
        <f aca="1">INDEX($D$14:$D$47,Q1480,1)</f>
        <v>109</v>
      </c>
      <c r="W1480" s="6">
        <f>U1480*V1480*T1480</f>
        <v>348037</v>
      </c>
      <c r="X1480" s="288">
        <f>'Propor_p2_F_-Lk-...-'!I1472*R1480</f>
        <v>5.7952090464045688E-012</v>
      </c>
    </row>
    <row r="1481" spans="2:24">
      <c r="B1481" s="0">
        <f>1/C1481</f>
        <v>6.5278357458658451E-009</v>
      </c>
      <c r="C1481" s="0">
        <f>D1481*D1481</f>
        <v>153190129</v>
      </c>
      <c r="D1481" s="101" t="n">
        <v>12377</v>
      </c>
      <c r="E1481" s="288">
        <f>'Propor_p2_F_-Lk-...-'!C1473*$B1481</f>
        <v>4.0215599286353954E-009</v>
      </c>
      <c r="P1481" s="0">
        <f>IF(Q1481=Q1480,P1480+1,1)</f>
        <v>176</v>
      </c>
      <c r="Q1481" s="0">
        <f>LOOKUP(ROW(Q1481)-ROW($Q$12),$K$3:$AJ$3,$L$1:$AK$1)</f>
        <v>20</v>
      </c>
      <c r="R1481" s="288">
        <f>1/S1481</f>
        <v>4.7195961835382831E-012</v>
      </c>
      <c r="S1481" s="644">
        <f aca="1">INDEX($J$12:$J$266,P1481,1)*INDEX($C$14:$C$47,Q1481,1)</f>
        <v>211882534249</v>
      </c>
      <c r="T1481" s="1">
        <f aca="1">INDEX(K$12:K$266,P1481,1)</f>
        <v>37</v>
      </c>
      <c r="U1481" s="1">
        <f aca="1">INDEX(L$12:L$266,P1481,1)</f>
        <v>103</v>
      </c>
      <c r="V1481" s="1">
        <f aca="1">INDEX($D$14:$D$47,Q1481,1)</f>
        <v>109</v>
      </c>
      <c r="W1481" s="6">
        <f>U1481*V1481*T1481</f>
        <v>415399</v>
      </c>
      <c r="X1481" s="288">
        <f>'Propor_p2_F_-Lk-...-'!I1473*R1481</f>
        <v>4.7195961835382831E-012</v>
      </c>
    </row>
    <row r="1482" spans="2:24">
      <c r="B1482" s="0">
        <f>1/C1482</f>
        <v>6.5257265905497648E-009</v>
      </c>
      <c r="C1482" s="0">
        <f>D1482*D1482</f>
        <v>153239641</v>
      </c>
      <c r="D1482" s="101" t="n">
        <v>12379</v>
      </c>
      <c r="E1482" s="288">
        <f>'Propor_p2_F_-Lk-...-'!C1474*$B1482</f>
        <v>4.0202608160470046E-009</v>
      </c>
      <c r="P1482" s="0">
        <f>IF(Q1482=Q1481,P1481+1,1)</f>
        <v>177</v>
      </c>
      <c r="Q1482" s="0">
        <f>LOOKUP(ROW(Q1482)-ROW($Q$12),$K$3:$AJ$3,$L$1:$AK$1)</f>
        <v>20</v>
      </c>
      <c r="R1482" s="288">
        <f>1/S1482</f>
        <v>4.2907740316537881E-012</v>
      </c>
      <c r="S1482" s="644">
        <f aca="1">INDEX($J$12:$J$266,P1482,1)*INDEX($C$14:$C$47,Q1482,1)</f>
        <v>233058183121</v>
      </c>
      <c r="T1482" s="1">
        <f aca="1">INDEX(K$12:K$266,P1482,1)</f>
        <v>41</v>
      </c>
      <c r="U1482" s="1">
        <f aca="1">INDEX(L$12:L$266,P1482,1)</f>
        <v>103</v>
      </c>
      <c r="V1482" s="1">
        <f aca="1">INDEX($D$14:$D$47,Q1482,1)</f>
        <v>109</v>
      </c>
      <c r="W1482" s="6">
        <f>U1482*V1482*T1482</f>
        <v>460307</v>
      </c>
      <c r="X1482" s="288">
        <f>'Propor_p2_F_-Lk-...-'!I1474*R1482</f>
        <v>4.2907740316537881E-012</v>
      </c>
    </row>
    <row r="1483" spans="2:24">
      <c r="B1483" s="0">
        <f>1/C1483</f>
        <v>6.513093098458865E-009</v>
      </c>
      <c r="C1483" s="0">
        <f>D1483*D1483</f>
        <v>153536881</v>
      </c>
      <c r="D1483" s="101" t="n">
        <v>12391</v>
      </c>
      <c r="E1483" s="288">
        <f>'Propor_p2_F_-Lk-...-'!C1475*$B1483</f>
        <v>4.0124793461450219E-009</v>
      </c>
      <c r="P1483" s="0">
        <f>IF(Q1483=Q1482,P1482+1,1)</f>
        <v>178</v>
      </c>
      <c r="Q1483" s="0">
        <f>LOOKUP(ROW(Q1483)-ROW($Q$12),$K$3:$AJ$3,$L$1:$AK$1)</f>
        <v>20</v>
      </c>
      <c r="R1483" s="288">
        <f>1/S1483</f>
        <v>3.5915080056712787E-012</v>
      </c>
      <c r="S1483" s="644">
        <f aca="1">INDEX($J$12:$J$266,P1483,1)*INDEX($C$14:$C$47,Q1483,1)</f>
        <v>278434573561</v>
      </c>
      <c r="T1483" s="1">
        <f aca="1">INDEX(K$12:K$266,P1483,1)</f>
        <v>43</v>
      </c>
      <c r="U1483" s="1">
        <f aca="1">INDEX(L$12:L$266,P1483,1)</f>
        <v>103</v>
      </c>
      <c r="V1483" s="1">
        <f aca="1">INDEX($D$14:$D$47,Q1483,1)</f>
        <v>109</v>
      </c>
      <c r="W1483" s="6">
        <f>U1483*V1483*T1483</f>
        <v>482761</v>
      </c>
      <c r="X1483" s="288">
        <f>'Propor_p2_F_-Lk-...-'!I1475*R1483</f>
        <v>3.5915080056712791E-012</v>
      </c>
    </row>
    <row r="1484" spans="2:24">
      <c r="B1484" s="0">
        <f>1/C1484</f>
        <v>6.5025931918980734E-009</v>
      </c>
      <c r="C1484" s="0">
        <f>D1484*D1484</f>
        <v>153784801</v>
      </c>
      <c r="D1484" s="101" t="n">
        <v>12401</v>
      </c>
      <c r="E1484" s="288">
        <f>'Propor_p2_F_-Lk-...-'!C1476*$B1484</f>
        <v>4.0060120363712475E-009</v>
      </c>
      <c r="P1484" s="0">
        <f>IF(Q1484=Q1483,P1483+1,1)</f>
        <v>179</v>
      </c>
      <c r="Q1484" s="0">
        <f>LOOKUP(ROW(Q1484)-ROW($Q$12),$K$3:$AJ$3,$L$1:$AK$1)</f>
        <v>20</v>
      </c>
      <c r="R1484" s="288">
        <f>1/S1484</f>
        <v>2.8243649642320592E-012</v>
      </c>
      <c r="S1484" s="644">
        <f aca="1">INDEX($J$12:$J$266,P1484,1)*INDEX($C$14:$C$47,Q1484,1)</f>
        <v>354061890961</v>
      </c>
      <c r="T1484" s="1">
        <f aca="1">INDEX(K$12:K$266,P1484,1)</f>
        <v>47</v>
      </c>
      <c r="U1484" s="1">
        <f aca="1">INDEX(L$12:L$266,P1484,1)</f>
        <v>103</v>
      </c>
      <c r="V1484" s="1">
        <f aca="1">INDEX($D$14:$D$47,Q1484,1)</f>
        <v>109</v>
      </c>
      <c r="W1484" s="6">
        <f>U1484*V1484*T1484</f>
        <v>527669</v>
      </c>
      <c r="X1484" s="288">
        <f>'Propor_p2_F_-Lk-...-'!I1476*R1484</f>
        <v>2.8243649642320588E-012</v>
      </c>
    </row>
    <row r="1485" spans="2:24">
      <c r="B1485" s="0">
        <f>1/C1485</f>
        <v>6.4942115371603236E-009</v>
      </c>
      <c r="C1485" s="0">
        <f>D1485*D1485</f>
        <v>153983281</v>
      </c>
      <c r="D1485" s="101" t="n">
        <v>12409</v>
      </c>
      <c r="E1485" s="288">
        <f>'Propor_p2_F_-Lk-...-'!C1477*$B1485</f>
        <v>4.0008494420860476E-009</v>
      </c>
      <c r="P1485" s="0">
        <f>IF(Q1485=Q1484,P1484+1,1)</f>
        <v>180</v>
      </c>
      <c r="Q1485" s="0">
        <f>LOOKUP(ROW(Q1485)-ROW($Q$12),$K$3:$AJ$3,$L$1:$AK$1)</f>
        <v>20</v>
      </c>
      <c r="R1485" s="288">
        <f>1/S1485</f>
        <v>2.2791270280171947E-012</v>
      </c>
      <c r="S1485" s="644">
        <f aca="1">INDEX($J$12:$J$266,P1485,1)*INDEX($C$14:$C$47,Q1485,1)</f>
        <v>438764486449</v>
      </c>
      <c r="T1485" s="1">
        <f aca="1">INDEX(K$12:K$266,P1485,1)</f>
        <v>53</v>
      </c>
      <c r="U1485" s="1">
        <f aca="1">INDEX(L$12:L$266,P1485,1)</f>
        <v>103</v>
      </c>
      <c r="V1485" s="1">
        <f aca="1">INDEX($D$14:$D$47,Q1485,1)</f>
        <v>109</v>
      </c>
      <c r="W1485" s="6">
        <f>U1485*V1485*T1485</f>
        <v>595031</v>
      </c>
      <c r="X1485" s="288">
        <f>'Propor_p2_F_-Lk-...-'!I1477*R1485</f>
        <v>2.2791270280171951E-012</v>
      </c>
    </row>
    <row r="1486" spans="2:24">
      <c r="B1486" s="0">
        <f>1/C1486</f>
        <v>6.4900267855736492E-009</v>
      </c>
      <c r="C1486" s="0">
        <f>D1486*D1486</f>
        <v>154082569</v>
      </c>
      <c r="D1486" s="101" t="n">
        <v>12413</v>
      </c>
      <c r="E1486" s="288">
        <f>'Propor_p2_F_-Lk-...-'!C1478*$B1486</f>
        <v>3.9982718872591879E-009</v>
      </c>
      <c r="P1486" s="0">
        <f>IF(Q1486=Q1485,P1485+1,1)</f>
        <v>181</v>
      </c>
      <c r="Q1486" s="0">
        <f>LOOKUP(ROW(Q1486)-ROW($Q$12),$K$3:$AJ$3,$L$1:$AK$1)</f>
        <v>20</v>
      </c>
      <c r="R1486" s="288">
        <f>1/S1486</f>
        <v>2.132126090977655E-012</v>
      </c>
      <c r="S1486" s="644">
        <f aca="1">INDEX($J$12:$J$266,P1486,1)*INDEX($C$14:$C$47,Q1486,1)</f>
        <v>469015413409</v>
      </c>
      <c r="T1486" s="1">
        <f aca="1">INDEX(K$12:K$266,P1486,1)</f>
        <v>59</v>
      </c>
      <c r="U1486" s="1">
        <f aca="1">INDEX(L$12:L$266,P1486,1)</f>
        <v>103</v>
      </c>
      <c r="V1486" s="1">
        <f aca="1">INDEX($D$14:$D$47,Q1486,1)</f>
        <v>109</v>
      </c>
      <c r="W1486" s="6">
        <f>U1486*V1486*T1486</f>
        <v>662393</v>
      </c>
      <c r="X1486" s="288">
        <f>'Propor_p2_F_-Lk-...-'!I1478*R1486</f>
        <v>2.132126090977655E-012</v>
      </c>
    </row>
    <row r="1487" spans="2:24">
      <c r="B1487" s="0">
        <f>1/C1487</f>
        <v>6.4816694078834897E-009</v>
      </c>
      <c r="C1487" s="0">
        <f>D1487*D1487</f>
        <v>154281241</v>
      </c>
      <c r="D1487" s="101" t="n">
        <v>12421</v>
      </c>
      <c r="E1487" s="288">
        <f>'Propor_p2_F_-Lk-...-'!C1479*$B1487</f>
        <v>3.9931242461725018E-009</v>
      </c>
      <c r="P1487" s="0">
        <f>IF(Q1487=Q1486,P1486+1,1)</f>
        <v>182</v>
      </c>
      <c r="Q1487" s="0">
        <f>LOOKUP(ROW(Q1487)-ROW($Q$12),$K$3:$AJ$3,$L$1:$AK$1)</f>
        <v>20</v>
      </c>
      <c r="R1487" s="288">
        <f>1/S1487</f>
        <v>1.7673515670590007E-012</v>
      </c>
      <c r="S1487" s="644">
        <f aca="1">INDEX($J$12:$J$266,P1487,1)*INDEX($C$14:$C$47,Q1487,1)</f>
        <v>565818379681</v>
      </c>
      <c r="T1487" s="1">
        <f aca="1">INDEX(K$12:K$266,P1487,1)</f>
        <v>61</v>
      </c>
      <c r="U1487" s="1">
        <f aca="1">INDEX(L$12:L$266,P1487,1)</f>
        <v>103</v>
      </c>
      <c r="V1487" s="1">
        <f aca="1">INDEX($D$14:$D$47,Q1487,1)</f>
        <v>109</v>
      </c>
      <c r="W1487" s="6">
        <f>U1487*V1487*T1487</f>
        <v>684847</v>
      </c>
      <c r="X1487" s="288">
        <f>'Propor_p2_F_-Lk-...-'!I1479*R1487</f>
        <v>1.7673515670590009E-012</v>
      </c>
    </row>
    <row r="1488" spans="2:24">
      <c r="B1488" s="0">
        <f>1/C1488</f>
        <v>6.4691635770642246E-009</v>
      </c>
      <c r="C1488" s="0">
        <f>D1488*D1488</f>
        <v>154579489</v>
      </c>
      <c r="D1488" s="101" t="n">
        <v>12433</v>
      </c>
      <c r="E1488" s="288">
        <f>'Propor_p2_F_-Lk-...-'!C1480*$B1488</f>
        <v>3.9854214079216681E-009</v>
      </c>
      <c r="P1488" s="0">
        <f>IF(Q1488=Q1487,P1487+1,1)</f>
        <v>183</v>
      </c>
      <c r="Q1488" s="0">
        <f>LOOKUP(ROW(Q1488)-ROW($Q$12),$K$3:$AJ$3,$L$1:$AK$1)</f>
        <v>20</v>
      </c>
      <c r="R1488" s="288">
        <f>1/S1488</f>
        <v>1.5738228892140159E-012</v>
      </c>
      <c r="S1488" s="644">
        <f aca="1">INDEX($J$12:$J$266,P1488,1)*INDEX($C$14:$C$47,Q1488,1)</f>
        <v>635395511689</v>
      </c>
      <c r="T1488" s="1">
        <f aca="1">INDEX(K$12:K$266,P1488,1)</f>
        <v>67</v>
      </c>
      <c r="U1488" s="1">
        <f aca="1">INDEX(L$12:L$266,P1488,1)</f>
        <v>103</v>
      </c>
      <c r="V1488" s="1">
        <f aca="1">INDEX($D$14:$D$47,Q1488,1)</f>
        <v>109</v>
      </c>
      <c r="W1488" s="6">
        <f>U1488*V1488*T1488</f>
        <v>752209</v>
      </c>
      <c r="X1488" s="288">
        <f>'Propor_p2_F_-Lk-...-'!I1480*R1488</f>
        <v>1.5738228892140161E-012</v>
      </c>
    </row>
    <row r="1489" spans="2:24">
      <c r="B1489" s="0">
        <f>1/C1489</f>
        <v>6.4650030089093751E-009</v>
      </c>
      <c r="C1489" s="0">
        <f>D1489*D1489</f>
        <v>154678969</v>
      </c>
      <c r="D1489" s="101" t="n">
        <v>12437</v>
      </c>
      <c r="E1489" s="288">
        <f>'Propor_p2_F_-Lk-...-'!C1481*$B1489</f>
        <v>3.982858748631651E-009</v>
      </c>
      <c r="P1489" s="0">
        <f>IF(Q1489=Q1488,P1488+1,1)</f>
        <v>184</v>
      </c>
      <c r="Q1489" s="0">
        <f>LOOKUP(ROW(Q1489)-ROW($Q$12),$K$3:$AJ$3,$L$1:$AK$1)</f>
        <v>20</v>
      </c>
      <c r="R1489" s="288">
        <f>1/S1489</f>
        <v>1.4887673455672461E-012</v>
      </c>
      <c r="S1489" s="644">
        <f aca="1">INDEX($J$12:$J$266,P1489,1)*INDEX($C$14:$C$47,Q1489,1)</f>
        <v>671696624041</v>
      </c>
      <c r="T1489" s="1">
        <f aca="1">INDEX(K$12:K$266,P1489,1)</f>
        <v>71</v>
      </c>
      <c r="U1489" s="1">
        <f aca="1">INDEX(L$12:L$266,P1489,1)</f>
        <v>103</v>
      </c>
      <c r="V1489" s="1">
        <f aca="1">INDEX($D$14:$D$47,Q1489,1)</f>
        <v>109</v>
      </c>
      <c r="W1489" s="6">
        <f>U1489*V1489*T1489</f>
        <v>797117</v>
      </c>
      <c r="X1489" s="288">
        <f>'Propor_p2_F_-Lk-...-'!I1481*R1489</f>
        <v>1.4887673455672459E-012</v>
      </c>
    </row>
    <row r="1490" spans="2:24">
      <c r="B1490" s="0">
        <f>1/C1490</f>
        <v>6.4504725845207193E-009</v>
      </c>
      <c r="C1490" s="0">
        <f>D1490*D1490</f>
        <v>155027401</v>
      </c>
      <c r="D1490" s="101" t="n">
        <v>12451</v>
      </c>
      <c r="E1490" s="288">
        <f>'Propor_p2_F_-Lk-...-'!C1482*$B1490</f>
        <v>3.9739088827331495E-009</v>
      </c>
      <c r="P1490" s="0">
        <f>IF(Q1490=Q1489,P1489+1,1)</f>
        <v>185</v>
      </c>
      <c r="Q1490" s="0">
        <f>LOOKUP(ROW(Q1490)-ROW($Q$12),$K$3:$AJ$3,$L$1:$AK$1)</f>
        <v>20</v>
      </c>
      <c r="R1490" s="288">
        <f>1/S1490</f>
        <v>1.2712131364409315E-012</v>
      </c>
      <c r="S1490" s="644">
        <f aca="1">INDEX($J$12:$J$266,P1490,1)*INDEX($C$14:$C$47,Q1490,1)</f>
        <v>786650146489</v>
      </c>
      <c r="T1490" s="1">
        <f aca="1">INDEX(K$12:K$266,P1490,1)</f>
        <v>73</v>
      </c>
      <c r="U1490" s="1">
        <f aca="1">INDEX(L$12:L$266,P1490,1)</f>
        <v>103</v>
      </c>
      <c r="V1490" s="1">
        <f aca="1">INDEX($D$14:$D$47,Q1490,1)</f>
        <v>109</v>
      </c>
      <c r="W1490" s="6">
        <f>U1490*V1490*T1490</f>
        <v>819571</v>
      </c>
      <c r="X1490" s="288">
        <f>'Propor_p2_F_-Lk-...-'!I1482*R1490</f>
        <v>1.2712131364409319E-012</v>
      </c>
    </row>
    <row r="1491" spans="2:24">
      <c r="B1491" s="0">
        <f>1/C1491</f>
        <v>6.4442602517338135E-009</v>
      </c>
      <c r="C1491" s="0">
        <f>D1491*D1491</f>
        <v>155176849</v>
      </c>
      <c r="D1491" s="101" t="n">
        <v>12457</v>
      </c>
      <c r="E1491" s="288">
        <f>'Propor_p2_F_-Lk-...-'!C1483*$B1491</f>
        <v>3.9700824600580406E-009</v>
      </c>
      <c r="P1491" s="0">
        <f>IF(Q1491=Q1490,P1490+1,1)</f>
        <v>186</v>
      </c>
      <c r="Q1491" s="0">
        <f>LOOKUP(ROW(Q1491)-ROW($Q$12),$K$3:$AJ$3,$L$1:$AK$1)</f>
        <v>20</v>
      </c>
      <c r="R1491" s="288">
        <f>1/S1491</f>
        <v>1.1516390164795841E-012</v>
      </c>
      <c r="S1491" s="644">
        <f aca="1">INDEX($J$12:$J$266,P1491,1)*INDEX($C$14:$C$47,Q1491,1)</f>
        <v>868327649281</v>
      </c>
      <c r="T1491" s="1">
        <f aca="1">INDEX(K$12:K$266,P1491,1)</f>
        <v>79</v>
      </c>
      <c r="U1491" s="1">
        <f aca="1">INDEX(L$12:L$266,P1491,1)</f>
        <v>103</v>
      </c>
      <c r="V1491" s="1">
        <f aca="1">INDEX($D$14:$D$47,Q1491,1)</f>
        <v>109</v>
      </c>
      <c r="W1491" s="6">
        <f>U1491*V1491*T1491</f>
        <v>886933</v>
      </c>
      <c r="X1491" s="288">
        <f>'Propor_p2_F_-Lk-...-'!I1483*R1491</f>
        <v>1.1516390164795841E-012</v>
      </c>
    </row>
    <row r="1492" spans="2:24">
      <c r="B1492" s="0">
        <f>1/C1492</f>
        <v>6.4277378382073977E-009</v>
      </c>
      <c r="C1492" s="0">
        <f>D1492*D1492</f>
        <v>155575729</v>
      </c>
      <c r="D1492" s="101" t="n">
        <v>12473</v>
      </c>
      <c r="E1492" s="288">
        <f>'Propor_p2_F_-Lk-...-'!C1484*$B1492</f>
        <v>3.9599056488771909E-009</v>
      </c>
      <c r="P1492" s="0">
        <f>IF(Q1492=Q1491,P1491+1,1)</f>
        <v>187</v>
      </c>
      <c r="Q1492" s="0">
        <f>LOOKUP(ROW(Q1492)-ROW($Q$12),$K$3:$AJ$3,$L$1:$AK$1)</f>
        <v>20</v>
      </c>
      <c r="R1492" s="288">
        <f>1/S1492</f>
        <v>1.0015959076540657E-012</v>
      </c>
      <c r="S1492" s="644">
        <f aca="1">INDEX($J$12:$J$266,P1492,1)*INDEX($C$14:$C$47,Q1492,1)</f>
        <v>998406635209</v>
      </c>
      <c r="T1492" s="1">
        <f aca="1">INDEX(K$12:K$266,P1492,1)</f>
        <v>83</v>
      </c>
      <c r="U1492" s="1">
        <f aca="1">INDEX(L$12:L$266,P1492,1)</f>
        <v>103</v>
      </c>
      <c r="V1492" s="1">
        <f aca="1">INDEX($D$14:$D$47,Q1492,1)</f>
        <v>109</v>
      </c>
      <c r="W1492" s="6">
        <f>U1492*V1492*T1492</f>
        <v>931841</v>
      </c>
      <c r="X1492" s="288">
        <f>'Propor_p2_F_-Lk-...-'!I1484*R1492</f>
        <v>1.0015959076540659E-012</v>
      </c>
    </row>
    <row r="1493" spans="2:24">
      <c r="B1493" s="0">
        <f>1/C1493</f>
        <v>6.4215583117212041E-009</v>
      </c>
      <c r="C1493" s="0">
        <f>D1493*D1493</f>
        <v>155725441</v>
      </c>
      <c r="D1493" s="101" t="n">
        <v>12479</v>
      </c>
      <c r="E1493" s="288">
        <f>'Propor_p2_F_-Lk-...-'!C1485*$B1493</f>
        <v>3.9560994329065925E-009</v>
      </c>
      <c r="P1493" s="0">
        <f>IF(Q1493=Q1492,P1492+1,1)</f>
        <v>188</v>
      </c>
      <c r="Q1493" s="0">
        <f>LOOKUP(ROW(Q1493)-ROW($Q$12),$K$3:$AJ$3,$L$1:$AK$1)</f>
        <v>20</v>
      </c>
      <c r="R1493" s="288">
        <f>1/S1493</f>
        <v>8.4319706499392643E-013</v>
      </c>
      <c r="S1493" s="644">
        <f aca="1">INDEX($J$12:$J$266,P1493,1)*INDEX($C$14:$C$47,Q1493,1)</f>
        <v>1185962382361</v>
      </c>
      <c r="T1493" s="1">
        <f aca="1">INDEX(K$12:K$266,P1493,1)</f>
        <v>89</v>
      </c>
      <c r="U1493" s="1">
        <f aca="1">INDEX(L$12:L$266,P1493,1)</f>
        <v>103</v>
      </c>
      <c r="V1493" s="1">
        <f aca="1">INDEX($D$14:$D$47,Q1493,1)</f>
        <v>109</v>
      </c>
      <c r="W1493" s="6">
        <f>U1493*V1493*T1493</f>
        <v>999203</v>
      </c>
      <c r="X1493" s="288">
        <f>'Propor_p2_F_-Lk-...-'!I1485*R1493</f>
        <v>8.4319706499392643E-013</v>
      </c>
    </row>
    <row r="1494" spans="2:24">
      <c r="B1494" s="0">
        <f>1/C1494</f>
        <v>6.4133327955540005E-009</v>
      </c>
      <c r="C1494" s="0">
        <f>D1494*D1494</f>
        <v>155925169</v>
      </c>
      <c r="D1494" s="101" t="n">
        <v>12487</v>
      </c>
      <c r="E1494" s="288">
        <f>'Propor_p2_F_-Lk-...-'!C1486*$B1494</f>
        <v>3.9510330105727834E-009</v>
      </c>
      <c r="P1494" s="0">
        <f>IF(Q1494=Q1493,P1493+1,1)</f>
        <v>189</v>
      </c>
      <c r="Q1494" s="0">
        <f>LOOKUP(ROW(Q1494)-ROW($Q$12),$K$3:$AJ$3,$L$1:$AK$1)</f>
        <v>20</v>
      </c>
      <c r="R1494" s="288">
        <f>1/S1494</f>
        <v>7.7773171106047E-013</v>
      </c>
      <c r="S1494" s="644">
        <f aca="1">INDEX($J$12:$J$266,P1494,1)*INDEX($C$14:$C$47,Q1494,1)</f>
        <v>1285790441329</v>
      </c>
      <c r="T1494" s="1">
        <f aca="1">INDEX(K$12:K$266,P1494,1)</f>
        <v>97</v>
      </c>
      <c r="U1494" s="1">
        <f aca="1">INDEX(L$12:L$266,P1494,1)</f>
        <v>103</v>
      </c>
      <c r="V1494" s="1">
        <f aca="1">INDEX($D$14:$D$47,Q1494,1)</f>
        <v>109</v>
      </c>
      <c r="W1494" s="6">
        <f>U1494*V1494*T1494</f>
        <v>1089019</v>
      </c>
      <c r="X1494" s="288">
        <f>'Propor_p2_F_-Lk-...-'!I1486*R1494</f>
        <v>7.7773171106047E-013</v>
      </c>
    </row>
    <row r="1495" spans="2:24">
      <c r="B1495" s="0">
        <f>1/C1495</f>
        <v>6.4092259628437555E-009</v>
      </c>
      <c r="C1495" s="0">
        <f>D1495*D1495</f>
        <v>156025081</v>
      </c>
      <c r="D1495" s="101" t="n">
        <v>12491</v>
      </c>
      <c r="E1495" s="288">
        <f>'Propor_p2_F_-Lk-...-'!C1487*$B1495</f>
        <v>3.948503449078831E-009</v>
      </c>
      <c r="P1495" s="0">
        <f>IF(Q1495=Q1494,P1494+1,1)</f>
        <v>190</v>
      </c>
      <c r="Q1495" s="0">
        <f>LOOKUP(ROW(Q1495)-ROW($Q$12),$K$3:$AJ$3,$L$1:$AK$1)</f>
        <v>20</v>
      </c>
      <c r="R1495" s="288">
        <f>1/S1495</f>
        <v>7.4782177250710286E-013</v>
      </c>
      <c r="S1495" s="644">
        <f aca="1">INDEX($J$12:$J$266,P1495,1)*INDEX($C$14:$C$47,Q1495,1)</f>
        <v>1337217017161</v>
      </c>
      <c r="T1495" s="1">
        <f aca="1">INDEX(K$12:K$266,P1495,1)</f>
        <v>101</v>
      </c>
      <c r="U1495" s="1">
        <f aca="1">INDEX(L$12:L$266,P1495,1)</f>
        <v>103</v>
      </c>
      <c r="V1495" s="1">
        <f aca="1">INDEX($D$14:$D$47,Q1495,1)</f>
        <v>109</v>
      </c>
      <c r="W1495" s="6">
        <f>U1495*V1495*T1495</f>
        <v>1133927</v>
      </c>
      <c r="X1495" s="288">
        <f>'Propor_p2_F_-Lk-...-'!I1487*R1495</f>
        <v>7.4782177250710296E-013</v>
      </c>
    </row>
    <row r="1496" spans="2:24">
      <c r="B1496" s="0">
        <f>1/C1496</f>
        <v>6.4030731062740008E-009</v>
      </c>
      <c r="C1496" s="0">
        <f>D1496*D1496</f>
        <v>156175009</v>
      </c>
      <c r="D1496" s="101" t="n">
        <v>12497</v>
      </c>
      <c r="E1496" s="288">
        <f>'Propor_p2_F_-Lk-...-'!C1488*$B1496</f>
        <v>3.9447136601697783E-009</v>
      </c>
      <c r="P1496" s="0">
        <f>IF(Q1496=Q1495,P1495+1,1)</f>
        <v>191</v>
      </c>
      <c r="Q1496" s="0">
        <f>LOOKUP(ROW(Q1496)-ROW($Q$12),$K$3:$AJ$3,$L$1:$AK$1)</f>
        <v>20</v>
      </c>
      <c r="R1496" s="288">
        <f>1/S1496</f>
        <v>1.3897087011942335E-011</v>
      </c>
      <c r="S1496" s="644">
        <f aca="1">INDEX($J$12:$J$266,P1496,1)*INDEX($C$14:$C$47,Q1496,1)</f>
        <v>71957526001</v>
      </c>
      <c r="T1496" s="1">
        <f aca="1">INDEX(K$12:K$266,P1496,1)</f>
        <v>19</v>
      </c>
      <c r="U1496" s="1">
        <f aca="1">INDEX(L$12:L$266,P1496,1)</f>
        <v>107</v>
      </c>
      <c r="V1496" s="1">
        <f aca="1">INDEX($D$14:$D$47,Q1496,1)</f>
        <v>109</v>
      </c>
      <c r="W1496" s="6">
        <f>U1496*V1496*T1496</f>
        <v>221597</v>
      </c>
      <c r="X1496" s="288">
        <f>'Propor_p2_F_-Lk-...-'!I1488*R1496</f>
        <v>1.389708701194234E-011</v>
      </c>
    </row>
    <row r="1497" spans="2:24">
      <c r="B1497" s="0">
        <f>1/C1497</f>
        <v>6.3969291055662115E-009</v>
      </c>
      <c r="C1497" s="0">
        <f>D1497*D1497</f>
        <v>156325009</v>
      </c>
      <c r="D1497" s="101" t="n">
        <v>12503</v>
      </c>
      <c r="E1497" s="288">
        <f>'Propor_p2_F_-Lk-...-'!C1489*$B1497</f>
        <v>3.9409293259380846E-009</v>
      </c>
      <c r="P1497" s="0">
        <f>IF(Q1497=Q1496,P1496+1,1)</f>
        <v>192</v>
      </c>
      <c r="Q1497" s="0">
        <f>LOOKUP(ROW(Q1497)-ROW($Q$12),$K$3:$AJ$3,$L$1:$AK$1)</f>
        <v>20</v>
      </c>
      <c r="R1497" s="288">
        <f>1/S1497</f>
        <v>8.7414494997829913E-012</v>
      </c>
      <c r="S1497" s="644">
        <f aca="1">INDEX($J$12:$J$266,P1497,1)*INDEX($C$14:$C$47,Q1497,1)</f>
        <v>114397503529</v>
      </c>
      <c r="T1497" s="1">
        <f aca="1">INDEX(K$12:K$266,P1497,1)</f>
        <v>23</v>
      </c>
      <c r="U1497" s="1">
        <f aca="1">INDEX(L$12:L$266,P1497,1)</f>
        <v>107</v>
      </c>
      <c r="V1497" s="1">
        <f aca="1">INDEX($D$14:$D$47,Q1497,1)</f>
        <v>109</v>
      </c>
      <c r="W1497" s="6">
        <f>U1497*V1497*T1497</f>
        <v>268249</v>
      </c>
      <c r="X1497" s="288">
        <f>'Propor_p2_F_-Lk-...-'!I1489*R1497</f>
        <v>8.7414494997829913E-012</v>
      </c>
    </row>
    <row r="1498" spans="2:24">
      <c r="B1498" s="0">
        <f>1/C1498</f>
        <v>6.3887508510534866E-009</v>
      </c>
      <c r="C1498" s="0">
        <f>D1498*D1498</f>
        <v>156525121</v>
      </c>
      <c r="D1498" s="101" t="n">
        <v>12511</v>
      </c>
      <c r="E1498" s="288">
        <f>'Propor_p2_F_-Lk-...-'!C1490*$B1498</f>
        <v>3.9358920139356995E-009</v>
      </c>
      <c r="P1498" s="0">
        <f>IF(Q1498=Q1497,P1497+1,1)</f>
        <v>193</v>
      </c>
      <c r="Q1498" s="0">
        <f>LOOKUP(ROW(Q1498)-ROW($Q$12),$K$3:$AJ$3,$L$1:$AK$1)</f>
        <v>20</v>
      </c>
      <c r="R1498" s="288">
        <f>1/S1498</f>
        <v>7.649905337479183E-012</v>
      </c>
      <c r="S1498" s="644">
        <f aca="1">INDEX($J$12:$J$266,P1498,1)*INDEX($C$14:$C$47,Q1498,1)</f>
        <v>130720571809</v>
      </c>
      <c r="T1498" s="1">
        <f aca="1">INDEX(K$12:K$266,P1498,1)</f>
        <v>29</v>
      </c>
      <c r="U1498" s="1">
        <f aca="1">INDEX(L$12:L$266,P1498,1)</f>
        <v>107</v>
      </c>
      <c r="V1498" s="1">
        <f aca="1">INDEX($D$14:$D$47,Q1498,1)</f>
        <v>109</v>
      </c>
      <c r="W1498" s="6">
        <f>U1498*V1498*T1498</f>
        <v>338227</v>
      </c>
      <c r="X1498" s="288">
        <f>'Propor_p2_F_-Lk-...-'!I1490*R1498</f>
        <v>7.649905337479183E-012</v>
      </c>
    </row>
    <row r="1499" spans="2:24">
      <c r="B1499" s="0">
        <f>1/C1499</f>
        <v>6.3826274480336208E-009</v>
      </c>
      <c r="C1499" s="0">
        <f>D1499*D1499</f>
        <v>156675289</v>
      </c>
      <c r="D1499" s="101" t="n">
        <v>12517</v>
      </c>
      <c r="E1499" s="288">
        <f>'Propor_p2_F_-Lk-...-'!C1491*$B1499</f>
        <v>3.9321203666386664E-009</v>
      </c>
      <c r="P1499" s="0">
        <f>IF(Q1499=Q1498,P1498+1,1)</f>
        <v>194</v>
      </c>
      <c r="Q1499" s="0">
        <f>LOOKUP(ROW(Q1499)-ROW($Q$12),$K$3:$AJ$3,$L$1:$AK$1)</f>
        <v>20</v>
      </c>
      <c r="R1499" s="288">
        <f>1/S1499</f>
        <v>5.370021204760771E-012</v>
      </c>
      <c r="S1499" s="644">
        <f aca="1">INDEX($J$12:$J$266,P1499,1)*INDEX($C$14:$C$47,Q1499,1)</f>
        <v>186219003961</v>
      </c>
      <c r="T1499" s="1">
        <f aca="1">INDEX(K$12:K$266,P1499,1)</f>
        <v>31</v>
      </c>
      <c r="U1499" s="1">
        <f aca="1">INDEX(L$12:L$266,P1499,1)</f>
        <v>107</v>
      </c>
      <c r="V1499" s="1">
        <f aca="1">INDEX($D$14:$D$47,Q1499,1)</f>
        <v>109</v>
      </c>
      <c r="W1499" s="6">
        <f>U1499*V1499*T1499</f>
        <v>361553</v>
      </c>
      <c r="X1499" s="288">
        <f>'Propor_p2_F_-Lk-...-'!I1491*R1499</f>
        <v>5.370021204760771E-012</v>
      </c>
    </row>
    <row r="1500" spans="2:24">
      <c r="B1500" s="0">
        <f>1/C1500</f>
        <v>6.3724413222257516E-009</v>
      </c>
      <c r="C1500" s="0">
        <f>D1500*D1500</f>
        <v>156925729</v>
      </c>
      <c r="D1500" s="101" t="n">
        <v>12527</v>
      </c>
      <c r="E1500" s="288">
        <f>'Propor_p2_F_-Lk-...-'!C1492*$B1500</f>
        <v>3.9258463269019514E-009</v>
      </c>
      <c r="P1500" s="0">
        <f>IF(Q1500=Q1499,P1499+1,1)</f>
        <v>195</v>
      </c>
      <c r="Q1500" s="0">
        <f>LOOKUP(ROW(Q1500)-ROW($Q$12),$K$3:$AJ$3,$L$1:$AK$1)</f>
        <v>20</v>
      </c>
      <c r="R1500" s="288">
        <f>1/S1500</f>
        <v>4.3733248241032095E-012</v>
      </c>
      <c r="S1500" s="644">
        <f aca="1">INDEX($J$12:$J$266,P1500,1)*INDEX($C$14:$C$47,Q1500,1)</f>
        <v>228658981489</v>
      </c>
      <c r="T1500" s="1">
        <f aca="1">INDEX(K$12:K$266,P1500,1)</f>
        <v>37</v>
      </c>
      <c r="U1500" s="1">
        <f aca="1">INDEX(L$12:L$266,P1500,1)</f>
        <v>107</v>
      </c>
      <c r="V1500" s="1">
        <f aca="1">INDEX($D$14:$D$47,Q1500,1)</f>
        <v>109</v>
      </c>
      <c r="W1500" s="6">
        <f>U1500*V1500*T1500</f>
        <v>431531</v>
      </c>
      <c r="X1500" s="288">
        <f>'Propor_p2_F_-Lk-...-'!I1492*R1500</f>
        <v>4.3733248241032095E-012</v>
      </c>
    </row>
    <row r="1501" spans="2:24">
      <c r="B1501" s="0">
        <f>1/C1501</f>
        <v>6.3602501259949646E-009</v>
      </c>
      <c r="C1501" s="0">
        <f>D1501*D1501</f>
        <v>157226521</v>
      </c>
      <c r="D1501" s="101" t="n">
        <v>12539</v>
      </c>
      <c r="E1501" s="288">
        <f>'Propor_p2_F_-Lk-...-'!C1493*$B1501</f>
        <v>3.9183372845994421E-009</v>
      </c>
      <c r="P1501" s="0">
        <f>IF(Q1501=Q1500,P1500+1,1)</f>
        <v>196</v>
      </c>
      <c r="Q1501" s="0">
        <f>LOOKUP(ROW(Q1501)-ROW($Q$12),$K$3:$AJ$3,$L$1:$AK$1)</f>
        <v>20</v>
      </c>
      <c r="R1501" s="288">
        <f>1/S1501</f>
        <v>3.975964861718494E-012</v>
      </c>
      <c r="S1501" s="644">
        <f aca="1">INDEX($J$12:$J$266,P1501,1)*INDEX($C$14:$C$47,Q1501,1)</f>
        <v>251511277081</v>
      </c>
      <c r="T1501" s="1">
        <f aca="1">INDEX(K$12:K$266,P1501,1)</f>
        <v>41</v>
      </c>
      <c r="U1501" s="1">
        <f aca="1">INDEX(L$12:L$266,P1501,1)</f>
        <v>107</v>
      </c>
      <c r="V1501" s="1">
        <f aca="1">INDEX($D$14:$D$47,Q1501,1)</f>
        <v>109</v>
      </c>
      <c r="W1501" s="6">
        <f>U1501*V1501*T1501</f>
        <v>478183</v>
      </c>
      <c r="X1501" s="288">
        <f>'Propor_p2_F_-Lk-...-'!I1493*R1501</f>
        <v>3.975964861718494E-012</v>
      </c>
    </row>
    <row r="1502" spans="2:24">
      <c r="B1502" s="0">
        <f>1/C1502</f>
        <v>6.3582216616079274E-009</v>
      </c>
      <c r="C1502" s="0">
        <f>D1502*D1502</f>
        <v>157276681</v>
      </c>
      <c r="D1502" s="101" t="n">
        <v>12541</v>
      </c>
      <c r="E1502" s="288">
        <f>'Propor_p2_F_-Lk-...-'!C1494*$B1502</f>
        <v>3.9170878727613406E-009</v>
      </c>
      <c r="P1502" s="0">
        <f>IF(Q1502=Q1501,P1501+1,1)</f>
        <v>197</v>
      </c>
      <c r="Q1502" s="0">
        <f>LOOKUP(ROW(Q1502)-ROW($Q$12),$K$3:$AJ$3,$L$1:$AK$1)</f>
        <v>20</v>
      </c>
      <c r="R1502" s="288">
        <f>1/S1502</f>
        <v>3.3280031821265259E-012</v>
      </c>
      <c r="S1502" s="644">
        <f aca="1">INDEX($J$12:$J$266,P1502,1)*INDEX($C$14:$C$47,Q1502,1)</f>
        <v>300480481921</v>
      </c>
      <c r="T1502" s="1">
        <f aca="1">INDEX(K$12:K$266,P1502,1)</f>
        <v>43</v>
      </c>
      <c r="U1502" s="1">
        <f aca="1">INDEX(L$12:L$266,P1502,1)</f>
        <v>107</v>
      </c>
      <c r="V1502" s="1">
        <f aca="1">INDEX($D$14:$D$47,Q1502,1)</f>
        <v>109</v>
      </c>
      <c r="W1502" s="6">
        <f>U1502*V1502*T1502</f>
        <v>501509</v>
      </c>
      <c r="X1502" s="288">
        <f>'Propor_p2_F_-Lk-...-'!I1494*R1502</f>
        <v>3.3280031821265259E-012</v>
      </c>
    </row>
    <row r="1503" spans="2:24">
      <c r="B1503" s="0">
        <f>1/C1503</f>
        <v>6.3521420874583374E-009</v>
      </c>
      <c r="C1503" s="0">
        <f>D1503*D1503</f>
        <v>157427209</v>
      </c>
      <c r="D1503" s="101" t="n">
        <v>12547</v>
      </c>
      <c r="E1503" s="288">
        <f>'Propor_p2_F_-Lk-...-'!C1495*$B1503</f>
        <v>3.9133432214075015E-009</v>
      </c>
      <c r="P1503" s="0">
        <f>IF(Q1503=Q1502,P1502+1,1)</f>
        <v>198</v>
      </c>
      <c r="Q1503" s="0">
        <f>LOOKUP(ROW(Q1503)-ROW($Q$12),$K$3:$AJ$3,$L$1:$AK$1)</f>
        <v>20</v>
      </c>
      <c r="R1503" s="288">
        <f>1/S1503</f>
        <v>2.6171445458588448E-012</v>
      </c>
      <c r="S1503" s="644">
        <f aca="1">INDEX($J$12:$J$266,P1503,1)*INDEX($C$14:$C$47,Q1503,1)</f>
        <v>382095823321</v>
      </c>
      <c r="T1503" s="1">
        <f aca="1">INDEX(K$12:K$266,P1503,1)</f>
        <v>47</v>
      </c>
      <c r="U1503" s="1">
        <f aca="1">INDEX(L$12:L$266,P1503,1)</f>
        <v>107</v>
      </c>
      <c r="V1503" s="1">
        <f aca="1">INDEX($D$14:$D$47,Q1503,1)</f>
        <v>109</v>
      </c>
      <c r="W1503" s="6">
        <f>U1503*V1503*T1503</f>
        <v>548161</v>
      </c>
      <c r="X1503" s="288">
        <f>'Propor_p2_F_-Lk-...-'!I1495*R1503</f>
        <v>2.6171445458588452E-012</v>
      </c>
    </row>
    <row r="1504" spans="2:24">
      <c r="B1504" s="0">
        <f>1/C1504</f>
        <v>6.3460712288492347E-009</v>
      </c>
      <c r="C1504" s="0">
        <f>D1504*D1504</f>
        <v>157577809</v>
      </c>
      <c r="D1504" s="101" t="n">
        <v>12553</v>
      </c>
      <c r="E1504" s="288">
        <f>'Propor_p2_F_-Lk-...-'!C1496*$B1504</f>
        <v>3.9096039383014529E-009</v>
      </c>
      <c r="P1504" s="0">
        <f>IF(Q1504=Q1503,P1503+1,1)</f>
        <v>199</v>
      </c>
      <c r="Q1504" s="0">
        <f>LOOKUP(ROW(Q1504)-ROW($Q$12),$K$3:$AJ$3,$L$1:$AK$1)</f>
        <v>20</v>
      </c>
      <c r="R1504" s="288">
        <f>1/S1504</f>
        <v>2.1119100917315415E-012</v>
      </c>
      <c r="S1504" s="644">
        <f aca="1">INDEX($J$12:$J$266,P1504,1)*INDEX($C$14:$C$47,Q1504,1)</f>
        <v>473505005689</v>
      </c>
      <c r="T1504" s="1">
        <f aca="1">INDEX(K$12:K$266,P1504,1)</f>
        <v>53</v>
      </c>
      <c r="U1504" s="1">
        <f aca="1">INDEX(L$12:L$266,P1504,1)</f>
        <v>107</v>
      </c>
      <c r="V1504" s="1">
        <f aca="1">INDEX($D$14:$D$47,Q1504,1)</f>
        <v>109</v>
      </c>
      <c r="W1504" s="6">
        <f>U1504*V1504*T1504</f>
        <v>618139</v>
      </c>
      <c r="X1504" s="288">
        <f>'Propor_p2_F_-Lk-...-'!I1496*R1504</f>
        <v>2.1119100917315419E-012</v>
      </c>
    </row>
    <row r="1505" spans="2:24">
      <c r="B1505" s="0">
        <f>1/C1505</f>
        <v>6.3299247553615426E-009</v>
      </c>
      <c r="C1505" s="0">
        <f>D1505*D1505</f>
        <v>157979761</v>
      </c>
      <c r="D1505" s="101" t="n">
        <v>12569</v>
      </c>
      <c r="E1505" s="288">
        <f>'Propor_p2_F_-Lk-...-'!C1497*$B1505</f>
        <v>3.8996586835323359E-009</v>
      </c>
      <c r="P1505" s="0">
        <f>IF(Q1505=Q1504,P1504+1,1)</f>
        <v>200</v>
      </c>
      <c r="Q1505" s="0">
        <f>LOOKUP(ROW(Q1505)-ROW($Q$12),$K$3:$AJ$3,$L$1:$AK$1)</f>
        <v>20</v>
      </c>
      <c r="R1505" s="288">
        <f>1/S1505</f>
        <v>1.9756944448582358E-012</v>
      </c>
      <c r="S1505" s="644">
        <f aca="1">INDEX($J$12:$J$266,P1505,1)*INDEX($C$14:$C$47,Q1505,1)</f>
        <v>506151142249</v>
      </c>
      <c r="T1505" s="1">
        <f aca="1">INDEX(K$12:K$266,P1505,1)</f>
        <v>59</v>
      </c>
      <c r="U1505" s="1">
        <f aca="1">INDEX(L$12:L$266,P1505,1)</f>
        <v>107</v>
      </c>
      <c r="V1505" s="1">
        <f aca="1">INDEX($D$14:$D$47,Q1505,1)</f>
        <v>109</v>
      </c>
      <c r="W1505" s="6">
        <f>U1505*V1505*T1505</f>
        <v>688117</v>
      </c>
      <c r="X1505" s="288">
        <f>'Propor_p2_F_-Lk-...-'!I1497*R1505</f>
        <v>1.9756944448582358E-012</v>
      </c>
    </row>
    <row r="1506" spans="2:24">
      <c r="B1506" s="0">
        <f>1/C1506</f>
        <v>6.3218746173882944E-009</v>
      </c>
      <c r="C1506" s="0">
        <f>D1506*D1506</f>
        <v>158180929</v>
      </c>
      <c r="D1506" s="101" t="n">
        <v>12577</v>
      </c>
      <c r="E1506" s="288">
        <f>'Propor_p2_F_-Lk-...-'!C1498*$B1506</f>
        <v>3.8947002835986569E-009</v>
      </c>
      <c r="P1506" s="0">
        <f>IF(Q1506=Q1505,P1505+1,1)</f>
        <v>201</v>
      </c>
      <c r="Q1506" s="0">
        <f>LOOKUP(ROW(Q1506)-ROW($Q$12),$K$3:$AJ$3,$L$1:$AK$1)</f>
        <v>20</v>
      </c>
      <c r="R1506" s="288">
        <f>1/S1506</f>
        <v>1.6376830094269314E-012</v>
      </c>
      <c r="S1506" s="644">
        <f aca="1">INDEX($J$12:$J$266,P1506,1)*INDEX($C$14:$C$47,Q1506,1)</f>
        <v>610618779241</v>
      </c>
      <c r="T1506" s="1">
        <f aca="1">INDEX(K$12:K$266,P1506,1)</f>
        <v>61</v>
      </c>
      <c r="U1506" s="1">
        <f aca="1">INDEX(L$12:L$266,P1506,1)</f>
        <v>107</v>
      </c>
      <c r="V1506" s="1">
        <f aca="1">INDEX($D$14:$D$47,Q1506,1)</f>
        <v>109</v>
      </c>
      <c r="W1506" s="6">
        <f>U1506*V1506*T1506</f>
        <v>711443</v>
      </c>
      <c r="X1506" s="288">
        <f>'Propor_p2_F_-Lk-...-'!I1498*R1506</f>
        <v>1.637683009426931E-012</v>
      </c>
    </row>
    <row r="1507" spans="2:24">
      <c r="B1507" s="0">
        <f>1/C1507</f>
        <v>6.3158470875061691E-009</v>
      </c>
      <c r="C1507" s="0">
        <f>D1507*D1507</f>
        <v>158331889</v>
      </c>
      <c r="D1507" s="101" t="n">
        <v>12583</v>
      </c>
      <c r="E1507" s="288">
        <f>'Propor_p2_F_-Lk-...-'!C1499*$B1507</f>
        <v>3.8909876883776708E-009</v>
      </c>
      <c r="P1507" s="0">
        <f>IF(Q1507=Q1506,P1506+1,1)</f>
        <v>202</v>
      </c>
      <c r="Q1507" s="0">
        <f>LOOKUP(ROW(Q1507)-ROW($Q$12),$K$3:$AJ$3,$L$1:$AK$1)</f>
        <v>20</v>
      </c>
      <c r="R1507" s="288">
        <f>1/S1507</f>
        <v>1.4583533087318975E-012</v>
      </c>
      <c r="S1507" s="644">
        <f aca="1">INDEX($J$12:$J$266,P1507,1)*INDEX($C$14:$C$47,Q1507,1)</f>
        <v>685704893329</v>
      </c>
      <c r="T1507" s="1">
        <f aca="1">INDEX(K$12:K$266,P1507,1)</f>
        <v>67</v>
      </c>
      <c r="U1507" s="1">
        <f aca="1">INDEX(L$12:L$266,P1507,1)</f>
        <v>107</v>
      </c>
      <c r="V1507" s="1">
        <f aca="1">INDEX($D$14:$D$47,Q1507,1)</f>
        <v>109</v>
      </c>
      <c r="W1507" s="6">
        <f>U1507*V1507*T1507</f>
        <v>781421</v>
      </c>
      <c r="X1507" s="288">
        <f>'Propor_p2_F_-Lk-...-'!I1499*R1507</f>
        <v>1.4583533087318979E-012</v>
      </c>
    </row>
    <row r="1508" spans="2:24">
      <c r="B1508" s="0">
        <f>1/C1508</f>
        <v>6.3098281738509859E-009</v>
      </c>
      <c r="C1508" s="0">
        <f>D1508*D1508</f>
        <v>158482921</v>
      </c>
      <c r="D1508" s="101" t="n">
        <v>12589</v>
      </c>
      <c r="E1508" s="288">
        <f>'Propor_p2_F_-Lk-...-'!C1500*$B1508</f>
        <v>3.8872804002333166E-009</v>
      </c>
      <c r="P1508" s="0">
        <f>IF(Q1508=Q1507,P1507+1,1)</f>
        <v>203</v>
      </c>
      <c r="Q1508" s="0">
        <f>LOOKUP(ROW(Q1508)-ROW($Q$12),$K$3:$AJ$3,$L$1:$AK$1)</f>
        <v>20</v>
      </c>
      <c r="R1508" s="288">
        <f>1/S1508</f>
        <v>1.3795381927786631E-012</v>
      </c>
      <c r="S1508" s="644">
        <f aca="1">INDEX($J$12:$J$266,P1508,1)*INDEX($C$14:$C$47,Q1508,1)</f>
        <v>724880257201</v>
      </c>
      <c r="T1508" s="1">
        <f aca="1">INDEX(K$12:K$266,P1508,1)</f>
        <v>71</v>
      </c>
      <c r="U1508" s="1">
        <f aca="1">INDEX(L$12:L$266,P1508,1)</f>
        <v>107</v>
      </c>
      <c r="V1508" s="1">
        <f aca="1">INDEX($D$14:$D$47,Q1508,1)</f>
        <v>109</v>
      </c>
      <c r="W1508" s="6">
        <f>U1508*V1508*T1508</f>
        <v>828073</v>
      </c>
      <c r="X1508" s="288">
        <f>'Propor_p2_F_-Lk-...-'!I1500*R1508</f>
        <v>1.3795381927786629E-012</v>
      </c>
    </row>
    <row r="1509" spans="2:24">
      <c r="B1509" s="0">
        <f>1/C1509</f>
        <v>6.2978161296026572E-009</v>
      </c>
      <c r="C1509" s="0">
        <f>D1509*D1509</f>
        <v>158785201</v>
      </c>
      <c r="D1509" s="101" t="n">
        <v>12601</v>
      </c>
      <c r="E1509" s="288">
        <f>'Propor_p2_F_-Lk-...-'!C1501*$B1509</f>
        <v>3.8798817047572648E-009</v>
      </c>
      <c r="P1509" s="0">
        <f>IF(Q1509=Q1508,P1508+1,1)</f>
        <v>204</v>
      </c>
      <c r="Q1509" s="0">
        <f>LOOKUP(ROW(Q1509)-ROW($Q$12),$K$3:$AJ$3,$L$1:$AK$1)</f>
        <v>20</v>
      </c>
      <c r="R1509" s="288">
        <f>1/S1509</f>
        <v>1.1779456864793296E-012</v>
      </c>
      <c r="S1509" s="644">
        <f aca="1">INDEX($J$12:$J$266,P1509,1)*INDEX($C$14:$C$47,Q1509,1)</f>
        <v>848935576129</v>
      </c>
      <c r="T1509" s="1">
        <f aca="1">INDEX(K$12:K$266,P1509,1)</f>
        <v>73</v>
      </c>
      <c r="U1509" s="1">
        <f aca="1">INDEX(L$12:L$266,P1509,1)</f>
        <v>107</v>
      </c>
      <c r="V1509" s="1">
        <f aca="1">INDEX($D$14:$D$47,Q1509,1)</f>
        <v>109</v>
      </c>
      <c r="W1509" s="6">
        <f>U1509*V1509*T1509</f>
        <v>851399</v>
      </c>
      <c r="X1509" s="288">
        <f>'Propor_p2_F_-Lk-...-'!I1501*R1509</f>
        <v>1.17794568647933E-012</v>
      </c>
    </row>
    <row r="1510" spans="2:24">
      <c r="B1510" s="0">
        <f>1/C1510</f>
        <v>6.287832275544933E-009</v>
      </c>
      <c r="C1510" s="0">
        <f>D1510*D1510</f>
        <v>159037321</v>
      </c>
      <c r="D1510" s="101" t="n">
        <v>12611</v>
      </c>
      <c r="E1510" s="288">
        <f>'Propor_p2_F_-Lk-...-'!C1502*$B1510</f>
        <v>3.8737322522308394E-009</v>
      </c>
      <c r="P1510" s="0">
        <f>IF(Q1510=Q1509,P1509+1,1)</f>
        <v>205</v>
      </c>
      <c r="Q1510" s="0">
        <f>LOOKUP(ROW(Q1510)-ROW($Q$12),$K$3:$AJ$3,$L$1:$AK$1)</f>
        <v>20</v>
      </c>
      <c r="R1510" s="288">
        <f>1/S1510</f>
        <v>1.0671445825689498E-012</v>
      </c>
      <c r="S1510" s="644">
        <f aca="1">INDEX($J$12:$J$266,P1510,1)*INDEX($C$14:$C$47,Q1510,1)</f>
        <v>937080144841</v>
      </c>
      <c r="T1510" s="1">
        <f aca="1">INDEX(K$12:K$266,P1510,1)</f>
        <v>79</v>
      </c>
      <c r="U1510" s="1">
        <f aca="1">INDEX(L$12:L$266,P1510,1)</f>
        <v>107</v>
      </c>
      <c r="V1510" s="1">
        <f aca="1">INDEX($D$14:$D$47,Q1510,1)</f>
        <v>109</v>
      </c>
      <c r="W1510" s="6">
        <f>U1510*V1510*T1510</f>
        <v>921377</v>
      </c>
      <c r="X1510" s="288">
        <f>'Propor_p2_F_-Lk-...-'!I1502*R1510</f>
        <v>1.06714458256895E-012</v>
      </c>
    </row>
    <row r="1511" spans="2:24">
      <c r="B1511" s="0">
        <f>1/C1511</f>
        <v>6.2858383537957587E-009</v>
      </c>
      <c r="C1511" s="0">
        <f>D1511*D1511</f>
        <v>159087769</v>
      </c>
      <c r="D1511" s="101" t="n">
        <v>12613</v>
      </c>
      <c r="E1511" s="288">
        <f>'Propor_p2_F_-Lk-...-'!C1503*$B1511</f>
        <v>3.8725041165763091E-009</v>
      </c>
      <c r="P1511" s="0">
        <f>IF(Q1511=Q1510,P1510+1,1)</f>
        <v>206</v>
      </c>
      <c r="Q1511" s="0">
        <f>LOOKUP(ROW(Q1511)-ROW($Q$12),$K$3:$AJ$3,$L$1:$AK$1)</f>
        <v>20</v>
      </c>
      <c r="R1511" s="288">
        <f>1/S1511</f>
        <v>9.2810996456476393E-013</v>
      </c>
      <c r="S1511" s="644">
        <f aca="1">INDEX($J$12:$J$266,P1511,1)*INDEX($C$14:$C$47,Q1511,1)</f>
        <v>1077458532049</v>
      </c>
      <c r="T1511" s="1">
        <f aca="1">INDEX(K$12:K$266,P1511,1)</f>
        <v>83</v>
      </c>
      <c r="U1511" s="1">
        <f aca="1">INDEX(L$12:L$266,P1511,1)</f>
        <v>107</v>
      </c>
      <c r="V1511" s="1">
        <f aca="1">INDEX($D$14:$D$47,Q1511,1)</f>
        <v>109</v>
      </c>
      <c r="W1511" s="6">
        <f>U1511*V1511*T1511</f>
        <v>968029</v>
      </c>
      <c r="X1511" s="288">
        <f>'Propor_p2_F_-Lk-...-'!I1503*R1511</f>
        <v>9.2810996456476413E-013</v>
      </c>
    </row>
    <row r="1512" spans="2:24">
      <c r="B1512" s="0">
        <f>1/C1512</f>
        <v>6.27986227583804E-009</v>
      </c>
      <c r="C1512" s="0">
        <f>D1512*D1512</f>
        <v>159239161</v>
      </c>
      <c r="D1512" s="101" t="n">
        <v>12619</v>
      </c>
      <c r="E1512" s="288">
        <f>'Propor_p2_F_-Lk-...-'!C1504*$B1512</f>
        <v>3.8688232126405395E-009</v>
      </c>
      <c r="P1512" s="0">
        <f>IF(Q1512=Q1511,P1511+1,1)</f>
        <v>207</v>
      </c>
      <c r="Q1512" s="0">
        <f>LOOKUP(ROW(Q1512)-ROW($Q$12),$K$3:$AJ$3,$L$1:$AK$1)</f>
        <v>20</v>
      </c>
      <c r="R1512" s="288">
        <f>1/S1512</f>
        <v>7.8133266333483848E-013</v>
      </c>
      <c r="S1512" s="644">
        <f aca="1">INDEX($J$12:$J$266,P1512,1)*INDEX($C$14:$C$47,Q1512,1)</f>
        <v>1279864578721</v>
      </c>
      <c r="T1512" s="1">
        <f aca="1">INDEX(K$12:K$266,P1512,1)</f>
        <v>89</v>
      </c>
      <c r="U1512" s="1">
        <f aca="1">INDEX(L$12:L$266,P1512,1)</f>
        <v>107</v>
      </c>
      <c r="V1512" s="1">
        <f aca="1">INDEX($D$14:$D$47,Q1512,1)</f>
        <v>109</v>
      </c>
      <c r="W1512" s="6">
        <f>U1512*V1512*T1512</f>
        <v>1038007</v>
      </c>
      <c r="X1512" s="288">
        <f>'Propor_p2_F_-Lk-...-'!I1504*R1512</f>
        <v>7.8133266333483858E-013</v>
      </c>
    </row>
    <row r="1513" spans="2:24">
      <c r="B1513" s="0">
        <f>1/C1513</f>
        <v>6.2619850872202782E-009</v>
      </c>
      <c r="C1513" s="0">
        <f>D1513*D1513</f>
        <v>159693769</v>
      </c>
      <c r="D1513" s="101" t="n">
        <v>12637</v>
      </c>
      <c r="E1513" s="288">
        <f>'Propor_p2_F_-Lk-...-'!C1505*$B1513</f>
        <v>3.8578119416348483E-009</v>
      </c>
      <c r="P1513" s="0">
        <f>IF(Q1513=Q1512,P1512+1,1)</f>
        <v>208</v>
      </c>
      <c r="Q1513" s="0">
        <f>LOOKUP(ROW(Q1513)-ROW($Q$12),$K$3:$AJ$3,$L$1:$AK$1)</f>
        <v>20</v>
      </c>
      <c r="R1513" s="288">
        <f>1/S1513</f>
        <v>7.2067042734217184E-013</v>
      </c>
      <c r="S1513" s="644">
        <f aca="1">INDEX($J$12:$J$266,P1513,1)*INDEX($C$14:$C$47,Q1513,1)</f>
        <v>1387596829369</v>
      </c>
      <c r="T1513" s="1">
        <f aca="1">INDEX(K$12:K$266,P1513,1)</f>
        <v>97</v>
      </c>
      <c r="U1513" s="1">
        <f aca="1">INDEX(L$12:L$266,P1513,1)</f>
        <v>107</v>
      </c>
      <c r="V1513" s="1">
        <f aca="1">INDEX($D$14:$D$47,Q1513,1)</f>
        <v>109</v>
      </c>
      <c r="W1513" s="6">
        <f>U1513*V1513*T1513</f>
        <v>1131311</v>
      </c>
      <c r="X1513" s="288">
        <f>'Propor_p2_F_-Lk-...-'!I1505*R1513</f>
        <v>7.2067042734217184E-013</v>
      </c>
    </row>
    <row r="1514" spans="2:24">
      <c r="B1514" s="0">
        <f>1/C1514</f>
        <v>6.2580227460477909E-009</v>
      </c>
      <c r="C1514" s="0">
        <f>D1514*D1514</f>
        <v>159794881</v>
      </c>
      <c r="D1514" s="101" t="n">
        <v>12641</v>
      </c>
      <c r="E1514" s="288">
        <f>'Propor_p2_F_-Lk-...-'!C1506*$B1514</f>
        <v>3.8553713782218785E-009</v>
      </c>
      <c r="P1514" s="0">
        <f>IF(Q1514=Q1513,P1513+1,1)</f>
        <v>209</v>
      </c>
      <c r="Q1514" s="0">
        <f>LOOKUP(ROW(Q1514)-ROW($Q$12),$K$3:$AJ$3,$L$1:$AK$1)</f>
        <v>20</v>
      </c>
      <c r="R1514" s="288">
        <f>1/S1514</f>
        <v>6.929549466789985E-013</v>
      </c>
      <c r="S1514" s="644">
        <f aca="1">INDEX($J$12:$J$266,P1514,1)*INDEX($C$14:$C$47,Q1514,1)</f>
        <v>1443095261521</v>
      </c>
      <c r="T1514" s="1">
        <f aca="1">INDEX(K$12:K$266,P1514,1)</f>
        <v>101</v>
      </c>
      <c r="U1514" s="1">
        <f aca="1">INDEX(L$12:L$266,P1514,1)</f>
        <v>107</v>
      </c>
      <c r="V1514" s="1">
        <f aca="1">INDEX($D$14:$D$47,Q1514,1)</f>
        <v>109</v>
      </c>
      <c r="W1514" s="6">
        <f>U1514*V1514*T1514</f>
        <v>1177963</v>
      </c>
      <c r="X1514" s="288">
        <f>'Propor_p2_F_-Lk-...-'!I1506*R1514</f>
        <v>6.929549466789985E-013</v>
      </c>
    </row>
    <row r="1515" spans="2:24">
      <c r="B1515" s="0">
        <f>1/C1515</f>
        <v>6.2520862821168032E-009</v>
      </c>
      <c r="C1515" s="0">
        <f>D1515*D1515</f>
        <v>159946609</v>
      </c>
      <c r="D1515" s="101" t="n">
        <v>12647</v>
      </c>
      <c r="E1515" s="288">
        <f>'Propor_p2_F_-Lk-...-'!C1507*$B1515</f>
        <v>3.8517148741396511E-009</v>
      </c>
      <c r="P1515" s="0">
        <f>IF(Q1515=Q1514,P1514+1,1)</f>
        <v>210</v>
      </c>
      <c r="Q1515" s="0">
        <f>LOOKUP(ROW(Q1515)-ROW($Q$12),$K$3:$AJ$3,$L$1:$AK$1)</f>
        <v>20</v>
      </c>
      <c r="R1515" s="288">
        <f>1/S1515</f>
        <v>6.4211363693925198E-013</v>
      </c>
      <c r="S1515" s="644">
        <f aca="1">INDEX($J$12:$J$266,P1515,1)*INDEX($C$14:$C$47,Q1515,1)</f>
        <v>1557356739481</v>
      </c>
      <c r="T1515" s="1">
        <f aca="1">INDEX(K$12:K$266,P1515,1)</f>
        <v>103</v>
      </c>
      <c r="U1515" s="1">
        <f aca="1">INDEX(L$12:L$266,P1515,1)</f>
        <v>107</v>
      </c>
      <c r="V1515" s="1">
        <f aca="1">INDEX($D$14:$D$47,Q1515,1)</f>
        <v>109</v>
      </c>
      <c r="W1515" s="6">
        <f>U1515*V1515*T1515</f>
        <v>1201289</v>
      </c>
      <c r="X1515" s="288">
        <f>'Propor_p2_F_-Lk-...-'!I1507*R1515</f>
        <v>6.4211363693925198E-013</v>
      </c>
    </row>
    <row r="1516" spans="2:24">
      <c r="B1516" s="0">
        <f>1/C1516</f>
        <v>6.2461582613228843E-009</v>
      </c>
      <c r="C1516" s="0">
        <f>D1516*D1516</f>
        <v>160098409</v>
      </c>
      <c r="D1516" s="101" t="n">
        <v>12653</v>
      </c>
      <c r="E1516" s="288">
        <f>'Propor_p2_F_-Lk-...-'!C1508*$B1516</f>
        <v>3.8480635705211222E-009</v>
      </c>
      <c r="P1516" s="0">
        <f>IF(Q1516=Q1515,P1515+1,1)</f>
        <v>1</v>
      </c>
      <c r="Q1516" s="0">
        <f>LOOKUP(ROW(Q1516)-ROW($Q$12),$K$3:$AJ$3,$L$1:$AK$1)</f>
        <v>21</v>
      </c>
      <c r="R1516" s="288">
        <f>1/S1516</f>
        <v>2.7985416124649211E-010</v>
      </c>
      <c r="S1516" s="644">
        <f aca="1">INDEX($J$12:$J$266,P1516,1)*INDEX($C$14:$C$47,Q1516,1)</f>
        <v>3573289729</v>
      </c>
      <c r="T1516" s="1">
        <f aca="1">INDEX(K$12:K$266,P1516,1)</f>
        <v>19</v>
      </c>
      <c r="U1516" s="1">
        <f aca="1">INDEX(L$12:L$266,P1516,1)</f>
        <v>23</v>
      </c>
      <c r="V1516" s="1">
        <f aca="1">INDEX($D$14:$D$47,Q1516,1)</f>
        <v>113</v>
      </c>
      <c r="W1516" s="6">
        <f>U1516*V1516*T1516</f>
        <v>49381</v>
      </c>
      <c r="X1516" s="288">
        <f>'Propor_p2_F_-Lk-...-'!I1508*R1516</f>
        <v>1.7550176213763074E-010</v>
      </c>
    </row>
    <row r="1517" spans="2:24">
      <c r="B1517" s="0">
        <f>1/C1517</f>
        <v>6.2402386676626172E-009</v>
      </c>
      <c r="C1517" s="0">
        <f>D1517*D1517</f>
        <v>160250281</v>
      </c>
      <c r="D1517" s="101" t="n">
        <v>12659</v>
      </c>
      <c r="E1517" s="288">
        <f>'Propor_p2_F_-Lk-...-'!C1509*$B1517</f>
        <v>3.844417457509145E-009</v>
      </c>
      <c r="P1517" s="0">
        <f>IF(Q1517=Q1516,P1516+1,1)</f>
        <v>2</v>
      </c>
      <c r="Q1517" s="0">
        <f>LOOKUP(ROW(Q1517)-ROW($Q$12),$K$3:$AJ$3,$L$1:$AK$1)</f>
        <v>21</v>
      </c>
      <c r="R1517" s="288">
        <f>1/S1517</f>
        <v>1.7603192782329883E-010</v>
      </c>
      <c r="S1517" s="644">
        <f aca="1">INDEX($J$12:$J$266,P1517,1)*INDEX($C$14:$C$47,Q1517,1)</f>
        <v>5680787641</v>
      </c>
      <c r="T1517" s="1">
        <f aca="1">INDEX(K$12:K$266,P1517,1)</f>
        <v>19</v>
      </c>
      <c r="U1517" s="1">
        <f aca="1">INDEX(L$12:L$266,P1517,1)</f>
        <v>29</v>
      </c>
      <c r="V1517" s="1">
        <f aca="1">INDEX($D$14:$D$47,Q1517,1)</f>
        <v>113</v>
      </c>
      <c r="W1517" s="6">
        <f>U1517*V1517*T1517</f>
        <v>62263</v>
      </c>
      <c r="X1517" s="288">
        <f>'Propor_p2_F_-Lk-...-'!I1509*R1517</f>
        <v>1.173546185488659E-010</v>
      </c>
    </row>
    <row r="1518" spans="2:24">
      <c r="B1518" s="0">
        <f>1/C1518</f>
        <v>6.228424697918755E-009</v>
      </c>
      <c r="C1518" s="0">
        <f>D1518*D1518</f>
        <v>160554241</v>
      </c>
      <c r="D1518" s="101" t="n">
        <v>12671</v>
      </c>
      <c r="E1518" s="288">
        <f>'Propor_p2_F_-Lk-...-'!C1510*$B1518</f>
        <v>3.8371407639929488E-009</v>
      </c>
      <c r="P1518" s="0">
        <f>IF(Q1518=Q1517,P1517+1,1)</f>
        <v>3</v>
      </c>
      <c r="Q1518" s="0">
        <f>LOOKUP(ROW(Q1518)-ROW($Q$12),$K$3:$AJ$3,$L$1:$AK$1)</f>
        <v>21</v>
      </c>
      <c r="R1518" s="288">
        <f>1/S1518</f>
        <v>1.1072638503986335E-010</v>
      </c>
      <c r="S1518" s="644">
        <f aca="1">INDEX($J$12:$J$266,P1518,1)*INDEX($C$14:$C$47,Q1518,1)</f>
        <v>9031271089</v>
      </c>
      <c r="T1518" s="1">
        <f aca="1">INDEX(K$12:K$266,P1518,1)</f>
        <v>23</v>
      </c>
      <c r="U1518" s="1">
        <f aca="1">INDEX(L$12:L$266,P1518,1)</f>
        <v>29</v>
      </c>
      <c r="V1518" s="1">
        <f aca="1">INDEX($D$14:$D$47,Q1518,1)</f>
        <v>113</v>
      </c>
      <c r="W1518" s="6">
        <f>U1518*V1518*T1518</f>
        <v>75371</v>
      </c>
      <c r="X1518" s="288">
        <f>'Propor_p2_F_-Lk-...-'!I1510*R1518</f>
        <v>7.7027050462513717E-011</v>
      </c>
    </row>
    <row r="1519" spans="2:24">
      <c r="B1519" s="0">
        <f>1/C1519</f>
        <v>6.21076654889335E-009</v>
      </c>
      <c r="C1519" s="0">
        <f>D1519*D1519</f>
        <v>161010721</v>
      </c>
      <c r="D1519" s="101" t="n">
        <v>12689</v>
      </c>
      <c r="E1519" s="288">
        <f>'Propor_p2_F_-Lk-...-'!C1511*$B1519</f>
        <v>3.8262644081780069E-009</v>
      </c>
      <c r="P1519" s="0">
        <f>IF(Q1519=Q1518,P1518+1,1)</f>
        <v>4</v>
      </c>
      <c r="Q1519" s="0">
        <f>LOOKUP(ROW(Q1519)-ROW($Q$12),$K$3:$AJ$3,$L$1:$AK$1)</f>
        <v>21</v>
      </c>
      <c r="R1519" s="288">
        <f>1/S1519</f>
        <v>1.5405083381830833E-010</v>
      </c>
      <c r="S1519" s="644">
        <f aca="1">INDEX($J$12:$J$266,P1519,1)*INDEX($C$14:$C$47,Q1519,1)</f>
        <v>6491363761</v>
      </c>
      <c r="T1519" s="1">
        <f aca="1">INDEX(K$12:K$266,P1519,1)</f>
        <v>19</v>
      </c>
      <c r="U1519" s="1">
        <f aca="1">INDEX(L$12:L$266,P1519,1)</f>
        <v>31</v>
      </c>
      <c r="V1519" s="1">
        <f aca="1">INDEX($D$14:$D$47,Q1519,1)</f>
        <v>113</v>
      </c>
      <c r="W1519" s="6">
        <f>U1519*V1519*T1519</f>
        <v>66557</v>
      </c>
      <c r="X1519" s="288">
        <f>'Propor_p2_F_-Lk-...-'!I1511*R1519</f>
        <v>1.0270055587887224E-010</v>
      </c>
    </row>
    <row r="1520" spans="2:24">
      <c r="B1520" s="0">
        <f>1/C1520</f>
        <v>6.2029425779524877E-009</v>
      </c>
      <c r="C1520" s="0">
        <f>D1520*D1520</f>
        <v>161213809</v>
      </c>
      <c r="D1520" s="101" t="n">
        <v>12697</v>
      </c>
      <c r="E1520" s="288">
        <f>'Propor_p2_F_-Lk-...-'!C1512*$B1520</f>
        <v>3.8214453135086771E-009</v>
      </c>
      <c r="P1520" s="0">
        <f>IF(Q1520=Q1519,P1519+1,1)</f>
        <v>5</v>
      </c>
      <c r="Q1520" s="0">
        <f>LOOKUP(ROW(Q1520)-ROW($Q$12),$K$3:$AJ$3,$L$1:$AK$1)</f>
        <v>21</v>
      </c>
      <c r="R1520" s="288">
        <f>1/S1520</f>
        <v>9.6899989405333063E-011</v>
      </c>
      <c r="S1520" s="644">
        <f aca="1">INDEX($J$12:$J$266,P1520,1)*INDEX($C$14:$C$47,Q1520,1)</f>
        <v>10319918569</v>
      </c>
      <c r="T1520" s="1">
        <f aca="1">INDEX(K$12:K$266,P1520,1)</f>
        <v>23</v>
      </c>
      <c r="U1520" s="1">
        <f aca="1">INDEX(L$12:L$266,P1520,1)</f>
        <v>31</v>
      </c>
      <c r="V1520" s="1">
        <f aca="1">INDEX($D$14:$D$47,Q1520,1)</f>
        <v>113</v>
      </c>
      <c r="W1520" s="6">
        <f>U1520*V1520*T1520</f>
        <v>80569</v>
      </c>
      <c r="X1520" s="288">
        <f>'Propor_p2_F_-Lk-...-'!I1512*R1520</f>
        <v>6.7408688281970873E-011</v>
      </c>
    </row>
    <row r="1521" spans="2:24">
      <c r="B1521" s="0">
        <f>1/C1521</f>
        <v>6.1970842978656081E-009</v>
      </c>
      <c r="C1521" s="0">
        <f>D1521*D1521</f>
        <v>161366209</v>
      </c>
      <c r="D1521" s="101" t="n">
        <v>12703</v>
      </c>
      <c r="E1521" s="288">
        <f>'Propor_p2_F_-Lk-...-'!C1513*$B1521</f>
        <v>3.8178369659634815E-009</v>
      </c>
      <c r="P1521" s="0">
        <f>IF(Q1521=Q1520,P1520+1,1)</f>
        <v>6</v>
      </c>
      <c r="Q1521" s="0">
        <f>LOOKUP(ROW(Q1521)-ROW($Q$12),$K$3:$AJ$3,$L$1:$AK$1)</f>
        <v>21</v>
      </c>
      <c r="R1521" s="288">
        <f>1/S1521</f>
        <v>8.4800094786560988E-011</v>
      </c>
      <c r="S1521" s="644">
        <f aca="1">INDEX($J$12:$J$266,P1521,1)*INDEX($C$14:$C$47,Q1521,1)</f>
        <v>11792439649</v>
      </c>
      <c r="T1521" s="1">
        <f aca="1">INDEX(K$12:K$266,P1521,1)</f>
        <v>29</v>
      </c>
      <c r="U1521" s="1">
        <f aca="1">INDEX(L$12:L$266,P1521,1)</f>
        <v>31</v>
      </c>
      <c r="V1521" s="1">
        <f aca="1">INDEX($D$14:$D$47,Q1521,1)</f>
        <v>113</v>
      </c>
      <c r="W1521" s="6">
        <f>U1521*V1521*T1521</f>
        <v>101587</v>
      </c>
      <c r="X1521" s="288">
        <f>'Propor_p2_F_-Lk-...-'!I1513*R1521</f>
        <v>5.8991370286303337E-011</v>
      </c>
    </row>
    <row r="1522" spans="2:24">
      <c r="B1522" s="0">
        <f>1/C1522</f>
        <v>6.1873389238456698E-009</v>
      </c>
      <c r="C1522" s="0">
        <f>D1522*D1522</f>
        <v>161620369</v>
      </c>
      <c r="D1522" s="101" t="n">
        <v>12713</v>
      </c>
      <c r="E1522" s="288">
        <f>'Propor_p2_F_-Lk-...-'!C1514*$B1522</f>
        <v>3.8118344027708175E-009</v>
      </c>
      <c r="P1522" s="0">
        <f>IF(Q1522=Q1521,P1521+1,1)</f>
        <v>7</v>
      </c>
      <c r="Q1522" s="0">
        <f>LOOKUP(ROW(Q1522)-ROW($Q$12),$K$3:$AJ$3,$L$1:$AK$1)</f>
        <v>21</v>
      </c>
      <c r="R1522" s="288">
        <f>1/S1522</f>
        <v>1.0813940927640198E-010</v>
      </c>
      <c r="S1522" s="644">
        <f aca="1">INDEX($J$12:$J$266,P1522,1)*INDEX($C$14:$C$47,Q1522,1)</f>
        <v>9247322569</v>
      </c>
      <c r="T1522" s="1">
        <f aca="1">INDEX(K$12:K$266,P1522,1)</f>
        <v>19</v>
      </c>
      <c r="U1522" s="1">
        <f aca="1">INDEX(L$12:L$266,P1522,1)</f>
        <v>37</v>
      </c>
      <c r="V1522" s="1">
        <f aca="1">INDEX($D$14:$D$47,Q1522,1)</f>
        <v>113</v>
      </c>
      <c r="W1522" s="6">
        <f>U1522*V1522*T1522</f>
        <v>79439</v>
      </c>
      <c r="X1522" s="288">
        <f>'Propor_p2_F_-Lk-...-'!I1514*R1522</f>
        <v>7.5227415148801451E-011</v>
      </c>
    </row>
    <row r="1523" spans="2:24">
      <c r="B1523" s="0">
        <f>1/C1523</f>
        <v>6.1795591664395114E-009</v>
      </c>
      <c r="C1523" s="0">
        <f>D1523*D1523</f>
        <v>161823841</v>
      </c>
      <c r="D1523" s="101" t="n">
        <v>12721</v>
      </c>
      <c r="E1523" s="288">
        <f>'Propor_p2_F_-Lk-...-'!C1515*$B1523</f>
        <v>3.8070425409747937E-009</v>
      </c>
      <c r="P1523" s="0">
        <f>IF(Q1523=Q1522,P1522+1,1)</f>
        <v>8</v>
      </c>
      <c r="Q1523" s="0">
        <f>LOOKUP(ROW(Q1523)-ROW($Q$12),$K$3:$AJ$3,$L$1:$AK$1)</f>
        <v>21</v>
      </c>
      <c r="R1523" s="288">
        <f>1/S1523</f>
        <v>6.8021102862326577E-011</v>
      </c>
      <c r="S1523" s="644">
        <f aca="1">INDEX($J$12:$J$266,P1523,1)*INDEX($C$14:$C$47,Q1523,1)</f>
        <v>14701320001</v>
      </c>
      <c r="T1523" s="1">
        <f aca="1">INDEX(K$12:K$266,P1523,1)</f>
        <v>23</v>
      </c>
      <c r="U1523" s="1">
        <f aca="1">INDEX(L$12:L$266,P1523,1)</f>
        <v>37</v>
      </c>
      <c r="V1523" s="1">
        <f aca="1">INDEX($D$14:$D$47,Q1523,1)</f>
        <v>113</v>
      </c>
      <c r="W1523" s="6">
        <f>U1523*V1523*T1523</f>
        <v>96163</v>
      </c>
      <c r="X1523" s="288">
        <f>'Propor_p2_F_-Lk-...-'!I1515*R1523</f>
        <v>4.9882142099039461E-011</v>
      </c>
    </row>
    <row r="1524" spans="2:24">
      <c r="B1524" s="0">
        <f>1/C1524</f>
        <v>6.1621082706948353E-009</v>
      </c>
      <c r="C1524" s="0">
        <f>D1524*D1524</f>
        <v>162282121</v>
      </c>
      <c r="D1524" s="101" t="n">
        <v>12739</v>
      </c>
      <c r="E1524" s="288">
        <f>'Propor_p2_F_-Lk-...-'!C1516*$B1524</f>
        <v>3.7962938406928143E-009</v>
      </c>
      <c r="P1524" s="0">
        <f>IF(Q1524=Q1523,P1523+1,1)</f>
        <v>9</v>
      </c>
      <c r="Q1524" s="0">
        <f>LOOKUP(ROW(Q1524)-ROW($Q$12),$K$3:$AJ$3,$L$1:$AK$1)</f>
        <v>21</v>
      </c>
      <c r="R1524" s="288">
        <f>1/S1524</f>
        <v>5.9527312702618779E-011</v>
      </c>
      <c r="S1524" s="644">
        <f aca="1">INDEX($J$12:$J$266,P1524,1)*INDEX($C$14:$C$47,Q1524,1)</f>
        <v>16799011321</v>
      </c>
      <c r="T1524" s="1">
        <f aca="1">INDEX(K$12:K$266,P1524,1)</f>
        <v>29</v>
      </c>
      <c r="U1524" s="1">
        <f aca="1">INDEX(L$12:L$266,P1524,1)</f>
        <v>37</v>
      </c>
      <c r="V1524" s="1">
        <f aca="1">INDEX($D$14:$D$47,Q1524,1)</f>
        <v>113</v>
      </c>
      <c r="W1524" s="6">
        <f>U1524*V1524*T1524</f>
        <v>121249</v>
      </c>
      <c r="X1524" s="288">
        <f>'Propor_p2_F_-Lk-...-'!I1516*R1524</f>
        <v>4.3653362648587085E-011</v>
      </c>
    </row>
    <row r="1525" spans="2:24">
      <c r="B1525" s="0">
        <f>1/C1525</f>
        <v>6.1582403330760643E-009</v>
      </c>
      <c r="C1525" s="0">
        <f>D1525*D1525</f>
        <v>162384049</v>
      </c>
      <c r="D1525" s="101" t="n">
        <v>12743</v>
      </c>
      <c r="E1525" s="288">
        <f>'Propor_p2_F_-Lk-...-'!C1517*$B1525</f>
        <v>3.7939114241806902E-009</v>
      </c>
      <c r="P1525" s="0">
        <f>IF(Q1525=Q1524,P1524+1,1)</f>
        <v>10</v>
      </c>
      <c r="Q1525" s="0">
        <f>LOOKUP(ROW(Q1525)-ROW($Q$12),$K$3:$AJ$3,$L$1:$AK$1)</f>
        <v>21</v>
      </c>
      <c r="R1525" s="288">
        <f>1/S1525</f>
        <v>4.178652118861698E-011</v>
      </c>
      <c r="S1525" s="644">
        <f aca="1">INDEX($J$12:$J$266,P1525,1)*INDEX($C$14:$C$47,Q1525,1)</f>
        <v>23931161809</v>
      </c>
      <c r="T1525" s="1">
        <f aca="1">INDEX(K$12:K$266,P1525,1)</f>
        <v>31</v>
      </c>
      <c r="U1525" s="1">
        <f aca="1">INDEX(L$12:L$266,P1525,1)</f>
        <v>37</v>
      </c>
      <c r="V1525" s="1">
        <f aca="1">INDEX($D$14:$D$47,Q1525,1)</f>
        <v>113</v>
      </c>
      <c r="W1525" s="6">
        <f>U1525*V1525*T1525</f>
        <v>129611</v>
      </c>
      <c r="X1525" s="288">
        <f>'Propor_p2_F_-Lk-...-'!I1517*R1525</f>
        <v>3.0643448871652437E-011</v>
      </c>
    </row>
    <row r="1526" spans="2:24">
      <c r="B1526" s="0">
        <f>1/C1526</f>
        <v>6.1447311919440807E-009</v>
      </c>
      <c r="C1526" s="0">
        <f>D1526*D1526</f>
        <v>162741049</v>
      </c>
      <c r="D1526" s="101" t="n">
        <v>12757</v>
      </c>
      <c r="E1526" s="288">
        <f>'Propor_p2_F_-Lk-...-'!C1518*$B1526</f>
        <v>3.7855906072312834E-009</v>
      </c>
      <c r="P1526" s="0">
        <f>IF(Q1526=Q1525,P1525+1,1)</f>
        <v>11</v>
      </c>
      <c r="Q1526" s="0">
        <f>LOOKUP(ROW(Q1526)-ROW($Q$12),$K$3:$AJ$3,$L$1:$AK$1)</f>
        <v>21</v>
      </c>
      <c r="R1526" s="288">
        <f>1/S1526</f>
        <v>8.8068323200115599E-011</v>
      </c>
      <c r="S1526" s="644">
        <f aca="1">INDEX($J$12:$J$266,P1526,1)*INDEX($C$14:$C$47,Q1526,1)</f>
        <v>11354820481</v>
      </c>
      <c r="T1526" s="1">
        <f aca="1">INDEX(K$12:K$266,P1526,1)</f>
        <v>19</v>
      </c>
      <c r="U1526" s="1">
        <f aca="1">INDEX(L$12:L$266,P1526,1)</f>
        <v>41</v>
      </c>
      <c r="V1526" s="1">
        <f aca="1">INDEX($D$14:$D$47,Q1526,1)</f>
        <v>113</v>
      </c>
      <c r="W1526" s="6">
        <f>U1526*V1526*T1526</f>
        <v>88027</v>
      </c>
      <c r="X1526" s="288">
        <f>'Propor_p2_F_-Lk-...-'!I1518*R1526</f>
        <v>6.1264920487036978E-011</v>
      </c>
    </row>
    <row r="1527" spans="2:24">
      <c r="B1527" s="0">
        <f>1/C1527</f>
        <v>6.1389551641962087E-009</v>
      </c>
      <c r="C1527" s="0">
        <f>D1527*D1527</f>
        <v>162894169</v>
      </c>
      <c r="D1527" s="101" t="n">
        <v>12763</v>
      </c>
      <c r="E1527" s="288">
        <f>'Propor_p2_F_-Lk-...-'!C1519*$B1527</f>
        <v>3.782032922170836E-009</v>
      </c>
      <c r="P1527" s="0">
        <f>IF(Q1527=Q1526,P1526+1,1)</f>
        <v>12</v>
      </c>
      <c r="Q1527" s="0">
        <f>LOOKUP(ROW(Q1527)-ROW($Q$12),$K$3:$AJ$3,$L$1:$AK$1)</f>
        <v>21</v>
      </c>
      <c r="R1527" s="288">
        <f>1/S1527</f>
        <v>5.5396127197218965E-011</v>
      </c>
      <c r="S1527" s="644">
        <f aca="1">INDEX($J$12:$J$266,P1527,1)*INDEX($C$14:$C$47,Q1527,1)</f>
        <v>18051803449</v>
      </c>
      <c r="T1527" s="1">
        <f aca="1">INDEX(K$12:K$266,P1527,1)</f>
        <v>23</v>
      </c>
      <c r="U1527" s="1">
        <f aca="1">INDEX(L$12:L$266,P1527,1)</f>
        <v>41</v>
      </c>
      <c r="V1527" s="1">
        <f aca="1">INDEX($D$14:$D$47,Q1527,1)</f>
        <v>113</v>
      </c>
      <c r="W1527" s="6">
        <f>U1527*V1527*T1527</f>
        <v>106559</v>
      </c>
      <c r="X1527" s="288">
        <f>'Propor_p2_F_-Lk-...-'!I1519*R1527</f>
        <v>4.0623826611293888E-011</v>
      </c>
    </row>
    <row r="1528" spans="2:24">
      <c r="B1528" s="0">
        <f>1/C1528</f>
        <v>6.1216758619033427E-009</v>
      </c>
      <c r="C1528" s="0">
        <f>D1528*D1528</f>
        <v>163353961</v>
      </c>
      <c r="D1528" s="101" t="n">
        <v>12781</v>
      </c>
      <c r="E1528" s="288">
        <f>'Propor_p2_F_-Lk-...-'!C1520*$B1528</f>
        <v>3.7713899131158814E-009</v>
      </c>
      <c r="P1528" s="0">
        <f>IF(Q1528=Q1527,P1527+1,1)</f>
        <v>13</v>
      </c>
      <c r="Q1528" s="0">
        <f>LOOKUP(ROW(Q1528)-ROW($Q$12),$K$3:$AJ$3,$L$1:$AK$1)</f>
        <v>21</v>
      </c>
      <c r="R1528" s="288">
        <f>1/S1528</f>
        <v>4.8478816829199946E-011</v>
      </c>
      <c r="S1528" s="644">
        <f aca="1">INDEX($J$12:$J$266,P1528,1)*INDEX($C$14:$C$47,Q1528,1)</f>
        <v>20627566129</v>
      </c>
      <c r="T1528" s="1">
        <f aca="1">INDEX(K$12:K$266,P1528,1)</f>
        <v>29</v>
      </c>
      <c r="U1528" s="1">
        <f aca="1">INDEX(L$12:L$266,P1528,1)</f>
        <v>41</v>
      </c>
      <c r="V1528" s="1">
        <f aca="1">INDEX($D$14:$D$47,Q1528,1)</f>
        <v>113</v>
      </c>
      <c r="W1528" s="6">
        <f>U1528*V1528*T1528</f>
        <v>134357</v>
      </c>
      <c r="X1528" s="288">
        <f>'Propor_p2_F_-Lk-...-'!I1520*R1528</f>
        <v>3.5551132341413276E-011</v>
      </c>
    </row>
    <row r="1529" spans="2:24">
      <c r="B1529" s="0">
        <f>1/C1529</f>
        <v>6.112107754797224E-009</v>
      </c>
      <c r="C1529" s="0">
        <f>D1529*D1529</f>
        <v>163609681</v>
      </c>
      <c r="D1529" s="101" t="n">
        <v>12791</v>
      </c>
      <c r="E1529" s="288">
        <f>'Propor_p2_F_-Lk-...-'!C1521*$B1529</f>
        <v>3.76549653566098E-009</v>
      </c>
      <c r="P1529" s="0">
        <f>IF(Q1529=Q1528,P1528+1,1)</f>
        <v>14</v>
      </c>
      <c r="Q1529" s="0">
        <f>LOOKUP(ROW(Q1529)-ROW($Q$12),$K$3:$AJ$3,$L$1:$AK$1)</f>
        <v>21</v>
      </c>
      <c r="R1529" s="288">
        <f>1/S1529</f>
        <v>3.4030783763959932E-011</v>
      </c>
      <c r="S1529" s="644">
        <f aca="1">INDEX($J$12:$J$266,P1529,1)*INDEX($C$14:$C$47,Q1529,1)</f>
        <v>29385159241</v>
      </c>
      <c r="T1529" s="1">
        <f aca="1">INDEX(K$12:K$266,P1529,1)</f>
        <v>31</v>
      </c>
      <c r="U1529" s="1">
        <f aca="1">INDEX(L$12:L$266,P1529,1)</f>
        <v>41</v>
      </c>
      <c r="V1529" s="1">
        <f aca="1">INDEX($D$14:$D$47,Q1529,1)</f>
        <v>113</v>
      </c>
      <c r="W1529" s="6">
        <f>U1529*V1529*T1529</f>
        <v>143623</v>
      </c>
      <c r="X1529" s="288">
        <f>'Propor_p2_F_-Lk-...-'!I1521*R1529</f>
        <v>2.9169243226251362E-011</v>
      </c>
    </row>
    <row r="1530" spans="2:24">
      <c r="B1530" s="0">
        <f>1/C1530</f>
        <v>6.1044694110867575E-009</v>
      </c>
      <c r="C1530" s="0">
        <f>D1530*D1530</f>
        <v>163814401</v>
      </c>
      <c r="D1530" s="101" t="n">
        <v>12799</v>
      </c>
      <c r="E1530" s="288">
        <f>'Propor_p2_F_-Lk-...-'!C1522*$B1530</f>
        <v>3.7607917761806729E-009</v>
      </c>
      <c r="P1530" s="0">
        <f>IF(Q1530=Q1529,P1529+1,1)</f>
        <v>15</v>
      </c>
      <c r="Q1530" s="0">
        <f>LOOKUP(ROW(Q1530)-ROW($Q$12),$K$3:$AJ$3,$L$1:$AK$1)</f>
        <v>21</v>
      </c>
      <c r="R1530" s="288">
        <f>1/S1530</f>
        <v>2.7714540733409367E-011</v>
      </c>
      <c r="S1530" s="644">
        <f aca="1">INDEX($J$12:$J$266,P1530,1)*INDEX($C$14:$C$47,Q1530,1)</f>
        <v>36082142209</v>
      </c>
      <c r="T1530" s="1">
        <f aca="1">INDEX(K$12:K$266,P1530,1)</f>
        <v>37</v>
      </c>
      <c r="U1530" s="1">
        <f aca="1">INDEX(L$12:L$266,P1530,1)</f>
        <v>41</v>
      </c>
      <c r="V1530" s="1">
        <f aca="1">INDEX($D$14:$D$47,Q1530,1)</f>
        <v>113</v>
      </c>
      <c r="W1530" s="6">
        <f>U1530*V1530*T1530</f>
        <v>171421</v>
      </c>
      <c r="X1530" s="288">
        <f>'Propor_p2_F_-Lk-...-'!I1522*R1530</f>
        <v>2.3095450611174493E-011</v>
      </c>
    </row>
    <row r="1531" spans="2:24">
      <c r="B1531" s="0">
        <f>1/C1531</f>
        <v>6.0949416001285444E-009</v>
      </c>
      <c r="C1531" s="0">
        <f>D1531*D1531</f>
        <v>164070481</v>
      </c>
      <c r="D1531" s="101" t="n">
        <v>12809</v>
      </c>
      <c r="E1531" s="288">
        <f>'Propor_p2_F_-Lk-...-'!C1523*$B1531</f>
        <v>3.7549232187248535E-009</v>
      </c>
      <c r="P1531" s="0">
        <f>IF(Q1531=Q1530,P1530+1,1)</f>
        <v>16</v>
      </c>
      <c r="Q1531" s="0">
        <f>LOOKUP(ROW(Q1531)-ROW($Q$12),$K$3:$AJ$3,$L$1:$AK$1)</f>
        <v>21</v>
      </c>
      <c r="R1531" s="288">
        <f>1/S1531</f>
        <v>8.00664420223874E-011</v>
      </c>
      <c r="S1531" s="644">
        <f aca="1">INDEX($J$12:$J$266,P1531,1)*INDEX($C$14:$C$47,Q1531,1)</f>
        <v>12489627049</v>
      </c>
      <c r="T1531" s="1">
        <f aca="1">INDEX(K$12:K$266,P1531,1)</f>
        <v>19</v>
      </c>
      <c r="U1531" s="1">
        <f aca="1">INDEX(L$12:L$266,P1531,1)</f>
        <v>43</v>
      </c>
      <c r="V1531" s="1">
        <f aca="1">INDEX($D$14:$D$47,Q1531,1)</f>
        <v>113</v>
      </c>
      <c r="W1531" s="6">
        <f>U1531*V1531*T1531</f>
        <v>92321</v>
      </c>
      <c r="X1531" s="288">
        <f>'Propor_p2_F_-Lk-...-'!I1523*R1531</f>
        <v>5.5698394450356484E-011</v>
      </c>
    </row>
    <row r="1532" spans="2:24">
      <c r="B1532" s="0">
        <f>1/C1532</f>
        <v>6.0835376423545523E-009</v>
      </c>
      <c r="C1532" s="0">
        <f>D1532*D1532</f>
        <v>164378041</v>
      </c>
      <c r="D1532" s="101" t="n">
        <v>12821</v>
      </c>
      <c r="E1532" s="288">
        <f>'Propor_p2_F_-Lk-...-'!C1524*$B1532</f>
        <v>3.7478990678769918E-009</v>
      </c>
      <c r="P1532" s="0">
        <f>IF(Q1532=Q1531,P1531+1,1)</f>
        <v>17</v>
      </c>
      <c r="Q1532" s="0">
        <f>LOOKUP(ROW(Q1532)-ROW($Q$12),$K$3:$AJ$3,$L$1:$AK$1)</f>
        <v>21</v>
      </c>
      <c r="R1532" s="288">
        <f>1/S1532</f>
        <v>5.0362839274486249E-011</v>
      </c>
      <c r="S1532" s="644">
        <f aca="1">INDEX($J$12:$J$266,P1532,1)*INDEX($C$14:$C$47,Q1532,1)</f>
        <v>19855909921</v>
      </c>
      <c r="T1532" s="1">
        <f aca="1">INDEX(K$12:K$266,P1532,1)</f>
        <v>23</v>
      </c>
      <c r="U1532" s="1">
        <f aca="1">INDEX(L$12:L$266,P1532,1)</f>
        <v>43</v>
      </c>
      <c r="V1532" s="1">
        <f aca="1">INDEX($D$14:$D$47,Q1532,1)</f>
        <v>113</v>
      </c>
      <c r="W1532" s="6">
        <f>U1532*V1532*T1532</f>
        <v>111757</v>
      </c>
      <c r="X1532" s="288">
        <f>'Propor_p2_F_-Lk-...-'!I1524*R1532</f>
        <v>3.6932748801289897E-011</v>
      </c>
    </row>
    <row r="1533" spans="2:24">
      <c r="B1533" s="0">
        <f>1/C1533</f>
        <v>6.0816400947546283E-009</v>
      </c>
      <c r="C1533" s="0">
        <f>D1533*D1533</f>
        <v>164429329</v>
      </c>
      <c r="D1533" s="101" t="n">
        <v>12823</v>
      </c>
      <c r="E1533" s="288">
        <f>'Propor_p2_F_-Lk-...-'!C1525*$B1533</f>
        <v>3.7467302928914096E-009</v>
      </c>
      <c r="P1533" s="0">
        <f>IF(Q1533=Q1532,P1532+1,1)</f>
        <v>18</v>
      </c>
      <c r="Q1533" s="0">
        <f>LOOKUP(ROW(Q1533)-ROW($Q$12),$K$3:$AJ$3,$L$1:$AK$1)</f>
        <v>21</v>
      </c>
      <c r="R1533" s="288">
        <f>1/S1533</f>
        <v>4.4074035202750194E-011</v>
      </c>
      <c r="S1533" s="644">
        <f aca="1">INDEX($J$12:$J$266,P1533,1)*INDEX($C$14:$C$47,Q1533,1)</f>
        <v>22689095641</v>
      </c>
      <c r="T1533" s="1">
        <f aca="1">INDEX(K$12:K$266,P1533,1)</f>
        <v>29</v>
      </c>
      <c r="U1533" s="1">
        <f aca="1">INDEX(L$12:L$266,P1533,1)</f>
        <v>43</v>
      </c>
      <c r="V1533" s="1">
        <f aca="1">INDEX($D$14:$D$47,Q1533,1)</f>
        <v>113</v>
      </c>
      <c r="W1533" s="6">
        <f>U1533*V1533*T1533</f>
        <v>140911</v>
      </c>
      <c r="X1533" s="288">
        <f>'Propor_p2_F_-Lk-...-'!I1525*R1533</f>
        <v>3.2320959148683456E-011</v>
      </c>
    </row>
    <row r="1534" spans="2:24">
      <c r="B1534" s="0">
        <f>1/C1534</f>
        <v>6.0759527757750256E-009</v>
      </c>
      <c r="C1534" s="0">
        <f>D1534*D1534</f>
        <v>164583241</v>
      </c>
      <c r="D1534" s="101" t="n">
        <v>12829</v>
      </c>
      <c r="E1534" s="288">
        <f>'Propor_p2_F_-Lk-...-'!C1526*$B1534</f>
        <v>3.7432272470871079E-009</v>
      </c>
      <c r="P1534" s="0">
        <f>IF(Q1534=Q1533,P1533+1,1)</f>
        <v>19</v>
      </c>
      <c r="Q1534" s="0">
        <f>LOOKUP(ROW(Q1534)-ROW($Q$12),$K$3:$AJ$3,$L$1:$AK$1)</f>
        <v>21</v>
      </c>
      <c r="R1534" s="288">
        <f>1/S1534</f>
        <v>3.0938749327861896E-011</v>
      </c>
      <c r="S1534" s="644">
        <f aca="1">INDEX($J$12:$J$266,P1534,1)*INDEX($C$14:$C$47,Q1534,1)</f>
        <v>32321927089</v>
      </c>
      <c r="T1534" s="1">
        <f aca="1">INDEX(K$12:K$266,P1534,1)</f>
        <v>31</v>
      </c>
      <c r="U1534" s="1">
        <f aca="1">INDEX(L$12:L$266,P1534,1)</f>
        <v>43</v>
      </c>
      <c r="V1534" s="1">
        <f aca="1">INDEX($D$14:$D$47,Q1534,1)</f>
        <v>113</v>
      </c>
      <c r="W1534" s="6">
        <f>U1534*V1534*T1534</f>
        <v>150629</v>
      </c>
      <c r="X1534" s="288">
        <f>'Propor_p2_F_-Lk-...-'!I1526*R1534</f>
        <v>2.651892799531019E-011</v>
      </c>
    </row>
    <row r="1535" spans="2:24">
      <c r="B1535" s="0">
        <f>1/C1535</f>
        <v>6.0646020452712721E-009</v>
      </c>
      <c r="C1535" s="0">
        <f>D1535*D1535</f>
        <v>164891281</v>
      </c>
      <c r="D1535" s="101" t="n">
        <v>12841</v>
      </c>
      <c r="E1535" s="288">
        <f>'Propor_p2_F_-Lk-...-'!C1527*$B1535</f>
        <v>3.7362358810305204E-009</v>
      </c>
      <c r="P1535" s="0">
        <f>IF(Q1535=Q1534,P1534+1,1)</f>
        <v>20</v>
      </c>
      <c r="Q1535" s="0">
        <f>LOOKUP(ROW(Q1535)-ROW($Q$12),$K$3:$AJ$3,$L$1:$AK$1)</f>
        <v>21</v>
      </c>
      <c r="R1535" s="288">
        <f>1/S1535</f>
        <v>2.5196399660822688E-011</v>
      </c>
      <c r="S1535" s="644">
        <f aca="1">INDEX($J$12:$J$266,P1535,1)*INDEX($C$14:$C$47,Q1535,1)</f>
        <v>39688209961</v>
      </c>
      <c r="T1535" s="1">
        <f aca="1">INDEX(K$12:K$266,P1535,1)</f>
        <v>37</v>
      </c>
      <c r="U1535" s="1">
        <f aca="1">INDEX(L$12:L$266,P1535,1)</f>
        <v>43</v>
      </c>
      <c r="V1535" s="1">
        <f aca="1">INDEX($D$14:$D$47,Q1535,1)</f>
        <v>113</v>
      </c>
      <c r="W1535" s="6">
        <f>U1535*V1535*T1535</f>
        <v>179783</v>
      </c>
      <c r="X1535" s="288">
        <f>'Propor_p2_F_-Lk-...-'!I1527*R1535</f>
        <v>2.0996999717352257E-011</v>
      </c>
    </row>
    <row r="1536" spans="2:24">
      <c r="B1536" s="0">
        <f>1/C1536</f>
        <v>6.0532830922136138E-009</v>
      </c>
      <c r="C1536" s="0">
        <f>D1536*D1536</f>
        <v>165199609</v>
      </c>
      <c r="D1536" s="101" t="n">
        <v>12853</v>
      </c>
      <c r="E1536" s="288">
        <f>'Propor_p2_F_-Lk-...-'!C1528*$B1536</f>
        <v>3.729264087965995E-009</v>
      </c>
      <c r="P1536" s="0">
        <f>IF(Q1536=Q1535,P1535+1,1)</f>
        <v>21</v>
      </c>
      <c r="Q1536" s="0">
        <f>LOOKUP(ROW(Q1536)-ROW($Q$12),$K$3:$AJ$3,$L$1:$AK$1)</f>
        <v>21</v>
      </c>
      <c r="R1536" s="288">
        <f>1/S1536</f>
        <v>2.2907056695426142E-011</v>
      </c>
      <c r="S1536" s="644">
        <f aca="1">INDEX($J$12:$J$266,P1536,1)*INDEX($C$14:$C$47,Q1536,1)</f>
        <v>43654669969</v>
      </c>
      <c r="T1536" s="1">
        <f aca="1">INDEX(K$12:K$266,P1536,1)</f>
        <v>41</v>
      </c>
      <c r="U1536" s="1">
        <f aca="1">INDEX(L$12:L$266,P1536,1)</f>
        <v>43</v>
      </c>
      <c r="V1536" s="1">
        <f aca="1">INDEX($D$14:$D$47,Q1536,1)</f>
        <v>113</v>
      </c>
      <c r="W1536" s="6">
        <f>U1536*V1536*T1536</f>
        <v>199219</v>
      </c>
      <c r="X1536" s="288">
        <f>'Propor_p2_F_-Lk-...-'!I1528*R1536</f>
        <v>1.9089213912855131E-011</v>
      </c>
    </row>
    <row r="1537" spans="2:24">
      <c r="B1537" s="0">
        <f>1/C1537</f>
        <v>6.0195157153934687E-009</v>
      </c>
      <c r="C1537" s="0">
        <f>D1537*D1537</f>
        <v>166126321</v>
      </c>
      <c r="D1537" s="101" t="n">
        <v>12889</v>
      </c>
      <c r="E1537" s="288">
        <f>'Propor_p2_F_-Lk-...-'!C1529*$B1537</f>
        <v>3.7084654184845708E-009</v>
      </c>
      <c r="P1537" s="0">
        <f>IF(Q1537=Q1536,P1536+1,1)</f>
        <v>22</v>
      </c>
      <c r="Q1537" s="0">
        <f>LOOKUP(ROW(Q1537)-ROW($Q$12),$K$3:$AJ$3,$L$1:$AK$1)</f>
        <v>21</v>
      </c>
      <c r="R1537" s="288">
        <f>1/S1537</f>
        <v>6.7018040425257725E-011</v>
      </c>
      <c r="S1537" s="644">
        <f aca="1">INDEX($J$12:$J$266,P1537,1)*INDEX($C$14:$C$47,Q1537,1)</f>
        <v>14921355409</v>
      </c>
      <c r="T1537" s="1">
        <f aca="1">INDEX(K$12:K$266,P1537,1)</f>
        <v>19</v>
      </c>
      <c r="U1537" s="1">
        <f aca="1">INDEX(L$12:L$266,P1537,1)</f>
        <v>47</v>
      </c>
      <c r="V1537" s="1">
        <f aca="1">INDEX($D$14:$D$47,Q1537,1)</f>
        <v>113</v>
      </c>
      <c r="W1537" s="6">
        <f>U1537*V1537*T1537</f>
        <v>100909</v>
      </c>
      <c r="X1537" s="288">
        <f>'Propor_p2_F_-Lk-...-'!I1529*R1537</f>
        <v>4.9146562978522307E-011</v>
      </c>
    </row>
    <row r="1538" spans="2:24">
      <c r="B1538" s="0">
        <f>1/C1538</f>
        <v>6.0157812350084851E-009</v>
      </c>
      <c r="C1538" s="0">
        <f>D1538*D1538</f>
        <v>166229449</v>
      </c>
      <c r="D1538" s="101" t="n">
        <v>12893</v>
      </c>
      <c r="E1538" s="288">
        <f>'Propor_p2_F_-Lk-...-'!C1530*$B1538</f>
        <v>3.706165203587043E-009</v>
      </c>
      <c r="P1538" s="0">
        <f>IF(Q1538=Q1537,P1537+1,1)</f>
        <v>23</v>
      </c>
      <c r="Q1538" s="0">
        <f>LOOKUP(ROW(Q1538)-ROW($Q$12),$K$3:$AJ$3,$L$1:$AK$1)</f>
        <v>21</v>
      </c>
      <c r="R1538" s="288">
        <f>1/S1538</f>
        <v>4.2155224001143088E-011</v>
      </c>
      <c r="S1538" s="644">
        <f aca="1">INDEX($J$12:$J$266,P1538,1)*INDEX($C$14:$C$47,Q1538,1)</f>
        <v>23721852361</v>
      </c>
      <c r="T1538" s="1">
        <f aca="1">INDEX(K$12:K$266,P1538,1)</f>
        <v>23</v>
      </c>
      <c r="U1538" s="1">
        <f aca="1">INDEX(L$12:L$266,P1538,1)</f>
        <v>47</v>
      </c>
      <c r="V1538" s="1">
        <f aca="1">INDEX($D$14:$D$47,Q1538,1)</f>
        <v>113</v>
      </c>
      <c r="W1538" s="6">
        <f>U1538*V1538*T1538</f>
        <v>122153</v>
      </c>
      <c r="X1538" s="288">
        <f>'Propor_p2_F_-Lk-...-'!I1530*R1538</f>
        <v>3.0913830934171579E-011</v>
      </c>
    </row>
    <row r="1539" spans="2:24">
      <c r="B1539" s="0">
        <f>1/C1539</f>
        <v>6.0101860272178125E-009</v>
      </c>
      <c r="C1539" s="0">
        <f>D1539*D1539</f>
        <v>166384201</v>
      </c>
      <c r="D1539" s="101" t="n">
        <v>12899</v>
      </c>
      <c r="E1539" s="288">
        <f>'Propor_p2_F_-Lk-...-'!C1531*$B1539</f>
        <v>3.7027188927249952E-009</v>
      </c>
      <c r="P1539" s="0">
        <f>IF(Q1539=Q1538,P1538+1,1)</f>
        <v>24</v>
      </c>
      <c r="Q1539" s="0">
        <f>LOOKUP(ROW(Q1539)-ROW($Q$12),$K$3:$AJ$3,$L$1:$AK$1)</f>
        <v>21</v>
      </c>
      <c r="R1539" s="288">
        <f>1/S1539</f>
        <v>3.6891304250740207E-011</v>
      </c>
      <c r="S1539" s="644">
        <f aca="1">INDEX($J$12:$J$266,P1539,1)*INDEX($C$14:$C$47,Q1539,1)</f>
        <v>27106658881</v>
      </c>
      <c r="T1539" s="1">
        <f aca="1">INDEX(K$12:K$266,P1539,1)</f>
        <v>29</v>
      </c>
      <c r="U1539" s="1">
        <f aca="1">INDEX(L$12:L$266,P1539,1)</f>
        <v>47</v>
      </c>
      <c r="V1539" s="1">
        <f aca="1">INDEX($D$14:$D$47,Q1539,1)</f>
        <v>113</v>
      </c>
      <c r="W1539" s="6">
        <f>U1539*V1539*T1539</f>
        <v>154019</v>
      </c>
      <c r="X1539" s="288">
        <f>'Propor_p2_F_-Lk-...-'!I1531*R1539</f>
        <v>2.7053623117209471E-011</v>
      </c>
    </row>
    <row r="1540" spans="2:24">
      <c r="B1540" s="0">
        <f>1/C1540</f>
        <v>6.0027378847656691E-009</v>
      </c>
      <c r="C1540" s="0">
        <f>D1540*D1540</f>
        <v>166590649</v>
      </c>
      <c r="D1540" s="101" t="n">
        <v>12907</v>
      </c>
      <c r="E1540" s="288">
        <f>'Propor_p2_F_-Lk-...-'!C1532*$B1540</f>
        <v>3.6981312857593222E-009</v>
      </c>
      <c r="P1540" s="0">
        <f>IF(Q1540=Q1539,P1539+1,1)</f>
        <v>25</v>
      </c>
      <c r="Q1540" s="0">
        <f>LOOKUP(ROW(Q1540)-ROW($Q$12),$K$3:$AJ$3,$L$1:$AK$1)</f>
        <v>21</v>
      </c>
      <c r="R1540" s="288">
        <f>1/S1540</f>
        <v>2.5896671574113467E-011</v>
      </c>
      <c r="S1540" s="644">
        <f aca="1">INDEX($J$12:$J$266,P1540,1)*INDEX($C$14:$C$47,Q1540,1)</f>
        <v>38615001049</v>
      </c>
      <c r="T1540" s="1">
        <f aca="1">INDEX(K$12:K$266,P1540,1)</f>
        <v>31</v>
      </c>
      <c r="U1540" s="1">
        <f aca="1">INDEX(L$12:L$266,P1540,1)</f>
        <v>47</v>
      </c>
      <c r="V1540" s="1">
        <f aca="1">INDEX($D$14:$D$47,Q1540,1)</f>
        <v>113</v>
      </c>
      <c r="W1540" s="6">
        <f>U1540*V1540*T1540</f>
        <v>164641</v>
      </c>
      <c r="X1540" s="288">
        <f>'Propor_p2_F_-Lk-...-'!I1532*R1540</f>
        <v>2.1580559645094576E-011</v>
      </c>
    </row>
    <row r="1541" spans="2:24">
      <c r="B1541" s="0">
        <f>1/C1541</f>
        <v>5.9990190044182834E-009</v>
      </c>
      <c r="C1541" s="0">
        <f>D1541*D1541</f>
        <v>166693921</v>
      </c>
      <c r="D1541" s="101" t="n">
        <v>12911</v>
      </c>
      <c r="E1541" s="288">
        <f>'Propor_p2_F_-Lk-...-'!C1533*$B1541</f>
        <v>3.6958406795449792E-009</v>
      </c>
      <c r="P1541" s="0">
        <f>IF(Q1541=Q1540,P1540+1,1)</f>
        <v>26</v>
      </c>
      <c r="Q1541" s="0">
        <f>LOOKUP(ROW(Q1541)-ROW($Q$12),$K$3:$AJ$3,$L$1:$AK$1)</f>
        <v>21</v>
      </c>
      <c r="R1541" s="288">
        <f>1/S1541</f>
        <v>2.1090150734658737E-011</v>
      </c>
      <c r="S1541" s="644">
        <f aca="1">INDEX($J$12:$J$266,P1541,1)*INDEX($C$14:$C$47,Q1541,1)</f>
        <v>47415498001</v>
      </c>
      <c r="T1541" s="1">
        <f aca="1">INDEX(K$12:K$266,P1541,1)</f>
        <v>37</v>
      </c>
      <c r="U1541" s="1">
        <f aca="1">INDEX(L$12:L$266,P1541,1)</f>
        <v>47</v>
      </c>
      <c r="V1541" s="1">
        <f aca="1">INDEX($D$14:$D$47,Q1541,1)</f>
        <v>113</v>
      </c>
      <c r="W1541" s="6">
        <f>U1541*V1541*T1541</f>
        <v>196507</v>
      </c>
      <c r="X1541" s="288">
        <f>'Propor_p2_F_-Lk-...-'!I1533*R1541</f>
        <v>1.7575125612215632E-011</v>
      </c>
    </row>
    <row r="1542" spans="2:24">
      <c r="B1542" s="0">
        <f>1/C1542</f>
        <v>5.9934471604422848E-009</v>
      </c>
      <c r="C1542" s="0">
        <f>D1542*D1542</f>
        <v>166848889</v>
      </c>
      <c r="D1542" s="101" t="n">
        <v>12917</v>
      </c>
      <c r="E1542" s="288">
        <f>'Propor_p2_F_-Lk-...-'!C1534*$B1542</f>
        <v>3.6924087593849965E-009</v>
      </c>
      <c r="P1542" s="0">
        <f>IF(Q1542=Q1541,P1541+1,1)</f>
        <v>27</v>
      </c>
      <c r="Q1542" s="0">
        <f>LOOKUP(ROW(Q1542)-ROW($Q$12),$K$3:$AJ$3,$L$1:$AK$1)</f>
        <v>21</v>
      </c>
      <c r="R1542" s="288">
        <f>1/S1542</f>
        <v>1.9173901235782227E-011</v>
      </c>
      <c r="S1542" s="644">
        <f aca="1">INDEX($J$12:$J$266,P1542,1)*INDEX($C$14:$C$47,Q1542,1)</f>
        <v>52154227129</v>
      </c>
      <c r="T1542" s="1">
        <f aca="1">INDEX(K$12:K$266,P1542,1)</f>
        <v>41</v>
      </c>
      <c r="U1542" s="1">
        <f aca="1">INDEX(L$12:L$266,P1542,1)</f>
        <v>47</v>
      </c>
      <c r="V1542" s="1">
        <f aca="1">INDEX($D$14:$D$47,Q1542,1)</f>
        <v>113</v>
      </c>
      <c r="W1542" s="6">
        <f>U1542*V1542*T1542</f>
        <v>217751</v>
      </c>
      <c r="X1542" s="288">
        <f>'Propor_p2_F_-Lk-...-'!I1534*R1542</f>
        <v>1.5978251029818541E-011</v>
      </c>
    </row>
    <row r="1543" spans="2:24">
      <c r="B1543" s="0">
        <f>1/C1543</f>
        <v>5.9915916040569806E-009</v>
      </c>
      <c r="C1543" s="0">
        <f>D1543*D1543</f>
        <v>166900561</v>
      </c>
      <c r="D1543" s="101" t="n">
        <v>12919</v>
      </c>
      <c r="E1543" s="288">
        <f>'Propor_p2_F_-Lk-...-'!C1535*$B1543</f>
        <v>3.6912658484574539E-009</v>
      </c>
      <c r="P1543" s="0">
        <f>IF(Q1543=Q1542,P1542+1,1)</f>
        <v>28</v>
      </c>
      <c r="Q1543" s="0">
        <f>LOOKUP(ROW(Q1543)-ROW($Q$12),$K$3:$AJ$3,$L$1:$AK$1)</f>
        <v>21</v>
      </c>
      <c r="R1543" s="288">
        <f>1/S1543</f>
        <v>1.6049136887714502E-011</v>
      </c>
      <c r="S1543" s="644">
        <f aca="1">INDEX($J$12:$J$266,P1543,1)*INDEX($C$14:$C$47,Q1543,1)</f>
        <v>62308646689</v>
      </c>
      <c r="T1543" s="1">
        <f aca="1">INDEX(K$12:K$266,P1543,1)</f>
        <v>43</v>
      </c>
      <c r="U1543" s="1">
        <f aca="1">INDEX(L$12:L$266,P1543,1)</f>
        <v>47</v>
      </c>
      <c r="V1543" s="1">
        <f aca="1">INDEX($D$14:$D$47,Q1543,1)</f>
        <v>113</v>
      </c>
      <c r="W1543" s="6">
        <f>U1543*V1543*T1543</f>
        <v>228373</v>
      </c>
      <c r="X1543" s="288">
        <f>'Propor_p2_F_-Lk-...-'!I1535*R1543</f>
        <v>1.3374280739762093E-011</v>
      </c>
    </row>
    <row r="1544" spans="2:24">
      <c r="B1544" s="0">
        <f>1/C1544</f>
        <v>5.9878830754933917E-009</v>
      </c>
      <c r="C1544" s="0">
        <f>D1544*D1544</f>
        <v>167003929</v>
      </c>
      <c r="D1544" s="101" t="n">
        <v>12923</v>
      </c>
      <c r="E1544" s="288">
        <f>'Propor_p2_F_-Lk-...-'!C1536*$B1544</f>
        <v>3.68898161831819E-009</v>
      </c>
      <c r="P1544" s="0">
        <f>IF(Q1544=Q1543,P1543+1,1)</f>
        <v>29</v>
      </c>
      <c r="Q1544" s="0">
        <f>LOOKUP(ROW(Q1544)-ROW($Q$12),$K$3:$AJ$3,$L$1:$AK$1)</f>
        <v>21</v>
      </c>
      <c r="R1544" s="288">
        <f>1/S1544</f>
        <v>5.2703044250407374E-011</v>
      </c>
      <c r="S1544" s="644">
        <f aca="1">INDEX($J$12:$J$266,P1544,1)*INDEX($C$14:$C$47,Q1544,1)</f>
        <v>18974236009</v>
      </c>
      <c r="T1544" s="1">
        <f aca="1">INDEX(K$12:K$266,P1544,1)</f>
        <v>19</v>
      </c>
      <c r="U1544" s="1">
        <f aca="1">INDEX(L$12:L$266,P1544,1)</f>
        <v>53</v>
      </c>
      <c r="V1544" s="1">
        <f aca="1">INDEX($D$14:$D$47,Q1544,1)</f>
        <v>113</v>
      </c>
      <c r="W1544" s="6">
        <f>U1544*V1544*T1544</f>
        <v>113791</v>
      </c>
      <c r="X1544" s="288">
        <f>'Propor_p2_F_-Lk-...-'!I1536*R1544</f>
        <v>3.8648899116965382E-011</v>
      </c>
    </row>
    <row r="1545" spans="2:24">
      <c r="B1545" s="0">
        <f>1/C1545</f>
        <v>5.9712372309794166E-009</v>
      </c>
      <c r="C1545" s="0">
        <f>D1545*D1545</f>
        <v>167469481</v>
      </c>
      <c r="D1545" s="101" t="n">
        <v>12941</v>
      </c>
      <c r="E1545" s="288">
        <f>'Propor_p2_F_-Lk-...-'!C1537*$B1545</f>
        <v>3.6787287810862872E-009</v>
      </c>
      <c r="P1545" s="0">
        <f>IF(Q1545=Q1544,P1544+1,1)</f>
        <v>30</v>
      </c>
      <c r="Q1545" s="0">
        <f>LOOKUP(ROW(Q1545)-ROW($Q$12),$K$3:$AJ$3,$L$1:$AK$1)</f>
        <v>21</v>
      </c>
      <c r="R1545" s="288">
        <f>1/S1545</f>
        <v>3.3150904171778241E-011</v>
      </c>
      <c r="S1545" s="644">
        <f aca="1">INDEX($J$12:$J$266,P1545,1)*INDEX($C$14:$C$47,Q1545,1)</f>
        <v>30165089761</v>
      </c>
      <c r="T1545" s="1">
        <f aca="1">INDEX(K$12:K$266,P1545,1)</f>
        <v>23</v>
      </c>
      <c r="U1545" s="1">
        <f aca="1">INDEX(L$12:L$266,P1545,1)</f>
        <v>53</v>
      </c>
      <c r="V1545" s="1">
        <f aca="1">INDEX($D$14:$D$47,Q1545,1)</f>
        <v>113</v>
      </c>
      <c r="W1545" s="6">
        <f>U1545*V1545*T1545</f>
        <v>137747</v>
      </c>
      <c r="X1545" s="288">
        <f>'Propor_p2_F_-Lk-...-'!I1537*R1545</f>
        <v>2.8415060718667058E-011</v>
      </c>
    </row>
    <row r="1546" spans="2:24">
      <c r="B1546" s="0">
        <f>1/C1546</f>
        <v>5.9601785333334521E-009</v>
      </c>
      <c r="C1546" s="0">
        <f>D1546*D1546</f>
        <v>167780209</v>
      </c>
      <c r="D1546" s="101" t="n">
        <v>12953</v>
      </c>
      <c r="E1546" s="288">
        <f>'Propor_p2_F_-Lk-...-'!C1538*$B1546</f>
        <v>3.6719172896737782E-009</v>
      </c>
      <c r="P1546" s="0">
        <f>IF(Q1546=Q1545,P1545+1,1)</f>
        <v>31</v>
      </c>
      <c r="Q1546" s="0">
        <f>LOOKUP(ROW(Q1546)-ROW($Q$12),$K$3:$AJ$3,$L$1:$AK$1)</f>
        <v>21</v>
      </c>
      <c r="R1546" s="288">
        <f>1/S1546</f>
        <v>2.9011353182586369E-011</v>
      </c>
      <c r="S1546" s="644">
        <f aca="1">INDEX($J$12:$J$266,P1546,1)*INDEX($C$14:$C$47,Q1546,1)</f>
        <v>34469264281</v>
      </c>
      <c r="T1546" s="1">
        <f aca="1">INDEX(K$12:K$266,P1546,1)</f>
        <v>29</v>
      </c>
      <c r="U1546" s="1">
        <f aca="1">INDEX(L$12:L$266,P1546,1)</f>
        <v>53</v>
      </c>
      <c r="V1546" s="1">
        <f aca="1">INDEX($D$14:$D$47,Q1546,1)</f>
        <v>113</v>
      </c>
      <c r="W1546" s="6">
        <f>U1546*V1546*T1546</f>
        <v>173681</v>
      </c>
      <c r="X1546" s="288">
        <f>'Propor_p2_F_-Lk-...-'!I1538*R1546</f>
        <v>2.4176127652155329E-011</v>
      </c>
    </row>
    <row r="1547" spans="2:24">
      <c r="B1547" s="0">
        <f>1/C1547</f>
        <v>5.9546607013193345E-009</v>
      </c>
      <c r="C1547" s="0">
        <f>D1547*D1547</f>
        <v>167935681</v>
      </c>
      <c r="D1547" s="101" t="n">
        <v>12959</v>
      </c>
      <c r="E1547" s="288">
        <f>'Propor_p2_F_-Lk-...-'!C1539*$B1547</f>
        <v>3.6685186376278439E-009</v>
      </c>
      <c r="P1547" s="0">
        <f>IF(Q1547=Q1546,P1546+1,1)</f>
        <v>32</v>
      </c>
      <c r="Q1547" s="0">
        <f>LOOKUP(ROW(Q1547)-ROW($Q$12),$K$3:$AJ$3,$L$1:$AK$1)</f>
        <v>21</v>
      </c>
      <c r="R1547" s="288">
        <f>1/S1547</f>
        <v>2.0365164651910518E-011</v>
      </c>
      <c r="S1547" s="644">
        <f aca="1">INDEX($J$12:$J$266,P1547,1)*INDEX($C$14:$C$47,Q1547,1)</f>
        <v>49103457649</v>
      </c>
      <c r="T1547" s="1">
        <f aca="1">INDEX(K$12:K$266,P1547,1)</f>
        <v>31</v>
      </c>
      <c r="U1547" s="1">
        <f aca="1">INDEX(L$12:L$266,P1547,1)</f>
        <v>53</v>
      </c>
      <c r="V1547" s="1">
        <f aca="1">INDEX($D$14:$D$47,Q1547,1)</f>
        <v>113</v>
      </c>
      <c r="W1547" s="6">
        <f>U1547*V1547*T1547</f>
        <v>185659</v>
      </c>
      <c r="X1547" s="288">
        <f>'Propor_p2_F_-Lk-...-'!I1539*R1547</f>
        <v>1.6970970543258779E-011</v>
      </c>
    </row>
    <row r="1548" spans="2:24">
      <c r="B1548" s="0">
        <f>1/C1548</f>
        <v>5.9473155034043651E-009</v>
      </c>
      <c r="C1548" s="0">
        <f>D1548*D1548</f>
        <v>168143089</v>
      </c>
      <c r="D1548" s="101" t="n">
        <v>12967</v>
      </c>
      <c r="E1548" s="288">
        <f>'Propor_p2_F_-Lk-...-'!C1540*$B1548</f>
        <v>3.6639944382941838E-009</v>
      </c>
      <c r="P1548" s="0">
        <f>IF(Q1548=Q1547,P1547+1,1)</f>
        <v>33</v>
      </c>
      <c r="Q1548" s="0">
        <f>LOOKUP(ROW(Q1548)-ROW($Q$12),$K$3:$AJ$3,$L$1:$AK$1)</f>
        <v>21</v>
      </c>
      <c r="R1548" s="288">
        <f>1/S1548</f>
        <v>1.6585312557088341E-011</v>
      </c>
      <c r="S1548" s="644">
        <f aca="1">INDEX($J$12:$J$266,P1548,1)*INDEX($C$14:$C$47,Q1548,1)</f>
        <v>60294311401</v>
      </c>
      <c r="T1548" s="1">
        <f aca="1">INDEX(K$12:K$266,P1548,1)</f>
        <v>37</v>
      </c>
      <c r="U1548" s="1">
        <f aca="1">INDEX(L$12:L$266,P1548,1)</f>
        <v>53</v>
      </c>
      <c r="V1548" s="1">
        <f aca="1">INDEX($D$14:$D$47,Q1548,1)</f>
        <v>113</v>
      </c>
      <c r="W1548" s="6">
        <f>U1548*V1548*T1548</f>
        <v>221593</v>
      </c>
      <c r="X1548" s="288">
        <f>'Propor_p2_F_-Lk-...-'!I1540*R1548</f>
        <v>1.3821093797573627E-011</v>
      </c>
    </row>
    <row r="1549" spans="2:24">
      <c r="B1549" s="0">
        <f>1/C1549</f>
        <v>5.9418155201873208E-009</v>
      </c>
      <c r="C1549" s="0">
        <f>D1549*D1549</f>
        <v>168298729</v>
      </c>
      <c r="D1549" s="101" t="n">
        <v>12973</v>
      </c>
      <c r="E1549" s="288">
        <f>'Propor_p2_F_-Lk-...-'!C1541*$B1549</f>
        <v>3.6606067800317728E-009</v>
      </c>
      <c r="P1549" s="0">
        <f>IF(Q1549=Q1548,P1548+1,1)</f>
        <v>34</v>
      </c>
      <c r="Q1549" s="0">
        <f>LOOKUP(ROW(Q1549)-ROW($Q$12),$K$3:$AJ$3,$L$1:$AK$1)</f>
        <v>21</v>
      </c>
      <c r="R1549" s="288">
        <f>1/S1549</f>
        <v>1.5078372313934829E-011</v>
      </c>
      <c r="S1549" s="644">
        <f aca="1">INDEX($J$12:$J$266,P1549,1)*INDEX($C$14:$C$47,Q1549,1)</f>
        <v>66320155729</v>
      </c>
      <c r="T1549" s="1">
        <f aca="1">INDEX(K$12:K$266,P1549,1)</f>
        <v>41</v>
      </c>
      <c r="U1549" s="1">
        <f aca="1">INDEX(L$12:L$266,P1549,1)</f>
        <v>53</v>
      </c>
      <c r="V1549" s="1">
        <f aca="1">INDEX($D$14:$D$47,Q1549,1)</f>
        <v>113</v>
      </c>
      <c r="W1549" s="6">
        <f>U1549*V1549*T1549</f>
        <v>245549</v>
      </c>
      <c r="X1549" s="288">
        <f>'Propor_p2_F_-Lk-...-'!I1541*R1549</f>
        <v>1.2565310261612367E-011</v>
      </c>
    </row>
    <row r="1550" spans="2:24">
      <c r="B1550" s="0">
        <f>1/C1550</f>
        <v>5.9363231628900777E-009</v>
      </c>
      <c r="C1550" s="0">
        <f>D1550*D1550</f>
        <v>168454441</v>
      </c>
      <c r="D1550" s="101" t="n">
        <v>12979</v>
      </c>
      <c r="E1550" s="288">
        <f>'Propor_p2_F_-Lk-...-'!C1542*$B1550</f>
        <v>3.6572238188764637E-009</v>
      </c>
      <c r="P1550" s="0">
        <f>IF(Q1550=Q1549,P1549+1,1)</f>
        <v>35</v>
      </c>
      <c r="Q1550" s="0">
        <f>LOOKUP(ROW(Q1550)-ROW($Q$12),$K$3:$AJ$3,$L$1:$AK$1)</f>
        <v>21</v>
      </c>
      <c r="R1550" s="288">
        <f>1/S1550</f>
        <v>1.2621054960826393E-011</v>
      </c>
      <c r="S1550" s="644">
        <f aca="1">INDEX($J$12:$J$266,P1550,1)*INDEX($C$14:$C$47,Q1550,1)</f>
        <v>79232679289</v>
      </c>
      <c r="T1550" s="1">
        <f aca="1">INDEX(K$12:K$266,P1550,1)</f>
        <v>43</v>
      </c>
      <c r="U1550" s="1">
        <f aca="1">INDEX(L$12:L$266,P1550,1)</f>
        <v>53</v>
      </c>
      <c r="V1550" s="1">
        <f aca="1">INDEX($D$14:$D$47,Q1550,1)</f>
        <v>113</v>
      </c>
      <c r="W1550" s="6">
        <f>U1550*V1550*T1550</f>
        <v>257527</v>
      </c>
      <c r="X1550" s="288">
        <f>'Propor_p2_F_-Lk-...-'!I1542*R1550</f>
        <v>1.2621054960826389E-011</v>
      </c>
    </row>
    <row r="1551" spans="2:24">
      <c r="B1551" s="0">
        <f>1/C1551</f>
        <v>5.9326658210205257E-009</v>
      </c>
      <c r="C1551" s="0">
        <f>D1551*D1551</f>
        <v>168558289</v>
      </c>
      <c r="D1551" s="101" t="n">
        <v>12983</v>
      </c>
      <c r="E1551" s="288">
        <f>'Propor_p2_F_-Lk-...-'!C1543*$B1551</f>
        <v>3.6549711166564879E-009</v>
      </c>
      <c r="P1551" s="0">
        <f>IF(Q1551=Q1550,P1550+1,1)</f>
        <v>36</v>
      </c>
      <c r="Q1551" s="0">
        <f>LOOKUP(ROW(Q1551)-ROW($Q$12),$K$3:$AJ$3,$L$1:$AK$1)</f>
        <v>21</v>
      </c>
      <c r="R1551" s="288">
        <f>1/S1551</f>
        <v>9.9252084045801004E-012</v>
      </c>
      <c r="S1551" s="644">
        <f aca="1">INDEX($J$12:$J$266,P1551,1)*INDEX($C$14:$C$47,Q1551,1)</f>
        <v>100753551889</v>
      </c>
      <c r="T1551" s="1">
        <f aca="1">INDEX(K$12:K$266,P1551,1)</f>
        <v>47</v>
      </c>
      <c r="U1551" s="1">
        <f aca="1">INDEX(L$12:L$266,P1551,1)</f>
        <v>53</v>
      </c>
      <c r="V1551" s="1">
        <f aca="1">INDEX($D$14:$D$47,Q1551,1)</f>
        <v>113</v>
      </c>
      <c r="W1551" s="6">
        <f>U1551*V1551*T1551</f>
        <v>281483</v>
      </c>
      <c r="X1551" s="288">
        <f>'Propor_p2_F_-Lk-...-'!I1543*R1551</f>
        <v>9.9252084045800988E-012</v>
      </c>
    </row>
    <row r="1552" spans="2:24">
      <c r="B1552" s="0">
        <f>1/C1552</f>
        <v>5.9162495360698971E-009</v>
      </c>
      <c r="C1552" s="0">
        <f>D1552*D1552</f>
        <v>169026001</v>
      </c>
      <c r="D1552" s="101" t="n">
        <v>13001</v>
      </c>
      <c r="E1552" s="288">
        <f>'Propor_p2_F_-Lk-...-'!C1544*$B1552</f>
        <v>3.6448596742835913E-009</v>
      </c>
      <c r="P1552" s="0">
        <f>IF(Q1552=Q1551,P1551+1,1)</f>
        <v>37</v>
      </c>
      <c r="Q1552" s="0">
        <f>LOOKUP(ROW(Q1552)-ROW($Q$12),$K$3:$AJ$3,$L$1:$AK$1)</f>
        <v>21</v>
      </c>
      <c r="R1552" s="288">
        <f>1/S1552</f>
        <v>4.2528828296292537E-011</v>
      </c>
      <c r="S1552" s="644">
        <f aca="1">INDEX($J$12:$J$266,P1552,1)*INDEX($C$14:$C$47,Q1552,1)</f>
        <v>23513462281</v>
      </c>
      <c r="T1552" s="1">
        <f aca="1">INDEX(K$12:K$266,P1552,1)</f>
        <v>19</v>
      </c>
      <c r="U1552" s="1">
        <f aca="1">INDEX(L$12:L$266,P1552,1)</f>
        <v>59</v>
      </c>
      <c r="V1552" s="1">
        <f aca="1">INDEX($D$14:$D$47,Q1552,1)</f>
        <v>113</v>
      </c>
      <c r="W1552" s="6">
        <f>U1552*V1552*T1552</f>
        <v>126673</v>
      </c>
      <c r="X1552" s="288">
        <f>'Propor_p2_F_-Lk-...-'!I1544*R1552</f>
        <v>3.1187807417281178E-011</v>
      </c>
    </row>
    <row r="1553" spans="2:24">
      <c r="B1553" s="0">
        <f>1/C1553</f>
        <v>5.914429711554032E-009</v>
      </c>
      <c r="C1553" s="0">
        <f>D1553*D1553</f>
        <v>169078009</v>
      </c>
      <c r="D1553" s="101" t="n">
        <v>13003</v>
      </c>
      <c r="E1553" s="288">
        <f>'Propor_p2_F_-Lk-...-'!C1545*$B1553</f>
        <v>3.6437387720346118E-009</v>
      </c>
      <c r="P1553" s="0">
        <f>IF(Q1553=Q1552,P1552+1,1)</f>
        <v>38</v>
      </c>
      <c r="Q1553" s="0">
        <f>LOOKUP(ROW(Q1553)-ROW($Q$12),$K$3:$AJ$3,$L$1:$AK$1)</f>
        <v>21</v>
      </c>
      <c r="R1553" s="288">
        <f>1/S1553</f>
        <v>2.67511892612827E-011</v>
      </c>
      <c r="S1553" s="644">
        <f aca="1">INDEX($J$12:$J$266,P1553,1)*INDEX($C$14:$C$47,Q1553,1)</f>
        <v>37381515649</v>
      </c>
      <c r="T1553" s="1">
        <f aca="1">INDEX(K$12:K$266,P1553,1)</f>
        <v>23</v>
      </c>
      <c r="U1553" s="1">
        <f aca="1">INDEX(L$12:L$266,P1553,1)</f>
        <v>59</v>
      </c>
      <c r="V1553" s="1">
        <f aca="1">INDEX($D$14:$D$47,Q1553,1)</f>
        <v>113</v>
      </c>
      <c r="W1553" s="6">
        <f>U1553*V1553*T1553</f>
        <v>153341</v>
      </c>
      <c r="X1553" s="288">
        <f>'Propor_p2_F_-Lk-...-'!I1545*R1553</f>
        <v>2.22926577177356E-011</v>
      </c>
    </row>
    <row r="1554" spans="2:24">
      <c r="B1554" s="0">
        <f>1/C1554</f>
        <v>5.9107925806005575E-009</v>
      </c>
      <c r="C1554" s="0">
        <f>D1554*D1554</f>
        <v>169182049</v>
      </c>
      <c r="D1554" s="101" t="n">
        <v>13007</v>
      </c>
      <c r="E1554" s="288">
        <f>'Propor_p2_F_-Lk-...-'!C1546*$B1554</f>
        <v>3.641498518521147E-009</v>
      </c>
      <c r="P1554" s="0">
        <f>IF(Q1554=Q1553,P1553+1,1)</f>
        <v>39</v>
      </c>
      <c r="Q1554" s="0">
        <f>LOOKUP(ROW(Q1554)-ROW($Q$12),$K$3:$AJ$3,$L$1:$AK$1)</f>
        <v>21</v>
      </c>
      <c r="R1554" s="288">
        <f>1/S1554</f>
        <v>2.3410770206804112E-011</v>
      </c>
      <c r="S1554" s="644">
        <f aca="1">INDEX($J$12:$J$266,P1554,1)*INDEX($C$14:$C$47,Q1554,1)</f>
        <v>42715382329</v>
      </c>
      <c r="T1554" s="1">
        <f aca="1">INDEX(K$12:K$266,P1554,1)</f>
        <v>29</v>
      </c>
      <c r="U1554" s="1">
        <f aca="1">INDEX(L$12:L$266,P1554,1)</f>
        <v>59</v>
      </c>
      <c r="V1554" s="1">
        <f aca="1">INDEX($D$14:$D$47,Q1554,1)</f>
        <v>113</v>
      </c>
      <c r="W1554" s="6">
        <f>U1554*V1554*T1554</f>
        <v>193343</v>
      </c>
      <c r="X1554" s="288">
        <f>'Propor_p2_F_-Lk-...-'!I1546*R1554</f>
        <v>1.9508975172336772E-011</v>
      </c>
    </row>
    <row r="1555" spans="2:24">
      <c r="B1555" s="0">
        <f>1/C1555</f>
        <v>5.9089752731307118E-009</v>
      </c>
      <c r="C1555" s="0">
        <f>D1555*D1555</f>
        <v>169234081</v>
      </c>
      <c r="D1555" s="101" t="n">
        <v>13009</v>
      </c>
      <c r="E1555" s="288">
        <f>'Propor_p2_F_-Lk-...-'!C1547*$B1555</f>
        <v>3.6403791666208535E-009</v>
      </c>
      <c r="P1555" s="0">
        <f>IF(Q1555=Q1554,P1554+1,1)</f>
        <v>40</v>
      </c>
      <c r="Q1555" s="0">
        <f>LOOKUP(ROW(Q1555)-ROW($Q$12),$K$3:$AJ$3,$L$1:$AK$1)</f>
        <v>21</v>
      </c>
      <c r="R1555" s="288">
        <f>1/S1555</f>
        <v>1.6433710861021732E-011</v>
      </c>
      <c r="S1555" s="644">
        <f aca="1">INDEX($J$12:$J$266,P1555,1)*INDEX($C$14:$C$47,Q1555,1)</f>
        <v>60850529041</v>
      </c>
      <c r="T1555" s="1">
        <f aca="1">INDEX(K$12:K$266,P1555,1)</f>
        <v>31</v>
      </c>
      <c r="U1555" s="1">
        <f aca="1">INDEX(L$12:L$266,P1555,1)</f>
        <v>59</v>
      </c>
      <c r="V1555" s="1">
        <f aca="1">INDEX($D$14:$D$47,Q1555,1)</f>
        <v>113</v>
      </c>
      <c r="W1555" s="6">
        <f>U1555*V1555*T1555</f>
        <v>206677</v>
      </c>
      <c r="X1555" s="288">
        <f>'Propor_p2_F_-Lk-...-'!I1547*R1555</f>
        <v>1.3694759050851452E-011</v>
      </c>
    </row>
    <row r="1556" spans="2:24">
      <c r="B1556" s="0">
        <f>1/C1556</f>
        <v>5.8872327991821506E-009</v>
      </c>
      <c r="C1556" s="0">
        <f>D1556*D1556</f>
        <v>169859089</v>
      </c>
      <c r="D1556" s="101" t="n">
        <v>13033</v>
      </c>
      <c r="E1556" s="288">
        <f>'Propor_p2_F_-Lk-...-'!C1548*$B1556</f>
        <v>3.6269871127526125E-009</v>
      </c>
      <c r="P1556" s="0">
        <f>IF(Q1556=Q1555,P1555+1,1)</f>
        <v>41</v>
      </c>
      <c r="Q1556" s="0">
        <f>LOOKUP(ROW(Q1556)-ROW($Q$12),$K$3:$AJ$3,$L$1:$AK$1)</f>
        <v>21</v>
      </c>
      <c r="R1556" s="288">
        <f>1/S1556</f>
        <v>1.3383551557845777E-011</v>
      </c>
      <c r="S1556" s="644">
        <f aca="1">INDEX($J$12:$J$266,P1556,1)*INDEX($C$14:$C$47,Q1556,1)</f>
        <v>74718582409</v>
      </c>
      <c r="T1556" s="1">
        <f aca="1">INDEX(K$12:K$266,P1556,1)</f>
        <v>37</v>
      </c>
      <c r="U1556" s="1">
        <f aca="1">INDEX(L$12:L$266,P1556,1)</f>
        <v>59</v>
      </c>
      <c r="V1556" s="1">
        <f aca="1">INDEX($D$14:$D$47,Q1556,1)</f>
        <v>113</v>
      </c>
      <c r="W1556" s="6">
        <f>U1556*V1556*T1556</f>
        <v>246679</v>
      </c>
      <c r="X1556" s="288">
        <f>'Propor_p2_F_-Lk-...-'!I1548*R1556</f>
        <v>1.3383551557845779E-011</v>
      </c>
    </row>
    <row r="1557" spans="2:24">
      <c r="B1557" s="0">
        <f>1/C1557</f>
        <v>5.8836207230041433E-009</v>
      </c>
      <c r="C1557" s="0">
        <f>D1557*D1557</f>
        <v>169963369</v>
      </c>
      <c r="D1557" s="101" t="n">
        <v>13037</v>
      </c>
      <c r="E1557" s="288">
        <f>'Propor_p2_F_-Lk-...-'!C1549*$B1557</f>
        <v>3.6247622914711642E-009</v>
      </c>
      <c r="P1557" s="0">
        <f>IF(Q1557=Q1556,P1556+1,1)</f>
        <v>42</v>
      </c>
      <c r="Q1557" s="0">
        <f>LOOKUP(ROW(Q1557)-ROW($Q$12),$K$3:$AJ$3,$L$1:$AK$1)</f>
        <v>21</v>
      </c>
      <c r="R1557" s="288">
        <f>1/S1557</f>
        <v>1.2167523076656978E-011</v>
      </c>
      <c r="S1557" s="644">
        <f aca="1">INDEX($J$12:$J$266,P1557,1)*INDEX($C$14:$C$47,Q1557,1)</f>
        <v>82185995761</v>
      </c>
      <c r="T1557" s="1">
        <f aca="1">INDEX(K$12:K$266,P1557,1)</f>
        <v>41</v>
      </c>
      <c r="U1557" s="1">
        <f aca="1">INDEX(L$12:L$266,P1557,1)</f>
        <v>59</v>
      </c>
      <c r="V1557" s="1">
        <f aca="1">INDEX($D$14:$D$47,Q1557,1)</f>
        <v>113</v>
      </c>
      <c r="W1557" s="6">
        <f>U1557*V1557*T1557</f>
        <v>273347</v>
      </c>
      <c r="X1557" s="288">
        <f>'Propor_p2_F_-Lk-...-'!I1549*R1557</f>
        <v>1.2167523076656979E-011</v>
      </c>
    </row>
    <row r="1558" spans="2:24">
      <c r="B1558" s="0">
        <f>1/C1558</f>
        <v>5.8782088385230106E-009</v>
      </c>
      <c r="C1558" s="0">
        <f>D1558*D1558</f>
        <v>170119849</v>
      </c>
      <c r="D1558" s="101" t="n">
        <v>13043</v>
      </c>
      <c r="E1558" s="288">
        <f>'Propor_p2_F_-Lk-...-'!C1550*$B1558</f>
        <v>3.6214288967217228E-009</v>
      </c>
      <c r="P1558" s="0">
        <f>IF(Q1558=Q1557,P1557+1,1)</f>
        <v>43</v>
      </c>
      <c r="Q1558" s="0">
        <f>LOOKUP(ROW(Q1558)-ROW($Q$12),$K$3:$AJ$3,$L$1:$AK$1)</f>
        <v>21</v>
      </c>
      <c r="R1558" s="288">
        <f>1/S1558</f>
        <v>1.0184585861810208E-011</v>
      </c>
      <c r="S1558" s="644">
        <f aca="1">INDEX($J$12:$J$266,P1558,1)*INDEX($C$14:$C$47,Q1558,1)</f>
        <v>98187595801</v>
      </c>
      <c r="T1558" s="1">
        <f aca="1">INDEX(K$12:K$266,P1558,1)</f>
        <v>43</v>
      </c>
      <c r="U1558" s="1">
        <f aca="1">INDEX(L$12:L$266,P1558,1)</f>
        <v>59</v>
      </c>
      <c r="V1558" s="1">
        <f aca="1">INDEX($D$14:$D$47,Q1558,1)</f>
        <v>113</v>
      </c>
      <c r="W1558" s="6">
        <f>U1558*V1558*T1558</f>
        <v>286681</v>
      </c>
      <c r="X1558" s="288">
        <f>'Propor_p2_F_-Lk-...-'!I1550*R1558</f>
        <v>1.018458586181021E-011</v>
      </c>
    </row>
    <row r="1559" spans="2:24">
      <c r="B1559" s="0">
        <f>1/C1559</f>
        <v>5.8728044175657672E-009</v>
      </c>
      <c r="C1559" s="0">
        <f>D1559*D1559</f>
        <v>170276401</v>
      </c>
      <c r="D1559" s="101" t="n">
        <v>13049</v>
      </c>
      <c r="E1559" s="288">
        <f>'Propor_p2_F_-Lk-...-'!C1551*$B1559</f>
        <v>3.6181000990532862E-009</v>
      </c>
      <c r="P1559" s="0">
        <f>IF(Q1559=Q1558,P1558+1,1)</f>
        <v>44</v>
      </c>
      <c r="Q1559" s="0">
        <f>LOOKUP(ROW(Q1559)-ROW($Q$12),$K$3:$AJ$3,$L$1:$AK$1)</f>
        <v>21</v>
      </c>
      <c r="R1559" s="288">
        <f>1/S1559</f>
        <v>8.0091670234029014E-012</v>
      </c>
      <c r="S1559" s="644">
        <f aca="1">INDEX($J$12:$J$266,P1559,1)*INDEX($C$14:$C$47,Q1559,1)</f>
        <v>124856929201</v>
      </c>
      <c r="T1559" s="1">
        <f aca="1">INDEX(K$12:K$266,P1559,1)</f>
        <v>47</v>
      </c>
      <c r="U1559" s="1">
        <f aca="1">INDEX(L$12:L$266,P1559,1)</f>
        <v>59</v>
      </c>
      <c r="V1559" s="1">
        <f aca="1">INDEX($D$14:$D$47,Q1559,1)</f>
        <v>113</v>
      </c>
      <c r="W1559" s="6">
        <f>U1559*V1559*T1559</f>
        <v>313349</v>
      </c>
      <c r="X1559" s="288">
        <f>'Propor_p2_F_-Lk-...-'!I1551*R1559</f>
        <v>8.0091670234029014E-012</v>
      </c>
    </row>
    <row r="1560" spans="2:24">
      <c r="B1560" s="0">
        <f>1/C1560</f>
        <v>5.860223049817246E-009</v>
      </c>
      <c r="C1560" s="0">
        <f>D1560*D1560</f>
        <v>170641969</v>
      </c>
      <c r="D1560" s="101" t="n">
        <v>13063</v>
      </c>
      <c r="E1560" s="288">
        <f>'Propor_p2_F_-Lk-...-'!C1552*$B1560</f>
        <v>3.6103507346054767E-009</v>
      </c>
      <c r="P1560" s="0">
        <f>IF(Q1560=Q1559,P1559+1,1)</f>
        <v>45</v>
      </c>
      <c r="Q1560" s="0">
        <f>LOOKUP(ROW(Q1560)-ROW($Q$12),$K$3:$AJ$3,$L$1:$AK$1)</f>
        <v>21</v>
      </c>
      <c r="R1560" s="288">
        <f>1/S1560</f>
        <v>6.4630135503414971E-012</v>
      </c>
      <c r="S1560" s="644">
        <f aca="1">INDEX($J$12:$J$266,P1560,1)*INDEX($C$14:$C$47,Q1560,1)</f>
        <v>154726582609</v>
      </c>
      <c r="T1560" s="1">
        <f aca="1">INDEX(K$12:K$266,P1560,1)</f>
        <v>53</v>
      </c>
      <c r="U1560" s="1">
        <f aca="1">INDEX(L$12:L$266,P1560,1)</f>
        <v>59</v>
      </c>
      <c r="V1560" s="1">
        <f aca="1">INDEX($D$14:$D$47,Q1560,1)</f>
        <v>113</v>
      </c>
      <c r="W1560" s="6">
        <f>U1560*V1560*T1560</f>
        <v>353351</v>
      </c>
      <c r="X1560" s="288">
        <f>'Propor_p2_F_-Lk-...-'!I1552*R1560</f>
        <v>6.4630135503414971E-012</v>
      </c>
    </row>
    <row r="1561" spans="2:24">
      <c r="B1561" s="0">
        <f>1/C1561</f>
        <v>5.8333987500391494E-009</v>
      </c>
      <c r="C1561" s="0">
        <f>D1561*D1561</f>
        <v>171426649</v>
      </c>
      <c r="D1561" s="101" t="n">
        <v>13093</v>
      </c>
      <c r="E1561" s="288">
        <f>'Propor_p2_F_-Lk-...-'!C1553*$B1561</f>
        <v>3.5938285822296274E-009</v>
      </c>
      <c r="P1561" s="0">
        <f>IF(Q1561=Q1560,P1560+1,1)</f>
        <v>46</v>
      </c>
      <c r="Q1561" s="0">
        <f>LOOKUP(ROW(Q1561)-ROW($Q$12),$K$3:$AJ$3,$L$1:$AK$1)</f>
        <v>21</v>
      </c>
      <c r="R1561" s="288">
        <f>1/S1561</f>
        <v>3.978577030351903E-011</v>
      </c>
      <c r="S1561" s="644">
        <f aca="1">INDEX($J$12:$J$266,P1561,1)*INDEX($C$14:$C$47,Q1561,1)</f>
        <v>25134614521</v>
      </c>
      <c r="T1561" s="1">
        <f aca="1">INDEX(K$12:K$266,P1561,1)</f>
        <v>19</v>
      </c>
      <c r="U1561" s="1">
        <f aca="1">INDEX(L$12:L$266,P1561,1)</f>
        <v>61</v>
      </c>
      <c r="V1561" s="1">
        <f aca="1">INDEX($D$14:$D$47,Q1561,1)</f>
        <v>113</v>
      </c>
      <c r="W1561" s="6">
        <f>U1561*V1561*T1561</f>
        <v>130967</v>
      </c>
      <c r="X1561" s="288">
        <f>'Propor_p2_F_-Lk-...-'!I1553*R1561</f>
        <v>2.9176231555913941E-011</v>
      </c>
    </row>
    <row r="1562" spans="2:24">
      <c r="B1562" s="0">
        <f>1/C1562</f>
        <v>5.8280559946331999E-009</v>
      </c>
      <c r="C1562" s="0">
        <f>D1562*D1562</f>
        <v>171583801</v>
      </c>
      <c r="D1562" s="101" t="n">
        <v>13099</v>
      </c>
      <c r="E1562" s="288">
        <f>'Propor_p2_F_-Lk-...-'!C1554*$B1562</f>
        <v>3.5905377668251506E-009</v>
      </c>
      <c r="P1562" s="0">
        <f>IF(Q1562=Q1561,P1561+1,1)</f>
        <v>47</v>
      </c>
      <c r="Q1562" s="0">
        <f>LOOKUP(ROW(Q1562)-ROW($Q$12),$K$3:$AJ$3,$L$1:$AK$1)</f>
        <v>21</v>
      </c>
      <c r="R1562" s="288">
        <f>1/S1562</f>
        <v>2.5025769905542886E-011</v>
      </c>
      <c r="S1562" s="644">
        <f aca="1">INDEX($J$12:$J$266,P1562,1)*INDEX($C$14:$C$47,Q1562,1)</f>
        <v>39958810609</v>
      </c>
      <c r="T1562" s="1">
        <f aca="1">INDEX(K$12:K$266,P1562,1)</f>
        <v>23</v>
      </c>
      <c r="U1562" s="1">
        <f aca="1">INDEX(L$12:L$266,P1562,1)</f>
        <v>61</v>
      </c>
      <c r="V1562" s="1">
        <f aca="1">INDEX($D$14:$D$47,Q1562,1)</f>
        <v>113</v>
      </c>
      <c r="W1562" s="6">
        <f>U1562*V1562*T1562</f>
        <v>158539</v>
      </c>
      <c r="X1562" s="288">
        <f>'Propor_p2_F_-Lk-...-'!I1554*R1562</f>
        <v>2.0854808254619092E-011</v>
      </c>
    </row>
    <row r="1563" spans="2:24">
      <c r="B1563" s="0">
        <f>1/C1563</f>
        <v>5.8244982344751828E-009</v>
      </c>
      <c r="C1563" s="0">
        <f>D1563*D1563</f>
        <v>171688609</v>
      </c>
      <c r="D1563" s="101" t="n">
        <v>13103</v>
      </c>
      <c r="E1563" s="288">
        <f>'Propor_p2_F_-Lk-...-'!C1555*$B1563</f>
        <v>3.5883464009392322E-009</v>
      </c>
      <c r="P1563" s="0">
        <f>IF(Q1563=Q1562,P1562+1,1)</f>
        <v>48</v>
      </c>
      <c r="Q1563" s="0">
        <f>LOOKUP(ROW(Q1563)-ROW($Q$12),$K$3:$AJ$3,$L$1:$AK$1)</f>
        <v>21</v>
      </c>
      <c r="R1563" s="288">
        <f>1/S1563</f>
        <v>2.1900803840334618E-011</v>
      </c>
      <c r="S1563" s="644">
        <f aca="1">INDEX($J$12:$J$266,P1563,1)*INDEX($C$14:$C$47,Q1563,1)</f>
        <v>45660424489</v>
      </c>
      <c r="T1563" s="1">
        <f aca="1">INDEX(K$12:K$266,P1563,1)</f>
        <v>29</v>
      </c>
      <c r="U1563" s="1">
        <f aca="1">INDEX(L$12:L$266,P1563,1)</f>
        <v>61</v>
      </c>
      <c r="V1563" s="1">
        <f aca="1">INDEX($D$14:$D$47,Q1563,1)</f>
        <v>113</v>
      </c>
      <c r="W1563" s="6">
        <f>U1563*V1563*T1563</f>
        <v>199897</v>
      </c>
      <c r="X1563" s="288">
        <f>'Propor_p2_F_-Lk-...-'!I1555*R1563</f>
        <v>1.825066986694553E-011</v>
      </c>
    </row>
    <row r="1564" spans="2:24">
      <c r="B1564" s="0">
        <f>1/C1564</f>
        <v>5.8191676994573997E-009</v>
      </c>
      <c r="C1564" s="0">
        <f>D1564*D1564</f>
        <v>171845881</v>
      </c>
      <c r="D1564" s="101" t="n">
        <v>13109</v>
      </c>
      <c r="E1564" s="288">
        <f>'Propor_p2_F_-Lk-...-'!C1556*$B1564</f>
        <v>3.5850631125575312E-009</v>
      </c>
      <c r="P1564" s="0">
        <f>IF(Q1564=Q1563,P1563+1,1)</f>
        <v>49</v>
      </c>
      <c r="Q1564" s="0">
        <f>LOOKUP(ROW(Q1564)-ROW($Q$12),$K$3:$AJ$3,$L$1:$AK$1)</f>
        <v>21</v>
      </c>
      <c r="R1564" s="288">
        <f>1/S1564</f>
        <v>1.5373756384632262E-011</v>
      </c>
      <c r="S1564" s="644">
        <f aca="1">INDEX($J$12:$J$266,P1564,1)*INDEX($C$14:$C$47,Q1564,1)</f>
        <v>65045911681</v>
      </c>
      <c r="T1564" s="1">
        <f aca="1">INDEX(K$12:K$266,P1564,1)</f>
        <v>31</v>
      </c>
      <c r="U1564" s="1">
        <f aca="1">INDEX(L$12:L$266,P1564,1)</f>
        <v>61</v>
      </c>
      <c r="V1564" s="1">
        <f aca="1">INDEX($D$14:$D$47,Q1564,1)</f>
        <v>113</v>
      </c>
      <c r="W1564" s="6">
        <f>U1564*V1564*T1564</f>
        <v>213683</v>
      </c>
      <c r="X1564" s="288">
        <f>'Propor_p2_F_-Lk-...-'!I1556*R1564</f>
        <v>1.2811463653860226E-011</v>
      </c>
    </row>
    <row r="1565" spans="2:24">
      <c r="B1565" s="0">
        <f>1/C1565</f>
        <v>5.8085285590915061E-009</v>
      </c>
      <c r="C1565" s="0">
        <f>D1565*D1565</f>
        <v>172160641</v>
      </c>
      <c r="D1565" s="101" t="n">
        <v>13121</v>
      </c>
      <c r="E1565" s="288">
        <f>'Propor_p2_F_-Lk-...-'!C1557*$B1565</f>
        <v>3.578510043149288E-009</v>
      </c>
      <c r="P1565" s="0">
        <f>IF(Q1565=Q1564,P1564+1,1)</f>
        <v>50</v>
      </c>
      <c r="Q1565" s="0">
        <f>LOOKUP(ROW(Q1565)-ROW($Q$12),$K$3:$AJ$3,$L$1:$AK$1)</f>
        <v>21</v>
      </c>
      <c r="R1565" s="288">
        <f>1/S1565</f>
        <v>1.2520328667793913E-011</v>
      </c>
      <c r="S1565" s="644">
        <f aca="1">INDEX($J$12:$J$266,P1565,1)*INDEX($C$14:$C$47,Q1565,1)</f>
        <v>79870107769</v>
      </c>
      <c r="T1565" s="1">
        <f aca="1">INDEX(K$12:K$266,P1565,1)</f>
        <v>37</v>
      </c>
      <c r="U1565" s="1">
        <f aca="1">INDEX(L$12:L$266,P1565,1)</f>
        <v>61</v>
      </c>
      <c r="V1565" s="1">
        <f aca="1">INDEX($D$14:$D$47,Q1565,1)</f>
        <v>113</v>
      </c>
      <c r="W1565" s="6">
        <f>U1565*V1565*T1565</f>
        <v>255041</v>
      </c>
      <c r="X1565" s="288">
        <f>'Propor_p2_F_-Lk-...-'!I1557*R1565</f>
        <v>1.252032866779391E-011</v>
      </c>
    </row>
    <row r="1566" spans="2:24">
      <c r="B1566" s="0">
        <f>1/C1566</f>
        <v>5.8032199270223045E-009</v>
      </c>
      <c r="C1566" s="0">
        <f>D1566*D1566</f>
        <v>172318129</v>
      </c>
      <c r="D1566" s="101" t="n">
        <v>13127</v>
      </c>
      <c r="E1566" s="288">
        <f>'Propor_p2_F_-Lk-...-'!C1558*$B1566</f>
        <v>3.5752402456641643E-009</v>
      </c>
      <c r="P1566" s="0">
        <f>IF(Q1566=Q1565,P1565+1,1)</f>
        <v>51</v>
      </c>
      <c r="Q1566" s="0">
        <f>LOOKUP(ROW(Q1566)-ROW($Q$12),$K$3:$AJ$3,$L$1:$AK$1)</f>
        <v>21</v>
      </c>
      <c r="R1566" s="288">
        <f>1/S1566</f>
        <v>1.138273255303492E-011</v>
      </c>
      <c r="S1566" s="644">
        <f aca="1">INDEX($J$12:$J$266,P1566,1)*INDEX($C$14:$C$47,Q1566,1)</f>
        <v>87852367201</v>
      </c>
      <c r="T1566" s="1">
        <f aca="1">INDEX(K$12:K$266,P1566,1)</f>
        <v>41</v>
      </c>
      <c r="U1566" s="1">
        <f aca="1">INDEX(L$12:L$266,P1566,1)</f>
        <v>61</v>
      </c>
      <c r="V1566" s="1">
        <f aca="1">INDEX($D$14:$D$47,Q1566,1)</f>
        <v>113</v>
      </c>
      <c r="W1566" s="6">
        <f>U1566*V1566*T1566</f>
        <v>282613</v>
      </c>
      <c r="X1566" s="288">
        <f>'Propor_p2_F_-Lk-...-'!I1558*R1566</f>
        <v>1.138273255303492E-011</v>
      </c>
    </row>
    <row r="1567" spans="2:24">
      <c r="B1567" s="0">
        <f>1/C1567</f>
        <v>5.7855769489284384E-009</v>
      </c>
      <c r="C1567" s="0">
        <f>D1567*D1567</f>
        <v>172843609</v>
      </c>
      <c r="D1567" s="101" t="n">
        <v>13147</v>
      </c>
      <c r="E1567" s="288">
        <f>'Propor_p2_F_-Lk-...-'!C1559*$B1567</f>
        <v>3.5643732342289322E-009</v>
      </c>
      <c r="P1567" s="0">
        <f>IF(Q1567=Q1566,P1566+1,1)</f>
        <v>52</v>
      </c>
      <c r="Q1567" s="0">
        <f>LOOKUP(ROW(Q1567)-ROW($Q$12),$K$3:$AJ$3,$L$1:$AK$1)</f>
        <v>21</v>
      </c>
      <c r="R1567" s="288">
        <f>1/S1567</f>
        <v>9.527692390476037E-012</v>
      </c>
      <c r="S1567" s="644">
        <f aca="1">INDEX($J$12:$J$266,P1567,1)*INDEX($C$14:$C$47,Q1567,1)</f>
        <v>104957208841</v>
      </c>
      <c r="T1567" s="1">
        <f aca="1">INDEX(K$12:K$266,P1567,1)</f>
        <v>43</v>
      </c>
      <c r="U1567" s="1">
        <f aca="1">INDEX(L$12:L$266,P1567,1)</f>
        <v>61</v>
      </c>
      <c r="V1567" s="1">
        <f aca="1">INDEX($D$14:$D$47,Q1567,1)</f>
        <v>113</v>
      </c>
      <c r="W1567" s="6">
        <f>U1567*V1567*T1567</f>
        <v>296399</v>
      </c>
      <c r="X1567" s="288">
        <f>'Propor_p2_F_-Lk-...-'!I1559*R1567</f>
        <v>9.5276923904760354E-012</v>
      </c>
    </row>
    <row r="1568" spans="2:24">
      <c r="B1568" s="0">
        <f>1/C1568</f>
        <v>5.78205800917926E-009</v>
      </c>
      <c r="C1568" s="0">
        <f>D1568*D1568</f>
        <v>172948801</v>
      </c>
      <c r="D1568" s="101" t="n">
        <v>13151</v>
      </c>
      <c r="E1568" s="288">
        <f>'Propor_p2_F_-Lk-...-'!C1560*$B1568</f>
        <v>3.562205779375748E-009</v>
      </c>
      <c r="P1568" s="0">
        <f>IF(Q1568=Q1567,P1567+1,1)</f>
        <v>53</v>
      </c>
      <c r="Q1568" s="0">
        <f>LOOKUP(ROW(Q1568)-ROW($Q$12),$K$3:$AJ$3,$L$1:$AK$1)</f>
        <v>21</v>
      </c>
      <c r="R1568" s="288">
        <f>1/S1568</f>
        <v>7.4925854362981727E-012</v>
      </c>
      <c r="S1568" s="644">
        <f aca="1">INDEX($J$12:$J$266,P1568,1)*INDEX($C$14:$C$47,Q1568,1)</f>
        <v>133465278241</v>
      </c>
      <c r="T1568" s="1">
        <f aca="1">INDEX(K$12:K$266,P1568,1)</f>
        <v>47</v>
      </c>
      <c r="U1568" s="1">
        <f aca="1">INDEX(L$12:L$266,P1568,1)</f>
        <v>61</v>
      </c>
      <c r="V1568" s="1">
        <f aca="1">INDEX($D$14:$D$47,Q1568,1)</f>
        <v>113</v>
      </c>
      <c r="W1568" s="6">
        <f>U1568*V1568*T1568</f>
        <v>323971</v>
      </c>
      <c r="X1568" s="288">
        <f>'Propor_p2_F_-Lk-...-'!I1560*R1568</f>
        <v>7.4925854362981727E-012</v>
      </c>
    </row>
    <row r="1569" spans="2:24">
      <c r="B1569" s="0">
        <f>1/C1569</f>
        <v>5.7750297542526753E-009</v>
      </c>
      <c r="C1569" s="0">
        <f>D1569*D1569</f>
        <v>173159281</v>
      </c>
      <c r="D1569" s="101" t="n">
        <v>13159</v>
      </c>
      <c r="E1569" s="288">
        <f>'Propor_p2_F_-Lk-...-'!C1561*$B1569</f>
        <v>3.5578767978256556E-009</v>
      </c>
      <c r="P1569" s="0">
        <f>IF(Q1569=Q1568,P1568+1,1)</f>
        <v>54</v>
      </c>
      <c r="Q1569" s="0">
        <f>LOOKUP(ROW(Q1569)-ROW($Q$12),$K$3:$AJ$3,$L$1:$AK$1)</f>
        <v>21</v>
      </c>
      <c r="R1569" s="288">
        <f>1/S1569</f>
        <v>6.0461569924049319E-012</v>
      </c>
      <c r="S1569" s="644">
        <f aca="1">INDEX($J$12:$J$266,P1569,1)*INDEX($C$14:$C$47,Q1569,1)</f>
        <v>165394315969</v>
      </c>
      <c r="T1569" s="1">
        <f aca="1">INDEX(K$12:K$266,P1569,1)</f>
        <v>53</v>
      </c>
      <c r="U1569" s="1">
        <f aca="1">INDEX(L$12:L$266,P1569,1)</f>
        <v>61</v>
      </c>
      <c r="V1569" s="1">
        <f aca="1">INDEX($D$14:$D$47,Q1569,1)</f>
        <v>113</v>
      </c>
      <c r="W1569" s="6">
        <f>U1569*V1569*T1569</f>
        <v>365329</v>
      </c>
      <c r="X1569" s="288">
        <f>'Propor_p2_F_-Lk-...-'!I1561*R1569</f>
        <v>6.0461569924049319E-012</v>
      </c>
    </row>
    <row r="1570" spans="2:24">
      <c r="B1570" s="0">
        <f>1/C1570</f>
        <v>5.7715204312775565E-009</v>
      </c>
      <c r="C1570" s="0">
        <f>D1570*D1570</f>
        <v>173264569</v>
      </c>
      <c r="D1570" s="101" t="n">
        <v>13163</v>
      </c>
      <c r="E1570" s="288">
        <f>'Propor_p2_F_-Lk-...-'!C1562*$B1570</f>
        <v>3.5557152663258408E-009</v>
      </c>
      <c r="P1570" s="0">
        <f>IF(Q1570=Q1569,P1569+1,1)</f>
        <v>55</v>
      </c>
      <c r="Q1570" s="0">
        <f>LOOKUP(ROW(Q1570)-ROW($Q$12),$K$3:$AJ$3,$L$1:$AK$1)</f>
        <v>21</v>
      </c>
      <c r="R1570" s="288">
        <f>1/S1570</f>
        <v>5.6561871783288276E-012</v>
      </c>
      <c r="S1570" s="644">
        <f aca="1">INDEX($J$12:$J$266,P1570,1)*INDEX($C$14:$C$47,Q1570,1)</f>
        <v>176797543729</v>
      </c>
      <c r="T1570" s="1">
        <f aca="1">INDEX(K$12:K$266,P1570,1)</f>
        <v>59</v>
      </c>
      <c r="U1570" s="1">
        <f aca="1">INDEX(L$12:L$266,P1570,1)</f>
        <v>61</v>
      </c>
      <c r="V1570" s="1">
        <f aca="1">INDEX($D$14:$D$47,Q1570,1)</f>
        <v>113</v>
      </c>
      <c r="W1570" s="6">
        <f>U1570*V1570*T1570</f>
        <v>406687</v>
      </c>
      <c r="X1570" s="288">
        <f>'Propor_p2_F_-Lk-...-'!I1562*R1570</f>
        <v>5.6561871783288276E-012</v>
      </c>
    </row>
    <row r="1571" spans="2:24">
      <c r="B1571" s="0">
        <f>1/C1571</f>
        <v>5.7645113748537752E-009</v>
      </c>
      <c r="C1571" s="0">
        <f>D1571*D1571</f>
        <v>173475241</v>
      </c>
      <c r="D1571" s="101" t="n">
        <v>13171</v>
      </c>
      <c r="E1571" s="288">
        <f>'Propor_p2_F_-Lk-...-'!C1563*$B1571</f>
        <v>3.5513981098966798E-009</v>
      </c>
      <c r="P1571" s="0">
        <f>IF(Q1571=Q1570,P1570+1,1)</f>
        <v>56</v>
      </c>
      <c r="Q1571" s="0">
        <f>LOOKUP(ROW(Q1571)-ROW($Q$12),$K$3:$AJ$3,$L$1:$AK$1)</f>
        <v>21</v>
      </c>
      <c r="R1571" s="288">
        <f>1/S1571</f>
        <v>3.2979026798706683E-011</v>
      </c>
      <c r="S1571" s="644">
        <f aca="1">INDEX($J$12:$J$266,P1571,1)*INDEX($C$14:$C$47,Q1571,1)</f>
        <v>30322301689</v>
      </c>
      <c r="T1571" s="1">
        <f aca="1">INDEX(K$12:K$266,P1571,1)</f>
        <v>19</v>
      </c>
      <c r="U1571" s="1">
        <f aca="1">INDEX(L$12:L$266,P1571,1)</f>
        <v>67</v>
      </c>
      <c r="V1571" s="1">
        <f aca="1">INDEX($D$14:$D$47,Q1571,1)</f>
        <v>113</v>
      </c>
      <c r="W1571" s="6">
        <f>U1571*V1571*T1571</f>
        <v>143849</v>
      </c>
      <c r="X1571" s="288">
        <f>'Propor_p2_F_-Lk-...-'!I1563*R1571</f>
        <v>2.826773725603429E-011</v>
      </c>
    </row>
    <row r="1572" spans="2:24">
      <c r="B1572" s="0">
        <f>1/C1572</f>
        <v>5.7592629580925676E-009</v>
      </c>
      <c r="C1572" s="0">
        <f>D1572*D1572</f>
        <v>173633329</v>
      </c>
      <c r="D1572" s="101" t="n">
        <v>13177</v>
      </c>
      <c r="E1572" s="288">
        <f>'Propor_p2_F_-Lk-...-'!C1564*$B1572</f>
        <v>3.548165401413032E-009</v>
      </c>
      <c r="P1572" s="0">
        <f>IF(Q1572=Q1571,P1571+1,1)</f>
        <v>57</v>
      </c>
      <c r="Q1572" s="0">
        <f>LOOKUP(ROW(Q1572)-ROW($Q$12),$K$3:$AJ$3,$L$1:$AK$1)</f>
        <v>21</v>
      </c>
      <c r="R1572" s="288">
        <f>1/S1572</f>
        <v>2.0744239211077094E-011</v>
      </c>
      <c r="S1572" s="644">
        <f aca="1">INDEX($J$12:$J$266,P1572,1)*INDEX($C$14:$C$47,Q1572,1)</f>
        <v>48206154481</v>
      </c>
      <c r="T1572" s="1">
        <f aca="1">INDEX(K$12:K$266,P1572,1)</f>
        <v>23</v>
      </c>
      <c r="U1572" s="1">
        <f aca="1">INDEX(L$12:L$266,P1572,1)</f>
        <v>67</v>
      </c>
      <c r="V1572" s="1">
        <f aca="1">INDEX($D$14:$D$47,Q1572,1)</f>
        <v>113</v>
      </c>
      <c r="W1572" s="6">
        <f>U1572*V1572*T1572</f>
        <v>174133</v>
      </c>
      <c r="X1572" s="288">
        <f>'Propor_p2_F_-Lk-...-'!I1564*R1572</f>
        <v>1.7286866009230922E-011</v>
      </c>
    </row>
    <row r="1573" spans="2:24">
      <c r="B1573" s="0">
        <f>1/C1573</f>
        <v>5.7540217058615566E-009</v>
      </c>
      <c r="C1573" s="0">
        <f>D1573*D1573</f>
        <v>173791489</v>
      </c>
      <c r="D1573" s="101" t="n">
        <v>13183</v>
      </c>
      <c r="E1573" s="288">
        <f>'Propor_p2_F_-Lk-...-'!C1565*$B1573</f>
        <v>3.5449371058482851E-009</v>
      </c>
      <c r="P1573" s="0">
        <f>IF(Q1573=Q1572,P1572+1,1)</f>
        <v>58</v>
      </c>
      <c r="Q1573" s="0">
        <f>LOOKUP(ROW(Q1573)-ROW($Q$12),$K$3:$AJ$3,$L$1:$AK$1)</f>
        <v>21</v>
      </c>
      <c r="R1573" s="288">
        <f>1/S1573</f>
        <v>1.8153907571816687E-011</v>
      </c>
      <c r="S1573" s="644">
        <f aca="1">INDEX($J$12:$J$266,P1573,1)*INDEX($C$14:$C$47,Q1573,1)</f>
        <v>55084559401</v>
      </c>
      <c r="T1573" s="1">
        <f aca="1">INDEX(K$12:K$266,P1573,1)</f>
        <v>29</v>
      </c>
      <c r="U1573" s="1">
        <f aca="1">INDEX(L$12:L$266,P1573,1)</f>
        <v>67</v>
      </c>
      <c r="V1573" s="1">
        <f aca="1">INDEX($D$14:$D$47,Q1573,1)</f>
        <v>113</v>
      </c>
      <c r="W1573" s="6">
        <f>U1573*V1573*T1573</f>
        <v>219559</v>
      </c>
      <c r="X1573" s="288">
        <f>'Propor_p2_F_-Lk-...-'!I1565*R1573</f>
        <v>1.5128256309847254E-011</v>
      </c>
    </row>
    <row r="1574" spans="2:24">
      <c r="B1574" s="0">
        <f>1/C1574</f>
        <v>5.7505315115641835E-009</v>
      </c>
      <c r="C1574" s="0">
        <f>D1574*D1574</f>
        <v>173896969</v>
      </c>
      <c r="D1574" s="101" t="n">
        <v>13187</v>
      </c>
      <c r="E1574" s="288">
        <f>'Propor_p2_F_-Lk-...-'!C1566*$B1574</f>
        <v>3.5427873564613657E-009</v>
      </c>
      <c r="P1574" s="0">
        <f>IF(Q1574=Q1573,P1573+1,1)</f>
        <v>59</v>
      </c>
      <c r="Q1574" s="0">
        <f>LOOKUP(ROW(Q1574)-ROW($Q$12),$K$3:$AJ$3,$L$1:$AK$1)</f>
        <v>21</v>
      </c>
      <c r="R1574" s="288">
        <f>1/S1574</f>
        <v>1.2743539208557953E-011</v>
      </c>
      <c r="S1574" s="644">
        <f aca="1">INDEX($J$12:$J$266,P1574,1)*INDEX($C$14:$C$47,Q1574,1)</f>
        <v>78471136129</v>
      </c>
      <c r="T1574" s="1">
        <f aca="1">INDEX(K$12:K$266,P1574,1)</f>
        <v>31</v>
      </c>
      <c r="U1574" s="1">
        <f aca="1">INDEX(L$12:L$266,P1574,1)</f>
        <v>67</v>
      </c>
      <c r="V1574" s="1">
        <f aca="1">INDEX($D$14:$D$47,Q1574,1)</f>
        <v>113</v>
      </c>
      <c r="W1574" s="6">
        <f>U1574*V1574*T1574</f>
        <v>234701</v>
      </c>
      <c r="X1574" s="288">
        <f>'Propor_p2_F_-Lk-...-'!I1566*R1574</f>
        <v>1.274353920855795E-011</v>
      </c>
    </row>
    <row r="1575" spans="2:24">
      <c r="B1575" s="0">
        <f>1/C1575</f>
        <v>5.724455979045148E-009</v>
      </c>
      <c r="C1575" s="0">
        <f>D1575*D1575</f>
        <v>174689089</v>
      </c>
      <c r="D1575" s="101" t="n">
        <v>13217</v>
      </c>
      <c r="E1575" s="288">
        <f>'Propor_p2_F_-Lk-...-'!C1567*$B1575</f>
        <v>3.5267263996004238E-009</v>
      </c>
      <c r="P1575" s="0">
        <f>IF(Q1575=Q1574,P1574+1,1)</f>
        <v>60</v>
      </c>
      <c r="Q1575" s="0">
        <f>LOOKUP(ROW(Q1575)-ROW($Q$12),$K$3:$AJ$3,$L$1:$AK$1)</f>
        <v>21</v>
      </c>
      <c r="R1575" s="288">
        <f>1/S1575</f>
        <v>1.0378289813513288E-011</v>
      </c>
      <c r="S1575" s="644">
        <f aca="1">INDEX($J$12:$J$266,P1575,1)*INDEX($C$14:$C$47,Q1575,1)</f>
        <v>96354988921</v>
      </c>
      <c r="T1575" s="1">
        <f aca="1">INDEX(K$12:K$266,P1575,1)</f>
        <v>37</v>
      </c>
      <c r="U1575" s="1">
        <f aca="1">INDEX(L$12:L$266,P1575,1)</f>
        <v>67</v>
      </c>
      <c r="V1575" s="1">
        <f aca="1">INDEX($D$14:$D$47,Q1575,1)</f>
        <v>113</v>
      </c>
      <c r="W1575" s="6">
        <f>U1575*V1575*T1575</f>
        <v>280127</v>
      </c>
      <c r="X1575" s="288">
        <f>'Propor_p2_F_-Lk-...-'!I1567*R1575</f>
        <v>1.037828981351329E-011</v>
      </c>
    </row>
    <row r="1576" spans="2:24">
      <c r="B1576" s="0">
        <f>1/C1576</f>
        <v>5.7227239197573155E-009</v>
      </c>
      <c r="C1576" s="0">
        <f>D1576*D1576</f>
        <v>174741961</v>
      </c>
      <c r="D1576" s="101" t="n">
        <v>13219</v>
      </c>
      <c r="E1576" s="288">
        <f>'Propor_p2_F_-Lk-...-'!C1568*$B1576</f>
        <v>3.5256595554436585E-009</v>
      </c>
      <c r="P1576" s="0">
        <f>IF(Q1576=Q1575,P1575+1,1)</f>
        <v>61</v>
      </c>
      <c r="Q1576" s="0">
        <f>LOOKUP(ROW(Q1576)-ROW($Q$12),$K$3:$AJ$3,$L$1:$AK$1)</f>
        <v>21</v>
      </c>
      <c r="R1576" s="288">
        <f>1/S1576</f>
        <v>9.4353191868663261E-012</v>
      </c>
      <c r="S1576" s="644">
        <f aca="1">INDEX($J$12:$J$266,P1576,1)*INDEX($C$14:$C$47,Q1576,1)</f>
        <v>105984755809</v>
      </c>
      <c r="T1576" s="1">
        <f aca="1">INDEX(K$12:K$266,P1576,1)</f>
        <v>41</v>
      </c>
      <c r="U1576" s="1">
        <f aca="1">INDEX(L$12:L$266,P1576,1)</f>
        <v>67</v>
      </c>
      <c r="V1576" s="1">
        <f aca="1">INDEX($D$14:$D$47,Q1576,1)</f>
        <v>113</v>
      </c>
      <c r="W1576" s="6">
        <f>U1576*V1576*T1576</f>
        <v>310411</v>
      </c>
      <c r="X1576" s="288">
        <f>'Propor_p2_F_-Lk-...-'!I1568*R1576</f>
        <v>9.4353191868663261E-012</v>
      </c>
    </row>
    <row r="1577" spans="2:24">
      <c r="B1577" s="0">
        <f>1/C1577</f>
        <v>5.7140754036590003E-009</v>
      </c>
      <c r="C1577" s="0">
        <f>D1577*D1577</f>
        <v>175006441</v>
      </c>
      <c r="D1577" s="101" t="n">
        <v>13229</v>
      </c>
      <c r="E1577" s="288">
        <f>'Propor_p2_F_-Lk-...-'!C1569*$B1577</f>
        <v>3.5203325906399753E-009</v>
      </c>
      <c r="P1577" s="0">
        <f>IF(Q1577=Q1576,P1576+1,1)</f>
        <v>62</v>
      </c>
      <c r="Q1577" s="0">
        <f>LOOKUP(ROW(Q1577)-ROW($Q$12),$K$3:$AJ$3,$L$1:$AK$1)</f>
        <v>21</v>
      </c>
      <c r="R1577" s="288">
        <f>1/S1577</f>
        <v>7.8976483370374992E-012</v>
      </c>
      <c r="S1577" s="644">
        <f aca="1">INDEX($J$12:$J$266,P1577,1)*INDEX($C$14:$C$47,Q1577,1)</f>
        <v>126619970569</v>
      </c>
      <c r="T1577" s="1">
        <f aca="1">INDEX(K$12:K$266,P1577,1)</f>
        <v>43</v>
      </c>
      <c r="U1577" s="1">
        <f aca="1">INDEX(L$12:L$266,P1577,1)</f>
        <v>67</v>
      </c>
      <c r="V1577" s="1">
        <f aca="1">INDEX($D$14:$D$47,Q1577,1)</f>
        <v>113</v>
      </c>
      <c r="W1577" s="6">
        <f>U1577*V1577*T1577</f>
        <v>325553</v>
      </c>
      <c r="X1577" s="288">
        <f>'Propor_p2_F_-Lk-...-'!I1569*R1577</f>
        <v>7.8976483370374992E-012</v>
      </c>
    </row>
    <row r="1578" spans="2:24">
      <c r="B1578" s="0">
        <f>1/C1578</f>
        <v>5.703723038479808E-009</v>
      </c>
      <c r="C1578" s="0">
        <f>D1578*D1578</f>
        <v>175324081</v>
      </c>
      <c r="D1578" s="101" t="n">
        <v>13241</v>
      </c>
      <c r="E1578" s="288">
        <f>'Propor_p2_F_-Lk-...-'!C1570*$B1578</f>
        <v>3.513956157467216E-009</v>
      </c>
      <c r="P1578" s="0">
        <f>IF(Q1578=Q1577,P1577+1,1)</f>
        <v>63</v>
      </c>
      <c r="Q1578" s="0">
        <f>LOOKUP(ROW(Q1578)-ROW($Q$12),$K$3:$AJ$3,$L$1:$AK$1)</f>
        <v>21</v>
      </c>
      <c r="R1578" s="288">
        <f>1/S1578</f>
        <v>6.2107173999700383E-012</v>
      </c>
      <c r="S1578" s="644">
        <f aca="1">INDEX($J$12:$J$266,P1578,1)*INDEX($C$14:$C$47,Q1578,1)</f>
        <v>161011995169</v>
      </c>
      <c r="T1578" s="1">
        <f aca="1">INDEX(K$12:K$266,P1578,1)</f>
        <v>47</v>
      </c>
      <c r="U1578" s="1">
        <f aca="1">INDEX(L$12:L$266,P1578,1)</f>
        <v>67</v>
      </c>
      <c r="V1578" s="1">
        <f aca="1">INDEX($D$14:$D$47,Q1578,1)</f>
        <v>113</v>
      </c>
      <c r="W1578" s="6">
        <f>U1578*V1578*T1578</f>
        <v>355837</v>
      </c>
      <c r="X1578" s="288">
        <f>'Propor_p2_F_-Lk-...-'!I1570*R1578</f>
        <v>6.2107173999700383E-012</v>
      </c>
    </row>
    <row r="1579" spans="2:24">
      <c r="B1579" s="0">
        <f>1/C1579</f>
        <v>5.6968370835792256E-009</v>
      </c>
      <c r="C1579" s="0">
        <f>D1579*D1579</f>
        <v>175536001</v>
      </c>
      <c r="D1579" s="101" t="n">
        <v>13249</v>
      </c>
      <c r="E1579" s="288">
        <f>'Propor_p2_F_-Lk-...-'!C1571*$B1579</f>
        <v>3.5097148241589146E-009</v>
      </c>
      <c r="P1579" s="0">
        <f>IF(Q1579=Q1578,P1578+1,1)</f>
        <v>64</v>
      </c>
      <c r="Q1579" s="0">
        <f>LOOKUP(ROW(Q1579)-ROW($Q$12),$K$3:$AJ$3,$L$1:$AK$1)</f>
        <v>21</v>
      </c>
      <c r="R1579" s="288">
        <f>1/S1579</f>
        <v>5.0117509843481289E-012</v>
      </c>
      <c r="S1579" s="644">
        <f aca="1">INDEX($J$12:$J$266,P1579,1)*INDEX($C$14:$C$47,Q1579,1)</f>
        <v>199531062721</v>
      </c>
      <c r="T1579" s="1">
        <f aca="1">INDEX(K$12:K$266,P1579,1)</f>
        <v>53</v>
      </c>
      <c r="U1579" s="1">
        <f aca="1">INDEX(L$12:L$266,P1579,1)</f>
        <v>67</v>
      </c>
      <c r="V1579" s="1">
        <f aca="1">INDEX($D$14:$D$47,Q1579,1)</f>
        <v>113</v>
      </c>
      <c r="W1579" s="6">
        <f>U1579*V1579*T1579</f>
        <v>401263</v>
      </c>
      <c r="X1579" s="288">
        <f>'Propor_p2_F_-Lk-...-'!I1571*R1579</f>
        <v>5.0117509843481289E-012</v>
      </c>
    </row>
    <row r="1580" spans="2:24">
      <c r="B1580" s="0">
        <f>1/C1580</f>
        <v>5.6882471615746204E-009</v>
      </c>
      <c r="C1580" s="0">
        <f>D1580*D1580</f>
        <v>175801081</v>
      </c>
      <c r="D1580" s="101" t="n">
        <v>13259</v>
      </c>
      <c r="E1580" s="288">
        <f>'Propor_p2_F_-Lk-...-'!C1572*$B1580</f>
        <v>3.5044239497863953E-009</v>
      </c>
      <c r="P1580" s="0">
        <f>IF(Q1580=Q1579,P1579+1,1)</f>
        <v>65</v>
      </c>
      <c r="Q1580" s="0">
        <f>LOOKUP(ROW(Q1580)-ROW($Q$12),$K$3:$AJ$3,$L$1:$AK$1)</f>
        <v>21</v>
      </c>
      <c r="R1580" s="288">
        <f>1/S1580</f>
        <v>4.6884991068303784E-012</v>
      </c>
      <c r="S1580" s="644">
        <f aca="1">INDEX($J$12:$J$266,P1580,1)*INDEX($C$14:$C$47,Q1580,1)</f>
        <v>213287872561</v>
      </c>
      <c r="T1580" s="1">
        <f aca="1">INDEX(K$12:K$266,P1580,1)</f>
        <v>59</v>
      </c>
      <c r="U1580" s="1">
        <f aca="1">INDEX(L$12:L$266,P1580,1)</f>
        <v>67</v>
      </c>
      <c r="V1580" s="1">
        <f aca="1">INDEX($D$14:$D$47,Q1580,1)</f>
        <v>113</v>
      </c>
      <c r="W1580" s="6">
        <f>U1580*V1580*T1580</f>
        <v>446689</v>
      </c>
      <c r="X1580" s="288">
        <f>'Propor_p2_F_-Lk-...-'!I1572*R1580</f>
        <v>4.6884991068303776E-012</v>
      </c>
    </row>
    <row r="1581" spans="2:24">
      <c r="B1581" s="0">
        <f>1/C1581</f>
        <v>5.6813892046526102E-009</v>
      </c>
      <c r="C1581" s="0">
        <f>D1581*D1581</f>
        <v>176013289</v>
      </c>
      <c r="D1581" s="101" t="n">
        <v>13267</v>
      </c>
      <c r="E1581" s="288">
        <f>'Propor_p2_F_-Lk-...-'!C1573*$B1581</f>
        <v>3.5001998615458862E-009</v>
      </c>
      <c r="P1581" s="0">
        <f>IF(Q1581=Q1580,P1580+1,1)</f>
        <v>66</v>
      </c>
      <c r="Q1581" s="0">
        <f>LOOKUP(ROW(Q1581)-ROW($Q$12),$K$3:$AJ$3,$L$1:$AK$1)</f>
        <v>21</v>
      </c>
      <c r="R1581" s="288">
        <f>1/S1581</f>
        <v>3.886367827247903E-012</v>
      </c>
      <c r="S1581" s="644">
        <f aca="1">INDEX($J$12:$J$266,P1581,1)*INDEX($C$14:$C$47,Q1581,1)</f>
        <v>257309664049</v>
      </c>
      <c r="T1581" s="1">
        <f aca="1">INDEX(K$12:K$266,P1581,1)</f>
        <v>61</v>
      </c>
      <c r="U1581" s="1">
        <f aca="1">INDEX(L$12:L$266,P1581,1)</f>
        <v>67</v>
      </c>
      <c r="V1581" s="1">
        <f aca="1">INDEX($D$14:$D$47,Q1581,1)</f>
        <v>113</v>
      </c>
      <c r="W1581" s="6">
        <f>U1581*V1581*T1581</f>
        <v>461831</v>
      </c>
      <c r="X1581" s="288">
        <f>'Propor_p2_F_-Lk-...-'!I1573*R1581</f>
        <v>3.886367827247903E-012</v>
      </c>
    </row>
    <row r="1582" spans="2:24">
      <c r="B1582" s="0">
        <f>1/C1582</f>
        <v>5.6608895835504876E-009</v>
      </c>
      <c r="C1582" s="0">
        <f>D1582*D1582</f>
        <v>176650681</v>
      </c>
      <c r="D1582" s="101" t="n">
        <v>13291</v>
      </c>
      <c r="E1582" s="288">
        <f>'Propor_p2_F_-Lk-...-'!C1574*$B1582</f>
        <v>3.4875733301434546E-009</v>
      </c>
      <c r="P1582" s="0">
        <f>IF(Q1582=Q1581,P1581+1,1)</f>
        <v>67</v>
      </c>
      <c r="Q1582" s="0">
        <f>LOOKUP(ROW(Q1582)-ROW($Q$12),$K$3:$AJ$3,$L$1:$AK$1)</f>
        <v>21</v>
      </c>
      <c r="R1582" s="288">
        <f>1/S1582</f>
        <v>2.9367754671571971E-011</v>
      </c>
      <c r="S1582" s="644">
        <f aca="1">INDEX($J$12:$J$266,P1582,1)*INDEX($C$14:$C$47,Q1582,1)</f>
        <v>34050951841</v>
      </c>
      <c r="T1582" s="1">
        <f aca="1">INDEX(K$12:K$266,P1582,1)</f>
        <v>19</v>
      </c>
      <c r="U1582" s="1">
        <f aca="1">INDEX(L$12:L$266,P1582,1)</f>
        <v>71</v>
      </c>
      <c r="V1582" s="1">
        <f aca="1">INDEX($D$14:$D$47,Q1582,1)</f>
        <v>113</v>
      </c>
      <c r="W1582" s="6">
        <f>U1582*V1582*T1582</f>
        <v>152437</v>
      </c>
      <c r="X1582" s="288">
        <f>'Propor_p2_F_-Lk-...-'!I1574*R1582</f>
        <v>2.4473128892976662E-011</v>
      </c>
    </row>
    <row r="1583" spans="2:24">
      <c r="B1583" s="0">
        <f>1/C1583</f>
        <v>5.6557820142614047E-009</v>
      </c>
      <c r="C1583" s="0">
        <f>D1583*D1583</f>
        <v>176810209</v>
      </c>
      <c r="D1583" s="101" t="n">
        <v>13297</v>
      </c>
      <c r="E1583" s="288">
        <f>'Propor_p2_F_-Lk-...-'!C1575*$B1583</f>
        <v>3.484427375215924E-009</v>
      </c>
      <c r="P1583" s="0">
        <f>IF(Q1583=Q1582,P1582+1,1)</f>
        <v>68</v>
      </c>
      <c r="Q1583" s="0">
        <f>LOOKUP(ROW(Q1583)-ROW($Q$12),$K$3:$AJ$3,$L$1:$AK$1)</f>
        <v>21</v>
      </c>
      <c r="R1583" s="288">
        <f>1/S1583</f>
        <v>1.8472701808872263E-011</v>
      </c>
      <c r="S1583" s="644">
        <f aca="1">INDEX($J$12:$J$266,P1583,1)*INDEX($C$14:$C$47,Q1583,1)</f>
        <v>54133932889</v>
      </c>
      <c r="T1583" s="1">
        <f aca="1">INDEX(K$12:K$266,P1583,1)</f>
        <v>23</v>
      </c>
      <c r="U1583" s="1">
        <f aca="1">INDEX(L$12:L$266,P1583,1)</f>
        <v>71</v>
      </c>
      <c r="V1583" s="1">
        <f aca="1">INDEX($D$14:$D$47,Q1583,1)</f>
        <v>113</v>
      </c>
      <c r="W1583" s="6">
        <f>U1583*V1583*T1583</f>
        <v>184529</v>
      </c>
      <c r="X1583" s="288">
        <f>'Propor_p2_F_-Lk-...-'!I1575*R1583</f>
        <v>1.5393918174060228E-011</v>
      </c>
    </row>
    <row r="1584" spans="2:24">
      <c r="B1584" s="0">
        <f>1/C1584</f>
        <v>5.6455875913733415E-009</v>
      </c>
      <c r="C1584" s="0">
        <f>D1584*D1584</f>
        <v>177129481</v>
      </c>
      <c r="D1584" s="101" t="n">
        <v>13309</v>
      </c>
      <c r="E1584" s="288">
        <f>'Propor_p2_F_-Lk-...-'!C1576*$B1584</f>
        <v>3.47814822497775E-009</v>
      </c>
      <c r="P1584" s="0">
        <f>IF(Q1584=Q1583,P1583+1,1)</f>
        <v>69</v>
      </c>
      <c r="Q1584" s="0">
        <f>LOOKUP(ROW(Q1584)-ROW($Q$12),$K$3:$AJ$3,$L$1:$AK$1)</f>
        <v>21</v>
      </c>
      <c r="R1584" s="288">
        <f>1/S1584</f>
        <v>1.6166016879564592E-011</v>
      </c>
      <c r="S1584" s="644">
        <f aca="1">INDEX($J$12:$J$266,P1584,1)*INDEX($C$14:$C$47,Q1584,1)</f>
        <v>61858156369</v>
      </c>
      <c r="T1584" s="1">
        <f aca="1">INDEX(K$12:K$266,P1584,1)</f>
        <v>29</v>
      </c>
      <c r="U1584" s="1">
        <f aca="1">INDEX(L$12:L$266,P1584,1)</f>
        <v>71</v>
      </c>
      <c r="V1584" s="1">
        <f aca="1">INDEX($D$14:$D$47,Q1584,1)</f>
        <v>113</v>
      </c>
      <c r="W1584" s="6">
        <f>U1584*V1584*T1584</f>
        <v>232667</v>
      </c>
      <c r="X1584" s="288">
        <f>'Propor_p2_F_-Lk-...-'!I1576*R1584</f>
        <v>1.3471680732970502E-011</v>
      </c>
    </row>
    <row r="1585" spans="2:24">
      <c r="B1585" s="0">
        <f>1/C1585</f>
        <v>5.6421955748722767E-009</v>
      </c>
      <c r="C1585" s="0">
        <f>D1585*D1585</f>
        <v>177235969</v>
      </c>
      <c r="D1585" s="101" t="n">
        <v>13313</v>
      </c>
      <c r="E1585" s="288">
        <f>'Propor_p2_F_-Lk-...-'!C1577*$B1585</f>
        <v>3.4760589471976934E-009</v>
      </c>
      <c r="P1585" s="0">
        <f>IF(Q1585=Q1584,P1584+1,1)</f>
        <v>70</v>
      </c>
      <c r="Q1585" s="0">
        <f>LOOKUP(ROW(Q1585)-ROW($Q$12),$K$3:$AJ$3,$L$1:$AK$1)</f>
        <v>21</v>
      </c>
      <c r="R1585" s="288">
        <f>1/S1585</f>
        <v>1.1348095121447461E-011</v>
      </c>
      <c r="S1585" s="644">
        <f aca="1">INDEX($J$12:$J$266,P1585,1)*INDEX($C$14:$C$47,Q1585,1)</f>
        <v>88120516201</v>
      </c>
      <c r="T1585" s="1">
        <f aca="1">INDEX(K$12:K$266,P1585,1)</f>
        <v>31</v>
      </c>
      <c r="U1585" s="1">
        <f aca="1">INDEX(L$12:L$266,P1585,1)</f>
        <v>71</v>
      </c>
      <c r="V1585" s="1">
        <f aca="1">INDEX($D$14:$D$47,Q1585,1)</f>
        <v>113</v>
      </c>
      <c r="W1585" s="6">
        <f>U1585*V1585*T1585</f>
        <v>248713</v>
      </c>
      <c r="X1585" s="288">
        <f>'Propor_p2_F_-Lk-...-'!I1577*R1585</f>
        <v>1.1348095121447459E-011</v>
      </c>
    </row>
    <row r="1586" spans="2:24">
      <c r="B1586" s="0">
        <f>1/C1586</f>
        <v>5.6303475598346751E-009</v>
      </c>
      <c r="C1586" s="0">
        <f>D1586*D1586</f>
        <v>177608929</v>
      </c>
      <c r="D1586" s="101" t="n">
        <v>13327</v>
      </c>
      <c r="E1586" s="288">
        <f>'Propor_p2_F_-Lk-...-'!C1578*$B1586</f>
        <v>3.4687612838319351E-009</v>
      </c>
      <c r="P1586" s="0">
        <f>IF(Q1586=Q1585,P1585+1,1)</f>
        <v>71</v>
      </c>
      <c r="Q1586" s="0">
        <f>LOOKUP(ROW(Q1586)-ROW($Q$12),$K$3:$AJ$3,$L$1:$AK$1)</f>
        <v>21</v>
      </c>
      <c r="R1586" s="288">
        <f>1/S1586</f>
        <v>9.2418454617855878E-012</v>
      </c>
      <c r="S1586" s="644">
        <f aca="1">INDEX($J$12:$J$266,P1586,1)*INDEX($C$14:$C$47,Q1586,1)</f>
        <v>108203497249</v>
      </c>
      <c r="T1586" s="1">
        <f aca="1">INDEX(K$12:K$266,P1586,1)</f>
        <v>37</v>
      </c>
      <c r="U1586" s="1">
        <f aca="1">INDEX(L$12:L$266,P1586,1)</f>
        <v>71</v>
      </c>
      <c r="V1586" s="1">
        <f aca="1">INDEX($D$14:$D$47,Q1586,1)</f>
        <v>113</v>
      </c>
      <c r="W1586" s="6">
        <f>U1586*V1586*T1586</f>
        <v>296851</v>
      </c>
      <c r="X1586" s="288">
        <f>'Propor_p2_F_-Lk-...-'!I1578*R1586</f>
        <v>9.2418454617855878E-012</v>
      </c>
    </row>
    <row r="1587" spans="2:24">
      <c r="B1587" s="0">
        <f>1/C1587</f>
        <v>5.626969266917487E-009</v>
      </c>
      <c r="C1587" s="0">
        <f>D1587*D1587</f>
        <v>177715561</v>
      </c>
      <c r="D1587" s="101" t="n">
        <v>13331</v>
      </c>
      <c r="E1587" s="288">
        <f>'Propor_p2_F_-Lk-...-'!C1579*$B1587</f>
        <v>3.4666804589526349E-009</v>
      </c>
      <c r="P1587" s="0">
        <f>IF(Q1587=Q1586,P1586+1,1)</f>
        <v>72</v>
      </c>
      <c r="Q1587" s="0">
        <f>LOOKUP(ROW(Q1587)-ROW($Q$12),$K$3:$AJ$3,$L$1:$AK$1)</f>
        <v>21</v>
      </c>
      <c r="R1587" s="288">
        <f>1/S1587</f>
        <v>8.4021320828888993E-012</v>
      </c>
      <c r="S1587" s="644">
        <f aca="1">INDEX($J$12:$J$266,P1587,1)*INDEX($C$14:$C$47,Q1587,1)</f>
        <v>119017410121</v>
      </c>
      <c r="T1587" s="1">
        <f aca="1">INDEX(K$12:K$266,P1587,1)</f>
        <v>41</v>
      </c>
      <c r="U1587" s="1">
        <f aca="1">INDEX(L$12:L$266,P1587,1)</f>
        <v>71</v>
      </c>
      <c r="V1587" s="1">
        <f aca="1">INDEX($D$14:$D$47,Q1587,1)</f>
        <v>113</v>
      </c>
      <c r="W1587" s="6">
        <f>U1587*V1587*T1587</f>
        <v>328943</v>
      </c>
      <c r="X1587" s="288">
        <f>'Propor_p2_F_-Lk-...-'!I1579*R1587</f>
        <v>8.4021320828888993E-012</v>
      </c>
    </row>
    <row r="1588" spans="2:24">
      <c r="B1588" s="0">
        <f>1/C1588</f>
        <v>5.6219075257041058E-009</v>
      </c>
      <c r="C1588" s="0">
        <f>D1588*D1588</f>
        <v>177875569</v>
      </c>
      <c r="D1588" s="101" t="n">
        <v>13337</v>
      </c>
      <c r="E1588" s="288">
        <f>'Propor_p2_F_-Lk-...-'!C1580*$B1588</f>
        <v>3.4635627313583852E-009</v>
      </c>
      <c r="P1588" s="0">
        <f>IF(Q1588=Q1587,P1587+1,1)</f>
        <v>73</v>
      </c>
      <c r="Q1588" s="0">
        <f>LOOKUP(ROW(Q1588)-ROW($Q$12),$K$3:$AJ$3,$L$1:$AK$1)</f>
        <v>21</v>
      </c>
      <c r="R1588" s="288">
        <f>1/S1588</f>
        <v>7.0328393939617809E-012</v>
      </c>
      <c r="S1588" s="644">
        <f aca="1">INDEX($J$12:$J$266,P1588,1)*INDEX($C$14:$C$47,Q1588,1)</f>
        <v>142190080561</v>
      </c>
      <c r="T1588" s="1">
        <f aca="1">INDEX(K$12:K$266,P1588,1)</f>
        <v>43</v>
      </c>
      <c r="U1588" s="1">
        <f aca="1">INDEX(L$12:L$266,P1588,1)</f>
        <v>71</v>
      </c>
      <c r="V1588" s="1">
        <f aca="1">INDEX($D$14:$D$47,Q1588,1)</f>
        <v>113</v>
      </c>
      <c r="W1588" s="6">
        <f>U1588*V1588*T1588</f>
        <v>344989</v>
      </c>
      <c r="X1588" s="288">
        <f>'Propor_p2_F_-Lk-...-'!I1580*R1588</f>
        <v>7.0328393939617809E-012</v>
      </c>
    </row>
    <row r="1589" spans="2:24">
      <c r="B1589" s="0">
        <f>1/C1589</f>
        <v>5.6202217963205654E-009</v>
      </c>
      <c r="C1589" s="0">
        <f>D1589*D1589</f>
        <v>177928921</v>
      </c>
      <c r="D1589" s="101" t="n">
        <v>13339</v>
      </c>
      <c r="E1589" s="288">
        <f>'Propor_p2_F_-Lk-...-'!C1581*$B1589</f>
        <v>3.4625244236310743E-009</v>
      </c>
      <c r="P1589" s="0">
        <f>IF(Q1589=Q1588,P1588+1,1)</f>
        <v>74</v>
      </c>
      <c r="Q1589" s="0">
        <f>LOOKUP(ROW(Q1589)-ROW($Q$12),$K$3:$AJ$3,$L$1:$AK$1)</f>
        <v>21</v>
      </c>
      <c r="R1589" s="288">
        <f>1/S1589</f>
        <v>5.5306309082454873E-012</v>
      </c>
      <c r="S1589" s="644">
        <f aca="1">INDEX($J$12:$J$266,P1589,1)*INDEX($C$14:$C$47,Q1589,1)</f>
        <v>180811197961</v>
      </c>
      <c r="T1589" s="1">
        <f aca="1">INDEX(K$12:K$266,P1589,1)</f>
        <v>47</v>
      </c>
      <c r="U1589" s="1">
        <f aca="1">INDEX(L$12:L$266,P1589,1)</f>
        <v>71</v>
      </c>
      <c r="V1589" s="1">
        <f aca="1">INDEX($D$14:$D$47,Q1589,1)</f>
        <v>113</v>
      </c>
      <c r="W1589" s="6">
        <f>U1589*V1589*T1589</f>
        <v>377081</v>
      </c>
      <c r="X1589" s="288">
        <f>'Propor_p2_F_-Lk-...-'!I1581*R1589</f>
        <v>5.5306309082454865E-012</v>
      </c>
    </row>
    <row r="1590" spans="2:24">
      <c r="B1590" s="0">
        <f>1/C1590</f>
        <v>5.5967009775964676E-009</v>
      </c>
      <c r="C1590" s="0">
        <f>D1590*D1590</f>
        <v>178676689</v>
      </c>
      <c r="D1590" s="101" t="n">
        <v>13367</v>
      </c>
      <c r="E1590" s="288">
        <f>'Propor_p2_F_-Lk-...-'!C1582*$B1590</f>
        <v>3.4480370165345582E-009</v>
      </c>
      <c r="P1590" s="0">
        <f>IF(Q1590=Q1589,P1589+1,1)</f>
        <v>75</v>
      </c>
      <c r="Q1590" s="0">
        <f>LOOKUP(ROW(Q1590)-ROW($Q$12),$K$3:$AJ$3,$L$1:$AK$1)</f>
        <v>21</v>
      </c>
      <c r="R1590" s="288">
        <f>1/S1590</f>
        <v>4.4629538124853703E-012</v>
      </c>
      <c r="S1590" s="644">
        <f aca="1">INDEX($J$12:$J$266,P1590,1)*INDEX($C$14:$C$47,Q1590,1)</f>
        <v>224066849449</v>
      </c>
      <c r="T1590" s="1">
        <f aca="1">INDEX(K$12:K$266,P1590,1)</f>
        <v>53</v>
      </c>
      <c r="U1590" s="1">
        <f aca="1">INDEX(L$12:L$266,P1590,1)</f>
        <v>71</v>
      </c>
      <c r="V1590" s="1">
        <f aca="1">INDEX($D$14:$D$47,Q1590,1)</f>
        <v>113</v>
      </c>
      <c r="W1590" s="6">
        <f>U1590*V1590*T1590</f>
        <v>425219</v>
      </c>
      <c r="X1590" s="288">
        <f>'Propor_p2_F_-Lk-...-'!I1582*R1590</f>
        <v>4.4629538124853695E-012</v>
      </c>
    </row>
    <row r="1591" spans="2:24">
      <c r="B1591" s="0">
        <f>1/C1591</f>
        <v>5.5849958995797852E-009</v>
      </c>
      <c r="C1591" s="0">
        <f>D1591*D1591</f>
        <v>179051161</v>
      </c>
      <c r="D1591" s="101" t="n">
        <v>13381</v>
      </c>
      <c r="E1591" s="288">
        <f>'Propor_p2_F_-Lk-...-'!C1583*$B1591</f>
        <v>3.4408273937610771E-009</v>
      </c>
      <c r="P1591" s="0">
        <f>IF(Q1591=Q1590,P1590+1,1)</f>
        <v>76</v>
      </c>
      <c r="Q1591" s="0">
        <f>LOOKUP(ROW(Q1591)-ROW($Q$12),$K$3:$AJ$3,$L$1:$AK$1)</f>
        <v>21</v>
      </c>
      <c r="R1591" s="288">
        <f>1/S1591</f>
        <v>4.1750986888636318E-012</v>
      </c>
      <c r="S1591" s="644">
        <f aca="1">INDEX($J$12:$J$266,P1591,1)*INDEX($C$14:$C$47,Q1591,1)</f>
        <v>239515296409</v>
      </c>
      <c r="T1591" s="1">
        <f aca="1">INDEX(K$12:K$266,P1591,1)</f>
        <v>59</v>
      </c>
      <c r="U1591" s="1">
        <f aca="1">INDEX(L$12:L$266,P1591,1)</f>
        <v>71</v>
      </c>
      <c r="V1591" s="1">
        <f aca="1">INDEX($D$14:$D$47,Q1591,1)</f>
        <v>113</v>
      </c>
      <c r="W1591" s="6">
        <f>U1591*V1591*T1591</f>
        <v>473357</v>
      </c>
      <c r="X1591" s="288">
        <f>'Propor_p2_F_-Lk-...-'!I1583*R1591</f>
        <v>4.1750986888636318E-012</v>
      </c>
    </row>
    <row r="1592" spans="2:24">
      <c r="B1592" s="0">
        <f>1/C1592</f>
        <v>5.5716635754427121E-009</v>
      </c>
      <c r="C1592" s="0">
        <f>D1592*D1592</f>
        <v>179479609</v>
      </c>
      <c r="D1592" s="101" t="n">
        <v>13397</v>
      </c>
      <c r="E1592" s="288">
        <f>'Propor_p2_F_-Lk-...-'!C1584*$B1592</f>
        <v>3.4326154854264978E-009</v>
      </c>
      <c r="P1592" s="0">
        <f>IF(Q1592=Q1591,P1591+1,1)</f>
        <v>77</v>
      </c>
      <c r="Q1592" s="0">
        <f>LOOKUP(ROW(Q1592)-ROW($Q$12),$K$3:$AJ$3,$L$1:$AK$1)</f>
        <v>21</v>
      </c>
      <c r="R1592" s="288">
        <f>1/S1592</f>
        <v>3.4608024551707672E-012</v>
      </c>
      <c r="S1592" s="644">
        <f aca="1">INDEX($J$12:$J$266,P1592,1)*INDEX($C$14:$C$47,Q1592,1)</f>
        <v>288950326681</v>
      </c>
      <c r="T1592" s="1">
        <f aca="1">INDEX(K$12:K$266,P1592,1)</f>
        <v>61</v>
      </c>
      <c r="U1592" s="1">
        <f aca="1">INDEX(L$12:L$266,P1592,1)</f>
        <v>71</v>
      </c>
      <c r="V1592" s="1">
        <f aca="1">INDEX($D$14:$D$47,Q1592,1)</f>
        <v>113</v>
      </c>
      <c r="W1592" s="6">
        <f>U1592*V1592*T1592</f>
        <v>489403</v>
      </c>
      <c r="X1592" s="288">
        <f>'Propor_p2_F_-Lk-...-'!I1584*R1592</f>
        <v>3.4608024551707672E-012</v>
      </c>
    </row>
    <row r="1593" spans="2:24">
      <c r="B1593" s="0">
        <f>1/C1593</f>
        <v>5.5700003922951275E-009</v>
      </c>
      <c r="C1593" s="0">
        <f>D1593*D1593</f>
        <v>179533201</v>
      </c>
      <c r="D1593" s="101" t="n">
        <v>13399</v>
      </c>
      <c r="E1593" s="288">
        <f>'Propor_p2_F_-Lk-...-'!C1585*$B1593</f>
        <v>3.4315910648220216E-009</v>
      </c>
      <c r="P1593" s="0">
        <f>IF(Q1593=Q1592,P1592+1,1)</f>
        <v>78</v>
      </c>
      <c r="Q1593" s="0">
        <f>LOOKUP(ROW(Q1593)-ROW($Q$12),$K$3:$AJ$3,$L$1:$AK$1)</f>
        <v>21</v>
      </c>
      <c r="R1593" s="288">
        <f>1/S1593</f>
        <v>3.0818373777547257E-012</v>
      </c>
      <c r="S1593" s="644">
        <f aca="1">INDEX($J$12:$J$266,P1593,1)*INDEX($C$14:$C$47,Q1593,1)</f>
        <v>324481754689</v>
      </c>
      <c r="T1593" s="1">
        <f aca="1">INDEX(K$12:K$266,P1593,1)</f>
        <v>67</v>
      </c>
      <c r="U1593" s="1">
        <f aca="1">INDEX(L$12:L$266,P1593,1)</f>
        <v>71</v>
      </c>
      <c r="V1593" s="1">
        <f aca="1">INDEX($D$14:$D$47,Q1593,1)</f>
        <v>113</v>
      </c>
      <c r="W1593" s="6">
        <f>U1593*V1593*T1593</f>
        <v>537541</v>
      </c>
      <c r="X1593" s="288">
        <f>'Propor_p2_F_-Lk-...-'!I1585*R1593</f>
        <v>3.0818373777547261E-012</v>
      </c>
    </row>
    <row r="1594" spans="2:24">
      <c r="B1594" s="0">
        <f>1/C1594</f>
        <v>5.5600369144194836E-009</v>
      </c>
      <c r="C1594" s="0">
        <f>D1594*D1594</f>
        <v>179854921</v>
      </c>
      <c r="D1594" s="101" t="n">
        <v>13411</v>
      </c>
      <c r="E1594" s="288">
        <f>'Propor_p2_F_-Lk-...-'!C1586*$B1594</f>
        <v>3.4254541627960023E-009</v>
      </c>
      <c r="P1594" s="0">
        <f>IF(Q1594=Q1593,P1593+1,1)</f>
        <v>79</v>
      </c>
      <c r="Q1594" s="0">
        <f>LOOKUP(ROW(Q1594)-ROW($Q$12),$K$3:$AJ$3,$L$1:$AK$1)</f>
        <v>21</v>
      </c>
      <c r="R1594" s="288">
        <f>1/S1594</f>
        <v>2.7780606361304993E-011</v>
      </c>
      <c r="S1594" s="644">
        <f aca="1">INDEX($J$12:$J$266,P1594,1)*INDEX($C$14:$C$47,Q1594,1)</f>
        <v>35996334529</v>
      </c>
      <c r="T1594" s="1">
        <f aca="1">INDEX(K$12:K$266,P1594,1)</f>
        <v>19</v>
      </c>
      <c r="U1594" s="1">
        <f aca="1">INDEX(L$12:L$266,P1594,1)</f>
        <v>73</v>
      </c>
      <c r="V1594" s="1">
        <f aca="1">INDEX($D$14:$D$47,Q1594,1)</f>
        <v>113</v>
      </c>
      <c r="W1594" s="6">
        <f>U1594*V1594*T1594</f>
        <v>156731</v>
      </c>
      <c r="X1594" s="288">
        <f>'Propor_p2_F_-Lk-...-'!I1586*R1594</f>
        <v>2.315050530108751E-011</v>
      </c>
    </row>
    <row r="1595" spans="2:24">
      <c r="B1595" s="0">
        <f>1/C1595</f>
        <v>5.5550651976059739E-009</v>
      </c>
      <c r="C1595" s="0">
        <f>D1595*D1595</f>
        <v>180015889</v>
      </c>
      <c r="D1595" s="101" t="n">
        <v>13417</v>
      </c>
      <c r="E1595" s="288">
        <f>'Propor_p2_F_-Lk-...-'!C1587*$B1595</f>
        <v>3.4223918848076853E-009</v>
      </c>
      <c r="P1595" s="0">
        <f>IF(Q1595=Q1594,P1594+1,1)</f>
        <v>80</v>
      </c>
      <c r="Q1595" s="0">
        <f>LOOKUP(ROW(Q1595)-ROW($Q$12),$K$3:$AJ$3,$L$1:$AK$1)</f>
        <v>21</v>
      </c>
      <c r="R1595" s="288">
        <f>1/S1595</f>
        <v>1.7474364762342856E-011</v>
      </c>
      <c r="S1595" s="644">
        <f aca="1">INDEX($J$12:$J$266,P1595,1)*INDEX($C$14:$C$47,Q1595,1)</f>
        <v>57226686841</v>
      </c>
      <c r="T1595" s="1">
        <f aca="1">INDEX(K$12:K$266,P1595,1)</f>
        <v>23</v>
      </c>
      <c r="U1595" s="1">
        <f aca="1">INDEX(L$12:L$266,P1595,1)</f>
        <v>73</v>
      </c>
      <c r="V1595" s="1">
        <f aca="1">INDEX($D$14:$D$47,Q1595,1)</f>
        <v>113</v>
      </c>
      <c r="W1595" s="6">
        <f>U1595*V1595*T1595</f>
        <v>189727</v>
      </c>
      <c r="X1595" s="288">
        <f>'Propor_p2_F_-Lk-...-'!I1587*R1595</f>
        <v>1.4561970635285728E-011</v>
      </c>
    </row>
    <row r="1596" spans="2:24">
      <c r="B1596" s="0">
        <f>1/C1596</f>
        <v>5.5517544235171743E-009</v>
      </c>
      <c r="C1596" s="0">
        <f>D1596*D1596</f>
        <v>180123241</v>
      </c>
      <c r="D1596" s="101" t="n">
        <v>13421</v>
      </c>
      <c r="E1596" s="288">
        <f>'Propor_p2_F_-Lk-...-'!C1588*$B1596</f>
        <v>3.4203526474583533E-009</v>
      </c>
      <c r="P1596" s="0">
        <f>IF(Q1596=Q1595,P1595+1,1)</f>
        <v>81</v>
      </c>
      <c r="Q1596" s="0">
        <f>LOOKUP(ROW(Q1596)-ROW($Q$12),$K$3:$AJ$3,$L$1:$AK$1)</f>
        <v>21</v>
      </c>
      <c r="R1596" s="288">
        <f>1/S1596</f>
        <v>1.5292342107315651E-011</v>
      </c>
      <c r="S1596" s="644">
        <f aca="1">INDEX($J$12:$J$266,P1596,1)*INDEX($C$14:$C$47,Q1596,1)</f>
        <v>65392206961</v>
      </c>
      <c r="T1596" s="1">
        <f aca="1">INDEX(K$12:K$266,P1596,1)</f>
        <v>29</v>
      </c>
      <c r="U1596" s="1">
        <f aca="1">INDEX(L$12:L$266,P1596,1)</f>
        <v>73</v>
      </c>
      <c r="V1596" s="1">
        <f aca="1">INDEX($D$14:$D$47,Q1596,1)</f>
        <v>113</v>
      </c>
      <c r="W1596" s="6">
        <f>U1596*V1596*T1596</f>
        <v>239221</v>
      </c>
      <c r="X1596" s="288">
        <f>'Propor_p2_F_-Lk-...-'!I1588*R1596</f>
        <v>1.274361842276305E-011</v>
      </c>
    </row>
    <row r="1597" spans="2:24">
      <c r="B1597" s="0">
        <f>1/C1597</f>
        <v>5.535244866308089E-009</v>
      </c>
      <c r="C1597" s="0">
        <f>D1597*D1597</f>
        <v>180660481</v>
      </c>
      <c r="D1597" s="101" t="n">
        <v>13441</v>
      </c>
      <c r="E1597" s="288">
        <f>'Propor_p2_F_-Lk-...-'!C1589*$B1597</f>
        <v>3.4101837549943257E-009</v>
      </c>
      <c r="P1597" s="0">
        <f>IF(Q1597=Q1596,P1596+1,1)</f>
        <v>82</v>
      </c>
      <c r="Q1597" s="0">
        <f>LOOKUP(ROW(Q1597)-ROW($Q$12),$K$3:$AJ$3,$L$1:$AK$1)</f>
        <v>21</v>
      </c>
      <c r="R1597" s="288">
        <f>1/S1597</f>
        <v>1.0734799682345027E-011</v>
      </c>
      <c r="S1597" s="644">
        <f aca="1">INDEX($J$12:$J$266,P1597,1)*INDEX($C$14:$C$47,Q1597,1)</f>
        <v>93154975369</v>
      </c>
      <c r="T1597" s="1">
        <f aca="1">INDEX(K$12:K$266,P1597,1)</f>
        <v>31</v>
      </c>
      <c r="U1597" s="1">
        <f aca="1">INDEX(L$12:L$266,P1597,1)</f>
        <v>73</v>
      </c>
      <c r="V1597" s="1">
        <f aca="1">INDEX($D$14:$D$47,Q1597,1)</f>
        <v>113</v>
      </c>
      <c r="W1597" s="6">
        <f>U1597*V1597*T1597</f>
        <v>255719</v>
      </c>
      <c r="X1597" s="288">
        <f>'Propor_p2_F_-Lk-...-'!I1589*R1597</f>
        <v>1.073479968234503E-011</v>
      </c>
    </row>
    <row r="1598" spans="2:24">
      <c r="B1598" s="0">
        <f>1/C1598</f>
        <v>5.5270176901762917E-009</v>
      </c>
      <c r="C1598" s="0">
        <f>D1598*D1598</f>
        <v>180929401</v>
      </c>
      <c r="D1598" s="101" t="n">
        <v>13451</v>
      </c>
      <c r="E1598" s="288">
        <f>'Propor_p2_F_-Lk-...-'!C1590*$B1598</f>
        <v>3.4051163102223447E-009</v>
      </c>
      <c r="P1598" s="0">
        <f>IF(Q1598=Q1597,P1597+1,1)</f>
        <v>83</v>
      </c>
      <c r="Q1598" s="0">
        <f>LOOKUP(ROW(Q1598)-ROW($Q$12),$K$3:$AJ$3,$L$1:$AK$1)</f>
        <v>21</v>
      </c>
      <c r="R1598" s="288">
        <f>1/S1598</f>
        <v>8.7423799911542785E-012</v>
      </c>
      <c r="S1598" s="644">
        <f aca="1">INDEX($J$12:$J$266,P1598,1)*INDEX($C$14:$C$47,Q1598,1)</f>
        <v>114385327681</v>
      </c>
      <c r="T1598" s="1">
        <f aca="1">INDEX(K$12:K$266,P1598,1)</f>
        <v>37</v>
      </c>
      <c r="U1598" s="1">
        <f aca="1">INDEX(L$12:L$266,P1598,1)</f>
        <v>73</v>
      </c>
      <c r="V1598" s="1">
        <f aca="1">INDEX($D$14:$D$47,Q1598,1)</f>
        <v>113</v>
      </c>
      <c r="W1598" s="6">
        <f>U1598*V1598*T1598</f>
        <v>305213</v>
      </c>
      <c r="X1598" s="288">
        <f>'Propor_p2_F_-Lk-...-'!I1590*R1598</f>
        <v>8.7423799911542785E-012</v>
      </c>
    </row>
    <row r="1599" spans="2:24">
      <c r="B1599" s="0">
        <f>1/C1599</f>
        <v>5.5220901857939823E-009</v>
      </c>
      <c r="C1599" s="0">
        <f>D1599*D1599</f>
        <v>181090849</v>
      </c>
      <c r="D1599" s="101" t="n">
        <v>13457</v>
      </c>
      <c r="E1599" s="288">
        <f>'Propor_p2_F_-Lk-...-'!C1591*$B1599</f>
        <v>3.4020812644276519E-009</v>
      </c>
      <c r="P1599" s="0">
        <f>IF(Q1599=Q1598,P1598+1,1)</f>
        <v>84</v>
      </c>
      <c r="Q1599" s="0">
        <f>LOOKUP(ROW(Q1599)-ROW($Q$12),$K$3:$AJ$3,$L$1:$AK$1)</f>
        <v>21</v>
      </c>
      <c r="R1599" s="288">
        <f>1/S1599</f>
        <v>7.9480480071013212E-012</v>
      </c>
      <c r="S1599" s="644">
        <f aca="1">INDEX($J$12:$J$266,P1599,1)*INDEX($C$14:$C$47,Q1599,1)</f>
        <v>125817055849</v>
      </c>
      <c r="T1599" s="1">
        <f aca="1">INDEX(K$12:K$266,P1599,1)</f>
        <v>41</v>
      </c>
      <c r="U1599" s="1">
        <f aca="1">INDEX(L$12:L$266,P1599,1)</f>
        <v>73</v>
      </c>
      <c r="V1599" s="1">
        <f aca="1">INDEX($D$14:$D$47,Q1599,1)</f>
        <v>113</v>
      </c>
      <c r="W1599" s="6">
        <f>U1599*V1599*T1599</f>
        <v>338209</v>
      </c>
      <c r="X1599" s="288">
        <f>'Propor_p2_F_-Lk-...-'!I1591*R1599</f>
        <v>7.9480480071013212E-012</v>
      </c>
    </row>
    <row r="1600" spans="2:24">
      <c r="B1600" s="0">
        <f>1/C1600</f>
        <v>5.5171692680055399E-009</v>
      </c>
      <c r="C1600" s="0">
        <f>D1600*D1600</f>
        <v>181252369</v>
      </c>
      <c r="D1600" s="101" t="n">
        <v>13463</v>
      </c>
      <c r="E1600" s="288">
        <f>'Propor_p2_F_-Lk-...-'!C1592*$B1600</f>
        <v>3.3990502755779046E-009</v>
      </c>
      <c r="P1600" s="0">
        <f>IF(Q1600=Q1599,P1599+1,1)</f>
        <v>85</v>
      </c>
      <c r="Q1600" s="0">
        <f>LOOKUP(ROW(Q1600)-ROW($Q$12),$K$3:$AJ$3,$L$1:$AK$1)</f>
        <v>21</v>
      </c>
      <c r="R1600" s="288">
        <f>1/S1600</f>
        <v>6.6527572499458314E-012</v>
      </c>
      <c r="S1600" s="644">
        <f aca="1">INDEX($J$12:$J$266,P1600,1)*INDEX($C$14:$C$47,Q1600,1)</f>
        <v>150313616209</v>
      </c>
      <c r="T1600" s="1">
        <f aca="1">INDEX(K$12:K$266,P1600,1)</f>
        <v>43</v>
      </c>
      <c r="U1600" s="1">
        <f aca="1">INDEX(L$12:L$266,P1600,1)</f>
        <v>73</v>
      </c>
      <c r="V1600" s="1">
        <f aca="1">INDEX($D$14:$D$47,Q1600,1)</f>
        <v>113</v>
      </c>
      <c r="W1600" s="6">
        <f>U1600*V1600*T1600</f>
        <v>354707</v>
      </c>
      <c r="X1600" s="288">
        <f>'Propor_p2_F_-Lk-...-'!I1592*R1600</f>
        <v>6.6527572499458306E-012</v>
      </c>
    </row>
    <row r="1601" spans="2:24">
      <c r="B1601" s="0">
        <f>1/C1601</f>
        <v>5.5122549250771278E-009</v>
      </c>
      <c r="C1601" s="0">
        <f>D1601*D1601</f>
        <v>181413961</v>
      </c>
      <c r="D1601" s="101" t="n">
        <v>13469</v>
      </c>
      <c r="E1601" s="288">
        <f>'Propor_p2_F_-Lk-...-'!C1593*$B1601</f>
        <v>3.3960233364457708E-009</v>
      </c>
      <c r="P1601" s="0">
        <f>IF(Q1601=Q1600,P1600+1,1)</f>
        <v>86</v>
      </c>
      <c r="Q1601" s="0">
        <f>LOOKUP(ROW(Q1601)-ROW($Q$12),$K$3:$AJ$3,$L$1:$AK$1)</f>
        <v>21</v>
      </c>
      <c r="R1601" s="288">
        <f>1/S1601</f>
        <v>5.2317339854504595E-012</v>
      </c>
      <c r="S1601" s="644">
        <f aca="1">INDEX($J$12:$J$266,P1601,1)*INDEX($C$14:$C$47,Q1601,1)</f>
        <v>191141216809</v>
      </c>
      <c r="T1601" s="1">
        <f aca="1">INDEX(K$12:K$266,P1601,1)</f>
        <v>47</v>
      </c>
      <c r="U1601" s="1">
        <f aca="1">INDEX(L$12:L$266,P1601,1)</f>
        <v>73</v>
      </c>
      <c r="V1601" s="1">
        <f aca="1">INDEX($D$14:$D$47,Q1601,1)</f>
        <v>113</v>
      </c>
      <c r="W1601" s="6">
        <f>U1601*V1601*T1601</f>
        <v>387703</v>
      </c>
      <c r="X1601" s="288">
        <f>'Propor_p2_F_-Lk-...-'!I1593*R1601</f>
        <v>5.2317339854504595E-012</v>
      </c>
    </row>
    <row r="1602" spans="2:24">
      <c r="B1602" s="0">
        <f>1/C1602</f>
        <v>5.505712675167483E-009</v>
      </c>
      <c r="C1602" s="0">
        <f>D1602*D1602</f>
        <v>181629529</v>
      </c>
      <c r="D1602" s="101" t="n">
        <v>13477</v>
      </c>
      <c r="E1602" s="288">
        <f>'Propor_p2_F_-Lk-...-'!C1594*$B1602</f>
        <v>3.3919937047020804E-009</v>
      </c>
      <c r="P1602" s="0">
        <f>IF(Q1602=Q1601,P1601+1,1)</f>
        <v>87</v>
      </c>
      <c r="Q1602" s="0">
        <f>LOOKUP(ROW(Q1602)-ROW($Q$12),$K$3:$AJ$3,$L$1:$AK$1)</f>
        <v>21</v>
      </c>
      <c r="R1602" s="288">
        <f>1/S1602</f>
        <v>4.2217583352859358E-012</v>
      </c>
      <c r="S1602" s="644">
        <f aca="1">INDEX($J$12:$J$266,P1602,1)*INDEX($C$14:$C$47,Q1602,1)</f>
        <v>236868129481</v>
      </c>
      <c r="T1602" s="1">
        <f aca="1">INDEX(K$12:K$266,P1602,1)</f>
        <v>53</v>
      </c>
      <c r="U1602" s="1">
        <f aca="1">INDEX(L$12:L$266,P1602,1)</f>
        <v>73</v>
      </c>
      <c r="V1602" s="1">
        <f aca="1">INDEX($D$14:$D$47,Q1602,1)</f>
        <v>113</v>
      </c>
      <c r="W1602" s="6">
        <f>U1602*V1602*T1602</f>
        <v>437197</v>
      </c>
      <c r="X1602" s="288">
        <f>'Propor_p2_F_-Lk-...-'!I1594*R1602</f>
        <v>4.2217583352859358E-012</v>
      </c>
    </row>
    <row r="1603" spans="2:24">
      <c r="B1603" s="0">
        <f>1/C1603</f>
        <v>5.4975512285050623E-009</v>
      </c>
      <c r="C1603" s="0">
        <f>D1603*D1603</f>
        <v>181899169</v>
      </c>
      <c r="D1603" s="101" t="n">
        <v>13487</v>
      </c>
      <c r="E1603" s="288">
        <f>'Propor_p2_F_-Lk-...-'!C1595*$B1603</f>
        <v>3.3869667453227338E-009</v>
      </c>
      <c r="P1603" s="0">
        <f>IF(Q1603=Q1602,P1602+1,1)</f>
        <v>88</v>
      </c>
      <c r="Q1603" s="0">
        <f>LOOKUP(ROW(Q1603)-ROW($Q$12),$K$3:$AJ$3,$L$1:$AK$1)</f>
        <v>21</v>
      </c>
      <c r="R1603" s="288">
        <f>1/S1603</f>
        <v>3.9494600282532497E-012</v>
      </c>
      <c r="S1603" s="644">
        <f aca="1">INDEX($J$12:$J$266,P1603,1)*INDEX($C$14:$C$47,Q1603,1)</f>
        <v>253199169721</v>
      </c>
      <c r="T1603" s="1">
        <f aca="1">INDEX(K$12:K$266,P1603,1)</f>
        <v>59</v>
      </c>
      <c r="U1603" s="1">
        <f aca="1">INDEX(L$12:L$266,P1603,1)</f>
        <v>73</v>
      </c>
      <c r="V1603" s="1">
        <f aca="1">INDEX($D$14:$D$47,Q1603,1)</f>
        <v>113</v>
      </c>
      <c r="W1603" s="6">
        <f>U1603*V1603*T1603</f>
        <v>486691</v>
      </c>
      <c r="X1603" s="288">
        <f>'Propor_p2_F_-Lk-...-'!I1595*R1603</f>
        <v>3.9494600282532497E-012</v>
      </c>
    </row>
    <row r="1604" spans="2:24">
      <c r="B1604" s="0">
        <f>1/C1604</f>
        <v>5.4877814244756075E-009</v>
      </c>
      <c r="C1604" s="0">
        <f>D1604*D1604</f>
        <v>182223001</v>
      </c>
      <c r="D1604" s="101" t="n">
        <v>13499</v>
      </c>
      <c r="E1604" s="288">
        <f>'Propor_p2_F_-Lk-...-'!C1596*$B1604</f>
        <v>3.380949134716227E-009</v>
      </c>
      <c r="P1604" s="0">
        <f>IF(Q1604=Q1603,P1603+1,1)</f>
        <v>89</v>
      </c>
      <c r="Q1604" s="0">
        <f>LOOKUP(ROW(Q1604)-ROW($Q$12),$K$3:$AJ$3,$L$1:$AK$1)</f>
        <v>21</v>
      </c>
      <c r="R1604" s="288">
        <f>1/S1604</f>
        <v>3.2737671564113037E-012</v>
      </c>
      <c r="S1604" s="644">
        <f aca="1">INDEX($J$12:$J$266,P1604,1)*INDEX($C$14:$C$47,Q1604,1)</f>
        <v>305458498489</v>
      </c>
      <c r="T1604" s="1">
        <f aca="1">INDEX(K$12:K$266,P1604,1)</f>
        <v>61</v>
      </c>
      <c r="U1604" s="1">
        <f aca="1">INDEX(L$12:L$266,P1604,1)</f>
        <v>73</v>
      </c>
      <c r="V1604" s="1">
        <f aca="1">INDEX($D$14:$D$47,Q1604,1)</f>
        <v>113</v>
      </c>
      <c r="W1604" s="6">
        <f>U1604*V1604*T1604</f>
        <v>503189</v>
      </c>
      <c r="X1604" s="288">
        <f>'Propor_p2_F_-Lk-...-'!I1596*R1604</f>
        <v>3.2737671564113041E-012</v>
      </c>
    </row>
    <row r="1605" spans="2:24">
      <c r="B1605" s="0">
        <f>1/C1605</f>
        <v>5.4764161997232337E-009</v>
      </c>
      <c r="C1605" s="0">
        <f>D1605*D1605</f>
        <v>182601169</v>
      </c>
      <c r="D1605" s="101" t="n">
        <v>13513</v>
      </c>
      <c r="E1605" s="288">
        <f>'Propor_p2_F_-Lk-...-'!C1597*$B1605</f>
        <v>3.3739488410758312E-009</v>
      </c>
      <c r="P1605" s="0">
        <f>IF(Q1605=Q1604,P1604+1,1)</f>
        <v>90</v>
      </c>
      <c r="Q1605" s="0">
        <f>LOOKUP(ROW(Q1605)-ROW($Q$12),$K$3:$AJ$3,$L$1:$AK$1)</f>
        <v>21</v>
      </c>
      <c r="R1605" s="288">
        <f>1/S1605</f>
        <v>2.9152828337889985E-012</v>
      </c>
      <c r="S1605" s="644">
        <f aca="1">INDEX($J$12:$J$266,P1605,1)*INDEX($C$14:$C$47,Q1605,1)</f>
        <v>343019891041</v>
      </c>
      <c r="T1605" s="1">
        <f aca="1">INDEX(K$12:K$266,P1605,1)</f>
        <v>67</v>
      </c>
      <c r="U1605" s="1">
        <f aca="1">INDEX(L$12:L$266,P1605,1)</f>
        <v>73</v>
      </c>
      <c r="V1605" s="1">
        <f aca="1">INDEX($D$14:$D$47,Q1605,1)</f>
        <v>113</v>
      </c>
      <c r="W1605" s="6">
        <f>U1605*V1605*T1605</f>
        <v>552683</v>
      </c>
      <c r="X1605" s="288">
        <f>'Propor_p2_F_-Lk-...-'!I1597*R1605</f>
        <v>2.9152828337889989E-012</v>
      </c>
    </row>
    <row r="1606" spans="2:24">
      <c r="B1606" s="0">
        <f>1/C1606</f>
        <v>5.4683197842131016E-009</v>
      </c>
      <c r="C1606" s="0">
        <f>D1606*D1606</f>
        <v>182871529</v>
      </c>
      <c r="D1606" s="101" t="n">
        <v>13523</v>
      </c>
      <c r="E1606" s="288">
        <f>'Propor_p2_F_-Lk-...-'!C1598*$B1606</f>
        <v>3.3689619369678701E-009</v>
      </c>
      <c r="P1606" s="0">
        <f>IF(Q1606=Q1605,P1605+1,1)</f>
        <v>91</v>
      </c>
      <c r="Q1606" s="0">
        <f>LOOKUP(ROW(Q1606)-ROW($Q$12),$K$3:$AJ$3,$L$1:$AK$1)</f>
        <v>21</v>
      </c>
      <c r="R1606" s="288">
        <f>1/S1606</f>
        <v>2.7577295487202744E-012</v>
      </c>
      <c r="S1606" s="644">
        <f aca="1">INDEX($J$12:$J$266,P1606,1)*INDEX($C$14:$C$47,Q1606,1)</f>
        <v>362617139329</v>
      </c>
      <c r="T1606" s="1">
        <f aca="1">INDEX(K$12:K$266,P1606,1)</f>
        <v>71</v>
      </c>
      <c r="U1606" s="1">
        <f aca="1">INDEX(L$12:L$266,P1606,1)</f>
        <v>73</v>
      </c>
      <c r="V1606" s="1">
        <f aca="1">INDEX($D$14:$D$47,Q1606,1)</f>
        <v>113</v>
      </c>
      <c r="W1606" s="6">
        <f>U1606*V1606*T1606</f>
        <v>585679</v>
      </c>
      <c r="X1606" s="288">
        <f>'Propor_p2_F_-Lk-...-'!I1598*R1606</f>
        <v>2.757729548720274E-012</v>
      </c>
    </row>
    <row r="1607" spans="2:24">
      <c r="B1607" s="0">
        <f>1/C1607</f>
        <v>5.4570149323955794E-009</v>
      </c>
      <c r="C1607" s="0">
        <f>D1607*D1607</f>
        <v>183250369</v>
      </c>
      <c r="D1607" s="101" t="n">
        <v>13537</v>
      </c>
      <c r="E1607" s="288">
        <f>'Propor_p2_F_-Lk-...-'!C1599*$B1607</f>
        <v>3.3619988294176042E-009</v>
      </c>
      <c r="P1607" s="0">
        <f>IF(Q1607=Q1606,P1606+1,1)</f>
        <v>92</v>
      </c>
      <c r="Q1607" s="0">
        <f>LOOKUP(ROW(Q1607)-ROW($Q$12),$K$3:$AJ$3,$L$1:$AK$1)</f>
        <v>21</v>
      </c>
      <c r="R1607" s="288">
        <f>1/S1607</f>
        <v>2.3721014468738073E-011</v>
      </c>
      <c r="S1607" s="644">
        <f aca="1">INDEX($J$12:$J$266,P1607,1)*INDEX($C$14:$C$47,Q1607,1)</f>
        <v>42156713041</v>
      </c>
      <c r="T1607" s="1">
        <f aca="1">INDEX(K$12:K$266,P1607,1)</f>
        <v>19</v>
      </c>
      <c r="U1607" s="1">
        <f aca="1">INDEX(L$12:L$266,P1607,1)</f>
        <v>79</v>
      </c>
      <c r="V1607" s="1">
        <f aca="1">INDEX($D$14:$D$47,Q1607,1)</f>
        <v>113</v>
      </c>
      <c r="W1607" s="6">
        <f>U1607*V1607*T1607</f>
        <v>169613</v>
      </c>
      <c r="X1607" s="288">
        <f>'Propor_p2_F_-Lk-...-'!I1599*R1607</f>
        <v>1.9767512057281742E-011</v>
      </c>
    </row>
    <row r="1608" spans="2:24">
      <c r="B1608" s="0">
        <f>1/C1608</f>
        <v>5.4441379751657914E-009</v>
      </c>
      <c r="C1608" s="0">
        <f>D1608*D1608</f>
        <v>183683809</v>
      </c>
      <c r="D1608" s="101" t="n">
        <v>13553</v>
      </c>
      <c r="E1608" s="288">
        <f>'Propor_p2_F_-Lk-...-'!C1600*$B1608</f>
        <v>3.3540673996599611E-009</v>
      </c>
      <c r="P1608" s="0">
        <f>IF(Q1608=Q1607,P1607+1,1)</f>
        <v>93</v>
      </c>
      <c r="Q1608" s="0">
        <f>LOOKUP(ROW(Q1608)-ROW($Q$12),$K$3:$AJ$3,$L$1:$AK$1)</f>
        <v>21</v>
      </c>
      <c r="R1608" s="288">
        <f>1/S1608</f>
        <v>1.4920828363807897E-011</v>
      </c>
      <c r="S1608" s="644">
        <f aca="1">INDEX($J$12:$J$266,P1608,1)*INDEX($C$14:$C$47,Q1608,1)</f>
        <v>67020407689</v>
      </c>
      <c r="T1608" s="1">
        <f aca="1">INDEX(K$12:K$266,P1608,1)</f>
        <v>23</v>
      </c>
      <c r="U1608" s="1">
        <f aca="1">INDEX(L$12:L$266,P1608,1)</f>
        <v>79</v>
      </c>
      <c r="V1608" s="1">
        <f aca="1">INDEX($D$14:$D$47,Q1608,1)</f>
        <v>113</v>
      </c>
      <c r="W1608" s="6">
        <f>U1608*V1608*T1608</f>
        <v>205321</v>
      </c>
      <c r="X1608" s="288">
        <f>'Propor_p2_F_-Lk-...-'!I1600*R1608</f>
        <v>1.49208283638079E-011</v>
      </c>
    </row>
    <row r="1609" spans="2:24">
      <c r="B1609" s="0">
        <f>1/C1609</f>
        <v>5.4329079896991415E-009</v>
      </c>
      <c r="C1609" s="0">
        <f>D1609*D1609</f>
        <v>184063489</v>
      </c>
      <c r="D1609" s="101" t="n">
        <v>13567</v>
      </c>
      <c r="E1609" s="288">
        <f>'Propor_p2_F_-Lk-...-'!C1601*$B1609</f>
        <v>3.3471504052707879E-009</v>
      </c>
      <c r="P1609" s="0">
        <f>IF(Q1609=Q1608,P1608+1,1)</f>
        <v>94</v>
      </c>
      <c r="Q1609" s="0">
        <f>LOOKUP(ROW(Q1609)-ROW($Q$12),$K$3:$AJ$3,$L$1:$AK$1)</f>
        <v>21</v>
      </c>
      <c r="R1609" s="288">
        <f>1/S1609</f>
        <v>1.3057665612864143E-011</v>
      </c>
      <c r="S1609" s="644">
        <f aca="1">INDEX($J$12:$J$266,P1609,1)*INDEX($C$14:$C$47,Q1609,1)</f>
        <v>76583367169</v>
      </c>
      <c r="T1609" s="1">
        <f aca="1">INDEX(K$12:K$266,P1609,1)</f>
        <v>29</v>
      </c>
      <c r="U1609" s="1">
        <f aca="1">INDEX(L$12:L$266,P1609,1)</f>
        <v>79</v>
      </c>
      <c r="V1609" s="1">
        <f aca="1">INDEX($D$14:$D$47,Q1609,1)</f>
        <v>113</v>
      </c>
      <c r="W1609" s="6">
        <f>U1609*V1609*T1609</f>
        <v>258883</v>
      </c>
      <c r="X1609" s="288">
        <f>'Propor_p2_F_-Lk-...-'!I1601*R1609</f>
        <v>1.305766561286414E-011</v>
      </c>
    </row>
    <row r="1610" spans="2:24">
      <c r="B1610" s="0">
        <f>1/C1610</f>
        <v>5.4249078317652974E-009</v>
      </c>
      <c r="C1610" s="0">
        <f>D1610*D1610</f>
        <v>184334929</v>
      </c>
      <c r="D1610" s="101" t="n">
        <v>13577</v>
      </c>
      <c r="E1610" s="288">
        <f>'Propor_p2_F_-Lk-...-'!C1602*$B1610</f>
        <v>3.342222790029859E-009</v>
      </c>
      <c r="P1610" s="0">
        <f>IF(Q1610=Q1609,P1609+1,1)</f>
        <v>95</v>
      </c>
      <c r="Q1610" s="0">
        <f>LOOKUP(ROW(Q1610)-ROW($Q$12),$K$3:$AJ$3,$L$1:$AK$1)</f>
        <v>21</v>
      </c>
      <c r="R1610" s="288">
        <f>1/S1610</f>
        <v>9.1661188122442952E-012</v>
      </c>
      <c r="S1610" s="644">
        <f aca="1">INDEX($J$12:$J$266,P1610,1)*INDEX($C$14:$C$47,Q1610,1)</f>
        <v>109097429401</v>
      </c>
      <c r="T1610" s="1">
        <f aca="1">INDEX(K$12:K$266,P1610,1)</f>
        <v>31</v>
      </c>
      <c r="U1610" s="1">
        <f aca="1">INDEX(L$12:L$266,P1610,1)</f>
        <v>79</v>
      </c>
      <c r="V1610" s="1">
        <f aca="1">INDEX($D$14:$D$47,Q1610,1)</f>
        <v>113</v>
      </c>
      <c r="W1610" s="6">
        <f>U1610*V1610*T1610</f>
        <v>276737</v>
      </c>
      <c r="X1610" s="288">
        <f>'Propor_p2_F_-Lk-...-'!I1602*R1610</f>
        <v>9.1661188122442952E-012</v>
      </c>
    </row>
    <row r="1611" spans="2:24">
      <c r="B1611" s="0">
        <f>1/C1611</f>
        <v>5.4137372641086476E-009</v>
      </c>
      <c r="C1611" s="0">
        <f>D1611*D1611</f>
        <v>184715281</v>
      </c>
      <c r="D1611" s="101" t="n">
        <v>13591</v>
      </c>
      <c r="E1611" s="288">
        <f>'Propor_p2_F_-Lk-...-'!C1603*$B1611</f>
        <v>3.3353423934314515E-009</v>
      </c>
      <c r="P1611" s="0">
        <f>IF(Q1611=Q1610,P1610+1,1)</f>
        <v>96</v>
      </c>
      <c r="Q1611" s="0">
        <f>LOOKUP(ROW(Q1611)-ROW($Q$12),$K$3:$AJ$3,$L$1:$AK$1)</f>
        <v>21</v>
      </c>
      <c r="R1611" s="288">
        <f>1/S1611</f>
        <v>7.4648522629163838E-012</v>
      </c>
      <c r="S1611" s="644">
        <f aca="1">INDEX($J$12:$J$266,P1611,1)*INDEX($C$14:$C$47,Q1611,1)</f>
        <v>133961124049</v>
      </c>
      <c r="T1611" s="1">
        <f aca="1">INDEX(K$12:K$266,P1611,1)</f>
        <v>37</v>
      </c>
      <c r="U1611" s="1">
        <f aca="1">INDEX(L$12:L$266,P1611,1)</f>
        <v>79</v>
      </c>
      <c r="V1611" s="1">
        <f aca="1">INDEX($D$14:$D$47,Q1611,1)</f>
        <v>113</v>
      </c>
      <c r="W1611" s="6">
        <f>U1611*V1611*T1611</f>
        <v>330299</v>
      </c>
      <c r="X1611" s="288">
        <f>'Propor_p2_F_-Lk-...-'!I1603*R1611</f>
        <v>7.4648522629163838E-012</v>
      </c>
    </row>
    <row r="1612" spans="2:24">
      <c r="B1612" s="0">
        <f>1/C1612</f>
        <v>5.4089604373434431E-009</v>
      </c>
      <c r="C1612" s="0">
        <f>D1612*D1612</f>
        <v>184878409</v>
      </c>
      <c r="D1612" s="101" t="n">
        <v>13597</v>
      </c>
      <c r="E1612" s="288">
        <f>'Propor_p2_F_-Lk-...-'!C1604*$B1612</f>
        <v>3.3324001559698678E-009</v>
      </c>
      <c r="P1612" s="0">
        <f>IF(Q1612=Q1611,P1611+1,1)</f>
        <v>97</v>
      </c>
      <c r="Q1612" s="0">
        <f>LOOKUP(ROW(Q1612)-ROW($Q$12),$K$3:$AJ$3,$L$1:$AK$1)</f>
        <v>21</v>
      </c>
      <c r="R1612" s="288">
        <f>1/S1612</f>
        <v>6.7865963515210604E-012</v>
      </c>
      <c r="S1612" s="644">
        <f aca="1">INDEX($J$12:$J$266,P1612,1)*INDEX($C$14:$C$47,Q1612,1)</f>
        <v>147349267321</v>
      </c>
      <c r="T1612" s="1">
        <f aca="1">INDEX(K$12:K$266,P1612,1)</f>
        <v>41</v>
      </c>
      <c r="U1612" s="1">
        <f aca="1">INDEX(L$12:L$266,P1612,1)</f>
        <v>79</v>
      </c>
      <c r="V1612" s="1">
        <f aca="1">INDEX($D$14:$D$47,Q1612,1)</f>
        <v>113</v>
      </c>
      <c r="W1612" s="6">
        <f>U1612*V1612*T1612</f>
        <v>366007</v>
      </c>
      <c r="X1612" s="288">
        <f>'Propor_p2_F_-Lk-...-'!I1604*R1612</f>
        <v>6.7865963515210596E-012</v>
      </c>
    </row>
    <row r="1613" spans="2:24">
      <c r="B1613" s="0">
        <f>1/C1613</f>
        <v>5.3962530976314018E-009</v>
      </c>
      <c r="C1613" s="0">
        <f>D1613*D1613</f>
        <v>185313769</v>
      </c>
      <c r="D1613" s="101" t="n">
        <v>13613</v>
      </c>
      <c r="E1613" s="288">
        <f>'Propor_p2_F_-Lk-...-'!C1605*$B1613</f>
        <v>3.3245732003829251E-009</v>
      </c>
      <c r="P1613" s="0">
        <f>IF(Q1613=Q1612,P1612+1,1)</f>
        <v>98</v>
      </c>
      <c r="Q1613" s="0">
        <f>LOOKUP(ROW(Q1613)-ROW($Q$12),$K$3:$AJ$3,$L$1:$AK$1)</f>
        <v>21</v>
      </c>
      <c r="R1613" s="288">
        <f>1/S1613</f>
        <v>5.6805869868548848E-012</v>
      </c>
      <c r="S1613" s="644">
        <f aca="1">INDEX($J$12:$J$266,P1613,1)*INDEX($C$14:$C$47,Q1613,1)</f>
        <v>176038145761</v>
      </c>
      <c r="T1613" s="1">
        <f aca="1">INDEX(K$12:K$266,P1613,1)</f>
        <v>43</v>
      </c>
      <c r="U1613" s="1">
        <f aca="1">INDEX(L$12:L$266,P1613,1)</f>
        <v>79</v>
      </c>
      <c r="V1613" s="1">
        <f aca="1">INDEX($D$14:$D$47,Q1613,1)</f>
        <v>113</v>
      </c>
      <c r="W1613" s="6">
        <f>U1613*V1613*T1613</f>
        <v>383861</v>
      </c>
      <c r="X1613" s="288">
        <f>'Propor_p2_F_-Lk-...-'!I1605*R1613</f>
        <v>5.6805869868548848E-012</v>
      </c>
    </row>
    <row r="1614" spans="2:24">
      <c r="B1614" s="0">
        <f>1/C1614</f>
        <v>5.3914993878949873E-009</v>
      </c>
      <c r="C1614" s="0">
        <f>D1614*D1614</f>
        <v>185477161</v>
      </c>
      <c r="D1614" s="101" t="n">
        <v>13619</v>
      </c>
      <c r="E1614" s="288">
        <f>'Propor_p2_F_-Lk-...-'!C1606*$B1614</f>
        <v>3.321645201618171E-009</v>
      </c>
      <c r="P1614" s="0">
        <f>IF(Q1614=Q1613,P1613+1,1)</f>
        <v>99</v>
      </c>
      <c r="Q1614" s="0">
        <f>LOOKUP(ROW(Q1614)-ROW($Q$12),$K$3:$AJ$3,$L$1:$AK$1)</f>
        <v>21</v>
      </c>
      <c r="R1614" s="288">
        <f>1/S1614</f>
        <v>4.4672184599367894E-012</v>
      </c>
      <c r="S1614" s="644">
        <f aca="1">INDEX($J$12:$J$266,P1614,1)*INDEX($C$14:$C$47,Q1614,1)</f>
        <v>223852943161</v>
      </c>
      <c r="T1614" s="1">
        <f aca="1">INDEX(K$12:K$266,P1614,1)</f>
        <v>47</v>
      </c>
      <c r="U1614" s="1">
        <f aca="1">INDEX(L$12:L$266,P1614,1)</f>
        <v>79</v>
      </c>
      <c r="V1614" s="1">
        <f aca="1">INDEX($D$14:$D$47,Q1614,1)</f>
        <v>113</v>
      </c>
      <c r="W1614" s="6">
        <f>U1614*V1614*T1614</f>
        <v>419569</v>
      </c>
      <c r="X1614" s="288">
        <f>'Propor_p2_F_-Lk-...-'!I1606*R1614</f>
        <v>4.4672184599367886E-012</v>
      </c>
    </row>
    <row r="1615" spans="2:24">
      <c r="B1615" s="0">
        <f>1/C1615</f>
        <v>5.3851708732758415E-009</v>
      </c>
      <c r="C1615" s="0">
        <f>D1615*D1615</f>
        <v>185695129</v>
      </c>
      <c r="D1615" s="101" t="n">
        <v>13627</v>
      </c>
      <c r="E1615" s="288">
        <f>'Propor_p2_F_-Lk-...-'!C1607*$B1615</f>
        <v>3.317747217934899E-009</v>
      </c>
      <c r="P1615" s="0">
        <f>IF(Q1615=Q1614,P1614+1,1)</f>
        <v>100</v>
      </c>
      <c r="Q1615" s="0">
        <f>LOOKUP(ROW(Q1615)-ROW($Q$12),$K$3:$AJ$3,$L$1:$AK$1)</f>
        <v>21</v>
      </c>
      <c r="R1615" s="288">
        <f>1/S1615</f>
        <v>3.6048309836146053E-012</v>
      </c>
      <c r="S1615" s="644">
        <f aca="1">INDEX($J$12:$J$266,P1615,1)*INDEX($C$14:$C$47,Q1615,1)</f>
        <v>277405516249</v>
      </c>
      <c r="T1615" s="1">
        <f aca="1">INDEX(K$12:K$266,P1615,1)</f>
        <v>53</v>
      </c>
      <c r="U1615" s="1">
        <f aca="1">INDEX(L$12:L$266,P1615,1)</f>
        <v>79</v>
      </c>
      <c r="V1615" s="1">
        <f aca="1">INDEX($D$14:$D$47,Q1615,1)</f>
        <v>113</v>
      </c>
      <c r="W1615" s="6">
        <f>U1615*V1615*T1615</f>
        <v>473131</v>
      </c>
      <c r="X1615" s="288">
        <f>'Propor_p2_F_-Lk-...-'!I1607*R1615</f>
        <v>3.6048309836146049E-012</v>
      </c>
    </row>
    <row r="1616" spans="2:24">
      <c r="B1616" s="0">
        <f>1/C1616</f>
        <v>5.3804317967614634E-009</v>
      </c>
      <c r="C1616" s="0">
        <f>D1616*D1616</f>
        <v>185858689</v>
      </c>
      <c r="D1616" s="101" t="n">
        <v>13633</v>
      </c>
      <c r="E1616" s="288">
        <f>'Propor_p2_F_-Lk-...-'!C1608*$B1616</f>
        <v>3.314828232353199E-009</v>
      </c>
      <c r="P1616" s="0">
        <f>IF(Q1616=Q1615,P1615+1,1)</f>
        <v>101</v>
      </c>
      <c r="Q1616" s="0">
        <f>LOOKUP(ROW(Q1616)-ROW($Q$12),$K$3:$AJ$3,$L$1:$AK$1)</f>
        <v>21</v>
      </c>
      <c r="R1616" s="288">
        <f>1/S1616</f>
        <v>3.3723237446821932E-012</v>
      </c>
      <c r="S1616" s="644">
        <f aca="1">INDEX($J$12:$J$266,P1616,1)*INDEX($C$14:$C$47,Q1616,1)</f>
        <v>296531435209</v>
      </c>
      <c r="T1616" s="1">
        <f aca="1">INDEX(K$12:K$266,P1616,1)</f>
        <v>59</v>
      </c>
      <c r="U1616" s="1">
        <f aca="1">INDEX(L$12:L$266,P1616,1)</f>
        <v>79</v>
      </c>
      <c r="V1616" s="1">
        <f aca="1">INDEX($D$14:$D$47,Q1616,1)</f>
        <v>113</v>
      </c>
      <c r="W1616" s="6">
        <f>U1616*V1616*T1616</f>
        <v>526693</v>
      </c>
      <c r="X1616" s="288">
        <f>'Propor_p2_F_-Lk-...-'!I1608*R1616</f>
        <v>3.3723237446821928E-012</v>
      </c>
    </row>
    <row r="1617" spans="2:24">
      <c r="B1617" s="0">
        <f>1/C1617</f>
        <v>5.367824799738132E-009</v>
      </c>
      <c r="C1617" s="0">
        <f>D1617*D1617</f>
        <v>186295201</v>
      </c>
      <c r="D1617" s="101" t="n">
        <v>13649</v>
      </c>
      <c r="E1617" s="288">
        <f>'Propor_p2_F_-Lk-...-'!C1609*$B1617</f>
        <v>3.307063081816391E-009</v>
      </c>
      <c r="P1617" s="0">
        <f>IF(Q1617=Q1616,P1616+1,1)</f>
        <v>102</v>
      </c>
      <c r="Q1617" s="0">
        <f>LOOKUP(ROW(Q1617)-ROW($Q$12),$K$3:$AJ$3,$L$1:$AK$1)</f>
        <v>21</v>
      </c>
      <c r="R1617" s="288">
        <f>1/S1617</f>
        <v>2.7953701612747695E-012</v>
      </c>
      <c r="S1617" s="644">
        <f aca="1">INDEX($J$12:$J$266,P1617,1)*INDEX($C$14:$C$47,Q1617,1)</f>
        <v>357734375881</v>
      </c>
      <c r="T1617" s="1">
        <f aca="1">INDEX(K$12:K$266,P1617,1)</f>
        <v>61</v>
      </c>
      <c r="U1617" s="1">
        <f aca="1">INDEX(L$12:L$266,P1617,1)</f>
        <v>79</v>
      </c>
      <c r="V1617" s="1">
        <f aca="1">INDEX($D$14:$D$47,Q1617,1)</f>
        <v>113</v>
      </c>
      <c r="W1617" s="6">
        <f>U1617*V1617*T1617</f>
        <v>544547</v>
      </c>
      <c r="X1617" s="288">
        <f>'Propor_p2_F_-Lk-...-'!I1609*R1617</f>
        <v>2.7953701612747699E-012</v>
      </c>
    </row>
    <row r="1618" spans="2:24">
      <c r="B1618" s="0">
        <f>1/C1618</f>
        <v>5.3521282665798321E-009</v>
      </c>
      <c r="C1618" s="0">
        <f>D1618*D1618</f>
        <v>186841561</v>
      </c>
      <c r="D1618" s="101" t="n">
        <v>13669</v>
      </c>
      <c r="E1618" s="288">
        <f>'Propor_p2_F_-Lk-...-'!C1610*$B1618</f>
        <v>3.2973949631792043E-009</v>
      </c>
      <c r="P1618" s="0">
        <f>IF(Q1618=Q1617,P1617+1,1)</f>
        <v>103</v>
      </c>
      <c r="Q1618" s="0">
        <f>LOOKUP(ROW(Q1618)-ROW($Q$12),$K$3:$AJ$3,$L$1:$AK$1)</f>
        <v>21</v>
      </c>
      <c r="R1618" s="288">
        <f>1/S1618</f>
        <v>2.4892713060826107E-012</v>
      </c>
      <c r="S1618" s="644">
        <f aca="1">INDEX($J$12:$J$266,P1618,1)*INDEX($C$14:$C$47,Q1618,1)</f>
        <v>401723989489</v>
      </c>
      <c r="T1618" s="1">
        <f aca="1">INDEX(K$12:K$266,P1618,1)</f>
        <v>67</v>
      </c>
      <c r="U1618" s="1">
        <f aca="1">INDEX(L$12:L$266,P1618,1)</f>
        <v>79</v>
      </c>
      <c r="V1618" s="1">
        <f aca="1">INDEX($D$14:$D$47,Q1618,1)</f>
        <v>113</v>
      </c>
      <c r="W1618" s="6">
        <f>U1618*V1618*T1618</f>
        <v>598109</v>
      </c>
      <c r="X1618" s="288">
        <f>'Propor_p2_F_-Lk-...-'!I1610*R1618</f>
        <v>2.4892713060826111E-012</v>
      </c>
    </row>
    <row r="1619" spans="2:24">
      <c r="B1619" s="0">
        <f>1/C1619</f>
        <v>5.3443058059667156E-009</v>
      </c>
      <c r="C1619" s="0">
        <f>D1619*D1619</f>
        <v>187115041</v>
      </c>
      <c r="D1619" s="101" t="n">
        <v>13679</v>
      </c>
      <c r="E1619" s="288">
        <f>'Propor_p2_F_-Lk-...-'!C1611*$B1619</f>
        <v>3.2925767987807623E-009</v>
      </c>
      <c r="P1619" s="0">
        <f>IF(Q1619=Q1618,P1618+1,1)</f>
        <v>104</v>
      </c>
      <c r="Q1619" s="0">
        <f>LOOKUP(ROW(Q1619)-ROW($Q$12),$K$3:$AJ$3,$L$1:$AK$1)</f>
        <v>21</v>
      </c>
      <c r="R1619" s="288">
        <f>1/S1619</f>
        <v>2.3547413499648041E-012</v>
      </c>
      <c r="S1619" s="644">
        <f aca="1">INDEX($J$12:$J$266,P1619,1)*INDEX($C$14:$C$47,Q1619,1)</f>
        <v>424675092241</v>
      </c>
      <c r="T1619" s="1">
        <f aca="1">INDEX(K$12:K$266,P1619,1)</f>
        <v>71</v>
      </c>
      <c r="U1619" s="1">
        <f aca="1">INDEX(L$12:L$266,P1619,1)</f>
        <v>79</v>
      </c>
      <c r="V1619" s="1">
        <f aca="1">INDEX($D$14:$D$47,Q1619,1)</f>
        <v>113</v>
      </c>
      <c r="W1619" s="6">
        <f>U1619*V1619*T1619</f>
        <v>633817</v>
      </c>
      <c r="X1619" s="288">
        <f>'Propor_p2_F_-Lk-...-'!I1611*R1619</f>
        <v>2.3547413499648041E-012</v>
      </c>
    </row>
    <row r="1620" spans="2:24">
      <c r="B1620" s="0">
        <f>1/C1620</f>
        <v>5.3427433718847352E-009</v>
      </c>
      <c r="C1620" s="0">
        <f>D1620*D1620</f>
        <v>187169761</v>
      </c>
      <c r="D1620" s="101" t="n">
        <v>13681</v>
      </c>
      <c r="E1620" s="288">
        <f>'Propor_p2_F_-Lk-...-'!C1612*$B1620</f>
        <v>3.2916144335301042E-009</v>
      </c>
      <c r="P1620" s="0">
        <f>IF(Q1620=Q1619,P1619+1,1)</f>
        <v>105</v>
      </c>
      <c r="Q1620" s="0">
        <f>LOOKUP(ROW(Q1620)-ROW($Q$12),$K$3:$AJ$3,$L$1:$AK$1)</f>
        <v>21</v>
      </c>
      <c r="R1620" s="288">
        <f>1/S1620</f>
        <v>2.0106419890982922E-012</v>
      </c>
      <c r="S1620" s="644">
        <f aca="1">INDEX($J$12:$J$266,P1620,1)*INDEX($C$14:$C$47,Q1620,1)</f>
        <v>497353584289</v>
      </c>
      <c r="T1620" s="1">
        <f aca="1">INDEX(K$12:K$266,P1620,1)</f>
        <v>73</v>
      </c>
      <c r="U1620" s="1">
        <f aca="1">INDEX(L$12:L$266,P1620,1)</f>
        <v>79</v>
      </c>
      <c r="V1620" s="1">
        <f aca="1">INDEX($D$14:$D$47,Q1620,1)</f>
        <v>113</v>
      </c>
      <c r="W1620" s="6">
        <f>U1620*V1620*T1620</f>
        <v>651671</v>
      </c>
      <c r="X1620" s="288">
        <f>'Propor_p2_F_-Lk-...-'!I1612*R1620</f>
        <v>2.0106419890982918E-012</v>
      </c>
    </row>
    <row r="1621" spans="2:24">
      <c r="B1621" s="0">
        <f>1/C1621</f>
        <v>5.3380601785039852E-009</v>
      </c>
      <c r="C1621" s="0">
        <f>D1621*D1621</f>
        <v>187333969</v>
      </c>
      <c r="D1621" s="101" t="n">
        <v>13687</v>
      </c>
      <c r="E1621" s="288">
        <f>'Propor_p2_F_-Lk-...-'!C1613*$B1621</f>
        <v>3.2887298685915047E-009</v>
      </c>
      <c r="P1621" s="0">
        <f>IF(Q1621=Q1620,P1620+1,1)</f>
        <v>106</v>
      </c>
      <c r="Q1621" s="0">
        <f>LOOKUP(ROW(Q1621)-ROW($Q$12),$K$3:$AJ$3,$L$1:$AK$1)</f>
        <v>21</v>
      </c>
      <c r="R1621" s="288">
        <f>1/S1621</f>
        <v>2.1489744708868387E-011</v>
      </c>
      <c r="S1621" s="644">
        <f aca="1">INDEX($J$12:$J$266,P1621,1)*INDEX($C$14:$C$47,Q1621,1)</f>
        <v>46533824089</v>
      </c>
      <c r="T1621" s="1">
        <f aca="1">INDEX(K$12:K$266,P1621,1)</f>
        <v>19</v>
      </c>
      <c r="U1621" s="1">
        <f aca="1">INDEX(L$12:L$266,P1621,1)</f>
        <v>83</v>
      </c>
      <c r="V1621" s="1">
        <f aca="1">INDEX($D$14:$D$47,Q1621,1)</f>
        <v>113</v>
      </c>
      <c r="W1621" s="6">
        <f>U1621*V1621*T1621</f>
        <v>178201</v>
      </c>
      <c r="X1621" s="288">
        <f>'Propor_p2_F_-Lk-...-'!I1613*R1621</f>
        <v>1.7908120590723674E-011</v>
      </c>
    </row>
    <row r="1622" spans="2:24">
      <c r="B1622" s="0">
        <f>1/C1622</f>
        <v>5.3349414696369193E-009</v>
      </c>
      <c r="C1622" s="0">
        <f>D1622*D1622</f>
        <v>187443481</v>
      </c>
      <c r="D1622" s="101" t="n">
        <v>13691</v>
      </c>
      <c r="E1622" s="288">
        <f>'Propor_p2_F_-Lk-...-'!C1614*$B1622</f>
        <v>3.2868089318459463E-009</v>
      </c>
      <c r="P1622" s="0">
        <f>IF(Q1622=Q1621,P1621+1,1)</f>
        <v>107</v>
      </c>
      <c r="Q1622" s="0">
        <f>LOOKUP(ROW(Q1622)-ROW($Q$12),$K$3:$AJ$3,$L$1:$AK$1)</f>
        <v>21</v>
      </c>
      <c r="R1622" s="288">
        <f>1/S1622</f>
        <v>1.3517330500584276E-011</v>
      </c>
      <c r="S1622" s="644">
        <f aca="1">INDEX($J$12:$J$266,P1622,1)*INDEX($C$14:$C$47,Q1622,1)</f>
        <v>73979104081</v>
      </c>
      <c r="T1622" s="1">
        <f aca="1">INDEX(K$12:K$266,P1622,1)</f>
        <v>23</v>
      </c>
      <c r="U1622" s="1">
        <f aca="1">INDEX(L$12:L$266,P1622,1)</f>
        <v>83</v>
      </c>
      <c r="V1622" s="1">
        <f aca="1">INDEX($D$14:$D$47,Q1622,1)</f>
        <v>113</v>
      </c>
      <c r="W1622" s="6">
        <f>U1622*V1622*T1622</f>
        <v>215717</v>
      </c>
      <c r="X1622" s="288">
        <f>'Propor_p2_F_-Lk-...-'!I1614*R1622</f>
        <v>1.351733050058428E-011</v>
      </c>
    </row>
    <row r="1623" spans="2:24">
      <c r="B1623" s="0">
        <f>1/C1623</f>
        <v>5.3333831400206832E-009</v>
      </c>
      <c r="C1623" s="0">
        <f>D1623*D1623</f>
        <v>187498249</v>
      </c>
      <c r="D1623" s="101" t="n">
        <v>13693</v>
      </c>
      <c r="E1623" s="288">
        <f>'Propor_p2_F_-Lk-...-'!C1615*$B1623</f>
        <v>3.2858490946988732E-009</v>
      </c>
      <c r="P1623" s="0">
        <f>IF(Q1623=Q1622,P1622+1,1)</f>
        <v>108</v>
      </c>
      <c r="Q1623" s="0">
        <f>LOOKUP(ROW(Q1623)-ROW($Q$12),$K$3:$AJ$3,$L$1:$AK$1)</f>
        <v>21</v>
      </c>
      <c r="R1623" s="288">
        <f>1/S1623</f>
        <v>1.1829422425589361E-011</v>
      </c>
      <c r="S1623" s="644">
        <f aca="1">INDEX($J$12:$J$266,P1623,1)*INDEX($C$14:$C$47,Q1623,1)</f>
        <v>84534981001</v>
      </c>
      <c r="T1623" s="1">
        <f aca="1">INDEX(K$12:K$266,P1623,1)</f>
        <v>29</v>
      </c>
      <c r="U1623" s="1">
        <f aca="1">INDEX(L$12:L$266,P1623,1)</f>
        <v>83</v>
      </c>
      <c r="V1623" s="1">
        <f aca="1">INDEX($D$14:$D$47,Q1623,1)</f>
        <v>113</v>
      </c>
      <c r="W1623" s="6">
        <f>U1623*V1623*T1623</f>
        <v>271991</v>
      </c>
      <c r="X1623" s="288">
        <f>'Propor_p2_F_-Lk-...-'!I1615*R1623</f>
        <v>1.1829422425589359E-011</v>
      </c>
    </row>
    <row r="1624" spans="2:24">
      <c r="B1624" s="0">
        <f>1/C1624</f>
        <v>5.3302685284278335E-009</v>
      </c>
      <c r="C1624" s="0">
        <f>D1624*D1624</f>
        <v>187607809</v>
      </c>
      <c r="D1624" s="101" t="n">
        <v>13697</v>
      </c>
      <c r="E1624" s="288">
        <f>'Propor_p2_F_-Lk-...-'!C1616*$B1624</f>
        <v>3.2839306816273575E-009</v>
      </c>
      <c r="P1624" s="0">
        <f>IF(Q1624=Q1623,P1623+1,1)</f>
        <v>109</v>
      </c>
      <c r="Q1624" s="0">
        <f>LOOKUP(ROW(Q1624)-ROW($Q$12),$K$3:$AJ$3,$L$1:$AK$1)</f>
        <v>21</v>
      </c>
      <c r="R1624" s="288">
        <f>1/S1624</f>
        <v>8.3039261877219703E-012</v>
      </c>
      <c r="S1624" s="644">
        <f aca="1">INDEX($J$12:$J$266,P1624,1)*INDEX($C$14:$C$47,Q1624,1)</f>
        <v>120424962529</v>
      </c>
      <c r="T1624" s="1">
        <f aca="1">INDEX(K$12:K$266,P1624,1)</f>
        <v>31</v>
      </c>
      <c r="U1624" s="1">
        <f aca="1">INDEX(L$12:L$266,P1624,1)</f>
        <v>83</v>
      </c>
      <c r="V1624" s="1">
        <f aca="1">INDEX($D$14:$D$47,Q1624,1)</f>
        <v>113</v>
      </c>
      <c r="W1624" s="6">
        <f>U1624*V1624*T1624</f>
        <v>290749</v>
      </c>
      <c r="X1624" s="288">
        <f>'Propor_p2_F_-Lk-...-'!I1616*R1624</f>
        <v>8.3039261877219703E-012</v>
      </c>
    </row>
    <row r="1625" spans="2:24">
      <c r="B1625" s="0">
        <f>1/C1625</f>
        <v>5.3209410460962646E-009</v>
      </c>
      <c r="C1625" s="0">
        <f>D1625*D1625</f>
        <v>187936681</v>
      </c>
      <c r="D1625" s="101" t="n">
        <v>13709</v>
      </c>
      <c r="E1625" s="288">
        <f>'Propor_p2_F_-Lk-...-'!C1617*$B1625</f>
        <v>3.278185514534829E-009</v>
      </c>
      <c r="P1625" s="0">
        <f>IF(Q1625=Q1624,P1624+1,1)</f>
        <v>110</v>
      </c>
      <c r="Q1625" s="0">
        <f>LOOKUP(ROW(Q1625)-ROW($Q$12),$K$3:$AJ$3,$L$1:$AK$1)</f>
        <v>21</v>
      </c>
      <c r="R1625" s="288">
        <f>1/S1625</f>
        <v>6.7626858720948106E-012</v>
      </c>
      <c r="S1625" s="644">
        <f aca="1">INDEX($J$12:$J$266,P1625,1)*INDEX($C$14:$C$47,Q1625,1)</f>
        <v>147870242521</v>
      </c>
      <c r="T1625" s="1">
        <f aca="1">INDEX(K$12:K$266,P1625,1)</f>
        <v>37</v>
      </c>
      <c r="U1625" s="1">
        <f aca="1">INDEX(L$12:L$266,P1625,1)</f>
        <v>83</v>
      </c>
      <c r="V1625" s="1">
        <f aca="1">INDEX($D$14:$D$47,Q1625,1)</f>
        <v>113</v>
      </c>
      <c r="W1625" s="6">
        <f>U1625*V1625*T1625</f>
        <v>347023</v>
      </c>
      <c r="X1625" s="288">
        <f>'Propor_p2_F_-Lk-...-'!I1617*R1625</f>
        <v>6.7626858720948106E-012</v>
      </c>
    </row>
    <row r="1626" spans="2:24">
      <c r="B1626" s="0">
        <f>1/C1626</f>
        <v>5.3193888462661036E-009</v>
      </c>
      <c r="C1626" s="0">
        <f>D1626*D1626</f>
        <v>187991521</v>
      </c>
      <c r="D1626" s="101" t="n">
        <v>13711</v>
      </c>
      <c r="E1626" s="288">
        <f>'Propor_p2_F_-Lk-...-'!C1618*$B1626</f>
        <v>3.2772294529666263E-009</v>
      </c>
      <c r="P1626" s="0">
        <f>IF(Q1626=Q1625,P1625+1,1)</f>
        <v>111</v>
      </c>
      <c r="Q1626" s="0">
        <f>LOOKUP(ROW(Q1626)-ROW($Q$12),$K$3:$AJ$3,$L$1:$AK$1)</f>
        <v>21</v>
      </c>
      <c r="R1626" s="288">
        <f>1/S1626</f>
        <v>6.1482287458038812E-012</v>
      </c>
      <c r="S1626" s="644">
        <f aca="1">INDEX($J$12:$J$266,P1626,1)*INDEX($C$14:$C$47,Q1626,1)</f>
        <v>162648470209</v>
      </c>
      <c r="T1626" s="1">
        <f aca="1">INDEX(K$12:K$266,P1626,1)</f>
        <v>41</v>
      </c>
      <c r="U1626" s="1">
        <f aca="1">INDEX(L$12:L$266,P1626,1)</f>
        <v>83</v>
      </c>
      <c r="V1626" s="1">
        <f aca="1">INDEX($D$14:$D$47,Q1626,1)</f>
        <v>113</v>
      </c>
      <c r="W1626" s="6">
        <f>U1626*V1626*T1626</f>
        <v>384539</v>
      </c>
      <c r="X1626" s="288">
        <f>'Propor_p2_F_-Lk-...-'!I1618*R1626</f>
        <v>6.1482287458038812E-012</v>
      </c>
    </row>
    <row r="1627" spans="2:24">
      <c r="B1627" s="0">
        <f>1/C1627</f>
        <v>5.3116380257212989E-009</v>
      </c>
      <c r="C1627" s="0">
        <f>D1627*D1627</f>
        <v>188265841</v>
      </c>
      <c r="D1627" s="101" t="n">
        <v>13721</v>
      </c>
      <c r="E1627" s="288">
        <f>'Propor_p2_F_-Lk-...-'!C1619*$B1627</f>
        <v>3.272455414533622E-009</v>
      </c>
      <c r="P1627" s="0">
        <f>IF(Q1627=Q1626,P1626+1,1)</f>
        <v>112</v>
      </c>
      <c r="Q1627" s="0">
        <f>LOOKUP(ROW(Q1627)-ROW($Q$12),$K$3:$AJ$3,$L$1:$AK$1)</f>
        <v>21</v>
      </c>
      <c r="R1627" s="288">
        <f>1/S1627</f>
        <v>5.1462539388824701E-012</v>
      </c>
      <c r="S1627" s="644">
        <f aca="1">INDEX($J$12:$J$266,P1627,1)*INDEX($C$14:$C$47,Q1627,1)</f>
        <v>194316100969</v>
      </c>
      <c r="T1627" s="1">
        <f aca="1">INDEX(K$12:K$266,P1627,1)</f>
        <v>43</v>
      </c>
      <c r="U1627" s="1">
        <f aca="1">INDEX(L$12:L$266,P1627,1)</f>
        <v>83</v>
      </c>
      <c r="V1627" s="1">
        <f aca="1">INDEX($D$14:$D$47,Q1627,1)</f>
        <v>113</v>
      </c>
      <c r="W1627" s="6">
        <f>U1627*V1627*T1627</f>
        <v>403297</v>
      </c>
      <c r="X1627" s="288">
        <f>'Propor_p2_F_-Lk-...-'!I1619*R1627</f>
        <v>5.1462539388824701E-012</v>
      </c>
    </row>
    <row r="1628" spans="2:24">
      <c r="B1628" s="0">
        <f>1/C1628</f>
        <v>5.310089894564926E-009</v>
      </c>
      <c r="C1628" s="0">
        <f>D1628*D1628</f>
        <v>188320729</v>
      </c>
      <c r="D1628" s="101" t="n">
        <v>13723</v>
      </c>
      <c r="E1628" s="288">
        <f>'Propor_p2_F_-Lk-...-'!C1620*$B1628</f>
        <v>3.2715018590233207E-009</v>
      </c>
      <c r="P1628" s="0">
        <f>IF(Q1628=Q1627,P1627+1,1)</f>
        <v>113</v>
      </c>
      <c r="Q1628" s="0">
        <f>LOOKUP(ROW(Q1628)-ROW($Q$12),$K$3:$AJ$3,$L$1:$AK$1)</f>
        <v>21</v>
      </c>
      <c r="R1628" s="288">
        <f>1/S1628</f>
        <v>4.0470184944789517E-012</v>
      </c>
      <c r="S1628" s="644">
        <f aca="1">INDEX($J$12:$J$266,P1628,1)*INDEX($C$14:$C$47,Q1628,1)</f>
        <v>247095485569</v>
      </c>
      <c r="T1628" s="1">
        <f aca="1">INDEX(K$12:K$266,P1628,1)</f>
        <v>47</v>
      </c>
      <c r="U1628" s="1">
        <f aca="1">INDEX(L$12:L$266,P1628,1)</f>
        <v>83</v>
      </c>
      <c r="V1628" s="1">
        <f aca="1">INDEX($D$14:$D$47,Q1628,1)</f>
        <v>113</v>
      </c>
      <c r="W1628" s="6">
        <f>U1628*V1628*T1628</f>
        <v>440813</v>
      </c>
      <c r="X1628" s="288">
        <f>'Propor_p2_F_-Lk-...-'!I1620*R1628</f>
        <v>4.0470184944789517E-012</v>
      </c>
    </row>
    <row r="1629" spans="2:24">
      <c r="B1629" s="0">
        <f>1/C1629</f>
        <v>5.3054495598946555E-009</v>
      </c>
      <c r="C1629" s="0">
        <f>D1629*D1629</f>
        <v>188485441</v>
      </c>
      <c r="D1629" s="101" t="n">
        <v>13729</v>
      </c>
      <c r="E1629" s="288">
        <f>'Propor_p2_F_-Lk-...-'!C1621*$B1629</f>
        <v>3.2686436924679402E-009</v>
      </c>
      <c r="P1629" s="0">
        <f>IF(Q1629=Q1628,P1628+1,1)</f>
        <v>114</v>
      </c>
      <c r="Q1629" s="0">
        <f>LOOKUP(ROW(Q1629)-ROW($Q$12),$K$3:$AJ$3,$L$1:$AK$1)</f>
        <v>21</v>
      </c>
      <c r="R1629" s="288">
        <f>1/S1629</f>
        <v>3.2657497704657789E-012</v>
      </c>
      <c r="S1629" s="644">
        <f aca="1">INDEX($J$12:$J$266,P1629,1)*INDEX($C$14:$C$47,Q1629,1)</f>
        <v>306208396321</v>
      </c>
      <c r="T1629" s="1">
        <f aca="1">INDEX(K$12:K$266,P1629,1)</f>
        <v>53</v>
      </c>
      <c r="U1629" s="1">
        <f aca="1">INDEX(L$12:L$266,P1629,1)</f>
        <v>83</v>
      </c>
      <c r="V1629" s="1">
        <f aca="1">INDEX($D$14:$D$47,Q1629,1)</f>
        <v>113</v>
      </c>
      <c r="W1629" s="6">
        <f>U1629*V1629*T1629</f>
        <v>497087</v>
      </c>
      <c r="X1629" s="288">
        <f>'Propor_p2_F_-Lk-...-'!I1621*R1629</f>
        <v>3.2657497704657789E-012</v>
      </c>
    </row>
    <row r="1630" spans="2:24">
      <c r="B1630" s="0">
        <f>1/C1630</f>
        <v>5.2884869359115397E-009</v>
      </c>
      <c r="C1630" s="0">
        <f>D1630*D1630</f>
        <v>189090001</v>
      </c>
      <c r="D1630" s="101" t="n">
        <v>13751</v>
      </c>
      <c r="E1630" s="288">
        <f>'Propor_p2_F_-Lk-...-'!C1622*$B1630</f>
        <v>3.2581957381704657E-009</v>
      </c>
      <c r="P1630" s="0">
        <f>IF(Q1630=Q1629,P1629+1,1)</f>
        <v>115</v>
      </c>
      <c r="Q1630" s="0">
        <f>LOOKUP(ROW(Q1630)-ROW($Q$12),$K$3:$AJ$3,$L$1:$AK$1)</f>
        <v>21</v>
      </c>
      <c r="R1630" s="288">
        <f>1/S1630</f>
        <v>3.0551128597128128E-012</v>
      </c>
      <c r="S1630" s="644">
        <f aca="1">INDEX($J$12:$J$266,P1630,1)*INDEX($C$14:$C$47,Q1630,1)</f>
        <v>327320150161</v>
      </c>
      <c r="T1630" s="1">
        <f aca="1">INDEX(K$12:K$266,P1630,1)</f>
        <v>59</v>
      </c>
      <c r="U1630" s="1">
        <f aca="1">INDEX(L$12:L$266,P1630,1)</f>
        <v>83</v>
      </c>
      <c r="V1630" s="1">
        <f aca="1">INDEX($D$14:$D$47,Q1630,1)</f>
        <v>113</v>
      </c>
      <c r="W1630" s="6">
        <f>U1630*V1630*T1630</f>
        <v>553361</v>
      </c>
      <c r="X1630" s="288">
        <f>'Propor_p2_F_-Lk-...-'!I1622*R1630</f>
        <v>3.0551128597128128E-012</v>
      </c>
    </row>
    <row r="1631" spans="2:24">
      <c r="B1631" s="0">
        <f>1/C1631</f>
        <v>5.2838748835704777E-009</v>
      </c>
      <c r="C1631" s="0">
        <f>D1631*D1631</f>
        <v>189255049</v>
      </c>
      <c r="D1631" s="101" t="n">
        <v>13757</v>
      </c>
      <c r="E1631" s="288">
        <f>'Propor_p2_F_-Lk-...-'!C1623*$B1631</f>
        <v>3.2553549918257403E-009</v>
      </c>
      <c r="P1631" s="0">
        <f>IF(Q1631=Q1630,P1630+1,1)</f>
        <v>116</v>
      </c>
      <c r="Q1631" s="0">
        <f>LOOKUP(ROW(Q1631)-ROW($Q$12),$K$3:$AJ$3,$L$1:$AK$1)</f>
        <v>21</v>
      </c>
      <c r="R1631" s="288">
        <f>1/S1631</f>
        <v>2.5324292606351919E-012</v>
      </c>
      <c r="S1631" s="644">
        <f aca="1">INDEX($J$12:$J$266,P1631,1)*INDEX($C$14:$C$47,Q1631,1)</f>
        <v>394877762449</v>
      </c>
      <c r="T1631" s="1">
        <f aca="1">INDEX(K$12:K$266,P1631,1)</f>
        <v>61</v>
      </c>
      <c r="U1631" s="1">
        <f aca="1">INDEX(L$12:L$266,P1631,1)</f>
        <v>83</v>
      </c>
      <c r="V1631" s="1">
        <f aca="1">INDEX($D$14:$D$47,Q1631,1)</f>
        <v>113</v>
      </c>
      <c r="W1631" s="6">
        <f>U1631*V1631*T1631</f>
        <v>572119</v>
      </c>
      <c r="X1631" s="288">
        <f>'Propor_p2_F_-Lk-...-'!I1623*R1631</f>
        <v>2.5324292606351919E-012</v>
      </c>
    </row>
    <row r="1632" spans="2:24">
      <c r="B1632" s="0">
        <f>1/C1632</f>
        <v>5.2823388734380181E-009</v>
      </c>
      <c r="C1632" s="0">
        <f>D1632*D1632</f>
        <v>189310081</v>
      </c>
      <c r="D1632" s="101" t="n">
        <v>13759</v>
      </c>
      <c r="E1632" s="288">
        <f>'Propor_p2_F_-Lk-...-'!C1624*$B1632</f>
        <v>3.2544089021358244E-009</v>
      </c>
      <c r="P1632" s="0">
        <f>IF(Q1632=Q1631,P1631+1,1)</f>
        <v>117</v>
      </c>
      <c r="Q1632" s="0">
        <f>LOOKUP(ROW(Q1632)-ROW($Q$12),$K$3:$AJ$3,$L$1:$AK$1)</f>
        <v>21</v>
      </c>
      <c r="R1632" s="288">
        <f>1/S1632</f>
        <v>2.2551229817479422E-012</v>
      </c>
      <c r="S1632" s="644">
        <f aca="1">INDEX($J$12:$J$266,P1632,1)*INDEX($C$14:$C$47,Q1632,1)</f>
        <v>443434796281</v>
      </c>
      <c r="T1632" s="1">
        <f aca="1">INDEX(K$12:K$266,P1632,1)</f>
        <v>67</v>
      </c>
      <c r="U1632" s="1">
        <f aca="1">INDEX(L$12:L$266,P1632,1)</f>
        <v>83</v>
      </c>
      <c r="V1632" s="1">
        <f aca="1">INDEX($D$14:$D$47,Q1632,1)</f>
        <v>113</v>
      </c>
      <c r="W1632" s="6">
        <f>U1632*V1632*T1632</f>
        <v>628393</v>
      </c>
      <c r="X1632" s="288">
        <f>'Propor_p2_F_-Lk-...-'!I1624*R1632</f>
        <v>2.2551229817479418E-012</v>
      </c>
    </row>
    <row r="1633" spans="2:24">
      <c r="B1633" s="0">
        <f>1/C1633</f>
        <v>5.2792688618074244E-009</v>
      </c>
      <c r="C1633" s="0">
        <f>D1633*D1633</f>
        <v>189420169</v>
      </c>
      <c r="D1633" s="101" t="n">
        <v>13763</v>
      </c>
      <c r="E1633" s="288">
        <f>'Propor_p2_F_-Lk-...-'!C1625*$B1633</f>
        <v>3.2525179599536993E-009</v>
      </c>
      <c r="P1633" s="0">
        <f>IF(Q1633=Q1632,P1632+1,1)</f>
        <v>118</v>
      </c>
      <c r="Q1633" s="0">
        <f>LOOKUP(ROW(Q1633)-ROW($Q$12),$K$3:$AJ$3,$L$1:$AK$1)</f>
        <v>21</v>
      </c>
      <c r="R1633" s="288">
        <f>1/S1633</f>
        <v>2.133247316755747E-012</v>
      </c>
      <c r="S1633" s="644">
        <f aca="1">INDEX($J$12:$J$266,P1633,1)*INDEX($C$14:$C$47,Q1633,1)</f>
        <v>468768900889</v>
      </c>
      <c r="T1633" s="1">
        <f aca="1">INDEX(K$12:K$266,P1633,1)</f>
        <v>71</v>
      </c>
      <c r="U1633" s="1">
        <f aca="1">INDEX(L$12:L$266,P1633,1)</f>
        <v>83</v>
      </c>
      <c r="V1633" s="1">
        <f aca="1">INDEX($D$14:$D$47,Q1633,1)</f>
        <v>113</v>
      </c>
      <c r="W1633" s="6">
        <f>U1633*V1633*T1633</f>
        <v>665909</v>
      </c>
      <c r="X1633" s="288">
        <f>'Propor_p2_F_-Lk-...-'!I1625*R1633</f>
        <v>2.133247316755747E-012</v>
      </c>
    </row>
    <row r="1634" spans="2:24">
      <c r="B1634" s="0">
        <f>1/C1634</f>
        <v>5.2654868750078355E-009</v>
      </c>
      <c r="C1634" s="0">
        <f>D1634*D1634</f>
        <v>189915961</v>
      </c>
      <c r="D1634" s="101" t="n">
        <v>13781</v>
      </c>
      <c r="E1634" s="288">
        <f>'Propor_p2_F_-Lk-...-'!C1626*$B1634</f>
        <v>3.2440290865132558E-009</v>
      </c>
      <c r="P1634" s="0">
        <f>IF(Q1634=Q1633,P1633+1,1)</f>
        <v>119</v>
      </c>
      <c r="Q1634" s="0">
        <f>LOOKUP(ROW(Q1634)-ROW($Q$12),$K$3:$AJ$3,$L$1:$AK$1)</f>
        <v>21</v>
      </c>
      <c r="R1634" s="288">
        <f>1/S1634</f>
        <v>1.8215149737207781E-012</v>
      </c>
      <c r="S1634" s="644">
        <f aca="1">INDEX($J$12:$J$266,P1634,1)*INDEX($C$14:$C$47,Q1634,1)</f>
        <v>548993565481</v>
      </c>
      <c r="T1634" s="1">
        <f aca="1">INDEX(K$12:K$266,P1634,1)</f>
        <v>73</v>
      </c>
      <c r="U1634" s="1">
        <f aca="1">INDEX(L$12:L$266,P1634,1)</f>
        <v>83</v>
      </c>
      <c r="V1634" s="1">
        <f aca="1">INDEX($D$14:$D$47,Q1634,1)</f>
        <v>113</v>
      </c>
      <c r="W1634" s="6">
        <f>U1634*V1634*T1634</f>
        <v>684667</v>
      </c>
      <c r="X1634" s="288">
        <f>'Propor_p2_F_-Lk-...-'!I1626*R1634</f>
        <v>1.8215149737207781E-012</v>
      </c>
    </row>
    <row r="1635" spans="2:24">
      <c r="B1635" s="0">
        <f>1/C1635</f>
        <v>5.2593788649367363E-009</v>
      </c>
      <c r="C1635" s="0">
        <f>D1635*D1635</f>
        <v>190136521</v>
      </c>
      <c r="D1635" s="101" t="n">
        <v>13789</v>
      </c>
      <c r="E1635" s="288">
        <f>'Propor_p2_F_-Lk-...-'!C1627*$B1635</f>
        <v>3.2402669203451659E-009</v>
      </c>
      <c r="P1635" s="0">
        <f>IF(Q1635=Q1634,P1634+1,1)</f>
        <v>120</v>
      </c>
      <c r="Q1635" s="0">
        <f>LOOKUP(ROW(Q1635)-ROW($Q$12),$K$3:$AJ$3,$L$1:$AK$1)</f>
        <v>21</v>
      </c>
      <c r="R1635" s="288">
        <f>1/S1635</f>
        <v>1.6501778125985451E-012</v>
      </c>
      <c r="S1635" s="644">
        <f aca="1">INDEX($J$12:$J$266,P1635,1)*INDEX($C$14:$C$47,Q1635,1)</f>
        <v>605995300849</v>
      </c>
      <c r="T1635" s="1">
        <f aca="1">INDEX(K$12:K$266,P1635,1)</f>
        <v>79</v>
      </c>
      <c r="U1635" s="1">
        <f aca="1">INDEX(L$12:L$266,P1635,1)</f>
        <v>83</v>
      </c>
      <c r="V1635" s="1">
        <f aca="1">INDEX($D$14:$D$47,Q1635,1)</f>
        <v>113</v>
      </c>
      <c r="W1635" s="6">
        <f>U1635*V1635*T1635</f>
        <v>740941</v>
      </c>
      <c r="X1635" s="288">
        <f>'Propor_p2_F_-Lk-...-'!I1627*R1635</f>
        <v>1.6501778125985451E-012</v>
      </c>
    </row>
    <row r="1636" spans="2:24">
      <c r="B1636" s="0">
        <f>1/C1636</f>
        <v>5.2517587864458471E-009</v>
      </c>
      <c r="C1636" s="0">
        <f>D1636*D1636</f>
        <v>190412401</v>
      </c>
      <c r="D1636" s="101" t="n">
        <v>13799</v>
      </c>
      <c r="E1636" s="288">
        <f>'Propor_p2_F_-Lk-...-'!C1628*$B1636</f>
        <v>3.2355734111395611E-009</v>
      </c>
      <c r="P1636" s="0">
        <f>IF(Q1636=Q1635,P1635+1,1)</f>
        <v>121</v>
      </c>
      <c r="Q1636" s="0">
        <f>LOOKUP(ROW(Q1636)-ROW($Q$12),$K$3:$AJ$3,$L$1:$AK$1)</f>
        <v>21</v>
      </c>
      <c r="R1636" s="288">
        <f>1/S1636</f>
        <v>1.868991936616517E-011</v>
      </c>
      <c r="S1636" s="644">
        <f aca="1">INDEX($J$12:$J$266,P1636,1)*INDEX($C$14:$C$47,Q1636,1)</f>
        <v>53504778721</v>
      </c>
      <c r="T1636" s="1">
        <f aca="1">INDEX(K$12:K$266,P1636,1)</f>
        <v>19</v>
      </c>
      <c r="U1636" s="1">
        <f aca="1">INDEX(L$12:L$266,P1636,1)</f>
        <v>89</v>
      </c>
      <c r="V1636" s="1">
        <f aca="1">INDEX($D$14:$D$47,Q1636,1)</f>
        <v>113</v>
      </c>
      <c r="W1636" s="6">
        <f>U1636*V1636*T1636</f>
        <v>191083</v>
      </c>
      <c r="X1636" s="288">
        <f>'Propor_p2_F_-Lk-...-'!I1628*R1636</f>
        <v>1.5574932805137656E-011</v>
      </c>
    </row>
    <row r="1637" spans="2:24">
      <c r="B1637" s="0">
        <f>1/C1637</f>
        <v>5.2456746409436685E-009</v>
      </c>
      <c r="C1637" s="0">
        <f>D1637*D1637</f>
        <v>190633249</v>
      </c>
      <c r="D1637" s="101" t="n">
        <v>13807</v>
      </c>
      <c r="E1637" s="288">
        <f>'Propor_p2_F_-Lk-...-'!C1629*$B1637</f>
        <v>3.2318259441079713E-009</v>
      </c>
      <c r="P1637" s="0">
        <f>IF(Q1637=Q1636,P1636+1,1)</f>
        <v>122</v>
      </c>
      <c r="Q1637" s="0">
        <f>LOOKUP(ROW(Q1637)-ROW($Q$12),$K$3:$AJ$3,$L$1:$AK$1)</f>
        <v>21</v>
      </c>
      <c r="R1637" s="288">
        <f>1/S1637</f>
        <v>1.1756203739240636E-011</v>
      </c>
      <c r="S1637" s="644">
        <f aca="1">INDEX($J$12:$J$266,P1637,1)*INDEX($C$14:$C$47,Q1637,1)</f>
        <v>85061472409</v>
      </c>
      <c r="T1637" s="1">
        <f aca="1">INDEX(K$12:K$266,P1637,1)</f>
        <v>23</v>
      </c>
      <c r="U1637" s="1">
        <f aca="1">INDEX(L$12:L$266,P1637,1)</f>
        <v>89</v>
      </c>
      <c r="V1637" s="1">
        <f aca="1">INDEX($D$14:$D$47,Q1637,1)</f>
        <v>113</v>
      </c>
      <c r="W1637" s="6">
        <f>U1637*V1637*T1637</f>
        <v>231311</v>
      </c>
      <c r="X1637" s="288">
        <f>'Propor_p2_F_-Lk-...-'!I1629*R1637</f>
        <v>1.175620373924064E-011</v>
      </c>
    </row>
    <row r="1638" spans="2:24">
      <c r="B1638" s="0">
        <f>1/C1638</f>
        <v>5.2289976511917738E-009</v>
      </c>
      <c r="C1638" s="0">
        <f>D1638*D1638</f>
        <v>191241241</v>
      </c>
      <c r="D1638" s="101" t="n">
        <v>13829</v>
      </c>
      <c r="E1638" s="288">
        <f>'Propor_p2_F_-Lk-...-'!C1630*$B1638</f>
        <v>3.2215539232861545E-009</v>
      </c>
      <c r="P1638" s="0">
        <f>IF(Q1638=Q1637,P1637+1,1)</f>
        <v>123</v>
      </c>
      <c r="Q1638" s="0">
        <f>LOOKUP(ROW(Q1638)-ROW($Q$12),$K$3:$AJ$3,$L$1:$AK$1)</f>
        <v>21</v>
      </c>
      <c r="R1638" s="288">
        <f>1/S1638</f>
        <v>1.0288207434652835E-011</v>
      </c>
      <c r="S1638" s="644">
        <f aca="1">INDEX($J$12:$J$266,P1638,1)*INDEX($C$14:$C$47,Q1638,1)</f>
        <v>97198662289</v>
      </c>
      <c r="T1638" s="1">
        <f aca="1">INDEX(K$12:K$266,P1638,1)</f>
        <v>29</v>
      </c>
      <c r="U1638" s="1">
        <f aca="1">INDEX(L$12:L$266,P1638,1)</f>
        <v>89</v>
      </c>
      <c r="V1638" s="1">
        <f aca="1">INDEX($D$14:$D$47,Q1638,1)</f>
        <v>113</v>
      </c>
      <c r="W1638" s="6">
        <f>U1638*V1638*T1638</f>
        <v>291653</v>
      </c>
      <c r="X1638" s="288">
        <f>'Propor_p2_F_-Lk-...-'!I1630*R1638</f>
        <v>1.028820743465284E-011</v>
      </c>
    </row>
    <row r="1639" spans="2:24">
      <c r="B1639" s="0">
        <f>1/C1639</f>
        <v>5.2274855061299298E-009</v>
      </c>
      <c r="C1639" s="0">
        <f>D1639*D1639</f>
        <v>191296561</v>
      </c>
      <c r="D1639" s="101" t="n">
        <v>13831</v>
      </c>
      <c r="E1639" s="288">
        <f>'Propor_p2_F_-Lk-...-'!C1631*$B1639</f>
        <v>3.2206225330417527E-009</v>
      </c>
      <c r="P1639" s="0">
        <f>IF(Q1639=Q1638,P1638+1,1)</f>
        <v>124</v>
      </c>
      <c r="Q1639" s="0">
        <f>LOOKUP(ROW(Q1639)-ROW($Q$12),$K$3:$AJ$3,$L$1:$AK$1)</f>
        <v>21</v>
      </c>
      <c r="R1639" s="288">
        <f>1/S1639</f>
        <v>7.2220360443399378E-012</v>
      </c>
      <c r="S1639" s="644">
        <f aca="1">INDEX($J$12:$J$266,P1639,1)*INDEX($C$14:$C$47,Q1639,1)</f>
        <v>138465107881</v>
      </c>
      <c r="T1639" s="1">
        <f aca="1">INDEX(K$12:K$266,P1639,1)</f>
        <v>31</v>
      </c>
      <c r="U1639" s="1">
        <f aca="1">INDEX(L$12:L$266,P1639,1)</f>
        <v>89</v>
      </c>
      <c r="V1639" s="1">
        <f aca="1">INDEX($D$14:$D$47,Q1639,1)</f>
        <v>113</v>
      </c>
      <c r="W1639" s="6">
        <f>U1639*V1639*T1639</f>
        <v>311767</v>
      </c>
      <c r="X1639" s="288">
        <f>'Propor_p2_F_-Lk-...-'!I1631*R1639</f>
        <v>7.2220360443399378E-012</v>
      </c>
    </row>
    <row r="1640" spans="2:24">
      <c r="B1640" s="0">
        <f>1/C1640</f>
        <v>5.2199346108187188E-009</v>
      </c>
      <c r="C1640" s="0">
        <f>D1640*D1640</f>
        <v>191573281</v>
      </c>
      <c r="D1640" s="101" t="n">
        <v>13841</v>
      </c>
      <c r="E1640" s="288">
        <f>'Propor_p2_F_-Lk-...-'!C1632*$B1640</f>
        <v>3.2159716365062255E-009</v>
      </c>
      <c r="P1640" s="0">
        <f>IF(Q1640=Q1639,P1639+1,1)</f>
        <v>125</v>
      </c>
      <c r="Q1640" s="0">
        <f>LOOKUP(ROW(Q1640)-ROW($Q$12),$K$3:$AJ$3,$L$1:$AK$1)</f>
        <v>21</v>
      </c>
      <c r="R1640" s="288">
        <f>1/S1640</f>
        <v>5.8815986583589383E-012</v>
      </c>
      <c r="S1640" s="644">
        <f aca="1">INDEX($J$12:$J$266,P1640,1)*INDEX($C$14:$C$47,Q1640,1)</f>
        <v>170021801569</v>
      </c>
      <c r="T1640" s="1">
        <f aca="1">INDEX(K$12:K$266,P1640,1)</f>
        <v>37</v>
      </c>
      <c r="U1640" s="1">
        <f aca="1">INDEX(L$12:L$266,P1640,1)</f>
        <v>89</v>
      </c>
      <c r="V1640" s="1">
        <f aca="1">INDEX($D$14:$D$47,Q1640,1)</f>
        <v>113</v>
      </c>
      <c r="W1640" s="6">
        <f>U1640*V1640*T1640</f>
        <v>372109</v>
      </c>
      <c r="X1640" s="288">
        <f>'Propor_p2_F_-Lk-...-'!I1632*R1640</f>
        <v>5.8815986583589383E-012</v>
      </c>
    </row>
    <row r="1641" spans="2:24">
      <c r="B1641" s="0">
        <f>1/C1641</f>
        <v>5.2063841661445485E-009</v>
      </c>
      <c r="C1641" s="0">
        <f>D1641*D1641</f>
        <v>192071881</v>
      </c>
      <c r="D1641" s="101" t="n">
        <v>13859</v>
      </c>
      <c r="E1641" s="288">
        <f>'Propor_p2_F_-Lk-...-'!C1633*$B1641</f>
        <v>3.2076253790635601E-009</v>
      </c>
      <c r="P1641" s="0">
        <f>IF(Q1641=Q1640,P1640+1,1)</f>
        <v>126</v>
      </c>
      <c r="Q1641" s="0">
        <f>LOOKUP(ROW(Q1641)-ROW($Q$12),$K$3:$AJ$3,$L$1:$AK$1)</f>
        <v>21</v>
      </c>
      <c r="R1641" s="288">
        <f>1/S1641</f>
        <v>5.3471970495951189E-012</v>
      </c>
      <c r="S1641" s="644">
        <f aca="1">INDEX($J$12:$J$266,P1641,1)*INDEX($C$14:$C$47,Q1641,1)</f>
        <v>187013867401</v>
      </c>
      <c r="T1641" s="1">
        <f aca="1">INDEX(K$12:K$266,P1641,1)</f>
        <v>41</v>
      </c>
      <c r="U1641" s="1">
        <f aca="1">INDEX(L$12:L$266,P1641,1)</f>
        <v>89</v>
      </c>
      <c r="V1641" s="1">
        <f aca="1">INDEX($D$14:$D$47,Q1641,1)</f>
        <v>113</v>
      </c>
      <c r="W1641" s="6">
        <f>U1641*V1641*T1641</f>
        <v>412337</v>
      </c>
      <c r="X1641" s="288">
        <f>'Propor_p2_F_-Lk-...-'!I1633*R1641</f>
        <v>5.3471970495951189E-012</v>
      </c>
    </row>
    <row r="1642" spans="2:24">
      <c r="B1642" s="0">
        <f>1/C1642</f>
        <v>5.1958813765525432E-009</v>
      </c>
      <c r="C1642" s="0">
        <f>D1642*D1642</f>
        <v>192460129</v>
      </c>
      <c r="D1642" s="101" t="n">
        <v>13873</v>
      </c>
      <c r="E1642" s="288">
        <f>'Propor_p2_F_-Lk-...-'!C1634*$B1642</f>
        <v>3.201156293516269E-009</v>
      </c>
      <c r="P1642" s="0">
        <f>IF(Q1642=Q1641,P1641+1,1)</f>
        <v>127</v>
      </c>
      <c r="Q1642" s="0">
        <f>LOOKUP(ROW(Q1642)-ROW($Q$12),$K$3:$AJ$3,$L$1:$AK$1)</f>
        <v>21</v>
      </c>
      <c r="R1642" s="288">
        <f>1/S1642</f>
        <v>4.4757661134908899E-012</v>
      </c>
      <c r="S1642" s="644">
        <f aca="1">INDEX($J$12:$J$266,P1642,1)*INDEX($C$14:$C$47,Q1642,1)</f>
        <v>223425437041</v>
      </c>
      <c r="T1642" s="1">
        <f aca="1">INDEX(K$12:K$266,P1642,1)</f>
        <v>43</v>
      </c>
      <c r="U1642" s="1">
        <f aca="1">INDEX(L$12:L$266,P1642,1)</f>
        <v>89</v>
      </c>
      <c r="V1642" s="1">
        <f aca="1">INDEX($D$14:$D$47,Q1642,1)</f>
        <v>113</v>
      </c>
      <c r="W1642" s="6">
        <f>U1642*V1642*T1642</f>
        <v>432451</v>
      </c>
      <c r="X1642" s="288">
        <f>'Propor_p2_F_-Lk-...-'!I1634*R1642</f>
        <v>4.4757661134908899E-012</v>
      </c>
    </row>
    <row r="1643" spans="2:24">
      <c r="B1643" s="0">
        <f>1/C1643</f>
        <v>5.1928864165302789E-009</v>
      </c>
      <c r="C1643" s="0">
        <f>D1643*D1643</f>
        <v>192571129</v>
      </c>
      <c r="D1643" s="101" t="n">
        <v>13877</v>
      </c>
      <c r="E1643" s="288">
        <f>'Propor_p2_F_-Lk-...-'!C1635*$B1643</f>
        <v>3.1993115786026738E-009</v>
      </c>
      <c r="P1643" s="0">
        <f>IF(Q1643=Q1642,P1642+1,1)</f>
        <v>128</v>
      </c>
      <c r="Q1643" s="0">
        <f>LOOKUP(ROW(Q1643)-ROW($Q$12),$K$3:$AJ$3,$L$1:$AK$1)</f>
        <v>21</v>
      </c>
      <c r="R1643" s="288">
        <f>1/S1643</f>
        <v>3.5197462957285065E-012</v>
      </c>
      <c r="S1643" s="644">
        <f aca="1">INDEX($J$12:$J$266,P1643,1)*INDEX($C$14:$C$47,Q1643,1)</f>
        <v>284111386441</v>
      </c>
      <c r="T1643" s="1">
        <f aca="1">INDEX(K$12:K$266,P1643,1)</f>
        <v>47</v>
      </c>
      <c r="U1643" s="1">
        <f aca="1">INDEX(L$12:L$266,P1643,1)</f>
        <v>89</v>
      </c>
      <c r="V1643" s="1">
        <f aca="1">INDEX($D$14:$D$47,Q1643,1)</f>
        <v>113</v>
      </c>
      <c r="W1643" s="6">
        <f>U1643*V1643*T1643</f>
        <v>472679</v>
      </c>
      <c r="X1643" s="288">
        <f>'Propor_p2_F_-Lk-...-'!I1635*R1643</f>
        <v>3.5197462957285069E-012</v>
      </c>
    </row>
    <row r="1644" spans="2:24">
      <c r="B1644" s="0">
        <f>1/C1644</f>
        <v>5.1913899074842923E-009</v>
      </c>
      <c r="C1644" s="0">
        <f>D1644*D1644</f>
        <v>192626641</v>
      </c>
      <c r="D1644" s="101" t="n">
        <v>13879</v>
      </c>
      <c r="E1644" s="288">
        <f>'Propor_p2_F_-Lk-...-'!C1636*$B1644</f>
        <v>3.1983898192019037E-009</v>
      </c>
      <c r="P1644" s="0">
        <f>IF(Q1644=Q1643,P1643+1,1)</f>
        <v>129</v>
      </c>
      <c r="Q1644" s="0">
        <f>LOOKUP(ROW(Q1644)-ROW($Q$12),$K$3:$AJ$3,$L$1:$AK$1)</f>
        <v>21</v>
      </c>
      <c r="R1644" s="288">
        <f>1/S1644</f>
        <v>2.8402664018102197E-012</v>
      </c>
      <c r="S1644" s="644">
        <f aca="1">INDEX($J$12:$J$266,P1644,1)*INDEX($C$14:$C$47,Q1644,1)</f>
        <v>352079649769</v>
      </c>
      <c r="T1644" s="1">
        <f aca="1">INDEX(K$12:K$266,P1644,1)</f>
        <v>53</v>
      </c>
      <c r="U1644" s="1">
        <f aca="1">INDEX(L$12:L$266,P1644,1)</f>
        <v>89</v>
      </c>
      <c r="V1644" s="1">
        <f aca="1">INDEX($D$14:$D$47,Q1644,1)</f>
        <v>113</v>
      </c>
      <c r="W1644" s="6">
        <f>U1644*V1644*T1644</f>
        <v>533021</v>
      </c>
      <c r="X1644" s="288">
        <f>'Propor_p2_F_-Lk-...-'!I1636*R1644</f>
        <v>2.8402664018102201E-012</v>
      </c>
    </row>
    <row r="1645" spans="2:24">
      <c r="B1645" s="0">
        <f>1/C1645</f>
        <v>5.1883988294577922E-009</v>
      </c>
      <c r="C1645" s="0">
        <f>D1645*D1645</f>
        <v>192737689</v>
      </c>
      <c r="D1645" s="101" t="n">
        <v>13883</v>
      </c>
      <c r="E1645" s="288">
        <f>'Propor_p2_F_-Lk-...-'!C1637*$B1645</f>
        <v>3.1965474953637897E-009</v>
      </c>
      <c r="P1645" s="0">
        <f>IF(Q1645=Q1644,P1644+1,1)</f>
        <v>130</v>
      </c>
      <c r="Q1645" s="0">
        <f>LOOKUP(ROW(Q1645)-ROW($Q$12),$K$3:$AJ$3,$L$1:$AK$1)</f>
        <v>21</v>
      </c>
      <c r="R1645" s="288">
        <f>1/S1645</f>
        <v>2.6570726537762362E-012</v>
      </c>
      <c r="S1645" s="644">
        <f aca="1">INDEX($J$12:$J$266,P1645,1)*INDEX($C$14:$C$47,Q1645,1)</f>
        <v>376354029529</v>
      </c>
      <c r="T1645" s="1">
        <f aca="1">INDEX(K$12:K$266,P1645,1)</f>
        <v>59</v>
      </c>
      <c r="U1645" s="1">
        <f aca="1">INDEX(L$12:L$266,P1645,1)</f>
        <v>89</v>
      </c>
      <c r="V1645" s="1">
        <f aca="1">INDEX($D$14:$D$47,Q1645,1)</f>
        <v>113</v>
      </c>
      <c r="W1645" s="6">
        <f>U1645*V1645*T1645</f>
        <v>593363</v>
      </c>
      <c r="X1645" s="288">
        <f>'Propor_p2_F_-Lk-...-'!I1637*R1645</f>
        <v>2.6570726537762358E-012</v>
      </c>
    </row>
    <row r="1646" spans="2:24">
      <c r="B1646" s="0">
        <f>1/C1646</f>
        <v>5.1749709157578335E-009</v>
      </c>
      <c r="C1646" s="0">
        <f>D1646*D1646</f>
        <v>193237801</v>
      </c>
      <c r="D1646" s="101" t="n">
        <v>13901</v>
      </c>
      <c r="E1646" s="288">
        <f>'Propor_p2_F_-Lk-...-'!C1638*$B1646</f>
        <v>3.1882767096181822E-009</v>
      </c>
      <c r="P1646" s="0">
        <f>IF(Q1646=Q1645,P1645+1,1)</f>
        <v>131</v>
      </c>
      <c r="Q1646" s="0">
        <f>LOOKUP(ROW(Q1646)-ROW($Q$12),$K$3:$AJ$3,$L$1:$AK$1)</f>
        <v>21</v>
      </c>
      <c r="R1646" s="288">
        <f>1/S1646</f>
        <v>2.2024877132326519E-012</v>
      </c>
      <c r="S1646" s="644">
        <f aca="1">INDEX($J$12:$J$266,P1646,1)*INDEX($C$14:$C$47,Q1646,1)</f>
        <v>454032044761</v>
      </c>
      <c r="T1646" s="1">
        <f aca="1">INDEX(K$12:K$266,P1646,1)</f>
        <v>61</v>
      </c>
      <c r="U1646" s="1">
        <f aca="1">INDEX(L$12:L$266,P1646,1)</f>
        <v>89</v>
      </c>
      <c r="V1646" s="1">
        <f aca="1">INDEX($D$14:$D$47,Q1646,1)</f>
        <v>113</v>
      </c>
      <c r="W1646" s="6">
        <f>U1646*V1646*T1646</f>
        <v>613477</v>
      </c>
      <c r="X1646" s="288">
        <f>'Propor_p2_F_-Lk-...-'!I1638*R1646</f>
        <v>2.2024877132326519E-012</v>
      </c>
    </row>
    <row r="1647" spans="2:24">
      <c r="B1647" s="0">
        <f>1/C1647</f>
        <v>5.1734821439255595E-009</v>
      </c>
      <c r="C1647" s="0">
        <f>D1647*D1647</f>
        <v>193293409</v>
      </c>
      <c r="D1647" s="101" t="n">
        <v>13903</v>
      </c>
      <c r="E1647" s="288">
        <f>'Propor_p2_F_-Lk-...-'!C1639*$B1647</f>
        <v>3.1873597158748553E-009</v>
      </c>
      <c r="P1647" s="0">
        <f>IF(Q1647=Q1646,P1646+1,1)</f>
        <v>132</v>
      </c>
      <c r="Q1647" s="0">
        <f>LOOKUP(ROW(Q1647)-ROW($Q$12),$K$3:$AJ$3,$L$1:$AK$1)</f>
        <v>21</v>
      </c>
      <c r="R1647" s="288">
        <f>1/S1647</f>
        <v>1.9613107210278467E-012</v>
      </c>
      <c r="S1647" s="644">
        <f aca="1">INDEX($J$12:$J$266,P1647,1)*INDEX($C$14:$C$47,Q1647,1)</f>
        <v>509863118209</v>
      </c>
      <c r="T1647" s="1">
        <f aca="1">INDEX(K$12:K$266,P1647,1)</f>
        <v>67</v>
      </c>
      <c r="U1647" s="1">
        <f aca="1">INDEX(L$12:L$266,P1647,1)</f>
        <v>89</v>
      </c>
      <c r="V1647" s="1">
        <f aca="1">INDEX($D$14:$D$47,Q1647,1)</f>
        <v>113</v>
      </c>
      <c r="W1647" s="6">
        <f>U1647*V1647*T1647</f>
        <v>673819</v>
      </c>
      <c r="X1647" s="288">
        <f>'Propor_p2_F_-Lk-...-'!I1639*R1647</f>
        <v>1.9613107210278471E-012</v>
      </c>
    </row>
    <row r="1648" spans="2:24">
      <c r="B1648" s="0">
        <f>1/C1648</f>
        <v>5.1705065269656474E-009</v>
      </c>
      <c r="C1648" s="0">
        <f>D1648*D1648</f>
        <v>193404649</v>
      </c>
      <c r="D1648" s="101" t="n">
        <v>13907</v>
      </c>
      <c r="E1648" s="288">
        <f>'Propor_p2_F_-Lk-...-'!C1640*$B1648</f>
        <v>3.1855269151221591E-009</v>
      </c>
      <c r="P1648" s="0">
        <f>IF(Q1648=Q1647,P1647+1,1)</f>
        <v>133</v>
      </c>
      <c r="Q1648" s="0">
        <f>LOOKUP(ROW(Q1648)-ROW($Q$12),$K$3:$AJ$3,$L$1:$AK$1)</f>
        <v>21</v>
      </c>
      <c r="R1648" s="288">
        <f>1/S1648</f>
        <v>1.8553138196099408E-012</v>
      </c>
      <c r="S1648" s="644">
        <f aca="1">INDEX($J$12:$J$266,P1648,1)*INDEX($C$14:$C$47,Q1648,1)</f>
        <v>538992373921</v>
      </c>
      <c r="T1648" s="1">
        <f aca="1">INDEX(K$12:K$266,P1648,1)</f>
        <v>71</v>
      </c>
      <c r="U1648" s="1">
        <f aca="1">INDEX(L$12:L$266,P1648,1)</f>
        <v>89</v>
      </c>
      <c r="V1648" s="1">
        <f aca="1">INDEX($D$14:$D$47,Q1648,1)</f>
        <v>113</v>
      </c>
      <c r="W1648" s="6">
        <f>U1648*V1648*T1648</f>
        <v>714047</v>
      </c>
      <c r="X1648" s="288">
        <f>'Propor_p2_F_-Lk-...-'!I1640*R1648</f>
        <v>1.8553138196099412E-012</v>
      </c>
    </row>
    <row r="1649" spans="2:24">
      <c r="B1649" s="0">
        <f>1/C1649</f>
        <v>5.1660479127490049E-009</v>
      </c>
      <c r="C1649" s="0">
        <f>D1649*D1649</f>
        <v>193571569</v>
      </c>
      <c r="D1649" s="101" t="n">
        <v>13913</v>
      </c>
      <c r="E1649" s="288">
        <f>'Propor_p2_F_-Lk-...-'!C1641*$B1649</f>
        <v>3.1827806774167234E-009</v>
      </c>
      <c r="P1649" s="0">
        <f>IF(Q1649=Q1648,P1648+1,1)</f>
        <v>134</v>
      </c>
      <c r="Q1649" s="0">
        <f>LOOKUP(ROW(Q1649)-ROW($Q$12),$K$3:$AJ$3,$L$1:$AK$1)</f>
        <v>21</v>
      </c>
      <c r="R1649" s="288">
        <f>1/S1649</f>
        <v>1.5841960174173009E-012</v>
      </c>
      <c r="S1649" s="644">
        <f aca="1">INDEX($J$12:$J$266,P1649,1)*INDEX($C$14:$C$47,Q1649,1)</f>
        <v>631235017009</v>
      </c>
      <c r="T1649" s="1">
        <f aca="1">INDEX(K$12:K$266,P1649,1)</f>
        <v>73</v>
      </c>
      <c r="U1649" s="1">
        <f aca="1">INDEX(L$12:L$266,P1649,1)</f>
        <v>89</v>
      </c>
      <c r="V1649" s="1">
        <f aca="1">INDEX($D$14:$D$47,Q1649,1)</f>
        <v>113</v>
      </c>
      <c r="W1649" s="6">
        <f>U1649*V1649*T1649</f>
        <v>734161</v>
      </c>
      <c r="X1649" s="288">
        <f>'Propor_p2_F_-Lk-...-'!I1641*R1649</f>
        <v>1.5841960174173009E-012</v>
      </c>
    </row>
    <row r="1650" spans="2:24">
      <c r="B1650" s="0">
        <f>1/C1650</f>
        <v>5.1601120592639279E-009</v>
      </c>
      <c r="C1650" s="0">
        <f>D1650*D1650</f>
        <v>193794241</v>
      </c>
      <c r="D1650" s="101" t="n">
        <v>13921</v>
      </c>
      <c r="E1650" s="288">
        <f>'Propor_p2_F_-Lk-...-'!C1642*$B1650</f>
        <v>3.1791245493323919E-009</v>
      </c>
      <c r="P1650" s="0">
        <f>IF(Q1650=Q1649,P1649+1,1)</f>
        <v>135</v>
      </c>
      <c r="Q1650" s="0">
        <f>LOOKUP(ROW(Q1650)-ROW($Q$12),$K$3:$AJ$3,$L$1:$AK$1)</f>
        <v>21</v>
      </c>
      <c r="R1650" s="288">
        <f>1/S1650</f>
        <v>1.435181789040699E-012</v>
      </c>
      <c r="S1650" s="644">
        <f aca="1">INDEX($J$12:$J$266,P1650,1)*INDEX($C$14:$C$47,Q1650,1)</f>
        <v>696775842361</v>
      </c>
      <c r="T1650" s="1">
        <f aca="1">INDEX(K$12:K$266,P1650,1)</f>
        <v>79</v>
      </c>
      <c r="U1650" s="1">
        <f aca="1">INDEX(L$12:L$266,P1650,1)</f>
        <v>89</v>
      </c>
      <c r="V1650" s="1">
        <f aca="1">INDEX($D$14:$D$47,Q1650,1)</f>
        <v>113</v>
      </c>
      <c r="W1650" s="6">
        <f>U1650*V1650*T1650</f>
        <v>794503</v>
      </c>
      <c r="X1650" s="288">
        <f>'Propor_p2_F_-Lk-...-'!I1642*R1650</f>
        <v>1.435181789040699E-012</v>
      </c>
    </row>
    <row r="1651" spans="2:24">
      <c r="B1651" s="0">
        <f>1/C1651</f>
        <v>5.1527066181121624E-009</v>
      </c>
      <c r="C1651" s="0">
        <f>D1651*D1651</f>
        <v>194072761</v>
      </c>
      <c r="D1651" s="101" t="n">
        <v>13931</v>
      </c>
      <c r="E1651" s="288">
        <f>'Propor_p2_F_-Lk-...-'!C1643*$B1651</f>
        <v>3.1745632437948E-009</v>
      </c>
      <c r="P1651" s="0">
        <f>IF(Q1651=Q1650,P1650+1,1)</f>
        <v>136</v>
      </c>
      <c r="Q1651" s="0">
        <f>LOOKUP(ROW(Q1651)-ROW($Q$12),$K$3:$AJ$3,$L$1:$AK$1)</f>
        <v>21</v>
      </c>
      <c r="R1651" s="288">
        <f>1/S1651</f>
        <v>1.2481968621009184E-012</v>
      </c>
      <c r="S1651" s="644">
        <f aca="1">INDEX($J$12:$J$266,P1651,1)*INDEX($C$14:$C$47,Q1651,1)</f>
        <v>801155675329</v>
      </c>
      <c r="T1651" s="1">
        <f aca="1">INDEX(K$12:K$266,P1651,1)</f>
        <v>83</v>
      </c>
      <c r="U1651" s="1">
        <f aca="1">INDEX(L$12:L$266,P1651,1)</f>
        <v>89</v>
      </c>
      <c r="V1651" s="1">
        <f aca="1">INDEX($D$14:$D$47,Q1651,1)</f>
        <v>113</v>
      </c>
      <c r="W1651" s="6">
        <f>U1651*V1651*T1651</f>
        <v>834731</v>
      </c>
      <c r="X1651" s="288">
        <f>'Propor_p2_F_-Lk-...-'!I1643*R1651</f>
        <v>1.2481968621009179E-012</v>
      </c>
    </row>
    <row r="1652" spans="2:24">
      <c r="B1652" s="0">
        <f>1/C1652</f>
        <v>5.1512274429746374E-009</v>
      </c>
      <c r="C1652" s="0">
        <f>D1652*D1652</f>
        <v>194128489</v>
      </c>
      <c r="D1652" s="101" t="n">
        <v>13933</v>
      </c>
      <c r="E1652" s="288">
        <f>'Propor_p2_F_-Lk-...-'!C1644*$B1652</f>
        <v>3.1736521610371937E-009</v>
      </c>
      <c r="P1652" s="0">
        <f>IF(Q1652=Q1651,P1651+1,1)</f>
        <v>137</v>
      </c>
      <c r="Q1652" s="0">
        <f>LOOKUP(ROW(Q1652)-ROW($Q$12),$K$3:$AJ$3,$L$1:$AK$1)</f>
        <v>21</v>
      </c>
      <c r="R1652" s="288">
        <f>1/S1652</f>
        <v>1.5734174864427072E-011</v>
      </c>
      <c r="S1652" s="644">
        <f aca="1">INDEX($J$12:$J$266,P1652,1)*INDEX($C$14:$C$47,Q1652,1)</f>
        <v>63555922609</v>
      </c>
      <c r="T1652" s="1">
        <f aca="1">INDEX(K$12:K$266,P1652,1)</f>
        <v>19</v>
      </c>
      <c r="U1652" s="1">
        <f aca="1">INDEX(L$12:L$266,P1652,1)</f>
        <v>97</v>
      </c>
      <c r="V1652" s="1">
        <f aca="1">INDEX($D$14:$D$47,Q1652,1)</f>
        <v>113</v>
      </c>
      <c r="W1652" s="6">
        <f>U1652*V1652*T1652</f>
        <v>208259</v>
      </c>
      <c r="X1652" s="288">
        <f>'Propor_p2_F_-Lk-...-'!I1644*R1652</f>
        <v>1.3111812387022568E-011</v>
      </c>
    </row>
    <row r="1653" spans="2:24">
      <c r="B1653" s="0">
        <f>1/C1653</f>
        <v>5.1291160329094135E-009</v>
      </c>
      <c r="C1653" s="0">
        <f>D1653*D1653</f>
        <v>194965369</v>
      </c>
      <c r="D1653" s="101" t="n">
        <v>13963</v>
      </c>
      <c r="E1653" s="288">
        <f>'Propor_p2_F_-Lk-...-'!C1645*$B1653</f>
        <v>3.1600328647511863E-009</v>
      </c>
      <c r="P1653" s="0">
        <f>IF(Q1653=Q1652,P1652+1,1)</f>
        <v>138</v>
      </c>
      <c r="Q1653" s="0">
        <f>LOOKUP(ROW(Q1653)-ROW($Q$12),$K$3:$AJ$3,$L$1:$AK$1)</f>
        <v>21</v>
      </c>
      <c r="R1653" s="288">
        <f>1/S1653</f>
        <v>9.8970017874933658E-012</v>
      </c>
      <c r="S1653" s="644">
        <f aca="1">INDEX($J$12:$J$266,P1653,1)*INDEX($C$14:$C$47,Q1653,1)</f>
        <v>101040701161</v>
      </c>
      <c r="T1653" s="1">
        <f aca="1">INDEX(K$12:K$266,P1653,1)</f>
        <v>23</v>
      </c>
      <c r="U1653" s="1">
        <f aca="1">INDEX(L$12:L$266,P1653,1)</f>
        <v>97</v>
      </c>
      <c r="V1653" s="1">
        <f aca="1">INDEX($D$14:$D$47,Q1653,1)</f>
        <v>113</v>
      </c>
      <c r="W1653" s="6">
        <f>U1653*V1653*T1653</f>
        <v>252103</v>
      </c>
      <c r="X1653" s="288">
        <f>'Propor_p2_F_-Lk-...-'!I1645*R1653</f>
        <v>9.8970017874933658E-012</v>
      </c>
    </row>
    <row r="1654" spans="2:24">
      <c r="B1654" s="0">
        <f>1/C1654</f>
        <v>5.1261786052179609E-009</v>
      </c>
      <c r="C1654" s="0">
        <f>D1654*D1654</f>
        <v>195077089</v>
      </c>
      <c r="D1654" s="101" t="n">
        <v>13967</v>
      </c>
      <c r="E1654" s="288">
        <f>'Propor_p2_F_-Lk-...-'!C1646*$B1654</f>
        <v>3.1582235862867833E-009</v>
      </c>
      <c r="P1654" s="0">
        <f>IF(Q1654=Q1653,P1653+1,1)</f>
        <v>139</v>
      </c>
      <c r="Q1654" s="0">
        <f>LOOKUP(ROW(Q1654)-ROW($Q$12),$K$3:$AJ$3,$L$1:$AK$1)</f>
        <v>21</v>
      </c>
      <c r="R1654" s="288">
        <f>1/S1654</f>
        <v>8.661163895194506E-012</v>
      </c>
      <c r="S1654" s="644">
        <f aca="1">INDEX($J$12:$J$266,P1654,1)*INDEX($C$14:$C$47,Q1654,1)</f>
        <v>115457923681</v>
      </c>
      <c r="T1654" s="1">
        <f aca="1">INDEX(K$12:K$266,P1654,1)</f>
        <v>29</v>
      </c>
      <c r="U1654" s="1">
        <f aca="1">INDEX(L$12:L$266,P1654,1)</f>
        <v>97</v>
      </c>
      <c r="V1654" s="1">
        <f aca="1">INDEX($D$14:$D$47,Q1654,1)</f>
        <v>113</v>
      </c>
      <c r="W1654" s="6">
        <f>U1654*V1654*T1654</f>
        <v>317869</v>
      </c>
      <c r="X1654" s="288">
        <f>'Propor_p2_F_-Lk-...-'!I1646*R1654</f>
        <v>8.661163895194506E-012</v>
      </c>
    </row>
    <row r="1655" spans="2:24">
      <c r="B1655" s="0">
        <f>1/C1655</f>
        <v>5.1042281082808295E-009</v>
      </c>
      <c r="C1655" s="0">
        <f>D1655*D1655</f>
        <v>195916009</v>
      </c>
      <c r="D1655" s="101" t="n">
        <v>13997</v>
      </c>
      <c r="E1655" s="288">
        <f>'Propor_p2_F_-Lk-...-'!C1647*$B1655</f>
        <v>3.1447034027919231E-009</v>
      </c>
      <c r="P1655" s="0">
        <f>IF(Q1655=Q1654,P1654+1,1)</f>
        <v>140</v>
      </c>
      <c r="Q1655" s="0">
        <f>LOOKUP(ROW(Q1655)-ROW($Q$12),$K$3:$AJ$3,$L$1:$AK$1)</f>
        <v>21</v>
      </c>
      <c r="R1655" s="288">
        <f>1/S1655</f>
        <v>6.0798966422804388E-012</v>
      </c>
      <c r="S1655" s="644">
        <f aca="1">INDEX($J$12:$J$266,P1655,1)*INDEX($C$14:$C$47,Q1655,1)</f>
        <v>164476480249</v>
      </c>
      <c r="T1655" s="1">
        <f aca="1">INDEX(K$12:K$266,P1655,1)</f>
        <v>31</v>
      </c>
      <c r="U1655" s="1">
        <f aca="1">INDEX(L$12:L$266,P1655,1)</f>
        <v>97</v>
      </c>
      <c r="V1655" s="1">
        <f aca="1">INDEX($D$14:$D$47,Q1655,1)</f>
        <v>113</v>
      </c>
      <c r="W1655" s="6">
        <f>U1655*V1655*T1655</f>
        <v>339791</v>
      </c>
      <c r="X1655" s="288">
        <f>'Propor_p2_F_-Lk-...-'!I1647*R1655</f>
        <v>6.0798966422804388E-012</v>
      </c>
    </row>
    <row r="1656" spans="2:24">
      <c r="B1656" s="0">
        <f>1/C1656</f>
        <v>5.1027697574001907E-009</v>
      </c>
      <c r="C1656" s="0">
        <f>D1656*D1656</f>
        <v>195972001</v>
      </c>
      <c r="D1656" s="101" t="n">
        <v>13999</v>
      </c>
      <c r="E1656" s="288">
        <f>'Propor_p2_F_-Lk-...-'!C1648*$B1656</f>
        <v>3.143805146521798E-009</v>
      </c>
      <c r="P1656" s="0">
        <f>IF(Q1656=Q1655,P1655+1,1)</f>
        <v>141</v>
      </c>
      <c r="Q1656" s="0">
        <f>LOOKUP(ROW(Q1656)-ROW($Q$12),$K$3:$AJ$3,$L$1:$AK$1)</f>
        <v>21</v>
      </c>
      <c r="R1656" s="288">
        <f>1/S1656</f>
        <v>4.9514446777405835E-012</v>
      </c>
      <c r="S1656" s="644">
        <f aca="1">INDEX($J$12:$J$266,P1656,1)*INDEX($C$14:$C$47,Q1656,1)</f>
        <v>201961258801</v>
      </c>
      <c r="T1656" s="1">
        <f aca="1">INDEX(K$12:K$266,P1656,1)</f>
        <v>37</v>
      </c>
      <c r="U1656" s="1">
        <f aca="1">INDEX(L$12:L$266,P1656,1)</f>
        <v>97</v>
      </c>
      <c r="V1656" s="1">
        <f aca="1">INDEX($D$14:$D$47,Q1656,1)</f>
        <v>113</v>
      </c>
      <c r="W1656" s="6">
        <f>U1656*V1656*T1656</f>
        <v>405557</v>
      </c>
      <c r="X1656" s="288">
        <f>'Propor_p2_F_-Lk-...-'!I1648*R1656</f>
        <v>4.9514446777405843E-012</v>
      </c>
    </row>
    <row r="1657" spans="2:24">
      <c r="B1657" s="0">
        <f>1/C1657</f>
        <v>5.0954873696345671E-009</v>
      </c>
      <c r="C1657" s="0">
        <f>D1657*D1657</f>
        <v>196252081</v>
      </c>
      <c r="D1657" s="101" t="n">
        <v>14009</v>
      </c>
      <c r="E1657" s="288">
        <f>'Propor_p2_F_-Lk-...-'!C1649*$B1657</f>
        <v>3.1393196344555348E-009</v>
      </c>
      <c r="P1657" s="0">
        <f>IF(Q1657=Q1656,P1656+1,1)</f>
        <v>142</v>
      </c>
      <c r="Q1657" s="0">
        <f>LOOKUP(ROW(Q1657)-ROW($Q$12),$K$3:$AJ$3,$L$1:$AK$1)</f>
        <v>21</v>
      </c>
      <c r="R1657" s="288">
        <f>1/S1657</f>
        <v>4.5015567892276481E-012</v>
      </c>
      <c r="S1657" s="644">
        <f aca="1">INDEX($J$12:$J$266,P1657,1)*INDEX($C$14:$C$47,Q1657,1)</f>
        <v>222145370329</v>
      </c>
      <c r="T1657" s="1">
        <f aca="1">INDEX(K$12:K$266,P1657,1)</f>
        <v>41</v>
      </c>
      <c r="U1657" s="1">
        <f aca="1">INDEX(L$12:L$266,P1657,1)</f>
        <v>97</v>
      </c>
      <c r="V1657" s="1">
        <f aca="1">INDEX($D$14:$D$47,Q1657,1)</f>
        <v>113</v>
      </c>
      <c r="W1657" s="6">
        <f>U1657*V1657*T1657</f>
        <v>449401</v>
      </c>
      <c r="X1657" s="288">
        <f>'Propor_p2_F_-Lk-...-'!I1649*R1657</f>
        <v>4.5015567892276481E-012</v>
      </c>
    </row>
    <row r="1658" spans="2:24">
      <c r="B1658" s="0">
        <f>1/C1658</f>
        <v>5.0940327629135629E-009</v>
      </c>
      <c r="C1658" s="0">
        <f>D1658*D1658</f>
        <v>196308121</v>
      </c>
      <c r="D1658" s="101" t="n">
        <v>14011</v>
      </c>
      <c r="E1658" s="288">
        <f>'Propor_p2_F_-Lk-...-'!C1650*$B1658</f>
        <v>3.1384236843621463E-009</v>
      </c>
      <c r="P1658" s="0">
        <f>IF(Q1658=Q1657,P1657+1,1)</f>
        <v>143</v>
      </c>
      <c r="Q1658" s="0">
        <f>LOOKUP(ROW(Q1658)-ROW($Q$12),$K$3:$AJ$3,$L$1:$AK$1)</f>
        <v>21</v>
      </c>
      <c r="R1658" s="288">
        <f>1/S1658</f>
        <v>3.7679395668999186E-012</v>
      </c>
      <c r="S1658" s="644">
        <f aca="1">INDEX($J$12:$J$266,P1658,1)*INDEX($C$14:$C$47,Q1658,1)</f>
        <v>265397037889</v>
      </c>
      <c r="T1658" s="1">
        <f aca="1">INDEX(K$12:K$266,P1658,1)</f>
        <v>43</v>
      </c>
      <c r="U1658" s="1">
        <f aca="1">INDEX(L$12:L$266,P1658,1)</f>
        <v>97</v>
      </c>
      <c r="V1658" s="1">
        <f aca="1">INDEX($D$14:$D$47,Q1658,1)</f>
        <v>113</v>
      </c>
      <c r="W1658" s="6">
        <f>U1658*V1658*T1658</f>
        <v>471323</v>
      </c>
      <c r="X1658" s="288">
        <f>'Propor_p2_F_-Lk-...-'!I1650*R1658</f>
        <v>3.7679395668999186E-012</v>
      </c>
    </row>
    <row r="1659" spans="2:24">
      <c r="B1659" s="0">
        <f>1/C1659</f>
        <v>5.0809692849258752E-009</v>
      </c>
      <c r="C1659" s="0">
        <f>D1659*D1659</f>
        <v>196812841</v>
      </c>
      <c r="D1659" s="101" t="n">
        <v>14029</v>
      </c>
      <c r="E1659" s="288">
        <f>'Propor_p2_F_-Lk-...-'!C1651*$B1659</f>
        <v>3.1303773690563716E-009</v>
      </c>
      <c r="P1659" s="0">
        <f>IF(Q1659=Q1658,P1658+1,1)</f>
        <v>144</v>
      </c>
      <c r="Q1659" s="0">
        <f>LOOKUP(ROW(Q1659)-ROW($Q$12),$K$3:$AJ$3,$L$1:$AK$1)</f>
        <v>21</v>
      </c>
      <c r="R1659" s="288">
        <f>1/S1659</f>
        <v>2.9631108947247849E-012</v>
      </c>
      <c r="S1659" s="644">
        <f aca="1">INDEX($J$12:$J$266,P1659,1)*INDEX($C$14:$C$47,Q1659,1)</f>
        <v>337483150489</v>
      </c>
      <c r="T1659" s="1">
        <f aca="1">INDEX(K$12:K$266,P1659,1)</f>
        <v>47</v>
      </c>
      <c r="U1659" s="1">
        <f aca="1">INDEX(L$12:L$266,P1659,1)</f>
        <v>97</v>
      </c>
      <c r="V1659" s="1">
        <f aca="1">INDEX($D$14:$D$47,Q1659,1)</f>
        <v>113</v>
      </c>
      <c r="W1659" s="6">
        <f>U1659*V1659*T1659</f>
        <v>515167</v>
      </c>
      <c r="X1659" s="288">
        <f>'Propor_p2_F_-Lk-...-'!I1651*R1659</f>
        <v>2.9631108947247849E-012</v>
      </c>
    </row>
    <row r="1660" spans="2:24">
      <c r="B1660" s="0">
        <f>1/C1660</f>
        <v>5.0780731143912289E-009</v>
      </c>
      <c r="C1660" s="0">
        <f>D1660*D1660</f>
        <v>196925089</v>
      </c>
      <c r="D1660" s="101" t="n">
        <v>14033</v>
      </c>
      <c r="E1660" s="288">
        <f>'Propor_p2_F_-Lk-...-'!C1652*$B1660</f>
        <v>3.1285935025146288E-009</v>
      </c>
      <c r="P1660" s="0">
        <f>IF(Q1660=Q1659,P1659+1,1)</f>
        <v>145</v>
      </c>
      <c r="Q1660" s="0">
        <f>LOOKUP(ROW(Q1660)-ROW($Q$12),$K$3:$AJ$3,$L$1:$AK$1)</f>
        <v>21</v>
      </c>
      <c r="R1660" s="288">
        <f>1/S1660</f>
        <v>2.3910883376276705E-012</v>
      </c>
      <c r="S1660" s="644">
        <f aca="1">INDEX($J$12:$J$266,P1660,1)*INDEX($C$14:$C$47,Q1660,1)</f>
        <v>418219596601</v>
      </c>
      <c r="T1660" s="1">
        <f aca="1">INDEX(K$12:K$266,P1660,1)</f>
        <v>53</v>
      </c>
      <c r="U1660" s="1">
        <f aca="1">INDEX(L$12:L$266,P1660,1)</f>
        <v>97</v>
      </c>
      <c r="V1660" s="1">
        <f aca="1">INDEX($D$14:$D$47,Q1660,1)</f>
        <v>113</v>
      </c>
      <c r="W1660" s="6">
        <f>U1660*V1660*T1660</f>
        <v>580933</v>
      </c>
      <c r="X1660" s="288">
        <f>'Propor_p2_F_-Lk-...-'!I1652*R1660</f>
        <v>2.3910883376276709E-012</v>
      </c>
    </row>
    <row r="1661" spans="2:24">
      <c r="B1661" s="0">
        <f>1/C1661</f>
        <v>5.0650709410543705E-009</v>
      </c>
      <c r="C1661" s="0">
        <f>D1661*D1661</f>
        <v>197430601</v>
      </c>
      <c r="D1661" s="101" t="n">
        <v>14051</v>
      </c>
      <c r="E1661" s="288">
        <f>'Propor_p2_F_-Lk-...-'!C1653*$B1661</f>
        <v>3.1205849471798757E-009</v>
      </c>
      <c r="P1661" s="0">
        <f>IF(Q1661=Q1660,P1660+1,1)</f>
        <v>146</v>
      </c>
      <c r="Q1661" s="0">
        <f>LOOKUP(ROW(Q1661)-ROW($Q$12),$K$3:$AJ$3,$L$1:$AK$1)</f>
        <v>21</v>
      </c>
      <c r="R1661" s="288">
        <f>1/S1661</f>
        <v>2.2368660315189253E-012</v>
      </c>
      <c r="S1661" s="644">
        <f aca="1">INDEX($J$12:$J$266,P1661,1)*INDEX($C$14:$C$47,Q1661,1)</f>
        <v>447054041641</v>
      </c>
      <c r="T1661" s="1">
        <f aca="1">INDEX(K$12:K$266,P1661,1)</f>
        <v>59</v>
      </c>
      <c r="U1661" s="1">
        <f aca="1">INDEX(L$12:L$266,P1661,1)</f>
        <v>97</v>
      </c>
      <c r="V1661" s="1">
        <f aca="1">INDEX($D$14:$D$47,Q1661,1)</f>
        <v>113</v>
      </c>
      <c r="W1661" s="6">
        <f>U1661*V1661*T1661</f>
        <v>646699</v>
      </c>
      <c r="X1661" s="288">
        <f>'Propor_p2_F_-Lk-...-'!I1653*R1661</f>
        <v>2.2368660315189248E-012</v>
      </c>
    </row>
    <row r="1662" spans="2:24">
      <c r="B1662" s="0">
        <f>1/C1662</f>
        <v>5.0607479788549198E-009</v>
      </c>
      <c r="C1662" s="0">
        <f>D1662*D1662</f>
        <v>197599249</v>
      </c>
      <c r="D1662" s="101" t="n">
        <v>14057</v>
      </c>
      <c r="E1662" s="288">
        <f>'Propor_p2_F_-Lk-...-'!C1654*$B1662</f>
        <v>3.1179222629433734E-009</v>
      </c>
      <c r="P1662" s="0">
        <f>IF(Q1662=Q1661,P1661+1,1)</f>
        <v>147</v>
      </c>
      <c r="Q1662" s="0">
        <f>LOOKUP(ROW(Q1662)-ROW($Q$12),$K$3:$AJ$3,$L$1:$AK$1)</f>
        <v>21</v>
      </c>
      <c r="R1662" s="288">
        <f>1/S1662</f>
        <v>1.8541720880556739E-012</v>
      </c>
      <c r="S1662" s="644">
        <f aca="1">INDEX($J$12:$J$266,P1662,1)*INDEX($C$14:$C$47,Q1662,1)</f>
        <v>539324265769</v>
      </c>
      <c r="T1662" s="1">
        <f aca="1">INDEX(K$12:K$266,P1662,1)</f>
        <v>61</v>
      </c>
      <c r="U1662" s="1">
        <f aca="1">INDEX(L$12:L$266,P1662,1)</f>
        <v>97</v>
      </c>
      <c r="V1662" s="1">
        <f aca="1">INDEX($D$14:$D$47,Q1662,1)</f>
        <v>113</v>
      </c>
      <c r="W1662" s="6">
        <f>U1662*V1662*T1662</f>
        <v>668621</v>
      </c>
      <c r="X1662" s="288">
        <f>'Propor_p2_F_-Lk-...-'!I1654*R1662</f>
        <v>1.8541720880556739E-012</v>
      </c>
    </row>
    <row r="1663" spans="2:24">
      <c r="B1663" s="0">
        <f>1/C1663</f>
        <v>5.0506825641412314E-009</v>
      </c>
      <c r="C1663" s="0">
        <f>D1663*D1663</f>
        <v>197993041</v>
      </c>
      <c r="D1663" s="101" t="n">
        <v>14071</v>
      </c>
      <c r="E1663" s="288">
        <f>'Propor_p2_F_-Lk-...-'!C1655*$B1663</f>
        <v>3.1117225739672791E-009</v>
      </c>
      <c r="P1663" s="0">
        <f>IF(Q1663=Q1662,P1662+1,1)</f>
        <v>148</v>
      </c>
      <c r="Q1663" s="0">
        <f>LOOKUP(ROW(Q1663)-ROW($Q$12),$K$3:$AJ$3,$L$1:$AK$1)</f>
        <v>21</v>
      </c>
      <c r="R1663" s="288">
        <f>1/S1663</f>
        <v>1.651136382321349E-012</v>
      </c>
      <c r="S1663" s="644">
        <f aca="1">INDEX($J$12:$J$266,P1663,1)*INDEX($C$14:$C$47,Q1663,1)</f>
        <v>605643489361</v>
      </c>
      <c r="T1663" s="1">
        <f aca="1">INDEX(K$12:K$266,P1663,1)</f>
        <v>67</v>
      </c>
      <c r="U1663" s="1">
        <f aca="1">INDEX(L$12:L$266,P1663,1)</f>
        <v>97</v>
      </c>
      <c r="V1663" s="1">
        <f aca="1">INDEX($D$14:$D$47,Q1663,1)</f>
        <v>113</v>
      </c>
      <c r="W1663" s="6">
        <f>U1663*V1663*T1663</f>
        <v>734387</v>
      </c>
      <c r="X1663" s="288">
        <f>'Propor_p2_F_-Lk-...-'!I1655*R1663</f>
        <v>1.651136382321349E-012</v>
      </c>
    </row>
    <row r="1664" spans="2:24">
      <c r="B1664" s="0">
        <f>1/C1664</f>
        <v>5.0435113559525167E-009</v>
      </c>
      <c r="C1664" s="0">
        <f>D1664*D1664</f>
        <v>198274561</v>
      </c>
      <c r="D1664" s="101" t="n">
        <v>14081</v>
      </c>
      <c r="E1664" s="288">
        <f>'Propor_p2_F_-Lk-...-'!C1656*$B1664</f>
        <v>3.1073055418213132E-009</v>
      </c>
      <c r="P1664" s="0">
        <f>IF(Q1664=Q1663,P1663+1,1)</f>
        <v>149</v>
      </c>
      <c r="Q1664" s="0">
        <f>LOOKUP(ROW(Q1664)-ROW($Q$12),$K$3:$AJ$3,$L$1:$AK$1)</f>
        <v>21</v>
      </c>
      <c r="R1664" s="288">
        <f>1/S1664</f>
        <v>1.5619025151589267E-012</v>
      </c>
      <c r="S1664" s="644">
        <f aca="1">INDEX($J$12:$J$266,P1664,1)*INDEX($C$14:$C$47,Q1664,1)</f>
        <v>640244823409</v>
      </c>
      <c r="T1664" s="1">
        <f aca="1">INDEX(K$12:K$266,P1664,1)</f>
        <v>71</v>
      </c>
      <c r="U1664" s="1">
        <f aca="1">INDEX(L$12:L$266,P1664,1)</f>
        <v>97</v>
      </c>
      <c r="V1664" s="1">
        <f aca="1">INDEX($D$14:$D$47,Q1664,1)</f>
        <v>113</v>
      </c>
      <c r="W1664" s="6">
        <f>U1664*V1664*T1664</f>
        <v>778231</v>
      </c>
      <c r="X1664" s="288">
        <f>'Propor_p2_F_-Lk-...-'!I1656*R1664</f>
        <v>1.5619025151589269E-012</v>
      </c>
    </row>
    <row r="1665" spans="2:24">
      <c r="B1665" s="0">
        <f>1/C1665</f>
        <v>5.0420789471679322E-009</v>
      </c>
      <c r="C1665" s="0">
        <f>D1665*D1665</f>
        <v>198330889</v>
      </c>
      <c r="D1665" s="101" t="n">
        <v>14083</v>
      </c>
      <c r="E1665" s="288">
        <f>'Propor_p2_F_-Lk-...-'!C1657*$B1665</f>
        <v>3.1064232643192259E-009</v>
      </c>
      <c r="P1665" s="0">
        <f>IF(Q1665=Q1664,P1664+1,1)</f>
        <v>150</v>
      </c>
      <c r="Q1665" s="0">
        <f>LOOKUP(ROW(Q1665)-ROW($Q$12),$K$3:$AJ$3,$L$1:$AK$1)</f>
        <v>21</v>
      </c>
      <c r="R1665" s="288">
        <f>1/S1665</f>
        <v>1.3336610324117802E-012</v>
      </c>
      <c r="S1665" s="644">
        <f aca="1">INDEX($J$12:$J$266,P1665,1)*INDEX($C$14:$C$47,Q1665,1)</f>
        <v>749815714561</v>
      </c>
      <c r="T1665" s="1">
        <f aca="1">INDEX(K$12:K$266,P1665,1)</f>
        <v>73</v>
      </c>
      <c r="U1665" s="1">
        <f aca="1">INDEX(L$12:L$266,P1665,1)</f>
        <v>97</v>
      </c>
      <c r="V1665" s="1">
        <f aca="1">INDEX($D$14:$D$47,Q1665,1)</f>
        <v>113</v>
      </c>
      <c r="W1665" s="6">
        <f>U1665*V1665*T1665</f>
        <v>800153</v>
      </c>
      <c r="X1665" s="288">
        <f>'Propor_p2_F_-Lk-...-'!I1657*R1665</f>
        <v>1.33366103241178E-012</v>
      </c>
    </row>
    <row r="1666" spans="2:24">
      <c r="B1666" s="0">
        <f>1/C1666</f>
        <v>5.0392159596766779E-009</v>
      </c>
      <c r="C1666" s="0">
        <f>D1666*D1666</f>
        <v>198443569</v>
      </c>
      <c r="D1666" s="101" t="n">
        <v>14087</v>
      </c>
      <c r="E1666" s="288">
        <f>'Propor_p2_F_-Lk-...-'!C1658*$B1666</f>
        <v>3.1046598365327827E-009</v>
      </c>
      <c r="P1666" s="0">
        <f>IF(Q1666=Q1665,P1665+1,1)</f>
        <v>151</v>
      </c>
      <c r="Q1666" s="0">
        <f>LOOKUP(ROW(Q1666)-ROW($Q$12),$K$3:$AJ$3,$L$1:$AK$1)</f>
        <v>21</v>
      </c>
      <c r="R1666" s="288">
        <f>1/S1666</f>
        <v>1.2082128760751809E-012</v>
      </c>
      <c r="S1666" s="644">
        <f aca="1">INDEX($J$12:$J$266,P1666,1)*INDEX($C$14:$C$47,Q1666,1)</f>
        <v>827668716169</v>
      </c>
      <c r="T1666" s="1">
        <f aca="1">INDEX(K$12:K$266,P1666,1)</f>
        <v>79</v>
      </c>
      <c r="U1666" s="1">
        <f aca="1">INDEX(L$12:L$266,P1666,1)</f>
        <v>97</v>
      </c>
      <c r="V1666" s="1">
        <f aca="1">INDEX($D$14:$D$47,Q1666,1)</f>
        <v>113</v>
      </c>
      <c r="W1666" s="6">
        <f>U1666*V1666*T1666</f>
        <v>865919</v>
      </c>
      <c r="X1666" s="288">
        <f>'Propor_p2_F_-Lk-...-'!I1658*R1666</f>
        <v>1.2082128760751809E-012</v>
      </c>
    </row>
    <row r="1667" spans="2:24">
      <c r="B1667" s="0">
        <f>1/C1667</f>
        <v>5.0249375338709056E-009</v>
      </c>
      <c r="C1667" s="0">
        <f>D1667*D1667</f>
        <v>199007449</v>
      </c>
      <c r="D1667" s="101" t="n">
        <v>14107</v>
      </c>
      <c r="E1667" s="288">
        <f>'Propor_p2_F_-Lk-...-'!C1659*$B1667</f>
        <v>3.095865186577263E-009</v>
      </c>
      <c r="P1667" s="0">
        <f>IF(Q1667=Q1666,P1666+1,1)</f>
        <v>152</v>
      </c>
      <c r="Q1667" s="0">
        <f>LOOKUP(ROW(Q1667)-ROW($Q$12),$K$3:$AJ$3,$L$1:$AK$1)</f>
        <v>21</v>
      </c>
      <c r="R1667" s="288">
        <f>1/S1667</f>
        <v>1.0507989525668377E-012</v>
      </c>
      <c r="S1667" s="644">
        <f aca="1">INDEX($J$12:$J$266,P1667,1)*INDEX($C$14:$C$47,Q1667,1)</f>
        <v>951656829841</v>
      </c>
      <c r="T1667" s="1">
        <f aca="1">INDEX(K$12:K$266,P1667,1)</f>
        <v>83</v>
      </c>
      <c r="U1667" s="1">
        <f aca="1">INDEX(L$12:L$266,P1667,1)</f>
        <v>97</v>
      </c>
      <c r="V1667" s="1">
        <f aca="1">INDEX($D$14:$D$47,Q1667,1)</f>
        <v>113</v>
      </c>
      <c r="W1667" s="6">
        <f>U1667*V1667*T1667</f>
        <v>909763</v>
      </c>
      <c r="X1667" s="288">
        <f>'Propor_p2_F_-Lk-...-'!I1659*R1667</f>
        <v>1.0507989525668379E-012</v>
      </c>
    </row>
    <row r="1668" spans="2:24">
      <c r="B1668" s="0">
        <f>1/C1668</f>
        <v>4.9993888497100671E-009</v>
      </c>
      <c r="C1668" s="0">
        <f>D1668*D1668</f>
        <v>200024449</v>
      </c>
      <c r="D1668" s="101" t="n">
        <v>14143</v>
      </c>
      <c r="E1668" s="288">
        <f>'Propor_p2_F_-Lk-...-'!C1660*$B1668</f>
        <v>3.0801287365599341E-009</v>
      </c>
      <c r="P1668" s="0">
        <f>IF(Q1668=Q1667,P1667+1,1)</f>
        <v>153</v>
      </c>
      <c r="Q1668" s="0">
        <f>LOOKUP(ROW(Q1668)-ROW($Q$12),$K$3:$AJ$3,$L$1:$AK$1)</f>
        <v>21</v>
      </c>
      <c r="R1668" s="288">
        <f>1/S1668</f>
        <v>8.8461882275288768E-013</v>
      </c>
      <c r="S1668" s="644">
        <f aca="1">INDEX($J$12:$J$266,P1668,1)*INDEX($C$14:$C$47,Q1668,1)</f>
        <v>1130430389089</v>
      </c>
      <c r="T1668" s="1">
        <f aca="1">INDEX(K$12:K$266,P1668,1)</f>
        <v>89</v>
      </c>
      <c r="U1668" s="1">
        <f aca="1">INDEX(L$12:L$266,P1668,1)</f>
        <v>97</v>
      </c>
      <c r="V1668" s="1">
        <f aca="1">INDEX($D$14:$D$47,Q1668,1)</f>
        <v>113</v>
      </c>
      <c r="W1668" s="6">
        <f>U1668*V1668*T1668</f>
        <v>975529</v>
      </c>
      <c r="X1668" s="288">
        <f>'Propor_p2_F_-Lk-...-'!I1660*R1668</f>
        <v>8.8461882275288778E-013</v>
      </c>
    </row>
    <row r="1669" spans="2:24">
      <c r="B1669" s="0">
        <f>1/C1669</f>
        <v>4.9951496846804273E-009</v>
      </c>
      <c r="C1669" s="0">
        <f>D1669*D1669</f>
        <v>200194201</v>
      </c>
      <c r="D1669" s="101" t="n">
        <v>14149</v>
      </c>
      <c r="E1669" s="288">
        <f>'Propor_p2_F_-Lk-...-'!C1661*$B1669</f>
        <v>3.0775176663308693E-009</v>
      </c>
      <c r="P1669" s="0">
        <f>IF(Q1669=Q1668,P1668+1,1)</f>
        <v>154</v>
      </c>
      <c r="Q1669" s="0">
        <f>LOOKUP(ROW(Q1669)-ROW($Q$12),$K$3:$AJ$3,$L$1:$AK$1)</f>
        <v>21</v>
      </c>
      <c r="R1669" s="288">
        <f>1/S1669</f>
        <v>1.4512582227173249E-011</v>
      </c>
      <c r="S1669" s="644">
        <f aca="1">INDEX($J$12:$J$266,P1669,1)*INDEX($C$14:$C$47,Q1669,1)</f>
        <v>68905725001</v>
      </c>
      <c r="T1669" s="1">
        <f aca="1">INDEX(K$12:K$266,P1669,1)</f>
        <v>19</v>
      </c>
      <c r="U1669" s="1">
        <f aca="1">INDEX(L$12:L$266,P1669,1)</f>
        <v>101</v>
      </c>
      <c r="V1669" s="1">
        <f aca="1">INDEX($D$14:$D$47,Q1669,1)</f>
        <v>113</v>
      </c>
      <c r="W1669" s="6">
        <f>U1669*V1669*T1669</f>
        <v>216847</v>
      </c>
      <c r="X1669" s="288">
        <f>'Propor_p2_F_-Lk-...-'!I1661*R1669</f>
        <v>1.4512582227173249E-011</v>
      </c>
    </row>
    <row r="1670" spans="2:24">
      <c r="B1670" s="0">
        <f>1/C1670</f>
        <v>4.9923265694081238E-009</v>
      </c>
      <c r="C1670" s="0">
        <f>D1670*D1670</f>
        <v>200307409</v>
      </c>
      <c r="D1670" s="101" t="n">
        <v>14153</v>
      </c>
      <c r="E1670" s="288">
        <f>'Propor_p2_F_-Lk-...-'!C1662*$B1670</f>
        <v>3.0757787974288112E-009</v>
      </c>
      <c r="P1670" s="0">
        <f>IF(Q1670=Q1669,P1669+1,1)</f>
        <v>155</v>
      </c>
      <c r="Q1670" s="0">
        <f>LOOKUP(ROW(Q1670)-ROW($Q$12),$K$3:$AJ$3,$L$1:$AK$1)</f>
        <v>21</v>
      </c>
      <c r="R1670" s="288">
        <f>1/S1670</f>
        <v>9.1286040406357294E-012</v>
      </c>
      <c r="S1670" s="644">
        <f aca="1">INDEX($J$12:$J$266,P1670,1)*INDEX($C$14:$C$47,Q1670,1)</f>
        <v>109545774529</v>
      </c>
      <c r="T1670" s="1">
        <f aca="1">INDEX(K$12:K$266,P1670,1)</f>
        <v>23</v>
      </c>
      <c r="U1670" s="1">
        <f aca="1">INDEX(L$12:L$266,P1670,1)</f>
        <v>101</v>
      </c>
      <c r="V1670" s="1">
        <f aca="1">INDEX($D$14:$D$47,Q1670,1)</f>
        <v>113</v>
      </c>
      <c r="W1670" s="6">
        <f>U1670*V1670*T1670</f>
        <v>262499</v>
      </c>
      <c r="X1670" s="288">
        <f>'Propor_p2_F_-Lk-...-'!I1662*R1670</f>
        <v>9.1286040406357278E-012</v>
      </c>
    </row>
    <row r="1671" spans="2:24">
      <c r="B1671" s="0">
        <f>1/C1671</f>
        <v>4.9880963818538617E-009</v>
      </c>
      <c r="C1671" s="0">
        <f>D1671*D1671</f>
        <v>200477281</v>
      </c>
      <c r="D1671" s="101" t="n">
        <v>14159</v>
      </c>
      <c r="E1671" s="288">
        <f>'Propor_p2_F_-Lk-...-'!C1663*$B1671</f>
        <v>3.0731732567836456E-009</v>
      </c>
      <c r="P1671" s="0">
        <f>IF(Q1671=Q1670,P1670+1,1)</f>
        <v>156</v>
      </c>
      <c r="Q1671" s="0">
        <f>LOOKUP(ROW(Q1671)-ROW($Q$12),$K$3:$AJ$3,$L$1:$AK$1)</f>
        <v>21</v>
      </c>
      <c r="R1671" s="288">
        <f>1/S1671</f>
        <v>7.9887159190162845E-012</v>
      </c>
      <c r="S1671" s="644">
        <f aca="1">INDEX($J$12:$J$266,P1671,1)*INDEX($C$14:$C$47,Q1671,1)</f>
        <v>125176562809</v>
      </c>
      <c r="T1671" s="1">
        <f aca="1">INDEX(K$12:K$266,P1671,1)</f>
        <v>29</v>
      </c>
      <c r="U1671" s="1">
        <f aca="1">INDEX(L$12:L$266,P1671,1)</f>
        <v>101</v>
      </c>
      <c r="V1671" s="1">
        <f aca="1">INDEX($D$14:$D$47,Q1671,1)</f>
        <v>113</v>
      </c>
      <c r="W1671" s="6">
        <f>U1671*V1671*T1671</f>
        <v>330977</v>
      </c>
      <c r="X1671" s="288">
        <f>'Propor_p2_F_-Lk-...-'!I1663*R1671</f>
        <v>7.9887159190162845E-012</v>
      </c>
    </row>
    <row r="1672" spans="2:24">
      <c r="B1672" s="0">
        <f>1/C1672</f>
        <v>4.9782468286364825E-009</v>
      </c>
      <c r="C1672" s="0">
        <f>D1672*D1672</f>
        <v>200873929</v>
      </c>
      <c r="D1672" s="101" t="n">
        <v>14173</v>
      </c>
      <c r="E1672" s="288">
        <f>'Propor_p2_F_-Lk-...-'!C1664*$B1672</f>
        <v>3.0671065254826275E-009</v>
      </c>
      <c r="P1672" s="0">
        <f>IF(Q1672=Q1671,P1671+1,1)</f>
        <v>157</v>
      </c>
      <c r="Q1672" s="0">
        <f>LOOKUP(ROW(Q1672)-ROW($Q$12),$K$3:$AJ$3,$L$1:$AK$1)</f>
        <v>21</v>
      </c>
      <c r="R1672" s="288">
        <f>1/S1672</f>
        <v>5.607856828469429E-012</v>
      </c>
      <c r="S1672" s="644">
        <f aca="1">INDEX($J$12:$J$266,P1672,1)*INDEX($C$14:$C$47,Q1672,1)</f>
        <v>178321242961</v>
      </c>
      <c r="T1672" s="1">
        <f aca="1">INDEX(K$12:K$266,P1672,1)</f>
        <v>31</v>
      </c>
      <c r="U1672" s="1">
        <f aca="1">INDEX(L$12:L$266,P1672,1)</f>
        <v>101</v>
      </c>
      <c r="V1672" s="1">
        <f aca="1">INDEX($D$14:$D$47,Q1672,1)</f>
        <v>113</v>
      </c>
      <c r="W1672" s="6">
        <f>U1672*V1672*T1672</f>
        <v>353803</v>
      </c>
      <c r="X1672" s="288">
        <f>'Propor_p2_F_-Lk-...-'!I1664*R1672</f>
        <v>5.607856828469429E-012</v>
      </c>
    </row>
    <row r="1673" spans="2:24">
      <c r="B1673" s="0">
        <f>1/C1673</f>
        <v>4.9754380287326469E-009</v>
      </c>
      <c r="C1673" s="0">
        <f>D1673*D1673</f>
        <v>200987329</v>
      </c>
      <c r="D1673" s="101" t="n">
        <v>14177</v>
      </c>
      <c r="E1673" s="288">
        <f>'Propor_p2_F_-Lk-...-'!C1665*$B1673</f>
        <v>3.0653764739849792E-009</v>
      </c>
      <c r="P1673" s="0">
        <f>IF(Q1673=Q1672,P1672+1,1)</f>
        <v>158</v>
      </c>
      <c r="Q1673" s="0">
        <f>LOOKUP(ROW(Q1673)-ROW($Q$12),$K$3:$AJ$3,$L$1:$AK$1)</f>
        <v>21</v>
      </c>
      <c r="R1673" s="288">
        <f>1/S1673</f>
        <v>4.5670172505500586E-012</v>
      </c>
      <c r="S1673" s="644">
        <f aca="1">INDEX($J$12:$J$266,P1673,1)*INDEX($C$14:$C$47,Q1673,1)</f>
        <v>218961292489</v>
      </c>
      <c r="T1673" s="1">
        <f aca="1">INDEX(K$12:K$266,P1673,1)</f>
        <v>37</v>
      </c>
      <c r="U1673" s="1">
        <f aca="1">INDEX(L$12:L$266,P1673,1)</f>
        <v>101</v>
      </c>
      <c r="V1673" s="1">
        <f aca="1">INDEX($D$14:$D$47,Q1673,1)</f>
        <v>113</v>
      </c>
      <c r="W1673" s="6">
        <f>U1673*V1673*T1673</f>
        <v>422281</v>
      </c>
      <c r="X1673" s="288">
        <f>'Propor_p2_F_-Lk-...-'!I1665*R1673</f>
        <v>4.5670172505500586E-012</v>
      </c>
    </row>
    <row r="1674" spans="2:24">
      <c r="B1674" s="0">
        <f>1/C1674</f>
        <v>4.9614296228476494E-009</v>
      </c>
      <c r="C1674" s="0">
        <f>D1674*D1674</f>
        <v>201554809</v>
      </c>
      <c r="D1674" s="101" t="n">
        <v>14197</v>
      </c>
      <c r="E1674" s="288">
        <f>'Propor_p2_F_-Lk-...-'!C1666*$B1674</f>
        <v>3.0567481400307196E-009</v>
      </c>
      <c r="P1674" s="0">
        <f>IF(Q1674=Q1673,P1673+1,1)</f>
        <v>159</v>
      </c>
      <c r="Q1674" s="0">
        <f>LOOKUP(ROW(Q1674)-ROW($Q$12),$K$3:$AJ$3,$L$1:$AK$1)</f>
        <v>21</v>
      </c>
      <c r="R1674" s="288">
        <f>1/S1674</f>
        <v>4.152058408964115E-012</v>
      </c>
      <c r="S1674" s="644">
        <f aca="1">INDEX($J$12:$J$266,P1674,1)*INDEX($C$14:$C$47,Q1674,1)</f>
        <v>240844396081</v>
      </c>
      <c r="T1674" s="1">
        <f aca="1">INDEX(K$12:K$266,P1674,1)</f>
        <v>41</v>
      </c>
      <c r="U1674" s="1">
        <f aca="1">INDEX(L$12:L$266,P1674,1)</f>
        <v>101</v>
      </c>
      <c r="V1674" s="1">
        <f aca="1">INDEX($D$14:$D$47,Q1674,1)</f>
        <v>113</v>
      </c>
      <c r="W1674" s="6">
        <f>U1674*V1674*T1674</f>
        <v>467933</v>
      </c>
      <c r="X1674" s="288">
        <f>'Propor_p2_F_-Lk-...-'!I1666*R1674</f>
        <v>4.152058408964115E-012</v>
      </c>
    </row>
    <row r="1675" spans="2:24">
      <c r="B1675" s="0">
        <f>1/C1675</f>
        <v>4.9544475949721651E-009</v>
      </c>
      <c r="C1675" s="0">
        <f>D1675*D1675</f>
        <v>201838849</v>
      </c>
      <c r="D1675" s="101" t="n">
        <v>14207</v>
      </c>
      <c r="E1675" s="288">
        <f>'Propor_p2_F_-Lk-...-'!C1667*$B1675</f>
        <v>3.0524476315587145E-009</v>
      </c>
      <c r="P1675" s="0">
        <f>IF(Q1675=Q1674,P1674+1,1)</f>
        <v>160</v>
      </c>
      <c r="Q1675" s="0">
        <f>LOOKUP(ROW(Q1675)-ROW($Q$12),$K$3:$AJ$3,$L$1:$AK$1)</f>
        <v>21</v>
      </c>
      <c r="R1675" s="288">
        <f>1/S1675</f>
        <v>3.4753988221705064E-012</v>
      </c>
      <c r="S1675" s="644">
        <f aca="1">INDEX($J$12:$J$266,P1675,1)*INDEX($C$14:$C$47,Q1675,1)</f>
        <v>287736760921</v>
      </c>
      <c r="T1675" s="1">
        <f aca="1">INDEX(K$12:K$266,P1675,1)</f>
        <v>43</v>
      </c>
      <c r="U1675" s="1">
        <f aca="1">INDEX(L$12:L$266,P1675,1)</f>
        <v>101</v>
      </c>
      <c r="V1675" s="1">
        <f aca="1">INDEX($D$14:$D$47,Q1675,1)</f>
        <v>113</v>
      </c>
      <c r="W1675" s="6">
        <f>U1675*V1675*T1675</f>
        <v>490759</v>
      </c>
      <c r="X1675" s="288">
        <f>'Propor_p2_F_-Lk-...-'!I1667*R1675</f>
        <v>3.475398822170506E-012</v>
      </c>
    </row>
    <row r="1676" spans="2:24">
      <c r="B1676" s="0">
        <f>1/C1676</f>
        <v>4.9446974896131809E-009</v>
      </c>
      <c r="C1676" s="0">
        <f>D1676*D1676</f>
        <v>202236841</v>
      </c>
      <c r="D1676" s="101" t="n">
        <v>14221</v>
      </c>
      <c r="E1676" s="288">
        <f>'Propor_p2_F_-Lk-...-'!C1668*$B1676</f>
        <v>3.0464421541462816E-009</v>
      </c>
      <c r="P1676" s="0">
        <f>IF(Q1676=Q1675,P1675+1,1)</f>
        <v>161</v>
      </c>
      <c r="Q1676" s="0">
        <f>LOOKUP(ROW(Q1676)-ROW($Q$12),$K$3:$AJ$3,$L$1:$AK$1)</f>
        <v>21</v>
      </c>
      <c r="R1676" s="288">
        <f>1/S1676</f>
        <v>2.7330566031237625E-012</v>
      </c>
      <c r="S1676" s="644">
        <f aca="1">INDEX($J$12:$J$266,P1676,1)*INDEX($C$14:$C$47,Q1676,1)</f>
        <v>365890702321</v>
      </c>
      <c r="T1676" s="1">
        <f aca="1">INDEX(K$12:K$266,P1676,1)</f>
        <v>47</v>
      </c>
      <c r="U1676" s="1">
        <f aca="1">INDEX(L$12:L$266,P1676,1)</f>
        <v>101</v>
      </c>
      <c r="V1676" s="1">
        <f aca="1">INDEX($D$14:$D$47,Q1676,1)</f>
        <v>113</v>
      </c>
      <c r="W1676" s="6">
        <f>U1676*V1676*T1676</f>
        <v>536411</v>
      </c>
      <c r="X1676" s="288">
        <f>'Propor_p2_F_-Lk-...-'!I1668*R1676</f>
        <v>2.7330566031237629E-012</v>
      </c>
    </row>
    <row r="1677" spans="2:24">
      <c r="B1677" s="0">
        <f>1/C1677</f>
        <v>4.9294339453608428E-009</v>
      </c>
      <c r="C1677" s="0">
        <f>D1677*D1677</f>
        <v>202863049</v>
      </c>
      <c r="D1677" s="101" t="n">
        <v>14243</v>
      </c>
      <c r="E1677" s="288">
        <f>'Propor_p2_F_-Lk-...-'!C1669*$B1677</f>
        <v>3.0370407305855978E-009</v>
      </c>
      <c r="P1677" s="0">
        <f>IF(Q1677=Q1676,P1676+1,1)</f>
        <v>162</v>
      </c>
      <c r="Q1677" s="0">
        <f>LOOKUP(ROW(Q1677)-ROW($Q$12),$K$3:$AJ$3,$L$1:$AK$1)</f>
        <v>21</v>
      </c>
      <c r="R1677" s="288">
        <f>1/S1677</f>
        <v>2.2054455610958487E-012</v>
      </c>
      <c r="S1677" s="644">
        <f aca="1">INDEX($J$12:$J$266,P1677,1)*INDEX($C$14:$C$47,Q1677,1)</f>
        <v>453423116689</v>
      </c>
      <c r="T1677" s="1">
        <f aca="1">INDEX(K$12:K$266,P1677,1)</f>
        <v>53</v>
      </c>
      <c r="U1677" s="1">
        <f aca="1">INDEX(L$12:L$266,P1677,1)</f>
        <v>101</v>
      </c>
      <c r="V1677" s="1">
        <f aca="1">INDEX($D$14:$D$47,Q1677,1)</f>
        <v>113</v>
      </c>
      <c r="W1677" s="6">
        <f>U1677*V1677*T1677</f>
        <v>604889</v>
      </c>
      <c r="X1677" s="288">
        <f>'Propor_p2_F_-Lk-...-'!I1669*R1677</f>
        <v>2.2054455610958491E-012</v>
      </c>
    </row>
    <row r="1678" spans="2:24">
      <c r="B1678" s="0">
        <f>1/C1678</f>
        <v>4.9252834258041346E-009</v>
      </c>
      <c r="C1678" s="0">
        <f>D1678*D1678</f>
        <v>203034001</v>
      </c>
      <c r="D1678" s="101" t="n">
        <v>14249</v>
      </c>
      <c r="E1678" s="288">
        <f>'Propor_p2_F_-Lk-...-'!C1670*$B1678</f>
        <v>3.0344842606265591E-009</v>
      </c>
      <c r="P1678" s="0">
        <f>IF(Q1678=Q1677,P1677+1,1)</f>
        <v>163</v>
      </c>
      <c r="Q1678" s="0">
        <f>LOOKUP(ROW(Q1678)-ROW($Q$12),$K$3:$AJ$3,$L$1:$AK$1)</f>
        <v>21</v>
      </c>
      <c r="R1678" s="288">
        <f>1/S1678</f>
        <v>2.0631969895658826E-012</v>
      </c>
      <c r="S1678" s="644">
        <f aca="1">INDEX($J$12:$J$266,P1678,1)*INDEX($C$14:$C$47,Q1678,1)</f>
        <v>484684693249</v>
      </c>
      <c r="T1678" s="1">
        <f aca="1">INDEX(K$12:K$266,P1678,1)</f>
        <v>59</v>
      </c>
      <c r="U1678" s="1">
        <f aca="1">INDEX(L$12:L$266,P1678,1)</f>
        <v>101</v>
      </c>
      <c r="V1678" s="1">
        <f aca="1">INDEX($D$14:$D$47,Q1678,1)</f>
        <v>113</v>
      </c>
      <c r="W1678" s="6">
        <f>U1678*V1678*T1678</f>
        <v>673367</v>
      </c>
      <c r="X1678" s="288">
        <f>'Propor_p2_F_-Lk-...-'!I1670*R1678</f>
        <v>2.063196989565883E-012</v>
      </c>
    </row>
    <row r="1679" spans="2:24">
      <c r="B1679" s="0">
        <f>1/C1679</f>
        <v>4.9239010841253377E-009</v>
      </c>
      <c r="C1679" s="0">
        <f>D1679*D1679</f>
        <v>203091001</v>
      </c>
      <c r="D1679" s="101" t="n">
        <v>14251</v>
      </c>
      <c r="E1679" s="288">
        <f>'Propor_p2_F_-Lk-...-'!C1671*$B1679</f>
        <v>3.0336328214448659E-009</v>
      </c>
      <c r="P1679" s="0">
        <f>IF(Q1679=Q1678,P1678+1,1)</f>
        <v>164</v>
      </c>
      <c r="Q1679" s="0">
        <f>LOOKUP(ROW(Q1679)-ROW($Q$12),$K$3:$AJ$3,$L$1:$AK$1)</f>
        <v>21</v>
      </c>
      <c r="R1679" s="288">
        <f>1/S1679</f>
        <v>1.7102151922866226E-012</v>
      </c>
      <c r="S1679" s="644">
        <f aca="1">INDEX($J$12:$J$266,P1679,1)*INDEX($C$14:$C$47,Q1679,1)</f>
        <v>584721738241</v>
      </c>
      <c r="T1679" s="1">
        <f aca="1">INDEX(K$12:K$266,P1679,1)</f>
        <v>61</v>
      </c>
      <c r="U1679" s="1">
        <f aca="1">INDEX(L$12:L$266,P1679,1)</f>
        <v>101</v>
      </c>
      <c r="V1679" s="1">
        <f aca="1">INDEX($D$14:$D$47,Q1679,1)</f>
        <v>113</v>
      </c>
      <c r="W1679" s="6">
        <f>U1679*V1679*T1679</f>
        <v>696193</v>
      </c>
      <c r="X1679" s="288">
        <f>'Propor_p2_F_-Lk-...-'!I1671*R1679</f>
        <v>1.710215192286623E-012</v>
      </c>
    </row>
    <row r="1680" spans="2:24">
      <c r="B1680" s="0">
        <f>1/C1680</f>
        <v>4.9032356015346557E-009</v>
      </c>
      <c r="C1680" s="0">
        <f>D1680*D1680</f>
        <v>203946961</v>
      </c>
      <c r="D1680" s="101" t="n">
        <v>14281</v>
      </c>
      <c r="E1680" s="288">
        <f>'Propor_p2_F_-Lk-...-'!C1672*$B1680</f>
        <v>3.0209041293593972E-009</v>
      </c>
      <c r="P1680" s="0">
        <f>IF(Q1680=Q1679,P1679+1,1)</f>
        <v>165</v>
      </c>
      <c r="Q1680" s="0">
        <f>LOOKUP(ROW(Q1680)-ROW($Q$12),$K$3:$AJ$3,$L$1:$AK$1)</f>
        <v>21</v>
      </c>
      <c r="R1680" s="288">
        <f>1/S1680</f>
        <v>1.5229430664897142E-012</v>
      </c>
      <c r="S1680" s="644">
        <f aca="1">INDEX($J$12:$J$266,P1680,1)*INDEX($C$14:$C$47,Q1680,1)</f>
        <v>656623364329</v>
      </c>
      <c r="T1680" s="1">
        <f aca="1">INDEX(K$12:K$266,P1680,1)</f>
        <v>67</v>
      </c>
      <c r="U1680" s="1">
        <f aca="1">INDEX(L$12:L$266,P1680,1)</f>
        <v>101</v>
      </c>
      <c r="V1680" s="1">
        <f aca="1">INDEX($D$14:$D$47,Q1680,1)</f>
        <v>113</v>
      </c>
      <c r="W1680" s="6">
        <f>U1680*V1680*T1680</f>
        <v>764671</v>
      </c>
      <c r="X1680" s="288">
        <f>'Propor_p2_F_-Lk-...-'!I1672*R1680</f>
        <v>1.522943066489714E-012</v>
      </c>
    </row>
    <row r="1681" spans="2:24">
      <c r="B1681" s="0">
        <f>1/C1681</f>
        <v>4.895005820871697E-009</v>
      </c>
      <c r="C1681" s="0">
        <f>D1681*D1681</f>
        <v>204289849</v>
      </c>
      <c r="D1681" s="101" t="n">
        <v>14293</v>
      </c>
      <c r="E1681" s="288">
        <f>'Propor_p2_F_-Lk-...-'!C1673*$B1681</f>
        <v>3.0158350803531555E-009</v>
      </c>
      <c r="P1681" s="0">
        <f>IF(Q1681=Q1680,P1680+1,1)</f>
        <v>166</v>
      </c>
      <c r="Q1681" s="0">
        <f>LOOKUP(ROW(Q1681)-ROW($Q$12),$K$3:$AJ$3,$L$1:$AK$1)</f>
        <v>21</v>
      </c>
      <c r="R1681" s="288">
        <f>1/S1681</f>
        <v>1.4406372674375397E-012</v>
      </c>
      <c r="S1681" s="644">
        <f aca="1">INDEX($J$12:$J$266,P1681,1)*INDEX($C$14:$C$47,Q1681,1)</f>
        <v>694137256201</v>
      </c>
      <c r="T1681" s="1">
        <f aca="1">INDEX(K$12:K$266,P1681,1)</f>
        <v>71</v>
      </c>
      <c r="U1681" s="1">
        <f aca="1">INDEX(L$12:L$266,P1681,1)</f>
        <v>101</v>
      </c>
      <c r="V1681" s="1">
        <f aca="1">INDEX($D$14:$D$47,Q1681,1)</f>
        <v>113</v>
      </c>
      <c r="W1681" s="6">
        <f>U1681*V1681*T1681</f>
        <v>810323</v>
      </c>
      <c r="X1681" s="288">
        <f>'Propor_p2_F_-Lk-...-'!I1673*R1681</f>
        <v>1.4406372674375399E-012</v>
      </c>
    </row>
    <row r="1682" spans="2:24">
      <c r="B1682" s="0">
        <f>1/C1682</f>
        <v>4.888163487599846E-009</v>
      </c>
      <c r="C1682" s="0">
        <f>D1682*D1682</f>
        <v>204575809</v>
      </c>
      <c r="D1682" s="101" t="n">
        <v>14303</v>
      </c>
      <c r="E1682" s="288">
        <f>'Propor_p2_F_-Lk-...-'!C1674*$B1682</f>
        <v>3.0116206153397491E-009</v>
      </c>
      <c r="P1682" s="0">
        <f>IF(Q1682=Q1681,P1681+1,1)</f>
        <v>167</v>
      </c>
      <c r="Q1682" s="0">
        <f>LOOKUP(ROW(Q1682)-ROW($Q$12),$K$3:$AJ$3,$L$1:$AK$1)</f>
        <v>21</v>
      </c>
      <c r="R1682" s="288">
        <f>1/S1682</f>
        <v>1.2301163272191393E-012</v>
      </c>
      <c r="S1682" s="644">
        <f aca="1">INDEX($J$12:$J$266,P1682,1)*INDEX($C$14:$C$47,Q1682,1)</f>
        <v>812931247129</v>
      </c>
      <c r="T1682" s="1">
        <f aca="1">INDEX(K$12:K$266,P1682,1)</f>
        <v>73</v>
      </c>
      <c r="U1682" s="1">
        <f aca="1">INDEX(L$12:L$266,P1682,1)</f>
        <v>101</v>
      </c>
      <c r="V1682" s="1">
        <f aca="1">INDEX($D$14:$D$47,Q1682,1)</f>
        <v>113</v>
      </c>
      <c r="W1682" s="6">
        <f>U1682*V1682*T1682</f>
        <v>833149</v>
      </c>
      <c r="X1682" s="288">
        <f>'Propor_p2_F_-Lk-...-'!I1674*R1682</f>
        <v>1.2301163272191389E-012</v>
      </c>
    </row>
    <row r="1683" spans="2:24">
      <c r="B1683" s="0">
        <f>1/C1683</f>
        <v>4.8758833887824484E-009</v>
      </c>
      <c r="C1683" s="0">
        <f>D1683*D1683</f>
        <v>205091041</v>
      </c>
      <c r="D1683" s="101" t="n">
        <v>14321</v>
      </c>
      <c r="E1683" s="288">
        <f>'Propor_p2_F_-Lk-...-'!C1675*$B1683</f>
        <v>3.0040568144006792E-009</v>
      </c>
      <c r="P1683" s="0">
        <f>IF(Q1683=Q1682,P1682+1,1)</f>
        <v>168</v>
      </c>
      <c r="Q1683" s="0">
        <f>LOOKUP(ROW(Q1683)-ROW($Q$12),$K$3:$AJ$3,$L$1:$AK$1)</f>
        <v>21</v>
      </c>
      <c r="R1683" s="288">
        <f>1/S1683</f>
        <v>1.1144078963818622E-012</v>
      </c>
      <c r="S1683" s="644">
        <f aca="1">INDEX($J$12:$J$266,P1683,1)*INDEX($C$14:$C$47,Q1683,1)</f>
        <v>897337503841</v>
      </c>
      <c r="T1683" s="1">
        <f aca="1">INDEX(K$12:K$266,P1683,1)</f>
        <v>79</v>
      </c>
      <c r="U1683" s="1">
        <f aca="1">INDEX(L$12:L$266,P1683,1)</f>
        <v>101</v>
      </c>
      <c r="V1683" s="1">
        <f aca="1">INDEX($D$14:$D$47,Q1683,1)</f>
        <v>113</v>
      </c>
      <c r="W1683" s="6">
        <f>U1683*V1683*T1683</f>
        <v>901627</v>
      </c>
      <c r="X1683" s="288">
        <f>'Propor_p2_F_-Lk-...-'!I1675*R1683</f>
        <v>1.114407896381862E-012</v>
      </c>
    </row>
    <row r="1684" spans="2:24">
      <c r="B1684" s="0">
        <f>1/C1684</f>
        <v>4.8745217905235778E-009</v>
      </c>
      <c r="C1684" s="0">
        <f>D1684*D1684</f>
        <v>205148329</v>
      </c>
      <c r="D1684" s="101" t="n">
        <v>14323</v>
      </c>
      <c r="E1684" s="288">
        <f>'Propor_p2_F_-Lk-...-'!C1676*$B1684</f>
        <v>3.0032181519157732E-009</v>
      </c>
      <c r="P1684" s="0">
        <f>IF(Q1684=Q1683,P1683+1,1)</f>
        <v>169</v>
      </c>
      <c r="Q1684" s="0">
        <f>LOOKUP(ROW(Q1684)-ROW($Q$12),$K$3:$AJ$3,$L$1:$AK$1)</f>
        <v>21</v>
      </c>
      <c r="R1684" s="288">
        <f>1/S1684</f>
        <v>9.6921550286259928E-013</v>
      </c>
      <c r="S1684" s="644">
        <f aca="1">INDEX($J$12:$J$266,P1684,1)*INDEX($C$14:$C$47,Q1684,1)</f>
        <v>1031762283049</v>
      </c>
      <c r="T1684" s="1">
        <f aca="1">INDEX(K$12:K$266,P1684,1)</f>
        <v>83</v>
      </c>
      <c r="U1684" s="1">
        <f aca="1">INDEX(L$12:L$266,P1684,1)</f>
        <v>101</v>
      </c>
      <c r="V1684" s="1">
        <f aca="1">INDEX($D$14:$D$47,Q1684,1)</f>
        <v>113</v>
      </c>
      <c r="W1684" s="6">
        <f>U1684*V1684*T1684</f>
        <v>947279</v>
      </c>
      <c r="X1684" s="288">
        <f>'Propor_p2_F_-Lk-...-'!I1676*R1684</f>
        <v>9.6921550286259928E-013</v>
      </c>
    </row>
    <row r="1685" spans="2:24">
      <c r="B1685" s="0">
        <f>1/C1685</f>
        <v>4.8718003044768013E-009</v>
      </c>
      <c r="C1685" s="0">
        <f>D1685*D1685</f>
        <v>205262929</v>
      </c>
      <c r="D1685" s="101" t="n">
        <v>14327</v>
      </c>
      <c r="E1685" s="288">
        <f>'Propor_p2_F_-Lk-...-'!C1677*$B1685</f>
        <v>3.0015418804930092E-009</v>
      </c>
      <c r="P1685" s="0">
        <f>IF(Q1685=Q1684,P1684+1,1)</f>
        <v>170</v>
      </c>
      <c r="Q1685" s="0">
        <f>LOOKUP(ROW(Q1685)-ROW($Q$12),$K$3:$AJ$3,$L$1:$AK$1)</f>
        <v>21</v>
      </c>
      <c r="R1685" s="288">
        <f>1/S1685</f>
        <v>8.1593750644857568E-013</v>
      </c>
      <c r="S1685" s="644">
        <f aca="1">INDEX($J$12:$J$266,P1685,1)*INDEX($C$14:$C$47,Q1685,1)</f>
        <v>1225584057721</v>
      </c>
      <c r="T1685" s="1">
        <f aca="1">INDEX(K$12:K$266,P1685,1)</f>
        <v>89</v>
      </c>
      <c r="U1685" s="1">
        <f aca="1">INDEX(L$12:L$266,P1685,1)</f>
        <v>101</v>
      </c>
      <c r="V1685" s="1">
        <f aca="1">INDEX($D$14:$D$47,Q1685,1)</f>
        <v>113</v>
      </c>
      <c r="W1685" s="6">
        <f>U1685*V1685*T1685</f>
        <v>1015757</v>
      </c>
      <c r="X1685" s="288">
        <f>'Propor_p2_F_-Lk-...-'!I1677*R1685</f>
        <v>8.1593750644857578E-013</v>
      </c>
    </row>
    <row r="1686" spans="2:24">
      <c r="B1686" s="0">
        <f>1/C1686</f>
        <v>4.8622930298723092E-009</v>
      </c>
      <c r="C1686" s="0">
        <f>D1686*D1686</f>
        <v>205664281</v>
      </c>
      <c r="D1686" s="101" t="n">
        <v>14341</v>
      </c>
      <c r="E1686" s="288">
        <f>'Propor_p2_F_-Lk-...-'!C1678*$B1686</f>
        <v>2.9956859721936739E-009</v>
      </c>
      <c r="P1686" s="0">
        <f>IF(Q1686=Q1685,P1685+1,1)</f>
        <v>171</v>
      </c>
      <c r="Q1686" s="0">
        <f>LOOKUP(ROW(Q1686)-ROW($Q$12),$K$3:$AJ$3,$L$1:$AK$1)</f>
        <v>21</v>
      </c>
      <c r="R1686" s="288">
        <f>1/S1686</f>
        <v>7.5258856956912541E-013</v>
      </c>
      <c r="S1686" s="644">
        <f aca="1">INDEX($J$12:$J$266,P1686,1)*INDEX($C$14:$C$47,Q1686,1)</f>
        <v>1328747260369</v>
      </c>
      <c r="T1686" s="1">
        <f aca="1">INDEX(K$12:K$266,P1686,1)</f>
        <v>97</v>
      </c>
      <c r="U1686" s="1">
        <f aca="1">INDEX(L$12:L$266,P1686,1)</f>
        <v>101</v>
      </c>
      <c r="V1686" s="1">
        <f aca="1">INDEX($D$14:$D$47,Q1686,1)</f>
        <v>113</v>
      </c>
      <c r="W1686" s="6">
        <f>U1686*V1686*T1686</f>
        <v>1107061</v>
      </c>
      <c r="X1686" s="288">
        <f>'Propor_p2_F_-Lk-...-'!I1678*R1686</f>
        <v>7.5258856956912541E-013</v>
      </c>
    </row>
    <row r="1687" spans="2:24">
      <c r="B1687" s="0">
        <f>1/C1687</f>
        <v>4.8582270010355647E-009</v>
      </c>
      <c r="C1687" s="0">
        <f>D1687*D1687</f>
        <v>205836409</v>
      </c>
      <c r="D1687" s="101" t="n">
        <v>14347</v>
      </c>
      <c r="E1687" s="288">
        <f>'Propor_p2_F_-Lk-...-'!C1679*$B1687</f>
        <v>2.9931815434271785E-009</v>
      </c>
      <c r="P1687" s="0">
        <f>IF(Q1687=Q1686,P1686+1,1)</f>
        <v>172</v>
      </c>
      <c r="Q1687" s="0">
        <f>LOOKUP(ROW(Q1687)-ROW($Q$12),$K$3:$AJ$3,$L$1:$AK$1)</f>
        <v>21</v>
      </c>
      <c r="R1687" s="288">
        <f>1/S1687</f>
        <v>1.3954458601130579E-011</v>
      </c>
      <c r="S1687" s="644">
        <f aca="1">INDEX($J$12:$J$266,P1687,1)*INDEX($C$14:$C$47,Q1687,1)</f>
        <v>71661683809</v>
      </c>
      <c r="T1687" s="1">
        <f aca="1">INDEX(K$12:K$266,P1687,1)</f>
        <v>19</v>
      </c>
      <c r="U1687" s="1">
        <f aca="1">INDEX(L$12:L$266,P1687,1)</f>
        <v>103</v>
      </c>
      <c r="V1687" s="1">
        <f aca="1">INDEX($D$14:$D$47,Q1687,1)</f>
        <v>113</v>
      </c>
      <c r="W1687" s="6">
        <f>U1687*V1687*T1687</f>
        <v>221141</v>
      </c>
      <c r="X1687" s="288">
        <f>'Propor_p2_F_-Lk-...-'!I1679*R1687</f>
        <v>1.3954458601130579E-011</v>
      </c>
    </row>
    <row r="1688" spans="2:24">
      <c r="B1688" s="0">
        <f>1/C1688</f>
        <v>4.8433617810932116E-009</v>
      </c>
      <c r="C1688" s="0">
        <f>D1688*D1688</f>
        <v>206468161</v>
      </c>
      <c r="D1688" s="101" t="n">
        <v>14369</v>
      </c>
      <c r="E1688" s="288">
        <f>'Propor_p2_F_-Lk-...-'!C1680*$B1688</f>
        <v>2.9840254636405713E-009</v>
      </c>
      <c r="P1688" s="0">
        <f>IF(Q1688=Q1687,P1687+1,1)</f>
        <v>173</v>
      </c>
      <c r="Q1688" s="0">
        <f>LOOKUP(ROW(Q1688)-ROW($Q$12),$K$3:$AJ$3,$L$1:$AK$1)</f>
        <v>21</v>
      </c>
      <c r="R1688" s="288">
        <f>1/S1688</f>
        <v>8.7775369797836809E-012</v>
      </c>
      <c r="S1688" s="644">
        <f aca="1">INDEX($J$12:$J$266,P1688,1)*INDEX($C$14:$C$47,Q1688,1)</f>
        <v>113927175961</v>
      </c>
      <c r="T1688" s="1">
        <f aca="1">INDEX(K$12:K$266,P1688,1)</f>
        <v>23</v>
      </c>
      <c r="U1688" s="1">
        <f aca="1">INDEX(L$12:L$266,P1688,1)</f>
        <v>103</v>
      </c>
      <c r="V1688" s="1">
        <f aca="1">INDEX($D$14:$D$47,Q1688,1)</f>
        <v>113</v>
      </c>
      <c r="W1688" s="6">
        <f>U1688*V1688*T1688</f>
        <v>267697</v>
      </c>
      <c r="X1688" s="288">
        <f>'Propor_p2_F_-Lk-...-'!I1680*R1688</f>
        <v>8.7775369797836809E-012</v>
      </c>
    </row>
    <row r="1689" spans="2:24">
      <c r="B1689" s="0">
        <f>1/C1689</f>
        <v>4.831250016999961E-009</v>
      </c>
      <c r="C1689" s="0">
        <f>D1689*D1689</f>
        <v>206985769</v>
      </c>
      <c r="D1689" s="101" t="n">
        <v>14387</v>
      </c>
      <c r="E1689" s="288">
        <f>'Propor_p2_F_-Lk-...-'!C1681*$B1689</f>
        <v>2.9765653467486309E-009</v>
      </c>
      <c r="P1689" s="0">
        <f>IF(Q1689=Q1688,P1688+1,1)</f>
        <v>174</v>
      </c>
      <c r="Q1689" s="0">
        <f>LOOKUP(ROW(Q1689)-ROW($Q$12),$K$3:$AJ$3,$L$1:$AK$1)</f>
        <v>21</v>
      </c>
      <c r="R1689" s="288">
        <f>1/S1689</f>
        <v>7.6814865764808284E-012</v>
      </c>
      <c r="S1689" s="644">
        <f aca="1">INDEX($J$12:$J$266,P1689,1)*INDEX($C$14:$C$47,Q1689,1)</f>
        <v>130183134481</v>
      </c>
      <c r="T1689" s="1">
        <f aca="1">INDEX(K$12:K$266,P1689,1)</f>
        <v>29</v>
      </c>
      <c r="U1689" s="1">
        <f aca="1">INDEX(L$12:L$266,P1689,1)</f>
        <v>103</v>
      </c>
      <c r="V1689" s="1">
        <f aca="1">INDEX($D$14:$D$47,Q1689,1)</f>
        <v>113</v>
      </c>
      <c r="W1689" s="6">
        <f>U1689*V1689*T1689</f>
        <v>337531</v>
      </c>
      <c r="X1689" s="288">
        <f>'Propor_p2_F_-Lk-...-'!I1681*R1689</f>
        <v>7.6814865764808284E-012</v>
      </c>
    </row>
    <row r="1690" spans="2:24">
      <c r="B1690" s="0">
        <f>1/C1690</f>
        <v>4.8299070705111032E-009</v>
      </c>
      <c r="C1690" s="0">
        <f>D1690*D1690</f>
        <v>207043321</v>
      </c>
      <c r="D1690" s="101" t="n">
        <v>14389</v>
      </c>
      <c r="E1690" s="288">
        <f>'Propor_p2_F_-Lk-...-'!C1682*$B1690</f>
        <v>2.9757381726302005E-009</v>
      </c>
      <c r="P1690" s="0">
        <f>IF(Q1690=Q1689,P1689+1,1)</f>
        <v>175</v>
      </c>
      <c r="Q1690" s="0">
        <f>LOOKUP(ROW(Q1690)-ROW($Q$12),$K$3:$AJ$3,$L$1:$AK$1)</f>
        <v>21</v>
      </c>
      <c r="R1690" s="288">
        <f>1/S1690</f>
        <v>5.3921903579240878E-012</v>
      </c>
      <c r="S1690" s="644">
        <f aca="1">INDEX($J$12:$J$266,P1690,1)*INDEX($C$14:$C$47,Q1690,1)</f>
        <v>185453393449</v>
      </c>
      <c r="T1690" s="1">
        <f aca="1">INDEX(K$12:K$266,P1690,1)</f>
        <v>31</v>
      </c>
      <c r="U1690" s="1">
        <f aca="1">INDEX(L$12:L$266,P1690,1)</f>
        <v>103</v>
      </c>
      <c r="V1690" s="1">
        <f aca="1">INDEX($D$14:$D$47,Q1690,1)</f>
        <v>113</v>
      </c>
      <c r="W1690" s="6">
        <f>U1690*V1690*T1690</f>
        <v>360809</v>
      </c>
      <c r="X1690" s="288">
        <f>'Propor_p2_F_-Lk-...-'!I1682*R1690</f>
        <v>5.3921903579240878E-012</v>
      </c>
    </row>
    <row r="1691" spans="2:24">
      <c r="B1691" s="0">
        <f>1/C1691</f>
        <v>4.8218611380081225E-009</v>
      </c>
      <c r="C1691" s="0">
        <f>D1691*D1691</f>
        <v>207388801</v>
      </c>
      <c r="D1691" s="101" t="n">
        <v>14401</v>
      </c>
      <c r="E1691" s="288">
        <f>'Propor_p2_F_-Lk-...-'!C1683*$B1691</f>
        <v>2.9707823630128086E-009</v>
      </c>
      <c r="P1691" s="0">
        <f>IF(Q1691=Q1690,P1690+1,1)</f>
        <v>176</v>
      </c>
      <c r="Q1691" s="0">
        <f>LOOKUP(ROW(Q1691)-ROW($Q$12),$K$3:$AJ$3,$L$1:$AK$1)</f>
        <v>21</v>
      </c>
      <c r="R1691" s="288">
        <f>1/S1691</f>
        <v>4.3913792980357387E-012</v>
      </c>
      <c r="S1691" s="644">
        <f aca="1">INDEX($J$12:$J$266,P1691,1)*INDEX($C$14:$C$47,Q1691,1)</f>
        <v>227718885601</v>
      </c>
      <c r="T1691" s="1">
        <f aca="1">INDEX(K$12:K$266,P1691,1)</f>
        <v>37</v>
      </c>
      <c r="U1691" s="1">
        <f aca="1">INDEX(L$12:L$266,P1691,1)</f>
        <v>103</v>
      </c>
      <c r="V1691" s="1">
        <f aca="1">INDEX($D$14:$D$47,Q1691,1)</f>
        <v>113</v>
      </c>
      <c r="W1691" s="6">
        <f>U1691*V1691*T1691</f>
        <v>430643</v>
      </c>
      <c r="X1691" s="288">
        <f>'Propor_p2_F_-Lk-...-'!I1683*R1691</f>
        <v>4.3913792980357387E-012</v>
      </c>
    </row>
    <row r="1692" spans="2:24">
      <c r="B1692" s="0">
        <f>1/C1692</f>
        <v>4.8178457090596735E-009</v>
      </c>
      <c r="C1692" s="0">
        <f>D1692*D1692</f>
        <v>207561649</v>
      </c>
      <c r="D1692" s="101" t="n">
        <v>14407</v>
      </c>
      <c r="E1692" s="288">
        <f>'Propor_p2_F_-Lk-...-'!C1684*$B1692</f>
        <v>2.9683091007286284E-009</v>
      </c>
      <c r="P1692" s="0">
        <f>IF(Q1692=Q1691,P1691+1,1)</f>
        <v>177</v>
      </c>
      <c r="Q1692" s="0">
        <f>LOOKUP(ROW(Q1692)-ROW($Q$12),$K$3:$AJ$3,$L$1:$AK$1)</f>
        <v>21</v>
      </c>
      <c r="R1692" s="288">
        <f>1/S1692</f>
        <v>3.9923789075165367E-012</v>
      </c>
      <c r="S1692" s="644">
        <f aca="1">INDEX($J$12:$J$266,P1692,1)*INDEX($C$14:$C$47,Q1692,1)</f>
        <v>250477227529</v>
      </c>
      <c r="T1692" s="1">
        <f aca="1">INDEX(K$12:K$266,P1692,1)</f>
        <v>41</v>
      </c>
      <c r="U1692" s="1">
        <f aca="1">INDEX(L$12:L$266,P1692,1)</f>
        <v>103</v>
      </c>
      <c r="V1692" s="1">
        <f aca="1">INDEX($D$14:$D$47,Q1692,1)</f>
        <v>113</v>
      </c>
      <c r="W1692" s="6">
        <f>U1692*V1692*T1692</f>
        <v>477199</v>
      </c>
      <c r="X1692" s="288">
        <f>'Propor_p2_F_-Lk-...-'!I1684*R1692</f>
        <v>3.9923789075165367E-012</v>
      </c>
    </row>
    <row r="1693" spans="2:24">
      <c r="B1693" s="0">
        <f>1/C1693</f>
        <v>4.8151715423400367E-009</v>
      </c>
      <c r="C1693" s="0">
        <f>D1693*D1693</f>
        <v>207676921</v>
      </c>
      <c r="D1693" s="101" t="n">
        <v>14411</v>
      </c>
      <c r="E1693" s="288">
        <f>'Propor_p2_F_-Lk-...-'!C1685*$B1693</f>
        <v>2.9666619751601814E-009</v>
      </c>
      <c r="P1693" s="0">
        <f>IF(Q1693=Q1692,P1692+1,1)</f>
        <v>178</v>
      </c>
      <c r="Q1693" s="0">
        <f>LOOKUP(ROW(Q1693)-ROW($Q$12),$K$3:$AJ$3,$L$1:$AK$1)</f>
        <v>21</v>
      </c>
      <c r="R1693" s="288">
        <f>1/S1693</f>
        <v>3.3417422363051501E-012</v>
      </c>
      <c r="S1693" s="644">
        <f aca="1">INDEX($J$12:$J$266,P1693,1)*INDEX($C$14:$C$47,Q1693,1)</f>
        <v>299245103089</v>
      </c>
      <c r="T1693" s="1">
        <f aca="1">INDEX(K$12:K$266,P1693,1)</f>
        <v>43</v>
      </c>
      <c r="U1693" s="1">
        <f aca="1">INDEX(L$12:L$266,P1693,1)</f>
        <v>103</v>
      </c>
      <c r="V1693" s="1">
        <f aca="1">INDEX($D$14:$D$47,Q1693,1)</f>
        <v>113</v>
      </c>
      <c r="W1693" s="6">
        <f>U1693*V1693*T1693</f>
        <v>500477</v>
      </c>
      <c r="X1693" s="288">
        <f>'Propor_p2_F_-Lk-...-'!I1685*R1693</f>
        <v>3.3417422363051497E-012</v>
      </c>
    </row>
    <row r="1694" spans="2:24">
      <c r="B1694" s="0">
        <f>1/C1694</f>
        <v>4.8098298839646341E-009</v>
      </c>
      <c r="C1694" s="0">
        <f>D1694*D1694</f>
        <v>207907561</v>
      </c>
      <c r="D1694" s="101" t="n">
        <v>14419</v>
      </c>
      <c r="E1694" s="288">
        <f>'Propor_p2_F_-Lk-...-'!C1686*$B1694</f>
        <v>2.9633718354604189E-009</v>
      </c>
      <c r="P1694" s="0">
        <f>IF(Q1694=Q1693,P1693+1,1)</f>
        <v>179</v>
      </c>
      <c r="Q1694" s="0">
        <f>LOOKUP(ROW(Q1694)-ROW($Q$12),$K$3:$AJ$3,$L$1:$AK$1)</f>
        <v>21</v>
      </c>
      <c r="R1694" s="288">
        <f>1/S1694</f>
        <v>2.6279489498035161E-012</v>
      </c>
      <c r="S1694" s="644">
        <f aca="1">INDEX($J$12:$J$266,P1694,1)*INDEX($C$14:$C$47,Q1694,1)</f>
        <v>380524895689</v>
      </c>
      <c r="T1694" s="1">
        <f aca="1">INDEX(K$12:K$266,P1694,1)</f>
        <v>47</v>
      </c>
      <c r="U1694" s="1">
        <f aca="1">INDEX(L$12:L$266,P1694,1)</f>
        <v>103</v>
      </c>
      <c r="V1694" s="1">
        <f aca="1">INDEX($D$14:$D$47,Q1694,1)</f>
        <v>113</v>
      </c>
      <c r="W1694" s="6">
        <f>U1694*V1694*T1694</f>
        <v>547033</v>
      </c>
      <c r="X1694" s="288">
        <f>'Propor_p2_F_-Lk-...-'!I1686*R1694</f>
        <v>2.6279489498035161E-012</v>
      </c>
    </row>
    <row r="1695" spans="2:24">
      <c r="B1695" s="0">
        <f>1/C1695</f>
        <v>4.8071623873731724E-009</v>
      </c>
      <c r="C1695" s="0">
        <f>D1695*D1695</f>
        <v>208022929</v>
      </c>
      <c r="D1695" s="101" t="n">
        <v>14423</v>
      </c>
      <c r="E1695" s="288">
        <f>'Propor_p2_F_-Lk-...-'!C1687*$B1695</f>
        <v>2.9617288182890211E-009</v>
      </c>
      <c r="P1695" s="0">
        <f>IF(Q1695=Q1694,P1694+1,1)</f>
        <v>180</v>
      </c>
      <c r="Q1695" s="0">
        <f>LOOKUP(ROW(Q1695)-ROW($Q$12),$K$3:$AJ$3,$L$1:$AK$1)</f>
        <v>21</v>
      </c>
      <c r="R1695" s="288">
        <f>1/S1695</f>
        <v>2.1206287273766378E-012</v>
      </c>
      <c r="S1695" s="644">
        <f aca="1">INDEX($J$12:$J$266,P1695,1)*INDEX($C$14:$C$47,Q1695,1)</f>
        <v>471558263401</v>
      </c>
      <c r="T1695" s="1">
        <f aca="1">INDEX(K$12:K$266,P1695,1)</f>
        <v>53</v>
      </c>
      <c r="U1695" s="1">
        <f aca="1">INDEX(L$12:L$266,P1695,1)</f>
        <v>103</v>
      </c>
      <c r="V1695" s="1">
        <f aca="1">INDEX($D$14:$D$47,Q1695,1)</f>
        <v>113</v>
      </c>
      <c r="W1695" s="6">
        <f>U1695*V1695*T1695</f>
        <v>616867</v>
      </c>
      <c r="X1695" s="288">
        <f>'Propor_p2_F_-Lk-...-'!I1687*R1695</f>
        <v>2.1206287273766378E-012</v>
      </c>
    </row>
    <row r="1696" spans="2:24">
      <c r="B1696" s="0">
        <f>1/C1696</f>
        <v>4.8018340470691425E-009</v>
      </c>
      <c r="C1696" s="0">
        <f>D1696*D1696</f>
        <v>208253761</v>
      </c>
      <c r="D1696" s="101" t="n">
        <v>14431</v>
      </c>
      <c r="E1696" s="288">
        <f>'Propor_p2_F_-Lk-...-'!C1688*$B1696</f>
        <v>2.958446881718751E-009</v>
      </c>
      <c r="P1696" s="0">
        <f>IF(Q1696=Q1695,P1695+1,1)</f>
        <v>181</v>
      </c>
      <c r="Q1696" s="0">
        <f>LOOKUP(ROW(Q1696)-ROW($Q$12),$K$3:$AJ$3,$L$1:$AK$1)</f>
        <v>21</v>
      </c>
      <c r="R1696" s="288">
        <f>1/S1696</f>
        <v>1.9838507390481258E-012</v>
      </c>
      <c r="S1696" s="644">
        <f aca="1">INDEX($J$12:$J$266,P1696,1)*INDEX($C$14:$C$47,Q1696,1)</f>
        <v>504070180441</v>
      </c>
      <c r="T1696" s="1">
        <f aca="1">INDEX(K$12:K$266,P1696,1)</f>
        <v>59</v>
      </c>
      <c r="U1696" s="1">
        <f aca="1">INDEX(L$12:L$266,P1696,1)</f>
        <v>103</v>
      </c>
      <c r="V1696" s="1">
        <f aca="1">INDEX($D$14:$D$47,Q1696,1)</f>
        <v>113</v>
      </c>
      <c r="W1696" s="6">
        <f>U1696*V1696*T1696</f>
        <v>686701</v>
      </c>
      <c r="X1696" s="288">
        <f>'Propor_p2_F_-Lk-...-'!I1688*R1696</f>
        <v>1.9838507390481262E-012</v>
      </c>
    </row>
    <row r="1697" spans="2:24">
      <c r="B1697" s="0">
        <f>1/C1697</f>
        <v>4.7978436034350238E-009</v>
      </c>
      <c r="C1697" s="0">
        <f>D1697*D1697</f>
        <v>208426969</v>
      </c>
      <c r="D1697" s="101" t="n">
        <v>14437</v>
      </c>
      <c r="E1697" s="288">
        <f>'Propor_p2_F_-Lk-...-'!C1689*$B1697</f>
        <v>2.9559890088827228E-009</v>
      </c>
      <c r="P1697" s="0">
        <f>IF(Q1697=Q1696,P1696+1,1)</f>
        <v>182</v>
      </c>
      <c r="Q1697" s="0">
        <f>LOOKUP(ROW(Q1697)-ROW($Q$12),$K$3:$AJ$3,$L$1:$AK$1)</f>
        <v>21</v>
      </c>
      <c r="R1697" s="288">
        <f>1/S1697</f>
        <v>1.6444438850519216E-012</v>
      </c>
      <c r="S1697" s="644">
        <f aca="1">INDEX($J$12:$J$266,P1697,1)*INDEX($C$14:$C$47,Q1697,1)</f>
        <v>608108314969</v>
      </c>
      <c r="T1697" s="1">
        <f aca="1">INDEX(K$12:K$266,P1697,1)</f>
        <v>61</v>
      </c>
      <c r="U1697" s="1">
        <f aca="1">INDEX(L$12:L$266,P1697,1)</f>
        <v>103</v>
      </c>
      <c r="V1697" s="1">
        <f aca="1">INDEX($D$14:$D$47,Q1697,1)</f>
        <v>113</v>
      </c>
      <c r="W1697" s="6">
        <f>U1697*V1697*T1697</f>
        <v>709979</v>
      </c>
      <c r="X1697" s="288">
        <f>'Propor_p2_F_-Lk-...-'!I1689*R1697</f>
        <v>1.6444438850519221E-012</v>
      </c>
    </row>
    <row r="1698" spans="2:24">
      <c r="B1698" s="0">
        <f>1/C1698</f>
        <v>4.7912039092352608E-009</v>
      </c>
      <c r="C1698" s="0">
        <f>D1698*D1698</f>
        <v>208715809</v>
      </c>
      <c r="D1698" s="101" t="n">
        <v>14447</v>
      </c>
      <c r="E1698" s="288">
        <f>'Propor_p2_F_-Lk-...-'!C1690*$B1698</f>
        <v>2.9518993573277866E-009</v>
      </c>
      <c r="P1698" s="0">
        <f>IF(Q1698=Q1697,P1697+1,1)</f>
        <v>183</v>
      </c>
      <c r="Q1698" s="0">
        <f>LOOKUP(ROW(Q1698)-ROW($Q$12),$K$3:$AJ$3,$L$1:$AK$1)</f>
        <v>21</v>
      </c>
      <c r="R1698" s="288">
        <f>1/S1698</f>
        <v>1.4643738543935877E-012</v>
      </c>
      <c r="S1698" s="644">
        <f aca="1">INDEX($J$12:$J$266,P1698,1)*INDEX($C$14:$C$47,Q1698,1)</f>
        <v>682885724161</v>
      </c>
      <c r="T1698" s="1">
        <f aca="1">INDEX(K$12:K$266,P1698,1)</f>
        <v>67</v>
      </c>
      <c r="U1698" s="1">
        <f aca="1">INDEX(L$12:L$266,P1698,1)</f>
        <v>103</v>
      </c>
      <c r="V1698" s="1">
        <f aca="1">INDEX($D$14:$D$47,Q1698,1)</f>
        <v>113</v>
      </c>
      <c r="W1698" s="6">
        <f>U1698*V1698*T1698</f>
        <v>779813</v>
      </c>
      <c r="X1698" s="288">
        <f>'Propor_p2_F_-Lk-...-'!I1690*R1698</f>
        <v>1.4643738543935879E-012</v>
      </c>
    </row>
    <row r="1699" spans="2:24">
      <c r="B1699" s="0">
        <f>1/C1699</f>
        <v>4.7898776244224481E-009</v>
      </c>
      <c r="C1699" s="0">
        <f>D1699*D1699</f>
        <v>208773601</v>
      </c>
      <c r="D1699" s="101" t="n">
        <v>14449</v>
      </c>
      <c r="E1699" s="288">
        <f>'Propor_p2_F_-Lk-...-'!C1691*$B1699</f>
        <v>2.9510824457978527E-009</v>
      </c>
      <c r="P1699" s="0">
        <f>IF(Q1699=Q1698,P1698+1,1)</f>
        <v>184</v>
      </c>
      <c r="Q1699" s="0">
        <f>LOOKUP(ROW(Q1699)-ROW($Q$12),$K$3:$AJ$3,$L$1:$AK$1)</f>
        <v>21</v>
      </c>
      <c r="R1699" s="288">
        <f>1/S1699</f>
        <v>1.3852333646083837E-012</v>
      </c>
      <c r="S1699" s="644">
        <f aca="1">INDEX($J$12:$J$266,P1699,1)*INDEX($C$14:$C$47,Q1699,1)</f>
        <v>721900024609</v>
      </c>
      <c r="T1699" s="1">
        <f aca="1">INDEX(K$12:K$266,P1699,1)</f>
        <v>71</v>
      </c>
      <c r="U1699" s="1">
        <f aca="1">INDEX(L$12:L$266,P1699,1)</f>
        <v>103</v>
      </c>
      <c r="V1699" s="1">
        <f aca="1">INDEX($D$14:$D$47,Q1699,1)</f>
        <v>113</v>
      </c>
      <c r="W1699" s="6">
        <f>U1699*V1699*T1699</f>
        <v>826369</v>
      </c>
      <c r="X1699" s="288">
        <f>'Propor_p2_F_-Lk-...-'!I1691*R1699</f>
        <v>1.3852333646083839E-012</v>
      </c>
    </row>
    <row r="1700" spans="2:24">
      <c r="B1700" s="0">
        <f>1/C1700</f>
        <v>4.7819314681221556E-009</v>
      </c>
      <c r="C1700" s="0">
        <f>D1700*D1700</f>
        <v>209120521</v>
      </c>
      <c r="D1700" s="101" t="n">
        <v>14461</v>
      </c>
      <c r="E1700" s="288">
        <f>'Propor_p2_F_-Lk-...-'!C1692*$B1700</f>
        <v>2.946188092309344E-009</v>
      </c>
      <c r="P1700" s="0">
        <f>IF(Q1700=Q1699,P1699+1,1)</f>
        <v>185</v>
      </c>
      <c r="Q1700" s="0">
        <f>LOOKUP(ROW(Q1700)-ROW($Q$12),$K$3:$AJ$3,$L$1:$AK$1)</f>
        <v>21</v>
      </c>
      <c r="R1700" s="288">
        <f>1/S1700</f>
        <v>1.1828086204130871E-012</v>
      </c>
      <c r="S1700" s="644">
        <f aca="1">INDEX($J$12:$J$266,P1700,1)*INDEX($C$14:$C$47,Q1700,1)</f>
        <v>845445309361</v>
      </c>
      <c r="T1700" s="1">
        <f aca="1">INDEX(K$12:K$266,P1700,1)</f>
        <v>73</v>
      </c>
      <c r="U1700" s="1">
        <f aca="1">INDEX(L$12:L$266,P1700,1)</f>
        <v>103</v>
      </c>
      <c r="V1700" s="1">
        <f aca="1">INDEX($D$14:$D$47,Q1700,1)</f>
        <v>113</v>
      </c>
      <c r="W1700" s="6">
        <f>U1700*V1700*T1700</f>
        <v>849647</v>
      </c>
      <c r="X1700" s="288">
        <f>'Propor_p2_F_-Lk-...-'!I1692*R1700</f>
        <v>1.1828086204130869E-012</v>
      </c>
    </row>
    <row r="1701" spans="2:24">
      <c r="B1701" s="0">
        <f>1/C1701</f>
        <v>4.7700492575797552E-009</v>
      </c>
      <c r="C1701" s="0">
        <f>D1701*D1701</f>
        <v>209641441</v>
      </c>
      <c r="D1701" s="101" t="n">
        <v>14479</v>
      </c>
      <c r="E1701" s="288">
        <f>'Propor_p2_F_-Lk-...-'!C1693*$B1701</f>
        <v>2.9388693665730719E-009</v>
      </c>
      <c r="P1701" s="0">
        <f>IF(Q1701=Q1700,P1700+1,1)</f>
        <v>186</v>
      </c>
      <c r="Q1701" s="0">
        <f>LOOKUP(ROW(Q1701)-ROW($Q$12),$K$3:$AJ$3,$L$1:$AK$1)</f>
        <v>21</v>
      </c>
      <c r="R1701" s="288">
        <f>1/S1701</f>
        <v>1.0715500943530376E-012</v>
      </c>
      <c r="S1701" s="644">
        <f aca="1">INDEX($J$12:$J$266,P1701,1)*INDEX($C$14:$C$47,Q1701,1)</f>
        <v>933227485369</v>
      </c>
      <c r="T1701" s="1">
        <f aca="1">INDEX(K$12:K$266,P1701,1)</f>
        <v>79</v>
      </c>
      <c r="U1701" s="1">
        <f aca="1">INDEX(L$12:L$266,P1701,1)</f>
        <v>103</v>
      </c>
      <c r="V1701" s="1">
        <f aca="1">INDEX($D$14:$D$47,Q1701,1)</f>
        <v>113</v>
      </c>
      <c r="W1701" s="6">
        <f>U1701*V1701*T1701</f>
        <v>919481</v>
      </c>
      <c r="X1701" s="288">
        <f>'Propor_p2_F_-Lk-...-'!I1693*R1701</f>
        <v>1.071550094353038E-012</v>
      </c>
    </row>
    <row r="1702" spans="2:24">
      <c r="B1702" s="0">
        <f>1/C1702</f>
        <v>4.7634671564489005E-009</v>
      </c>
      <c r="C1702" s="0">
        <f>D1702*D1702</f>
        <v>209931121</v>
      </c>
      <c r="D1702" s="101" t="n">
        <v>14489</v>
      </c>
      <c r="E1702" s="288">
        <f>'Propor_p2_F_-Lk-...-'!C1694*$B1702</f>
        <v>2.9348151888783376E-009</v>
      </c>
      <c r="P1702" s="0">
        <f>IF(Q1702=Q1701,P1701+1,1)</f>
        <v>187</v>
      </c>
      <c r="Q1702" s="0">
        <f>LOOKUP(ROW(Q1702)-ROW($Q$12),$K$3:$AJ$3,$L$1:$AK$1)</f>
        <v>21</v>
      </c>
      <c r="R1702" s="288">
        <f>1/S1702</f>
        <v>9.3194149728545336E-013</v>
      </c>
      <c r="S1702" s="644">
        <f aca="1">INDEX($J$12:$J$266,P1702,1)*INDEX($C$14:$C$47,Q1702,1)</f>
        <v>1073028728641</v>
      </c>
      <c r="T1702" s="1">
        <f aca="1">INDEX(K$12:K$266,P1702,1)</f>
        <v>83</v>
      </c>
      <c r="U1702" s="1">
        <f aca="1">INDEX(L$12:L$266,P1702,1)</f>
        <v>103</v>
      </c>
      <c r="V1702" s="1">
        <f aca="1">INDEX($D$14:$D$47,Q1702,1)</f>
        <v>113</v>
      </c>
      <c r="W1702" s="6">
        <f>U1702*V1702*T1702</f>
        <v>966037</v>
      </c>
      <c r="X1702" s="288">
        <f>'Propor_p2_F_-Lk-...-'!I1694*R1702</f>
        <v>9.3194149728545336E-013</v>
      </c>
    </row>
    <row r="1703" spans="2:24">
      <c r="B1703" s="0">
        <f>1/C1703</f>
        <v>4.7542750786191885E-009</v>
      </c>
      <c r="C1703" s="0">
        <f>D1703*D1703</f>
        <v>210337009</v>
      </c>
      <c r="D1703" s="101" t="n">
        <v>14503</v>
      </c>
      <c r="E1703" s="288">
        <f>'Propor_p2_F_-Lk-...-'!C1695*$B1703</f>
        <v>2.9291534228002073E-009</v>
      </c>
      <c r="P1703" s="0">
        <f>IF(Q1703=Q1702,P1702+1,1)</f>
        <v>188</v>
      </c>
      <c r="Q1703" s="0">
        <f>LOOKUP(ROW(Q1703)-ROW($Q$12),$K$3:$AJ$3,$L$1:$AK$1)</f>
        <v>21</v>
      </c>
      <c r="R1703" s="288">
        <f>1/S1703</f>
        <v>7.8455825273653696E-013</v>
      </c>
      <c r="S1703" s="644">
        <f aca="1">INDEX($J$12:$J$266,P1703,1)*INDEX($C$14:$C$47,Q1703,1)</f>
        <v>1274602614289</v>
      </c>
      <c r="T1703" s="1">
        <f aca="1">INDEX(K$12:K$266,P1703,1)</f>
        <v>89</v>
      </c>
      <c r="U1703" s="1">
        <f aca="1">INDEX(L$12:L$266,P1703,1)</f>
        <v>103</v>
      </c>
      <c r="V1703" s="1">
        <f aca="1">INDEX($D$14:$D$47,Q1703,1)</f>
        <v>113</v>
      </c>
      <c r="W1703" s="6">
        <f>U1703*V1703*T1703</f>
        <v>1035871</v>
      </c>
      <c r="X1703" s="288">
        <f>'Propor_p2_F_-Lk-...-'!I1695*R1703</f>
        <v>7.8455825273653696E-013</v>
      </c>
    </row>
    <row r="1704" spans="2:24">
      <c r="B1704" s="0">
        <f>1/C1704</f>
        <v>4.7438023893972866E-009</v>
      </c>
      <c r="C1704" s="0">
        <f>D1704*D1704</f>
        <v>210801361</v>
      </c>
      <c r="D1704" s="101" t="n">
        <v>14519</v>
      </c>
      <c r="E1704" s="288">
        <f>'Propor_p2_F_-Lk-...-'!C1696*$B1704</f>
        <v>2.922702877267216E-009</v>
      </c>
      <c r="P1704" s="0">
        <f>IF(Q1704=Q1703,P1703+1,1)</f>
        <v>189</v>
      </c>
      <c r="Q1704" s="0">
        <f>LOOKUP(ROW(Q1704)-ROW($Q$12),$K$3:$AJ$3,$L$1:$AK$1)</f>
        <v>21</v>
      </c>
      <c r="R1704" s="288">
        <f>1/S1704</f>
        <v>7.2364558376610886E-013</v>
      </c>
      <c r="S1704" s="644">
        <f aca="1">INDEX($J$12:$J$266,P1704,1)*INDEX($C$14:$C$47,Q1704,1)</f>
        <v>1381891940521</v>
      </c>
      <c r="T1704" s="1">
        <f aca="1">INDEX(K$12:K$266,P1704,1)</f>
        <v>97</v>
      </c>
      <c r="U1704" s="1">
        <f aca="1">INDEX(L$12:L$266,P1704,1)</f>
        <v>103</v>
      </c>
      <c r="V1704" s="1">
        <f aca="1">INDEX($D$14:$D$47,Q1704,1)</f>
        <v>113</v>
      </c>
      <c r="W1704" s="6">
        <f>U1704*V1704*T1704</f>
        <v>1128983</v>
      </c>
      <c r="X1704" s="288">
        <f>'Propor_p2_F_-Lk-...-'!I1696*R1704</f>
        <v>7.2364558376610897E-013</v>
      </c>
    </row>
    <row r="1705" spans="2:24">
      <c r="B1705" s="0">
        <f>1/C1705</f>
        <v>4.7346671462000684E-009</v>
      </c>
      <c r="C1705" s="0">
        <f>D1705*D1705</f>
        <v>211208089</v>
      </c>
      <c r="D1705" s="101" t="n">
        <v>14533</v>
      </c>
      <c r="E1705" s="288">
        <f>'Propor_p2_F_-Lk-...-'!C1697*$B1705</f>
        <v>2.9170761178981553E-009</v>
      </c>
      <c r="P1705" s="0">
        <f>IF(Q1705=Q1704,P1704+1,1)</f>
        <v>190</v>
      </c>
      <c r="Q1705" s="0">
        <f>LOOKUP(ROW(Q1705)-ROW($Q$12),$K$3:$AJ$3,$L$1:$AK$1)</f>
        <v>21</v>
      </c>
      <c r="R1705" s="288">
        <f>1/S1705</f>
        <v>6.9581568479574664E-013</v>
      </c>
      <c r="S1705" s="644">
        <f aca="1">INDEX($J$12:$J$266,P1705,1)*INDEX($C$14:$C$47,Q1705,1)</f>
        <v>1437162199489</v>
      </c>
      <c r="T1705" s="1">
        <f aca="1">INDEX(K$12:K$266,P1705,1)</f>
        <v>101</v>
      </c>
      <c r="U1705" s="1">
        <f aca="1">INDEX(L$12:L$266,P1705,1)</f>
        <v>103</v>
      </c>
      <c r="V1705" s="1">
        <f aca="1">INDEX($D$14:$D$47,Q1705,1)</f>
        <v>113</v>
      </c>
      <c r="W1705" s="6">
        <f>U1705*V1705*T1705</f>
        <v>1175539</v>
      </c>
      <c r="X1705" s="288">
        <f>'Propor_p2_F_-Lk-...-'!I1697*R1705</f>
        <v>6.9581568479574664E-013</v>
      </c>
    </row>
    <row r="1706" spans="2:24">
      <c r="B1706" s="0">
        <f>1/C1706</f>
        <v>4.732061923251265E-009</v>
      </c>
      <c r="C1706" s="0">
        <f>D1706*D1706</f>
        <v>211324369</v>
      </c>
      <c r="D1706" s="101" t="n">
        <v>14537</v>
      </c>
      <c r="E1706" s="288">
        <f>'Propor_p2_F_-Lk-...-'!C1698*$B1706</f>
        <v>2.9154714575383593E-009</v>
      </c>
      <c r="P1706" s="0">
        <f>IF(Q1706=Q1705,P1705+1,1)</f>
        <v>191</v>
      </c>
      <c r="Q1706" s="0">
        <f>LOOKUP(ROW(Q1706)-ROW($Q$12),$K$3:$AJ$3,$L$1:$AK$1)</f>
        <v>21</v>
      </c>
      <c r="R1706" s="288">
        <f>1/S1706</f>
        <v>1.2930635976888315E-011</v>
      </c>
      <c r="S1706" s="644">
        <f aca="1">INDEX($J$12:$J$266,P1706,1)*INDEX($C$14:$C$47,Q1706,1)</f>
        <v>77335716649</v>
      </c>
      <c r="T1706" s="1">
        <f aca="1">INDEX(K$12:K$266,P1706,1)</f>
        <v>19</v>
      </c>
      <c r="U1706" s="1">
        <f aca="1">INDEX(L$12:L$266,P1706,1)</f>
        <v>107</v>
      </c>
      <c r="V1706" s="1">
        <f aca="1">INDEX($D$14:$D$47,Q1706,1)</f>
        <v>113</v>
      </c>
      <c r="W1706" s="6">
        <f>U1706*V1706*T1706</f>
        <v>229729</v>
      </c>
      <c r="X1706" s="288">
        <f>'Propor_p2_F_-Lk-...-'!I1698*R1706</f>
        <v>1.293063597688832E-011</v>
      </c>
    </row>
    <row r="1707" spans="2:24">
      <c r="B1707" s="0">
        <f>1/C1707</f>
        <v>4.7281581187233789E-009</v>
      </c>
      <c r="C1707" s="0">
        <f>D1707*D1707</f>
        <v>211498849</v>
      </c>
      <c r="D1707" s="101" t="n">
        <v>14543</v>
      </c>
      <c r="E1707" s="288">
        <f>'Propor_p2_F_-Lk-...-'!C1699*$B1707</f>
        <v>2.9130669491713644E-009</v>
      </c>
      <c r="P1707" s="0">
        <f>IF(Q1707=Q1706,P1706+1,1)</f>
        <v>192</v>
      </c>
      <c r="Q1707" s="0">
        <f>LOOKUP(ROW(Q1707)-ROW($Q$12),$K$3:$AJ$3,$L$1:$AK$1)</f>
        <v>21</v>
      </c>
      <c r="R1707" s="288">
        <f>1/S1707</f>
        <v>8.1335391578762405E-012</v>
      </c>
      <c r="S1707" s="644">
        <f aca="1">INDEX($J$12:$J$266,P1707,1)*INDEX($C$14:$C$47,Q1707,1)</f>
        <v>122947708321</v>
      </c>
      <c r="T1707" s="1">
        <f aca="1">INDEX(K$12:K$266,P1707,1)</f>
        <v>23</v>
      </c>
      <c r="U1707" s="1">
        <f aca="1">INDEX(L$12:L$266,P1707,1)</f>
        <v>107</v>
      </c>
      <c r="V1707" s="1">
        <f aca="1">INDEX($D$14:$D$47,Q1707,1)</f>
        <v>113</v>
      </c>
      <c r="W1707" s="6">
        <f>U1707*V1707*T1707</f>
        <v>278093</v>
      </c>
      <c r="X1707" s="288">
        <f>'Propor_p2_F_-Lk-...-'!I1699*R1707</f>
        <v>8.1335391578762405E-012</v>
      </c>
    </row>
    <row r="1708" spans="2:24">
      <c r="B1708" s="0">
        <f>1/C1708</f>
        <v>4.7242591429803688E-009</v>
      </c>
      <c r="C1708" s="0">
        <f>D1708*D1708</f>
        <v>211673401</v>
      </c>
      <c r="D1708" s="101" t="n">
        <v>14549</v>
      </c>
      <c r="E1708" s="288">
        <f>'Propor_p2_F_-Lk-...-'!C1700*$B1708</f>
        <v>2.9106654150448929E-009</v>
      </c>
      <c r="P1708" s="0">
        <f>IF(Q1708=Q1707,P1707+1,1)</f>
        <v>193</v>
      </c>
      <c r="Q1708" s="0">
        <f>LOOKUP(ROW(Q1708)-ROW($Q$12),$K$3:$AJ$3,$L$1:$AK$1)</f>
        <v>21</v>
      </c>
      <c r="R1708" s="288">
        <f>1/S1708</f>
        <v>7.1179047156856588E-012</v>
      </c>
      <c r="S1708" s="644">
        <f aca="1">INDEX($J$12:$J$266,P1708,1)*INDEX($C$14:$C$47,Q1708,1)</f>
        <v>140490782041</v>
      </c>
      <c r="T1708" s="1">
        <f aca="1">INDEX(K$12:K$266,P1708,1)</f>
        <v>29</v>
      </c>
      <c r="U1708" s="1">
        <f aca="1">INDEX(L$12:L$266,P1708,1)</f>
        <v>107</v>
      </c>
      <c r="V1708" s="1">
        <f aca="1">INDEX($D$14:$D$47,Q1708,1)</f>
        <v>113</v>
      </c>
      <c r="W1708" s="6">
        <f>U1708*V1708*T1708</f>
        <v>350639</v>
      </c>
      <c r="X1708" s="288">
        <f>'Propor_p2_F_-Lk-...-'!I1700*R1708</f>
        <v>7.1179047156856588E-012</v>
      </c>
    </row>
    <row r="1709" spans="2:24">
      <c r="B1709" s="0">
        <f>1/C1709</f>
        <v>4.7229605560862876E-009</v>
      </c>
      <c r="C1709" s="0">
        <f>D1709*D1709</f>
        <v>211731601</v>
      </c>
      <c r="D1709" s="101" t="n">
        <v>14551</v>
      </c>
      <c r="E1709" s="288">
        <f>'Propor_p2_F_-Lk-...-'!C1701*$B1709</f>
        <v>2.9098655637639709E-009</v>
      </c>
      <c r="P1709" s="0">
        <f>IF(Q1709=Q1708,P1708+1,1)</f>
        <v>194</v>
      </c>
      <c r="Q1709" s="0">
        <f>LOOKUP(ROW(Q1709)-ROW($Q$12),$K$3:$AJ$3,$L$1:$AK$1)</f>
        <v>21</v>
      </c>
      <c r="R1709" s="288">
        <f>1/S1709</f>
        <v>4.9965715352621752E-012</v>
      </c>
      <c r="S1709" s="644">
        <f aca="1">INDEX($J$12:$J$266,P1709,1)*INDEX($C$14:$C$47,Q1709,1)</f>
        <v>200137232689</v>
      </c>
      <c r="T1709" s="1">
        <f aca="1">INDEX(K$12:K$266,P1709,1)</f>
        <v>31</v>
      </c>
      <c r="U1709" s="1">
        <f aca="1">INDEX(L$12:L$266,P1709,1)</f>
        <v>107</v>
      </c>
      <c r="V1709" s="1">
        <f aca="1">INDEX($D$14:$D$47,Q1709,1)</f>
        <v>113</v>
      </c>
      <c r="W1709" s="6">
        <f>U1709*V1709*T1709</f>
        <v>374821</v>
      </c>
      <c r="X1709" s="288">
        <f>'Propor_p2_F_-Lk-...-'!I1701*R1709</f>
        <v>4.9965715352621752E-012</v>
      </c>
    </row>
    <row r="1710" spans="2:24">
      <c r="B1710" s="0">
        <f>1/C1710</f>
        <v>4.7190680063427483E-009</v>
      </c>
      <c r="C1710" s="0">
        <f>D1710*D1710</f>
        <v>211906249</v>
      </c>
      <c r="D1710" s="101" t="n">
        <v>14557</v>
      </c>
      <c r="E1710" s="288">
        <f>'Propor_p2_F_-Lk-...-'!C1702*$B1710</f>
        <v>2.9074679876659797E-009</v>
      </c>
      <c r="P1710" s="0">
        <f>IF(Q1710=Q1709,P1709+1,1)</f>
        <v>195</v>
      </c>
      <c r="Q1710" s="0">
        <f>LOOKUP(ROW(Q1710)-ROW($Q$12),$K$3:$AJ$3,$L$1:$AK$1)</f>
        <v>21</v>
      </c>
      <c r="R1710" s="288">
        <f>1/S1710</f>
        <v>4.0691888350826407E-012</v>
      </c>
      <c r="S1710" s="644">
        <f aca="1">INDEX($J$12:$J$266,P1710,1)*INDEX($C$14:$C$47,Q1710,1)</f>
        <v>245749224361</v>
      </c>
      <c r="T1710" s="1">
        <f aca="1">INDEX(K$12:K$266,P1710,1)</f>
        <v>37</v>
      </c>
      <c r="U1710" s="1">
        <f aca="1">INDEX(L$12:L$266,P1710,1)</f>
        <v>107</v>
      </c>
      <c r="V1710" s="1">
        <f aca="1">INDEX($D$14:$D$47,Q1710,1)</f>
        <v>113</v>
      </c>
      <c r="W1710" s="6">
        <f>U1710*V1710*T1710</f>
        <v>447367</v>
      </c>
      <c r="X1710" s="288">
        <f>'Propor_p2_F_-Lk-...-'!I1702*R1710</f>
        <v>4.0691888350826407E-012</v>
      </c>
    </row>
    <row r="1711" spans="2:24">
      <c r="B1711" s="0">
        <f>1/C1711</f>
        <v>4.7164756460228619E-009</v>
      </c>
      <c r="C1711" s="0">
        <f>D1711*D1711</f>
        <v>212022721</v>
      </c>
      <c r="D1711" s="101" t="n">
        <v>14561</v>
      </c>
      <c r="E1711" s="288">
        <f>'Propor_p2_F_-Lk-...-'!C1703*$B1711</f>
        <v>2.9058712499105648E-009</v>
      </c>
      <c r="P1711" s="0">
        <f>IF(Q1711=Q1710,P1710+1,1)</f>
        <v>196</v>
      </c>
      <c r="Q1711" s="0">
        <f>LOOKUP(ROW(Q1711)-ROW($Q$12),$K$3:$AJ$3,$L$1:$AK$1)</f>
        <v>21</v>
      </c>
      <c r="R1711" s="288">
        <f>1/S1711</f>
        <v>3.6994626456321891E-012</v>
      </c>
      <c r="S1711" s="644">
        <f aca="1">INDEX($J$12:$J$266,P1711,1)*INDEX($C$14:$C$47,Q1711,1)</f>
        <v>270309527569</v>
      </c>
      <c r="T1711" s="1">
        <f aca="1">INDEX(K$12:K$266,P1711,1)</f>
        <v>41</v>
      </c>
      <c r="U1711" s="1">
        <f aca="1">INDEX(L$12:L$266,P1711,1)</f>
        <v>107</v>
      </c>
      <c r="V1711" s="1">
        <f aca="1">INDEX($D$14:$D$47,Q1711,1)</f>
        <v>113</v>
      </c>
      <c r="W1711" s="6">
        <f>U1711*V1711*T1711</f>
        <v>495731</v>
      </c>
      <c r="X1711" s="288">
        <f>'Propor_p2_F_-Lk-...-'!I1703*R1711</f>
        <v>3.6994626456321891E-012</v>
      </c>
    </row>
    <row r="1712" spans="2:24">
      <c r="B1712" s="0">
        <f>1/C1712</f>
        <v>4.7151802668347864E-009</v>
      </c>
      <c r="C1712" s="0">
        <f>D1712*D1712</f>
        <v>212080969</v>
      </c>
      <c r="D1712" s="101" t="n">
        <v>14563</v>
      </c>
      <c r="E1712" s="288">
        <f>'Propor_p2_F_-Lk-...-'!C1704*$B1712</f>
        <v>2.905073374383262E-009</v>
      </c>
      <c r="P1712" s="0">
        <f>IF(Q1712=Q1711,P1711+1,1)</f>
        <v>197</v>
      </c>
      <c r="Q1712" s="0">
        <f>LOOKUP(ROW(Q1712)-ROW($Q$12),$K$3:$AJ$3,$L$1:$AK$1)</f>
        <v>21</v>
      </c>
      <c r="R1712" s="288">
        <f>1/S1712</f>
        <v>3.0965624408211492E-012</v>
      </c>
      <c r="S1712" s="644">
        <f aca="1">INDEX($J$12:$J$266,P1712,1)*INDEX($C$14:$C$47,Q1712,1)</f>
        <v>322938748729</v>
      </c>
      <c r="T1712" s="1">
        <f aca="1">INDEX(K$12:K$266,P1712,1)</f>
        <v>43</v>
      </c>
      <c r="U1712" s="1">
        <f aca="1">INDEX(L$12:L$266,P1712,1)</f>
        <v>107</v>
      </c>
      <c r="V1712" s="1">
        <f aca="1">INDEX($D$14:$D$47,Q1712,1)</f>
        <v>113</v>
      </c>
      <c r="W1712" s="6">
        <f>U1712*V1712*T1712</f>
        <v>519913</v>
      </c>
      <c r="X1712" s="288">
        <f>'Propor_p2_F_-Lk-...-'!I1704*R1712</f>
        <v>3.0965624408211488E-012</v>
      </c>
    </row>
    <row r="1713" spans="2:24">
      <c r="B1713" s="0">
        <f>1/C1713</f>
        <v>4.6971008521240812E-009</v>
      </c>
      <c r="C1713" s="0">
        <f>D1713*D1713</f>
        <v>212897281</v>
      </c>
      <c r="D1713" s="101" t="n">
        <v>14591</v>
      </c>
      <c r="E1713" s="288">
        <f>'Propor_p2_F_-Lk-...-'!C1705*$B1713</f>
        <v>2.8939375442893747E-009</v>
      </c>
      <c r="P1713" s="0">
        <f>IF(Q1713=Q1712,P1712+1,1)</f>
        <v>198</v>
      </c>
      <c r="Q1713" s="0">
        <f>LOOKUP(ROW(Q1713)-ROW($Q$12),$K$3:$AJ$3,$L$1:$AK$1)</f>
        <v>21</v>
      </c>
      <c r="R1713" s="288">
        <f>1/S1713</f>
        <v>2.4351393491541182E-012</v>
      </c>
      <c r="S1713" s="644">
        <f aca="1">INDEX($J$12:$J$266,P1713,1)*INDEX($C$14:$C$47,Q1713,1)</f>
        <v>410654117329</v>
      </c>
      <c r="T1713" s="1">
        <f aca="1">INDEX(K$12:K$266,P1713,1)</f>
        <v>47</v>
      </c>
      <c r="U1713" s="1">
        <f aca="1">INDEX(L$12:L$266,P1713,1)</f>
        <v>107</v>
      </c>
      <c r="V1713" s="1">
        <f aca="1">INDEX($D$14:$D$47,Q1713,1)</f>
        <v>113</v>
      </c>
      <c r="W1713" s="6">
        <f>U1713*V1713*T1713</f>
        <v>568277</v>
      </c>
      <c r="X1713" s="288">
        <f>'Propor_p2_F_-Lk-...-'!I1705*R1713</f>
        <v>2.4351393491541178E-012</v>
      </c>
    </row>
    <row r="1714" spans="2:24">
      <c r="B1714" s="0">
        <f>1/C1714</f>
        <v>4.6958134461133732E-009</v>
      </c>
      <c r="C1714" s="0">
        <f>D1714*D1714</f>
        <v>212955649</v>
      </c>
      <c r="D1714" s="101" t="n">
        <v>14593</v>
      </c>
      <c r="E1714" s="288">
        <f>'Propor_p2_F_-Lk-...-'!C1706*$B1714</f>
        <v>2.8931445797589103E-009</v>
      </c>
      <c r="P1714" s="0">
        <f>IF(Q1714=Q1713,P1713+1,1)</f>
        <v>199</v>
      </c>
      <c r="Q1714" s="0">
        <f>LOOKUP(ROW(Q1714)-ROW($Q$12),$K$3:$AJ$3,$L$1:$AK$1)</f>
        <v>21</v>
      </c>
      <c r="R1714" s="288">
        <f>1/S1714</f>
        <v>1.9650406296391607E-012</v>
      </c>
      <c r="S1714" s="644">
        <f aca="1">INDEX($J$12:$J$266,P1714,1)*INDEX($C$14:$C$47,Q1714,1)</f>
        <v>508895330161</v>
      </c>
      <c r="T1714" s="1">
        <f aca="1">INDEX(K$12:K$266,P1714,1)</f>
        <v>53</v>
      </c>
      <c r="U1714" s="1">
        <f aca="1">INDEX(L$12:L$266,P1714,1)</f>
        <v>107</v>
      </c>
      <c r="V1714" s="1">
        <f aca="1">INDEX($D$14:$D$47,Q1714,1)</f>
        <v>113</v>
      </c>
      <c r="W1714" s="6">
        <f>U1714*V1714*T1714</f>
        <v>640823</v>
      </c>
      <c r="X1714" s="288">
        <f>'Propor_p2_F_-Lk-...-'!I1706*R1714</f>
        <v>1.9650406296391611E-012</v>
      </c>
    </row>
    <row r="1715" spans="2:24">
      <c r="B1715" s="0">
        <f>1/C1715</f>
        <v>4.6778451979493581E-009</v>
      </c>
      <c r="C1715" s="0">
        <f>D1715*D1715</f>
        <v>213773641</v>
      </c>
      <c r="D1715" s="101" t="n">
        <v>14621</v>
      </c>
      <c r="E1715" s="288">
        <f>'Propor_p2_F_-Lk-...-'!C1707*$B1715</f>
        <v>2.8820772215594857E-009</v>
      </c>
      <c r="P1715" s="0">
        <f>IF(Q1715=Q1714,P1714+1,1)</f>
        <v>200</v>
      </c>
      <c r="Q1715" s="0">
        <f>LOOKUP(ROW(Q1715)-ROW($Q$12),$K$3:$AJ$3,$L$1:$AK$1)</f>
        <v>21</v>
      </c>
      <c r="R1715" s="288">
        <f>1/S1715</f>
        <v>1.8382978854538883E-012</v>
      </c>
      <c r="S1715" s="644">
        <f aca="1">INDEX($J$12:$J$266,P1715,1)*INDEX($C$14:$C$47,Q1715,1)</f>
        <v>543981477601</v>
      </c>
      <c r="T1715" s="1">
        <f aca="1">INDEX(K$12:K$266,P1715,1)</f>
        <v>59</v>
      </c>
      <c r="U1715" s="1">
        <f aca="1">INDEX(L$12:L$266,P1715,1)</f>
        <v>107</v>
      </c>
      <c r="V1715" s="1">
        <f aca="1">INDEX($D$14:$D$47,Q1715,1)</f>
        <v>113</v>
      </c>
      <c r="W1715" s="6">
        <f>U1715*V1715*T1715</f>
        <v>713369</v>
      </c>
      <c r="X1715" s="288">
        <f>'Propor_p2_F_-Lk-...-'!I1707*R1715</f>
        <v>1.8382978854538879E-012</v>
      </c>
    </row>
    <row r="1716" spans="2:24">
      <c r="B1716" s="0">
        <f>1/C1716</f>
        <v>4.6740082779210568E-009</v>
      </c>
      <c r="C1716" s="0">
        <f>D1716*D1716</f>
        <v>213949129</v>
      </c>
      <c r="D1716" s="101" t="n">
        <v>14627</v>
      </c>
      <c r="E1716" s="288">
        <f>'Propor_p2_F_-Lk-...-'!C1708*$B1716</f>
        <v>2.8797139100141328E-009</v>
      </c>
      <c r="P1716" s="0">
        <f>IF(Q1716=Q1715,P1715+1,1)</f>
        <v>201</v>
      </c>
      <c r="Q1716" s="0">
        <f>LOOKUP(ROW(Q1716)-ROW($Q$12),$K$3:$AJ$3,$L$1:$AK$1)</f>
        <v>21</v>
      </c>
      <c r="R1716" s="288">
        <f>1/S1716</f>
        <v>1.5237929230951032E-012</v>
      </c>
      <c r="S1716" s="644">
        <f aca="1">INDEX($J$12:$J$266,P1716,1)*INDEX($C$14:$C$47,Q1716,1)</f>
        <v>656257149409</v>
      </c>
      <c r="T1716" s="1">
        <f aca="1">INDEX(K$12:K$266,P1716,1)</f>
        <v>61</v>
      </c>
      <c r="U1716" s="1">
        <f aca="1">INDEX(L$12:L$266,P1716,1)</f>
        <v>107</v>
      </c>
      <c r="V1716" s="1">
        <f aca="1">INDEX($D$14:$D$47,Q1716,1)</f>
        <v>113</v>
      </c>
      <c r="W1716" s="6">
        <f>U1716*V1716*T1716</f>
        <v>737551</v>
      </c>
      <c r="X1716" s="288">
        <f>'Propor_p2_F_-Lk-...-'!I1708*R1716</f>
        <v>1.523792923095103E-012</v>
      </c>
    </row>
    <row r="1717" spans="2:24">
      <c r="B1717" s="0">
        <f>1/C1717</f>
        <v>4.6727303535858329E-009</v>
      </c>
      <c r="C1717" s="0">
        <f>D1717*D1717</f>
        <v>214007641</v>
      </c>
      <c r="D1717" s="101" t="n">
        <v>14629</v>
      </c>
      <c r="E1717" s="288">
        <f>'Propor_p2_F_-Lk-...-'!C1709*$B1717</f>
        <v>2.8789267856244578E-009</v>
      </c>
      <c r="P1717" s="0">
        <f>IF(Q1717=Q1716,P1716+1,1)</f>
        <v>202</v>
      </c>
      <c r="Q1717" s="0">
        <f>LOOKUP(ROW(Q1717)-ROW($Q$12),$K$3:$AJ$3,$L$1:$AK$1)</f>
        <v>21</v>
      </c>
      <c r="R1717" s="288">
        <f>1/S1717</f>
        <v>1.3569344240773494E-012</v>
      </c>
      <c r="S1717" s="644">
        <f aca="1">INDEX($J$12:$J$266,P1717,1)*INDEX($C$14:$C$47,Q1717,1)</f>
        <v>736955288521</v>
      </c>
      <c r="T1717" s="1">
        <f aca="1">INDEX(K$12:K$266,P1717,1)</f>
        <v>67</v>
      </c>
      <c r="U1717" s="1">
        <f aca="1">INDEX(L$12:L$266,P1717,1)</f>
        <v>107</v>
      </c>
      <c r="V1717" s="1">
        <f aca="1">INDEX($D$14:$D$47,Q1717,1)</f>
        <v>113</v>
      </c>
      <c r="W1717" s="6">
        <f>U1717*V1717*T1717</f>
        <v>810097</v>
      </c>
      <c r="X1717" s="288">
        <f>'Propor_p2_F_-Lk-...-'!I1709*R1717</f>
        <v>1.356934424077349E-012</v>
      </c>
    </row>
    <row r="1718" spans="2:24">
      <c r="B1718" s="0">
        <f>1/C1718</f>
        <v>4.6701760767064092E-009</v>
      </c>
      <c r="C1718" s="0">
        <f>D1718*D1718</f>
        <v>214124689</v>
      </c>
      <c r="D1718" s="101" t="n">
        <v>14633</v>
      </c>
      <c r="E1718" s="288">
        <f>'Propor_p2_F_-Lk-...-'!C1710*$B1718</f>
        <v>2.8773535049736605E-009</v>
      </c>
      <c r="P1718" s="0">
        <f>IF(Q1718=Q1717,P1717+1,1)</f>
        <v>203</v>
      </c>
      <c r="Q1718" s="0">
        <f>LOOKUP(ROW(Q1718)-ROW($Q$12),$K$3:$AJ$3,$L$1:$AK$1)</f>
        <v>21</v>
      </c>
      <c r="R1718" s="288">
        <f>1/S1718</f>
        <v>1.2836003812673895E-012</v>
      </c>
      <c r="S1718" s="644">
        <f aca="1">INDEX($J$12:$J$266,P1718,1)*INDEX($C$14:$C$47,Q1718,1)</f>
        <v>779058665449</v>
      </c>
      <c r="T1718" s="1">
        <f aca="1">INDEX(K$12:K$266,P1718,1)</f>
        <v>71</v>
      </c>
      <c r="U1718" s="1">
        <f aca="1">INDEX(L$12:L$266,P1718,1)</f>
        <v>107</v>
      </c>
      <c r="V1718" s="1">
        <f aca="1">INDEX($D$14:$D$47,Q1718,1)</f>
        <v>113</v>
      </c>
      <c r="W1718" s="6">
        <f>U1718*V1718*T1718</f>
        <v>858461</v>
      </c>
      <c r="X1718" s="288">
        <f>'Propor_p2_F_-Lk-...-'!I1710*R1718</f>
        <v>1.2836003812673899E-012</v>
      </c>
    </row>
    <row r="1719" spans="2:24">
      <c r="B1719" s="0">
        <f>1/C1719</f>
        <v>4.6663485865707125E-009</v>
      </c>
      <c r="C1719" s="0">
        <f>D1719*D1719</f>
        <v>214300321</v>
      </c>
      <c r="D1719" s="101" t="n">
        <v>14639</v>
      </c>
      <c r="E1719" s="288">
        <f>'Propor_p2_F_-Lk-...-'!C1711*$B1719</f>
        <v>2.8749960016739597E-009</v>
      </c>
      <c r="P1719" s="0">
        <f>IF(Q1719=Q1718,P1718+1,1)</f>
        <v>204</v>
      </c>
      <c r="Q1719" s="0">
        <f>LOOKUP(ROW(Q1719)-ROW($Q$12),$K$3:$AJ$3,$L$1:$AK$1)</f>
        <v>21</v>
      </c>
      <c r="R1719" s="288">
        <f>1/S1719</f>
        <v>1.0960273084079343E-012</v>
      </c>
      <c r="S1719" s="644">
        <f aca="1">INDEX($J$12:$J$266,P1719,1)*INDEX($C$14:$C$47,Q1719,1)</f>
        <v>912386025721</v>
      </c>
      <c r="T1719" s="1">
        <f aca="1">INDEX(K$12:K$266,P1719,1)</f>
        <v>73</v>
      </c>
      <c r="U1719" s="1">
        <f aca="1">INDEX(L$12:L$266,P1719,1)</f>
        <v>107</v>
      </c>
      <c r="V1719" s="1">
        <f aca="1">INDEX($D$14:$D$47,Q1719,1)</f>
        <v>113</v>
      </c>
      <c r="W1719" s="6">
        <f>U1719*V1719*T1719</f>
        <v>882643</v>
      </c>
      <c r="X1719" s="288">
        <f>'Propor_p2_F_-Lk-...-'!I1711*R1719</f>
        <v>1.0960273084079341E-012</v>
      </c>
    </row>
    <row r="1720" spans="2:24">
      <c r="B1720" s="0">
        <f>1/C1720</f>
        <v>4.6574360537872199E-009</v>
      </c>
      <c r="C1720" s="0">
        <f>D1720*D1720</f>
        <v>214710409</v>
      </c>
      <c r="D1720" s="101" t="n">
        <v>14653</v>
      </c>
      <c r="E1720" s="288">
        <f>'Propor_p2_F_-Lk-...-'!C1712*$B1720</f>
        <v>2.869506418500428E-009</v>
      </c>
      <c r="P1720" s="0">
        <f>IF(Q1720=Q1719,P1719+1,1)</f>
        <v>205</v>
      </c>
      <c r="Q1720" s="0">
        <f>LOOKUP(ROW(Q1720)-ROW($Q$12),$K$3:$AJ$3,$L$1:$AK$1)</f>
        <v>21</v>
      </c>
      <c r="R1720" s="288">
        <f>1/S1720</f>
        <v>9.9293169281084613E-013</v>
      </c>
      <c r="S1720" s="644">
        <f aca="1">INDEX($J$12:$J$266,P1720,1)*INDEX($C$14:$C$47,Q1720,1)</f>
        <v>1007118623809</v>
      </c>
      <c r="T1720" s="1">
        <f aca="1">INDEX(K$12:K$266,P1720,1)</f>
        <v>79</v>
      </c>
      <c r="U1720" s="1">
        <f aca="1">INDEX(L$12:L$266,P1720,1)</f>
        <v>107</v>
      </c>
      <c r="V1720" s="1">
        <f aca="1">INDEX($D$14:$D$47,Q1720,1)</f>
        <v>113</v>
      </c>
      <c r="W1720" s="6">
        <f>U1720*V1720*T1720</f>
        <v>955189</v>
      </c>
      <c r="X1720" s="288">
        <f>'Propor_p2_F_-Lk-...-'!I1712*R1720</f>
        <v>9.9293169281084613E-013</v>
      </c>
    </row>
    <row r="1721" spans="2:24">
      <c r="B1721" s="0">
        <f>1/C1721</f>
        <v>4.6548943055276836E-009</v>
      </c>
      <c r="C1721" s="0">
        <f>D1721*D1721</f>
        <v>214827649</v>
      </c>
      <c r="D1721" s="101" t="n">
        <v>14657</v>
      </c>
      <c r="E1721" s="288">
        <f>'Propor_p2_F_-Lk-...-'!C1713*$B1721</f>
        <v>2.86794085472458E-009</v>
      </c>
      <c r="P1721" s="0">
        <f>IF(Q1721=Q1720,P1720+1,1)</f>
        <v>206</v>
      </c>
      <c r="Q1721" s="0">
        <f>LOOKUP(ROW(Q1721)-ROW($Q$12),$K$3:$AJ$3,$L$1:$AK$1)</f>
        <v>21</v>
      </c>
      <c r="R1721" s="288">
        <f>1/S1721</f>
        <v>8.6356601840347408E-013</v>
      </c>
      <c r="S1721" s="644">
        <f aca="1">INDEX($J$12:$J$266,P1721,1)*INDEX($C$14:$C$47,Q1721,1)</f>
        <v>1157989057801</v>
      </c>
      <c r="T1721" s="1">
        <f aca="1">INDEX(K$12:K$266,P1721,1)</f>
        <v>83</v>
      </c>
      <c r="U1721" s="1">
        <f aca="1">INDEX(L$12:L$266,P1721,1)</f>
        <v>107</v>
      </c>
      <c r="V1721" s="1">
        <f aca="1">INDEX($D$14:$D$47,Q1721,1)</f>
        <v>113</v>
      </c>
      <c r="W1721" s="6">
        <f>U1721*V1721*T1721</f>
        <v>1003553</v>
      </c>
      <c r="X1721" s="288">
        <f>'Propor_p2_F_-Lk-...-'!I1713*R1721</f>
        <v>8.6356601840347418E-013</v>
      </c>
    </row>
    <row r="1722" spans="2:24">
      <c r="B1722" s="0">
        <f>1/C1722</f>
        <v>4.6472815324685974E-009</v>
      </c>
      <c r="C1722" s="0">
        <f>D1722*D1722</f>
        <v>215179561</v>
      </c>
      <c r="D1722" s="101" t="n">
        <v>14669</v>
      </c>
      <c r="E1722" s="288">
        <f>'Propor_p2_F_-Lk-...-'!C1714*$B1722</f>
        <v>2.8632518452247796E-009</v>
      </c>
      <c r="P1722" s="0">
        <f>IF(Q1722=Q1721,P1721+1,1)</f>
        <v>207</v>
      </c>
      <c r="Q1722" s="0">
        <f>LOOKUP(ROW(Q1722)-ROW($Q$12),$K$3:$AJ$3,$L$1:$AK$1)</f>
        <v>21</v>
      </c>
      <c r="R1722" s="288">
        <f>1/S1722</f>
        <v>7.2699611348431485E-013</v>
      </c>
      <c r="S1722" s="644">
        <f aca="1">INDEX($J$12:$J$266,P1722,1)*INDEX($C$14:$C$47,Q1722,1)</f>
        <v>1375523171929</v>
      </c>
      <c r="T1722" s="1">
        <f aca="1">INDEX(K$12:K$266,P1722,1)</f>
        <v>89</v>
      </c>
      <c r="U1722" s="1">
        <f aca="1">INDEX(L$12:L$266,P1722,1)</f>
        <v>107</v>
      </c>
      <c r="V1722" s="1">
        <f aca="1">INDEX($D$14:$D$47,Q1722,1)</f>
        <v>113</v>
      </c>
      <c r="W1722" s="6">
        <f>U1722*V1722*T1722</f>
        <v>1076099</v>
      </c>
      <c r="X1722" s="288">
        <f>'Propor_p2_F_-Lk-...-'!I1714*R1722</f>
        <v>7.2699611348431495E-013</v>
      </c>
    </row>
    <row r="1723" spans="2:24">
      <c r="B1723" s="0">
        <f>1/C1723</f>
        <v>4.6384235438141243E-009</v>
      </c>
      <c r="C1723" s="0">
        <f>D1723*D1723</f>
        <v>215590489</v>
      </c>
      <c r="D1723" s="101" t="n">
        <v>14683</v>
      </c>
      <c r="E1723" s="288">
        <f>'Propor_p2_F_-Lk-...-'!C1715*$B1723</f>
        <v>2.8577958579481863E-009</v>
      </c>
      <c r="P1723" s="0">
        <f>IF(Q1723=Q1722,P1722+1,1)</f>
        <v>208</v>
      </c>
      <c r="Q1723" s="0">
        <f>LOOKUP(ROW(Q1723)-ROW($Q$12),$K$3:$AJ$3,$L$1:$AK$1)</f>
        <v>21</v>
      </c>
      <c r="R1723" s="288">
        <f>1/S1723</f>
        <v>6.705525371800724E-013</v>
      </c>
      <c r="S1723" s="644">
        <f aca="1">INDEX($J$12:$J$266,P1723,1)*INDEX($C$14:$C$47,Q1723,1)</f>
        <v>1491307458481</v>
      </c>
      <c r="T1723" s="1">
        <f aca="1">INDEX(K$12:K$266,P1723,1)</f>
        <v>97</v>
      </c>
      <c r="U1723" s="1">
        <f aca="1">INDEX(L$12:L$266,P1723,1)</f>
        <v>107</v>
      </c>
      <c r="V1723" s="1">
        <f aca="1">INDEX($D$14:$D$47,Q1723,1)</f>
        <v>113</v>
      </c>
      <c r="W1723" s="6">
        <f>U1723*V1723*T1723</f>
        <v>1172827</v>
      </c>
      <c r="X1723" s="288">
        <f>'Propor_p2_F_-Lk-...-'!I1715*R1723</f>
        <v>6.705525371800724E-013</v>
      </c>
    </row>
    <row r="1724" spans="2:24">
      <c r="B1724" s="0">
        <f>1/C1724</f>
        <v>4.6283311041979373E-009</v>
      </c>
      <c r="C1724" s="0">
        <f>D1724*D1724</f>
        <v>216060601</v>
      </c>
      <c r="D1724" s="101" t="n">
        <v>14699</v>
      </c>
      <c r="E1724" s="288">
        <f>'Propor_p2_F_-Lk-...-'!C1716*$B1724</f>
        <v>2.8515795232605273E-009</v>
      </c>
      <c r="P1724" s="0">
        <f>IF(Q1724=Q1723,P1723+1,1)</f>
        <v>209</v>
      </c>
      <c r="Q1724" s="0">
        <f>LOOKUP(ROW(Q1724)-ROW($Q$12),$K$3:$AJ$3,$L$1:$AK$1)</f>
        <v>21</v>
      </c>
      <c r="R1724" s="288">
        <f>1/S1724</f>
        <v>6.4476448598114043E-013</v>
      </c>
      <c r="S1724" s="644">
        <f aca="1">INDEX($J$12:$J$266,P1724,1)*INDEX($C$14:$C$47,Q1724,1)</f>
        <v>1550953909129</v>
      </c>
      <c r="T1724" s="1">
        <f aca="1">INDEX(K$12:K$266,P1724,1)</f>
        <v>101</v>
      </c>
      <c r="U1724" s="1">
        <f aca="1">INDEX(L$12:L$266,P1724,1)</f>
        <v>107</v>
      </c>
      <c r="V1724" s="1">
        <f aca="1">INDEX($D$14:$D$47,Q1724,1)</f>
        <v>113</v>
      </c>
      <c r="W1724" s="6">
        <f>U1724*V1724*T1724</f>
        <v>1221191</v>
      </c>
      <c r="X1724" s="288">
        <f>'Propor_p2_F_-Lk-...-'!I1716*R1724</f>
        <v>6.4476448598114043E-013</v>
      </c>
    </row>
    <row r="1725" spans="2:24">
      <c r="B1725" s="0">
        <f>1/C1725</f>
        <v>4.6195272155034252E-009</v>
      </c>
      <c r="C1725" s="0">
        <f>D1725*D1725</f>
        <v>216472369</v>
      </c>
      <c r="D1725" s="101" t="n">
        <v>14713</v>
      </c>
      <c r="E1725" s="288">
        <f>'Propor_p2_F_-Lk-...-'!C1717*$B1725</f>
        <v>2.8461568582994996E-009</v>
      </c>
      <c r="P1725" s="0">
        <f>IF(Q1725=Q1724,P1724+1,1)</f>
        <v>210</v>
      </c>
      <c r="Q1725" s="0">
        <f>LOOKUP(ROW(Q1725)-ROW($Q$12),$K$3:$AJ$3,$L$1:$AK$1)</f>
        <v>21</v>
      </c>
      <c r="R1725" s="288">
        <f>1/S1725</f>
        <v>5.974588550767681E-013</v>
      </c>
      <c r="S1725" s="644">
        <f aca="1">INDEX($J$12:$J$266,P1725,1)*INDEX($C$14:$C$47,Q1725,1)</f>
        <v>1673755425169</v>
      </c>
      <c r="T1725" s="1">
        <f aca="1">INDEX(K$12:K$266,P1725,1)</f>
        <v>103</v>
      </c>
      <c r="U1725" s="1">
        <f aca="1">INDEX(L$12:L$266,P1725,1)</f>
        <v>107</v>
      </c>
      <c r="V1725" s="1">
        <f aca="1">INDEX($D$14:$D$47,Q1725,1)</f>
        <v>113</v>
      </c>
      <c r="W1725" s="6">
        <f>U1725*V1725*T1725</f>
        <v>1245373</v>
      </c>
      <c r="X1725" s="288">
        <f>'Propor_p2_F_-Lk-...-'!I1717*R1725</f>
        <v>5.974588550767681E-013</v>
      </c>
    </row>
    <row r="1726" spans="2:24">
      <c r="B1726" s="0">
        <f>1/C1726</f>
        <v>4.6170164323631631E-009</v>
      </c>
      <c r="C1726" s="0">
        <f>D1726*D1726</f>
        <v>216590089</v>
      </c>
      <c r="D1726" s="101" t="n">
        <v>14717</v>
      </c>
      <c r="E1726" s="288">
        <f>'Propor_p2_F_-Lk-...-'!C1718*$B1726</f>
        <v>2.8446103671713343E-009</v>
      </c>
      <c r="P1726" s="0">
        <f>IF(Q1726=Q1725,P1725+1,1)</f>
        <v>211</v>
      </c>
      <c r="Q1726" s="0">
        <f>LOOKUP(ROW(Q1726)-ROW($Q$12),$K$3:$AJ$3,$L$1:$AK$1)</f>
        <v>21</v>
      </c>
      <c r="R1726" s="288">
        <f>1/S1726</f>
        <v>1.2460470608483655E-011</v>
      </c>
      <c r="S1726" s="644">
        <f aca="1">INDEX($J$12:$J$266,P1726,1)*INDEX($C$14:$C$47,Q1726,1)</f>
        <v>80253790681</v>
      </c>
      <c r="T1726" s="1">
        <f aca="1">INDEX(K$12:K$266,P1726,1)</f>
        <v>19</v>
      </c>
      <c r="U1726" s="1">
        <f aca="1">INDEX(L$12:L$266,P1726,1)</f>
        <v>109</v>
      </c>
      <c r="V1726" s="1">
        <f aca="1">INDEX($D$14:$D$47,Q1726,1)</f>
        <v>113</v>
      </c>
      <c r="W1726" s="6">
        <f>U1726*V1726*T1726</f>
        <v>234023</v>
      </c>
      <c r="X1726" s="288">
        <f>'Propor_p2_F_-Lk-...-'!I1718*R1726</f>
        <v>1.246047060848366E-011</v>
      </c>
    </row>
    <row r="1727" spans="2:24">
      <c r="B1727" s="0">
        <f>1/C1727</f>
        <v>4.613254093989673E-009</v>
      </c>
      <c r="C1727" s="0">
        <f>D1727*D1727</f>
        <v>216766729</v>
      </c>
      <c r="D1727" s="101" t="n">
        <v>14723</v>
      </c>
      <c r="E1727" s="288">
        <f>'Propor_p2_F_-Lk-...-'!C1719*$B1727</f>
        <v>2.8422929934314595E-009</v>
      </c>
      <c r="P1727" s="0">
        <f>IF(Q1727=Q1726,P1726+1,1)</f>
        <v>212</v>
      </c>
      <c r="Q1727" s="0">
        <f>LOOKUP(ROW(Q1727)-ROW($Q$12),$K$3:$AJ$3,$L$1:$AK$1)</f>
        <v>21</v>
      </c>
      <c r="R1727" s="288">
        <f>1/S1727</f>
        <v>7.8377989915432267E-012</v>
      </c>
      <c r="S1727" s="644">
        <f aca="1">INDEX($J$12:$J$266,P1727,1)*INDEX($C$14:$C$47,Q1727,1)</f>
        <v>127586839249</v>
      </c>
      <c r="T1727" s="1">
        <f aca="1">INDEX(K$12:K$266,P1727,1)</f>
        <v>23</v>
      </c>
      <c r="U1727" s="1">
        <f aca="1">INDEX(L$12:L$266,P1727,1)</f>
        <v>109</v>
      </c>
      <c r="V1727" s="1">
        <f aca="1">INDEX($D$14:$D$47,Q1727,1)</f>
        <v>113</v>
      </c>
      <c r="W1727" s="6">
        <f>U1727*V1727*T1727</f>
        <v>283291</v>
      </c>
      <c r="X1727" s="288">
        <f>'Propor_p2_F_-Lk-...-'!I1719*R1727</f>
        <v>7.8377989915432267E-012</v>
      </c>
    </row>
    <row r="1728" spans="2:24">
      <c r="B1728" s="0">
        <f>1/C1728</f>
        <v>4.6082447923227896E-009</v>
      </c>
      <c r="C1728" s="0">
        <f>D1728*D1728</f>
        <v>217002361</v>
      </c>
      <c r="D1728" s="101" t="n">
        <v>14731</v>
      </c>
      <c r="E1728" s="288">
        <f>'Propor_p2_F_-Lk-...-'!C1720*$B1728</f>
        <v>2.8392075654381294E-009</v>
      </c>
      <c r="P1728" s="0">
        <f>IF(Q1728=Q1727,P1727+1,1)</f>
        <v>213</v>
      </c>
      <c r="Q1728" s="0">
        <f>LOOKUP(ROW(Q1728)-ROW($Q$12),$K$3:$AJ$3,$L$1:$AK$1)</f>
        <v>21</v>
      </c>
      <c r="R1728" s="288">
        <f>1/S1728</f>
        <v>6.8590936023807014E-012</v>
      </c>
      <c r="S1728" s="644">
        <f aca="1">INDEX($J$12:$J$266,P1728,1)*INDEX($C$14:$C$47,Q1728,1)</f>
        <v>145791857929</v>
      </c>
      <c r="T1728" s="1">
        <f aca="1">INDEX(K$12:K$266,P1728,1)</f>
        <v>29</v>
      </c>
      <c r="U1728" s="1">
        <f aca="1">INDEX(L$12:L$266,P1728,1)</f>
        <v>109</v>
      </c>
      <c r="V1728" s="1">
        <f aca="1">INDEX($D$14:$D$47,Q1728,1)</f>
        <v>113</v>
      </c>
      <c r="W1728" s="6">
        <f>U1728*V1728*T1728</f>
        <v>357193</v>
      </c>
      <c r="X1728" s="288">
        <f>'Propor_p2_F_-Lk-...-'!I1720*R1728</f>
        <v>6.8590936023807006E-012</v>
      </c>
    </row>
    <row r="1729" spans="2:24">
      <c r="B1729" s="0">
        <f>1/C1729</f>
        <v>4.6044931684953634E-009</v>
      </c>
      <c r="C1729" s="0">
        <f>D1729*D1729</f>
        <v>217179169</v>
      </c>
      <c r="D1729" s="101" t="n">
        <v>14737</v>
      </c>
      <c r="E1729" s="288">
        <f>'Propor_p2_F_-Lk-...-'!C1721*$B1729</f>
        <v>2.8368967912130239E-009</v>
      </c>
      <c r="P1729" s="0">
        <f>IF(Q1729=Q1728,P1728+1,1)</f>
        <v>214</v>
      </c>
      <c r="Q1729" s="0">
        <f>LOOKUP(ROW(Q1729)-ROW($Q$12),$K$3:$AJ$3,$L$1:$AK$1)</f>
        <v>21</v>
      </c>
      <c r="R1729" s="288">
        <f>1/S1729</f>
        <v>4.8148933176682642E-012</v>
      </c>
      <c r="S1729" s="644">
        <f aca="1">INDEX($J$12:$J$266,P1729,1)*INDEX($C$14:$C$47,Q1729,1)</f>
        <v>207688921441</v>
      </c>
      <c r="T1729" s="1">
        <f aca="1">INDEX(K$12:K$266,P1729,1)</f>
        <v>31</v>
      </c>
      <c r="U1729" s="1">
        <f aca="1">INDEX(L$12:L$266,P1729,1)</f>
        <v>109</v>
      </c>
      <c r="V1729" s="1">
        <f aca="1">INDEX($D$14:$D$47,Q1729,1)</f>
        <v>113</v>
      </c>
      <c r="W1729" s="6">
        <f>U1729*V1729*T1729</f>
        <v>381827</v>
      </c>
      <c r="X1729" s="288">
        <f>'Propor_p2_F_-Lk-...-'!I1721*R1729</f>
        <v>4.8148933176682642E-012</v>
      </c>
    </row>
    <row r="1730" spans="2:24">
      <c r="B1730" s="0">
        <f>1/C1730</f>
        <v>4.6019946305675409E-009</v>
      </c>
      <c r="C1730" s="0">
        <f>D1730*D1730</f>
        <v>217297081</v>
      </c>
      <c r="D1730" s="101" t="n">
        <v>14741</v>
      </c>
      <c r="E1730" s="288">
        <f>'Propor_p2_F_-Lk-...-'!C1722*$B1730</f>
        <v>2.8353578423978919E-009</v>
      </c>
      <c r="P1730" s="0">
        <f>IF(Q1730=Q1729,P1729+1,1)</f>
        <v>215</v>
      </c>
      <c r="Q1730" s="0">
        <f>LOOKUP(ROW(Q1730)-ROW($Q$12),$K$3:$AJ$3,$L$1:$AK$1)</f>
        <v>21</v>
      </c>
      <c r="R1730" s="288">
        <f>1/S1730</f>
        <v>3.921230786369931E-012</v>
      </c>
      <c r="S1730" s="644">
        <f aca="1">INDEX($J$12:$J$266,P1730,1)*INDEX($C$14:$C$47,Q1730,1)</f>
        <v>255021970009</v>
      </c>
      <c r="T1730" s="1">
        <f aca="1">INDEX(K$12:K$266,P1730,1)</f>
        <v>37</v>
      </c>
      <c r="U1730" s="1">
        <f aca="1">INDEX(L$12:L$266,P1730,1)</f>
        <v>109</v>
      </c>
      <c r="V1730" s="1">
        <f aca="1">INDEX($D$14:$D$47,Q1730,1)</f>
        <v>113</v>
      </c>
      <c r="W1730" s="6">
        <f>U1730*V1730*T1730</f>
        <v>455729</v>
      </c>
      <c r="X1730" s="288">
        <f>'Propor_p2_F_-Lk-...-'!I1722*R1730</f>
        <v>3.921230786369931E-012</v>
      </c>
    </row>
    <row r="1731" spans="2:24">
      <c r="B1731" s="0">
        <f>1/C1731</f>
        <v>4.5982506350908351E-009</v>
      </c>
      <c r="C1731" s="0">
        <f>D1731*D1731</f>
        <v>217474009</v>
      </c>
      <c r="D1731" s="101" t="n">
        <v>14747</v>
      </c>
      <c r="E1731" s="288">
        <f>'Propor_p2_F_-Lk-...-'!C1723*$B1731</f>
        <v>2.8330517667771923E-009</v>
      </c>
      <c r="P1731" s="0">
        <f>IF(Q1731=Q1730,P1730+1,1)</f>
        <v>216</v>
      </c>
      <c r="Q1731" s="0">
        <f>LOOKUP(ROW(Q1731)-ROW($Q$12),$K$3:$AJ$3,$L$1:$AK$1)</f>
        <v>21</v>
      </c>
      <c r="R1731" s="288">
        <f>1/S1731</f>
        <v>3.564948054022636E-012</v>
      </c>
      <c r="S1731" s="644">
        <f aca="1">INDEX($J$12:$J$266,P1731,1)*INDEX($C$14:$C$47,Q1731,1)</f>
        <v>280508996161</v>
      </c>
      <c r="T1731" s="1">
        <f aca="1">INDEX(K$12:K$266,P1731,1)</f>
        <v>41</v>
      </c>
      <c r="U1731" s="1">
        <f aca="1">INDEX(L$12:L$266,P1731,1)</f>
        <v>109</v>
      </c>
      <c r="V1731" s="1">
        <f aca="1">INDEX($D$14:$D$47,Q1731,1)</f>
        <v>113</v>
      </c>
      <c r="W1731" s="6">
        <f>U1731*V1731*T1731</f>
        <v>504997</v>
      </c>
      <c r="X1731" s="288">
        <f>'Propor_p2_F_-Lk-...-'!I1723*R1731</f>
        <v>3.564948054022636E-012</v>
      </c>
    </row>
    <row r="1732" spans="2:24">
      <c r="B1732" s="0">
        <f>1/C1732</f>
        <v>4.5945112066997126E-009</v>
      </c>
      <c r="C1732" s="0">
        <f>D1732*D1732</f>
        <v>217651009</v>
      </c>
      <c r="D1732" s="101" t="n">
        <v>14753</v>
      </c>
      <c r="E1732" s="288">
        <f>'Propor_p2_F_-Lk-...-'!C1724*$B1732</f>
        <v>2.8307485042060206E-009</v>
      </c>
      <c r="P1732" s="0">
        <f>IF(Q1732=Q1731,P1731+1,1)</f>
        <v>217</v>
      </c>
      <c r="Q1732" s="0">
        <f>LOOKUP(ROW(Q1732)-ROW($Q$12),$K$3:$AJ$3,$L$1:$AK$1)</f>
        <v>21</v>
      </c>
      <c r="R1732" s="288">
        <f>1/S1732</f>
        <v>2.9839696477536687E-012</v>
      </c>
      <c r="S1732" s="644">
        <f aca="1">INDEX($J$12:$J$266,P1732,1)*INDEX($C$14:$C$47,Q1732,1)</f>
        <v>335124052201</v>
      </c>
      <c r="T1732" s="1">
        <f aca="1">INDEX(K$12:K$266,P1732,1)</f>
        <v>43</v>
      </c>
      <c r="U1732" s="1">
        <f aca="1">INDEX(L$12:L$266,P1732,1)</f>
        <v>109</v>
      </c>
      <c r="V1732" s="1">
        <f aca="1">INDEX($D$14:$D$47,Q1732,1)</f>
        <v>113</v>
      </c>
      <c r="W1732" s="6">
        <f>U1732*V1732*T1732</f>
        <v>529631</v>
      </c>
      <c r="X1732" s="288">
        <f>'Propor_p2_F_-Lk-...-'!I1724*R1732</f>
        <v>2.9839696477536691E-012</v>
      </c>
    </row>
    <row r="1733" spans="2:24">
      <c r="B1733" s="0">
        <f>1/C1733</f>
        <v>4.5907763379690247E-009</v>
      </c>
      <c r="C1733" s="0">
        <f>D1733*D1733</f>
        <v>217828081</v>
      </c>
      <c r="D1733" s="101" t="n">
        <v>14759</v>
      </c>
      <c r="E1733" s="288">
        <f>'Propor_p2_F_-Lk-...-'!C1725*$B1733</f>
        <v>2.8284480501109413E-009</v>
      </c>
      <c r="P1733" s="0">
        <f>IF(Q1733=Q1732,P1732+1,1)</f>
        <v>218</v>
      </c>
      <c r="Q1733" s="0">
        <f>LOOKUP(ROW(Q1733)-ROW($Q$12),$K$3:$AJ$3,$L$1:$AK$1)</f>
        <v>21</v>
      </c>
      <c r="R1733" s="288">
        <f>1/S1733</f>
        <v>2.3465962804869539E-012</v>
      </c>
      <c r="S1733" s="644">
        <f aca="1">INDEX($J$12:$J$266,P1733,1)*INDEX($C$14:$C$47,Q1733,1)</f>
        <v>426149145601</v>
      </c>
      <c r="T1733" s="1">
        <f aca="1">INDEX(K$12:K$266,P1733,1)</f>
        <v>47</v>
      </c>
      <c r="U1733" s="1">
        <f aca="1">INDEX(L$12:L$266,P1733,1)</f>
        <v>109</v>
      </c>
      <c r="V1733" s="1">
        <f aca="1">INDEX($D$14:$D$47,Q1733,1)</f>
        <v>113</v>
      </c>
      <c r="W1733" s="6">
        <f>U1733*V1733*T1733</f>
        <v>578899</v>
      </c>
      <c r="X1733" s="288">
        <f>'Propor_p2_F_-Lk-...-'!I1725*R1733</f>
        <v>2.3465962804869539E-012</v>
      </c>
    </row>
    <row r="1734" spans="2:24">
      <c r="B1734" s="0">
        <f>1/C1734</f>
        <v>4.5858035929945411E-009</v>
      </c>
      <c r="C1734" s="0">
        <f>D1734*D1734</f>
        <v>218064289</v>
      </c>
      <c r="D1734" s="101" t="n">
        <v>14767</v>
      </c>
      <c r="E1734" s="288">
        <f>'Propor_p2_F_-Lk-...-'!C1726*$B1734</f>
        <v>2.8253851388374189E-009</v>
      </c>
      <c r="P1734" s="0">
        <f>IF(Q1734=Q1733,P1733+1,1)</f>
        <v>219</v>
      </c>
      <c r="Q1734" s="0">
        <f>LOOKUP(ROW(Q1734)-ROW($Q$12),$K$3:$AJ$3,$L$1:$AK$1)</f>
        <v>21</v>
      </c>
      <c r="R1734" s="288">
        <f>1/S1734</f>
        <v>1.8935906210536782E-012</v>
      </c>
      <c r="S1734" s="644">
        <f aca="1">INDEX($J$12:$J$266,P1734,1)*INDEX($C$14:$C$47,Q1734,1)</f>
        <v>528097250209</v>
      </c>
      <c r="T1734" s="1">
        <f aca="1">INDEX(K$12:K$266,P1734,1)</f>
        <v>53</v>
      </c>
      <c r="U1734" s="1">
        <f aca="1">INDEX(L$12:L$266,P1734,1)</f>
        <v>109</v>
      </c>
      <c r="V1734" s="1">
        <f aca="1">INDEX($D$14:$D$47,Q1734,1)</f>
        <v>113</v>
      </c>
      <c r="W1734" s="6">
        <f>U1734*V1734*T1734</f>
        <v>652801</v>
      </c>
      <c r="X1734" s="288">
        <f>'Propor_p2_F_-Lk-...-'!I1726*R1734</f>
        <v>1.8935906210536778E-012</v>
      </c>
    </row>
    <row r="1735" spans="2:24">
      <c r="B1735" s="0">
        <f>1/C1735</f>
        <v>4.5833202498637368E-009</v>
      </c>
      <c r="C1735" s="0">
        <f>D1735*D1735</f>
        <v>218182441</v>
      </c>
      <c r="D1735" s="101" t="n">
        <v>14771</v>
      </c>
      <c r="E1735" s="288">
        <f>'Propor_p2_F_-Lk-...-'!C1727*$B1735</f>
        <v>2.8238555491016897E-009</v>
      </c>
      <c r="P1735" s="0">
        <f>IF(Q1735=Q1734,P1734+1,1)</f>
        <v>220</v>
      </c>
      <c r="Q1735" s="0">
        <f>LOOKUP(ROW(Q1735)-ROW($Q$12),$K$3:$AJ$3,$L$1:$AK$1)</f>
        <v>21</v>
      </c>
      <c r="R1735" s="288">
        <f>1/S1735</f>
        <v>1.7714563160139354E-012</v>
      </c>
      <c r="S1735" s="644">
        <f aca="1">INDEX($J$12:$J$266,P1735,1)*INDEX($C$14:$C$47,Q1735,1)</f>
        <v>564507287569</v>
      </c>
      <c r="T1735" s="1">
        <f aca="1">INDEX(K$12:K$266,P1735,1)</f>
        <v>59</v>
      </c>
      <c r="U1735" s="1">
        <f aca="1">INDEX(L$12:L$266,P1735,1)</f>
        <v>109</v>
      </c>
      <c r="V1735" s="1">
        <f aca="1">INDEX($D$14:$D$47,Q1735,1)</f>
        <v>113</v>
      </c>
      <c r="W1735" s="6">
        <f>U1735*V1735*T1735</f>
        <v>726703</v>
      </c>
      <c r="X1735" s="288">
        <f>'Propor_p2_F_-Lk-...-'!I1727*R1735</f>
        <v>1.771456316013935E-012</v>
      </c>
    </row>
    <row r="1736" spans="2:24">
      <c r="B1736" s="0">
        <f>1/C1736</f>
        <v>4.5783596113853563E-009</v>
      </c>
      <c r="C1736" s="0">
        <f>D1736*D1736</f>
        <v>218418841</v>
      </c>
      <c r="D1736" s="101" t="n">
        <v>14779</v>
      </c>
      <c r="E1736" s="288">
        <f>'Propor_p2_F_-Lk-...-'!C1728*$B1736</f>
        <v>2.8208000947002961E-009</v>
      </c>
      <c r="P1736" s="0">
        <f>IF(Q1736=Q1735,P1735+1,1)</f>
        <v>221</v>
      </c>
      <c r="Q1736" s="0">
        <f>LOOKUP(ROW(Q1736)-ROW($Q$12),$K$3:$AJ$3,$L$1:$AK$1)</f>
        <v>21</v>
      </c>
      <c r="R1736" s="288">
        <f>1/S1736</f>
        <v>1.4683869351498894E-012</v>
      </c>
      <c r="S1736" s="644">
        <f aca="1">INDEX($J$12:$J$266,P1736,1)*INDEX($C$14:$C$47,Q1736,1)</f>
        <v>681019407121</v>
      </c>
      <c r="T1736" s="1">
        <f aca="1">INDEX(K$12:K$266,P1736,1)</f>
        <v>61</v>
      </c>
      <c r="U1736" s="1">
        <f aca="1">INDEX(L$12:L$266,P1736,1)</f>
        <v>109</v>
      </c>
      <c r="V1736" s="1">
        <f aca="1">INDEX($D$14:$D$47,Q1736,1)</f>
        <v>113</v>
      </c>
      <c r="W1736" s="6">
        <f>U1736*V1736*T1736</f>
        <v>751337</v>
      </c>
      <c r="X1736" s="288">
        <f>'Propor_p2_F_-Lk-...-'!I1728*R1736</f>
        <v>1.468386935149889E-012</v>
      </c>
    </row>
    <row r="1737" spans="2:24">
      <c r="B1737" s="0">
        <f>1/C1737</f>
        <v>4.5758823116747929E-009</v>
      </c>
      <c r="C1737" s="0">
        <f>D1737*D1737</f>
        <v>218537089</v>
      </c>
      <c r="D1737" s="101" t="n">
        <v>14783</v>
      </c>
      <c r="E1737" s="288">
        <f>'Propor_p2_F_-Lk-...-'!C1729*$B1737</f>
        <v>2.81927422734729E-009</v>
      </c>
      <c r="P1737" s="0">
        <f>IF(Q1737=Q1736,P1736+1,1)</f>
        <v>222</v>
      </c>
      <c r="Q1737" s="0">
        <f>LOOKUP(ROW(Q1737)-ROW($Q$12),$K$3:$AJ$3,$L$1:$AK$1)</f>
        <v>21</v>
      </c>
      <c r="R1737" s="288">
        <f>1/S1737</f>
        <v>1.3075955072183801E-012</v>
      </c>
      <c r="S1737" s="644">
        <f aca="1">INDEX($J$12:$J$266,P1737,1)*INDEX($C$14:$C$47,Q1737,1)</f>
        <v>764762493049</v>
      </c>
      <c r="T1737" s="1">
        <f aca="1">INDEX(K$12:K$266,P1737,1)</f>
        <v>67</v>
      </c>
      <c r="U1737" s="1">
        <f aca="1">INDEX(L$12:L$266,P1737,1)</f>
        <v>109</v>
      </c>
      <c r="V1737" s="1">
        <f aca="1">INDEX($D$14:$D$47,Q1737,1)</f>
        <v>113</v>
      </c>
      <c r="W1737" s="6">
        <f>U1737*V1737*T1737</f>
        <v>825239</v>
      </c>
      <c r="X1737" s="288">
        <f>'Propor_p2_F_-Lk-...-'!I1729*R1737</f>
        <v>1.3075955072183799E-012</v>
      </c>
    </row>
    <row r="1738" spans="2:24">
      <c r="B1738" s="0">
        <f>1/C1738</f>
        <v>4.567227578085673E-009</v>
      </c>
      <c r="C1738" s="0">
        <f>D1738*D1738</f>
        <v>218951209</v>
      </c>
      <c r="D1738" s="101" t="n">
        <v>14797</v>
      </c>
      <c r="E1738" s="288">
        <f>'Propor_p2_F_-Lk-...-'!C1730*$B1738</f>
        <v>2.8139434329439032E-009</v>
      </c>
      <c r="P1738" s="0">
        <f>IF(Q1738=Q1737,P1737+1,1)</f>
        <v>223</v>
      </c>
      <c r="Q1738" s="0">
        <f>LOOKUP(ROW(Q1738)-ROW($Q$12),$K$3:$AJ$3,$L$1:$AK$1)</f>
        <v>21</v>
      </c>
      <c r="R1738" s="288">
        <f>1/S1738</f>
        <v>1.2369279324240672E-012</v>
      </c>
      <c r="S1738" s="644">
        <f aca="1">INDEX($J$12:$J$266,P1738,1)*INDEX($C$14:$C$47,Q1738,1)</f>
        <v>808454537881</v>
      </c>
      <c r="T1738" s="1">
        <f aca="1">INDEX(K$12:K$266,P1738,1)</f>
        <v>71</v>
      </c>
      <c r="U1738" s="1">
        <f aca="1">INDEX(L$12:L$266,P1738,1)</f>
        <v>109</v>
      </c>
      <c r="V1738" s="1">
        <f aca="1">INDEX($D$14:$D$47,Q1738,1)</f>
        <v>113</v>
      </c>
      <c r="W1738" s="6">
        <f>U1738*V1738*T1738</f>
        <v>874507</v>
      </c>
      <c r="X1738" s="288">
        <f>'Propor_p2_F_-Lk-...-'!I1730*R1738</f>
        <v>1.236927932424067E-012</v>
      </c>
    </row>
    <row r="1739" spans="2:24">
      <c r="B1739" s="0">
        <f>1/C1739</f>
        <v>4.5573664864001871E-009</v>
      </c>
      <c r="C1739" s="0">
        <f>D1739*D1739</f>
        <v>219424969</v>
      </c>
      <c r="D1739" s="101" t="n">
        <v>14813</v>
      </c>
      <c r="E1739" s="288">
        <f>'Propor_p2_F_-Lk-...-'!C1731*$B1739</f>
        <v>2.8078695946417796E-009</v>
      </c>
      <c r="P1739" s="0">
        <f>IF(Q1739=Q1738,P1738+1,1)</f>
        <v>224</v>
      </c>
      <c r="Q1739" s="0">
        <f>LOOKUP(ROW(Q1739)-ROW($Q$12),$K$3:$AJ$3,$L$1:$AK$1)</f>
        <v>21</v>
      </c>
      <c r="R1739" s="288">
        <f>1/S1739</f>
        <v>1.0561751244813098E-012</v>
      </c>
      <c r="S1739" s="644">
        <f aca="1">INDEX($J$12:$J$266,P1739,1)*INDEX($C$14:$C$47,Q1739,1)</f>
        <v>946812679849</v>
      </c>
      <c r="T1739" s="1">
        <f aca="1">INDEX(K$12:K$266,P1739,1)</f>
        <v>73</v>
      </c>
      <c r="U1739" s="1">
        <f aca="1">INDEX(L$12:L$266,P1739,1)</f>
        <v>109</v>
      </c>
      <c r="V1739" s="1">
        <f aca="1">INDEX($D$14:$D$47,Q1739,1)</f>
        <v>113</v>
      </c>
      <c r="W1739" s="6">
        <f>U1739*V1739*T1739</f>
        <v>899141</v>
      </c>
      <c r="X1739" s="288">
        <f>'Propor_p2_F_-Lk-...-'!I1731*R1739</f>
        <v>1.05617512448131E-012</v>
      </c>
    </row>
    <row r="1740" spans="2:24">
      <c r="B1740" s="0">
        <f>1/C1740</f>
        <v>4.552447912472961E-009</v>
      </c>
      <c r="C1740" s="0">
        <f>D1740*D1740</f>
        <v>219662041</v>
      </c>
      <c r="D1740" s="101" t="n">
        <v>14821</v>
      </c>
      <c r="E1740" s="288">
        <f>'Propor_p2_F_-Lk-...-'!C1732*$B1740</f>
        <v>2.8048400494693165E-009</v>
      </c>
      <c r="P1740" s="0">
        <f>IF(Q1740=Q1739,P1739+1,1)</f>
        <v>225</v>
      </c>
      <c r="Q1740" s="0">
        <f>LOOKUP(ROW(Q1740)-ROW($Q$12),$K$3:$AJ$3,$L$1:$AK$1)</f>
        <v>21</v>
      </c>
      <c r="R1740" s="288">
        <f>1/S1740</f>
        <v>9.5682812482041719E-013</v>
      </c>
      <c r="S1740" s="644">
        <f aca="1">INDEX($J$12:$J$266,P1740,1)*INDEX($C$14:$C$47,Q1740,1)</f>
        <v>1045119780721</v>
      </c>
      <c r="T1740" s="1">
        <f aca="1">INDEX(K$12:K$266,P1740,1)</f>
        <v>79</v>
      </c>
      <c r="U1740" s="1">
        <f aca="1">INDEX(L$12:L$266,P1740,1)</f>
        <v>109</v>
      </c>
      <c r="V1740" s="1">
        <f aca="1">INDEX($D$14:$D$47,Q1740,1)</f>
        <v>113</v>
      </c>
      <c r="W1740" s="6">
        <f>U1740*V1740*T1740</f>
        <v>973043</v>
      </c>
      <c r="X1740" s="288">
        <f>'Propor_p2_F_-Lk-...-'!I1732*R1740</f>
        <v>9.5682812482041719E-013</v>
      </c>
    </row>
    <row r="1741" spans="2:24">
      <c r="B1741" s="0">
        <f>1/C1741</f>
        <v>4.5487642056143495E-009</v>
      </c>
      <c r="C1741" s="0">
        <f>D1741*D1741</f>
        <v>219839929</v>
      </c>
      <c r="D1741" s="101" t="n">
        <v>14827</v>
      </c>
      <c r="E1741" s="288">
        <f>'Propor_p2_F_-Lk-...-'!C1733*$B1741</f>
        <v>2.8025711080046935E-009</v>
      </c>
      <c r="P1741" s="0">
        <f>IF(Q1741=Q1740,P1740+1,1)</f>
        <v>226</v>
      </c>
      <c r="Q1741" s="0">
        <f>LOOKUP(ROW(Q1741)-ROW($Q$12),$K$3:$AJ$3,$L$1:$AK$1)</f>
        <v>21</v>
      </c>
      <c r="R1741" s="288">
        <f>1/S1741</f>
        <v>8.321662608114952E-013</v>
      </c>
      <c r="S1741" s="644">
        <f aca="1">INDEX($J$12:$J$266,P1741,1)*INDEX($C$14:$C$47,Q1741,1)</f>
        <v>1201682941369</v>
      </c>
      <c r="T1741" s="1">
        <f aca="1">INDEX(K$12:K$266,P1741,1)</f>
        <v>83</v>
      </c>
      <c r="U1741" s="1">
        <f aca="1">INDEX(L$12:L$266,P1741,1)</f>
        <v>109</v>
      </c>
      <c r="V1741" s="1">
        <f aca="1">INDEX($D$14:$D$47,Q1741,1)</f>
        <v>113</v>
      </c>
      <c r="W1741" s="6">
        <f>U1741*V1741*T1741</f>
        <v>1022311</v>
      </c>
      <c r="X1741" s="288">
        <f>'Propor_p2_F_-Lk-...-'!I1733*R1741</f>
        <v>8.321662608114952E-013</v>
      </c>
    </row>
    <row r="1742" spans="2:24">
      <c r="B1742" s="0">
        <f>1/C1742</f>
        <v>4.546310884439729E-009</v>
      </c>
      <c r="C1742" s="0">
        <f>D1742*D1742</f>
        <v>219958561</v>
      </c>
      <c r="D1742" s="101" t="n">
        <v>14831</v>
      </c>
      <c r="E1742" s="288">
        <f>'Propor_p2_F_-Lk-...-'!C1734*$B1742</f>
        <v>2.8010600099850124E-009</v>
      </c>
      <c r="P1742" s="0">
        <f>IF(Q1742=Q1741,P1741+1,1)</f>
        <v>227</v>
      </c>
      <c r="Q1742" s="0">
        <f>LOOKUP(ROW(Q1742)-ROW($Q$12),$K$3:$AJ$3,$L$1:$AK$1)</f>
        <v>21</v>
      </c>
      <c r="R1742" s="288">
        <f>1/S1742</f>
        <v>7.0056211625973572E-013</v>
      </c>
      <c r="S1742" s="644">
        <f aca="1">INDEX($J$12:$J$266,P1742,1)*INDEX($C$14:$C$47,Q1742,1)</f>
        <v>1427425173001</v>
      </c>
      <c r="T1742" s="1">
        <f aca="1">INDEX(K$12:K$266,P1742,1)</f>
        <v>89</v>
      </c>
      <c r="U1742" s="1">
        <f aca="1">INDEX(L$12:L$266,P1742,1)</f>
        <v>109</v>
      </c>
      <c r="V1742" s="1">
        <f aca="1">INDEX($D$14:$D$47,Q1742,1)</f>
        <v>113</v>
      </c>
      <c r="W1742" s="6">
        <f>U1742*V1742*T1742</f>
        <v>1096213</v>
      </c>
      <c r="X1742" s="288">
        <f>'Propor_p2_F_-Lk-...-'!I1734*R1742</f>
        <v>7.0056211625973572E-013</v>
      </c>
    </row>
    <row r="1743" spans="2:24">
      <c r="B1743" s="0">
        <f>1/C1743</f>
        <v>4.5389628176744615E-009</v>
      </c>
      <c r="C1743" s="0">
        <f>D1743*D1743</f>
        <v>220314649</v>
      </c>
      <c r="D1743" s="101" t="n">
        <v>14843</v>
      </c>
      <c r="E1743" s="288">
        <f>'Propor_p2_F_-Lk-...-'!C1735*$B1743</f>
        <v>2.7965340436124341E-009</v>
      </c>
      <c r="P1743" s="0">
        <f>IF(Q1743=Q1742,P1742+1,1)</f>
        <v>228</v>
      </c>
      <c r="Q1743" s="0">
        <f>LOOKUP(ROW(Q1743)-ROW($Q$12),$K$3:$AJ$3,$L$1:$AK$1)</f>
        <v>21</v>
      </c>
      <c r="R1743" s="288">
        <f>1/S1743</f>
        <v>6.4617086088499696E-013</v>
      </c>
      <c r="S1743" s="644">
        <f aca="1">INDEX($J$12:$J$266,P1743,1)*INDEX($C$14:$C$47,Q1743,1)</f>
        <v>1547578296289</v>
      </c>
      <c r="T1743" s="1">
        <f aca="1">INDEX(K$12:K$266,P1743,1)</f>
        <v>97</v>
      </c>
      <c r="U1743" s="1">
        <f aca="1">INDEX(L$12:L$266,P1743,1)</f>
        <v>109</v>
      </c>
      <c r="V1743" s="1">
        <f aca="1">INDEX($D$14:$D$47,Q1743,1)</f>
        <v>113</v>
      </c>
      <c r="W1743" s="6">
        <f>U1743*V1743*T1743</f>
        <v>1194749</v>
      </c>
      <c r="X1743" s="288">
        <f>'Propor_p2_F_-Lk-...-'!I1735*R1743</f>
        <v>6.4617086088499696E-013</v>
      </c>
    </row>
    <row r="1744" spans="2:24">
      <c r="B1744" s="0">
        <f>1/C1744</f>
        <v>4.5340739991073587E-009</v>
      </c>
      <c r="C1744" s="0">
        <f>D1744*D1744</f>
        <v>220552201</v>
      </c>
      <c r="D1744" s="101" t="n">
        <v>14851</v>
      </c>
      <c r="E1744" s="288">
        <f>'Propor_p2_F_-Lk-...-'!C1736*$B1744</f>
        <v>2.7935228259489062E-009</v>
      </c>
      <c r="P1744" s="0">
        <f>IF(Q1744=Q1743,P1743+1,1)</f>
        <v>229</v>
      </c>
      <c r="Q1744" s="0">
        <f>LOOKUP(ROW(Q1744)-ROW($Q$12),$K$3:$AJ$3,$L$1:$AK$1)</f>
        <v>21</v>
      </c>
      <c r="R1744" s="288">
        <f>1/S1744</f>
        <v>6.2132047807407427E-013</v>
      </c>
      <c r="S1744" s="644">
        <f aca="1">INDEX($J$12:$J$266,P1744,1)*INDEX($C$14:$C$47,Q1744,1)</f>
        <v>1609475359801</v>
      </c>
      <c r="T1744" s="1">
        <f aca="1">INDEX(K$12:K$266,P1744,1)</f>
        <v>101</v>
      </c>
      <c r="U1744" s="1">
        <f aca="1">INDEX(L$12:L$266,P1744,1)</f>
        <v>109</v>
      </c>
      <c r="V1744" s="1">
        <f aca="1">INDEX($D$14:$D$47,Q1744,1)</f>
        <v>113</v>
      </c>
      <c r="W1744" s="6">
        <f>U1744*V1744*T1744</f>
        <v>1244017</v>
      </c>
      <c r="X1744" s="288">
        <f>'Propor_p2_F_-Lk-...-'!I1736*R1744</f>
        <v>6.2132047807407437E-013</v>
      </c>
    </row>
    <row r="1745" spans="2:24">
      <c r="B1745" s="0">
        <f>1/C1745</f>
        <v>4.5243200276142774E-009</v>
      </c>
      <c r="C1745" s="0">
        <f>D1745*D1745</f>
        <v>221027689</v>
      </c>
      <c r="D1745" s="101" t="n">
        <v>14867</v>
      </c>
      <c r="E1745" s="288">
        <f>'Propor_p2_F_-Lk-...-'!C1737*$B1745</f>
        <v>2.7875149672308206E-009</v>
      </c>
      <c r="P1745" s="0">
        <f>IF(Q1745=Q1744,P1744+1,1)</f>
        <v>230</v>
      </c>
      <c r="Q1745" s="0">
        <f>LOOKUP(ROW(Q1745)-ROW($Q$12),$K$3:$AJ$3,$L$1:$AK$1)</f>
        <v>21</v>
      </c>
      <c r="R1745" s="288">
        <f>1/S1745</f>
        <v>5.757349071436679E-013</v>
      </c>
      <c r="S1745" s="644">
        <f aca="1">INDEX($J$12:$J$266,P1745,1)*INDEX($C$14:$C$47,Q1745,1)</f>
        <v>1736910490561</v>
      </c>
      <c r="T1745" s="1">
        <f aca="1">INDEX(K$12:K$266,P1745,1)</f>
        <v>103</v>
      </c>
      <c r="U1745" s="1">
        <f aca="1">INDEX(L$12:L$266,P1745,1)</f>
        <v>109</v>
      </c>
      <c r="V1745" s="1">
        <f aca="1">INDEX($D$14:$D$47,Q1745,1)</f>
        <v>113</v>
      </c>
      <c r="W1745" s="6">
        <f>U1745*V1745*T1745</f>
        <v>1268651</v>
      </c>
      <c r="X1745" s="288">
        <f>'Propor_p2_F_-Lk-...-'!I1737*R1745</f>
        <v>5.757349071436679E-013</v>
      </c>
    </row>
    <row r="1746" spans="2:24">
      <c r="B1746" s="0">
        <f>1/C1746</f>
        <v>4.5231029946601016E-009</v>
      </c>
      <c r="C1746" s="0">
        <f>D1746*D1746</f>
        <v>221087161</v>
      </c>
      <c r="D1746" s="101" t="n">
        <v>14869</v>
      </c>
      <c r="E1746" s="288">
        <f>'Propor_p2_F_-Lk-...-'!C1738*$B1746</f>
        <v>2.7867653482628831E-009</v>
      </c>
      <c r="P1746" s="30">
        <f>IF(Q1746=Q1745,P1745+1,1)</f>
        <v>231</v>
      </c>
      <c r="Q1746" s="30">
        <f>LOOKUP(ROW(Q1746)-ROW($Q$12),$K$3:$AJ$3,$L$1:$AK$1)</f>
        <v>21</v>
      </c>
      <c r="R1746" s="699">
        <f>1/S1746</f>
        <v>5.5480085446409E-013</v>
      </c>
      <c r="S1746" s="646">
        <f aca="1">INDEX($J$12:$J$266,P1746,1)*INDEX($C$14:$C$47,Q1746,1)</f>
        <v>1802448557809</v>
      </c>
      <c r="T1746" s="32">
        <f aca="1">INDEX(K$12:K$266,P1746,1)</f>
        <v>107</v>
      </c>
      <c r="U1746" s="32">
        <f aca="1">INDEX(L$12:L$266,P1746,1)</f>
        <v>109</v>
      </c>
      <c r="V1746" s="32">
        <f aca="1">INDEX($D$14:$D$47,Q1746,1)</f>
        <v>113</v>
      </c>
      <c r="W1746" s="34">
        <f>U1746*V1746*T1746</f>
        <v>1317919</v>
      </c>
      <c r="X1746" s="700">
        <f>'Propor_p2_F_-Lk-...-'!I1738*R1746</f>
        <v>5.5480085446409E-013</v>
      </c>
    </row>
    <row r="1747" spans="2:24">
      <c r="B1747" s="0">
        <f>1/C1747</f>
        <v>4.5170251896562237E-009</v>
      </c>
      <c r="C1747" s="0">
        <f>D1747*D1747</f>
        <v>221384641</v>
      </c>
      <c r="D1747" s="101" t="n">
        <v>14879</v>
      </c>
      <c r="E1747" s="288">
        <f>'Propor_p2_F_-Lk-...-'!C1739*$B1747</f>
        <v>2.7830217865962027E-009</v>
      </c>
      <c r="R1747" s="288"/>
      <c r="S1747" s="644"/>
      <c r="T1747" s="1"/>
      <c r="U1747" s="1"/>
      <c r="V1747" s="1"/>
      <c r="W1747" s="6"/>
      <c r="X1747" s="288"/>
    </row>
    <row r="1748" spans="2:24">
      <c r="B1748" s="0">
        <f>1/C1748</f>
        <v>4.5121717615575862E-009</v>
      </c>
      <c r="C1748" s="0">
        <f>D1748*D1748</f>
        <v>221622769</v>
      </c>
      <c r="D1748" s="101" t="n">
        <v>14887</v>
      </c>
      <c r="E1748" s="288">
        <f>'Propor_p2_F_-Lk-...-'!C1740*$B1748</f>
        <v>2.78003236732881E-009</v>
      </c>
      <c r="R1748" s="288"/>
      <c r="S1748" s="644"/>
      <c r="T1748" s="1"/>
      <c r="U1748" s="1"/>
      <c r="V1748" s="1"/>
      <c r="W1748" s="6"/>
      <c r="X1748" s="288"/>
    </row>
    <row r="1749" spans="2:24">
      <c r="B1749" s="0">
        <f>1/C1749</f>
        <v>4.5097479803555923E-009</v>
      </c>
      <c r="C1749" s="0">
        <f>D1749*D1749</f>
        <v>221741881</v>
      </c>
      <c r="D1749" s="101" t="n">
        <v>14891</v>
      </c>
      <c r="E1749" s="288">
        <f>'Propor_p2_F_-Lk-...-'!C1741*$B1749</f>
        <v>2.7785394641523498E-009</v>
      </c>
      <c r="R1749" s="288"/>
      <c r="S1749" s="644"/>
      <c r="T1749" s="1"/>
      <c r="U1749" s="1"/>
      <c r="V1749" s="1"/>
      <c r="W1749" s="6"/>
      <c r="X1749" s="288"/>
    </row>
    <row r="1750" spans="2:24">
      <c r="B1750" s="0">
        <f>1/C1750</f>
        <v>4.5061159687066289E-009</v>
      </c>
      <c r="C1750" s="0">
        <f>D1750*D1750</f>
        <v>221920609</v>
      </c>
      <c r="D1750" s="101" t="n">
        <v>14897</v>
      </c>
      <c r="E1750" s="288">
        <f>'Propor_p2_F_-Lk-...-'!C1742*$B1750</f>
        <v>2.7763023638219961E-009</v>
      </c>
      <c r="R1750" s="288"/>
      <c r="S1750" s="644"/>
      <c r="T1750" s="1"/>
      <c r="U1750" s="1"/>
      <c r="V1750" s="1"/>
      <c r="W1750" s="6"/>
      <c r="X1750" s="288"/>
    </row>
    <row r="1751" spans="2:24">
      <c r="B1751" s="0">
        <f>1/C1751</f>
        <v>4.4904278425314184E-009</v>
      </c>
      <c r="C1751" s="0">
        <f>D1751*D1751</f>
        <v>222695929</v>
      </c>
      <c r="D1751" s="101" t="n">
        <v>14923</v>
      </c>
      <c r="E1751" s="288">
        <f>'Propor_p2_F_-Lk-...-'!C1743*$B1751</f>
        <v>2.7666394233798362E-009</v>
      </c>
      <c r="R1751" s="288"/>
      <c r="S1751" s="644"/>
      <c r="T1751" s="1"/>
      <c r="U1751" s="1"/>
      <c r="V1751" s="1"/>
      <c r="W1751" s="6"/>
      <c r="X1751" s="288"/>
    </row>
    <row r="1752" spans="2:24">
      <c r="B1752" s="0">
        <f>1/C1752</f>
        <v>4.486819140955312E-009</v>
      </c>
      <c r="C1752" s="0">
        <f>D1752*D1752</f>
        <v>222875041</v>
      </c>
      <c r="D1752" s="101" t="n">
        <v>14929</v>
      </c>
      <c r="E1752" s="288">
        <f>'Propor_p2_F_-Lk-...-'!C1744*$B1752</f>
        <v>2.7644166806498264E-009</v>
      </c>
      <c r="R1752" s="288"/>
      <c r="S1752" s="644"/>
      <c r="T1752" s="1"/>
      <c r="U1752" s="1"/>
      <c r="V1752" s="1"/>
      <c r="W1752" s="6"/>
      <c r="X1752" s="288"/>
    </row>
    <row r="1753" spans="2:24">
      <c r="B1753" s="0">
        <f>1/C1753</f>
        <v>4.4808142980239144E-009</v>
      </c>
      <c r="C1753" s="0">
        <f>D1753*D1753</f>
        <v>223173721</v>
      </c>
      <c r="D1753" s="101" t="n">
        <v>14939</v>
      </c>
      <c r="E1753" s="288">
        <f>'Propor_p2_F_-Lk-...-'!C1745*$B1753</f>
        <v>2.7607180592234962E-009</v>
      </c>
      <c r="R1753" s="288"/>
      <c r="S1753" s="644"/>
      <c r="T1753" s="1"/>
      <c r="U1753" s="1"/>
      <c r="V1753" s="1"/>
      <c r="W1753" s="6"/>
      <c r="X1753" s="288"/>
    </row>
    <row r="1754" spans="2:24">
      <c r="B1754" s="0">
        <f>1/C1754</f>
        <v>4.4760190987975087E-009</v>
      </c>
      <c r="C1754" s="0">
        <f>D1754*D1754</f>
        <v>223412809</v>
      </c>
      <c r="D1754" s="101" t="n">
        <v>14947</v>
      </c>
      <c r="E1754" s="288">
        <f>'Propor_p2_F_-Lk-...-'!C1746*$B1754</f>
        <v>2.7577645054328375E-009</v>
      </c>
      <c r="R1754" s="288"/>
      <c r="S1754" s="644"/>
      <c r="T1754" s="1"/>
      <c r="U1754" s="1"/>
      <c r="V1754" s="1"/>
      <c r="W1754" s="6"/>
      <c r="X1754" s="288"/>
    </row>
    <row r="1755" spans="2:24">
      <c r="B1755" s="0">
        <f>1/C1755</f>
        <v>4.4736243852183199E-009</v>
      </c>
      <c r="C1755" s="0">
        <f>D1755*D1755</f>
        <v>223532401</v>
      </c>
      <c r="D1755" s="101" t="n">
        <v>14951</v>
      </c>
      <c r="E1755" s="288">
        <f>'Propor_p2_F_-Lk-...-'!C1747*$B1755</f>
        <v>2.7562895061605683E-009</v>
      </c>
      <c r="R1755" s="288"/>
      <c r="S1755" s="644"/>
      <c r="T1755" s="1"/>
      <c r="U1755" s="1"/>
      <c r="V1755" s="1"/>
      <c r="W1755" s="6"/>
      <c r="X1755" s="288"/>
    </row>
    <row r="1756" spans="2:24">
      <c r="B1756" s="0">
        <f>1/C1756</f>
        <v>4.470035916604489E-009</v>
      </c>
      <c r="C1756" s="0">
        <f>D1756*D1756</f>
        <v>223711849</v>
      </c>
      <c r="D1756" s="101" t="n">
        <v>14957</v>
      </c>
      <c r="E1756" s="288">
        <f>'Propor_p2_F_-Lk-...-'!C1748*$B1756</f>
        <v>2.7540792257161893E-009</v>
      </c>
      <c r="R1756" s="288"/>
      <c r="S1756" s="644"/>
      <c r="T1756" s="1"/>
      <c r="U1756" s="1"/>
      <c r="V1756" s="1"/>
      <c r="W1756" s="6"/>
      <c r="X1756" s="288"/>
    </row>
    <row r="1757" spans="2:24">
      <c r="B1757" s="0">
        <f>1/C1757</f>
        <v>4.4628719202931431E-009</v>
      </c>
      <c r="C1757" s="0">
        <f>D1757*D1757</f>
        <v>224070961</v>
      </c>
      <c r="D1757" s="101" t="n">
        <v>14969</v>
      </c>
      <c r="E1757" s="288">
        <f>'Propor_p2_F_-Lk-...-'!C1749*$B1757</f>
        <v>2.7496666356521319E-009</v>
      </c>
      <c r="R1757" s="288"/>
      <c r="S1757" s="644"/>
      <c r="T1757" s="1"/>
      <c r="U1757" s="1"/>
      <c r="V1757" s="1"/>
      <c r="W1757" s="6"/>
      <c r="X1757" s="288"/>
    </row>
    <row r="1758" spans="2:24">
      <c r="B1758" s="0">
        <f>1/C1758</f>
        <v>4.4545356703603337E-009</v>
      </c>
      <c r="C1758" s="0">
        <f>D1758*D1758</f>
        <v>224490289</v>
      </c>
      <c r="D1758" s="101" t="n">
        <v>14983</v>
      </c>
      <c r="E1758" s="288">
        <f>'Propor_p2_F_-Lk-...-'!C1750*$B1758</f>
        <v>2.7445320079909291E-009</v>
      </c>
      <c r="R1758" s="288"/>
      <c r="S1758" s="644"/>
      <c r="T1758" s="1"/>
      <c r="U1758" s="1"/>
      <c r="V1758" s="1"/>
      <c r="W1758" s="6"/>
      <c r="X1758" s="288"/>
    </row>
    <row r="1759" spans="2:24">
      <c r="B1759" s="0">
        <f>1/C1759</f>
        <v>4.4367507439954044E-009</v>
      </c>
      <c r="C1759" s="0">
        <f>D1759*D1759</f>
        <v>225390169</v>
      </c>
      <c r="D1759" s="101" t="n">
        <v>15013</v>
      </c>
      <c r="E1759" s="288">
        <f>'Propor_p2_F_-Lk-...-'!C1751*$B1759</f>
        <v>2.7335775649737587E-009</v>
      </c>
      <c r="R1759" s="288"/>
      <c r="S1759" s="644"/>
      <c r="T1759" s="1"/>
      <c r="U1759" s="1"/>
      <c r="V1759" s="1"/>
      <c r="W1759" s="6"/>
      <c r="X1759" s="288"/>
    </row>
    <row r="1760" spans="2:24">
      <c r="B1760" s="0">
        <f>1/C1760</f>
        <v>4.4343874704537319E-009</v>
      </c>
      <c r="C1760" s="0">
        <f>D1760*D1760</f>
        <v>225510289</v>
      </c>
      <c r="D1760" s="101" t="n">
        <v>15017</v>
      </c>
      <c r="E1760" s="288">
        <f>'Propor_p2_F_-Lk-...-'!C1752*$B1760</f>
        <v>2.7321219308701919E-009</v>
      </c>
      <c r="R1760" s="288"/>
      <c r="S1760" s="644"/>
      <c r="T1760" s="1"/>
      <c r="U1760" s="1"/>
      <c r="V1760" s="1"/>
      <c r="W1760" s="6"/>
      <c r="X1760" s="288"/>
    </row>
    <row r="1761" spans="2:24">
      <c r="B1761" s="0">
        <f>1/C1761</f>
        <v>4.4261308657028201E-009</v>
      </c>
      <c r="C1761" s="0">
        <f>D1761*D1761</f>
        <v>225930961</v>
      </c>
      <c r="D1761" s="101" t="n">
        <v>15031</v>
      </c>
      <c r="E1761" s="288">
        <f>'Propor_p2_F_-Lk-...-'!C1753*$B1761</f>
        <v>2.7270363598420454E-009</v>
      </c>
      <c r="R1761" s="288"/>
      <c r="S1761" s="644"/>
      <c r="T1761" s="1"/>
      <c r="U1761" s="1"/>
      <c r="V1761" s="1"/>
      <c r="W1761" s="6"/>
      <c r="X1761" s="288"/>
    </row>
    <row r="1762" spans="2:24">
      <c r="B1762" s="0">
        <f>1/C1762</f>
        <v>4.4132027155371912E-009</v>
      </c>
      <c r="C1762" s="0">
        <f>D1762*D1762</f>
        <v>226592809</v>
      </c>
      <c r="D1762" s="101" t="n">
        <v>15053</v>
      </c>
      <c r="E1762" s="288">
        <f>'Propor_p2_F_-Lk-...-'!C1754*$B1762</f>
        <v>2.7190733983205355E-009</v>
      </c>
      <c r="R1762" s="288"/>
      <c r="S1762" s="644"/>
      <c r="T1762" s="1"/>
      <c r="U1762" s="1"/>
      <c r="V1762" s="1"/>
      <c r="W1762" s="6"/>
      <c r="X1762" s="288"/>
    </row>
    <row r="1763" spans="2:24">
      <c r="B1763" s="0">
        <f>1/C1763</f>
        <v>4.4085156104281339E-009</v>
      </c>
      <c r="C1763" s="0">
        <f>D1763*D1763</f>
        <v>226833721</v>
      </c>
      <c r="D1763" s="101" t="n">
        <v>15061</v>
      </c>
      <c r="E1763" s="288">
        <f>'Propor_p2_F_-Lk-...-'!C1755*$B1763</f>
        <v>2.7161864239930003E-009</v>
      </c>
      <c r="R1763" s="288"/>
      <c r="S1763" s="644"/>
      <c r="T1763" s="1"/>
      <c r="U1763" s="1"/>
      <c r="V1763" s="1"/>
      <c r="W1763" s="6"/>
      <c r="X1763" s="288"/>
    </row>
    <row r="1764" spans="2:24">
      <c r="B1764" s="0">
        <f>1/C1764</f>
        <v>4.4014989410279642E-009</v>
      </c>
      <c r="C1764" s="0">
        <f>D1764*D1764</f>
        <v>227195329</v>
      </c>
      <c r="D1764" s="101" t="n">
        <v>15073</v>
      </c>
      <c r="E1764" s="288">
        <f>'Propor_p2_F_-Lk-...-'!C1756*$B1764</f>
        <v>2.7118645784291058E-009</v>
      </c>
      <c r="R1764" s="288"/>
      <c r="S1764" s="644"/>
      <c r="T1764" s="1"/>
      <c r="U1764" s="1"/>
      <c r="V1764" s="1"/>
      <c r="W1764" s="6"/>
      <c r="X1764" s="288"/>
    </row>
    <row r="1765" spans="2:24">
      <c r="B1765" s="0">
        <f>1/C1765</f>
        <v>4.3991637735162852E-009</v>
      </c>
      <c r="C1765" s="0">
        <f>D1765*D1765</f>
        <v>227315929</v>
      </c>
      <c r="D1765" s="101" t="n">
        <v>15077</v>
      </c>
      <c r="E1765" s="288">
        <f>'Propor_p2_F_-Lk-...-'!C1757*$B1765</f>
        <v>2.7104262559464978E-009</v>
      </c>
      <c r="R1765" s="288"/>
      <c r="S1765" s="644"/>
      <c r="T1765" s="1"/>
      <c r="U1765" s="1"/>
      <c r="V1765" s="1"/>
      <c r="W1765" s="6"/>
      <c r="X1765" s="288"/>
    </row>
    <row r="1766" spans="2:24">
      <c r="B1766" s="0">
        <f>1/C1766</f>
        <v>4.3956645051089031E-009</v>
      </c>
      <c r="C1766" s="0">
        <f>D1766*D1766</f>
        <v>227496889</v>
      </c>
      <c r="D1766" s="101" t="n">
        <v>15083</v>
      </c>
      <c r="E1766" s="288">
        <f>'Propor_p2_F_-Lk-...-'!C1758*$B1766</f>
        <v>2.7082709174545681E-009</v>
      </c>
      <c r="R1766" s="288"/>
      <c r="S1766" s="644"/>
      <c r="T1766" s="1"/>
      <c r="U1766" s="1"/>
      <c r="V1766" s="1"/>
      <c r="W1766" s="6"/>
      <c r="X1766" s="288"/>
    </row>
    <row r="1767" spans="2:24">
      <c r="B1767" s="0">
        <f>1/C1767</f>
        <v>4.3910053049008477E-009</v>
      </c>
      <c r="C1767" s="0">
        <f>D1767*D1767</f>
        <v>227738281</v>
      </c>
      <c r="D1767" s="101" t="n">
        <v>15091</v>
      </c>
      <c r="E1767" s="288">
        <f>'Propor_p2_F_-Lk-...-'!C1759*$B1767</f>
        <v>2.7054011308646524E-009</v>
      </c>
      <c r="R1767" s="288"/>
      <c r="S1767" s="644"/>
      <c r="T1767" s="1"/>
      <c r="U1767" s="1"/>
      <c r="V1767" s="1"/>
      <c r="W1767" s="6"/>
      <c r="X1767" s="288"/>
    </row>
    <row r="1768" spans="2:24">
      <c r="B1768" s="0">
        <f>1/C1768</f>
        <v>4.3851917145082681E-009</v>
      </c>
      <c r="C1768" s="0">
        <f>D1768*D1768</f>
        <v>228040201</v>
      </c>
      <c r="D1768" s="101" t="n">
        <v>15101</v>
      </c>
      <c r="E1768" s="288">
        <f>'Propor_p2_F_-Lk-...-'!C1760*$B1768</f>
        <v>2.7018203094783849E-009</v>
      </c>
      <c r="R1768" s="288"/>
      <c r="S1768" s="644"/>
      <c r="T1768" s="1"/>
      <c r="U1768" s="1"/>
      <c r="V1768" s="1"/>
      <c r="W1768" s="6"/>
      <c r="X1768" s="288"/>
    </row>
    <row r="1769" spans="2:24">
      <c r="B1769" s="0">
        <f>1/C1769</f>
        <v>4.3817091004448055E-009</v>
      </c>
      <c r="C1769" s="0">
        <f>D1769*D1769</f>
        <v>228221449</v>
      </c>
      <c r="D1769" s="101" t="n">
        <v>15107</v>
      </c>
      <c r="E1769" s="288">
        <f>'Propor_p2_F_-Lk-...-'!C1761*$B1769</f>
        <v>2.6996752290588128E-009</v>
      </c>
      <c r="R1769" s="288"/>
      <c r="S1769" s="644"/>
      <c r="T1769" s="1"/>
      <c r="U1769" s="1"/>
      <c r="V1769" s="1"/>
      <c r="W1769" s="6"/>
      <c r="X1769" s="288"/>
    </row>
    <row r="1770" spans="2:24">
      <c r="B1770" s="0">
        <f>1/C1770</f>
        <v>4.3735991170683066E-009</v>
      </c>
      <c r="C1770" s="0">
        <f>D1770*D1770</f>
        <v>228644641</v>
      </c>
      <c r="D1770" s="101" t="n">
        <v>15121</v>
      </c>
      <c r="E1770" s="288">
        <f>'Propor_p2_F_-Lk-...-'!C1762*$B1770</f>
        <v>2.6946799679626915E-009</v>
      </c>
      <c r="R1770" s="288"/>
      <c r="S1770" s="644"/>
      <c r="T1770" s="1"/>
      <c r="U1770" s="1"/>
      <c r="V1770" s="1"/>
      <c r="W1770" s="6"/>
      <c r="X1770" s="288"/>
    </row>
    <row r="1771" spans="2:24">
      <c r="B1771" s="0">
        <f>1/C1771</f>
        <v>4.3678200490985778E-009</v>
      </c>
      <c r="C1771" s="0">
        <f>D1771*D1771</f>
        <v>228947161</v>
      </c>
      <c r="D1771" s="101" t="n">
        <v>15131</v>
      </c>
      <c r="E1771" s="288">
        <f>'Propor_p2_F_-Lk-...-'!C1763*$B1771</f>
        <v>2.6911204103087701E-009</v>
      </c>
      <c r="R1771" s="288"/>
      <c r="S1771" s="644"/>
      <c r="T1771" s="1"/>
      <c r="U1771" s="1"/>
      <c r="V1771" s="1"/>
      <c r="W1771" s="6"/>
      <c r="X1771" s="288"/>
    </row>
    <row r="1772" spans="2:24">
      <c r="B1772" s="0">
        <f>1/C1772</f>
        <v>4.3643581046778108E-009</v>
      </c>
      <c r="C1772" s="0">
        <f>D1772*D1772</f>
        <v>229128769</v>
      </c>
      <c r="D1772" s="101" t="n">
        <v>15137</v>
      </c>
      <c r="E1772" s="288">
        <f>'Propor_p2_F_-Lk-...-'!C1764*$B1772</f>
        <v>2.6889880611436532E-009</v>
      </c>
      <c r="R1772" s="288"/>
      <c r="S1772" s="644"/>
      <c r="T1772" s="1"/>
      <c r="U1772" s="1"/>
      <c r="V1772" s="1"/>
      <c r="W1772" s="6"/>
      <c r="X1772" s="288"/>
    </row>
    <row r="1773" spans="2:24">
      <c r="B1773" s="0">
        <f>1/C1773</f>
        <v>4.3632050378123853E-009</v>
      </c>
      <c r="C1773" s="0">
        <f>D1773*D1773</f>
        <v>229189321</v>
      </c>
      <c r="D1773" s="101" t="n">
        <v>15139</v>
      </c>
      <c r="E1773" s="288">
        <f>'Propor_p2_F_-Lk-...-'!C1765*$B1773</f>
        <v>2.6882778414321313E-009</v>
      </c>
      <c r="R1773" s="288"/>
      <c r="S1773" s="644"/>
      <c r="T1773" s="1"/>
      <c r="U1773" s="1"/>
      <c r="V1773" s="1"/>
      <c r="W1773" s="6"/>
      <c r="X1773" s="288"/>
    </row>
    <row r="1774" spans="2:24">
      <c r="B1774" s="0">
        <f>1/C1774</f>
        <v>4.3574465521815274E-009</v>
      </c>
      <c r="C1774" s="0">
        <f>D1774*D1774</f>
        <v>229492201</v>
      </c>
      <c r="D1774" s="101" t="n">
        <v>15149</v>
      </c>
      <c r="E1774" s="288">
        <f>'Propor_p2_F_-Lk-...-'!C1766*$B1774</f>
        <v>2.6847309612587752E-009</v>
      </c>
      <c r="R1774" s="288"/>
      <c r="S1774" s="644"/>
      <c r="T1774" s="1"/>
      <c r="U1774" s="1"/>
      <c r="V1774" s="1"/>
      <c r="W1774" s="6"/>
      <c r="X1774" s="288"/>
    </row>
    <row r="1775" spans="2:24">
      <c r="B1775" s="0">
        <f>1/C1775</f>
        <v>4.3505514047645525E-009</v>
      </c>
      <c r="C1775" s="0">
        <f>D1775*D1775</f>
        <v>229855921</v>
      </c>
      <c r="D1775" s="101" t="n">
        <v>15161</v>
      </c>
      <c r="E1775" s="288">
        <f>'Propor_p2_F_-Lk-...-'!C1767*$B1775</f>
        <v>2.6804839659142699E-009</v>
      </c>
      <c r="R1775" s="288"/>
      <c r="S1775" s="644"/>
      <c r="T1775" s="1"/>
      <c r="U1775" s="1"/>
      <c r="V1775" s="1"/>
      <c r="W1775" s="6"/>
      <c r="X1775" s="288"/>
    </row>
    <row r="1776" spans="2:24">
      <c r="B1776" s="0">
        <f>1/C1776</f>
        <v>4.3436726105497149E-009</v>
      </c>
      <c r="C1776" s="0">
        <f>D1776*D1776</f>
        <v>230219929</v>
      </c>
      <c r="D1776" s="101" t="n">
        <v>15173</v>
      </c>
      <c r="E1776" s="288">
        <f>'Propor_p2_F_-Lk-...-'!C1768*$B1776</f>
        <v>2.6762470431569238E-009</v>
      </c>
      <c r="R1776" s="288"/>
      <c r="S1776" s="644"/>
      <c r="T1776" s="1"/>
      <c r="U1776" s="1"/>
      <c r="V1776" s="1"/>
      <c r="W1776" s="6"/>
      <c r="X1776" s="288"/>
    </row>
    <row r="1777" spans="2:24">
      <c r="B1777" s="0">
        <f>1/C1777</f>
        <v>4.3356679503379934E-009</v>
      </c>
      <c r="C1777" s="0">
        <f>D1777*D1777</f>
        <v>230644969</v>
      </c>
      <c r="D1777" s="101" t="n">
        <v>15187</v>
      </c>
      <c r="E1777" s="288">
        <f>'Propor_p2_F_-Lk-...-'!C1769*$B1777</f>
        <v>2.6713166547841025E-009</v>
      </c>
      <c r="R1777" s="288"/>
      <c r="S1777" s="644"/>
      <c r="T1777" s="1"/>
      <c r="U1777" s="1"/>
      <c r="V1777" s="1"/>
      <c r="W1777" s="6"/>
      <c r="X1777" s="288"/>
    </row>
    <row r="1778" spans="2:24">
      <c r="B1778" s="0">
        <f>1/C1778</f>
        <v>4.3322441537220766E-009</v>
      </c>
      <c r="C1778" s="0">
        <f>D1778*D1778</f>
        <v>230827249</v>
      </c>
      <c r="D1778" s="101" t="n">
        <v>15193</v>
      </c>
      <c r="E1778" s="288">
        <f>'Propor_p2_F_-Lk-...-'!C1770*$B1778</f>
        <v>2.6692078023681948E-009</v>
      </c>
      <c r="R1778" s="288"/>
      <c r="S1778" s="644"/>
      <c r="T1778" s="1"/>
      <c r="U1778" s="1"/>
      <c r="V1778" s="1"/>
      <c r="W1778" s="6"/>
      <c r="X1778" s="288"/>
    </row>
    <row r="1779" spans="2:24">
      <c r="B1779" s="0">
        <f>1/C1779</f>
        <v>4.328824411068525E-009</v>
      </c>
      <c r="C1779" s="0">
        <f>D1779*D1779</f>
        <v>231009601</v>
      </c>
      <c r="D1779" s="101" t="n">
        <v>15199</v>
      </c>
      <c r="E1779" s="288">
        <f>'Propor_p2_F_-Lk-...-'!C1771*$B1779</f>
        <v>2.6671014469488302E-009</v>
      </c>
      <c r="R1779" s="288"/>
      <c r="S1779" s="644"/>
      <c r="T1779" s="1"/>
      <c r="U1779" s="1"/>
      <c r="V1779" s="1"/>
      <c r="W1779" s="6"/>
      <c r="X1779" s="288"/>
    </row>
    <row r="1780" spans="2:24">
      <c r="B1780" s="0">
        <f>1/C1780</f>
        <v>4.3185894429688567E-009</v>
      </c>
      <c r="C1780" s="0">
        <f>D1780*D1780</f>
        <v>231557089</v>
      </c>
      <c r="D1780" s="101" t="n">
        <v>15217</v>
      </c>
      <c r="E1780" s="288">
        <f>'Propor_p2_F_-Lk-...-'!C1772*$B1780</f>
        <v>2.6607973233033431E-009</v>
      </c>
      <c r="R1780" s="288"/>
      <c r="S1780" s="644"/>
      <c r="T1780" s="1"/>
      <c r="U1780" s="1"/>
      <c r="V1780" s="1"/>
      <c r="W1780" s="6"/>
      <c r="X1780" s="288"/>
    </row>
    <row r="1781" spans="2:24">
      <c r="B1781" s="0">
        <f>1/C1781</f>
        <v>4.3129190267696368E-009</v>
      </c>
      <c r="C1781" s="0">
        <f>D1781*D1781</f>
        <v>231861529</v>
      </c>
      <c r="D1781" s="101" t="n">
        <v>15227</v>
      </c>
      <c r="E1781" s="288">
        <f>'Propor_p2_F_-Lk-...-'!C1773*$B1781</f>
        <v>2.6573046885932854E-009</v>
      </c>
      <c r="R1781" s="288"/>
      <c r="S1781" s="644"/>
      <c r="T1781" s="1"/>
      <c r="U1781" s="1"/>
      <c r="V1781" s="1"/>
      <c r="W1781" s="6"/>
      <c r="X1781" s="288"/>
    </row>
    <row r="1782" spans="2:24">
      <c r="B1782" s="0">
        <f>1/C1782</f>
        <v>4.3095221360953206E-009</v>
      </c>
      <c r="C1782" s="0">
        <f>D1782*D1782</f>
        <v>232044289</v>
      </c>
      <c r="D1782" s="101" t="n">
        <v>15233</v>
      </c>
      <c r="E1782" s="288">
        <f>'Propor_p2_F_-Lk-...-'!C1774*$B1782</f>
        <v>2.6552124086161973E-009</v>
      </c>
      <c r="R1782" s="288"/>
      <c r="S1782" s="644"/>
      <c r="T1782" s="1"/>
      <c r="U1782" s="1"/>
      <c r="V1782" s="1"/>
      <c r="W1782" s="6"/>
      <c r="X1782" s="288"/>
    </row>
    <row r="1783" spans="2:24">
      <c r="B1783" s="0">
        <f>1/C1783</f>
        <v>4.3049991876251283E-009</v>
      </c>
      <c r="C1783" s="0">
        <f>D1783*D1783</f>
        <v>232288081</v>
      </c>
      <c r="D1783" s="101" t="n">
        <v>15241</v>
      </c>
      <c r="E1783" s="288">
        <f>'Propor_p2_F_-Lk-...-'!C1775*$B1783</f>
        <v>2.6524265448870104E-009</v>
      </c>
      <c r="R1783" s="288"/>
      <c r="S1783" s="644"/>
      <c r="T1783" s="1"/>
      <c r="U1783" s="1"/>
      <c r="V1783" s="1"/>
      <c r="W1783" s="6"/>
      <c r="X1783" s="288"/>
    </row>
    <row r="1784" spans="2:24">
      <c r="B1784" s="0">
        <f>1/C1784</f>
        <v>4.2948485512064978E-009</v>
      </c>
      <c r="C1784" s="0">
        <f>D1784*D1784</f>
        <v>232837081</v>
      </c>
      <c r="D1784" s="101" t="n">
        <v>15259</v>
      </c>
      <c r="E1784" s="288">
        <f>'Propor_p2_F_-Lk-...-'!C1776*$B1784</f>
        <v>2.6461743644756697E-009</v>
      </c>
      <c r="R1784" s="288"/>
      <c r="S1784" s="644"/>
      <c r="T1784" s="1"/>
      <c r="U1784" s="1"/>
      <c r="V1784" s="1"/>
      <c r="W1784" s="6"/>
      <c r="X1784" s="288"/>
    </row>
    <row r="1785" spans="2:24">
      <c r="B1785" s="0">
        <f>1/C1785</f>
        <v>4.2925977298622664E-009</v>
      </c>
      <c r="C1785" s="0">
        <f>D1785*D1785</f>
        <v>232959169</v>
      </c>
      <c r="D1785" s="101" t="n">
        <v>15263</v>
      </c>
      <c r="E1785" s="288">
        <f>'Propor_p2_F_-Lk-...-'!C1777*$B1785</f>
        <v>2.6447879941499662E-009</v>
      </c>
      <c r="R1785" s="288"/>
      <c r="S1785" s="644"/>
      <c r="T1785" s="1"/>
      <c r="U1785" s="1"/>
      <c r="V1785" s="1"/>
      <c r="W1785" s="6"/>
      <c r="X1785" s="288"/>
    </row>
    <row r="1786" spans="2:24">
      <c r="B1786" s="0">
        <f>1/C1786</f>
        <v>4.2892248140182473E-009</v>
      </c>
      <c r="C1786" s="0">
        <f>D1786*D1786</f>
        <v>233142361</v>
      </c>
      <c r="D1786" s="101" t="n">
        <v>15269</v>
      </c>
      <c r="E1786" s="288">
        <f>'Propor_p2_F_-Lk-...-'!C1778*$B1786</f>
        <v>2.642710481223745E-009</v>
      </c>
      <c r="R1786" s="288"/>
      <c r="S1786" s="644"/>
      <c r="T1786" s="1"/>
      <c r="U1786" s="1"/>
      <c r="V1786" s="1"/>
      <c r="W1786" s="6"/>
      <c r="X1786" s="288"/>
    </row>
    <row r="1787" spans="2:24">
      <c r="B1787" s="0">
        <f>1/C1787</f>
        <v>4.2881013921231116E-009</v>
      </c>
      <c r="C1787" s="0">
        <f>D1787*D1787</f>
        <v>233203441</v>
      </c>
      <c r="D1787" s="101" t="n">
        <v>15271</v>
      </c>
      <c r="E1787" s="288">
        <f>'Propor_p2_F_-Lk-...-'!C1779*$B1787</f>
        <v>2.6420185210276768E-009</v>
      </c>
      <c r="R1787" s="288"/>
      <c r="S1787" s="644"/>
      <c r="T1787" s="1"/>
      <c r="U1787" s="1"/>
      <c r="V1787" s="1"/>
      <c r="W1787" s="6"/>
      <c r="X1787" s="288"/>
    </row>
    <row r="1788" spans="2:24">
      <c r="B1788" s="0">
        <f>1/C1788</f>
        <v>4.2847337733586387E-009</v>
      </c>
      <c r="C1788" s="0">
        <f>D1788*D1788</f>
        <v>233386729</v>
      </c>
      <c r="D1788" s="101" t="n">
        <v>15277</v>
      </c>
      <c r="E1788" s="288">
        <f>'Propor_p2_F_-Lk-...-'!C1780*$B1788</f>
        <v>2.6399442707832847E-009</v>
      </c>
      <c r="R1788" s="288"/>
      <c r="S1788" s="644"/>
      <c r="T1788" s="1"/>
      <c r="U1788" s="1"/>
      <c r="V1788" s="1"/>
      <c r="W1788" s="6"/>
      <c r="X1788" s="288"/>
    </row>
    <row r="1789" spans="2:24">
      <c r="B1789" s="0">
        <f>1/C1789</f>
        <v>4.2791298846390656E-009</v>
      </c>
      <c r="C1789" s="0">
        <f>D1789*D1789</f>
        <v>233692369</v>
      </c>
      <c r="D1789" s="101" t="n">
        <v>15287</v>
      </c>
      <c r="E1789" s="288">
        <f>'Propor_p2_F_-Lk-...-'!C1781*$B1789</f>
        <v>2.6364926129921006E-009</v>
      </c>
      <c r="R1789" s="288"/>
      <c r="S1789" s="644"/>
      <c r="T1789" s="1"/>
      <c r="U1789" s="1"/>
      <c r="V1789" s="1"/>
      <c r="W1789" s="6"/>
      <c r="X1789" s="288"/>
    </row>
    <row r="1790" spans="2:24">
      <c r="B1790" s="0">
        <f>1/C1790</f>
        <v>4.278010426204446E-009</v>
      </c>
      <c r="C1790" s="0">
        <f>D1790*D1790</f>
        <v>233753521</v>
      </c>
      <c r="D1790" s="101" t="n">
        <v>15289</v>
      </c>
      <c r="E1790" s="288">
        <f>'Propor_p2_F_-Lk-...-'!C1782*$B1790</f>
        <v>2.6358030940488976E-009</v>
      </c>
      <c r="R1790" s="288"/>
      <c r="S1790" s="644"/>
      <c r="T1790" s="1"/>
      <c r="U1790" s="1"/>
      <c r="V1790" s="1"/>
      <c r="W1790" s="6"/>
      <c r="X1790" s="288"/>
    </row>
    <row r="1791" spans="2:24">
      <c r="B1791" s="0">
        <f>1/C1791</f>
        <v>4.2724197179330556E-009</v>
      </c>
      <c r="C1791" s="0">
        <f>D1791*D1791</f>
        <v>234059401</v>
      </c>
      <c r="D1791" s="101" t="n">
        <v>15299</v>
      </c>
      <c r="E1791" s="288">
        <f>'Propor_p2_F_-Lk-...-'!C1783*$B1791</f>
        <v>2.6323595546196115E-009</v>
      </c>
      <c r="R1791" s="288"/>
      <c r="S1791" s="644"/>
      <c r="T1791" s="1"/>
      <c r="U1791" s="1"/>
      <c r="V1791" s="1"/>
      <c r="W1791" s="6"/>
      <c r="X1791" s="288"/>
    </row>
    <row r="1792" spans="2:24">
      <c r="B1792" s="0">
        <f>1/C1792</f>
        <v>4.2679550382374837E-009</v>
      </c>
      <c r="C1792" s="0">
        <f>D1792*D1792</f>
        <v>234304249</v>
      </c>
      <c r="D1792" s="101" t="n">
        <v>15307</v>
      </c>
      <c r="E1792" s="288">
        <f>'Propor_p2_F_-Lk-...-'!C1784*$B1792</f>
        <v>2.6296095809446289E-009</v>
      </c>
      <c r="R1792" s="288"/>
      <c r="S1792" s="644"/>
      <c r="T1792" s="1"/>
      <c r="U1792" s="1"/>
      <c r="V1792" s="1"/>
      <c r="W1792" s="6"/>
      <c r="X1792" s="288"/>
    </row>
    <row r="1793" spans="2:24">
      <c r="B1793" s="0">
        <f>1/C1793</f>
        <v>4.2646111195581212E-009</v>
      </c>
      <c r="C1793" s="0">
        <f>D1793*D1793</f>
        <v>234487969</v>
      </c>
      <c r="D1793" s="101" t="n">
        <v>15313</v>
      </c>
      <c r="E1793" s="288">
        <f>'Propor_p2_F_-Lk-...-'!C1785*$B1793</f>
        <v>2.6275499285246229E-009</v>
      </c>
      <c r="R1793" s="288"/>
      <c r="S1793" s="644"/>
      <c r="T1793" s="1"/>
      <c r="U1793" s="1"/>
      <c r="V1793" s="1"/>
      <c r="W1793" s="6"/>
      <c r="X1793" s="288"/>
    </row>
    <row r="1794" spans="2:24">
      <c r="B1794" s="0">
        <f>1/C1794</f>
        <v>4.2612711292518912E-009</v>
      </c>
      <c r="C1794" s="0">
        <f>D1794*D1794</f>
        <v>234671761</v>
      </c>
      <c r="D1794" s="101" t="n">
        <v>15319</v>
      </c>
      <c r="E1794" s="288">
        <f>'Propor_p2_F_-Lk-...-'!C1786*$B1794</f>
        <v>2.6254926957457657E-009</v>
      </c>
      <c r="R1794" s="288"/>
      <c r="S1794" s="644"/>
      <c r="T1794" s="1"/>
      <c r="U1794" s="1"/>
      <c r="V1794" s="1"/>
      <c r="W1794" s="6"/>
      <c r="X1794" s="288"/>
    </row>
    <row r="1795" spans="2:24">
      <c r="B1795" s="0">
        <f>1/C1795</f>
        <v>4.2557131917588911E-009</v>
      </c>
      <c r="C1795" s="0">
        <f>D1795*D1795</f>
        <v>234978241</v>
      </c>
      <c r="D1795" s="101" t="n">
        <v>15329</v>
      </c>
      <c r="E1795" s="288">
        <f>'Propor_p2_F_-Lk-...-'!C1787*$B1795</f>
        <v>2.6220693411413783E-009</v>
      </c>
      <c r="R1795" s="288"/>
      <c r="S1795" s="644"/>
      <c r="T1795" s="1"/>
      <c r="U1795" s="1"/>
      <c r="V1795" s="1"/>
      <c r="W1795" s="6"/>
      <c r="X1795" s="288"/>
    </row>
    <row r="1796" spans="2:24">
      <c r="B1796" s="0">
        <f>1/C1796</f>
        <v>4.2546029091672786E-009</v>
      </c>
      <c r="C1796" s="0">
        <f>D1796*D1796</f>
        <v>235039561</v>
      </c>
      <c r="D1796" s="101" t="n">
        <v>15331</v>
      </c>
      <c r="E1796" s="288">
        <f>'Propor_p2_F_-Lk-...-'!C1788*$B1796</f>
        <v>2.6213854739645771E-009</v>
      </c>
      <c r="R1796" s="288"/>
      <c r="S1796" s="644"/>
      <c r="T1796" s="1"/>
      <c r="U1796" s="1"/>
      <c r="V1796" s="1"/>
      <c r="W1796" s="6"/>
      <c r="X1796" s="288"/>
    </row>
    <row r="1797" spans="2:24">
      <c r="B1797" s="0">
        <f>1/C1797</f>
        <v>4.2446298884569415E-009</v>
      </c>
      <c r="C1797" s="0">
        <f>D1797*D1797</f>
        <v>235591801</v>
      </c>
      <c r="D1797" s="101" t="n">
        <v>15349</v>
      </c>
      <c r="E1797" s="288">
        <f>'Propor_p2_F_-Lk-...-'!C1789*$B1797</f>
        <v>2.6152426941273864E-009</v>
      </c>
      <c r="R1797" s="288"/>
      <c r="S1797" s="644"/>
      <c r="T1797" s="1"/>
      <c r="U1797" s="1"/>
      <c r="V1797" s="1"/>
      <c r="W1797" s="6"/>
      <c r="X1797" s="288"/>
    </row>
    <row r="1798" spans="2:24">
      <c r="B1798" s="0">
        <f>1/C1798</f>
        <v>4.239104466120804E-009</v>
      </c>
      <c r="C1798" s="0">
        <f>D1798*D1798</f>
        <v>235898881</v>
      </c>
      <c r="D1798" s="101" t="n">
        <v>15359</v>
      </c>
      <c r="E1798" s="288">
        <f>'Propor_p2_F_-Lk-...-'!C1790*$B1798</f>
        <v>2.6118393669004391E-009</v>
      </c>
      <c r="R1798" s="288"/>
      <c r="S1798" s="644"/>
      <c r="T1798" s="1"/>
      <c r="U1798" s="1"/>
      <c r="V1798" s="1"/>
      <c r="W1798" s="6"/>
      <c r="X1798" s="288"/>
    </row>
    <row r="1799" spans="2:24">
      <c r="B1799" s="0">
        <f>1/C1799</f>
        <v>4.2380006763933844E-009</v>
      </c>
      <c r="C1799" s="0">
        <f>D1799*D1799</f>
        <v>235960321</v>
      </c>
      <c r="D1799" s="101" t="n">
        <v>15361</v>
      </c>
      <c r="E1799" s="288">
        <f>'Propor_p2_F_-Lk-...-'!C1791*$B1799</f>
        <v>2.6111594989367558E-009</v>
      </c>
      <c r="R1799" s="288"/>
      <c r="S1799" s="644"/>
      <c r="T1799" s="1"/>
      <c r="U1799" s="1"/>
      <c r="V1799" s="1"/>
      <c r="W1799" s="6"/>
      <c r="X1799" s="288"/>
    </row>
    <row r="1800" spans="2:24">
      <c r="B1800" s="0">
        <f>1/C1800</f>
        <v>4.231386982346979E-009</v>
      </c>
      <c r="C1800" s="0">
        <f>D1800*D1800</f>
        <v>236329129</v>
      </c>
      <c r="D1800" s="101" t="n">
        <v>15373</v>
      </c>
      <c r="E1800" s="288">
        <f>'Propor_p2_F_-Lk-...-'!C1792*$B1800</f>
        <v>2.607085861909659E-009</v>
      </c>
      <c r="R1800" s="288"/>
      <c r="S1800" s="644"/>
      <c r="T1800" s="1"/>
      <c r="U1800" s="1"/>
      <c r="V1800" s="1"/>
      <c r="W1800" s="6"/>
      <c r="X1800" s="288"/>
    </row>
    <row r="1801" spans="2:24">
      <c r="B1801" s="0">
        <f>1/C1801</f>
        <v>4.2291858577429009E-009</v>
      </c>
      <c r="C1801" s="0">
        <f>D1801*D1801</f>
        <v>236452129</v>
      </c>
      <c r="D1801" s="101" t="n">
        <v>15377</v>
      </c>
      <c r="E1801" s="288">
        <f>'Propor_p2_F_-Lk-...-'!C1793*$B1801</f>
        <v>2.6057301017814309E-009</v>
      </c>
      <c r="R1801" s="288"/>
      <c r="S1801" s="644"/>
      <c r="T1801" s="1"/>
      <c r="U1801" s="1"/>
      <c r="V1801" s="1"/>
      <c r="W1801" s="6"/>
      <c r="X1801" s="288"/>
    </row>
    <row r="1802" spans="2:24">
      <c r="B1802" s="0">
        <f>1/C1802</f>
        <v>4.225887389761441E-009</v>
      </c>
      <c r="C1802" s="0">
        <f>D1802*D1802</f>
        <v>236636689</v>
      </c>
      <c r="D1802" s="101" t="n">
        <v>15383</v>
      </c>
      <c r="E1802" s="288">
        <f>'Propor_p2_F_-Lk-...-'!C1794*$B1802</f>
        <v>2.6036984442527209E-009</v>
      </c>
      <c r="R1802" s="288"/>
      <c r="S1802" s="644"/>
      <c r="T1802" s="1"/>
      <c r="U1802" s="1"/>
      <c r="V1802" s="1"/>
      <c r="W1802" s="6"/>
      <c r="X1802" s="288"/>
    </row>
    <row r="1803" spans="2:24">
      <c r="B1803" s="0">
        <f>1/C1803</f>
        <v>4.2214954317446013E-009</v>
      </c>
      <c r="C1803" s="0">
        <f>D1803*D1803</f>
        <v>236882881</v>
      </c>
      <c r="D1803" s="101" t="n">
        <v>15391</v>
      </c>
      <c r="E1803" s="288">
        <f>'Propor_p2_F_-Lk-...-'!C1795*$B1803</f>
        <v>2.6009932627500213E-009</v>
      </c>
      <c r="R1803" s="288"/>
      <c r="S1803" s="644"/>
      <c r="T1803" s="1"/>
      <c r="U1803" s="1"/>
      <c r="V1803" s="1"/>
      <c r="W1803" s="6"/>
      <c r="X1803" s="288"/>
    </row>
    <row r="1804" spans="2:24">
      <c r="B1804" s="0">
        <f>1/C1804</f>
        <v>4.2160151059146683E-009</v>
      </c>
      <c r="C1804" s="0">
        <f>D1804*D1804</f>
        <v>237190801</v>
      </c>
      <c r="D1804" s="101" t="n">
        <v>15401</v>
      </c>
      <c r="E1804" s="288">
        <f>'Propor_p2_F_-Lk-...-'!C1796*$B1804</f>
        <v>2.5976177122536258E-009</v>
      </c>
      <c r="R1804" s="288"/>
      <c r="S1804" s="644"/>
      <c r="T1804" s="1"/>
      <c r="U1804" s="1"/>
      <c r="V1804" s="1"/>
      <c r="W1804" s="6"/>
      <c r="X1804" s="288"/>
    </row>
    <row r="1805" spans="2:24">
      <c r="B1805" s="0">
        <f>1/C1805</f>
        <v>4.2094527901219161E-009</v>
      </c>
      <c r="C1805" s="0">
        <f>D1805*D1805</f>
        <v>237560569</v>
      </c>
      <c r="D1805" s="101" t="n">
        <v>15413</v>
      </c>
      <c r="E1805" s="288">
        <f>'Propor_p2_F_-Lk-...-'!C1797*$B1805</f>
        <v>2.5935757211350043E-009</v>
      </c>
      <c r="R1805" s="288"/>
      <c r="S1805" s="644"/>
      <c r="T1805" s="1"/>
      <c r="U1805" s="1"/>
      <c r="V1805" s="1"/>
      <c r="W1805" s="6"/>
      <c r="X1805" s="288"/>
    </row>
    <row r="1806" spans="2:24">
      <c r="B1806" s="0">
        <f>1/C1806</f>
        <v>4.2018161013920749E-009</v>
      </c>
      <c r="C1806" s="0">
        <f>D1806*D1806</f>
        <v>237992329</v>
      </c>
      <c r="D1806" s="101" t="n">
        <v>15427</v>
      </c>
      <c r="E1806" s="288">
        <f>'Propor_p2_F_-Lk-...-'!C1798*$B1806</f>
        <v>2.5888719810230439E-009</v>
      </c>
      <c r="R1806" s="288"/>
      <c r="S1806" s="644"/>
      <c r="T1806" s="1"/>
      <c r="U1806" s="1"/>
      <c r="V1806" s="1"/>
      <c r="W1806" s="6"/>
      <c r="X1806" s="288"/>
    </row>
    <row r="1807" spans="2:24">
      <c r="B1807" s="0">
        <f>1/C1807</f>
        <v>4.1952868963935009E-009</v>
      </c>
      <c r="C1807" s="0">
        <f>D1807*D1807</f>
        <v>238362721</v>
      </c>
      <c r="D1807" s="101" t="n">
        <v>15439</v>
      </c>
      <c r="E1807" s="288">
        <f>'Propor_p2_F_-Lk-...-'!C1799*$B1807</f>
        <v>2.5848503841585615E-009</v>
      </c>
      <c r="R1807" s="288"/>
      <c r="S1807" s="644"/>
      <c r="T1807" s="1"/>
      <c r="U1807" s="1"/>
      <c r="V1807" s="1"/>
      <c r="W1807" s="6"/>
      <c r="X1807" s="288"/>
    </row>
    <row r="1808" spans="2:24">
      <c r="B1808" s="0">
        <f>1/C1808</f>
        <v>4.1931138763476462E-009</v>
      </c>
      <c r="C1808" s="0">
        <f>D1808*D1808</f>
        <v>238486249</v>
      </c>
      <c r="D1808" s="101" t="n">
        <v>15443</v>
      </c>
      <c r="E1808" s="288">
        <f>'Propor_p2_F_-Lk-...-'!C1800*$B1808</f>
        <v>2.5835119347447659E-009</v>
      </c>
      <c r="R1808" s="288"/>
      <c r="S1808" s="644"/>
      <c r="T1808" s="1"/>
      <c r="U1808" s="1"/>
      <c r="V1808" s="1"/>
      <c r="W1808" s="6"/>
      <c r="X1808" s="288"/>
    </row>
    <row r="1809" spans="2:24">
      <c r="B1809" s="0">
        <f>1/C1809</f>
        <v>4.1887728981836105E-009</v>
      </c>
      <c r="C1809" s="0">
        <f>D1809*D1809</f>
        <v>238733401</v>
      </c>
      <c r="D1809" s="101" t="n">
        <v>15451</v>
      </c>
      <c r="E1809" s="288">
        <f>'Propor_p2_F_-Lk-...-'!C1801*$B1809</f>
        <v>2.5808381537596246E-009</v>
      </c>
      <c r="R1809" s="288"/>
      <c r="S1809" s="644"/>
      <c r="T1809" s="1"/>
      <c r="U1809" s="1"/>
      <c r="V1809" s="1"/>
      <c r="W1809" s="6"/>
      <c r="X1809" s="288"/>
    </row>
    <row r="1810" spans="2:24">
      <c r="B1810" s="0">
        <f>1/C1810</f>
        <v>4.1833561485908188E-009</v>
      </c>
      <c r="C1810" s="0">
        <f>D1810*D1810</f>
        <v>239042521</v>
      </c>
      <c r="D1810" s="101" t="n">
        <v>15461</v>
      </c>
      <c r="E1810" s="288">
        <f>'Propor_p2_F_-Lk-...-'!C1802*$B1810</f>
        <v>2.5775017623945446E-009</v>
      </c>
      <c r="R1810" s="288"/>
      <c r="S1810" s="644"/>
      <c r="T1810" s="1"/>
      <c r="U1810" s="1"/>
      <c r="V1810" s="1"/>
      <c r="W1810" s="6"/>
      <c r="X1810" s="288"/>
    </row>
    <row r="1811" spans="2:24">
      <c r="B1811" s="0">
        <f>1/C1811</f>
        <v>4.1801111407114068E-009</v>
      </c>
      <c r="C1811" s="0">
        <f>D1811*D1811</f>
        <v>239228089</v>
      </c>
      <c r="D1811" s="101" t="n">
        <v>15467</v>
      </c>
      <c r="E1811" s="288">
        <f>'Propor_p2_F_-Lk-...-'!C1803*$B1811</f>
        <v>2.5755030330674795E-009</v>
      </c>
      <c r="R1811" s="288"/>
      <c r="S1811" s="644"/>
      <c r="T1811" s="1"/>
      <c r="U1811" s="1"/>
      <c r="V1811" s="1"/>
      <c r="W1811" s="6"/>
      <c r="X1811" s="288"/>
    </row>
    <row r="1812" spans="2:24">
      <c r="B1812" s="0">
        <f>1/C1812</f>
        <v>4.1768699070720376E-009</v>
      </c>
      <c r="C1812" s="0">
        <f>D1812*D1812</f>
        <v>239413729</v>
      </c>
      <c r="D1812" s="101" t="n">
        <v>15473</v>
      </c>
      <c r="E1812" s="288">
        <f>'Propor_p2_F_-Lk-...-'!C1804*$B1812</f>
        <v>2.5735066284448672E-009</v>
      </c>
      <c r="R1812" s="288"/>
      <c r="S1812" s="644"/>
      <c r="T1812" s="1"/>
      <c r="U1812" s="1"/>
      <c r="V1812" s="1"/>
      <c r="W1812" s="6"/>
      <c r="X1812" s="288"/>
    </row>
    <row r="1813" spans="2:24">
      <c r="B1813" s="0">
        <f>1/C1813</f>
        <v>4.1660929783048332E-009</v>
      </c>
      <c r="C1813" s="0">
        <f>D1813*D1813</f>
        <v>240033049</v>
      </c>
      <c r="D1813" s="101" t="n">
        <v>15493</v>
      </c>
      <c r="E1813" s="288">
        <f>'Propor_p2_F_-Lk-...-'!C1805*$B1813</f>
        <v>2.5668686896838024E-009</v>
      </c>
      <c r="R1813" s="288"/>
      <c r="S1813" s="644"/>
      <c r="T1813" s="1"/>
      <c r="U1813" s="1"/>
      <c r="V1813" s="1"/>
      <c r="W1813" s="6"/>
      <c r="X1813" s="288"/>
    </row>
    <row r="1814" spans="2:24">
      <c r="B1814" s="0">
        <f>1/C1814</f>
        <v>4.1639425980692488E-009</v>
      </c>
      <c r="C1814" s="0">
        <f>D1814*D1814</f>
        <v>240157009</v>
      </c>
      <c r="D1814" s="101" t="n">
        <v>15497</v>
      </c>
      <c r="E1814" s="288">
        <f>'Propor_p2_F_-Lk-...-'!C1806*$B1814</f>
        <v>2.5655441850289821E-009</v>
      </c>
      <c r="R1814" s="288"/>
      <c r="S1814" s="644"/>
      <c r="T1814" s="1"/>
      <c r="U1814" s="1"/>
      <c r="V1814" s="1"/>
      <c r="W1814" s="6"/>
      <c r="X1814" s="288"/>
    </row>
    <row r="1815" spans="2:24">
      <c r="B1815" s="0">
        <f>1/C1815</f>
        <v>4.1564293638251101E-009</v>
      </c>
      <c r="C1815" s="0">
        <f>D1815*D1815</f>
        <v>240591121</v>
      </c>
      <c r="D1815" s="101" t="n">
        <v>15511</v>
      </c>
      <c r="E1815" s="288">
        <f>'Propor_p2_F_-Lk-...-'!C1807*$B1815</f>
        <v>2.5609164854415182E-009</v>
      </c>
      <c r="R1815" s="288"/>
      <c r="S1815" s="644"/>
      <c r="T1815" s="1"/>
      <c r="U1815" s="1"/>
      <c r="V1815" s="1"/>
      <c r="W1815" s="6"/>
      <c r="X1815" s="288"/>
    </row>
    <row r="1816" spans="2:24">
      <c r="B1816" s="0">
        <f>1/C1816</f>
        <v>4.1478676834688668E-009</v>
      </c>
      <c r="C1816" s="0">
        <f>D1816*D1816</f>
        <v>241087729</v>
      </c>
      <c r="D1816" s="101" t="n">
        <v>15527</v>
      </c>
      <c r="E1816" s="288">
        <f>'Propor_p2_F_-Lk-...-'!C1808*$B1816</f>
        <v>2.5556430062226976E-009</v>
      </c>
      <c r="R1816" s="288"/>
      <c r="S1816" s="644"/>
      <c r="T1816" s="1"/>
      <c r="U1816" s="1"/>
      <c r="V1816" s="1"/>
      <c r="W1816" s="6"/>
      <c r="X1816" s="288"/>
    </row>
    <row r="1817" spans="2:24">
      <c r="B1817" s="0">
        <f>1/C1817</f>
        <v>4.1403978949703693E-009</v>
      </c>
      <c r="C1817" s="0">
        <f>D1817*D1817</f>
        <v>241522681</v>
      </c>
      <c r="D1817" s="101" t="n">
        <v>15541</v>
      </c>
      <c r="E1817" s="288">
        <f>'Propor_p2_F_-Lk-...-'!C1809*$B1817</f>
        <v>2.5510420665967435E-009</v>
      </c>
      <c r="R1817" s="288"/>
      <c r="S1817" s="644"/>
      <c r="T1817" s="1"/>
      <c r="U1817" s="1"/>
      <c r="V1817" s="1"/>
      <c r="W1817" s="6"/>
      <c r="X1817" s="288"/>
    </row>
    <row r="1818" spans="2:24">
      <c r="B1818" s="0">
        <f>1/C1818</f>
        <v>4.1350746788904659E-009</v>
      </c>
      <c r="C1818" s="0">
        <f>D1818*D1818</f>
        <v>241833601</v>
      </c>
      <c r="D1818" s="101" t="n">
        <v>15551</v>
      </c>
      <c r="E1818" s="288">
        <f>'Propor_p2_F_-Lk-...-'!C1810*$B1818</f>
        <v>2.547763286239777E-009</v>
      </c>
      <c r="R1818" s="288"/>
      <c r="S1818" s="644"/>
      <c r="T1818" s="1"/>
      <c r="U1818" s="1"/>
      <c r="V1818" s="1"/>
      <c r="W1818" s="6"/>
      <c r="X1818" s="288"/>
    </row>
    <row r="1819" spans="2:24">
      <c r="B1819" s="0">
        <f>1/C1819</f>
        <v>4.130823493997486E-009</v>
      </c>
      <c r="C1819" s="0">
        <f>D1819*D1819</f>
        <v>242082481</v>
      </c>
      <c r="D1819" s="101" t="n">
        <v>15559</v>
      </c>
      <c r="E1819" s="288">
        <f>'Propor_p2_F_-Lk-...-'!C1811*$B1819</f>
        <v>2.5451448124991458E-009</v>
      </c>
      <c r="R1819" s="288"/>
      <c r="S1819" s="644"/>
      <c r="T1819" s="1"/>
      <c r="U1819" s="1"/>
      <c r="V1819" s="1"/>
      <c r="W1819" s="6"/>
      <c r="X1819" s="288"/>
    </row>
    <row r="1820" spans="2:24">
      <c r="B1820" s="0">
        <f>1/C1820</f>
        <v>4.125518725706806E-009</v>
      </c>
      <c r="C1820" s="0">
        <f>D1820*D1820</f>
        <v>242393761</v>
      </c>
      <c r="D1820" s="101" t="n">
        <v>15569</v>
      </c>
      <c r="E1820" s="288">
        <f>'Propor_p2_F_-Lk-...-'!C1812*$B1820</f>
        <v>2.5418773948687814E-009</v>
      </c>
      <c r="R1820" s="288"/>
      <c r="S1820" s="644"/>
      <c r="T1820" s="1"/>
      <c r="U1820" s="1"/>
      <c r="V1820" s="1"/>
      <c r="W1820" s="6"/>
      <c r="X1820" s="288"/>
    </row>
    <row r="1821" spans="2:24">
      <c r="B1821" s="0">
        <f>1/C1821</f>
        <v>4.119166481225224E-009</v>
      </c>
      <c r="C1821" s="0">
        <f>D1821*D1821</f>
        <v>242767561</v>
      </c>
      <c r="D1821" s="101" t="n">
        <v>15581</v>
      </c>
      <c r="E1821" s="288">
        <f>'Propor_p2_F_-Lk-...-'!C1813*$B1821</f>
        <v>2.5379647950200767E-009</v>
      </c>
      <c r="R1821" s="288"/>
      <c r="S1821" s="644"/>
      <c r="T1821" s="1"/>
      <c r="U1821" s="1"/>
      <c r="V1821" s="1"/>
      <c r="W1821" s="6"/>
      <c r="X1821" s="288"/>
    </row>
    <row r="1822" spans="2:24">
      <c r="B1822" s="0">
        <f>1/C1822</f>
        <v>4.1181092003052389E-009</v>
      </c>
      <c r="C1822" s="0">
        <f>D1822*D1822</f>
        <v>242829889</v>
      </c>
      <c r="D1822" s="101" t="n">
        <v>15583</v>
      </c>
      <c r="E1822" s="288">
        <f>'Propor_p2_F_-Lk-...-'!C1814*$B1822</f>
        <v>2.5373135736794038E-009</v>
      </c>
      <c r="R1822" s="288"/>
      <c r="S1822" s="644"/>
      <c r="T1822" s="1"/>
      <c r="U1822" s="1"/>
      <c r="V1822" s="1"/>
      <c r="W1822" s="6"/>
      <c r="X1822" s="288"/>
    </row>
    <row r="1823" spans="2:24">
      <c r="B1823" s="0">
        <f>1/C1823</f>
        <v>4.1086119625170841E-009</v>
      </c>
      <c r="C1823" s="0">
        <f>D1823*D1823</f>
        <v>243391201</v>
      </c>
      <c r="D1823" s="101" t="n">
        <v>15601</v>
      </c>
      <c r="E1823" s="288">
        <f>'Propor_p2_F_-Lk-...-'!C1815*$B1823</f>
        <v>2.531463847454165E-009</v>
      </c>
      <c r="R1823" s="288"/>
      <c r="S1823" s="644"/>
      <c r="T1823" s="1"/>
      <c r="U1823" s="1"/>
      <c r="V1823" s="1"/>
      <c r="W1823" s="6"/>
      <c r="X1823" s="288"/>
    </row>
    <row r="1824" spans="2:24">
      <c r="B1824" s="0">
        <f>1/C1824</f>
        <v>4.1054535165383208E-009</v>
      </c>
      <c r="C1824" s="0">
        <f>D1824*D1824</f>
        <v>243578449</v>
      </c>
      <c r="D1824" s="101" t="n">
        <v>15607</v>
      </c>
      <c r="E1824" s="288">
        <f>'Propor_p2_F_-Lk-...-'!C1816*$B1824</f>
        <v>2.5295184350421493E-009</v>
      </c>
      <c r="R1824" s="288"/>
      <c r="S1824" s="644"/>
      <c r="T1824" s="1"/>
      <c r="U1824" s="1"/>
      <c r="V1824" s="1"/>
      <c r="W1824" s="6"/>
      <c r="X1824" s="288"/>
    </row>
    <row r="1825" spans="2:24">
      <c r="B1825" s="0">
        <f>1/C1825</f>
        <v>4.0991475408674867E-009</v>
      </c>
      <c r="C1825" s="0">
        <f>D1825*D1825</f>
        <v>243953161</v>
      </c>
      <c r="D1825" s="101" t="n">
        <v>15619</v>
      </c>
      <c r="E1825" s="288">
        <f>'Propor_p2_F_-Lk-...-'!C1817*$B1825</f>
        <v>2.5256343339929544E-009</v>
      </c>
      <c r="R1825" s="288"/>
      <c r="S1825" s="644"/>
      <c r="T1825" s="1"/>
      <c r="U1825" s="1"/>
      <c r="V1825" s="1"/>
      <c r="W1825" s="6"/>
      <c r="X1825" s="288"/>
    </row>
    <row r="1826" spans="2:24">
      <c r="B1826" s="0">
        <f>1/C1826</f>
        <v>4.0939036530315781E-009</v>
      </c>
      <c r="C1826" s="0">
        <f>D1826*D1826</f>
        <v>244265641</v>
      </c>
      <c r="D1826" s="101" t="n">
        <v>15629</v>
      </c>
      <c r="E1826" s="288">
        <f>'Propor_p2_F_-Lk-...-'!C1818*$B1826</f>
        <v>2.5224044150543998E-009</v>
      </c>
      <c r="R1826" s="288"/>
      <c r="S1826" s="644"/>
      <c r="T1826" s="1"/>
      <c r="U1826" s="1"/>
      <c r="V1826" s="1"/>
      <c r="W1826" s="6"/>
      <c r="X1826" s="288"/>
    </row>
    <row r="1827" spans="2:24">
      <c r="B1827" s="0">
        <f>1/C1827</f>
        <v>4.0876242593321922E-009</v>
      </c>
      <c r="C1827" s="0">
        <f>D1827*D1827</f>
        <v>244640881</v>
      </c>
      <c r="D1827" s="101" t="n">
        <v>15641</v>
      </c>
      <c r="E1827" s="288">
        <f>'Propor_p2_F_-Lk-...-'!C1819*$B1827</f>
        <v>2.5211080659628922E-009</v>
      </c>
      <c r="R1827" s="288"/>
      <c r="S1827" s="644"/>
      <c r="T1827" s="1"/>
      <c r="U1827" s="1"/>
      <c r="V1827" s="1"/>
      <c r="W1827" s="6"/>
      <c r="X1827" s="288"/>
    </row>
    <row r="1828" spans="2:24">
      <c r="B1828" s="0">
        <f>1/C1828</f>
        <v>4.0865790984417227E-009</v>
      </c>
      <c r="C1828" s="0">
        <f>D1828*D1828</f>
        <v>244703449</v>
      </c>
      <c r="D1828" s="101" t="n">
        <v>15643</v>
      </c>
      <c r="E1828" s="288">
        <f>'Propor_p2_F_-Lk-...-'!C1820*$B1828</f>
        <v>2.5204643098301122E-009</v>
      </c>
      <c r="R1828" s="288"/>
      <c r="S1828" s="644"/>
      <c r="T1828" s="1"/>
      <c r="U1828" s="1"/>
      <c r="V1828" s="1"/>
      <c r="W1828" s="6"/>
      <c r="X1828" s="288"/>
    </row>
    <row r="1829" spans="2:24">
      <c r="B1829" s="0">
        <f>1/C1829</f>
        <v>4.0844899788651741E-009</v>
      </c>
      <c r="C1829" s="0">
        <f>D1829*D1829</f>
        <v>244828609</v>
      </c>
      <c r="D1829" s="101" t="n">
        <v>15647</v>
      </c>
      <c r="E1829" s="288">
        <f>'Propor_p2_F_-Lk-...-'!C1821*$B1829</f>
        <v>2.5191775380500245E-009</v>
      </c>
      <c r="R1829" s="288"/>
      <c r="S1829" s="644"/>
      <c r="T1829" s="1"/>
      <c r="U1829" s="1"/>
      <c r="V1829" s="1"/>
      <c r="W1829" s="6"/>
      <c r="X1829" s="288"/>
    </row>
    <row r="1830" spans="2:24">
      <c r="B1830" s="0">
        <f>1/C1830</f>
        <v>4.0834460197694073E-009</v>
      </c>
      <c r="C1830" s="0">
        <f>D1830*D1830</f>
        <v>244891201</v>
      </c>
      <c r="D1830" s="101" t="n">
        <v>15649</v>
      </c>
      <c r="E1830" s="288">
        <f>'Propor_p2_F_-Lk-...-'!C1822*$B1830</f>
        <v>2.5185345221503692E-009</v>
      </c>
      <c r="R1830" s="288"/>
      <c r="S1830" s="644"/>
      <c r="T1830" s="1"/>
      <c r="U1830" s="1"/>
      <c r="V1830" s="1"/>
      <c r="W1830" s="6"/>
      <c r="X1830" s="288"/>
    </row>
    <row r="1831" spans="2:24">
      <c r="B1831" s="0">
        <f>1/C1831</f>
        <v>4.0771906620053341E-009</v>
      </c>
      <c r="C1831" s="0">
        <f>D1831*D1831</f>
        <v>245266921</v>
      </c>
      <c r="D1831" s="101" t="n">
        <v>15661</v>
      </c>
      <c r="E1831" s="288">
        <f>'Propor_p2_F_-Lk-...-'!C1823*$B1831</f>
        <v>2.5146815986817805E-009</v>
      </c>
      <c r="R1831" s="288"/>
      <c r="S1831" s="644"/>
      <c r="T1831" s="1"/>
      <c r="U1831" s="1"/>
      <c r="V1831" s="1"/>
      <c r="W1831" s="6"/>
      <c r="X1831" s="288"/>
    </row>
    <row r="1832" spans="2:24">
      <c r="B1832" s="0">
        <f>1/C1832</f>
        <v>4.0740683718872677E-009</v>
      </c>
      <c r="C1832" s="0">
        <f>D1832*D1832</f>
        <v>245454889</v>
      </c>
      <c r="D1832" s="101" t="n">
        <v>15667</v>
      </c>
      <c r="E1832" s="288">
        <f>'Propor_p2_F_-Lk-...-'!C1824*$B1832</f>
        <v>2.512758456101394E-009</v>
      </c>
      <c r="R1832" s="288"/>
      <c r="S1832" s="644"/>
      <c r="T1832" s="1"/>
      <c r="U1832" s="1"/>
      <c r="V1832" s="1"/>
      <c r="W1832" s="6"/>
      <c r="X1832" s="288"/>
    </row>
    <row r="1833" spans="2:24">
      <c r="B1833" s="0">
        <f>1/C1833</f>
        <v>4.0719888372452569E-009</v>
      </c>
      <c r="C1833" s="0">
        <f>D1833*D1833</f>
        <v>245580241</v>
      </c>
      <c r="D1833" s="101" t="n">
        <v>15671</v>
      </c>
      <c r="E1833" s="288">
        <f>'Propor_p2_F_-Lk-...-'!C1825*$B1833</f>
        <v>2.5114775880634427E-009</v>
      </c>
      <c r="R1833" s="288"/>
      <c r="S1833" s="644"/>
      <c r="T1833" s="1"/>
      <c r="U1833" s="1"/>
      <c r="V1833" s="1"/>
      <c r="W1833" s="6"/>
      <c r="X1833" s="288"/>
    </row>
    <row r="1834" spans="2:24">
      <c r="B1834" s="0">
        <f>1/C1834</f>
        <v>4.0678345416923974E-009</v>
      </c>
      <c r="C1834" s="0">
        <f>D1834*D1834</f>
        <v>245831041</v>
      </c>
      <c r="D1834" s="101" t="n">
        <v>15679</v>
      </c>
      <c r="E1834" s="288">
        <f>'Propor_p2_F_-Lk-...-'!C1826*$B1834</f>
        <v>2.508918792318298E-009</v>
      </c>
      <c r="R1834" s="288"/>
      <c r="S1834" s="644"/>
      <c r="T1834" s="1"/>
      <c r="U1834" s="1"/>
      <c r="V1834" s="1"/>
      <c r="W1834" s="6"/>
      <c r="X1834" s="288"/>
    </row>
    <row r="1835" spans="2:24">
      <c r="B1835" s="0">
        <f>1/C1835</f>
        <v>4.065759777535286E-009</v>
      </c>
      <c r="C1835" s="0">
        <f>D1835*D1835</f>
        <v>245956489</v>
      </c>
      <c r="D1835" s="101" t="n">
        <v>15683</v>
      </c>
      <c r="E1835" s="288">
        <f>'Propor_p2_F_-Lk-...-'!C1827*$B1835</f>
        <v>2.5076408626116023E-009</v>
      </c>
      <c r="R1835" s="288"/>
      <c r="S1835" s="644"/>
      <c r="T1835" s="1"/>
      <c r="U1835" s="1"/>
      <c r="V1835" s="1"/>
      <c r="W1835" s="6"/>
      <c r="X1835" s="288"/>
    </row>
    <row r="1836" spans="2:24">
      <c r="B1836" s="0">
        <f>1/C1836</f>
        <v>4.0430417535150778E-009</v>
      </c>
      <c r="C1836" s="0">
        <f>D1836*D1836</f>
        <v>247338529</v>
      </c>
      <c r="D1836" s="101" t="n">
        <v>15727</v>
      </c>
      <c r="E1836" s="288">
        <f>'Propor_p2_F_-Lk-...-'!C1828*$B1836</f>
        <v>2.493647928680606E-009</v>
      </c>
      <c r="R1836" s="288"/>
      <c r="S1836" s="644"/>
      <c r="T1836" s="1"/>
      <c r="U1836" s="1"/>
      <c r="V1836" s="1"/>
      <c r="W1836" s="6"/>
      <c r="X1836" s="288"/>
    </row>
    <row r="1837" spans="2:24">
      <c r="B1837" s="0">
        <f>1/C1837</f>
        <v>4.0409859260501758E-009</v>
      </c>
      <c r="C1837" s="0">
        <f>D1837*D1837</f>
        <v>247464361</v>
      </c>
      <c r="D1837" s="101" t="n">
        <v>15731</v>
      </c>
      <c r="E1837" s="288">
        <f>'Propor_p2_F_-Lk-...-'!C1829*$B1837</f>
        <v>2.4923816628352881E-009</v>
      </c>
      <c r="R1837" s="288"/>
      <c r="S1837" s="644"/>
      <c r="T1837" s="1"/>
      <c r="U1837" s="1"/>
      <c r="V1837" s="1"/>
      <c r="W1837" s="6"/>
      <c r="X1837" s="288"/>
    </row>
    <row r="1838" spans="2:24">
      <c r="B1838" s="0">
        <f>1/C1838</f>
        <v>4.0399586002818462E-009</v>
      </c>
      <c r="C1838" s="0">
        <f>D1838*D1838</f>
        <v>247527289</v>
      </c>
      <c r="D1838" s="101" t="n">
        <v>15733</v>
      </c>
      <c r="E1838" s="288">
        <f>'Propor_p2_F_-Lk-...-'!C1830*$B1838</f>
        <v>2.491748892063101E-009</v>
      </c>
      <c r="R1838" s="288"/>
      <c r="S1838" s="644"/>
      <c r="T1838" s="1"/>
      <c r="U1838" s="1"/>
      <c r="V1838" s="1"/>
      <c r="W1838" s="6"/>
      <c r="X1838" s="288"/>
    </row>
    <row r="1839" spans="2:24">
      <c r="B1839" s="0">
        <f>1/C1839</f>
        <v>4.0379051236772177E-009</v>
      </c>
      <c r="C1839" s="0">
        <f>D1839*D1839</f>
        <v>247653169</v>
      </c>
      <c r="D1839" s="101" t="n">
        <v>15737</v>
      </c>
      <c r="E1839" s="288">
        <f>'Propor_p2_F_-Lk-...-'!C1831*$B1839</f>
        <v>2.4904840742060641E-009</v>
      </c>
      <c r="R1839" s="288"/>
      <c r="S1839" s="644"/>
      <c r="T1839" s="1"/>
      <c r="U1839" s="1"/>
      <c r="V1839" s="1"/>
      <c r="W1839" s="6"/>
      <c r="X1839" s="288"/>
    </row>
    <row r="1840" spans="2:24">
      <c r="B1840" s="0">
        <f>1/C1840</f>
        <v>4.0368789724428149E-009</v>
      </c>
      <c r="C1840" s="0">
        <f>D1840*D1840</f>
        <v>247716121</v>
      </c>
      <c r="D1840" s="101" t="n">
        <v>15739</v>
      </c>
      <c r="E1840" s="288">
        <f>'Propor_p2_F_-Lk-...-'!C1832*$B1840</f>
        <v>2.4898520268760021E-009</v>
      </c>
      <c r="R1840" s="288"/>
      <c r="S1840" s="644"/>
      <c r="T1840" s="1"/>
      <c r="U1840" s="1"/>
      <c r="V1840" s="1"/>
      <c r="W1840" s="6"/>
      <c r="X1840" s="288"/>
    </row>
    <row r="1841" spans="2:24">
      <c r="B1841" s="0">
        <f>1/C1841</f>
        <v>4.0317540789991816E-009</v>
      </c>
      <c r="C1841" s="0">
        <f>D1841*D1841</f>
        <v>248031001</v>
      </c>
      <c r="D1841" s="101" t="n">
        <v>15749</v>
      </c>
      <c r="E1841" s="288">
        <f>'Propor_p2_F_-Lk-...-'!C1833*$B1841</f>
        <v>2.4866954013131293E-009</v>
      </c>
      <c r="R1841" s="288"/>
      <c r="S1841" s="644"/>
      <c r="T1841" s="1"/>
      <c r="U1841" s="1"/>
      <c r="V1841" s="1"/>
      <c r="W1841" s="6"/>
      <c r="X1841" s="288"/>
    </row>
    <row r="1842" spans="2:24">
      <c r="B1842" s="0">
        <f>1/C1842</f>
        <v>4.025617078690118E-009</v>
      </c>
      <c r="C1842" s="0">
        <f>D1842*D1842</f>
        <v>248409121</v>
      </c>
      <c r="D1842" s="101" t="n">
        <v>15761</v>
      </c>
      <c r="E1842" s="288">
        <f>'Propor_p2_F_-Lk-...-'!C1834*$B1842</f>
        <v>2.4829153789052455E-009</v>
      </c>
      <c r="R1842" s="288"/>
      <c r="S1842" s="644"/>
      <c r="T1842" s="1"/>
      <c r="U1842" s="1"/>
      <c r="V1842" s="1"/>
      <c r="W1842" s="6"/>
      <c r="X1842" s="288"/>
    </row>
    <row r="1843" spans="2:24">
      <c r="B1843" s="0">
        <f>1/C1843</f>
        <v>4.0225538318165981E-009</v>
      </c>
      <c r="C1843" s="0">
        <f>D1843*D1843</f>
        <v>248598289</v>
      </c>
      <c r="D1843" s="101" t="n">
        <v>15767</v>
      </c>
      <c r="E1843" s="288">
        <f>'Propor_p2_F_-Lk-...-'!C1835*$B1843</f>
        <v>2.4810286034058707E-009</v>
      </c>
      <c r="R1843" s="288"/>
      <c r="S1843" s="644"/>
      <c r="T1843" s="1"/>
      <c r="U1843" s="1"/>
      <c r="V1843" s="1"/>
      <c r="W1843" s="6"/>
      <c r="X1843" s="288"/>
    </row>
    <row r="1844" spans="2:24">
      <c r="B1844" s="0">
        <f>1/C1844</f>
        <v>4.0194940800268165E-009</v>
      </c>
      <c r="C1844" s="0">
        <f>D1844*D1844</f>
        <v>248787529</v>
      </c>
      <c r="D1844" s="101" t="n">
        <v>15773</v>
      </c>
      <c r="E1844" s="288">
        <f>'Propor_p2_F_-Lk-...-'!C1836*$B1844</f>
        <v>2.4791439806674877E-009</v>
      </c>
      <c r="R1844" s="288"/>
      <c r="S1844" s="644"/>
      <c r="T1844" s="1"/>
      <c r="U1844" s="1"/>
      <c r="V1844" s="1"/>
      <c r="W1844" s="6"/>
      <c r="X1844" s="288"/>
    </row>
    <row r="1845" spans="2:24">
      <c r="B1845" s="0">
        <f>1/C1845</f>
        <v>4.0123682213391155E-009</v>
      </c>
      <c r="C1845" s="0">
        <f>D1845*D1845</f>
        <v>249229369</v>
      </c>
      <c r="D1845" s="101" t="n">
        <v>15787</v>
      </c>
      <c r="E1845" s="288">
        <f>'Propor_p2_F_-Lk-...-'!C1837*$B1845</f>
        <v>2.4747548810816278E-009</v>
      </c>
      <c r="R1845" s="288"/>
      <c r="S1845" s="644"/>
      <c r="T1845" s="1"/>
      <c r="U1845" s="1"/>
      <c r="V1845" s="1"/>
      <c r="W1845" s="6"/>
      <c r="X1845" s="288"/>
    </row>
    <row r="1846" spans="2:24">
      <c r="B1846" s="0">
        <f>1/C1846</f>
        <v>4.0103357420599532E-009</v>
      </c>
      <c r="C1846" s="0">
        <f>D1846*D1846</f>
        <v>249355681</v>
      </c>
      <c r="D1846" s="101" t="n">
        <v>15791</v>
      </c>
      <c r="E1846" s="288">
        <f>'Propor_p2_F_-Lk-...-'!C1838*$B1846</f>
        <v>2.4735029963118907E-009</v>
      </c>
      <c r="R1846" s="288"/>
      <c r="S1846" s="644"/>
      <c r="T1846" s="1"/>
      <c r="U1846" s="1"/>
      <c r="V1846" s="1"/>
      <c r="W1846" s="6"/>
      <c r="X1846" s="288"/>
    </row>
    <row r="1847" spans="2:24">
      <c r="B1847" s="0">
        <f>1/C1847</f>
        <v>4.0072899175555797E-009</v>
      </c>
      <c r="C1847" s="0">
        <f>D1847*D1847</f>
        <v>249545209</v>
      </c>
      <c r="D1847" s="101" t="n">
        <v>15797</v>
      </c>
      <c r="E1847" s="288">
        <f>'Propor_p2_F_-Lk-...-'!C1839*$B1847</f>
        <v>2.4716269519421352E-009</v>
      </c>
      <c r="R1847" s="288"/>
      <c r="S1847" s="644"/>
      <c r="T1847" s="1"/>
      <c r="U1847" s="1"/>
      <c r="V1847" s="1"/>
      <c r="W1847" s="6"/>
      <c r="X1847" s="288"/>
    </row>
    <row r="1848" spans="2:24">
      <c r="B1848" s="0">
        <f>1/C1848</f>
        <v>4.0042475616604972E-009</v>
      </c>
      <c r="C1848" s="0">
        <f>D1848*D1848</f>
        <v>249734809</v>
      </c>
      <c r="D1848" s="101" t="n">
        <v>15803</v>
      </c>
      <c r="E1848" s="288">
        <f>'Propor_p2_F_-Lk-...-'!C1840*$B1848</f>
        <v>2.469753044026702E-009</v>
      </c>
      <c r="R1848" s="288"/>
      <c r="S1848" s="644"/>
      <c r="T1848" s="1"/>
      <c r="U1848" s="1"/>
      <c r="V1848" s="1"/>
      <c r="W1848" s="6"/>
      <c r="X1848" s="288"/>
    </row>
    <row r="1849" spans="2:24">
      <c r="B1849" s="0">
        <f>1/C1849</f>
        <v>4.0012086691099302E-009</v>
      </c>
      <c r="C1849" s="0">
        <f>D1849*D1849</f>
        <v>249924481</v>
      </c>
      <c r="D1849" s="101" t="n">
        <v>15809</v>
      </c>
      <c r="E1849" s="288">
        <f>'Propor_p2_F_-Lk-...-'!C1841*$B1849</f>
        <v>2.4678812693228084E-009</v>
      </c>
      <c r="R1849" s="288"/>
      <c r="S1849" s="644"/>
      <c r="T1849" s="1"/>
      <c r="U1849" s="1"/>
      <c r="V1849" s="1"/>
      <c r="W1849" s="6"/>
      <c r="X1849" s="288"/>
    </row>
    <row r="1850" spans="2:24">
      <c r="B1850" s="0">
        <f>1/C1850</f>
        <v>3.9971621907197256E-009</v>
      </c>
      <c r="C1850" s="0">
        <f>D1850*D1850</f>
        <v>250177489</v>
      </c>
      <c r="D1850" s="101" t="n">
        <v>15817</v>
      </c>
      <c r="E1850" s="288">
        <f>'Propor_p2_F_-Lk-...-'!C1842*$B1850</f>
        <v>2.4653888824533816E-009</v>
      </c>
      <c r="R1850" s="288"/>
      <c r="S1850" s="644"/>
      <c r="T1850" s="1"/>
      <c r="U1850" s="1"/>
      <c r="V1850" s="1"/>
      <c r="W1850" s="6"/>
      <c r="X1850" s="288"/>
    </row>
    <row r="1851" spans="2:24">
      <c r="B1851" s="0">
        <f>1/C1851</f>
        <v>3.9941313588882837E-009</v>
      </c>
      <c r="C1851" s="0">
        <f>D1851*D1851</f>
        <v>250367329</v>
      </c>
      <c r="D1851" s="101" t="n">
        <v>15823</v>
      </c>
      <c r="E1851" s="288">
        <f>'Propor_p2_F_-Lk-...-'!C1843*$B1851</f>
        <v>2.4635220726667696E-009</v>
      </c>
      <c r="R1851" s="288"/>
      <c r="S1851" s="644"/>
      <c r="T1851" s="1"/>
      <c r="U1851" s="1"/>
      <c r="V1851" s="1"/>
      <c r="W1851" s="6"/>
      <c r="X1851" s="288"/>
    </row>
    <row r="1852" spans="2:24">
      <c r="B1852" s="0">
        <f>1/C1852</f>
        <v>3.9760185486990761E-009</v>
      </c>
      <c r="C1852" s="0">
        <f>D1852*D1852</f>
        <v>251507881</v>
      </c>
      <c r="D1852" s="101" t="n">
        <v>15859</v>
      </c>
      <c r="E1852" s="288">
        <f>'Propor_p2_F_-Lk-...-'!C1844*$B1852</f>
        <v>2.4523656729703549E-009</v>
      </c>
      <c r="R1852" s="288"/>
      <c r="S1852" s="644"/>
      <c r="T1852" s="1"/>
      <c r="U1852" s="1"/>
      <c r="V1852" s="1"/>
      <c r="W1852" s="6"/>
      <c r="X1852" s="288"/>
    </row>
    <row r="1853" spans="2:24">
      <c r="B1853" s="0">
        <f>1/C1853</f>
        <v>3.9670083119019348E-009</v>
      </c>
      <c r="C1853" s="0">
        <f>D1853*D1853</f>
        <v>252079129</v>
      </c>
      <c r="D1853" s="101" t="n">
        <v>15877</v>
      </c>
      <c r="E1853" s="288">
        <f>'Propor_p2_F_-Lk-...-'!C1845*$B1853</f>
        <v>2.4468159100115307E-009</v>
      </c>
      <c r="R1853" s="288"/>
      <c r="S1853" s="644"/>
      <c r="T1853" s="1"/>
      <c r="U1853" s="1"/>
      <c r="V1853" s="1"/>
      <c r="W1853" s="6"/>
      <c r="X1853" s="288"/>
    </row>
    <row r="1854" spans="2:24">
      <c r="B1854" s="0">
        <f>1/C1854</f>
        <v>3.9650101965589967E-009</v>
      </c>
      <c r="C1854" s="0">
        <f>D1854*D1854</f>
        <v>252206161</v>
      </c>
      <c r="D1854" s="101" t="n">
        <v>15881</v>
      </c>
      <c r="E1854" s="288">
        <f>'Propor_p2_F_-Lk-...-'!C1846*$B1854</f>
        <v>2.4455851913559197E-009</v>
      </c>
      <c r="R1854" s="288"/>
      <c r="S1854" s="644"/>
      <c r="T1854" s="1"/>
      <c r="U1854" s="1"/>
      <c r="V1854" s="1"/>
      <c r="W1854" s="6"/>
      <c r="X1854" s="288"/>
    </row>
    <row r="1855" spans="2:24">
      <c r="B1855" s="0">
        <f>1/C1855</f>
        <v>3.9620158529049949E-009</v>
      </c>
      <c r="C1855" s="0">
        <f>D1855*D1855</f>
        <v>252396769</v>
      </c>
      <c r="D1855" s="101" t="n">
        <v>15887</v>
      </c>
      <c r="E1855" s="288">
        <f>'Propor_p2_F_-Lk-...-'!C1847*$B1855</f>
        <v>2.4437408560880348E-009</v>
      </c>
      <c r="R1855" s="288"/>
      <c r="S1855" s="644"/>
      <c r="T1855" s="1"/>
      <c r="U1855" s="1"/>
      <c r="V1855" s="1"/>
      <c r="W1855" s="6"/>
      <c r="X1855" s="288"/>
    </row>
    <row r="1856" spans="2:24">
      <c r="B1856" s="0">
        <f>1/C1856</f>
        <v>3.9610184920900895E-009</v>
      </c>
      <c r="C1856" s="0">
        <f>D1856*D1856</f>
        <v>252460321</v>
      </c>
      <c r="D1856" s="101" t="n">
        <v>15889</v>
      </c>
      <c r="E1856" s="288">
        <f>'Propor_p2_F_-Lk-...-'!C1848*$B1856</f>
        <v>2.4431265419216319E-009</v>
      </c>
      <c r="R1856" s="288"/>
      <c r="S1856" s="644"/>
      <c r="T1856" s="1"/>
      <c r="U1856" s="1"/>
      <c r="V1856" s="1"/>
      <c r="W1856" s="6"/>
      <c r="X1856" s="288"/>
    </row>
    <row r="1857" spans="2:24">
      <c r="B1857" s="0">
        <f>1/C1857</f>
        <v>3.955042228163847E-009</v>
      </c>
      <c r="C1857" s="0">
        <f>D1857*D1857</f>
        <v>252841801</v>
      </c>
      <c r="D1857" s="101" t="n">
        <v>15901</v>
      </c>
      <c r="E1857" s="288">
        <f>'Propor_p2_F_-Lk-...-'!C1849*$B1857</f>
        <v>2.4394455234404578E-009</v>
      </c>
      <c r="R1857" s="288"/>
      <c r="S1857" s="644"/>
      <c r="T1857" s="1"/>
      <c r="U1857" s="1"/>
      <c r="V1857" s="1"/>
      <c r="W1857" s="6"/>
      <c r="X1857" s="288"/>
    </row>
    <row r="1858" spans="2:24">
      <c r="B1858" s="0">
        <f>1/C1858</f>
        <v>3.9520591668785007E-009</v>
      </c>
      <c r="C1858" s="0">
        <f>D1858*D1858</f>
        <v>253032649</v>
      </c>
      <c r="D1858" s="101" t="n">
        <v>15907</v>
      </c>
      <c r="E1858" s="288">
        <f>'Propor_p2_F_-Lk-...-'!C1850*$B1858</f>
        <v>2.4376081374318497E-009</v>
      </c>
      <c r="R1858" s="288"/>
      <c r="S1858" s="644"/>
      <c r="T1858" s="1"/>
      <c r="U1858" s="1"/>
      <c r="V1858" s="1"/>
      <c r="W1858" s="6"/>
      <c r="X1858" s="288"/>
    </row>
    <row r="1859" spans="2:24">
      <c r="B1859" s="0">
        <f>1/C1859</f>
        <v>3.9490794792486317E-009</v>
      </c>
      <c r="C1859" s="0">
        <f>D1859*D1859</f>
        <v>253223569</v>
      </c>
      <c r="D1859" s="101" t="n">
        <v>15913</v>
      </c>
      <c r="E1859" s="288">
        <f>'Propor_p2_F_-Lk-...-'!C1851*$B1859</f>
        <v>2.4357728293917379E-009</v>
      </c>
      <c r="R1859" s="288"/>
      <c r="S1859" s="644"/>
      <c r="T1859" s="1"/>
      <c r="U1859" s="1"/>
      <c r="V1859" s="1"/>
      <c r="W1859" s="6"/>
      <c r="X1859" s="288"/>
    </row>
    <row r="1860" spans="2:24">
      <c r="B1860" s="0">
        <f>1/C1860</f>
        <v>3.9461031601889676E-009</v>
      </c>
      <c r="C1860" s="0">
        <f>D1860*D1860</f>
        <v>253414561</v>
      </c>
      <c r="D1860" s="101" t="n">
        <v>15919</v>
      </c>
      <c r="E1860" s="288">
        <f>'Propor_p2_F_-Lk-...-'!C1852*$B1860</f>
        <v>2.4339395961879004E-009</v>
      </c>
      <c r="R1860" s="288"/>
      <c r="S1860" s="644"/>
      <c r="T1860" s="1"/>
      <c r="U1860" s="1"/>
      <c r="V1860" s="1"/>
      <c r="W1860" s="6"/>
      <c r="X1860" s="288"/>
    </row>
    <row r="1861" spans="2:24">
      <c r="B1861" s="0">
        <f>1/C1861</f>
        <v>3.944120816403507E-009</v>
      </c>
      <c r="C1861" s="0">
        <f>D1861*D1861</f>
        <v>253541929</v>
      </c>
      <c r="D1861" s="101" t="n">
        <v>15923</v>
      </c>
      <c r="E1861" s="288">
        <f>'Propor_p2_F_-Lk-...-'!C1853*$B1861</f>
        <v>2.432718591861388E-009</v>
      </c>
      <c r="R1861" s="288"/>
      <c r="S1861" s="644"/>
      <c r="T1861" s="1"/>
      <c r="U1861" s="1"/>
      <c r="V1861" s="1"/>
      <c r="W1861" s="6"/>
      <c r="X1861" s="288"/>
    </row>
    <row r="1862" spans="2:24">
      <c r="B1862" s="0">
        <f>1/C1862</f>
        <v>3.9371943637220072E-009</v>
      </c>
      <c r="C1862" s="0">
        <f>D1862*D1862</f>
        <v>253987969</v>
      </c>
      <c r="D1862" s="101" t="n">
        <v>15937</v>
      </c>
      <c r="E1862" s="288">
        <f>'Propor_p2_F_-Lk-...-'!C1854*$B1862</f>
        <v>2.4284523143602204E-009</v>
      </c>
      <c r="R1862" s="288"/>
      <c r="S1862" s="644"/>
      <c r="T1862" s="1"/>
      <c r="U1862" s="1"/>
      <c r="V1862" s="1"/>
      <c r="W1862" s="6"/>
      <c r="X1862" s="288"/>
    </row>
    <row r="1863" spans="2:24">
      <c r="B1863" s="0">
        <f>1/C1863</f>
        <v>3.9263467450807325E-009</v>
      </c>
      <c r="C1863" s="0">
        <f>D1863*D1863</f>
        <v>254689681</v>
      </c>
      <c r="D1863" s="101" t="n">
        <v>15959</v>
      </c>
      <c r="E1863" s="288">
        <f>'Propor_p2_F_-Lk-...-'!C1855*$B1863</f>
        <v>2.421770834896119E-009</v>
      </c>
      <c r="R1863" s="288"/>
      <c r="S1863" s="644"/>
      <c r="T1863" s="1"/>
      <c r="U1863" s="1"/>
      <c r="V1863" s="1"/>
      <c r="W1863" s="6"/>
      <c r="X1863" s="288"/>
    </row>
    <row r="1864" spans="2:24">
      <c r="B1864" s="0">
        <f>1/C1864</f>
        <v>3.9204487474227017E-009</v>
      </c>
      <c r="C1864" s="0">
        <f>D1864*D1864</f>
        <v>255072841</v>
      </c>
      <c r="D1864" s="101" t="n">
        <v>15971</v>
      </c>
      <c r="E1864" s="288">
        <f>'Propor_p2_F_-Lk-...-'!C1856*$B1864</f>
        <v>2.4181380237202596E-009</v>
      </c>
      <c r="R1864" s="288"/>
      <c r="S1864" s="644"/>
      <c r="T1864" s="1"/>
      <c r="U1864" s="1"/>
      <c r="V1864" s="1"/>
      <c r="W1864" s="6"/>
      <c r="X1864" s="288"/>
    </row>
    <row r="1865" spans="2:24">
      <c r="B1865" s="0">
        <f>1/C1865</f>
        <v>3.9194670399650694E-009</v>
      </c>
      <c r="C1865" s="0">
        <f>D1865*D1865</f>
        <v>255136729</v>
      </c>
      <c r="D1865" s="101" t="n">
        <v>15973</v>
      </c>
      <c r="E1865" s="288">
        <f>'Propor_p2_F_-Lk-...-'!C1857*$B1865</f>
        <v>2.4175333510787509E-009</v>
      </c>
      <c r="R1865" s="288"/>
      <c r="S1865" s="644"/>
      <c r="T1865" s="1"/>
      <c r="U1865" s="1"/>
      <c r="V1865" s="1"/>
      <c r="W1865" s="6"/>
      <c r="X1865" s="288"/>
    </row>
    <row r="1866" spans="2:24">
      <c r="B1866" s="0">
        <f>1/C1866</f>
        <v>3.9106482419186131E-009</v>
      </c>
      <c r="C1866" s="0">
        <f>D1866*D1866</f>
        <v>255712081</v>
      </c>
      <c r="D1866" s="101" t="n">
        <v>15991</v>
      </c>
      <c r="E1866" s="288">
        <f>'Propor_p2_F_-Lk-...-'!C1858*$B1866</f>
        <v>2.4121015028552794E-009</v>
      </c>
      <c r="R1866" s="288"/>
      <c r="S1866" s="644"/>
      <c r="T1866" s="1"/>
      <c r="U1866" s="1"/>
      <c r="V1866" s="1"/>
      <c r="W1866" s="6"/>
      <c r="X1866" s="288"/>
    </row>
    <row r="1867" spans="2:24">
      <c r="B1867" s="0">
        <f>1/C1867</f>
        <v>3.9057617645225525E-009</v>
      </c>
      <c r="C1867" s="0">
        <f>D1867*D1867</f>
        <v>256032001</v>
      </c>
      <c r="D1867" s="101" t="n">
        <v>16001</v>
      </c>
      <c r="E1867" s="288">
        <f>'Propor_p2_F_-Lk-...-'!C1859*$B1867</f>
        <v>2.4090917272120494E-009</v>
      </c>
      <c r="R1867" s="288"/>
      <c r="S1867" s="644"/>
      <c r="T1867" s="1"/>
      <c r="U1867" s="1"/>
      <c r="V1867" s="1"/>
      <c r="W1867" s="6"/>
      <c r="X1867" s="288"/>
    </row>
    <row r="1868" spans="2:24">
      <c r="B1868" s="0">
        <f>1/C1868</f>
        <v>3.9028342729842659E-009</v>
      </c>
      <c r="C1868" s="0">
        <f>D1868*D1868</f>
        <v>256224049</v>
      </c>
      <c r="D1868" s="101" t="n">
        <v>16007</v>
      </c>
      <c r="E1868" s="288">
        <f>'Propor_p2_F_-Lk-...-'!C1860*$B1868</f>
        <v>2.4072885688192951E-009</v>
      </c>
      <c r="R1868" s="288"/>
      <c r="S1868" s="644"/>
      <c r="T1868" s="1"/>
      <c r="U1868" s="1"/>
      <c r="V1868" s="1"/>
      <c r="W1868" s="6"/>
      <c r="X1868" s="288"/>
    </row>
    <row r="1869" spans="2:24">
      <c r="B1869" s="0">
        <f>1/C1869</f>
        <v>3.8901864324776506E-009</v>
      </c>
      <c r="C1869" s="0">
        <f>D1869*D1869</f>
        <v>257057089</v>
      </c>
      <c r="D1869" s="101" t="n">
        <v>16033</v>
      </c>
      <c r="E1869" s="288">
        <f>'Propor_p2_F_-Lk-...-'!C1861*$B1869</f>
        <v>2.3994982611577935E-009</v>
      </c>
      <c r="R1869" s="288"/>
      <c r="S1869" s="644"/>
      <c r="T1869" s="1"/>
      <c r="U1869" s="1"/>
      <c r="V1869" s="1"/>
      <c r="W1869" s="6"/>
      <c r="X1869" s="288"/>
    </row>
    <row r="1870" spans="2:24">
      <c r="B1870" s="0">
        <f>1/C1870</f>
        <v>3.8785659928443014E-009</v>
      </c>
      <c r="C1870" s="0">
        <f>D1870*D1870</f>
        <v>257827249</v>
      </c>
      <c r="D1870" s="101" t="n">
        <v>16057</v>
      </c>
      <c r="E1870" s="288">
        <f>'Propor_p2_F_-Lk-...-'!C1862*$B1870</f>
        <v>2.3923407705285948E-009</v>
      </c>
      <c r="R1870" s="288"/>
      <c r="S1870" s="644"/>
      <c r="T1870" s="1"/>
      <c r="U1870" s="1"/>
      <c r="V1870" s="1"/>
      <c r="W1870" s="6"/>
      <c r="X1870" s="288"/>
    </row>
    <row r="1871" spans="2:24">
      <c r="B1871" s="0">
        <f>1/C1871</f>
        <v>3.8766343158560926E-009</v>
      </c>
      <c r="C1871" s="0">
        <f>D1871*D1871</f>
        <v>257955721</v>
      </c>
      <c r="D1871" s="101" t="n">
        <v>16061</v>
      </c>
      <c r="E1871" s="288">
        <f>'Propor_p2_F_-Lk-...-'!C1863*$B1871</f>
        <v>2.3911509738962804E-009</v>
      </c>
      <c r="R1871" s="288"/>
      <c r="S1871" s="644"/>
      <c r="T1871" s="1"/>
      <c r="U1871" s="1"/>
      <c r="V1871" s="1"/>
      <c r="W1871" s="6"/>
      <c r="X1871" s="288"/>
    </row>
    <row r="1872" spans="2:24">
      <c r="B1872" s="0">
        <f>1/C1872</f>
        <v>3.8756690184704267E-009</v>
      </c>
      <c r="C1872" s="0">
        <f>D1872*D1872</f>
        <v>258019969</v>
      </c>
      <c r="D1872" s="101" t="n">
        <v>16063</v>
      </c>
      <c r="E1872" s="288">
        <f>'Propor_p2_F_-Lk-...-'!C1864*$B1872</f>
        <v>2.390556408870319E-009</v>
      </c>
      <c r="R1872" s="288"/>
      <c r="S1872" s="644"/>
      <c r="T1872" s="1"/>
      <c r="U1872" s="1"/>
      <c r="V1872" s="1"/>
      <c r="W1872" s="6"/>
      <c r="X1872" s="288"/>
    </row>
    <row r="1873" spans="2:24">
      <c r="B1873" s="0">
        <f>1/C1873</f>
        <v>3.8737395050179822E-009</v>
      </c>
      <c r="C1873" s="0">
        <f>D1873*D1873</f>
        <v>258148489</v>
      </c>
      <c r="D1873" s="101" t="n">
        <v>16067</v>
      </c>
      <c r="E1873" s="288">
        <f>'Propor_p2_F_-Lk-...-'!C1865*$B1873</f>
        <v>2.3893679448456736E-009</v>
      </c>
      <c r="R1873" s="288"/>
      <c r="S1873" s="644"/>
      <c r="T1873" s="1"/>
      <c r="U1873" s="1"/>
      <c r="V1873" s="1"/>
      <c r="W1873" s="6"/>
      <c r="X1873" s="288"/>
    </row>
    <row r="1874" spans="2:24">
      <c r="B1874" s="0">
        <f>1/C1874</f>
        <v>3.8727752885923403E-009</v>
      </c>
      <c r="C1874" s="0">
        <f>D1874*D1874</f>
        <v>258212761</v>
      </c>
      <c r="D1874" s="101" t="n">
        <v>16069</v>
      </c>
      <c r="E1874" s="288">
        <f>'Propor_p2_F_-Lk-...-'!C1866*$B1874</f>
        <v>2.3887740456259556E-009</v>
      </c>
      <c r="R1874" s="288"/>
      <c r="S1874" s="644"/>
      <c r="T1874" s="1"/>
      <c r="U1874" s="1"/>
      <c r="V1874" s="1"/>
      <c r="W1874" s="6"/>
      <c r="X1874" s="288"/>
    </row>
    <row r="1875" spans="2:24">
      <c r="B1875" s="0">
        <f>1/C1875</f>
        <v>3.8708479354459001E-009</v>
      </c>
      <c r="C1875" s="0">
        <f>D1875*D1875</f>
        <v>258341329</v>
      </c>
      <c r="D1875" s="101" t="n">
        <v>16073</v>
      </c>
      <c r="E1875" s="288">
        <f>'Propor_p2_F_-Lk-...-'!C1867*$B1875</f>
        <v>2.3875869122196392E-009</v>
      </c>
      <c r="R1875" s="288"/>
      <c r="S1875" s="644"/>
      <c r="T1875" s="1"/>
      <c r="U1875" s="1"/>
      <c r="V1875" s="1"/>
      <c r="W1875" s="6"/>
      <c r="X1875" s="288"/>
    </row>
    <row r="1876" spans="2:24">
      <c r="B1876" s="0">
        <f>1/C1876</f>
        <v>3.8641135175466247E-009</v>
      </c>
      <c r="C1876" s="0">
        <f>D1876*D1876</f>
        <v>258791569</v>
      </c>
      <c r="D1876" s="101" t="n">
        <v>16087</v>
      </c>
      <c r="E1876" s="288">
        <f>'Propor_p2_F_-Lk-...-'!C1868*$B1876</f>
        <v>2.3834389165733447E-009</v>
      </c>
      <c r="R1876" s="288"/>
      <c r="S1876" s="644"/>
      <c r="T1876" s="1"/>
      <c r="U1876" s="1"/>
      <c r="V1876" s="1"/>
      <c r="W1876" s="6"/>
      <c r="X1876" s="288"/>
    </row>
    <row r="1877" spans="2:24">
      <c r="B1877" s="0">
        <f>1/C1877</f>
        <v>3.8621926259998147E-009</v>
      </c>
      <c r="C1877" s="0">
        <f>D1877*D1877</f>
        <v>258920281</v>
      </c>
      <c r="D1877" s="101" t="n">
        <v>16091</v>
      </c>
      <c r="E1877" s="288">
        <f>'Propor_p2_F_-Lk-...-'!C1869*$B1877</f>
        <v>2.3822557631230631E-009</v>
      </c>
      <c r="R1877" s="288"/>
      <c r="S1877" s="644"/>
      <c r="T1877" s="1"/>
      <c r="U1877" s="1"/>
      <c r="V1877" s="1"/>
      <c r="W1877" s="6"/>
      <c r="X1877" s="288"/>
    </row>
    <row r="1878" spans="2:24">
      <c r="B1878" s="0">
        <f>1/C1878</f>
        <v>3.8593139732108576E-009</v>
      </c>
      <c r="C1878" s="0">
        <f>D1878*D1878</f>
        <v>259113409</v>
      </c>
      <c r="D1878" s="101" t="n">
        <v>16097</v>
      </c>
      <c r="E1878" s="288">
        <f>'Propor_p2_F_-Lk-...-'!C1870*$B1878</f>
        <v>2.3804826864571377E-009</v>
      </c>
      <c r="R1878" s="288"/>
      <c r="S1878" s="644"/>
      <c r="T1878" s="1"/>
      <c r="U1878" s="1"/>
      <c r="V1878" s="1"/>
      <c r="W1878" s="6"/>
      <c r="X1878" s="288"/>
    </row>
    <row r="1879" spans="2:24">
      <c r="B1879" s="0">
        <f>1/C1879</f>
        <v>3.8564385375923834E-009</v>
      </c>
      <c r="C1879" s="0">
        <f>D1879*D1879</f>
        <v>259306609</v>
      </c>
      <c r="D1879" s="101" t="n">
        <v>16103</v>
      </c>
      <c r="E1879" s="288">
        <f>'Propor_p2_F_-Lk-...-'!C1871*$B1879</f>
        <v>2.3787115913743794E-009</v>
      </c>
      <c r="R1879" s="288"/>
      <c r="S1879" s="644"/>
      <c r="T1879" s="1"/>
      <c r="U1879" s="1"/>
      <c r="V1879" s="1"/>
      <c r="W1879" s="6"/>
      <c r="X1879" s="288"/>
    </row>
    <row r="1880" spans="2:24">
      <c r="B1880" s="0">
        <f>1/C1880</f>
        <v>3.8526096196402897E-009</v>
      </c>
      <c r="C1880" s="0">
        <f>D1880*D1880</f>
        <v>259564321</v>
      </c>
      <c r="D1880" s="101" t="n">
        <v>16111</v>
      </c>
      <c r="E1880" s="288">
        <f>'Propor_p2_F_-Lk-...-'!C1872*$B1880</f>
        <v>2.3763532086258115E-009</v>
      </c>
      <c r="R1880" s="288"/>
      <c r="S1880" s="644"/>
      <c r="T1880" s="1"/>
      <c r="U1880" s="1"/>
      <c r="V1880" s="1"/>
      <c r="W1880" s="6"/>
      <c r="X1880" s="288"/>
    </row>
    <row r="1881" spans="2:24">
      <c r="B1881" s="0">
        <f>1/C1881</f>
        <v>3.8449688711127949E-009</v>
      </c>
      <c r="C1881" s="0">
        <f>D1881*D1881</f>
        <v>260080129</v>
      </c>
      <c r="D1881" s="101" t="n">
        <v>16127</v>
      </c>
      <c r="E1881" s="288">
        <f>'Propor_p2_F_-Lk-...-'!C1873*$B1881</f>
        <v>2.3716469679231204E-009</v>
      </c>
      <c r="R1881" s="288"/>
      <c r="S1881" s="644"/>
      <c r="T1881" s="1"/>
      <c r="U1881" s="1"/>
      <c r="V1881" s="1"/>
      <c r="W1881" s="6"/>
      <c r="X1881" s="288"/>
    </row>
    <row r="1882" spans="2:24">
      <c r="B1882" s="0">
        <f>1/C1882</f>
        <v>3.8392532167211874E-009</v>
      </c>
      <c r="C1882" s="0">
        <f>D1882*D1882</f>
        <v>260467321</v>
      </c>
      <c r="D1882" s="101" t="n">
        <v>16139</v>
      </c>
      <c r="E1882" s="288">
        <f>'Propor_p2_F_-Lk-...-'!C1874*$B1882</f>
        <v>2.3681264692123586E-009</v>
      </c>
      <c r="R1882" s="288"/>
      <c r="S1882" s="644"/>
      <c r="T1882" s="1"/>
      <c r="U1882" s="1"/>
      <c r="V1882" s="1"/>
      <c r="W1882" s="6"/>
      <c r="X1882" s="288"/>
    </row>
    <row r="1883" spans="2:24">
      <c r="B1883" s="0">
        <f>1/C1883</f>
        <v>3.8383018468284882E-009</v>
      </c>
      <c r="C1883" s="0">
        <f>D1883*D1883</f>
        <v>260531881</v>
      </c>
      <c r="D1883" s="101" t="n">
        <v>16141</v>
      </c>
      <c r="E1883" s="288">
        <f>'Propor_p2_F_-Lk-...-'!C1875*$B1883</f>
        <v>2.3675404826828697E-009</v>
      </c>
      <c r="R1883" s="288"/>
      <c r="S1883" s="644"/>
      <c r="T1883" s="1"/>
      <c r="U1883" s="1"/>
      <c r="V1883" s="1"/>
      <c r="W1883" s="6"/>
      <c r="X1883" s="288"/>
    </row>
    <row r="1884" spans="2:24">
      <c r="B1884" s="0">
        <f>1/C1884</f>
        <v>3.8184044873981174E-009</v>
      </c>
      <c r="C1884" s="0">
        <f>D1884*D1884</f>
        <v>261889489</v>
      </c>
      <c r="D1884" s="101" t="n">
        <v>16183</v>
      </c>
      <c r="E1884" s="288">
        <f>'Propor_p2_F_-Lk-...-'!C1876*$B1884</f>
        <v>2.3552849081811944E-009</v>
      </c>
      <c r="R1884" s="288"/>
      <c r="S1884" s="644"/>
      <c r="T1884" s="1"/>
      <c r="U1884" s="1"/>
      <c r="V1884" s="1"/>
      <c r="W1884" s="6"/>
      <c r="X1884" s="288"/>
    </row>
    <row r="1885" spans="2:24">
      <c r="B1885" s="0">
        <f>1/C1885</f>
        <v>3.816517574344016E-009</v>
      </c>
      <c r="C1885" s="0">
        <f>D1885*D1885</f>
        <v>262018969</v>
      </c>
      <c r="D1885" s="101" t="n">
        <v>16187</v>
      </c>
      <c r="E1885" s="288">
        <f>'Propor_p2_F_-Lk-...-'!C1877*$B1885</f>
        <v>2.3541226834350603E-009</v>
      </c>
      <c r="R1885" s="288"/>
      <c r="S1885" s="644"/>
      <c r="T1885" s="1"/>
      <c r="U1885" s="1"/>
      <c r="V1885" s="1"/>
      <c r="W1885" s="6"/>
      <c r="X1885" s="288"/>
    </row>
    <row r="1886" spans="2:24">
      <c r="B1886" s="0">
        <f>1/C1886</f>
        <v>3.8155746422724209E-009</v>
      </c>
      <c r="C1886" s="0">
        <f>D1886*D1886</f>
        <v>262083721</v>
      </c>
      <c r="D1886" s="101" t="n">
        <v>16189</v>
      </c>
      <c r="E1886" s="288">
        <f>'Propor_p2_F_-Lk-...-'!C1878*$B1886</f>
        <v>2.3535418940949523E-009</v>
      </c>
      <c r="R1886" s="288"/>
      <c r="S1886" s="644"/>
      <c r="T1886" s="1"/>
      <c r="U1886" s="1"/>
      <c r="V1886" s="1"/>
      <c r="W1886" s="6"/>
      <c r="X1886" s="288"/>
    </row>
    <row r="1887" spans="2:24">
      <c r="B1887" s="0">
        <f>1/C1887</f>
        <v>3.8136898261765563E-009</v>
      </c>
      <c r="C1887" s="0">
        <f>D1887*D1887</f>
        <v>262213249</v>
      </c>
      <c r="D1887" s="101" t="n">
        <v>16193</v>
      </c>
      <c r="E1887" s="288">
        <f>'Propor_p2_F_-Lk-...-'!C1879*$B1887</f>
        <v>2.3523809609487396E-009</v>
      </c>
      <c r="R1887" s="288"/>
      <c r="S1887" s="644"/>
      <c r="T1887" s="1"/>
      <c r="U1887" s="1"/>
      <c r="V1887" s="1"/>
      <c r="W1887" s="6"/>
      <c r="X1887" s="288"/>
    </row>
    <row r="1888" spans="2:24">
      <c r="B1888" s="0">
        <f>1/C1888</f>
        <v>3.8024102025753424E-009</v>
      </c>
      <c r="C1888" s="0">
        <f>D1888*D1888</f>
        <v>262991089</v>
      </c>
      <c r="D1888" s="101" t="n">
        <v>16217</v>
      </c>
      <c r="E1888" s="288">
        <f>'Propor_p2_F_-Lk-...-'!C1880*$B1888</f>
        <v>2.3454333924596015E-009</v>
      </c>
      <c r="R1888" s="288"/>
      <c r="S1888" s="644"/>
      <c r="T1888" s="1"/>
      <c r="U1888" s="1"/>
      <c r="V1888" s="1"/>
      <c r="W1888" s="6"/>
      <c r="X1888" s="288"/>
    </row>
    <row r="1889" spans="2:24">
      <c r="B1889" s="0">
        <f>1/C1889</f>
        <v>3.7995981157473775E-009</v>
      </c>
      <c r="C1889" s="0">
        <f>D1889*D1889</f>
        <v>263185729</v>
      </c>
      <c r="D1889" s="101" t="n">
        <v>16223</v>
      </c>
      <c r="E1889" s="288">
        <f>'Propor_p2_F_-Lk-...-'!C1881*$B1889</f>
        <v>2.3437013164147438E-009</v>
      </c>
      <c r="R1889" s="288"/>
      <c r="S1889" s="644"/>
      <c r="T1889" s="1"/>
      <c r="U1889" s="1"/>
      <c r="V1889" s="1"/>
      <c r="W1889" s="6"/>
      <c r="X1889" s="288"/>
    </row>
    <row r="1890" spans="2:24">
      <c r="B1890" s="0">
        <f>1/C1890</f>
        <v>3.7967891473004256E-009</v>
      </c>
      <c r="C1890" s="0">
        <f>D1890*D1890</f>
        <v>263380441</v>
      </c>
      <c r="D1890" s="101" t="n">
        <v>16229</v>
      </c>
      <c r="E1890" s="288">
        <f>'Propor_p2_F_-Lk-...-'!C1882*$B1890</f>
        <v>2.3419711611046932E-009</v>
      </c>
      <c r="R1890" s="288"/>
      <c r="S1890" s="644"/>
      <c r="T1890" s="1"/>
      <c r="U1890" s="1"/>
      <c r="V1890" s="1"/>
      <c r="W1890" s="6"/>
      <c r="X1890" s="288"/>
    </row>
    <row r="1891" spans="2:24">
      <c r="B1891" s="0">
        <f>1/C1891</f>
        <v>3.7958535166614683E-009</v>
      </c>
      <c r="C1891" s="0">
        <f>D1891*D1891</f>
        <v>263445361</v>
      </c>
      <c r="D1891" s="101" t="n">
        <v>16231</v>
      </c>
      <c r="E1891" s="288">
        <f>'Propor_p2_F_-Lk-...-'!C1883*$B1891</f>
        <v>2.3413948690071449E-009</v>
      </c>
      <c r="R1891" s="288"/>
      <c r="S1891" s="644"/>
      <c r="T1891" s="1"/>
      <c r="U1891" s="1"/>
      <c r="V1891" s="1"/>
      <c r="W1891" s="6"/>
      <c r="X1891" s="288"/>
    </row>
    <row r="1892" spans="2:24">
      <c r="B1892" s="0">
        <f>1/C1892</f>
        <v>3.7874483816708391E-009</v>
      </c>
      <c r="C1892" s="0">
        <f>D1892*D1892</f>
        <v>264030001</v>
      </c>
      <c r="D1892" s="101" t="n">
        <v>16249</v>
      </c>
      <c r="E1892" s="288">
        <f>'Propor_p2_F_-Lk-...-'!C1884*$B1892</f>
        <v>2.3362178123009629E-009</v>
      </c>
      <c r="R1892" s="288"/>
      <c r="S1892" s="644"/>
      <c r="T1892" s="1"/>
      <c r="U1892" s="1"/>
      <c r="V1892" s="1"/>
      <c r="W1892" s="6"/>
      <c r="X1892" s="288"/>
    </row>
    <row r="1893" spans="2:24">
      <c r="B1893" s="0">
        <f>1/C1893</f>
        <v>3.7855843652700666E-009</v>
      </c>
      <c r="C1893" s="0">
        <f>D1893*D1893</f>
        <v>264160009</v>
      </c>
      <c r="D1893" s="101" t="n">
        <v>16253</v>
      </c>
      <c r="E1893" s="288">
        <f>'Propor_p2_F_-Lk-...-'!C1885*$B1893</f>
        <v>2.3350696905136506E-009</v>
      </c>
      <c r="R1893" s="288"/>
      <c r="S1893" s="644"/>
      <c r="T1893" s="1"/>
      <c r="U1893" s="1"/>
      <c r="V1893" s="1"/>
      <c r="W1893" s="6"/>
      <c r="X1893" s="288"/>
    </row>
    <row r="1894" spans="2:24">
      <c r="B1894" s="0">
        <f>1/C1894</f>
        <v>3.7790711329608774E-009</v>
      </c>
      <c r="C1894" s="0">
        <f>D1894*D1894</f>
        <v>264615289</v>
      </c>
      <c r="D1894" s="101" t="n">
        <v>16267</v>
      </c>
      <c r="E1894" s="288">
        <f>'Propor_p2_F_-Lk-...-'!C1886*$B1894</f>
        <v>2.3310579318633965E-009</v>
      </c>
      <c r="R1894" s="288"/>
      <c r="S1894" s="644"/>
      <c r="T1894" s="1"/>
      <c r="U1894" s="1"/>
      <c r="V1894" s="1"/>
      <c r="W1894" s="6"/>
      <c r="X1894" s="288"/>
    </row>
    <row r="1895" spans="2:24">
      <c r="B1895" s="0">
        <f>1/C1895</f>
        <v>3.7762848923578868E-009</v>
      </c>
      <c r="C1895" s="0">
        <f>D1895*D1895</f>
        <v>264810529</v>
      </c>
      <c r="D1895" s="101" t="n">
        <v>16273</v>
      </c>
      <c r="E1895" s="288">
        <f>'Propor_p2_F_-Lk-...-'!C1887*$B1895</f>
        <v>2.3293417755357685E-009</v>
      </c>
      <c r="R1895" s="288"/>
      <c r="S1895" s="644"/>
      <c r="T1895" s="1"/>
      <c r="U1895" s="1"/>
      <c r="V1895" s="1"/>
      <c r="W1895" s="6"/>
      <c r="X1895" s="288"/>
    </row>
    <row r="1896" spans="2:24">
      <c r="B1896" s="0">
        <f>1/C1896</f>
        <v>3.7633230904585344E-009</v>
      </c>
      <c r="C1896" s="0">
        <f>D1896*D1896</f>
        <v>265722601</v>
      </c>
      <c r="D1896" s="101" t="n">
        <v>16301</v>
      </c>
      <c r="E1896" s="288">
        <f>'Propor_p2_F_-Lk-...-'!C1888*$B1896</f>
        <v>2.3213580865739568E-009</v>
      </c>
      <c r="R1896" s="288"/>
      <c r="S1896" s="644"/>
      <c r="T1896" s="1"/>
      <c r="U1896" s="1"/>
      <c r="V1896" s="1"/>
      <c r="W1896" s="6"/>
      <c r="X1896" s="288"/>
    </row>
    <row r="1897" spans="2:24">
      <c r="B1897" s="0">
        <f>1/C1897</f>
        <v>3.755025712332039E-009</v>
      </c>
      <c r="C1897" s="0">
        <f>D1897*D1897</f>
        <v>266309761</v>
      </c>
      <c r="D1897" s="101" t="n">
        <v>16319</v>
      </c>
      <c r="E1897" s="288">
        <f>'Propor_p2_F_-Lk-...-'!C1889*$B1897</f>
        <v>2.3162474016032371E-009</v>
      </c>
      <c r="R1897" s="288"/>
      <c r="S1897" s="644"/>
      <c r="T1897" s="1"/>
      <c r="U1897" s="1"/>
      <c r="V1897" s="1"/>
      <c r="W1897" s="6"/>
      <c r="X1897" s="288"/>
    </row>
    <row r="1898" spans="2:24">
      <c r="B1898" s="0">
        <f>1/C1898</f>
        <v>3.7485911529297775E-009</v>
      </c>
      <c r="C1898" s="0">
        <f>D1898*D1898</f>
        <v>266766889</v>
      </c>
      <c r="D1898" s="101" t="n">
        <v>16333</v>
      </c>
      <c r="E1898" s="288">
        <f>'Propor_p2_F_-Lk-...-'!C1890*$B1898</f>
        <v>2.3122841007232502E-009</v>
      </c>
      <c r="R1898" s="288"/>
      <c r="S1898" s="644"/>
      <c r="T1898" s="1"/>
      <c r="U1898" s="1"/>
      <c r="V1898" s="1"/>
      <c r="W1898" s="6"/>
      <c r="X1898" s="288"/>
    </row>
    <row r="1899" spans="2:24">
      <c r="B1899" s="0">
        <f>1/C1899</f>
        <v>3.7458385466197379E-009</v>
      </c>
      <c r="C1899" s="0">
        <f>D1899*D1899</f>
        <v>266962921</v>
      </c>
      <c r="D1899" s="101" t="n">
        <v>16339</v>
      </c>
      <c r="E1899" s="288">
        <f>'Propor_p2_F_-Lk-...-'!C1891*$B1899</f>
        <v>2.3105886610934556E-009</v>
      </c>
      <c r="R1899" s="288"/>
      <c r="S1899" s="644"/>
      <c r="T1899" s="1"/>
      <c r="U1899" s="1"/>
      <c r="V1899" s="1"/>
      <c r="W1899" s="6"/>
      <c r="X1899" s="288"/>
    </row>
    <row r="1900" spans="2:24">
      <c r="B1900" s="0">
        <f>1/C1900</f>
        <v>3.7412576022681834E-009</v>
      </c>
      <c r="C1900" s="0">
        <f>D1900*D1900</f>
        <v>267289801</v>
      </c>
      <c r="D1900" s="101" t="n">
        <v>16349</v>
      </c>
      <c r="E1900" s="288">
        <f>'Propor_p2_F_-Lk-...-'!C1892*$B1900</f>
        <v>2.3077670753958697E-009</v>
      </c>
      <c r="R1900" s="288"/>
      <c r="S1900" s="644"/>
      <c r="T1900" s="1"/>
      <c r="U1900" s="1"/>
      <c r="V1900" s="1"/>
      <c r="W1900" s="6"/>
      <c r="X1900" s="288"/>
    </row>
    <row r="1901" spans="2:24">
      <c r="B1901" s="0">
        <f>1/C1901</f>
        <v>3.7357715528774126E-009</v>
      </c>
      <c r="C1901" s="0">
        <f>D1901*D1901</f>
        <v>267682321</v>
      </c>
      <c r="D1901" s="101" t="n">
        <v>16361</v>
      </c>
      <c r="E1901" s="288">
        <f>'Propor_p2_F_-Lk-...-'!C1893*$B1901</f>
        <v>2.3043879995308665E-009</v>
      </c>
      <c r="R1901" s="288"/>
      <c r="S1901" s="644"/>
      <c r="T1901" s="1"/>
      <c r="U1901" s="1"/>
      <c r="V1901" s="1"/>
      <c r="W1901" s="6"/>
      <c r="X1901" s="288"/>
    </row>
    <row r="1902" spans="2:24">
      <c r="B1902" s="0">
        <f>1/C1902</f>
        <v>3.7348583845716377E-009</v>
      </c>
      <c r="C1902" s="0">
        <f>D1902*D1902</f>
        <v>267747769</v>
      </c>
      <c r="D1902" s="101" t="n">
        <v>16363</v>
      </c>
      <c r="E1902" s="288">
        <f>'Propor_p2_F_-Lk-...-'!C1894*$B1902</f>
        <v>2.3038255428770987E-009</v>
      </c>
      <c r="R1902" s="288"/>
      <c r="S1902" s="644"/>
      <c r="T1902" s="1"/>
      <c r="U1902" s="1"/>
      <c r="V1902" s="1"/>
      <c r="W1902" s="6"/>
      <c r="X1902" s="288"/>
    </row>
    <row r="1903" spans="2:24">
      <c r="B1903" s="0">
        <f>1/C1903</f>
        <v>3.732120887680027E-009</v>
      </c>
      <c r="C1903" s="0">
        <f>D1903*D1903</f>
        <v>267944161</v>
      </c>
      <c r="D1903" s="101" t="n">
        <v>16369</v>
      </c>
      <c r="E1903" s="288">
        <f>'Propor_p2_F_-Lk-...-'!C1895*$B1903</f>
        <v>2.3021394097386475E-009</v>
      </c>
      <c r="R1903" s="288"/>
      <c r="S1903" s="644"/>
      <c r="T1903" s="1"/>
      <c r="U1903" s="1"/>
      <c r="V1903" s="1"/>
      <c r="W1903" s="6"/>
      <c r="X1903" s="288"/>
    </row>
    <row r="1904" spans="2:24">
      <c r="B1904" s="0">
        <f>1/C1904</f>
        <v>3.7266549153063445E-009</v>
      </c>
      <c r="C1904" s="0">
        <f>D1904*D1904</f>
        <v>268337161</v>
      </c>
      <c r="D1904" s="101" t="n">
        <v>16381</v>
      </c>
      <c r="E1904" s="288">
        <f>'Propor_p2_F_-Lk-...-'!C1896*$B1904</f>
        <v>2.2987727001064387E-009</v>
      </c>
      <c r="R1904" s="288"/>
      <c r="S1904" s="644"/>
      <c r="T1904" s="1"/>
      <c r="U1904" s="1"/>
      <c r="V1904" s="1"/>
      <c r="W1904" s="6"/>
      <c r="X1904" s="288"/>
    </row>
    <row r="1905" spans="2:24">
      <c r="B1905" s="0">
        <f>1/C1905</f>
        <v>3.7130424041584203E-009</v>
      </c>
      <c r="C1905" s="0">
        <f>D1905*D1905</f>
        <v>269320921</v>
      </c>
      <c r="D1905" s="101" t="n">
        <v>16411</v>
      </c>
      <c r="E1905" s="288">
        <f>'Propor_p2_F_-Lk-...-'!C1897*$B1905</f>
        <v>2.2903882134557344E-009</v>
      </c>
      <c r="R1905" s="288"/>
      <c r="S1905" s="644"/>
      <c r="T1905" s="1"/>
      <c r="U1905" s="1"/>
      <c r="V1905" s="1"/>
      <c r="W1905" s="6"/>
      <c r="X1905" s="288"/>
    </row>
    <row r="1906" spans="2:24">
      <c r="B1906" s="0">
        <f>1/C1906</f>
        <v>3.7103288531619508E-009</v>
      </c>
      <c r="C1906" s="0">
        <f>D1906*D1906</f>
        <v>269517889</v>
      </c>
      <c r="D1906" s="101" t="n">
        <v>16417</v>
      </c>
      <c r="E1906" s="288">
        <f>'Propor_p2_F_-Lk-...-'!C1898*$B1906</f>
        <v>2.2887168295458382E-009</v>
      </c>
      <c r="R1906" s="288"/>
      <c r="S1906" s="644"/>
      <c r="T1906" s="1"/>
      <c r="U1906" s="1"/>
      <c r="V1906" s="1"/>
      <c r="W1906" s="6"/>
      <c r="X1906" s="288"/>
    </row>
    <row r="1907" spans="2:24">
      <c r="B1907" s="0">
        <f>1/C1907</f>
        <v>3.7085214714177521E-009</v>
      </c>
      <c r="C1907" s="0">
        <f>D1907*D1907</f>
        <v>269649241</v>
      </c>
      <c r="D1907" s="101" t="n">
        <v>16421</v>
      </c>
      <c r="E1907" s="288">
        <f>'Propor_p2_F_-Lk-...-'!C1899*$B1907</f>
        <v>2.2876035912944776E-009</v>
      </c>
      <c r="R1907" s="288"/>
      <c r="S1907" s="644"/>
      <c r="T1907" s="1"/>
      <c r="U1907" s="1"/>
      <c r="V1907" s="1"/>
      <c r="W1907" s="6"/>
      <c r="X1907" s="288"/>
    </row>
    <row r="1908" spans="2:24">
      <c r="B1908" s="0">
        <f>1/C1908</f>
        <v>3.7058128739635366E-009</v>
      </c>
      <c r="C1908" s="0">
        <f>D1908*D1908</f>
        <v>269846329</v>
      </c>
      <c r="D1908" s="101" t="n">
        <v>16427</v>
      </c>
      <c r="E1908" s="288">
        <f>'Propor_p2_F_-Lk-...-'!C1900*$B1908</f>
        <v>2.2859352584681377E-009</v>
      </c>
      <c r="R1908" s="288"/>
      <c r="S1908" s="644"/>
      <c r="T1908" s="1"/>
      <c r="U1908" s="1"/>
      <c r="V1908" s="1"/>
      <c r="W1908" s="6"/>
      <c r="X1908" s="288"/>
    </row>
    <row r="1909" spans="2:24">
      <c r="B1909" s="0">
        <f>1/C1909</f>
        <v>3.7031072428485769E-009</v>
      </c>
      <c r="C1909" s="0">
        <f>D1909*D1909</f>
        <v>270043489</v>
      </c>
      <c r="D1909" s="101" t="n">
        <v>16433</v>
      </c>
      <c r="E1909" s="288">
        <f>'Propor_p2_F_-Lk-...-'!C1901*$B1909</f>
        <v>2.2842687527280433E-009</v>
      </c>
      <c r="R1909" s="288"/>
      <c r="S1909" s="644"/>
      <c r="T1909" s="1"/>
      <c r="U1909" s="1"/>
      <c r="V1909" s="1"/>
      <c r="W1909" s="6"/>
      <c r="X1909" s="288"/>
    </row>
    <row r="1910" spans="2:24">
      <c r="B1910" s="0">
        <f>1/C1910</f>
        <v>3.6968056150366443E-009</v>
      </c>
      <c r="C1910" s="0">
        <f>D1910*D1910</f>
        <v>270503809</v>
      </c>
      <c r="D1910" s="101" t="n">
        <v>16447</v>
      </c>
      <c r="E1910" s="288">
        <f>'Propor_p2_F_-Lk-...-'!C1902*$B1910</f>
        <v>2.2803873296979559E-009</v>
      </c>
      <c r="R1910" s="288"/>
      <c r="S1910" s="644"/>
      <c r="T1910" s="1"/>
      <c r="U1910" s="1"/>
      <c r="V1910" s="1"/>
      <c r="W1910" s="6"/>
      <c r="X1910" s="288"/>
    </row>
    <row r="1911" spans="2:24">
      <c r="B1911" s="0">
        <f>1/C1911</f>
        <v>3.69500810427975E-009</v>
      </c>
      <c r="C1911" s="0">
        <f>D1911*D1911</f>
        <v>270635401</v>
      </c>
      <c r="D1911" s="101" t="n">
        <v>16451</v>
      </c>
      <c r="E1911" s="288">
        <f>'Propor_p2_F_-Lk-...-'!C1903*$B1911</f>
        <v>2.27928017138E-009</v>
      </c>
      <c r="R1911" s="288"/>
      <c r="S1911" s="644"/>
      <c r="T1911" s="1"/>
      <c r="U1911" s="1"/>
      <c r="V1911" s="1"/>
      <c r="W1911" s="6"/>
      <c r="X1911" s="288"/>
    </row>
    <row r="1912" spans="2:24">
      <c r="B1912" s="0">
        <f>1/C1912</f>
        <v>3.6941098404920681E-009</v>
      </c>
      <c r="C1912" s="0">
        <f>D1912*D1912</f>
        <v>270701209</v>
      </c>
      <c r="D1912" s="101" t="n">
        <v>16453</v>
      </c>
      <c r="E1912" s="288">
        <f>'Propor_p2_F_-Lk-...-'!C1904*$B1912</f>
        <v>2.2787268950113113E-009</v>
      </c>
      <c r="R1912" s="288"/>
      <c r="S1912" s="644"/>
      <c r="T1912" s="1"/>
      <c r="U1912" s="1"/>
      <c r="V1912" s="1"/>
      <c r="W1912" s="6"/>
      <c r="X1912" s="288"/>
    </row>
    <row r="1913" spans="2:24">
      <c r="B1913" s="0">
        <f>1/C1913</f>
        <v>3.6833561757280463E-009</v>
      </c>
      <c r="C1913" s="0">
        <f>D1913*D1913</f>
        <v>271491529</v>
      </c>
      <c r="D1913" s="101" t="n">
        <v>16477</v>
      </c>
      <c r="E1913" s="288">
        <f>'Propor_p2_F_-Lk-...-'!C1905*$B1913</f>
        <v>2.2721032854744461E-009</v>
      </c>
      <c r="R1913" s="288"/>
      <c r="S1913" s="644"/>
      <c r="T1913" s="1"/>
      <c r="U1913" s="1"/>
      <c r="V1913" s="1"/>
      <c r="W1913" s="6"/>
      <c r="X1913" s="288"/>
    </row>
    <row r="1914" spans="2:24">
      <c r="B1914" s="0">
        <f>1/C1914</f>
        <v>3.6815684642087908E-009</v>
      </c>
      <c r="C1914" s="0">
        <f>D1914*D1914</f>
        <v>271623361</v>
      </c>
      <c r="D1914" s="101" t="n">
        <v>16481</v>
      </c>
      <c r="E1914" s="288">
        <f>'Propor_p2_F_-Lk-...-'!C1906*$B1914</f>
        <v>2.2710021628964269E-009</v>
      </c>
      <c r="R1914" s="288"/>
      <c r="S1914" s="644"/>
      <c r="T1914" s="1"/>
      <c r="U1914" s="1"/>
      <c r="V1914" s="1"/>
      <c r="W1914" s="6"/>
      <c r="X1914" s="288"/>
    </row>
    <row r="1915" spans="2:5">
      <c r="B1915" s="0">
        <f>1/C1915</f>
        <v>3.6788893362459196E-009</v>
      </c>
      <c r="C1915" s="0">
        <f>D1915*D1915</f>
        <v>271821169</v>
      </c>
      <c r="D1915" s="101" t="n">
        <v>16487</v>
      </c>
      <c r="E1915" s="288">
        <f>'Propor_p2_F_-Lk-...-'!C1907*$B1915</f>
        <v>2.2693519815010846E-009</v>
      </c>
    </row>
    <row r="1916" spans="2:5">
      <c r="B1916" s="0">
        <f>1/C1916</f>
        <v>3.6762131316766717E-009</v>
      </c>
      <c r="C1916" s="0">
        <f>D1916*D1916</f>
        <v>272019049</v>
      </c>
      <c r="D1916" s="101" t="n">
        <v>16493</v>
      </c>
      <c r="E1916" s="288">
        <f>'Propor_p2_F_-Lk-...-'!C1908*$B1916</f>
        <v>2.267703600740061E-009</v>
      </c>
    </row>
    <row r="1917" spans="2:5">
      <c r="B1917" s="0">
        <f>1/C1917</f>
        <v>3.6646499230839454E-009</v>
      </c>
      <c r="C1917" s="0">
        <f>D1917*D1917</f>
        <v>272877361</v>
      </c>
      <c r="D1917" s="101" t="n">
        <v>16519</v>
      </c>
      <c r="E1917" s="288">
        <f>'Propor_p2_F_-Lk-...-'!C1909*$B1917</f>
        <v>2.2605813609834527E-009</v>
      </c>
    </row>
    <row r="1918" spans="2:5">
      <c r="B1918" s="0">
        <f>1/C1918</f>
        <v>3.6602170579723588E-009</v>
      </c>
      <c r="C1918" s="0">
        <f>D1918*D1918</f>
        <v>273207841</v>
      </c>
      <c r="D1918" s="101" t="n">
        <v>16529</v>
      </c>
      <c r="E1918" s="288">
        <f>'Propor_p2_F_-Lk-...-'!C1910*$B1918</f>
        <v>2.2578509831752306E-009</v>
      </c>
    </row>
    <row r="1919" spans="2:5">
      <c r="B1919" s="0">
        <f>1/C1919</f>
        <v>3.6522581442790905E-009</v>
      </c>
      <c r="C1919" s="0">
        <f>D1919*D1919</f>
        <v>273803209</v>
      </c>
      <c r="D1919" s="101" t="n">
        <v>16547</v>
      </c>
      <c r="E1919" s="288">
        <f>'Propor_p2_F_-Lk-...-'!C1911*$B1919</f>
        <v>2.2529487719013369E-009</v>
      </c>
    </row>
    <row r="1920" spans="2:5">
      <c r="B1920" s="0">
        <f>1/C1920</f>
        <v>3.6496109410722906E-009</v>
      </c>
      <c r="C1920" s="0">
        <f>D1920*D1920</f>
        <v>274001809</v>
      </c>
      <c r="D1920" s="101" t="n">
        <v>16553</v>
      </c>
      <c r="E1920" s="288">
        <f>'Propor_p2_F_-Lk-...-'!C1912*$B1920</f>
        <v>2.251318254232121E-009</v>
      </c>
    </row>
    <row r="1921" spans="2:5">
      <c r="B1921" s="0">
        <f>1/C1921</f>
        <v>3.6460858114827571E-009</v>
      </c>
      <c r="C1921" s="0">
        <f>D1921*D1921</f>
        <v>274266721</v>
      </c>
      <c r="D1921" s="101" t="n">
        <v>16561</v>
      </c>
      <c r="E1921" s="288">
        <f>'Propor_p2_F_-Lk-...-'!C1913*$B1921</f>
        <v>2.2491469868102409E-009</v>
      </c>
    </row>
    <row r="1922" spans="2:5">
      <c r="B1922" s="0">
        <f>1/C1922</f>
        <v>3.6434453149044178E-009</v>
      </c>
      <c r="C1922" s="0">
        <f>D1922*D1922</f>
        <v>274465489</v>
      </c>
      <c r="D1922" s="101" t="n">
        <v>16567</v>
      </c>
      <c r="E1922" s="288">
        <f>'Propor_p2_F_-Lk-...-'!C1914*$B1922</f>
        <v>2.2475206000200487E-009</v>
      </c>
    </row>
    <row r="1923" spans="2:5">
      <c r="B1923" s="0">
        <f>1/C1923</f>
        <v>3.6408076856605578E-009</v>
      </c>
      <c r="C1923" s="0">
        <f>D1923*D1923</f>
        <v>274664329</v>
      </c>
      <c r="D1923" s="101" t="n">
        <v>16573</v>
      </c>
      <c r="E1923" s="288">
        <f>'Propor_p2_F_-Lk-...-'!C1915*$B1923</f>
        <v>2.2458959793351256E-009</v>
      </c>
    </row>
    <row r="1924" spans="2:5">
      <c r="B1924" s="0">
        <f>1/C1924</f>
        <v>3.6276624044692744E-009</v>
      </c>
      <c r="C1924" s="0">
        <f>D1924*D1924</f>
        <v>275659609</v>
      </c>
      <c r="D1924" s="101" t="n">
        <v>16603</v>
      </c>
      <c r="E1924" s="288">
        <f>'Propor_p2_F_-Lk-...-'!C1916*$B1924</f>
        <v>2.2377992781849552E-009</v>
      </c>
    </row>
    <row r="1925" spans="2:5">
      <c r="B1925" s="0">
        <f>1/C1925</f>
        <v>3.6259150808004898E-009</v>
      </c>
      <c r="C1925" s="0">
        <f>D1925*D1925</f>
        <v>275792449</v>
      </c>
      <c r="D1925" s="101" t="n">
        <v>16607</v>
      </c>
      <c r="E1925" s="288">
        <f>'Propor_p2_F_-Lk-...-'!C1917*$B1925</f>
        <v>2.236723032089276E-009</v>
      </c>
    </row>
    <row r="1926" spans="2:5">
      <c r="B1926" s="0">
        <f>1/C1926</f>
        <v>3.620680677757099E-009</v>
      </c>
      <c r="C1926" s="0">
        <f>D1926*D1926</f>
        <v>276191161</v>
      </c>
      <c r="D1926" s="101" t="n">
        <v>16619</v>
      </c>
      <c r="E1926" s="288">
        <f>'Propor_p2_F_-Lk-...-'!C1918*$B1926</f>
        <v>2.2334989552114089E-009</v>
      </c>
    </row>
    <row r="1927" spans="2:5">
      <c r="B1927" s="0">
        <f>1/C1927</f>
        <v>3.6154576011834348E-009</v>
      </c>
      <c r="C1927" s="0">
        <f>D1927*D1927</f>
        <v>276590161</v>
      </c>
      <c r="D1927" s="101" t="n">
        <v>16631</v>
      </c>
      <c r="E1927" s="288">
        <f>'Propor_p2_F_-Lk-...-'!C1919*$B1927</f>
        <v>2.2302818547564213E-009</v>
      </c>
    </row>
    <row r="1928" spans="2:5">
      <c r="B1928" s="0">
        <f>1/C1928</f>
        <v>3.6145881873110972E-009</v>
      </c>
      <c r="C1928" s="0">
        <f>D1928*D1928</f>
        <v>276656689</v>
      </c>
      <c r="D1928" s="101" t="n">
        <v>16633</v>
      </c>
      <c r="E1928" s="288">
        <f>'Propor_p2_F_-Lk-...-'!C1920*$B1928</f>
        <v>2.2297459634035271E-009</v>
      </c>
    </row>
    <row r="1929" spans="2:5">
      <c r="B1929" s="0">
        <f>1/C1929</f>
        <v>3.6076441520533839E-009</v>
      </c>
      <c r="C1929" s="0">
        <f>D1929*D1929</f>
        <v>277189201</v>
      </c>
      <c r="D1929" s="101" t="n">
        <v>16649</v>
      </c>
      <c r="E1929" s="288">
        <f>'Propor_p2_F_-Lk-...-'!C1921*$B1929</f>
        <v>2.2254623676567217E-009</v>
      </c>
    </row>
    <row r="1930" spans="2:5">
      <c r="B1930" s="0">
        <f>1/C1930</f>
        <v>3.6067775548544789E-009</v>
      </c>
      <c r="C1930" s="0">
        <f>D1930*D1930</f>
        <v>277255801</v>
      </c>
      <c r="D1930" s="101" t="n">
        <v>16651</v>
      </c>
      <c r="E1930" s="288">
        <f>'Propor_p2_F_-Lk-...-'!C1922*$B1930</f>
        <v>2.2249277862587803E-009</v>
      </c>
    </row>
    <row r="1931" spans="2:5">
      <c r="B1931" s="0">
        <f>1/C1931</f>
        <v>3.604179635931651E-009</v>
      </c>
      <c r="C1931" s="0">
        <f>D1931*D1931</f>
        <v>277455649</v>
      </c>
      <c r="D1931" s="101" t="n">
        <v>16657</v>
      </c>
      <c r="E1931" s="288">
        <f>'Propor_p2_F_-Lk-...-'!C1923*$B1931</f>
        <v>2.2233251972690414E-009</v>
      </c>
    </row>
    <row r="1932" spans="2:5">
      <c r="B1932" s="0">
        <f>1/C1932</f>
        <v>3.6024492490462184E-009</v>
      </c>
      <c r="C1932" s="0">
        <f>D1932*D1932</f>
        <v>277588921</v>
      </c>
      <c r="D1932" s="101" t="n">
        <v>16661</v>
      </c>
      <c r="E1932" s="288">
        <f>'Propor_p2_F_-Lk-...-'!C1924*$B1932</f>
        <v>2.2222577663549293E-009</v>
      </c>
    </row>
    <row r="1933" spans="2:5">
      <c r="B1933" s="0">
        <f>1/C1933</f>
        <v>3.5972655587302182E-009</v>
      </c>
      <c r="C1933" s="0">
        <f>D1933*D1933</f>
        <v>277988929</v>
      </c>
      <c r="D1933" s="101" t="n">
        <v>16673</v>
      </c>
      <c r="E1933" s="288">
        <f>'Propor_p2_F_-Lk-...-'!C1925*$B1933</f>
        <v>2.2190600818723071E-009</v>
      </c>
    </row>
    <row r="1934" spans="2:5">
      <c r="B1934" s="0">
        <f>1/C1934</f>
        <v>3.5895109765468855E-009</v>
      </c>
      <c r="C1934" s="0">
        <f>D1934*D1934</f>
        <v>278589481</v>
      </c>
      <c r="D1934" s="101" t="n">
        <v>16691</v>
      </c>
      <c r="E1934" s="288">
        <f>'Propor_p2_F_-Lk-...-'!C1926*$B1934</f>
        <v>2.2142764806914411E-009</v>
      </c>
    </row>
    <row r="1935" spans="2:5">
      <c r="B1935" s="0">
        <f>1/C1935</f>
        <v>3.5886509044338712E-009</v>
      </c>
      <c r="C1935" s="0">
        <f>D1935*D1935</f>
        <v>278656249</v>
      </c>
      <c r="D1935" s="101" t="n">
        <v>16693</v>
      </c>
      <c r="E1935" s="288">
        <f>'Propor_p2_F_-Lk-...-'!C1927*$B1935</f>
        <v>2.2137459244502174E-009</v>
      </c>
    </row>
    <row r="1936" spans="2:5">
      <c r="B1936" s="0">
        <f>1/C1936</f>
        <v>3.5860725419944424E-009</v>
      </c>
      <c r="C1936" s="0">
        <f>D1936*D1936</f>
        <v>278856601</v>
      </c>
      <c r="D1936" s="101" t="n">
        <v>16699</v>
      </c>
      <c r="E1936" s="288">
        <f>'Propor_p2_F_-Lk-...-'!C1928*$B1936</f>
        <v>2.2121553993492695E-009</v>
      </c>
    </row>
    <row r="1937" spans="2:5">
      <c r="B1937" s="0">
        <f>1/C1937</f>
        <v>3.584355177138134E-009</v>
      </c>
      <c r="C1937" s="0">
        <f>D1937*D1937</f>
        <v>278990209</v>
      </c>
      <c r="D1937" s="101" t="n">
        <v>16703</v>
      </c>
      <c r="E1937" s="288">
        <f>'Propor_p2_F_-Lk-...-'!C1929*$B1937</f>
        <v>2.2110960013881169E-009</v>
      </c>
    </row>
    <row r="1938" spans="2:5">
      <c r="B1938" s="0">
        <f>1/C1938</f>
        <v>3.5732223162698305E-009</v>
      </c>
      <c r="C1938" s="0">
        <f>D1938*D1938</f>
        <v>279859441</v>
      </c>
      <c r="D1938" s="101" t="n">
        <v>16729</v>
      </c>
      <c r="E1938" s="288">
        <f>'Propor_p2_F_-Lk-...-'!C1930*$B1938</f>
        <v>2.2042284274638247E-009</v>
      </c>
    </row>
    <row r="1939" spans="2:5">
      <c r="B1939" s="0">
        <f>1/C1939</f>
        <v>3.5681015588461244E-009</v>
      </c>
      <c r="C1939" s="0">
        <f>D1939*D1939</f>
        <v>280261081</v>
      </c>
      <c r="D1939" s="101" t="n">
        <v>16741</v>
      </c>
      <c r="E1939" s="288">
        <f>'Propor_p2_F_-Lk-...-'!C1931*$B1939</f>
        <v>2.2010695646547329E-009</v>
      </c>
    </row>
    <row r="1940" spans="2:5">
      <c r="B1940" s="0">
        <f>1/C1940</f>
        <v>3.5655453070651007E-009</v>
      </c>
      <c r="C1940" s="0">
        <f>D1940*D1940</f>
        <v>280462009</v>
      </c>
      <c r="D1940" s="101" t="n">
        <v>16747</v>
      </c>
      <c r="E1940" s="288">
        <f>'Propor_p2_F_-Lk-...-'!C1932*$B1940</f>
        <v>2.1994926790470757E-009</v>
      </c>
    </row>
    <row r="1941" spans="2:5">
      <c r="B1941" s="0">
        <f>1/C1941</f>
        <v>3.5604410376704595E-009</v>
      </c>
      <c r="C1941" s="0">
        <f>D1941*D1941</f>
        <v>280864081</v>
      </c>
      <c r="D1941" s="101" t="n">
        <v>16759</v>
      </c>
      <c r="E1941" s="288">
        <f>'Propor_p2_F_-Lk-...-'!C1933*$B1941</f>
        <v>2.1963439872766609E-009</v>
      </c>
    </row>
    <row r="1942" spans="2:5">
      <c r="B1942" s="0">
        <f>1/C1942</f>
        <v>3.5587420500238206E-009</v>
      </c>
      <c r="C1942" s="0">
        <f>D1942*D1942</f>
        <v>280998169</v>
      </c>
      <c r="D1942" s="101" t="n">
        <v>16763</v>
      </c>
      <c r="E1942" s="288">
        <f>'Propor_p2_F_-Lk-...-'!C1934*$B1942</f>
        <v>2.1952959257408366E-009</v>
      </c>
    </row>
    <row r="1943" spans="2:5">
      <c r="B1943" s="0">
        <f>1/C1943</f>
        <v>3.5485736155269314E-009</v>
      </c>
      <c r="C1943" s="0">
        <f>D1943*D1943</f>
        <v>281803369</v>
      </c>
      <c r="D1943" s="101" t="n">
        <v>16787</v>
      </c>
      <c r="E1943" s="288">
        <f>'Propor_p2_F_-Lk-...-'!C1935*$B1943</f>
        <v>2.189023281500708E-009</v>
      </c>
    </row>
    <row r="1944" spans="2:5">
      <c r="B1944" s="0">
        <f>1/C1944</f>
        <v>3.5384487004252766E-009</v>
      </c>
      <c r="C1944" s="0">
        <f>D1944*D1944</f>
        <v>282609721</v>
      </c>
      <c r="D1944" s="101" t="n">
        <v>16811</v>
      </c>
      <c r="E1944" s="288">
        <f>'Propor_p2_F_-Lk-...-'!C1936*$B1944</f>
        <v>2.1827774832498952E-009</v>
      </c>
    </row>
    <row r="1945" spans="2:5">
      <c r="B1945" s="0">
        <f>1/C1945</f>
        <v>3.5334024850822487E-009</v>
      </c>
      <c r="C1945" s="0">
        <f>D1945*D1945</f>
        <v>283013329</v>
      </c>
      <c r="D1945" s="101" t="n">
        <v>16823</v>
      </c>
      <c r="E1945" s="288">
        <f>'Propor_p2_F_-Lk-...-'!C1937*$B1945</f>
        <v>2.1796646035223842E-009</v>
      </c>
    </row>
    <row r="1946" spans="2:5">
      <c r="B1946" s="0">
        <f>1/C1946</f>
        <v>3.530883424455254E-009</v>
      </c>
      <c r="C1946" s="0">
        <f>D1946*D1946</f>
        <v>283215241</v>
      </c>
      <c r="D1946" s="101" t="n">
        <v>16829</v>
      </c>
      <c r="E1946" s="288">
        <f>'Propor_p2_F_-Lk-...-'!C1938*$B1946</f>
        <v>2.1781106601757176E-009</v>
      </c>
    </row>
    <row r="1947" spans="2:5">
      <c r="B1947" s="0">
        <f>1/C1947</f>
        <v>3.5300443361919477E-009</v>
      </c>
      <c r="C1947" s="0">
        <f>D1947*D1947</f>
        <v>283282561</v>
      </c>
      <c r="D1947" s="101" t="n">
        <v>16831</v>
      </c>
      <c r="E1947" s="288">
        <f>'Propor_p2_F_-Lk-...-'!C1939*$B1947</f>
        <v>2.1775930483286438E-009</v>
      </c>
    </row>
    <row r="1948" spans="2:5">
      <c r="B1948" s="0">
        <f>1/C1948</f>
        <v>3.5250160820927461E-009</v>
      </c>
      <c r="C1948" s="0">
        <f>D1948*D1948</f>
        <v>283686649</v>
      </c>
      <c r="D1948" s="101" t="n">
        <v>16843</v>
      </c>
      <c r="E1948" s="288">
        <f>'Propor_p2_F_-Lk-...-'!C1940*$B1948</f>
        <v>2.1744912484278911E-009</v>
      </c>
    </row>
    <row r="1949" spans="2:5">
      <c r="B1949" s="0">
        <f>1/C1949</f>
        <v>3.5133251869393782E-009</v>
      </c>
      <c r="C1949" s="0">
        <f>D1949*D1949</f>
        <v>284630641</v>
      </c>
      <c r="D1949" s="101" t="n">
        <v>16871</v>
      </c>
      <c r="E1949" s="288">
        <f>'Propor_p2_F_-Lk-...-'!C1941*$B1949</f>
        <v>2.1672794375863945E-009</v>
      </c>
    </row>
    <row r="1950" spans="2:5">
      <c r="B1950" s="0">
        <f>1/C1950</f>
        <v>3.5099956128213834E-009</v>
      </c>
      <c r="C1950" s="0">
        <f>D1950*D1950</f>
        <v>284900641</v>
      </c>
      <c r="D1950" s="101" t="n">
        <v>16879</v>
      </c>
      <c r="E1950" s="288">
        <f>'Propor_p2_F_-Lk-...-'!C1942*$B1950</f>
        <v>2.1652255094306189E-009</v>
      </c>
    </row>
    <row r="1951" spans="2:5">
      <c r="B1951" s="0">
        <f>1/C1951</f>
        <v>3.508332600413417E-009</v>
      </c>
      <c r="C1951" s="0">
        <f>D1951*D1951</f>
        <v>285035689</v>
      </c>
      <c r="D1951" s="101" t="n">
        <v>16883</v>
      </c>
      <c r="E1951" s="288">
        <f>'Propor_p2_F_-Lk-...-'!C1943*$B1951</f>
        <v>2.1641996400890519E-009</v>
      </c>
    </row>
    <row r="1952" spans="2:5">
      <c r="B1952" s="0">
        <f>1/C1952</f>
        <v>3.5058402969634643E-009</v>
      </c>
      <c r="C1952" s="0">
        <f>D1952*D1952</f>
        <v>285238321</v>
      </c>
      <c r="D1952" s="101" t="n">
        <v>16889</v>
      </c>
      <c r="E1952" s="288">
        <f>'Propor_p2_F_-Lk-...-'!C1944*$B1952</f>
        <v>2.1626622025528431E-009</v>
      </c>
    </row>
    <row r="1953" spans="2:5">
      <c r="B1953" s="0">
        <f>1/C1953</f>
        <v>3.5008636508096322E-009</v>
      </c>
      <c r="C1953" s="0">
        <f>D1953*D1953</f>
        <v>285643801</v>
      </c>
      <c r="D1953" s="101" t="n">
        <v>16901</v>
      </c>
      <c r="E1953" s="288">
        <f>'Propor_p2_F_-Lk-...-'!C1945*$B1953</f>
        <v>2.1595922382587782E-009</v>
      </c>
    </row>
    <row r="1954" spans="2:5">
      <c r="B1954" s="0">
        <f>1/C1954</f>
        <v>3.5000352401048151E-009</v>
      </c>
      <c r="C1954" s="0">
        <f>D1954*D1954</f>
        <v>285711409</v>
      </c>
      <c r="D1954" s="101" t="n">
        <v>16903</v>
      </c>
      <c r="E1954" s="288">
        <f>'Propor_p2_F_-Lk-...-'!C1946*$B1954</f>
        <v>2.1590812131213666E-009</v>
      </c>
    </row>
    <row r="1955" spans="2:5">
      <c r="B1955" s="0">
        <f>1/C1955</f>
        <v>3.492592757352422E-009</v>
      </c>
      <c r="C1955" s="0">
        <f>D1955*D1955</f>
        <v>286320241</v>
      </c>
      <c r="D1955" s="101" t="n">
        <v>16921</v>
      </c>
      <c r="E1955" s="288">
        <f>'Propor_p2_F_-Lk-...-'!C1947*$B1955</f>
        <v>2.1544901380071659E-009</v>
      </c>
    </row>
    <row r="1956" spans="2:5">
      <c r="B1956" s="0">
        <f>1/C1956</f>
        <v>3.4901172043830331E-009</v>
      </c>
      <c r="C1956" s="0">
        <f>D1956*D1956</f>
        <v>286523329</v>
      </c>
      <c r="D1956" s="101" t="n">
        <v>16927</v>
      </c>
      <c r="E1956" s="288">
        <f>'Propor_p2_F_-Lk-...-'!C1948*$B1956</f>
        <v>2.1529630334091749E-009</v>
      </c>
    </row>
    <row r="1957" spans="2:5">
      <c r="B1957" s="0">
        <f>1/C1957</f>
        <v>3.4884682976774604E-009</v>
      </c>
      <c r="C1957" s="0">
        <f>D1957*D1957</f>
        <v>286658761</v>
      </c>
      <c r="D1957" s="101" t="n">
        <v>16931</v>
      </c>
      <c r="E1957" s="288">
        <f>'Propor_p2_F_-Lk-...-'!C1949*$B1957</f>
        <v>2.1519458655105779E-009</v>
      </c>
    </row>
    <row r="1958" spans="2:5">
      <c r="B1958" s="0">
        <f>1/C1958</f>
        <v>3.4859971277684425E-009</v>
      </c>
      <c r="C1958" s="0">
        <f>D1958*D1958</f>
        <v>286861969</v>
      </c>
      <c r="D1958" s="101" t="n">
        <v>16937</v>
      </c>
      <c r="E1958" s="288">
        <f>'Propor_p2_F_-Lk-...-'!C1950*$B1958</f>
        <v>2.1504214647091649E-009</v>
      </c>
    </row>
    <row r="1959" spans="2:5">
      <c r="B1959" s="0">
        <f>1/C1959</f>
        <v>3.483528582729984E-009</v>
      </c>
      <c r="C1959" s="0">
        <f>D1959*D1959</f>
        <v>287065249</v>
      </c>
      <c r="D1959" s="101" t="n">
        <v>16943</v>
      </c>
      <c r="E1959" s="288">
        <f>'Propor_p2_F_-Lk-...-'!C1951*$B1959</f>
        <v>2.1488986831225082E-009</v>
      </c>
    </row>
    <row r="1960" spans="2:5">
      <c r="B1960" s="0">
        <f>1/C1960</f>
        <v>3.4753190090020805E-009</v>
      </c>
      <c r="C1960" s="0">
        <f>D1960*D1960</f>
        <v>287743369</v>
      </c>
      <c r="D1960" s="101" t="n">
        <v>16963</v>
      </c>
      <c r="E1960" s="288">
        <f>'Propor_p2_F_-Lk-...-'!C1952*$B1960</f>
        <v>2.143834409425904E-009</v>
      </c>
    </row>
    <row r="1961" spans="2:5">
      <c r="B1961" s="0">
        <f>1/C1961</f>
        <v>3.4687722271336376E-009</v>
      </c>
      <c r="C1961" s="0">
        <f>D1961*D1961</f>
        <v>288286441</v>
      </c>
      <c r="D1961" s="101" t="n">
        <v>16979</v>
      </c>
      <c r="E1961" s="288">
        <f>'Propor_p2_F_-Lk-...-'!C1953*$B1961</f>
        <v>2.1397958690201979E-009</v>
      </c>
    </row>
    <row r="1962" spans="2:5">
      <c r="B1962" s="0">
        <f>1/C1962</f>
        <v>3.4679551803275831E-009</v>
      </c>
      <c r="C1962" s="0">
        <f>D1962*D1962</f>
        <v>288354361</v>
      </c>
      <c r="D1962" s="101" t="n">
        <v>16981</v>
      </c>
      <c r="E1962" s="288">
        <f>'Propor_p2_F_-Lk-...-'!C1954*$B1962</f>
        <v>2.1392918539780122E-009</v>
      </c>
    </row>
    <row r="1963" spans="2:5">
      <c r="B1963" s="0">
        <f>1/C1963</f>
        <v>3.4655057712124585E-009</v>
      </c>
      <c r="C1963" s="0">
        <f>D1963*D1963</f>
        <v>288558169</v>
      </c>
      <c r="D1963" s="101" t="n">
        <v>16987</v>
      </c>
      <c r="E1963" s="288">
        <f>'Propor_p2_F_-Lk-...-'!C1955*$B1963</f>
        <v>2.1377808768475206E-009</v>
      </c>
    </row>
    <row r="1964" spans="2:5">
      <c r="B1964" s="0">
        <f>1/C1964</f>
        <v>3.4630589561996078E-009</v>
      </c>
      <c r="C1964" s="0">
        <f>D1964*D1964</f>
        <v>288762049</v>
      </c>
      <c r="D1964" s="101" t="n">
        <v>16993</v>
      </c>
      <c r="E1964" s="288">
        <f>'Propor_p2_F_-Lk-...-'!C1956*$B1964</f>
        <v>2.1362714999516262E-009</v>
      </c>
    </row>
    <row r="1965" spans="2:5">
      <c r="B1965" s="0">
        <f>1/C1965</f>
        <v>3.4557340391886667E-009</v>
      </c>
      <c r="C1965" s="0">
        <f>D1965*D1965</f>
        <v>289374121</v>
      </c>
      <c r="D1965" s="101" t="n">
        <v>17011</v>
      </c>
      <c r="E1965" s="288">
        <f>'Propor_p2_F_-Lk-...-'!C1957*$B1965</f>
        <v>2.1317529481025535E-009</v>
      </c>
    </row>
    <row r="1966" spans="2:5">
      <c r="B1966" s="0">
        <f>1/C1966</f>
        <v>3.4516746785155939E-009</v>
      </c>
      <c r="C1966" s="0">
        <f>D1966*D1966</f>
        <v>289714441</v>
      </c>
      <c r="D1966" s="101" t="n">
        <v>17021</v>
      </c>
      <c r="E1966" s="288">
        <f>'Propor_p2_F_-Lk-...-'!C1958*$B1966</f>
        <v>2.1292488334964807E-009</v>
      </c>
    </row>
    <row r="1967" spans="2:5">
      <c r="B1967" s="0">
        <f>1/C1967</f>
        <v>3.4492424944371222E-009</v>
      </c>
      <c r="C1967" s="0">
        <f>D1967*D1967</f>
        <v>289918729</v>
      </c>
      <c r="D1967" s="101" t="n">
        <v>17027</v>
      </c>
      <c r="E1967" s="288">
        <f>'Propor_p2_F_-Lk-...-'!C1959*$B1967</f>
        <v>2.1277484820455838E-009</v>
      </c>
    </row>
    <row r="1968" spans="2:5">
      <c r="B1968" s="0">
        <f>1/C1968</f>
        <v>3.4484323376590734E-009</v>
      </c>
      <c r="C1968" s="0">
        <f>D1968*D1968</f>
        <v>289986841</v>
      </c>
      <c r="D1968" s="101" t="n">
        <v>17029</v>
      </c>
      <c r="E1968" s="288">
        <f>'Propor_p2_F_-Lk-...-'!C1960*$B1968</f>
        <v>2.1272487172834679E-009</v>
      </c>
    </row>
    <row r="1969" spans="2:5">
      <c r="B1969" s="0">
        <f>1/C1969</f>
        <v>3.4468128801703198E-009</v>
      </c>
      <c r="C1969" s="0">
        <f>D1969*D1969</f>
        <v>290123089</v>
      </c>
      <c r="D1969" s="101" t="n">
        <v>17033</v>
      </c>
      <c r="E1969" s="288">
        <f>'Propor_p2_F_-Lk-...-'!C1961*$B1969</f>
        <v>2.1262497158450393E-009</v>
      </c>
    </row>
    <row r="1970" spans="2:5">
      <c r="B1970" s="0">
        <f>1/C1970</f>
        <v>3.4435773857118762E-009</v>
      </c>
      <c r="C1970" s="0">
        <f>D1970*D1970</f>
        <v>290395681</v>
      </c>
      <c r="D1970" s="101" t="n">
        <v>17041</v>
      </c>
      <c r="E1970" s="288">
        <f>'Propor_p2_F_-Lk-...-'!C1962*$B1970</f>
        <v>2.1242538229979218E-009</v>
      </c>
    </row>
    <row r="1971" spans="2:5">
      <c r="B1971" s="0">
        <f>1/C1971</f>
        <v>3.4411537536093102E-009</v>
      </c>
      <c r="C1971" s="0">
        <f>D1971*D1971</f>
        <v>290600209</v>
      </c>
      <c r="D1971" s="101" t="n">
        <v>17047</v>
      </c>
      <c r="E1971" s="288">
        <f>'Propor_p2_F_-Lk-...-'!C1963*$B1971</f>
        <v>2.122758747039769E-009</v>
      </c>
    </row>
    <row r="1972" spans="2:5">
      <c r="B1972" s="0">
        <f>1/C1972</f>
        <v>3.4387326792797297E-009</v>
      </c>
      <c r="C1972" s="0">
        <f>D1972*D1972</f>
        <v>290804809</v>
      </c>
      <c r="D1972" s="101" t="n">
        <v>17053</v>
      </c>
      <c r="E1972" s="288">
        <f>'Propor_p2_F_-Lk-...-'!C1964*$B1972</f>
        <v>2.1212652489056158E-009</v>
      </c>
    </row>
    <row r="1973" spans="2:5">
      <c r="B1973" s="0">
        <f>1/C1973</f>
        <v>3.4290738878290059E-009</v>
      </c>
      <c r="C1973" s="0">
        <f>D1973*D1973</f>
        <v>291623929</v>
      </c>
      <c r="D1973" s="101" t="n">
        <v>17077</v>
      </c>
      <c r="E1973" s="288">
        <f>'Propor_p2_F_-Lk-...-'!C1965*$B1973</f>
        <v>2.1153069902790281E-009</v>
      </c>
    </row>
    <row r="1974" spans="2:5">
      <c r="B1974" s="0">
        <f>1/C1974</f>
        <v>3.4226572840997455E-009</v>
      </c>
      <c r="C1974" s="0">
        <f>D1974*D1974</f>
        <v>292170649</v>
      </c>
      <c r="D1974" s="101" t="n">
        <v>17093</v>
      </c>
      <c r="E1974" s="288">
        <f>'Propor_p2_F_-Lk-...-'!C1966*$B1974</f>
        <v>2.1113487534003974E-009</v>
      </c>
    </row>
    <row r="1975" spans="2:5">
      <c r="B1975" s="0">
        <f>1/C1975</f>
        <v>3.4202557002999028E-009</v>
      </c>
      <c r="C1975" s="0">
        <f>D1975*D1975</f>
        <v>292375801</v>
      </c>
      <c r="D1975" s="101" t="n">
        <v>17099</v>
      </c>
      <c r="E1975" s="288">
        <f>'Propor_p2_F_-Lk-...-'!C1967*$B1975</f>
        <v>2.1098672784699274E-009</v>
      </c>
    </row>
    <row r="1976" spans="2:5">
      <c r="B1976" s="0">
        <f>1/C1976</f>
        <v>3.4170575185330352E-009</v>
      </c>
      <c r="C1976" s="0">
        <f>D1976*D1976</f>
        <v>292649449</v>
      </c>
      <c r="D1976" s="101" t="n">
        <v>17107</v>
      </c>
      <c r="E1976" s="288">
        <f>'Propor_p2_F_-Lk-...-'!C1968*$B1976</f>
        <v>2.1078944028571708E-009</v>
      </c>
    </row>
    <row r="1977" spans="2:5">
      <c r="B1977" s="0">
        <f>1/C1977</f>
        <v>3.4130660955369285E-009</v>
      </c>
      <c r="C1977" s="0">
        <f>D1977*D1977</f>
        <v>292991689</v>
      </c>
      <c r="D1977" s="101" t="n">
        <v>17117</v>
      </c>
      <c r="E1977" s="288">
        <f>'Propor_p2_F_-Lk-...-'!C1969*$B1977</f>
        <v>2.1054321972468477E-009</v>
      </c>
    </row>
    <row r="1978" spans="2:5">
      <c r="B1978" s="0">
        <f>1/C1978</f>
        <v>3.4106745977038541E-009</v>
      </c>
      <c r="C1978" s="0">
        <f>D1978*D1978</f>
        <v>293197129</v>
      </c>
      <c r="D1978" s="101" t="n">
        <v>17123</v>
      </c>
      <c r="E1978" s="288">
        <f>'Propor_p2_F_-Lk-...-'!C1970*$B1978</f>
        <v>2.1039569440884087E-009</v>
      </c>
    </row>
    <row r="1979" spans="2:5">
      <c r="B1979" s="0">
        <f>1/C1979</f>
        <v>3.4051042014835024E-009</v>
      </c>
      <c r="C1979" s="0">
        <f>D1979*D1979</f>
        <v>293676769</v>
      </c>
      <c r="D1979" s="101" t="n">
        <v>17137</v>
      </c>
      <c r="E1979" s="288">
        <f>'Propor_p2_F_-Lk-...-'!C1971*$B1979</f>
        <v>2.1005207107353286E-009</v>
      </c>
    </row>
    <row r="1980" spans="2:5">
      <c r="B1980" s="0">
        <f>1/C1980</f>
        <v>3.3963782537087152E-009</v>
      </c>
      <c r="C1980" s="0">
        <f>D1980*D1980</f>
        <v>294431281</v>
      </c>
      <c r="D1980" s="101" t="n">
        <v>17159</v>
      </c>
      <c r="E1980" s="288">
        <f>'Propor_p2_F_-Lk-...-'!C1972*$B1980</f>
        <v>2.0951378992449343E-009</v>
      </c>
    </row>
    <row r="1981" spans="2:5">
      <c r="B1981" s="0">
        <f>1/C1981</f>
        <v>3.3932134963207337E-009</v>
      </c>
      <c r="C1981" s="0">
        <f>D1981*D1981</f>
        <v>294705889</v>
      </c>
      <c r="D1981" s="101" t="n">
        <v>17167</v>
      </c>
      <c r="E1981" s="288">
        <f>'Propor_p2_F_-Lk-...-'!C1973*$B1981</f>
        <v>2.0931856422670095E-009</v>
      </c>
    </row>
    <row r="1982" spans="2:5">
      <c r="B1982" s="0">
        <f>1/C1982</f>
        <v>3.386897237327906E-009</v>
      </c>
      <c r="C1982" s="0">
        <f>D1982*D1982</f>
        <v>295255489</v>
      </c>
      <c r="D1982" s="101" t="n">
        <v>17183</v>
      </c>
      <c r="E1982" s="288">
        <f>'Propor_p2_F_-Lk-...-'!C1974*$B1982</f>
        <v>2.089289305460922E-009</v>
      </c>
    </row>
    <row r="1983" spans="2:5">
      <c r="B1983" s="0">
        <f>1/C1983</f>
        <v>3.3845331862803305E-009</v>
      </c>
      <c r="C1983" s="0">
        <f>D1983*D1983</f>
        <v>295461721</v>
      </c>
      <c r="D1983" s="101" t="n">
        <v>17189</v>
      </c>
      <c r="E1983" s="288">
        <f>'Propor_p2_F_-Lk-...-'!C1975*$B1983</f>
        <v>2.0878309835145618E-009</v>
      </c>
    </row>
    <row r="1984" spans="2:5">
      <c r="B1984" s="0">
        <f>1/C1984</f>
        <v>3.3837457192782762E-009</v>
      </c>
      <c r="C1984" s="0">
        <f>D1984*D1984</f>
        <v>295530481</v>
      </c>
      <c r="D1984" s="101" t="n">
        <v>17191</v>
      </c>
      <c r="E1984" s="288">
        <f>'Propor_p2_F_-Lk-...-'!C1976*$B1984</f>
        <v>2.0873452154883982E-009</v>
      </c>
    </row>
    <row r="1985" spans="2:5">
      <c r="B1985" s="0">
        <f>1/C1985</f>
        <v>3.3790266834607448E-009</v>
      </c>
      <c r="C1985" s="0">
        <f>D1985*D1985</f>
        <v>295943209</v>
      </c>
      <c r="D1985" s="101" t="n">
        <v>17203</v>
      </c>
      <c r="E1985" s="288">
        <f>'Propor_p2_F_-Lk-...-'!C1977*$B1985</f>
        <v>2.0844341643478465E-009</v>
      </c>
    </row>
    <row r="1986" spans="2:5">
      <c r="B1986" s="0">
        <f>1/C1986</f>
        <v>3.3774558651039263E-009</v>
      </c>
      <c r="C1986" s="0">
        <f>D1986*D1986</f>
        <v>296080849</v>
      </c>
      <c r="D1986" s="101" t="n">
        <v>17207</v>
      </c>
      <c r="E1986" s="288">
        <f>'Propor_p2_F_-Lk-...-'!C1978*$B1986</f>
        <v>2.083465167131883E-009</v>
      </c>
    </row>
    <row r="1987" spans="2:5">
      <c r="B1987" s="0">
        <f>1/C1987</f>
        <v>3.3766708666486794E-009</v>
      </c>
      <c r="C1987" s="0">
        <f>D1987*D1987</f>
        <v>296149681</v>
      </c>
      <c r="D1987" s="101" t="n">
        <v>17209</v>
      </c>
      <c r="E1987" s="288">
        <f>'Propor_p2_F_-Lk-...-'!C1979*$B1987</f>
        <v>2.0829809218883976E-009</v>
      </c>
    </row>
    <row r="1988" spans="2:5">
      <c r="B1988" s="0">
        <f>1/C1988</f>
        <v>3.3680539163190366E-009</v>
      </c>
      <c r="C1988" s="0">
        <f>D1988*D1988</f>
        <v>296907361</v>
      </c>
      <c r="D1988" s="101" t="n">
        <v>17231</v>
      </c>
      <c r="E1988" s="288">
        <f>'Propor_p2_F_-Lk-...-'!C1980*$B1988</f>
        <v>2.0776653481027538E-009</v>
      </c>
    </row>
    <row r="1989" spans="2:5">
      <c r="B1989" s="0">
        <f>1/C1989</f>
        <v>3.3649286562274175E-009</v>
      </c>
      <c r="C1989" s="0">
        <f>D1989*D1989</f>
        <v>297183121</v>
      </c>
      <c r="D1989" s="101" t="n">
        <v>17239</v>
      </c>
      <c r="E1989" s="288">
        <f>'Propor_p2_F_-Lk-...-'!C1981*$B1989</f>
        <v>2.075737455985379E-009</v>
      </c>
    </row>
    <row r="1990" spans="2:5">
      <c r="B1990" s="0">
        <f>1/C1990</f>
        <v>3.3579127058813092E-009</v>
      </c>
      <c r="C1990" s="0">
        <f>D1990*D1990</f>
        <v>297804049</v>
      </c>
      <c r="D1990" s="101" t="n">
        <v>17257</v>
      </c>
      <c r="E1990" s="288">
        <f>'Propor_p2_F_-Lk-...-'!C1982*$B1990</f>
        <v>2.071409497680587E-009</v>
      </c>
    </row>
    <row r="1991" spans="2:5">
      <c r="B1991" s="0">
        <f>1/C1991</f>
        <v>3.3447200872492979E-009</v>
      </c>
      <c r="C1991" s="0">
        <f>D1991*D1991</f>
        <v>298978681</v>
      </c>
      <c r="D1991" s="101" t="n">
        <v>17291</v>
      </c>
      <c r="E1991" s="288">
        <f>'Propor_p2_F_-Lk-...-'!C1983*$B1991</f>
        <v>2.0632713124663729E-009</v>
      </c>
    </row>
    <row r="1992" spans="2:5">
      <c r="B1992" s="0">
        <f>1/C1992</f>
        <v>3.3439464732615413E-009</v>
      </c>
      <c r="C1992" s="0">
        <f>D1992*D1992</f>
        <v>299047849</v>
      </c>
      <c r="D1992" s="101" t="n">
        <v>17293</v>
      </c>
      <c r="E1992" s="288">
        <f>'Propor_p2_F_-Lk-...-'!C1984*$B1992</f>
        <v>2.0627940900064287E-009</v>
      </c>
    </row>
    <row r="1993" spans="2:5">
      <c r="B1993" s="0">
        <f>1/C1993</f>
        <v>3.3416272410067548E-009</v>
      </c>
      <c r="C1993" s="0">
        <f>D1993*D1993</f>
        <v>299255401</v>
      </c>
      <c r="D1993" s="101" t="n">
        <v>17299</v>
      </c>
      <c r="E1993" s="288">
        <f>'Propor_p2_F_-Lk-...-'!C1985*$B1993</f>
        <v>2.0613634156141266E-009</v>
      </c>
    </row>
    <row r="1994" spans="2:5">
      <c r="B1994" s="0">
        <f>1/C1994</f>
        <v>3.3346840026261437E-009</v>
      </c>
      <c r="C1994" s="0">
        <f>D1994*D1994</f>
        <v>299878489</v>
      </c>
      <c r="D1994" s="101" t="n">
        <v>17317</v>
      </c>
      <c r="E1994" s="288">
        <f>'Propor_p2_F_-Lk-...-'!C1986*$B1994</f>
        <v>2.0570803114401947E-009</v>
      </c>
    </row>
    <row r="1995" spans="2:5">
      <c r="B1995" s="0">
        <f>1/C1995</f>
        <v>3.3331439996436737E-009</v>
      </c>
      <c r="C1995" s="0">
        <f>D1995*D1995</f>
        <v>300017041</v>
      </c>
      <c r="D1995" s="101" t="n">
        <v>17321</v>
      </c>
      <c r="E1995" s="288">
        <f>'Propor_p2_F_-Lk-...-'!C1987*$B1995</f>
        <v>2.056130323431645E-009</v>
      </c>
    </row>
    <row r="1996" spans="2:5">
      <c r="B1996" s="0">
        <f>1/C1996</f>
        <v>3.3308359946352089E-009</v>
      </c>
      <c r="C1996" s="0">
        <f>D1996*D1996</f>
        <v>300224929</v>
      </c>
      <c r="D1996" s="101" t="n">
        <v>17327</v>
      </c>
      <c r="E1996" s="288">
        <f>'Propor_p2_F_-Lk-...-'!C1988*$B1996</f>
        <v>2.0547065748372112E-009</v>
      </c>
    </row>
    <row r="1997" spans="2:5">
      <c r="B1997" s="0">
        <f>1/C1997</f>
        <v>3.3285303860324027E-009</v>
      </c>
      <c r="C1997" s="0">
        <f>D1997*D1997</f>
        <v>300432889</v>
      </c>
      <c r="D1997" s="101" t="n">
        <v>17333</v>
      </c>
      <c r="E1997" s="288">
        <f>'Propor_p2_F_-Lk-...-'!C1989*$B1997</f>
        <v>2.0532843045234474E-009</v>
      </c>
    </row>
    <row r="1998" spans="2:5">
      <c r="B1998" s="0">
        <f>1/C1998</f>
        <v>3.3254599632395011E-009</v>
      </c>
      <c r="C1998" s="0">
        <f>D1998*D1998</f>
        <v>300710281</v>
      </c>
      <c r="D1998" s="101" t="n">
        <v>17341</v>
      </c>
      <c r="E1998" s="288">
        <f>'Propor_p2_F_-Lk-...-'!C1990*$B1998</f>
        <v>2.0513902401173142E-009</v>
      </c>
    </row>
    <row r="1999" spans="2:5">
      <c r="B1999" s="0">
        <f>1/C1999</f>
        <v>3.32162790552218E-009</v>
      </c>
      <c r="C1999" s="0">
        <f>D1999*D1999</f>
        <v>301057201</v>
      </c>
      <c r="D1999" s="101" t="n">
        <v>17351</v>
      </c>
      <c r="E1999" s="288">
        <f>'Propor_p2_F_-Lk-...-'!C1991*$B1999</f>
        <v>2.0490263428255784E-009</v>
      </c>
    </row>
    <row r="2000" spans="2:5">
      <c r="B2000" s="0">
        <f>1/C2000</f>
        <v>3.3185670264306373E-009</v>
      </c>
      <c r="C2000" s="0">
        <f>D2000*D2000</f>
        <v>301334881</v>
      </c>
      <c r="D2000" s="101" t="n">
        <v>17359</v>
      </c>
      <c r="E2000" s="288">
        <f>'Propor_p2_F_-Lk-...-'!C1992*$B2000</f>
        <v>2.0471381656819703E-009</v>
      </c>
    </row>
    <row r="2001" spans="2:5">
      <c r="B2001" s="0">
        <f>1/C2001</f>
        <v>3.3116954987126793E-009</v>
      </c>
      <c r="C2001" s="0">
        <f>D2001*D2001</f>
        <v>301960129</v>
      </c>
      <c r="D2001" s="101" t="n">
        <v>17377</v>
      </c>
      <c r="E2001" s="288">
        <f>'Propor_p2_F_-Lk-...-'!C1993*$B2001</f>
        <v>2.0428992979610724E-009</v>
      </c>
    </row>
    <row r="2002" spans="2:5">
      <c r="B2002" s="0">
        <f>1/C2002</f>
        <v>3.3094097317276973E-009</v>
      </c>
      <c r="C2002" s="0">
        <f>D2002*D2002</f>
        <v>302168689</v>
      </c>
      <c r="D2002" s="101" t="n">
        <v>17383</v>
      </c>
      <c r="E2002" s="288">
        <f>'Propor_p2_F_-Lk-...-'!C1994*$B2002</f>
        <v>2.0414892674281511E-009</v>
      </c>
    </row>
    <row r="2003" spans="2:5">
      <c r="B2003" s="0">
        <f>1/C2003</f>
        <v>3.3078872015359948E-009</v>
      </c>
      <c r="C2003" s="0">
        <f>D2003*D2003</f>
        <v>302307769</v>
      </c>
      <c r="D2003" s="101" t="n">
        <v>17387</v>
      </c>
      <c r="E2003" s="288">
        <f>'Propor_p2_F_-Lk-...-'!C1995*$B2003</f>
        <v>2.0405500579323022E-009</v>
      </c>
    </row>
    <row r="2004" spans="2:5">
      <c r="B2004" s="0">
        <f>1/C2004</f>
        <v>3.3071263304168237E-009</v>
      </c>
      <c r="C2004" s="0">
        <f>D2004*D2004</f>
        <v>302377321</v>
      </c>
      <c r="D2004" s="101" t="n">
        <v>17389</v>
      </c>
      <c r="E2004" s="288">
        <f>'Propor_p2_F_-Lk-...-'!C1996*$B2004</f>
        <v>2.0400806962184012E-009</v>
      </c>
    </row>
    <row r="2005" spans="2:5">
      <c r="B2005" s="0">
        <f>1/C2005</f>
        <v>3.3056053755278611E-009</v>
      </c>
      <c r="C2005" s="0">
        <f>D2005*D2005</f>
        <v>302516449</v>
      </c>
      <c r="D2005" s="101" t="n">
        <v>17393</v>
      </c>
      <c r="E2005" s="288">
        <f>'Propor_p2_F_-Lk-...-'!C1997*$B2005</f>
        <v>2.0391424584860674E-009</v>
      </c>
    </row>
    <row r="2006" spans="2:5">
      <c r="B2006" s="0">
        <f>1/C2006</f>
        <v>3.302566611769533E-009</v>
      </c>
      <c r="C2006" s="0">
        <f>D2006*D2006</f>
        <v>302794801</v>
      </c>
      <c r="D2006" s="101" t="n">
        <v>17401</v>
      </c>
      <c r="E2006" s="288">
        <f>'Propor_p2_F_-Lk-...-'!C1998*$B2006</f>
        <v>2.0372679237195191E-009</v>
      </c>
    </row>
    <row r="2007" spans="2:5">
      <c r="B2007" s="0">
        <f>1/C2007</f>
        <v>3.296501641366077E-009</v>
      </c>
      <c r="C2007" s="0">
        <f>D2007*D2007</f>
        <v>303351889</v>
      </c>
      <c r="D2007" s="101" t="n">
        <v>17417</v>
      </c>
      <c r="E2007" s="288">
        <f>'Propor_p2_F_-Lk-...-'!C1999*$B2007</f>
        <v>2.0335266003447733E-009</v>
      </c>
    </row>
    <row r="2008" spans="2:5">
      <c r="B2008" s="0">
        <f>1/C2008</f>
        <v>3.2957446949526439E-009</v>
      </c>
      <c r="C2008" s="0">
        <f>D2008*D2008</f>
        <v>303421561</v>
      </c>
      <c r="D2008" s="101" t="n">
        <v>17419</v>
      </c>
      <c r="E2008" s="288">
        <f>'Propor_p2_F_-Lk-...-'!C2000*$B2008</f>
        <v>2.0330596596803317E-009</v>
      </c>
    </row>
    <row r="2009" spans="2:5">
      <c r="B2009" s="0">
        <f>1/C2009</f>
        <v>3.2912084866996721E-009</v>
      </c>
      <c r="C2009" s="0">
        <f>D2009*D2009</f>
        <v>303839761</v>
      </c>
      <c r="D2009" s="101" t="n">
        <v>17431</v>
      </c>
      <c r="E2009" s="288">
        <f>'Propor_p2_F_-Lk-...-'!C2001*$B2009</f>
        <v>2.0302613901356214E-009</v>
      </c>
    </row>
    <row r="2010" spans="2:5">
      <c r="B2010" s="0">
        <f>1/C2010</f>
        <v>3.2866816373481462E-009</v>
      </c>
      <c r="C2010" s="0">
        <f>D2010*D2010</f>
        <v>304258249</v>
      </c>
      <c r="D2010" s="101" t="n">
        <v>17443</v>
      </c>
      <c r="E2010" s="288">
        <f>'Propor_p2_F_-Lk-...-'!C2002*$B2010</f>
        <v>2.0274688938551506E-009</v>
      </c>
    </row>
    <row r="2011" spans="2:5">
      <c r="B2011" s="0">
        <f>1/C2011</f>
        <v>3.2844217142171393E-009</v>
      </c>
      <c r="C2011" s="0">
        <f>D2011*D2011</f>
        <v>304467601</v>
      </c>
      <c r="D2011" s="101" t="n">
        <v>17449</v>
      </c>
      <c r="E2011" s="288">
        <f>'Propor_p2_F_-Lk-...-'!C2003*$B2011</f>
        <v>2.0260748057273093E-009</v>
      </c>
    </row>
    <row r="2012" spans="2:5">
      <c r="B2012" s="0">
        <f>1/C2012</f>
        <v>3.2776559125279382E-009</v>
      </c>
      <c r="C2012" s="0">
        <f>D2012*D2012</f>
        <v>305096089</v>
      </c>
      <c r="D2012" s="101" t="n">
        <v>17467</v>
      </c>
      <c r="E2012" s="288">
        <f>'Propor_p2_F_-Lk-...-'!C2004*$B2012</f>
        <v>2.0219011576590057E-009</v>
      </c>
    </row>
    <row r="2013" spans="2:5">
      <c r="B2013" s="0">
        <f>1/C2013</f>
        <v>3.2761552402360247E-009</v>
      </c>
      <c r="C2013" s="0">
        <f>D2013*D2013</f>
        <v>305235841</v>
      </c>
      <c r="D2013" s="101" t="n">
        <v>17471</v>
      </c>
      <c r="E2013" s="288">
        <f>'Propor_p2_F_-Lk-...-'!C2005*$B2013</f>
        <v>2.0209754317361933E-009</v>
      </c>
    </row>
    <row r="2014" spans="2:5">
      <c r="B2014" s="0">
        <f>1/C2014</f>
        <v>3.2739061634783331E-009</v>
      </c>
      <c r="C2014" s="0">
        <f>D2014*D2014</f>
        <v>305445529</v>
      </c>
      <c r="D2014" s="101" t="n">
        <v>17477</v>
      </c>
      <c r="E2014" s="288">
        <f>'Propor_p2_F_-Lk-...-'!C2006*$B2014</f>
        <v>2.0195880344555147E-009</v>
      </c>
    </row>
    <row r="2015" spans="2:5">
      <c r="B2015" s="0">
        <f>1/C2015</f>
        <v>3.2716594019087954E-009</v>
      </c>
      <c r="C2015" s="0">
        <f>D2015*D2015</f>
        <v>305655289</v>
      </c>
      <c r="D2015" s="101" t="n">
        <v>17483</v>
      </c>
      <c r="E2015" s="288">
        <f>'Propor_p2_F_-Lk-...-'!C2007*$B2015</f>
        <v>2.018202065354527E-009</v>
      </c>
    </row>
    <row r="2016" spans="2:5">
      <c r="B2016" s="0">
        <f>1/C2016</f>
        <v>3.2694149523508437E-009</v>
      </c>
      <c r="C2016" s="0">
        <f>D2016*D2016</f>
        <v>305865121</v>
      </c>
      <c r="D2016" s="101" t="n">
        <v>17489</v>
      </c>
      <c r="E2016" s="288">
        <f>'Propor_p2_F_-Lk-...-'!C2008*$B2016</f>
        <v>2.0168175224736888E-009</v>
      </c>
    </row>
    <row r="2017" spans="2:5">
      <c r="B2017" s="0">
        <f>1/C2017</f>
        <v>3.268667315730294E-009</v>
      </c>
      <c r="C2017" s="0">
        <f>D2017*D2017</f>
        <v>305935081</v>
      </c>
      <c r="D2017" s="101" t="n">
        <v>17491</v>
      </c>
      <c r="E2017" s="288">
        <f>'Propor_p2_F_-Lk-...-'!C2009*$B2017</f>
        <v>2.0163563247796841E-009</v>
      </c>
    </row>
    <row r="2018" spans="2:5">
      <c r="B2018" s="0">
        <f>1/C2018</f>
        <v>3.2664259439225417E-009</v>
      </c>
      <c r="C2018" s="0">
        <f>D2018*D2018</f>
        <v>306145009</v>
      </c>
      <c r="D2018" s="101" t="n">
        <v>17497</v>
      </c>
      <c r="E2018" s="288">
        <f>'Propor_p2_F_-Lk-...-'!C2010*$B2018</f>
        <v>2.0149736804833394E-009</v>
      </c>
    </row>
    <row r="2019" spans="2:5">
      <c r="B2019" s="0">
        <f>1/C2019</f>
        <v>3.2619501110108492E-009</v>
      </c>
      <c r="C2019" s="0">
        <f>D2019*D2019</f>
        <v>306565081</v>
      </c>
      <c r="D2019" s="101" t="n">
        <v>17509</v>
      </c>
      <c r="E2019" s="288">
        <f>'Propor_p2_F_-Lk-...-'!C2011*$B2019</f>
        <v>2.0122126549250888E-009</v>
      </c>
    </row>
    <row r="2020" spans="2:5">
      <c r="B2020" s="0">
        <f>1/C2020</f>
        <v>3.2582272739356309E-009</v>
      </c>
      <c r="C2020" s="0">
        <f>D2020*D2020</f>
        <v>306915361</v>
      </c>
      <c r="D2020" s="101" t="n">
        <v>17519</v>
      </c>
      <c r="E2020" s="288">
        <f>'Propor_p2_F_-Lk-...-'!C2012*$B2020</f>
        <v>2.009916133022534E-009</v>
      </c>
    </row>
    <row r="2021" spans="2:5">
      <c r="B2021" s="0">
        <f>1/C2021</f>
        <v>3.2508006941538748E-009</v>
      </c>
      <c r="C2021" s="0">
        <f>D2021*D2021</f>
        <v>307616521</v>
      </c>
      <c r="D2021" s="101" t="n">
        <v>17539</v>
      </c>
      <c r="E2021" s="288">
        <f>'Propor_p2_F_-Lk-...-'!C2013*$B2021</f>
        <v>2.0053348680395974E-009</v>
      </c>
    </row>
    <row r="2022" spans="2:5">
      <c r="B2022" s="0">
        <f>1/C2022</f>
        <v>3.2463569277050694E-009</v>
      </c>
      <c r="C2022" s="0">
        <f>D2022*D2022</f>
        <v>308037601</v>
      </c>
      <c r="D2022" s="101" t="n">
        <v>17551</v>
      </c>
      <c r="E2022" s="288">
        <f>'Propor_p2_F_-Lk-...-'!C2014*$B2022</f>
        <v>2.0025936234529201E-009</v>
      </c>
    </row>
    <row r="2023" spans="2:5">
      <c r="B2023" s="0">
        <f>1/C2023</f>
        <v>3.2397083431829916E-009</v>
      </c>
      <c r="C2023" s="0">
        <f>D2023*D2023</f>
        <v>308669761</v>
      </c>
      <c r="D2023" s="101" t="n">
        <v>17569</v>
      </c>
      <c r="E2023" s="288">
        <f>'Propor_p2_F_-Lk-...-'!C2015*$B2023</f>
        <v>1.9984922836232575E-009</v>
      </c>
    </row>
    <row r="2024" spans="2:5">
      <c r="B2024" s="0">
        <f>1/C2024</f>
        <v>3.2382336537713412E-009</v>
      </c>
      <c r="C2024" s="0">
        <f>D2024*D2024</f>
        <v>308810329</v>
      </c>
      <c r="D2024" s="101" t="n">
        <v>17573</v>
      </c>
      <c r="E2024" s="288">
        <f>'Propor_p2_F_-Lk-...-'!C2016*$B2024</f>
        <v>1.9975825858672458E-009</v>
      </c>
    </row>
    <row r="2025" spans="2:5">
      <c r="B2025" s="0">
        <f>1/C2025</f>
        <v>3.2360235068760208E-009</v>
      </c>
      <c r="C2025" s="0">
        <f>D2025*D2025</f>
        <v>309021241</v>
      </c>
      <c r="D2025" s="101" t="n">
        <v>17579</v>
      </c>
      <c r="E2025" s="288">
        <f>'Propor_p2_F_-Lk-...-'!C2017*$B2025</f>
        <v>1.9962192034117649E-009</v>
      </c>
    </row>
    <row r="2026" spans="2:5">
      <c r="B2026" s="0">
        <f>1/C2026</f>
        <v>3.2352872940455336E-009</v>
      </c>
      <c r="C2026" s="0">
        <f>D2026*D2026</f>
        <v>309091561</v>
      </c>
      <c r="D2026" s="101" t="n">
        <v>17581</v>
      </c>
      <c r="E2026" s="288">
        <f>'Propor_p2_F_-Lk-...-'!C2018*$B2026</f>
        <v>1.9957650527583799E-009</v>
      </c>
    </row>
    <row r="2027" spans="2:5">
      <c r="B2027" s="0">
        <f>1/C2027</f>
        <v>3.2294066253711891E-009</v>
      </c>
      <c r="C2027" s="0">
        <f>D2027*D2027</f>
        <v>309654409</v>
      </c>
      <c r="D2027" s="101" t="n">
        <v>17597</v>
      </c>
      <c r="E2027" s="288">
        <f>'Propor_p2_F_-Lk-...-'!C2019*$B2027</f>
        <v>1.992137420353459E-009</v>
      </c>
    </row>
    <row r="2028" spans="2:5">
      <c r="B2028" s="0">
        <f>1/C2028</f>
        <v>3.2286726693223384E-009</v>
      </c>
      <c r="C2028" s="0">
        <f>D2028*D2028</f>
        <v>309724801</v>
      </c>
      <c r="D2028" s="101" t="n">
        <v>17599</v>
      </c>
      <c r="E2028" s="288">
        <f>'Propor_p2_F_-Lk-...-'!C2020*$B2028</f>
        <v>1.9916846618502951E-009</v>
      </c>
    </row>
    <row r="2029" spans="2:5">
      <c r="B2029" s="0">
        <f>1/C2029</f>
        <v>3.2250066395630445E-009</v>
      </c>
      <c r="C2029" s="0">
        <f>D2029*D2029</f>
        <v>310076881</v>
      </c>
      <c r="D2029" s="101" t="n">
        <v>17609</v>
      </c>
      <c r="E2029" s="288">
        <f>'Propor_p2_F_-Lk-...-'!C2021*$B2029</f>
        <v>1.989423182911644E-009</v>
      </c>
    </row>
    <row r="2030" spans="2:5">
      <c r="B2030" s="0">
        <f>1/C2030</f>
        <v>3.2198846786066796E-009</v>
      </c>
      <c r="C2030" s="0">
        <f>D2030*D2030</f>
        <v>310570129</v>
      </c>
      <c r="D2030" s="101" t="n">
        <v>17623</v>
      </c>
      <c r="E2030" s="288">
        <f>'Propor_p2_F_-Lk-...-'!C2022*$B2030</f>
        <v>1.9862635776743845E-009</v>
      </c>
    </row>
    <row r="2031" spans="2:5">
      <c r="B2031" s="0">
        <f>1/C2031</f>
        <v>3.2184235023007495E-009</v>
      </c>
      <c r="C2031" s="0">
        <f>D2031*D2031</f>
        <v>310711129</v>
      </c>
      <c r="D2031" s="101" t="n">
        <v>17627</v>
      </c>
      <c r="E2031" s="288">
        <f>'Propor_p2_F_-Lk-...-'!C2023*$B2031</f>
        <v>1.9853622158037833E-009</v>
      </c>
    </row>
    <row r="2032" spans="2:5">
      <c r="B2032" s="0">
        <f>1/C2032</f>
        <v>3.2074963140494795E-009</v>
      </c>
      <c r="C2032" s="0">
        <f>D2032*D2032</f>
        <v>311769649</v>
      </c>
      <c r="D2032" s="101" t="n">
        <v>17657</v>
      </c>
      <c r="E2032" s="288">
        <f>'Propor_p2_F_-Lk-...-'!C2024*$B2032</f>
        <v>1.9786215159973289E-009</v>
      </c>
    </row>
    <row r="2033" spans="2:5">
      <c r="B2033" s="0">
        <f>1/C2033</f>
        <v>3.2067698143204279E-009</v>
      </c>
      <c r="C2033" s="0">
        <f>D2033*D2033</f>
        <v>311840281</v>
      </c>
      <c r="D2033" s="101" t="n">
        <v>17659</v>
      </c>
      <c r="E2033" s="288">
        <f>'Propor_p2_F_-Lk-...-'!C2025*$B2033</f>
        <v>1.9781733571049949E-009</v>
      </c>
    </row>
    <row r="2034" spans="2:5">
      <c r="B2034" s="0">
        <f>1/C2034</f>
        <v>3.2031410154548317E-009</v>
      </c>
      <c r="C2034" s="0">
        <f>D2034*D2034</f>
        <v>312193561</v>
      </c>
      <c r="D2034" s="101" t="n">
        <v>17669</v>
      </c>
      <c r="E2034" s="288">
        <f>'Propor_p2_F_-Lk-...-'!C2026*$B2034</f>
        <v>1.9759348449417092E-009</v>
      </c>
    </row>
    <row r="2035" spans="2:5">
      <c r="B2035" s="0">
        <f>1/C2035</f>
        <v>3.1987945816040823E-009</v>
      </c>
      <c r="C2035" s="0">
        <f>D2035*D2035</f>
        <v>312617761</v>
      </c>
      <c r="D2035" s="101" t="n">
        <v>17681</v>
      </c>
      <c r="E2035" s="288">
        <f>'Propor_p2_F_-Lk-...-'!C2027*$B2035</f>
        <v>1.9732536423173184E-009</v>
      </c>
    </row>
    <row r="2036" spans="2:5">
      <c r="B2036" s="0">
        <f>1/C2036</f>
        <v>3.1980710361231112E-009</v>
      </c>
      <c r="C2036" s="0">
        <f>D2036*D2036</f>
        <v>312688489</v>
      </c>
      <c r="D2036" s="101" t="n">
        <v>17683</v>
      </c>
      <c r="E2036" s="288">
        <f>'Propor_p2_F_-Lk-...-'!C2028*$B2036</f>
        <v>1.9728073058242158E-009</v>
      </c>
    </row>
    <row r="2037" spans="2:5">
      <c r="B2037" s="0">
        <f>1/C2037</f>
        <v>3.1894076048215792E-009</v>
      </c>
      <c r="C2037" s="0">
        <f>D2037*D2037</f>
        <v>313537849</v>
      </c>
      <c r="D2037" s="101" t="n">
        <v>17707</v>
      </c>
      <c r="E2037" s="288">
        <f>'Propor_p2_F_-Lk-...-'!C2029*$B2037</f>
        <v>1.9674630591292184E-009</v>
      </c>
    </row>
    <row r="2038" spans="2:5">
      <c r="B2038" s="0">
        <f>1/C2038</f>
        <v>3.1872472475084163E-009</v>
      </c>
      <c r="C2038" s="0">
        <f>D2038*D2038</f>
        <v>313750369</v>
      </c>
      <c r="D2038" s="101" t="n">
        <v>17713</v>
      </c>
      <c r="E2038" s="288">
        <f>'Propor_p2_F_-Lk-...-'!C2030*$B2038</f>
        <v>1.9661303905791894E-009</v>
      </c>
    </row>
    <row r="2039" spans="2:5">
      <c r="B2039" s="0">
        <f>1/C2039</f>
        <v>3.1814970140330203E-009</v>
      </c>
      <c r="C2039" s="0">
        <f>D2039*D2039</f>
        <v>314317441</v>
      </c>
      <c r="D2039" s="101" t="n">
        <v>17729</v>
      </c>
      <c r="E2039" s="288">
        <f>'Propor_p2_F_-Lk-...-'!C2031*$B2039</f>
        <v>1.9625832202748654E-009</v>
      </c>
    </row>
    <row r="2040" spans="2:5">
      <c r="B2040" s="0">
        <f>1/C2040</f>
        <v>3.1786277310368161E-009</v>
      </c>
      <c r="C2040" s="0">
        <f>D2040*D2040</f>
        <v>314601169</v>
      </c>
      <c r="D2040" s="101" t="n">
        <v>17737</v>
      </c>
      <c r="E2040" s="288">
        <f>'Propor_p2_F_-Lk-...-'!C2032*$B2040</f>
        <v>1.9608132338069442E-009</v>
      </c>
    </row>
    <row r="2041" spans="2:5">
      <c r="B2041" s="0">
        <f>1/C2041</f>
        <v>3.1750465824578061E-009</v>
      </c>
      <c r="C2041" s="0">
        <f>D2041*D2041</f>
        <v>314956009</v>
      </c>
      <c r="D2041" s="101" t="n">
        <v>17747</v>
      </c>
      <c r="E2041" s="288">
        <f>'Propor_p2_F_-Lk-...-'!C2033*$B2041</f>
        <v>1.9586041158730044E-009</v>
      </c>
    </row>
    <row r="2042" spans="2:5">
      <c r="B2042" s="0">
        <f>1/C2042</f>
        <v>3.1743310790048757E-009</v>
      </c>
      <c r="C2042" s="0">
        <f>D2042*D2042</f>
        <v>315027001</v>
      </c>
      <c r="D2042" s="101" t="n">
        <v>17749</v>
      </c>
      <c r="E2042" s="288">
        <f>'Propor_p2_F_-Lk-...-'!C2034*$B2042</f>
        <v>1.9581627402989977E-009</v>
      </c>
    </row>
    <row r="2043" spans="2:5">
      <c r="B2043" s="0">
        <f>1/C2043</f>
        <v>3.1700431329699858E-009</v>
      </c>
      <c r="C2043" s="0">
        <f>D2043*D2043</f>
        <v>315453121</v>
      </c>
      <c r="D2043" s="101" t="n">
        <v>17761</v>
      </c>
      <c r="E2043" s="288">
        <f>'Propor_p2_F_-Lk-...-'!C2035*$B2043</f>
        <v>1.9555176172954557E-009</v>
      </c>
    </row>
    <row r="2044" spans="2:5">
      <c r="B2044" s="0">
        <f>1/C2044</f>
        <v>3.1622044320325248E-009</v>
      </c>
      <c r="C2044" s="0">
        <f>D2044*D2044</f>
        <v>316235089</v>
      </c>
      <c r="D2044" s="101" t="n">
        <v>17783</v>
      </c>
      <c r="E2044" s="288">
        <f>'Propor_p2_F_-Lk-...-'!C2036*$B2044</f>
        <v>1.9506821254308531E-009</v>
      </c>
    </row>
    <row r="2045" spans="2:5">
      <c r="B2045" s="0">
        <f>1/C2045</f>
        <v>3.1600716503269737E-009</v>
      </c>
      <c r="C2045" s="0">
        <f>D2045*D2045</f>
        <v>316448521</v>
      </c>
      <c r="D2045" s="101" t="n">
        <v>17789</v>
      </c>
      <c r="E2045" s="288">
        <f>'Propor_p2_F_-Lk-...-'!C2037*$B2045</f>
        <v>1.9493664675599322E-009</v>
      </c>
    </row>
    <row r="2046" spans="2:5">
      <c r="B2046" s="0">
        <f>1/C2046</f>
        <v>3.159361202566105E-009</v>
      </c>
      <c r="C2046" s="0">
        <f>D2046*D2046</f>
        <v>316519681</v>
      </c>
      <c r="D2046" s="101" t="n">
        <v>17791</v>
      </c>
      <c r="E2046" s="288">
        <f>'Propor_p2_F_-Lk-...-'!C2038*$B2046</f>
        <v>1.9489282107115953E-009</v>
      </c>
    </row>
    <row r="2047" spans="2:5">
      <c r="B2047" s="0">
        <f>1/C2047</f>
        <v>3.1536862355115673E-009</v>
      </c>
      <c r="C2047" s="0">
        <f>D2047*D2047</f>
        <v>317089249</v>
      </c>
      <c r="D2047" s="101" t="n">
        <v>17807</v>
      </c>
      <c r="E2047" s="288">
        <f>'Propor_p2_F_-Lk-...-'!C2039*$B2047</f>
        <v>1.9454274703155732E-009</v>
      </c>
    </row>
    <row r="2048" spans="2:5">
      <c r="B2048" s="0">
        <f>1/C2048</f>
        <v>3.1466140030886976E-009</v>
      </c>
      <c r="C2048" s="0">
        <f>D2048*D2048</f>
        <v>317801929</v>
      </c>
      <c r="D2048" s="101" t="n">
        <v>17827</v>
      </c>
      <c r="E2048" s="288">
        <f>'Propor_p2_F_-Lk-...-'!C2040*$B2048</f>
        <v>1.9410647930533333E-009</v>
      </c>
    </row>
    <row r="2049" spans="2:5">
      <c r="B2049" s="0">
        <f>1/C2049</f>
        <v>3.1430868046178569E-009</v>
      </c>
      <c r="C2049" s="0">
        <f>D2049*D2049</f>
        <v>318158569</v>
      </c>
      <c r="D2049" s="101" t="n">
        <v>17837</v>
      </c>
      <c r="E2049" s="288">
        <f>'Propor_p2_F_-Lk-...-'!C2041*$B2049</f>
        <v>1.9388889555457325E-009</v>
      </c>
    </row>
    <row r="2050" spans="2:5">
      <c r="B2050" s="0">
        <f>1/C2050</f>
        <v>3.1423820766369734E-009</v>
      </c>
      <c r="C2050" s="0">
        <f>D2050*D2050</f>
        <v>318229921</v>
      </c>
      <c r="D2050" s="101" t="n">
        <v>17839</v>
      </c>
      <c r="E2050" s="288">
        <f>'Propor_p2_F_-Lk-...-'!C2042*$B2050</f>
        <v>1.9384542270817296E-009</v>
      </c>
    </row>
    <row r="2051" spans="2:5">
      <c r="B2051" s="0">
        <f>1/C2051</f>
        <v>3.1381586818159437E-009</v>
      </c>
      <c r="C2051" s="0">
        <f>D2051*D2051</f>
        <v>318658201</v>
      </c>
      <c r="D2051" s="101" t="n">
        <v>17851</v>
      </c>
      <c r="E2051" s="288">
        <f>'Propor_p2_F_-Lk-...-'!C2043*$B2051</f>
        <v>1.9358489240524366E-009</v>
      </c>
    </row>
    <row r="2052" spans="2:5">
      <c r="B2052" s="0">
        <f>1/C2052</f>
        <v>3.1339437957078065E-009</v>
      </c>
      <c r="C2052" s="0">
        <f>D2052*D2052</f>
        <v>319086769</v>
      </c>
      <c r="D2052" s="101" t="n">
        <v>17863</v>
      </c>
      <c r="E2052" s="288">
        <f>'Propor_p2_F_-Lk-...-'!C2044*$B2052</f>
        <v>1.9332488698280534E-009</v>
      </c>
    </row>
    <row r="2053" spans="2:5">
      <c r="B2053" s="0">
        <f>1/C2053</f>
        <v>3.1276373704387559E-009</v>
      </c>
      <c r="C2053" s="0">
        <f>D2053*D2053</f>
        <v>319730161</v>
      </c>
      <c r="D2053" s="101" t="n">
        <v>17881</v>
      </c>
      <c r="E2053" s="288">
        <f>'Propor_p2_F_-Lk-...-'!C2045*$B2053</f>
        <v>1.9293585991918197E-009</v>
      </c>
    </row>
    <row r="2054" spans="2:5">
      <c r="B2054" s="0">
        <f>1/C2054</f>
        <v>3.1241420227340629E-009</v>
      </c>
      <c r="C2054" s="0">
        <f>D2054*D2054</f>
        <v>320087881</v>
      </c>
      <c r="D2054" s="101" t="n">
        <v>17891</v>
      </c>
      <c r="E2054" s="288">
        <f>'Propor_p2_F_-Lk-...-'!C2046*$B2054</f>
        <v>1.9272024095980534E-009</v>
      </c>
    </row>
    <row r="2055" spans="2:5">
      <c r="B2055" s="0">
        <f>1/C2055</f>
        <v>3.1199553344698352E-009</v>
      </c>
      <c r="C2055" s="0">
        <f>D2055*D2055</f>
        <v>320517409</v>
      </c>
      <c r="D2055" s="101" t="n">
        <v>17903</v>
      </c>
      <c r="E2055" s="288">
        <f>'Propor_p2_F_-Lk-...-'!C2047*$B2055</f>
        <v>1.924619749894256E-009</v>
      </c>
    </row>
    <row r="2056" spans="2:5">
      <c r="B2056" s="0">
        <f>1/C2056</f>
        <v>3.1178651456040998E-009</v>
      </c>
      <c r="C2056" s="0">
        <f>D2056*D2056</f>
        <v>320732281</v>
      </c>
      <c r="D2056" s="101" t="n">
        <v>17909</v>
      </c>
      <c r="E2056" s="288">
        <f>'Propor_p2_F_-Lk-...-'!C2048*$B2056</f>
        <v>1.9233303664445767E-009</v>
      </c>
    </row>
    <row r="2057" spans="2:5">
      <c r="B2057" s="0">
        <f>1/C2057</f>
        <v>3.1171688827332007E-009</v>
      </c>
      <c r="C2057" s="0">
        <f>D2057*D2057</f>
        <v>320803921</v>
      </c>
      <c r="D2057" s="101" t="n">
        <v>17911</v>
      </c>
      <c r="E2057" s="288">
        <f>'Propor_p2_F_-Lk-...-'!C2049*$B2057</f>
        <v>1.9229008598879784E-009</v>
      </c>
    </row>
    <row r="2058" spans="2:5">
      <c r="B2058" s="0">
        <f>1/C2058</f>
        <v>3.1136910643240904E-009</v>
      </c>
      <c r="C2058" s="0">
        <f>D2058*D2058</f>
        <v>321162241</v>
      </c>
      <c r="D2058" s="101" t="n">
        <v>17921</v>
      </c>
      <c r="E2058" s="288">
        <f>'Propor_p2_F_-Lk-...-'!C2050*$B2058</f>
        <v>1.9207554836632711E-009</v>
      </c>
    </row>
    <row r="2059" spans="2:5">
      <c r="B2059" s="0">
        <f>1/C2059</f>
        <v>3.1129961991032398E-009</v>
      </c>
      <c r="C2059" s="0">
        <f>D2059*D2059</f>
        <v>321233929</v>
      </c>
      <c r="D2059" s="101" t="n">
        <v>17923</v>
      </c>
      <c r="E2059" s="288">
        <f>'Propor_p2_F_-Lk-...-'!C2051*$B2059</f>
        <v>1.9203268392808377E-009</v>
      </c>
    </row>
    <row r="2060" spans="2:5">
      <c r="B2060" s="0">
        <f>1/C2060</f>
        <v>3.1109129984929709E-009</v>
      </c>
      <c r="C2060" s="0">
        <f>D2060*D2060</f>
        <v>321449041</v>
      </c>
      <c r="D2060" s="101" t="n">
        <v>17929</v>
      </c>
      <c r="E2060" s="288">
        <f>'Propor_p2_F_-Lk-...-'!C2052*$B2060</f>
        <v>1.9190417667052084E-009</v>
      </c>
    </row>
    <row r="2061" spans="2:5">
      <c r="B2061" s="0">
        <f>1/C2061</f>
        <v>3.1074456414300886E-009</v>
      </c>
      <c r="C2061" s="0">
        <f>D2061*D2061</f>
        <v>321807721</v>
      </c>
      <c r="D2061" s="101" t="n">
        <v>17939</v>
      </c>
      <c r="E2061" s="288">
        <f>'Propor_p2_F_-Lk-...-'!C2053*$B2061</f>
        <v>1.9169028438144124E-009</v>
      </c>
    </row>
    <row r="2062" spans="2:5">
      <c r="B2062" s="0">
        <f>1/C2062</f>
        <v>3.1012189902561841E-009</v>
      </c>
      <c r="C2062" s="0">
        <f>D2062*D2062</f>
        <v>322453849</v>
      </c>
      <c r="D2062" s="101" t="n">
        <v>17957</v>
      </c>
      <c r="E2062" s="288">
        <f>'Propor_p2_F_-Lk-...-'!C2054*$B2062</f>
        <v>1.9130617837541614E-009</v>
      </c>
    </row>
    <row r="2063" spans="2:5">
      <c r="B2063" s="0">
        <f>1/C2063</f>
        <v>3.1005282956057069E-009</v>
      </c>
      <c r="C2063" s="0">
        <f>D2063*D2063</f>
        <v>322525681</v>
      </c>
      <c r="D2063" s="101" t="n">
        <v>17959</v>
      </c>
      <c r="E2063" s="288">
        <f>'Propor_p2_F_-Lk-...-'!C2055*$B2063</f>
        <v>1.9126357120887219E-009</v>
      </c>
    </row>
    <row r="2064" spans="2:5">
      <c r="B2064" s="0">
        <f>1/C2064</f>
        <v>3.0963889691997574E-009</v>
      </c>
      <c r="C2064" s="0">
        <f>D2064*D2064</f>
        <v>322956841</v>
      </c>
      <c r="D2064" s="101" t="n">
        <v>17971</v>
      </c>
      <c r="E2064" s="288">
        <f>'Propor_p2_F_-Lk-...-'!C2056*$B2064</f>
        <v>1.9100822686903072E-009</v>
      </c>
    </row>
    <row r="2065" spans="2:5">
      <c r="B2065" s="0">
        <f>1/C2065</f>
        <v>3.0943224137717475E-009</v>
      </c>
      <c r="C2065" s="0">
        <f>D2065*D2065</f>
        <v>323172529</v>
      </c>
      <c r="D2065" s="101" t="n">
        <v>17977</v>
      </c>
      <c r="E2065" s="288">
        <f>'Propor_p2_F_-Lk-...-'!C2057*$B2065</f>
        <v>1.9088074640970955E-009</v>
      </c>
    </row>
    <row r="2066" spans="2:5">
      <c r="B2066" s="0">
        <f>1/C2066</f>
        <v>3.0929458593034208E-009</v>
      </c>
      <c r="C2066" s="0">
        <f>D2066*D2066</f>
        <v>323316361</v>
      </c>
      <c r="D2066" s="101" t="n">
        <v>17981</v>
      </c>
      <c r="E2066" s="288">
        <f>'Propor_p2_F_-Lk-...-'!C2058*$B2066</f>
        <v>1.907958303249414E-009</v>
      </c>
    </row>
    <row r="2067" spans="2:5">
      <c r="B2067" s="0">
        <f>1/C2067</f>
        <v>3.0908827492823443E-009</v>
      </c>
      <c r="C2067" s="0">
        <f>D2067*D2067</f>
        <v>323532169</v>
      </c>
      <c r="D2067" s="101" t="n">
        <v>17987</v>
      </c>
      <c r="E2067" s="288">
        <f>'Propor_p2_F_-Lk-...-'!C2059*$B2067</f>
        <v>1.9066856240386251E-009</v>
      </c>
    </row>
    <row r="2068" spans="2:5">
      <c r="B2068" s="0">
        <f>1/C2068</f>
        <v>3.0901955046487188E-009</v>
      </c>
      <c r="C2068" s="0">
        <f>D2068*D2068</f>
        <v>323604121</v>
      </c>
      <c r="D2068" s="101" t="n">
        <v>17989</v>
      </c>
      <c r="E2068" s="288">
        <f>'Propor_p2_F_-Lk-...-'!C2060*$B2068</f>
        <v>1.906261680599349E-009</v>
      </c>
    </row>
    <row r="2069" spans="2:5">
      <c r="B2069" s="0">
        <f>1/C2069</f>
        <v>3.0819664162496012E-009</v>
      </c>
      <c r="C2069" s="0">
        <f>D2069*D2069</f>
        <v>324468169</v>
      </c>
      <c r="D2069" s="101" t="n">
        <v>18013</v>
      </c>
      <c r="E2069" s="288">
        <f>'Propor_p2_F_-Lk-...-'!C2061*$B2069</f>
        <v>1.9011853688068089E-009</v>
      </c>
    </row>
    <row r="2070" spans="2:5">
      <c r="B2070" s="0">
        <f>1/C2070</f>
        <v>3.0724072905017412E-009</v>
      </c>
      <c r="C2070" s="0">
        <f>D2070*D2070</f>
        <v>325477681</v>
      </c>
      <c r="D2070" s="101" t="n">
        <v>18041</v>
      </c>
      <c r="E2070" s="288">
        <f>'Propor_p2_F_-Lk-...-'!C2062*$B2070</f>
        <v>1.8952885913745187E-009</v>
      </c>
    </row>
    <row r="2071" spans="2:5">
      <c r="B2071" s="0">
        <f>1/C2071</f>
        <v>3.0717261982204145E-009</v>
      </c>
      <c r="C2071" s="0">
        <f>D2071*D2071</f>
        <v>325549849</v>
      </c>
      <c r="D2071" s="101" t="n">
        <v>18043</v>
      </c>
      <c r="E2071" s="288">
        <f>'Propor_p2_F_-Lk-...-'!C2063*$B2071</f>
        <v>1.8948684431622484E-009</v>
      </c>
    </row>
    <row r="2072" spans="2:5">
      <c r="B2072" s="0">
        <f>1/C2072</f>
        <v>3.07036469291353E-009</v>
      </c>
      <c r="C2072" s="0">
        <f>D2072*D2072</f>
        <v>325694209</v>
      </c>
      <c r="D2072" s="101" t="n">
        <v>18047</v>
      </c>
      <c r="E2072" s="288">
        <f>'Propor_p2_F_-Lk-...-'!C2064*$B2072</f>
        <v>1.8940285657530223E-009</v>
      </c>
    </row>
    <row r="2073" spans="2:5">
      <c r="B2073" s="0">
        <f>1/C2073</f>
        <v>3.0696842796872721E-009</v>
      </c>
      <c r="C2073" s="0">
        <f>D2073*D2073</f>
        <v>325766401</v>
      </c>
      <c r="D2073" s="101" t="n">
        <v>18049</v>
      </c>
      <c r="E2073" s="288">
        <f>'Propor_p2_F_-Lk-...-'!C2065*$B2073</f>
        <v>1.8936088364322598E-009</v>
      </c>
    </row>
    <row r="2074" spans="2:5">
      <c r="B2074" s="0">
        <f>1/C2074</f>
        <v>3.0662856038188332E-009</v>
      </c>
      <c r="C2074" s="0">
        <f>D2074*D2074</f>
        <v>326127481</v>
      </c>
      <c r="D2074" s="101" t="n">
        <v>18059</v>
      </c>
      <c r="E2074" s="288">
        <f>'Propor_p2_F_-Lk-...-'!C2066*$B2074</f>
        <v>1.8915122811939145E-009</v>
      </c>
    </row>
    <row r="2075" spans="2:5">
      <c r="B2075" s="0">
        <f>1/C2075</f>
        <v>3.0656065459970152E-009</v>
      </c>
      <c r="C2075" s="0">
        <f>D2075*D2075</f>
        <v>326199721</v>
      </c>
      <c r="D2075" s="101" t="n">
        <v>18061</v>
      </c>
      <c r="E2075" s="288">
        <f>'Propor_p2_F_-Lk-...-'!C2067*$B2075</f>
        <v>1.8910933879870944E-009</v>
      </c>
    </row>
    <row r="2076" spans="2:5">
      <c r="B2076" s="0">
        <f>1/C2076</f>
        <v>3.0601821948629829E-009</v>
      </c>
      <c r="C2076" s="0">
        <f>D2076*D2076</f>
        <v>326777929</v>
      </c>
      <c r="D2076" s="101" t="n">
        <v>18077</v>
      </c>
      <c r="E2076" s="288">
        <f>'Propor_p2_F_-Lk-...-'!C2068*$B2076</f>
        <v>1.8877472460703885E-009</v>
      </c>
    </row>
    <row r="2077" spans="2:5">
      <c r="B2077" s="0">
        <f>1/C2077</f>
        <v>3.0561233739402789E-009</v>
      </c>
      <c r="C2077" s="0">
        <f>D2077*D2077</f>
        <v>327211921</v>
      </c>
      <c r="D2077" s="101" t="n">
        <v>18089</v>
      </c>
      <c r="E2077" s="288">
        <f>'Propor_p2_F_-Lk-...-'!C2069*$B2077</f>
        <v>1.8852434644223583E-009</v>
      </c>
    </row>
    <row r="2078" spans="2:5">
      <c r="B2078" s="0">
        <f>1/C2078</f>
        <v>3.0534219777967429E-009</v>
      </c>
      <c r="C2078" s="0">
        <f>D2078*D2078</f>
        <v>327501409</v>
      </c>
      <c r="D2078" s="101" t="n">
        <v>18097</v>
      </c>
      <c r="E2078" s="288">
        <f>'Propor_p2_F_-Lk-...-'!C2070*$B2078</f>
        <v>1.8835770430115461E-009</v>
      </c>
    </row>
    <row r="2079" spans="2:5">
      <c r="B2079" s="0">
        <f>1/C2079</f>
        <v>3.0460115796993454E-009</v>
      </c>
      <c r="C2079" s="0">
        <f>D2079*D2079</f>
        <v>328298161</v>
      </c>
      <c r="D2079" s="101" t="n">
        <v>18119</v>
      </c>
      <c r="E2079" s="288">
        <f>'Propor_p2_F_-Lk-...-'!C2071*$B2079</f>
        <v>1.8790057600911597E-009</v>
      </c>
    </row>
    <row r="2080" spans="2:5">
      <c r="B2080" s="0">
        <f>1/C2080</f>
        <v>3.0453392451732612E-009</v>
      </c>
      <c r="C2080" s="0">
        <f>D2080*D2080</f>
        <v>328370641</v>
      </c>
      <c r="D2080" s="101" t="n">
        <v>18121</v>
      </c>
      <c r="E2080" s="288">
        <f>'Propor_p2_F_-Lk-...-'!C2072*$B2080</f>
        <v>1.8785910143115838E-009</v>
      </c>
    </row>
    <row r="2081" spans="2:5">
      <c r="B2081" s="0">
        <f>1/C2081</f>
        <v>3.0433235766712681E-009</v>
      </c>
      <c r="C2081" s="0">
        <f>D2081*D2081</f>
        <v>328588129</v>
      </c>
      <c r="D2081" s="101" t="n">
        <v>18127</v>
      </c>
      <c r="E2081" s="288">
        <f>'Propor_p2_F_-Lk-...-'!C2073*$B2081</f>
        <v>1.877347600546869E-009</v>
      </c>
    </row>
    <row r="2082" spans="2:5">
      <c r="B2082" s="0">
        <f>1/C2082</f>
        <v>3.0419809092518048E-009</v>
      </c>
      <c r="C2082" s="0">
        <f>D2082*D2082</f>
        <v>328733161</v>
      </c>
      <c r="D2082" s="101" t="n">
        <v>18131</v>
      </c>
      <c r="E2082" s="288">
        <f>'Propor_p2_F_-Lk-...-'!C2074*$B2082</f>
        <v>1.8765193437431614E-009</v>
      </c>
    </row>
    <row r="2083" spans="2:5">
      <c r="B2083" s="0">
        <f>1/C2083</f>
        <v>3.0413099087224129E-009</v>
      </c>
      <c r="C2083" s="0">
        <f>D2083*D2083</f>
        <v>328805689</v>
      </c>
      <c r="D2083" s="101" t="n">
        <v>18133</v>
      </c>
      <c r="E2083" s="288">
        <f>'Propor_p2_F_-Lk-...-'!C2075*$B2083</f>
        <v>1.8761054208716415E-009</v>
      </c>
    </row>
    <row r="2084" spans="2:5">
      <c r="B2084" s="0">
        <f>1/C2084</f>
        <v>3.037958233961846E-009</v>
      </c>
      <c r="C2084" s="0">
        <f>D2084*D2084</f>
        <v>329168449</v>
      </c>
      <c r="D2084" s="101" t="n">
        <v>18143</v>
      </c>
      <c r="E2084" s="288">
        <f>'Propor_p2_F_-Lk-...-'!C2076*$B2084</f>
        <v>1.8740378594010843E-009</v>
      </c>
    </row>
    <row r="2085" spans="2:5">
      <c r="B2085" s="0">
        <f>1/C2085</f>
        <v>3.0359498878946663E-009</v>
      </c>
      <c r="C2085" s="0">
        <f>D2085*D2085</f>
        <v>329386201</v>
      </c>
      <c r="D2085" s="101" t="n">
        <v>18149</v>
      </c>
      <c r="E2085" s="288">
        <f>'Propor_p2_F_-Lk-...-'!C2077*$B2085</f>
        <v>1.8727989626570145E-009</v>
      </c>
    </row>
    <row r="2086" spans="2:5">
      <c r="B2086" s="0">
        <f>1/C2086</f>
        <v>3.0292697647454864E-009</v>
      </c>
      <c r="C2086" s="0">
        <f>D2086*D2086</f>
        <v>330112561</v>
      </c>
      <c r="D2086" s="101" t="n">
        <v>18169</v>
      </c>
      <c r="E2086" s="288">
        <f>'Propor_p2_F_-Lk-...-'!C2078*$B2086</f>
        <v>1.8686781674640211E-009</v>
      </c>
    </row>
    <row r="2087" spans="2:5">
      <c r="B2087" s="0">
        <f>1/C2087</f>
        <v>3.0252722683779776E-009</v>
      </c>
      <c r="C2087" s="0">
        <f>D2087*D2087</f>
        <v>330548761</v>
      </c>
      <c r="D2087" s="101" t="n">
        <v>18181</v>
      </c>
      <c r="E2087" s="288">
        <f>'Propor_p2_F_-Lk-...-'!C2079*$B2087</f>
        <v>1.8662122153479651E-009</v>
      </c>
    </row>
    <row r="2088" spans="2:5">
      <c r="B2088" s="0">
        <f>1/C2088</f>
        <v>3.021947062794528E-009</v>
      </c>
      <c r="C2088" s="0">
        <f>D2088*D2088</f>
        <v>330912481</v>
      </c>
      <c r="D2088" s="101" t="n">
        <v>18191</v>
      </c>
      <c r="E2088" s="288">
        <f>'Propor_p2_F_-Lk-...-'!C2080*$B2088</f>
        <v>1.8641609820281606E-009</v>
      </c>
    </row>
    <row r="2089" spans="2:5">
      <c r="B2089" s="0">
        <f>1/C2089</f>
        <v>3.0192908440026292E-009</v>
      </c>
      <c r="C2089" s="0">
        <f>D2089*D2089</f>
        <v>331203601</v>
      </c>
      <c r="D2089" s="101" t="n">
        <v>18199</v>
      </c>
      <c r="E2089" s="288">
        <f>'Propor_p2_F_-Lk-...-'!C2081*$B2089</f>
        <v>1.862522429357086E-009</v>
      </c>
    </row>
    <row r="2090" spans="2:5">
      <c r="B2090" s="0">
        <f>1/C2090</f>
        <v>3.0153130774993566E-009</v>
      </c>
      <c r="C2090" s="0">
        <f>D2090*D2090</f>
        <v>331640521</v>
      </c>
      <c r="D2090" s="101" t="n">
        <v>18211</v>
      </c>
      <c r="E2090" s="288">
        <f>'Propor_p2_F_-Lk-...-'!C2082*$B2090</f>
        <v>1.8600686480839748E-009</v>
      </c>
    </row>
    <row r="2091" spans="2:5">
      <c r="B2091" s="0">
        <f>1/C2091</f>
        <v>3.0133271413880124E-009</v>
      </c>
      <c r="C2091" s="0">
        <f>D2091*D2091</f>
        <v>331859089</v>
      </c>
      <c r="D2091" s="101" t="n">
        <v>18217</v>
      </c>
      <c r="E2091" s="288">
        <f>'Propor_p2_F_-Lk-...-'!C2083*$B2091</f>
        <v>1.8588435754620385E-009</v>
      </c>
    </row>
    <row r="2092" spans="2:5">
      <c r="B2092" s="0">
        <f>1/C2092</f>
        <v>3.0113431665873625E-009</v>
      </c>
      <c r="C2092" s="0">
        <f>D2092*D2092</f>
        <v>332077729</v>
      </c>
      <c r="D2092" s="101" t="n">
        <v>18223</v>
      </c>
      <c r="E2092" s="288">
        <f>'Propor_p2_F_-Lk-...-'!C2084*$B2092</f>
        <v>1.8576197127219424E-009</v>
      </c>
    </row>
    <row r="2093" spans="2:5">
      <c r="B2093" s="0">
        <f>1/C2093</f>
        <v>3.0093611505156023E-009</v>
      </c>
      <c r="C2093" s="0">
        <f>D2093*D2093</f>
        <v>332296441</v>
      </c>
      <c r="D2093" s="101" t="n">
        <v>18229</v>
      </c>
      <c r="E2093" s="288">
        <f>'Propor_p2_F_-Lk-...-'!C2085*$B2093</f>
        <v>1.856397058271036E-009</v>
      </c>
    </row>
    <row r="2094" spans="2:5">
      <c r="B2094" s="0">
        <f>1/C2094</f>
        <v>3.0080408933774367E-009</v>
      </c>
      <c r="C2094" s="0">
        <f>D2094*D2094</f>
        <v>332442289</v>
      </c>
      <c r="D2094" s="101" t="n">
        <v>18233</v>
      </c>
      <c r="E2094" s="288">
        <f>'Propor_p2_F_-Lk-...-'!C2086*$B2094</f>
        <v>1.8555826257902316E-009</v>
      </c>
    </row>
    <row r="2095" spans="2:5">
      <c r="B2095" s="0">
        <f>1/C2095</f>
        <v>3.0021104746573527E-009</v>
      </c>
      <c r="C2095" s="0">
        <f>D2095*D2095</f>
        <v>333099001</v>
      </c>
      <c r="D2095" s="101" t="n">
        <v>18251</v>
      </c>
      <c r="E2095" s="288">
        <f>'Propor_p2_F_-Lk-...-'!C2087*$B2095</f>
        <v>1.851924303868852E-009</v>
      </c>
    </row>
    <row r="2096" spans="2:5">
      <c r="B2096" s="0">
        <f>1/C2096</f>
        <v>3.0014526220298416E-009</v>
      </c>
      <c r="C2096" s="0">
        <f>D2096*D2096</f>
        <v>333172009</v>
      </c>
      <c r="D2096" s="101" t="n">
        <v>18253</v>
      </c>
      <c r="E2096" s="288">
        <f>'Propor_p2_F_-Lk-...-'!C2088*$B2096</f>
        <v>1.8515184915979392E-009</v>
      </c>
    </row>
    <row r="2097" spans="2:5">
      <c r="B2097" s="0">
        <f>1/C2097</f>
        <v>3.0001375653077821E-009</v>
      </c>
      <c r="C2097" s="0">
        <f>D2097*D2097</f>
        <v>333318049</v>
      </c>
      <c r="D2097" s="101" t="n">
        <v>18257</v>
      </c>
      <c r="E2097" s="288">
        <f>'Propor_p2_F_-Lk-...-'!C2089*$B2097</f>
        <v>1.8507072671193242E-009</v>
      </c>
    </row>
    <row r="2098" spans="2:5">
      <c r="B2098" s="0">
        <f>1/C2098</f>
        <v>2.9961975765909075E-009</v>
      </c>
      <c r="C2098" s="0">
        <f>D2098*D2098</f>
        <v>333756361</v>
      </c>
      <c r="D2098" s="101" t="n">
        <v>18269</v>
      </c>
      <c r="E2098" s="288">
        <f>'Propor_p2_F_-Lk-...-'!C2090*$B2098</f>
        <v>1.84827678998554E-009</v>
      </c>
    </row>
    <row r="2099" spans="2:5">
      <c r="B2099" s="0">
        <f>1/C2099</f>
        <v>2.9903021302293384E-009</v>
      </c>
      <c r="C2099" s="0">
        <f>D2099*D2099</f>
        <v>334414369</v>
      </c>
      <c r="D2099" s="101" t="n">
        <v>18287</v>
      </c>
      <c r="E2099" s="288">
        <f>'Propor_p2_F_-Lk-...-'!C2091*$B2099</f>
        <v>1.8446400416075868E-009</v>
      </c>
    </row>
    <row r="2100" spans="2:5">
      <c r="B2100" s="0">
        <f>1/C2100</f>
        <v>2.9896481549157703E-009</v>
      </c>
      <c r="C2100" s="0">
        <f>D2100*D2100</f>
        <v>334487521</v>
      </c>
      <c r="D2100" s="101" t="n">
        <v>18289</v>
      </c>
      <c r="E2100" s="288">
        <f>'Propor_p2_F_-Lk-...-'!C2092*$B2100</f>
        <v>1.8442366211513612E-009</v>
      </c>
    </row>
    <row r="2101" spans="2:5">
      <c r="B2101" s="0">
        <f>1/C2101</f>
        <v>2.9857288045030499E-009</v>
      </c>
      <c r="C2101" s="0">
        <f>D2101*D2101</f>
        <v>334926601</v>
      </c>
      <c r="D2101" s="101" t="n">
        <v>18301</v>
      </c>
      <c r="E2101" s="288">
        <f>'Propor_p2_F_-Lk-...-'!C2093*$B2101</f>
        <v>1.8418188752536113E-009</v>
      </c>
    </row>
    <row r="2102" spans="2:5">
      <c r="B2102" s="0">
        <f>1/C2102</f>
        <v>2.9837720188836129E-009</v>
      </c>
      <c r="C2102" s="0">
        <f>D2102*D2102</f>
        <v>335146249</v>
      </c>
      <c r="D2102" s="101" t="n">
        <v>18307</v>
      </c>
      <c r="E2102" s="288">
        <f>'Propor_p2_F_-Lk-...-'!C2094*$B2102</f>
        <v>1.8406117848161714E-009</v>
      </c>
    </row>
    <row r="2103" spans="2:5">
      <c r="B2103" s="0">
        <f>1/C2103</f>
        <v>2.9824685636405449E-009</v>
      </c>
      <c r="C2103" s="0">
        <f>D2103*D2103</f>
        <v>335292721</v>
      </c>
      <c r="D2103" s="101" t="n">
        <v>18311</v>
      </c>
      <c r="E2103" s="288">
        <f>'Propor_p2_F_-Lk-...-'!C2095*$B2103</f>
        <v>1.8398077169898805E-009</v>
      </c>
    </row>
    <row r="2104" spans="2:5">
      <c r="B2104" s="0">
        <f>1/C2104</f>
        <v>2.9818171562899396E-009</v>
      </c>
      <c r="C2104" s="0">
        <f>D2104*D2104</f>
        <v>335365969</v>
      </c>
      <c r="D2104" s="101" t="n">
        <v>18313</v>
      </c>
      <c r="E2104" s="288">
        <f>'Propor_p2_F_-Lk-...-'!C2096*$B2104</f>
        <v>1.8394058806435877E-009</v>
      </c>
    </row>
    <row r="2105" spans="2:5">
      <c r="B2105" s="0">
        <f>1/C2105</f>
        <v>2.9766135716891972E-009</v>
      </c>
      <c r="C2105" s="0">
        <f>D2105*D2105</f>
        <v>335952241</v>
      </c>
      <c r="D2105" s="101" t="n">
        <v>18329</v>
      </c>
      <c r="E2105" s="288">
        <f>'Propor_p2_F_-Lk-...-'!C2097*$B2105</f>
        <v>1.8361959238912621E-009</v>
      </c>
    </row>
    <row r="2106" spans="2:5">
      <c r="B2106" s="0">
        <f>1/C2106</f>
        <v>2.9727198169567989E-009</v>
      </c>
      <c r="C2106" s="0">
        <f>D2106*D2106</f>
        <v>336392281</v>
      </c>
      <c r="D2106" s="101" t="n">
        <v>18341</v>
      </c>
      <c r="E2106" s="288">
        <f>'Propor_p2_F_-Lk-...-'!C2098*$B2106</f>
        <v>1.8337939673066845E-009</v>
      </c>
    </row>
    <row r="2107" spans="2:5">
      <c r="B2107" s="0">
        <f>1/C2107</f>
        <v>2.9688336974523746E-009</v>
      </c>
      <c r="C2107" s="0">
        <f>D2107*D2107</f>
        <v>336832609</v>
      </c>
      <c r="D2107" s="101" t="n">
        <v>18353</v>
      </c>
      <c r="E2107" s="288">
        <f>'Propor_p2_F_-Lk-...-'!C2099*$B2107</f>
        <v>1.8313967206967632E-009</v>
      </c>
    </row>
    <row r="2108" spans="2:5">
      <c r="B2108" s="0">
        <f>1/C2108</f>
        <v>2.9643095148326772E-009</v>
      </c>
      <c r="C2108" s="0">
        <f>D2108*D2108</f>
        <v>337346689</v>
      </c>
      <c r="D2108" s="101" t="n">
        <v>18367</v>
      </c>
      <c r="E2108" s="288">
        <f>'Propor_p2_F_-Lk-...-'!C2100*$B2108</f>
        <v>1.8286058694541834E-009</v>
      </c>
    </row>
    <row r="2109" spans="2:5">
      <c r="B2109" s="0">
        <f>1/C2109</f>
        <v>2.9630187906266358E-009</v>
      </c>
      <c r="C2109" s="0">
        <f>D2109*D2109</f>
        <v>337493641</v>
      </c>
      <c r="D2109" s="101" t="n">
        <v>18371</v>
      </c>
      <c r="E2109" s="288">
        <f>'Propor_p2_F_-Lk-...-'!C2101*$B2109</f>
        <v>1.8278096550753532E-009</v>
      </c>
    </row>
    <row r="2110" spans="2:5">
      <c r="B2110" s="0">
        <f>1/C2110</f>
        <v>2.9604398699714418E-009</v>
      </c>
      <c r="C2110" s="0">
        <f>D2110*D2110</f>
        <v>337787641</v>
      </c>
      <c r="D2110" s="101" t="n">
        <v>18379</v>
      </c>
      <c r="E2110" s="288">
        <f>'Propor_p2_F_-Lk-...-'!C2102*$B2110</f>
        <v>1.8262187856255378E-009</v>
      </c>
    </row>
    <row r="2111" spans="2:5">
      <c r="B2111" s="0">
        <f>1/C2111</f>
        <v>2.9546495945279701E-009</v>
      </c>
      <c r="C2111" s="0">
        <f>D2111*D2111</f>
        <v>338449609</v>
      </c>
      <c r="D2111" s="101" t="n">
        <v>18397</v>
      </c>
      <c r="E2111" s="288">
        <f>'Propor_p2_F_-Lk-...-'!C2103*$B2111</f>
        <v>1.8226469144667708E-009</v>
      </c>
    </row>
    <row r="2112" spans="2:5">
      <c r="B2112" s="0">
        <f>1/C2112</f>
        <v>2.9533651737010946E-009</v>
      </c>
      <c r="C2112" s="0">
        <f>D2112*D2112</f>
        <v>338596801</v>
      </c>
      <c r="D2112" s="101" t="n">
        <v>18401</v>
      </c>
      <c r="E2112" s="288">
        <f>'Propor_p2_F_-Lk-...-'!C2104*$B2112</f>
        <v>1.8218545884795145E-009</v>
      </c>
    </row>
    <row r="2113" spans="2:5">
      <c r="B2113" s="0">
        <f>1/C2113</f>
        <v>2.9495169323936123E-009</v>
      </c>
      <c r="C2113" s="0">
        <f>D2113*D2113</f>
        <v>339038569</v>
      </c>
      <c r="D2113" s="101" t="n">
        <v>18413</v>
      </c>
      <c r="E2113" s="288">
        <f>'Propor_p2_F_-Lk-...-'!C2105*$B2113</f>
        <v>1.819480707949587E-009</v>
      </c>
    </row>
    <row r="2114" spans="2:5">
      <c r="B2114" s="0">
        <f>1/C2114</f>
        <v>2.9450368161850177E-009</v>
      </c>
      <c r="C2114" s="0">
        <f>D2114*D2114</f>
        <v>339554329</v>
      </c>
      <c r="D2114" s="101" t="n">
        <v>18427</v>
      </c>
      <c r="E2114" s="288">
        <f>'Propor_p2_F_-Lk-...-'!C2106*$B2114</f>
        <v>1.8167170401362637E-009</v>
      </c>
    </row>
    <row r="2115" spans="2:5">
      <c r="B2115" s="0">
        <f>1/C2115</f>
        <v>2.9431198905580857E-009</v>
      </c>
      <c r="C2115" s="0">
        <f>D2115*D2115</f>
        <v>339775489</v>
      </c>
      <c r="D2115" s="101" t="n">
        <v>18433</v>
      </c>
      <c r="E2115" s="288">
        <f>'Propor_p2_F_-Lk-...-'!C2107*$B2115</f>
        <v>1.8155345382972433E-009</v>
      </c>
    </row>
    <row r="2116" spans="2:5">
      <c r="B2116" s="0">
        <f>1/C2116</f>
        <v>2.941204835913697E-009</v>
      </c>
      <c r="C2116" s="0">
        <f>D2116*D2116</f>
        <v>339996721</v>
      </c>
      <c r="D2116" s="101" t="n">
        <v>18439</v>
      </c>
      <c r="E2116" s="288">
        <f>'Propor_p2_F_-Lk-...-'!C2108*$B2116</f>
        <v>1.8143531906189619E-009</v>
      </c>
    </row>
    <row r="2117" spans="2:5">
      <c r="B2117" s="0">
        <f>1/C2117</f>
        <v>2.9399291710500152E-009</v>
      </c>
      <c r="C2117" s="0">
        <f>D2117*D2117</f>
        <v>340144249</v>
      </c>
      <c r="D2117" s="101" t="n">
        <v>18443</v>
      </c>
      <c r="E2117" s="288">
        <f>'Propor_p2_F_-Lk-...-'!C2109*$B2117</f>
        <v>1.8135662659589312E-009</v>
      </c>
    </row>
    <row r="2118" spans="2:5">
      <c r="B2118" s="0">
        <f>1/C2118</f>
        <v>2.9373803298402583E-009</v>
      </c>
      <c r="C2118" s="0">
        <f>D2118*D2118</f>
        <v>340439401</v>
      </c>
      <c r="D2118" s="101" t="n">
        <v>18451</v>
      </c>
      <c r="E2118" s="288">
        <f>'Propor_p2_F_-Lk-...-'!C2110*$B2118</f>
        <v>1.8119939517410174E-009</v>
      </c>
    </row>
    <row r="2119" spans="2:5">
      <c r="B2119" s="0">
        <f>1/C2119</f>
        <v>2.9354708735549472E-009</v>
      </c>
      <c r="C2119" s="0">
        <f>D2119*D2119</f>
        <v>340660849</v>
      </c>
      <c r="D2119" s="101" t="n">
        <v>18457</v>
      </c>
      <c r="E2119" s="288">
        <f>'Propor_p2_F_-Lk-...-'!C2111*$B2119</f>
        <v>1.8108160575456527E-009</v>
      </c>
    </row>
    <row r="2120" spans="2:5">
      <c r="B2120" s="0">
        <f>1/C2120</f>
        <v>2.9341989368863229E-009</v>
      </c>
      <c r="C2120" s="0">
        <f>D2120*D2120</f>
        <v>340808521</v>
      </c>
      <c r="D2120" s="101" t="n">
        <v>18461</v>
      </c>
      <c r="E2120" s="288">
        <f>'Propor_p2_F_-Lk-...-'!C2112*$B2120</f>
        <v>1.8100314327127255E-009</v>
      </c>
    </row>
    <row r="2121" spans="2:5">
      <c r="B2121" s="0">
        <f>1/C2121</f>
        <v>2.9278516369505778E-009</v>
      </c>
      <c r="C2121" s="0">
        <f>D2121*D2121</f>
        <v>341547361</v>
      </c>
      <c r="D2121" s="101" t="n">
        <v>18481</v>
      </c>
      <c r="E2121" s="288">
        <f>'Propor_p2_F_-Lk-...-'!C2113*$B2121</f>
        <v>1.8061159475518098E-009</v>
      </c>
    </row>
    <row r="2122" spans="2:5">
      <c r="B2122" s="0">
        <f>1/C2122</f>
        <v>2.9240531380106385E-009</v>
      </c>
      <c r="C2122" s="0">
        <f>D2122*D2122</f>
        <v>341991049</v>
      </c>
      <c r="D2122" s="101" t="n">
        <v>18493</v>
      </c>
      <c r="E2122" s="288">
        <f>'Propor_p2_F_-Lk-...-'!C2114*$B2122</f>
        <v>1.8037727518018609E-009</v>
      </c>
    </row>
    <row r="2123" spans="2:5">
      <c r="B2123" s="0">
        <f>1/C2123</f>
        <v>2.9208933661017457E-009</v>
      </c>
      <c r="C2123" s="0">
        <f>D2123*D2123</f>
        <v>342361009</v>
      </c>
      <c r="D2123" s="101" t="n">
        <v>18503</v>
      </c>
      <c r="E2123" s="288">
        <f>'Propor_p2_F_-Lk-...-'!C2115*$B2123</f>
        <v>1.801823570237039E-009</v>
      </c>
    </row>
    <row r="2124" spans="2:5">
      <c r="B2124" s="0">
        <f>1/C2124</f>
        <v>2.9164782828279837E-009</v>
      </c>
      <c r="C2124" s="0">
        <f>D2124*D2124</f>
        <v>342879289</v>
      </c>
      <c r="D2124" s="101" t="n">
        <v>18517</v>
      </c>
      <c r="E2124" s="288">
        <f>'Propor_p2_F_-Lk-...-'!C2116*$B2124</f>
        <v>1.7991000195591721E-009</v>
      </c>
    </row>
    <row r="2125" spans="2:5">
      <c r="B2125" s="0">
        <f>1/C2125</f>
        <v>2.9152186690510281E-009</v>
      </c>
      <c r="C2125" s="0">
        <f>D2125*D2125</f>
        <v>343027441</v>
      </c>
      <c r="D2125" s="101" t="n">
        <v>18521</v>
      </c>
      <c r="E2125" s="288">
        <f>'Propor_p2_F_-Lk-...-'!C2117*$B2125</f>
        <v>1.7983229963993901E-009</v>
      </c>
    </row>
    <row r="2126" spans="2:5">
      <c r="B2126" s="0">
        <f>1/C2126</f>
        <v>2.9145891681526139E-009</v>
      </c>
      <c r="C2126" s="0">
        <f>D2126*D2126</f>
        <v>343101529</v>
      </c>
      <c r="D2126" s="101" t="n">
        <v>18523</v>
      </c>
      <c r="E2126" s="288">
        <f>'Propor_p2_F_-Lk-...-'!C2118*$B2126</f>
        <v>1.7979346735768553E-009</v>
      </c>
    </row>
    <row r="2127" spans="2:5">
      <c r="B2127" s="0">
        <f>1/C2127</f>
        <v>2.909560493110101E-009</v>
      </c>
      <c r="C2127" s="0">
        <f>D2127*D2127</f>
        <v>343694521</v>
      </c>
      <c r="D2127" s="101" t="n">
        <v>18539</v>
      </c>
      <c r="E2127" s="288">
        <f>'Propor_p2_F_-Lk-...-'!C2119*$B2127</f>
        <v>1.7948326140070618E-009</v>
      </c>
    </row>
    <row r="2128" spans="2:5">
      <c r="B2128" s="0">
        <f>1/C2128</f>
        <v>2.9089328239299379E-009</v>
      </c>
      <c r="C2128" s="0">
        <f>D2128*D2128</f>
        <v>343768681</v>
      </c>
      <c r="D2128" s="101" t="n">
        <v>18541</v>
      </c>
      <c r="E2128" s="288">
        <f>'Propor_p2_F_-Lk-...-'!C2120*$B2128</f>
        <v>1.7944454211241395E-009</v>
      </c>
    </row>
    <row r="2129" spans="2:5">
      <c r="B2129" s="0">
        <f>1/C2129</f>
        <v>2.9051710705772412E-009</v>
      </c>
      <c r="C2129" s="0">
        <f>D2129*D2129</f>
        <v>344213809</v>
      </c>
      <c r="D2129" s="101" t="n">
        <v>18553</v>
      </c>
      <c r="E2129" s="288">
        <f>'Propor_p2_F_-Lk-...-'!C2121*$B2129</f>
        <v>1.7921248927765561E-009</v>
      </c>
    </row>
    <row r="2130" spans="2:5">
      <c r="B2130" s="0">
        <f>1/C2130</f>
        <v>2.8957985493028048E-009</v>
      </c>
      <c r="C2130" s="0">
        <f>D2130*D2130</f>
        <v>345327889</v>
      </c>
      <c r="D2130" s="101" t="n">
        <v>18583</v>
      </c>
      <c r="E2130" s="288">
        <f>'Propor_p2_F_-Lk-...-'!C2122*$B2130</f>
        <v>1.7863432268174987E-009</v>
      </c>
    </row>
    <row r="2131" spans="2:5">
      <c r="B2131" s="0">
        <f>1/C2131</f>
        <v>2.8945523075401388E-009</v>
      </c>
      <c r="C2131" s="0">
        <f>D2131*D2131</f>
        <v>345476569</v>
      </c>
      <c r="D2131" s="101" t="n">
        <v>18587</v>
      </c>
      <c r="E2131" s="288">
        <f>'Propor_p2_F_-Lk-...-'!C2123*$B2131</f>
        <v>1.7855744525074725E-009</v>
      </c>
    </row>
    <row r="2132" spans="2:5">
      <c r="B2132" s="0">
        <f>1/C2132</f>
        <v>2.8926844527979258E-009</v>
      </c>
      <c r="C2132" s="0">
        <f>D2132*D2132</f>
        <v>345699649</v>
      </c>
      <c r="D2132" s="101" t="n">
        <v>18593</v>
      </c>
      <c r="E2132" s="288">
        <f>'Propor_p2_F_-Lk-...-'!C2124*$B2132</f>
        <v>1.7844222212280438E-009</v>
      </c>
    </row>
    <row r="2133" spans="2:5">
      <c r="B2133" s="0">
        <f>1/C2133</f>
        <v>2.8852310846060575E-009</v>
      </c>
      <c r="C2133" s="0">
        <f>D2133*D2133</f>
        <v>346592689</v>
      </c>
      <c r="D2133" s="101" t="n">
        <v>18617</v>
      </c>
      <c r="E2133" s="288">
        <f>'Propor_p2_F_-Lk-...-'!C2125*$B2133</f>
        <v>1.7798244311677764E-009</v>
      </c>
    </row>
    <row r="2134" spans="2:5">
      <c r="B2134" s="0">
        <f>1/C2134</f>
        <v>2.8790419276286652E-009</v>
      </c>
      <c r="C2134" s="0">
        <f>D2134*D2134</f>
        <v>347337769</v>
      </c>
      <c r="D2134" s="101" t="n">
        <v>18637</v>
      </c>
      <c r="E2134" s="288">
        <f>'Propor_p2_F_-Lk-...-'!C2126*$B2134</f>
        <v>1.7760065003075868E-009</v>
      </c>
    </row>
    <row r="2135" spans="2:5">
      <c r="B2135" s="0">
        <f>1/C2135</f>
        <v>2.8716411909832042E-009</v>
      </c>
      <c r="C2135" s="0">
        <f>D2135*D2135</f>
        <v>348232921</v>
      </c>
      <c r="D2135" s="101" t="n">
        <v>18661</v>
      </c>
      <c r="E2135" s="288">
        <f>'Propor_p2_F_-Lk-...-'!C2127*$B2135</f>
        <v>1.7714411772870119E-009</v>
      </c>
    </row>
    <row r="2136" spans="2:5">
      <c r="B2136" s="0">
        <f>1/C2136</f>
        <v>2.8685659703952345E-009</v>
      </c>
      <c r="C2136" s="0">
        <f>D2136*D2136</f>
        <v>348606241</v>
      </c>
      <c r="D2136" s="101" t="n">
        <v>18671</v>
      </c>
      <c r="E2136" s="288">
        <f>'Propor_p2_F_-Lk-...-'!C2128*$B2136</f>
        <v>1.7695441532451941E-009</v>
      </c>
    </row>
    <row r="2137" spans="2:5">
      <c r="B2137" s="0">
        <f>1/C2137</f>
        <v>2.8661093492197494E-009</v>
      </c>
      <c r="C2137" s="0">
        <f>D2137*D2137</f>
        <v>348905041</v>
      </c>
      <c r="D2137" s="101" t="n">
        <v>18679</v>
      </c>
      <c r="E2137" s="288">
        <f>'Propor_p2_F_-Lk-...-'!C2129*$B2137</f>
        <v>1.7680287271812014E-009</v>
      </c>
    </row>
    <row r="2138" spans="2:5">
      <c r="B2138" s="0">
        <f>1/C2138</f>
        <v>2.8624303302705605E-009</v>
      </c>
      <c r="C2138" s="0">
        <f>D2138*D2138</f>
        <v>349353481</v>
      </c>
      <c r="D2138" s="101" t="n">
        <v>18691</v>
      </c>
      <c r="E2138" s="288">
        <f>'Propor_p2_F_-Lk-...-'!C2130*$B2138</f>
        <v>1.7657592355472624E-009</v>
      </c>
    </row>
    <row r="2139" spans="2:5">
      <c r="B2139" s="0">
        <f>1/C2139</f>
        <v>2.8593698896358424E-009</v>
      </c>
      <c r="C2139" s="0">
        <f>D2139*D2139</f>
        <v>349727401</v>
      </c>
      <c r="D2139" s="101" t="n">
        <v>18701</v>
      </c>
      <c r="E2139" s="288">
        <f>'Propor_p2_F_-Lk-...-'!C2131*$B2139</f>
        <v>1.7638713288763293E-009</v>
      </c>
    </row>
    <row r="2140" spans="2:5">
      <c r="B2140" s="0">
        <f>1/C2140</f>
        <v>2.8557038353436123E-009</v>
      </c>
      <c r="C2140" s="0">
        <f>D2140*D2140</f>
        <v>350176369</v>
      </c>
      <c r="D2140" s="101" t="n">
        <v>18713</v>
      </c>
      <c r="E2140" s="288">
        <f>'Propor_p2_F_-Lk-...-'!C2132*$B2140</f>
        <v>1.7616098348039438E-009</v>
      </c>
    </row>
    <row r="2141" spans="2:5">
      <c r="B2141" s="0">
        <f>1/C2141</f>
        <v>2.8538734515628226E-009</v>
      </c>
      <c r="C2141" s="0">
        <f>D2141*D2141</f>
        <v>350400961</v>
      </c>
      <c r="D2141" s="101" t="n">
        <v>18719</v>
      </c>
      <c r="E2141" s="288">
        <f>'Propor_p2_F_-Lk-...-'!C2133*$B2141</f>
        <v>1.7604807183914518E-009</v>
      </c>
    </row>
    <row r="2142" spans="2:5">
      <c r="B2142" s="0">
        <f>1/C2142</f>
        <v>2.8502179594451096E-009</v>
      </c>
      <c r="C2142" s="0">
        <f>D2142*D2142</f>
        <v>350850361</v>
      </c>
      <c r="D2142" s="101" t="n">
        <v>18731</v>
      </c>
      <c r="E2142" s="288">
        <f>'Propor_p2_F_-Lk-...-'!C2134*$B2142</f>
        <v>1.7582257398513413E-009</v>
      </c>
    </row>
    <row r="2143" spans="2:5">
      <c r="B2143" s="0">
        <f>1/C2143</f>
        <v>2.8465694862456452E-009</v>
      </c>
      <c r="C2143" s="0">
        <f>D2143*D2143</f>
        <v>351300049</v>
      </c>
      <c r="D2143" s="101" t="n">
        <v>18743</v>
      </c>
      <c r="E2143" s="288">
        <f>'Propor_p2_F_-Lk-...-'!C2135*$B2143</f>
        <v>1.7559750911003572E-009</v>
      </c>
    </row>
    <row r="2144" spans="2:5">
      <c r="B2144" s="0">
        <f>1/C2144</f>
        <v>2.8447478761261707E-009</v>
      </c>
      <c r="C2144" s="0">
        <f>D2144*D2144</f>
        <v>351525001</v>
      </c>
      <c r="D2144" s="101" t="n">
        <v>18749</v>
      </c>
      <c r="E2144" s="288">
        <f>'Propor_p2_F_-Lk-...-'!C2136*$B2144</f>
        <v>1.7548513869326042E-009</v>
      </c>
    </row>
    <row r="2145" spans="2:5">
      <c r="B2145" s="0">
        <f>1/C2145</f>
        <v>2.8423217813578702E-009</v>
      </c>
      <c r="C2145" s="0">
        <f>D2145*D2145</f>
        <v>351825049</v>
      </c>
      <c r="D2145" s="101" t="n">
        <v>18757</v>
      </c>
      <c r="E2145" s="288">
        <f>'Propor_p2_F_-Lk-...-'!C2137*$B2145</f>
        <v>1.7533547918196551E-009</v>
      </c>
    </row>
    <row r="2146" spans="2:5">
      <c r="B2146" s="0">
        <f>1/C2146</f>
        <v>2.8374788933068466E-009</v>
      </c>
      <c r="C2146" s="0">
        <f>D2146*D2146</f>
        <v>352425529</v>
      </c>
      <c r="D2146" s="101" t="n">
        <v>18773</v>
      </c>
      <c r="E2146" s="288">
        <f>'Propor_p2_F_-Lk-...-'!C2138*$B2146</f>
        <v>1.7503673394396325E-009</v>
      </c>
    </row>
    <row r="2147" spans="2:5">
      <c r="B2147" s="0">
        <f>1/C2147</f>
        <v>2.833251512335117E-009</v>
      </c>
      <c r="C2147" s="0">
        <f>D2147*D2147</f>
        <v>352951369</v>
      </c>
      <c r="D2147" s="101" t="n">
        <v>18787</v>
      </c>
      <c r="E2147" s="288">
        <f>'Propor_p2_F_-Lk-...-'!C2139*$B2147</f>
        <v>1.7477595774570716E-009</v>
      </c>
    </row>
    <row r="2148" spans="2:5">
      <c r="B2148" s="0">
        <f>1/C2148</f>
        <v>2.8314426691088126E-009</v>
      </c>
      <c r="C2148" s="0">
        <f>D2148*D2148</f>
        <v>353176849</v>
      </c>
      <c r="D2148" s="101" t="n">
        <v>18793</v>
      </c>
      <c r="E2148" s="288">
        <f>'Propor_p2_F_-Lk-...-'!C2140*$B2148</f>
        <v>1.7466437488555063E-009</v>
      </c>
    </row>
    <row r="2149" spans="2:5">
      <c r="B2149" s="0">
        <f>1/C2149</f>
        <v>2.8302377358093585E-009</v>
      </c>
      <c r="C2149" s="0">
        <f>D2149*D2149</f>
        <v>353327209</v>
      </c>
      <c r="D2149" s="101" t="n">
        <v>18797</v>
      </c>
      <c r="E2149" s="288">
        <f>'Propor_p2_F_-Lk-...-'!C2141*$B2149</f>
        <v>1.7459004566680147E-009</v>
      </c>
    </row>
    <row r="2150" spans="2:5">
      <c r="B2150" s="0">
        <f>1/C2150</f>
        <v>2.8284317775000339E-009</v>
      </c>
      <c r="C2150" s="0">
        <f>D2150*D2150</f>
        <v>353552809</v>
      </c>
      <c r="D2150" s="101" t="n">
        <v>18803</v>
      </c>
      <c r="E2150" s="288">
        <f>'Propor_p2_F_-Lk-...-'!C2142*$B2150</f>
        <v>1.744786407697117E-009</v>
      </c>
    </row>
    <row r="2151" spans="2:5">
      <c r="B2151" s="0">
        <f>1/C2151</f>
        <v>2.8176322387575002E-009</v>
      </c>
      <c r="C2151" s="0">
        <f>D2151*D2151</f>
        <v>354907921</v>
      </c>
      <c r="D2151" s="101" t="n">
        <v>18839</v>
      </c>
      <c r="E2151" s="288">
        <f>'Propor_p2_F_-Lk-...-'!C2143*$B2151</f>
        <v>1.7381244515710172E-009</v>
      </c>
    </row>
    <row r="2152" spans="2:5">
      <c r="B2152" s="0">
        <f>1/C2152</f>
        <v>2.8116592005540228E-009</v>
      </c>
      <c r="C2152" s="0">
        <f>D2152*D2152</f>
        <v>355661881</v>
      </c>
      <c r="D2152" s="101" t="n">
        <v>18859</v>
      </c>
      <c r="E2152" s="288">
        <f>'Propor_p2_F_-Lk-...-'!C2144*$B2152</f>
        <v>1.7344398387926622E-009</v>
      </c>
    </row>
    <row r="2153" spans="2:5">
      <c r="B2153" s="0">
        <f>1/C2153</f>
        <v>2.8086798013772423E-009</v>
      </c>
      <c r="C2153" s="0">
        <f>D2153*D2153</f>
        <v>356039161</v>
      </c>
      <c r="D2153" s="101" t="n">
        <v>18869</v>
      </c>
      <c r="E2153" s="288">
        <f>'Propor_p2_F_-Lk-...-'!C2145*$B2153</f>
        <v>1.7326019245010378E-009</v>
      </c>
    </row>
    <row r="2154" spans="2:5">
      <c r="B2154" s="0">
        <f>1/C2154</f>
        <v>2.7997699630604789E-009</v>
      </c>
      <c r="C2154" s="0">
        <f>D2154*D2154</f>
        <v>357172201</v>
      </c>
      <c r="D2154" s="101" t="n">
        <v>18899</v>
      </c>
      <c r="E2154" s="288">
        <f>'Propor_p2_F_-Lk-...-'!C2146*$B2154</f>
        <v>1.727105675691527E-009</v>
      </c>
    </row>
    <row r="2155" spans="2:5">
      <c r="B2155" s="0">
        <f>1/C2155</f>
        <v>2.796217894955103E-009</v>
      </c>
      <c r="C2155" s="0">
        <f>D2155*D2155</f>
        <v>357625921</v>
      </c>
      <c r="D2155" s="101" t="n">
        <v>18911</v>
      </c>
      <c r="E2155" s="288">
        <f>'Propor_p2_F_-Lk-...-'!C2147*$B2155</f>
        <v>1.7249144967496217E-009</v>
      </c>
    </row>
    <row r="2156" spans="2:5">
      <c r="B2156" s="0">
        <f>1/C2156</f>
        <v>2.7956265408497553E-009</v>
      </c>
      <c r="C2156" s="0">
        <f>D2156*D2156</f>
        <v>357701569</v>
      </c>
      <c r="D2156" s="101" t="n">
        <v>18913</v>
      </c>
      <c r="E2156" s="288">
        <f>'Propor_p2_F_-Lk-...-'!C2148*$B2156</f>
        <v>1.7245497056970833E-009</v>
      </c>
    </row>
    <row r="2157" spans="2:5">
      <c r="B2157" s="0">
        <f>1/C2157</f>
        <v>2.7944443952777478E-009</v>
      </c>
      <c r="C2157" s="0">
        <f>D2157*D2157</f>
        <v>357852889</v>
      </c>
      <c r="D2157" s="101" t="n">
        <v>18917</v>
      </c>
      <c r="E2157" s="288">
        <f>'Propor_p2_F_-Lk-...-'!C2149*$B2157</f>
        <v>1.7238204706692617E-009</v>
      </c>
    </row>
    <row r="2158" spans="2:5">
      <c r="B2158" s="0">
        <f>1/C2158</f>
        <v>2.7938536036524898E-009</v>
      </c>
      <c r="C2158" s="0">
        <f>D2158*D2158</f>
        <v>357928561</v>
      </c>
      <c r="D2158" s="101" t="n">
        <v>18919</v>
      </c>
      <c r="E2158" s="288">
        <f>'Propor_p2_F_-Lk-...-'!C2150*$B2158</f>
        <v>1.7234560265961425E-009</v>
      </c>
    </row>
    <row r="2159" spans="2:5">
      <c r="B2159" s="0">
        <f>1/C2159</f>
        <v>2.7856021550799931E-009</v>
      </c>
      <c r="C2159" s="0">
        <f>D2159*D2159</f>
        <v>358988809</v>
      </c>
      <c r="D2159" s="101" t="n">
        <v>18947</v>
      </c>
      <c r="E2159" s="288">
        <f>'Propor_p2_F_-Lk-...-'!C2151*$B2159</f>
        <v>1.7183659213909784E-009</v>
      </c>
    </row>
    <row r="2160" spans="2:5">
      <c r="B2160" s="0">
        <f>1/C2160</f>
        <v>2.7820770063836508E-009</v>
      </c>
      <c r="C2160" s="0">
        <f>D2160*D2160</f>
        <v>359443681</v>
      </c>
      <c r="D2160" s="101" t="n">
        <v>18959</v>
      </c>
      <c r="E2160" s="288">
        <f>'Propor_p2_F_-Lk-...-'!C2152*$B2160</f>
        <v>1.7161913483362503E-009</v>
      </c>
    </row>
    <row r="2161" spans="2:5">
      <c r="B2161" s="0">
        <f>1/C2161</f>
        <v>2.7779727837506061E-009</v>
      </c>
      <c r="C2161" s="0">
        <f>D2161*D2161</f>
        <v>359974729</v>
      </c>
      <c r="D2161" s="101" t="n">
        <v>18973</v>
      </c>
      <c r="E2161" s="288">
        <f>'Propor_p2_F_-Lk-...-'!C2153*$B2161</f>
        <v>1.7136595595474008E-009</v>
      </c>
    </row>
    <row r="2162" spans="2:5">
      <c r="B2162" s="0">
        <f>1/C2162</f>
        <v>2.776216610925188E-009</v>
      </c>
      <c r="C2162" s="0">
        <f>D2162*D2162</f>
        <v>360202441</v>
      </c>
      <c r="D2162" s="101" t="n">
        <v>18979</v>
      </c>
      <c r="E2162" s="288">
        <f>'Propor_p2_F_-Lk-...-'!C2154*$B2162</f>
        <v>1.7125762219538511E-009</v>
      </c>
    </row>
    <row r="2163" spans="2:5">
      <c r="B2163" s="0">
        <f>1/C2163</f>
        <v>2.7697915378165414E-009</v>
      </c>
      <c r="C2163" s="0">
        <f>D2163*D2163</f>
        <v>361038001</v>
      </c>
      <c r="D2163" s="101" t="n">
        <v>19001</v>
      </c>
      <c r="E2163" s="288">
        <f>'Propor_p2_F_-Lk-...-'!C2155*$B2163</f>
        <v>1.7086127605341325E-009</v>
      </c>
    </row>
    <row r="2164" spans="2:5">
      <c r="B2164" s="0">
        <f>1/C2164</f>
        <v>2.7674606766876954E-009</v>
      </c>
      <c r="C2164" s="0">
        <f>D2164*D2164</f>
        <v>361342081</v>
      </c>
      <c r="D2164" s="101" t="n">
        <v>19009</v>
      </c>
      <c r="E2164" s="288">
        <f>'Propor_p2_F_-Lk-...-'!C2156*$B2164</f>
        <v>1.7071749125901971E-009</v>
      </c>
    </row>
    <row r="2165" spans="2:5">
      <c r="B2165" s="0">
        <f>1/C2165</f>
        <v>2.7662963493057063E-009</v>
      </c>
      <c r="C2165" s="0">
        <f>D2165*D2165</f>
        <v>361494169</v>
      </c>
      <c r="D2165" s="101" t="n">
        <v>19013</v>
      </c>
      <c r="E2165" s="288">
        <f>'Propor_p2_F_-Lk-...-'!C2157*$B2165</f>
        <v>1.7064566691429395E-009</v>
      </c>
    </row>
    <row r="2166" spans="2:5">
      <c r="B2166" s="0">
        <f>1/C2166</f>
        <v>2.7610659582183738E-009</v>
      </c>
      <c r="C2166" s="0">
        <f>D2166*D2166</f>
        <v>362178961</v>
      </c>
      <c r="D2166" s="101" t="n">
        <v>19031</v>
      </c>
      <c r="E2166" s="288">
        <f>'Propor_p2_F_-Lk-...-'!C2158*$B2166</f>
        <v>1.7032301761623726E-009</v>
      </c>
    </row>
    <row r="2167" spans="2:5">
      <c r="B2167" s="0">
        <f>1/C2167</f>
        <v>2.759325790640863E-009</v>
      </c>
      <c r="C2167" s="0">
        <f>D2167*D2167</f>
        <v>362407369</v>
      </c>
      <c r="D2167" s="101" t="n">
        <v>19037</v>
      </c>
      <c r="E2167" s="288">
        <f>'Propor_p2_F_-Lk-...-'!C2159*$B2167</f>
        <v>1.7021567117922897E-009</v>
      </c>
    </row>
    <row r="2168" spans="2:5">
      <c r="B2168" s="0">
        <f>1/C2168</f>
        <v>2.7552717917056626E-009</v>
      </c>
      <c r="C2168" s="0">
        <f>D2168*D2168</f>
        <v>362940601</v>
      </c>
      <c r="D2168" s="101" t="n">
        <v>19051</v>
      </c>
      <c r="E2168" s="288">
        <f>'Propor_p2_F_-Lk-...-'!C2160*$B2168</f>
        <v>1.6996559047036323E-009</v>
      </c>
    </row>
    <row r="2169" spans="2:5">
      <c r="B2169" s="0">
        <f>1/C2169</f>
        <v>2.7500726218552436E-009</v>
      </c>
      <c r="C2169" s="0">
        <f>D2169*D2169</f>
        <v>363626761</v>
      </c>
      <c r="D2169" s="101" t="n">
        <v>19069</v>
      </c>
      <c r="E2169" s="288">
        <f>'Propor_p2_F_-Lk-...-'!C2161*$B2169</f>
        <v>1.6964486712965967E-009</v>
      </c>
    </row>
    <row r="2170" spans="2:5">
      <c r="B2170" s="0">
        <f>1/C2170</f>
        <v>2.7489192493397558E-009</v>
      </c>
      <c r="C2170" s="0">
        <f>D2170*D2170</f>
        <v>363779329</v>
      </c>
      <c r="D2170" s="101" t="n">
        <v>19073</v>
      </c>
      <c r="E2170" s="288">
        <f>'Propor_p2_F_-Lk-...-'!C2162*$B2170</f>
        <v>1.6957371856231422E-009</v>
      </c>
    </row>
    <row r="2171" spans="2:5">
      <c r="B2171" s="0">
        <f>1/C2171</f>
        <v>2.7471905505567935E-009</v>
      </c>
      <c r="C2171" s="0">
        <f>D2171*D2171</f>
        <v>364008241</v>
      </c>
      <c r="D2171" s="101" t="n">
        <v>19079</v>
      </c>
      <c r="E2171" s="288">
        <f>'Propor_p2_F_-Lk-...-'!C2163*$B2171</f>
        <v>1.6946707960557823E-009</v>
      </c>
    </row>
    <row r="2172" spans="2:5">
      <c r="B2172" s="0">
        <f>1/C2172</f>
        <v>2.7466146799891359E-009</v>
      </c>
      <c r="C2172" s="0">
        <f>D2172*D2172</f>
        <v>364084561</v>
      </c>
      <c r="D2172" s="101" t="n">
        <v>19081</v>
      </c>
      <c r="E2172" s="288">
        <f>'Propor_p2_F_-Lk-...-'!C2164*$B2172</f>
        <v>1.6943155563971717E-009</v>
      </c>
    </row>
    <row r="2173" spans="2:5">
      <c r="B2173" s="0">
        <f>1/C2173</f>
        <v>2.744888154303141E-009</v>
      </c>
      <c r="C2173" s="0">
        <f>D2173*D2173</f>
        <v>364313569</v>
      </c>
      <c r="D2173" s="101" t="n">
        <v>19087</v>
      </c>
      <c r="E2173" s="288">
        <f>'Propor_p2_F_-Lk-...-'!C2165*$B2173</f>
        <v>1.693250507357125E-009</v>
      </c>
    </row>
    <row r="2174" spans="2:5">
      <c r="B2174" s="0">
        <f>1/C2174</f>
        <v>2.7351351891577511E-009</v>
      </c>
      <c r="C2174" s="0">
        <f>D2174*D2174</f>
        <v>365612641</v>
      </c>
      <c r="D2174" s="101" t="n">
        <v>19121</v>
      </c>
      <c r="E2174" s="288">
        <f>'Propor_p2_F_-Lk-...-'!C2166*$B2174</f>
        <v>1.6872341554140492E-009</v>
      </c>
    </row>
    <row r="2175" spans="2:5">
      <c r="B2175" s="0">
        <f>1/C2175</f>
        <v>2.7299928847376447E-009</v>
      </c>
      <c r="C2175" s="0">
        <f>D2175*D2175</f>
        <v>366301321</v>
      </c>
      <c r="D2175" s="101" t="n">
        <v>19139</v>
      </c>
      <c r="E2175" s="288">
        <f>'Propor_p2_F_-Lk-...-'!C2167*$B2175</f>
        <v>1.6840620008201801E-009</v>
      </c>
    </row>
    <row r="2176" spans="2:5">
      <c r="B2176" s="0">
        <f>1/C2176</f>
        <v>2.7294224129212649E-009</v>
      </c>
      <c r="C2176" s="0">
        <f>D2176*D2176</f>
        <v>366377881</v>
      </c>
      <c r="D2176" s="101" t="n">
        <v>19141</v>
      </c>
      <c r="E2176" s="288">
        <f>'Propor_p2_F_-Lk-...-'!C2168*$B2176</f>
        <v>1.683710091511597E-009</v>
      </c>
    </row>
    <row r="2177" spans="2:5">
      <c r="B2177" s="0">
        <f>1/C2177</f>
        <v>2.7248650687009737E-009</v>
      </c>
      <c r="C2177" s="0">
        <f>D2177*D2177</f>
        <v>366990649</v>
      </c>
      <c r="D2177" s="101" t="n">
        <v>19157</v>
      </c>
      <c r="E2177" s="288">
        <f>'Propor_p2_F_-Lk-...-'!C2169*$B2177</f>
        <v>1.6808987837353181E-009</v>
      </c>
    </row>
    <row r="2178" spans="2:5">
      <c r="B2178" s="0">
        <f>1/C2178</f>
        <v>2.7231590069237106E-009</v>
      </c>
      <c r="C2178" s="0">
        <f>D2178*D2178</f>
        <v>367220569</v>
      </c>
      <c r="D2178" s="101" t="n">
        <v>19163</v>
      </c>
      <c r="E2178" s="288">
        <f>'Propor_p2_F_-Lk-...-'!C2170*$B2178</f>
        <v>1.6798463583512802E-009</v>
      </c>
    </row>
    <row r="2179" spans="2:5">
      <c r="B2179" s="0">
        <f>1/C2179</f>
        <v>2.7180504241896855E-009</v>
      </c>
      <c r="C2179" s="0">
        <f>D2179*D2179</f>
        <v>367910761</v>
      </c>
      <c r="D2179" s="101" t="n">
        <v>19181</v>
      </c>
      <c r="E2179" s="288">
        <f>'Propor_p2_F_-Lk-...-'!C2171*$B2179</f>
        <v>1.6766950057933615E-009</v>
      </c>
    </row>
    <row r="2180" spans="2:5">
      <c r="B2180" s="0">
        <f>1/C2180</f>
        <v>2.7174836914088674E-009</v>
      </c>
      <c r="C2180" s="0">
        <f>D2180*D2180</f>
        <v>367987489</v>
      </c>
      <c r="D2180" s="101" t="n">
        <v>19183</v>
      </c>
      <c r="E2180" s="288">
        <f>'Propor_p2_F_-Lk-...-'!C2172*$B2180</f>
        <v>1.676345402999108E-009</v>
      </c>
    </row>
    <row r="2181" spans="2:5">
      <c r="B2181" s="0">
        <f>1/C2181</f>
        <v>2.7106967011246727E-009</v>
      </c>
      <c r="C2181" s="0">
        <f>D2181*D2181</f>
        <v>368908849</v>
      </c>
      <c r="D2181" s="101" t="n">
        <v>19207</v>
      </c>
      <c r="E2181" s="288">
        <f>'Propor_p2_F_-Lk-...-'!C2173*$B2181</f>
        <v>1.6721586842345847E-009</v>
      </c>
    </row>
    <row r="2182" spans="2:5">
      <c r="B2182" s="0">
        <f>1/C2182</f>
        <v>2.7095680083971463E-009</v>
      </c>
      <c r="C2182" s="0">
        <f>D2182*D2182</f>
        <v>369062521</v>
      </c>
      <c r="D2182" s="101" t="n">
        <v>19211</v>
      </c>
      <c r="E2182" s="288">
        <f>'Propor_p2_F_-Lk-...-'!C2174*$B2182</f>
        <v>1.6714624228839939E-009</v>
      </c>
    </row>
    <row r="2183" spans="2:5">
      <c r="B2183" s="0">
        <f>1/C2183</f>
        <v>2.709003926373402E-009</v>
      </c>
      <c r="C2183" s="0">
        <f>D2183*D2183</f>
        <v>369139369</v>
      </c>
      <c r="D2183" s="101" t="n">
        <v>19213</v>
      </c>
      <c r="E2183" s="288">
        <f>'Propor_p2_F_-Lk-...-'!C2175*$B2183</f>
        <v>1.6711144552732195E-009</v>
      </c>
    </row>
    <row r="2184" spans="2:5">
      <c r="B2184" s="0">
        <f>1/C2184</f>
        <v>2.7073127367820797E-009</v>
      </c>
      <c r="C2184" s="0">
        <f>D2184*D2184</f>
        <v>369369961</v>
      </c>
      <c r="D2184" s="101" t="n">
        <v>19219</v>
      </c>
      <c r="E2184" s="288">
        <f>'Propor_p2_F_-Lk-...-'!C2176*$B2184</f>
        <v>1.6700712041560279E-009</v>
      </c>
    </row>
    <row r="2185" spans="2:5">
      <c r="B2185" s="0">
        <f>1/C2185</f>
        <v>2.7039351051681092E-009</v>
      </c>
      <c r="C2185" s="0">
        <f>D2185*D2185</f>
        <v>369831361</v>
      </c>
      <c r="D2185" s="101" t="n">
        <v>19231</v>
      </c>
      <c r="E2185" s="288">
        <f>'Propor_p2_F_-Lk-...-'!C2177*$B2185</f>
        <v>1.6679876305739657E-009</v>
      </c>
    </row>
    <row r="2186" spans="2:5">
      <c r="B2186" s="0">
        <f>1/C2186</f>
        <v>2.7022486591975848E-009</v>
      </c>
      <c r="C2186" s="0">
        <f>D2186*D2186</f>
        <v>370062169</v>
      </c>
      <c r="D2186" s="101" t="n">
        <v>19237</v>
      </c>
      <c r="E2186" s="288">
        <f>'Propor_p2_F_-Lk-...-'!C2178*$B2186</f>
        <v>1.6669473056737529E-009</v>
      </c>
    </row>
    <row r="2187" spans="2:5">
      <c r="B2187" s="0">
        <f>1/C2187</f>
        <v>2.6988804970828328E-009</v>
      </c>
      <c r="C2187" s="0">
        <f>D2187*D2187</f>
        <v>370524001</v>
      </c>
      <c r="D2187" s="101" t="n">
        <v>19249</v>
      </c>
      <c r="E2187" s="288">
        <f>'Propor_p2_F_-Lk-...-'!C2179*$B2187</f>
        <v>1.6648695735808353E-009</v>
      </c>
    </row>
    <row r="2188" spans="2:5">
      <c r="B2188" s="0">
        <f>1/C2188</f>
        <v>2.6960785034001367E-009</v>
      </c>
      <c r="C2188" s="0">
        <f>D2188*D2188</f>
        <v>370909081</v>
      </c>
      <c r="D2188" s="101" t="n">
        <v>19259</v>
      </c>
      <c r="E2188" s="288">
        <f>'Propor_p2_F_-Lk-...-'!C2180*$B2188</f>
        <v>1.6631410961500161E-009</v>
      </c>
    </row>
    <row r="2189" spans="2:5">
      <c r="B2189" s="0">
        <f>1/C2189</f>
        <v>2.6938400490285354E-009</v>
      </c>
      <c r="C2189" s="0">
        <f>D2189*D2189</f>
        <v>371217289</v>
      </c>
      <c r="D2189" s="101" t="n">
        <v>19267</v>
      </c>
      <c r="E2189" s="288">
        <f>'Propor_p2_F_-Lk-...-'!C2181*$B2189</f>
        <v>1.661760251544574E-009</v>
      </c>
    </row>
    <row r="2190" spans="2:5">
      <c r="B2190" s="0">
        <f>1/C2190</f>
        <v>2.6921630372104664E-009</v>
      </c>
      <c r="C2190" s="0">
        <f>D2190*D2190</f>
        <v>371448529</v>
      </c>
      <c r="D2190" s="101" t="n">
        <v>19273</v>
      </c>
      <c r="E2190" s="288">
        <f>'Propor_p2_F_-Lk-...-'!C2182*$B2190</f>
        <v>1.6607257463290018E-009</v>
      </c>
    </row>
    <row r="2191" spans="2:5">
      <c r="B2191" s="0">
        <f>1/C2191</f>
        <v>2.6876986540228218E-009</v>
      </c>
      <c r="C2191" s="0">
        <f>D2191*D2191</f>
        <v>372065521</v>
      </c>
      <c r="D2191" s="101" t="n">
        <v>19289</v>
      </c>
      <c r="E2191" s="288">
        <f>'Propor_p2_F_-Lk-...-'!C2183*$B2191</f>
        <v>1.6579717838093765E-009</v>
      </c>
    </row>
    <row r="2192" spans="2:5">
      <c r="B2192" s="0">
        <f>1/C2192</f>
        <v>2.6843576501660339E-009</v>
      </c>
      <c r="C2192" s="0">
        <f>D2192*D2192</f>
        <v>372528601</v>
      </c>
      <c r="D2192" s="101" t="n">
        <v>19301</v>
      </c>
      <c r="E2192" s="288">
        <f>'Propor_p2_F_-Lk-...-'!C2184*$B2192</f>
        <v>1.6559108049433632E-009</v>
      </c>
    </row>
    <row r="2193" spans="2:5">
      <c r="B2193" s="0">
        <f>1/C2193</f>
        <v>2.6821337739914618E-009</v>
      </c>
      <c r="C2193" s="0">
        <f>D2193*D2193</f>
        <v>372837481</v>
      </c>
      <c r="D2193" s="101" t="n">
        <v>19309</v>
      </c>
      <c r="E2193" s="288">
        <f>'Propor_p2_F_-Lk-...-'!C2185*$B2193</f>
        <v>1.6545389532506122E-009</v>
      </c>
    </row>
    <row r="2194" spans="2:5">
      <c r="B2194" s="0">
        <f>1/C2194</f>
        <v>2.6793578129126672E-009</v>
      </c>
      <c r="C2194" s="0">
        <f>D2194*D2194</f>
        <v>373223761</v>
      </c>
      <c r="D2194" s="101" t="n">
        <v>19319</v>
      </c>
      <c r="E2194" s="288">
        <f>'Propor_p2_F_-Lk-...-'!C2186*$B2194</f>
        <v>1.6528284839799041E-009</v>
      </c>
    </row>
    <row r="2195" spans="2:5">
      <c r="B2195" s="0">
        <f>1/C2195</f>
        <v>2.6754787017996224E-009</v>
      </c>
      <c r="C2195" s="0">
        <f>D2195*D2195</f>
        <v>373764889</v>
      </c>
      <c r="D2195" s="101" t="n">
        <v>19333</v>
      </c>
      <c r="E2195" s="288">
        <f>'Propor_p2_F_-Lk-...-'!C2187*$B2195</f>
        <v>1.6504391852685578E-009</v>
      </c>
    </row>
    <row r="2196" spans="2:5">
      <c r="B2196" s="0">
        <f>1/C2196</f>
        <v>2.6644418293184727E-009</v>
      </c>
      <c r="C2196" s="0">
        <f>D2196*D2196</f>
        <v>375313129</v>
      </c>
      <c r="D2196" s="101" t="n">
        <v>19373</v>
      </c>
      <c r="E2196" s="288">
        <f>'Propor_p2_F_-Lk-...-'!C2188*$B2196</f>
        <v>1.6436411368425085E-009</v>
      </c>
    </row>
    <row r="2197" spans="2:5">
      <c r="B2197" s="0">
        <f>1/C2197</f>
        <v>2.6627921904171427E-009</v>
      </c>
      <c r="C2197" s="0">
        <f>D2197*D2197</f>
        <v>375545641</v>
      </c>
      <c r="D2197" s="101" t="n">
        <v>19379</v>
      </c>
      <c r="E2197" s="288">
        <f>'Propor_p2_F_-Lk-...-'!C2189*$B2197</f>
        <v>1.6426250586776218E-009</v>
      </c>
    </row>
    <row r="2198" spans="2:5">
      <c r="B2198" s="0">
        <f>1/C2198</f>
        <v>2.6622426512192627E-009</v>
      </c>
      <c r="C2198" s="0">
        <f>D2198*D2198</f>
        <v>375623161</v>
      </c>
      <c r="D2198" s="101" t="n">
        <v>19381</v>
      </c>
      <c r="E2198" s="288">
        <f>'Propor_p2_F_-Lk-...-'!C2190*$B2198</f>
        <v>1.6422865756439897E-009</v>
      </c>
    </row>
    <row r="2199" spans="2:5">
      <c r="B2199" s="0">
        <f>1/C2199</f>
        <v>2.6605950539500697E-009</v>
      </c>
      <c r="C2199" s="0">
        <f>D2199*D2199</f>
        <v>375855769</v>
      </c>
      <c r="D2199" s="101" t="n">
        <v>19387</v>
      </c>
      <c r="E2199" s="288">
        <f>'Propor_p2_F_-Lk-...-'!C2191*$B2199</f>
        <v>1.6412717550014831E-009</v>
      </c>
    </row>
    <row r="2200" spans="2:5">
      <c r="B2200" s="0">
        <f>1/C2200</f>
        <v>2.6594975053394796E-009</v>
      </c>
      <c r="C2200" s="0">
        <f>D2200*D2200</f>
        <v>376010881</v>
      </c>
      <c r="D2200" s="101" t="n">
        <v>19391</v>
      </c>
      <c r="E2200" s="288">
        <f>'Propor_p2_F_-Lk-...-'!C2192*$B2200</f>
        <v>1.6405957311897129E-009</v>
      </c>
    </row>
    <row r="2201" spans="2:5">
      <c r="B2201" s="0">
        <f>1/C2201</f>
        <v>2.6562089312746285E-009</v>
      </c>
      <c r="C2201" s="0">
        <f>D2201*D2201</f>
        <v>376476409</v>
      </c>
      <c r="D2201" s="101" t="n">
        <v>19403</v>
      </c>
      <c r="E2201" s="288">
        <f>'Propor_p2_F_-Lk-...-'!C2193*$B2201</f>
        <v>1.6385701677174786E-009</v>
      </c>
    </row>
    <row r="2202" spans="2:5">
      <c r="B2202" s="0">
        <f>1/C2202</f>
        <v>2.6523799650261952E-009</v>
      </c>
      <c r="C2202" s="0">
        <f>D2202*D2202</f>
        <v>377019889</v>
      </c>
      <c r="D2202" s="101" t="n">
        <v>19417</v>
      </c>
      <c r="E2202" s="288">
        <f>'Propor_p2_F_-Lk-...-'!C2194*$B2202</f>
        <v>1.6362117552212743E-009</v>
      </c>
    </row>
    <row r="2203" spans="2:5">
      <c r="B2203" s="0">
        <f>1/C2203</f>
        <v>2.6512874952998306E-009</v>
      </c>
      <c r="C2203" s="0">
        <f>D2203*D2203</f>
        <v>377175241</v>
      </c>
      <c r="D2203" s="101" t="n">
        <v>19421</v>
      </c>
      <c r="E2203" s="288">
        <f>'Propor_p2_F_-Lk-...-'!C2195*$B2203</f>
        <v>1.6355388596961594E-009</v>
      </c>
    </row>
    <row r="2204" spans="2:5">
      <c r="B2204" s="0">
        <f>1/C2204</f>
        <v>2.6507415135271223E-009</v>
      </c>
      <c r="C2204" s="0">
        <f>D2204*D2204</f>
        <v>377252929</v>
      </c>
      <c r="D2204" s="101" t="n">
        <v>19423</v>
      </c>
      <c r="E2204" s="288">
        <f>'Propor_p2_F_-Lk-...-'!C2196*$B2204</f>
        <v>1.6352025678220855E-009</v>
      </c>
    </row>
    <row r="2205" spans="2:5">
      <c r="B2205" s="0">
        <f>1/C2205</f>
        <v>2.649650055815276E-009</v>
      </c>
      <c r="C2205" s="0">
        <f>D2205*D2205</f>
        <v>377408329</v>
      </c>
      <c r="D2205" s="101" t="n">
        <v>19427</v>
      </c>
      <c r="E2205" s="288">
        <f>'Propor_p2_F_-Lk-...-'!C2197*$B2205</f>
        <v>1.6345302956369362E-009</v>
      </c>
    </row>
    <row r="2206" spans="2:5">
      <c r="B2206" s="0">
        <f>1/C2206</f>
        <v>2.6491045797372941E-009</v>
      </c>
      <c r="C2206" s="0">
        <f>D2206*D2206</f>
        <v>377486041</v>
      </c>
      <c r="D2206" s="101" t="n">
        <v>19429</v>
      </c>
      <c r="E2206" s="288">
        <f>'Propor_p2_F_-Lk-...-'!C2198*$B2206</f>
        <v>1.6341943152403402E-009</v>
      </c>
    </row>
    <row r="2207" spans="2:5">
      <c r="B2207" s="0">
        <f>1/C2207</f>
        <v>2.6480141327903724E-009</v>
      </c>
      <c r="C2207" s="0">
        <f>D2207*D2207</f>
        <v>377641489</v>
      </c>
      <c r="D2207" s="101" t="n">
        <v>19433</v>
      </c>
      <c r="E2207" s="288">
        <f>'Propor_p2_F_-Lk-...-'!C2199*$B2207</f>
        <v>1.6335226656254812E-009</v>
      </c>
    </row>
    <row r="2208" spans="2:5">
      <c r="B2208" s="0">
        <f>1/C2208</f>
        <v>2.6458352577926326E-009</v>
      </c>
      <c r="C2208" s="0">
        <f>D2208*D2208</f>
        <v>377952481</v>
      </c>
      <c r="D2208" s="101" t="n">
        <v>19441</v>
      </c>
      <c r="E2208" s="288">
        <f>'Propor_p2_F_-Lk-...-'!C2200*$B2208</f>
        <v>1.6321806099141154E-009</v>
      </c>
    </row>
    <row r="2209" spans="2:5">
      <c r="B2209" s="0">
        <f>1/C2209</f>
        <v>2.6442028658986514E-009</v>
      </c>
      <c r="C2209" s="0">
        <f>D2209*D2209</f>
        <v>378185809</v>
      </c>
      <c r="D2209" s="101" t="n">
        <v>19447</v>
      </c>
      <c r="E2209" s="288">
        <f>'Propor_p2_F_-Lk-...-'!C2201*$B2209</f>
        <v>1.6311751548665431E-009</v>
      </c>
    </row>
    <row r="2210" spans="2:5">
      <c r="B2210" s="0">
        <f>1/C2210</f>
        <v>2.6414855678909616E-009</v>
      </c>
      <c r="C2210" s="0">
        <f>D2210*D2210</f>
        <v>378574849</v>
      </c>
      <c r="D2210" s="101" t="n">
        <v>19457</v>
      </c>
      <c r="E2210" s="288">
        <f>'Propor_p2_F_-Lk-...-'!C2202*$B2210</f>
        <v>1.6295014630235119E-009</v>
      </c>
    </row>
    <row r="2211" spans="2:5">
      <c r="B2211" s="0">
        <f>1/C2211</f>
        <v>2.6398571991422922E-009</v>
      </c>
      <c r="C2211" s="0">
        <f>D2211*D2211</f>
        <v>378808369</v>
      </c>
      <c r="D2211" s="101" t="n">
        <v>19463</v>
      </c>
      <c r="E2211" s="288">
        <f>'Propor_p2_F_-Lk-...-'!C2203*$B2211</f>
        <v>1.6284984859910394E-009</v>
      </c>
    </row>
    <row r="2212" spans="2:5">
      <c r="B2212" s="0">
        <f>1/C2212</f>
        <v>2.6382303356646047E-009</v>
      </c>
      <c r="C2212" s="0">
        <f>D2212*D2212</f>
        <v>379041961</v>
      </c>
      <c r="D2212" s="101" t="n">
        <v>19469</v>
      </c>
      <c r="E2212" s="288">
        <f>'Propor_p2_F_-Lk-...-'!C2204*$B2212</f>
        <v>1.6274964361147923E-009</v>
      </c>
    </row>
    <row r="2213" spans="2:5">
      <c r="B2213" s="0">
        <f>1/C2213</f>
        <v>2.6376883820227176E-009</v>
      </c>
      <c r="C2213" s="0">
        <f>D2213*D2213</f>
        <v>379119841</v>
      </c>
      <c r="D2213" s="101" t="n">
        <v>19471</v>
      </c>
      <c r="E2213" s="288">
        <f>'Propor_p2_F_-Lk-...-'!C2205*$B2213</f>
        <v>1.6271626253265893E-009</v>
      </c>
    </row>
    <row r="2214" spans="2:5">
      <c r="B2214" s="0">
        <f>1/C2214</f>
        <v>2.6360635226883577E-009</v>
      </c>
      <c r="C2214" s="0">
        <f>D2214*D2214</f>
        <v>379353529</v>
      </c>
      <c r="D2214" s="101" t="n">
        <v>19477</v>
      </c>
      <c r="E2214" s="288">
        <f>'Propor_p2_F_-Lk-...-'!C2206*$B2214</f>
        <v>1.6261618098818744E-009</v>
      </c>
    </row>
    <row r="2215" spans="2:5">
      <c r="B2215" s="0">
        <f>1/C2215</f>
        <v>2.6344401643017083E-009</v>
      </c>
      <c r="C2215" s="0">
        <f>D2215*D2215</f>
        <v>379587289</v>
      </c>
      <c r="D2215" s="101" t="n">
        <v>19483</v>
      </c>
      <c r="E2215" s="288">
        <f>'Propor_p2_F_-Lk-...-'!C2207*$B2215</f>
        <v>1.625161918930507E-009</v>
      </c>
    </row>
    <row r="2216" spans="2:5">
      <c r="B2216" s="0">
        <f>1/C2216</f>
        <v>2.6328183050146914E-009</v>
      </c>
      <c r="C2216" s="0">
        <f>D2216*D2216</f>
        <v>379821121</v>
      </c>
      <c r="D2216" s="101" t="n">
        <v>19489</v>
      </c>
      <c r="E2216" s="288">
        <f>'Propor_p2_F_-Lk-...-'!C2208*$B2216</f>
        <v>1.6241629513341884E-009</v>
      </c>
    </row>
    <row r="2217" spans="2:5">
      <c r="B2217" s="0">
        <f>1/C2217</f>
        <v>2.6295790763614537E-009</v>
      </c>
      <c r="C2217" s="0">
        <f>D2217*D2217</f>
        <v>380289001</v>
      </c>
      <c r="D2217" s="101" t="n">
        <v>19501</v>
      </c>
      <c r="E2217" s="288">
        <f>'Propor_p2_F_-Lk-...-'!C2209*$B2217</f>
        <v>1.6221677816622207E-009</v>
      </c>
    </row>
    <row r="2218" spans="2:5">
      <c r="B2218" s="0">
        <f>1/C2218</f>
        <v>2.627961703313273E-009</v>
      </c>
      <c r="C2218" s="0">
        <f>D2218*D2218</f>
        <v>380523049</v>
      </c>
      <c r="D2218" s="101" t="n">
        <v>19507</v>
      </c>
      <c r="E2218" s="288">
        <f>'Propor_p2_F_-Lk-...-'!C2210*$B2218</f>
        <v>1.6211715773187082E-009</v>
      </c>
    </row>
    <row r="2219" spans="2:5">
      <c r="B2219" s="0">
        <f>1/C2219</f>
        <v>2.6215071101525124E-009</v>
      </c>
      <c r="C2219" s="0">
        <f>D2219*D2219</f>
        <v>381459961</v>
      </c>
      <c r="D2219" s="101" t="n">
        <v>19531</v>
      </c>
      <c r="E2219" s="288">
        <f>'Propor_p2_F_-Lk-...-'!C2211*$B2219</f>
        <v>1.6171959368506094E-009</v>
      </c>
    </row>
    <row r="2220" spans="2:5">
      <c r="B2220" s="0">
        <f>1/C2220</f>
        <v>2.6188247127939522E-009</v>
      </c>
      <c r="C2220" s="0">
        <f>D2220*D2220</f>
        <v>381850681</v>
      </c>
      <c r="D2220" s="101" t="n">
        <v>19541</v>
      </c>
      <c r="E2220" s="288">
        <f>'Propor_p2_F_-Lk-...-'!C2212*$B2220</f>
        <v>1.6155437417045174E-009</v>
      </c>
    </row>
    <row r="2221" spans="2:5">
      <c r="B2221" s="0">
        <f>1/C2221</f>
        <v>2.6182887273854508E-009</v>
      </c>
      <c r="C2221" s="0">
        <f>D2221*D2221</f>
        <v>381928849</v>
      </c>
      <c r="D2221" s="101" t="n">
        <v>19543</v>
      </c>
      <c r="E2221" s="288">
        <f>'Propor_p2_F_-Lk-...-'!C2213*$B2221</f>
        <v>1.615213606988466E-009</v>
      </c>
    </row>
    <row r="2222" spans="2:5">
      <c r="B2222" s="0">
        <f>1/C2222</f>
        <v>2.6156112669537352E-009</v>
      </c>
      <c r="C2222" s="0">
        <f>D2222*D2222</f>
        <v>382319809</v>
      </c>
      <c r="D2222" s="101" t="n">
        <v>19553</v>
      </c>
      <c r="E2222" s="288">
        <f>'Propor_p2_F_-Lk-...-'!C2214*$B2222</f>
        <v>1.6135644526918382E-009</v>
      </c>
    </row>
    <row r="2223" spans="2:5">
      <c r="B2223" s="0">
        <f>1/C2223</f>
        <v>2.6140067615624141E-009</v>
      </c>
      <c r="C2223" s="0">
        <f>D2223*D2223</f>
        <v>382554481</v>
      </c>
      <c r="D2223" s="101" t="n">
        <v>19559</v>
      </c>
      <c r="E2223" s="288">
        <f>'Propor_p2_F_-Lk-...-'!C2215*$B2223</f>
        <v>1.6125761740496148E-009</v>
      </c>
    </row>
    <row r="2224" spans="2:5">
      <c r="B2224" s="0">
        <f>1/C2224</f>
        <v>2.6108021767751126E-009</v>
      </c>
      <c r="C2224" s="0">
        <f>D2224*D2224</f>
        <v>383024041</v>
      </c>
      <c r="D2224" s="101" t="n">
        <v>19571</v>
      </c>
      <c r="E2224" s="288">
        <f>'Propor_p2_F_-Lk-...-'!C2216*$B2224</f>
        <v>1.6106023429116115E-009</v>
      </c>
    </row>
    <row r="2225" spans="2:5">
      <c r="B2225" s="0">
        <f>1/C2225</f>
        <v>2.6092020937625696E-009</v>
      </c>
      <c r="C2225" s="0">
        <f>D2225*D2225</f>
        <v>383258929</v>
      </c>
      <c r="D2225" s="101" t="n">
        <v>19577</v>
      </c>
      <c r="E2225" s="288">
        <f>'Propor_p2_F_-Lk-...-'!C2217*$B2225</f>
        <v>1.6096167881882464E-009</v>
      </c>
    </row>
    <row r="2226" spans="2:5">
      <c r="B2226" s="0">
        <f>1/C2226</f>
        <v>2.6076034812643391E-009</v>
      </c>
      <c r="C2226" s="0">
        <f>D2226*D2226</f>
        <v>383493889</v>
      </c>
      <c r="D2226" s="101" t="n">
        <v>19583</v>
      </c>
      <c r="E2226" s="288">
        <f>'Propor_p2_F_-Lk-...-'!C2218*$B2226</f>
        <v>1.6086321392130918E-009</v>
      </c>
    </row>
    <row r="2227" spans="2:5">
      <c r="B2227" s="0">
        <f>1/C2227</f>
        <v>2.6038790939882892E-009</v>
      </c>
      <c r="C2227" s="0">
        <f>D2227*D2227</f>
        <v>384042409</v>
      </c>
      <c r="D2227" s="101" t="n">
        <v>19597</v>
      </c>
      <c r="E2227" s="288">
        <f>'Propor_p2_F_-Lk-...-'!C2219*$B2227</f>
        <v>1.6063381410625121E-009</v>
      </c>
    </row>
    <row r="2228" spans="2:5">
      <c r="B2228" s="0">
        <f>1/C2228</f>
        <v>2.6022853702100555E-009</v>
      </c>
      <c r="C2228" s="0">
        <f>D2228*D2228</f>
        <v>384277609</v>
      </c>
      <c r="D2228" s="101" t="n">
        <v>19603</v>
      </c>
      <c r="E2228" s="288">
        <f>'Propor_p2_F_-Lk-...-'!C2220*$B2228</f>
        <v>1.6053565032443095E-009</v>
      </c>
    </row>
    <row r="2229" spans="2:5">
      <c r="B2229" s="0">
        <f>1/C2229</f>
        <v>2.6006931091601065E-009</v>
      </c>
      <c r="C2229" s="0">
        <f>D2229*D2229</f>
        <v>384512881</v>
      </c>
      <c r="D2229" s="101" t="n">
        <v>19609</v>
      </c>
      <c r="E2229" s="288">
        <f>'Propor_p2_F_-Lk-...-'!C2221*$B2229</f>
        <v>1.6043757663785941E-009</v>
      </c>
    </row>
    <row r="2230" spans="2:5">
      <c r="B2230" s="0">
        <f>1/C2230</f>
        <v>2.5869545197175227E-009</v>
      </c>
      <c r="C2230" s="0">
        <f>D2230*D2230</f>
        <v>386554921</v>
      </c>
      <c r="D2230" s="101" t="n">
        <v>19661</v>
      </c>
      <c r="E2230" s="288">
        <f>'Propor_p2_F_-Lk-...-'!C2222*$B2230</f>
        <v>1.5959136230951747E-009</v>
      </c>
    </row>
    <row r="2231" spans="2:5">
      <c r="B2231" s="0">
        <f>1/C2231</f>
        <v>2.5816994207345486E-009</v>
      </c>
      <c r="C2231" s="0">
        <f>D2231*D2231</f>
        <v>387341761</v>
      </c>
      <c r="D2231" s="101" t="n">
        <v>19681</v>
      </c>
      <c r="E2231" s="288">
        <f>'Propor_p2_F_-Lk-...-'!C2223*$B2231</f>
        <v>1.5926767987655507E-009</v>
      </c>
    </row>
    <row r="2232" spans="2:5">
      <c r="B2232" s="0">
        <f>1/C2232</f>
        <v>2.5801260133028872E-009</v>
      </c>
      <c r="C2232" s="0">
        <f>D2232*D2232</f>
        <v>387577969</v>
      </c>
      <c r="D2232" s="101" t="n">
        <v>19687</v>
      </c>
      <c r="E2232" s="288">
        <f>'Propor_p2_F_-Lk-...-'!C2224*$B2232</f>
        <v>1.591707674592683E-009</v>
      </c>
    </row>
    <row r="2233" spans="2:5">
      <c r="B2233" s="0">
        <f>1/C2233</f>
        <v>2.5775068621029626E-009</v>
      </c>
      <c r="C2233" s="0">
        <f>D2233*D2233</f>
        <v>387971809</v>
      </c>
      <c r="D2233" s="101" t="n">
        <v>19697</v>
      </c>
      <c r="E2233" s="288">
        <f>'Propor_p2_F_-Lk-...-'!C2225*$B2233</f>
        <v>1.5900944352694376E-009</v>
      </c>
    </row>
    <row r="2234" spans="2:5">
      <c r="B2234" s="0">
        <f>1/C2234</f>
        <v>2.576983510457184E-009</v>
      </c>
      <c r="C2234" s="0">
        <f>D2234*D2234</f>
        <v>388050601</v>
      </c>
      <c r="D2234" s="101" t="n">
        <v>19699</v>
      </c>
      <c r="E2234" s="288">
        <f>'Propor_p2_F_-Lk-...-'!C2226*$B2234</f>
        <v>1.5897720821899823E-009</v>
      </c>
    </row>
    <row r="2235" spans="2:5">
      <c r="B2235" s="0">
        <f>1/C2235</f>
        <v>2.5743691416384719E-009</v>
      </c>
      <c r="C2235" s="0">
        <f>D2235*D2235</f>
        <v>388444681</v>
      </c>
      <c r="D2235" s="101" t="n">
        <v>19709</v>
      </c>
      <c r="E2235" s="288">
        <f>'Propor_p2_F_-Lk-...-'!C2227*$B2235</f>
        <v>1.5881617885254014E-009</v>
      </c>
    </row>
    <row r="2236" spans="2:5">
      <c r="B2236" s="0">
        <f>1/C2236</f>
        <v>2.5722805099985455E-009</v>
      </c>
      <c r="C2236" s="0">
        <f>D2236*D2236</f>
        <v>388760089</v>
      </c>
      <c r="D2236" s="101" t="n">
        <v>19717</v>
      </c>
      <c r="E2236" s="288">
        <f>'Propor_p2_F_-Lk-...-'!C2228*$B2236</f>
        <v>1.5868753172848719E-009</v>
      </c>
    </row>
    <row r="2237" spans="2:5">
      <c r="B2237" s="0">
        <f>1/C2237</f>
        <v>2.5696732929452815E-009</v>
      </c>
      <c r="C2237" s="0">
        <f>D2237*D2237</f>
        <v>389154529</v>
      </c>
      <c r="D2237" s="101" t="n">
        <v>19727</v>
      </c>
      <c r="E2237" s="288">
        <f>'Propor_p2_F_-Lk-...-'!C2229*$B2237</f>
        <v>1.5852694286768822E-009</v>
      </c>
    </row>
    <row r="2238" spans="2:5">
      <c r="B2238" s="0">
        <f>1/C2238</f>
        <v>2.5665498615280902E-009</v>
      </c>
      <c r="C2238" s="0">
        <f>D2238*D2238</f>
        <v>389628121</v>
      </c>
      <c r="D2238" s="101" t="n">
        <v>19739</v>
      </c>
      <c r="E2238" s="288">
        <f>'Propor_p2_F_-Lk-...-'!C2230*$B2238</f>
        <v>1.5833455831250024E-009</v>
      </c>
    </row>
    <row r="2239" spans="2:5">
      <c r="B2239" s="0">
        <f>1/C2239</f>
        <v>2.5634321214363624E-009</v>
      </c>
      <c r="C2239" s="0">
        <f>D2239*D2239</f>
        <v>390102001</v>
      </c>
      <c r="D2239" s="101" t="n">
        <v>19751</v>
      </c>
      <c r="E2239" s="288">
        <f>'Propor_p2_F_-Lk-...-'!C2231*$B2239</f>
        <v>1.5814252430866816E-009</v>
      </c>
    </row>
    <row r="2240" spans="2:5">
      <c r="B2240" s="0">
        <f>1/C2240</f>
        <v>2.5629130504401357E-009</v>
      </c>
      <c r="C2240" s="0">
        <f>D2240*D2240</f>
        <v>390181009</v>
      </c>
      <c r="D2240" s="101" t="n">
        <v>19753</v>
      </c>
      <c r="E2240" s="288">
        <f>'Propor_p2_F_-Lk-...-'!C2232*$B2240</f>
        <v>1.5811055266294217E-009</v>
      </c>
    </row>
    <row r="2241" spans="2:5">
      <c r="B2241" s="0">
        <f>1/C2241</f>
        <v>2.5613567830635383E-009</v>
      </c>
      <c r="C2241" s="0">
        <f>D2241*D2241</f>
        <v>390418081</v>
      </c>
      <c r="D2241" s="101" t="n">
        <v>19759</v>
      </c>
      <c r="E2241" s="288">
        <f>'Propor_p2_F_-Lk-...-'!C2233*$B2241</f>
        <v>1.5801469596977063E-009</v>
      </c>
    </row>
    <row r="2242" spans="2:5">
      <c r="B2242" s="0">
        <f>1/C2242</f>
        <v>2.560320058851312E-009</v>
      </c>
      <c r="C2242" s="0">
        <f>D2242*D2242</f>
        <v>390576169</v>
      </c>
      <c r="D2242" s="101" t="n">
        <v>19763</v>
      </c>
      <c r="E2242" s="288">
        <f>'Propor_p2_F_-Lk-...-'!C2234*$B2242</f>
        <v>1.579508400050378E-009</v>
      </c>
    </row>
    <row r="2243" spans="2:5">
      <c r="B2243" s="0">
        <f>1/C2243</f>
        <v>2.5566964765288909E-009</v>
      </c>
      <c r="C2243" s="0">
        <f>D2243*D2243</f>
        <v>391129729</v>
      </c>
      <c r="D2243" s="101" t="n">
        <v>19777</v>
      </c>
      <c r="E2243" s="288">
        <f>'Propor_p2_F_-Lk-...-'!C2235*$B2243</f>
        <v>1.5772764916772692E-009</v>
      </c>
    </row>
    <row r="2244" spans="2:5">
      <c r="B2244" s="0">
        <f>1/C2244</f>
        <v>2.5525646511724238E-009</v>
      </c>
      <c r="C2244" s="0">
        <f>D2244*D2244</f>
        <v>391762849</v>
      </c>
      <c r="D2244" s="101" t="n">
        <v>19793</v>
      </c>
      <c r="E2244" s="288">
        <f>'Propor_p2_F_-Lk-...-'!C2236*$B2244</f>
        <v>1.5747315362191709E-009</v>
      </c>
    </row>
    <row r="2245" spans="2:5">
      <c r="B2245" s="0">
        <f>1/C2245</f>
        <v>2.5505024934974875E-009</v>
      </c>
      <c r="C2245" s="0">
        <f>D2245*D2245</f>
        <v>392079601</v>
      </c>
      <c r="D2245" s="101" t="n">
        <v>19801</v>
      </c>
      <c r="E2245" s="288">
        <f>'Propor_p2_F_-Lk-...-'!C2237*$B2245</f>
        <v>1.5734613713458969E-009</v>
      </c>
    </row>
    <row r="2246" spans="2:5">
      <c r="B2246" s="0">
        <f>1/C2246</f>
        <v>2.5474139393711254E-009</v>
      </c>
      <c r="C2246" s="0">
        <f>D2246*D2246</f>
        <v>392554969</v>
      </c>
      <c r="D2246" s="101" t="n">
        <v>19813</v>
      </c>
      <c r="E2246" s="288">
        <f>'Propor_p2_F_-Lk-...-'!C2238*$B2246</f>
        <v>1.5715590081036494E-009</v>
      </c>
    </row>
    <row r="2247" spans="2:5">
      <c r="B2247" s="0">
        <f>1/C2247</f>
        <v>2.5458717656968227E-009</v>
      </c>
      <c r="C2247" s="0">
        <f>D2247*D2247</f>
        <v>392792761</v>
      </c>
      <c r="D2247" s="101" t="n">
        <v>19819</v>
      </c>
      <c r="E2247" s="288">
        <f>'Propor_p2_F_-Lk-...-'!C2239*$B2247</f>
        <v>1.570609122043339E-009</v>
      </c>
    </row>
    <row r="2248" spans="2:5">
      <c r="B2248" s="0">
        <f>1/C2248</f>
        <v>2.5402290937615094E-009</v>
      </c>
      <c r="C2248" s="0">
        <f>D2248*D2248</f>
        <v>393665281</v>
      </c>
      <c r="D2248" s="101" t="n">
        <v>19841</v>
      </c>
      <c r="E2248" s="288">
        <f>'Propor_p2_F_-Lk-...-'!C2240*$B2248</f>
        <v>1.5671335761281265E-009</v>
      </c>
    </row>
    <row r="2249" spans="2:5">
      <c r="B2249" s="0">
        <f>1/C2249</f>
        <v>2.5397170540341742E-009</v>
      </c>
      <c r="C2249" s="0">
        <f>D2249*D2249</f>
        <v>393744649</v>
      </c>
      <c r="D2249" s="101" t="n">
        <v>19843</v>
      </c>
      <c r="E2249" s="288">
        <f>'Propor_p2_F_-Lk-...-'!C2241*$B2249</f>
        <v>1.5668181905088364E-009</v>
      </c>
    </row>
    <row r="2250" spans="2:5">
      <c r="B2250" s="0">
        <f>1/C2250</f>
        <v>2.5371591762086706E-009</v>
      </c>
      <c r="C2250" s="0">
        <f>D2250*D2250</f>
        <v>394141609</v>
      </c>
      <c r="D2250" s="101" t="n">
        <v>19853</v>
      </c>
      <c r="E2250" s="288">
        <f>'Propor_p2_F_-Lk-...-'!C2242*$B2250</f>
        <v>1.5652426918922307E-009</v>
      </c>
    </row>
    <row r="2251" spans="2:5">
      <c r="B2251" s="0">
        <f>1/C2251</f>
        <v>2.5351156551831109E-009</v>
      </c>
      <c r="C2251" s="0">
        <f>D2251*D2251</f>
        <v>394459321</v>
      </c>
      <c r="D2251" s="101" t="n">
        <v>19861</v>
      </c>
      <c r="E2251" s="288">
        <f>'Propor_p2_F_-Lk-...-'!C2243*$B2251</f>
        <v>1.5639840060720279E-009</v>
      </c>
    </row>
    <row r="2252" spans="2:5">
      <c r="B2252" s="0">
        <f>1/C2252</f>
        <v>2.5335846341882181E-009</v>
      </c>
      <c r="C2252" s="0">
        <f>D2252*D2252</f>
        <v>394697689</v>
      </c>
      <c r="D2252" s="101" t="n">
        <v>19867</v>
      </c>
      <c r="E2252" s="288">
        <f>'Propor_p2_F_-Lk-...-'!C2244*$B2252</f>
        <v>1.5630409893902319E-009</v>
      </c>
    </row>
    <row r="2253" spans="2:5">
      <c r="B2253" s="0">
        <f>1/C2253</f>
        <v>2.5279827402281769E-009</v>
      </c>
      <c r="C2253" s="0">
        <f>D2253*D2253</f>
        <v>395572321</v>
      </c>
      <c r="D2253" s="101" t="n">
        <v>19889</v>
      </c>
      <c r="E2253" s="288">
        <f>'Propor_p2_F_-Lk-...-'!C2245*$B2253</f>
        <v>1.5595905602507286E-009</v>
      </c>
    </row>
    <row r="2254" spans="2:5">
      <c r="B2254" s="0">
        <f>1/C2254</f>
        <v>2.5274743986368158E-009</v>
      </c>
      <c r="C2254" s="0">
        <f>D2254*D2254</f>
        <v>395651881</v>
      </c>
      <c r="D2254" s="101" t="n">
        <v>19891</v>
      </c>
      <c r="E2254" s="288">
        <f>'Propor_p2_F_-Lk-...-'!C2246*$B2254</f>
        <v>1.5592774524603691E-009</v>
      </c>
    </row>
    <row r="2255" spans="2:5">
      <c r="B2255" s="0">
        <f>1/C2255</f>
        <v>2.5218927463779952E-009</v>
      </c>
      <c r="C2255" s="0">
        <f>D2255*D2255</f>
        <v>396527569</v>
      </c>
      <c r="D2255" s="101" t="n">
        <v>19913</v>
      </c>
      <c r="E2255" s="288">
        <f>'Propor_p2_F_-Lk-...-'!C2247*$B2255</f>
        <v>1.5558394909891598E-009</v>
      </c>
    </row>
    <row r="2256" spans="2:5">
      <c r="B2256" s="0">
        <f>1/C2256</f>
        <v>2.5203736864306968E-009</v>
      </c>
      <c r="C2256" s="0">
        <f>D2256*D2256</f>
        <v>396766561</v>
      </c>
      <c r="D2256" s="101" t="n">
        <v>19919</v>
      </c>
      <c r="E2256" s="288">
        <f>'Propor_p2_F_-Lk-...-'!C2248*$B2256</f>
        <v>1.5549038415919734E-009</v>
      </c>
    </row>
    <row r="2257" spans="2:5">
      <c r="B2257" s="0">
        <f>1/C2257</f>
        <v>2.5183504072496216E-009</v>
      </c>
      <c r="C2257" s="0">
        <f>D2257*D2257</f>
        <v>397085329</v>
      </c>
      <c r="D2257" s="101" t="n">
        <v>19927</v>
      </c>
      <c r="E2257" s="288">
        <f>'Propor_p2_F_-Lk-...-'!C2249*$B2257</f>
        <v>1.5536576235283099E-009</v>
      </c>
    </row>
    <row r="2258" spans="2:5">
      <c r="B2258" s="0">
        <f>1/C2258</f>
        <v>2.5158247325441192E-009</v>
      </c>
      <c r="C2258" s="0">
        <f>D2258*D2258</f>
        <v>397483969</v>
      </c>
      <c r="D2258" s="101" t="n">
        <v>19937</v>
      </c>
      <c r="E2258" s="288">
        <f>'Propor_p2_F_-Lk-...-'!C2250*$B2258</f>
        <v>1.5521019600932382E-009</v>
      </c>
    </row>
    <row r="2259" spans="2:5">
      <c r="B2259" s="0">
        <f>1/C2259</f>
        <v>2.5127989350939034E-009</v>
      </c>
      <c r="C2259" s="0">
        <f>D2259*D2259</f>
        <v>397962601</v>
      </c>
      <c r="D2259" s="101" t="n">
        <v>19949</v>
      </c>
      <c r="E2259" s="288">
        <f>'Propor_p2_F_-Lk-...-'!C2251*$B2259</f>
        <v>1.5502382511821204E-009</v>
      </c>
    </row>
    <row r="2260" spans="2:5">
      <c r="B2260" s="0">
        <f>1/C2260</f>
        <v>2.5097785930799116E-009</v>
      </c>
      <c r="C2260" s="0">
        <f>D2260*D2260</f>
        <v>398441521</v>
      </c>
      <c r="D2260" s="101" t="n">
        <v>19961</v>
      </c>
      <c r="E2260" s="288">
        <f>'Propor_p2_F_-Lk-...-'!C2252*$B2260</f>
        <v>1.5483779024910035E-009</v>
      </c>
    </row>
    <row r="2261" spans="2:5">
      <c r="B2261" s="0">
        <f>1/C2261</f>
        <v>2.5092757322129944E-009</v>
      </c>
      <c r="C2261" s="0">
        <f>D2261*D2261</f>
        <v>398521369</v>
      </c>
      <c r="D2261" s="101" t="n">
        <v>19963</v>
      </c>
      <c r="E2261" s="288">
        <f>'Propor_p2_F_-Lk-...-'!C2253*$B2261</f>
        <v>1.5480681704966611E-009</v>
      </c>
    </row>
    <row r="2262" spans="2:5">
      <c r="B2262" s="0">
        <f>1/C2262</f>
        <v>2.5067636933953364E-009</v>
      </c>
      <c r="C2262" s="0">
        <f>D2262*D2262</f>
        <v>398920729</v>
      </c>
      <c r="D2262" s="101" t="n">
        <v>19973</v>
      </c>
      <c r="E2262" s="288">
        <f>'Propor_p2_F_-Lk-...-'!C2254*$B2262</f>
        <v>1.5465209059468779E-009</v>
      </c>
    </row>
    <row r="2263" spans="2:5">
      <c r="B2263" s="0">
        <f>1/C2263</f>
        <v>2.5052582803414629E-009</v>
      </c>
      <c r="C2263" s="0">
        <f>D2263*D2263</f>
        <v>399160441</v>
      </c>
      <c r="D2263" s="101" t="n">
        <v>19979</v>
      </c>
      <c r="E2263" s="288">
        <f>'Propor_p2_F_-Lk-...-'!C2255*$B2263</f>
        <v>1.5455936622137539E-009</v>
      </c>
    </row>
    <row r="2264" spans="2:5">
      <c r="B2264" s="0">
        <f>1/C2264</f>
        <v>2.5022515196617628E-009</v>
      </c>
      <c r="C2264" s="0">
        <f>D2264*D2264</f>
        <v>399640081</v>
      </c>
      <c r="D2264" s="101" t="n">
        <v>19991</v>
      </c>
      <c r="E2264" s="288">
        <f>'Propor_p2_F_-Lk-...-'!C2256*$B2264</f>
        <v>1.5437416788062209E-009</v>
      </c>
    </row>
    <row r="2265" spans="2:5">
      <c r="B2265" s="0">
        <f>1/C2265</f>
        <v>2.5017509191789376E-009</v>
      </c>
      <c r="C2265" s="0">
        <f>D2265*D2265</f>
        <v>399720049</v>
      </c>
      <c r="D2265" s="101" t="n">
        <v>19993</v>
      </c>
      <c r="E2265" s="288">
        <f>'Propor_p2_F_-Lk-...-'!C2257*$B2265</f>
        <v>1.5434333390722842E-009</v>
      </c>
    </row>
    <row r="2266" spans="2:5">
      <c r="B2266" s="0">
        <f>1/C2266</f>
        <v>2.5007501687837564E-009</v>
      </c>
      <c r="C2266" s="0">
        <f>D2266*D2266</f>
        <v>399880009</v>
      </c>
      <c r="D2266" s="101" t="n">
        <v>19997</v>
      </c>
      <c r="E2266" s="288">
        <f>'Propor_p2_F_-Lk-...-'!C2258*$B2266</f>
        <v>1.5428169371286674E-009</v>
      </c>
    </row>
    <row r="2267" spans="2:5">
      <c r="B2267" s="0">
        <f>1/C2267</f>
        <v>2.4972522670873931E-009</v>
      </c>
      <c r="C2267" s="0">
        <f>D2267*D2267</f>
        <v>400440121</v>
      </c>
      <c r="D2267" s="101" t="n">
        <v>20011</v>
      </c>
      <c r="E2267" s="288">
        <f>'Propor_p2_F_-Lk-...-'!C2259*$B2267</f>
        <v>1.5406624404483735E-009</v>
      </c>
    </row>
    <row r="2268" spans="2:5">
      <c r="B2268" s="0">
        <f>1/C2268</f>
        <v>2.4947582571889246E-009</v>
      </c>
      <c r="C2268" s="0">
        <f>D2268*D2268</f>
        <v>400840441</v>
      </c>
      <c r="D2268" s="101" t="n">
        <v>20021</v>
      </c>
      <c r="E2268" s="288">
        <f>'Propor_p2_F_-Lk-...-'!C2260*$B2268</f>
        <v>1.5391262806264876E-009</v>
      </c>
    </row>
    <row r="2269" spans="2:5">
      <c r="B2269" s="0">
        <f>1/C2269</f>
        <v>2.4942599035630826E-009</v>
      </c>
      <c r="C2269" s="0">
        <f>D2269*D2269</f>
        <v>400920529</v>
      </c>
      <c r="D2269" s="101" t="n">
        <v>20023</v>
      </c>
      <c r="E2269" s="288">
        <f>'Propor_p2_F_-Lk-...-'!C2261*$B2269</f>
        <v>1.5388193248210672E-009</v>
      </c>
    </row>
    <row r="2270" spans="2:5">
      <c r="B2270" s="0">
        <f>1/C2270</f>
        <v>2.4927657383189104E-009</v>
      </c>
      <c r="C2270" s="0">
        <f>D2270*D2270</f>
        <v>401160841</v>
      </c>
      <c r="D2270" s="101" t="n">
        <v>20029</v>
      </c>
      <c r="E2270" s="288">
        <f>'Propor_p2_F_-Lk-...-'!C2262*$B2270</f>
        <v>1.5378990090609866E-009</v>
      </c>
    </row>
    <row r="2271" spans="2:5">
      <c r="B2271" s="0">
        <f>1/C2271</f>
        <v>2.4882912893514028E-009</v>
      </c>
      <c r="C2271" s="0">
        <f>D2271*D2271</f>
        <v>401882209</v>
      </c>
      <c r="D2271" s="101" t="n">
        <v>20047</v>
      </c>
      <c r="E2271" s="288">
        <f>'Propor_p2_F_-Lk-...-'!C2263*$B2271</f>
        <v>1.5351430181031356E-009</v>
      </c>
    </row>
    <row r="2272" spans="2:5">
      <c r="B2272" s="0">
        <f>1/C2272</f>
        <v>2.4872986034631689E-009</v>
      </c>
      <c r="C2272" s="0">
        <f>D2272*D2272</f>
        <v>402042601</v>
      </c>
      <c r="D2272" s="101" t="n">
        <v>20051</v>
      </c>
      <c r="E2272" s="288">
        <f>'Propor_p2_F_-Lk-...-'!C2264*$B2272</f>
        <v>1.5345315834098737E-009</v>
      </c>
    </row>
    <row r="2273" spans="2:5">
      <c r="B2273" s="0">
        <f>1/C2273</f>
        <v>2.4843241074173149E-009</v>
      </c>
      <c r="C2273" s="0">
        <f>D2273*D2273</f>
        <v>402523969</v>
      </c>
      <c r="D2273" s="101" t="n">
        <v>20063</v>
      </c>
      <c r="E2273" s="288">
        <f>'Propor_p2_F_-Lk-...-'!C2265*$B2273</f>
        <v>1.5326994730726981E-009</v>
      </c>
    </row>
    <row r="2274" spans="2:5">
      <c r="B2274" s="0">
        <f>1/C2274</f>
        <v>2.4823440733381151E-009</v>
      </c>
      <c r="C2274" s="0">
        <f>D2274*D2274</f>
        <v>402845041</v>
      </c>
      <c r="D2274" s="101" t="n">
        <v>20071</v>
      </c>
      <c r="E2274" s="288">
        <f>'Propor_p2_F_-Lk-...-'!C2266*$B2274</f>
        <v>1.5314798913860727E-009</v>
      </c>
    </row>
    <row r="2275" spans="2:5">
      <c r="B2275" s="0">
        <f>1/C2275</f>
        <v>2.4778976424144477E-009</v>
      </c>
      <c r="C2275" s="0">
        <f>D2275*D2275</f>
        <v>403567921</v>
      </c>
      <c r="D2275" s="101" t="n">
        <v>20089</v>
      </c>
      <c r="E2275" s="288">
        <f>'Propor_p2_F_-Lk-...-'!C2267*$B2275</f>
        <v>1.5287411578550097E-009</v>
      </c>
    </row>
    <row r="2276" spans="2:5">
      <c r="B2276" s="0">
        <f>1/C2276</f>
        <v>2.4749399889544912E-009</v>
      </c>
      <c r="C2276" s="0">
        <f>D2276*D2276</f>
        <v>404050201</v>
      </c>
      <c r="D2276" s="101" t="n">
        <v>20101</v>
      </c>
      <c r="E2276" s="288">
        <f>'Propor_p2_F_-Lk-...-'!C2268*$B2276</f>
        <v>1.5269194215359022E-009</v>
      </c>
    </row>
    <row r="2277" spans="2:5">
      <c r="B2277" s="0">
        <f>1/C2277</f>
        <v>2.4734631476215071E-009</v>
      </c>
      <c r="C2277" s="0">
        <f>D2277*D2277</f>
        <v>404291449</v>
      </c>
      <c r="D2277" s="101" t="n">
        <v>20107</v>
      </c>
      <c r="E2277" s="288">
        <f>'Propor_p2_F_-Lk-...-'!C2269*$B2277</f>
        <v>1.5260097762612686E-009</v>
      </c>
    </row>
    <row r="2278" spans="2:5">
      <c r="B2278" s="0">
        <f>1/C2278</f>
        <v>2.4719876277810266E-009</v>
      </c>
      <c r="C2278" s="0">
        <f>D2278*D2278</f>
        <v>404532769</v>
      </c>
      <c r="D2278" s="101" t="n">
        <v>20113</v>
      </c>
      <c r="E2278" s="288">
        <f>'Propor_p2_F_-Lk-...-'!C2270*$B2278</f>
        <v>1.5251009449463911E-009</v>
      </c>
    </row>
    <row r="2279" spans="2:5">
      <c r="B2279" s="0">
        <f>1/C2279</f>
        <v>2.4710046812714196E-009</v>
      </c>
      <c r="C2279" s="0">
        <f>D2279*D2279</f>
        <v>404693689</v>
      </c>
      <c r="D2279" s="101" t="n">
        <v>20117</v>
      </c>
      <c r="E2279" s="288">
        <f>'Propor_p2_F_-Lk-...-'!C2271*$B2279</f>
        <v>1.5244955091235216E-009</v>
      </c>
    </row>
    <row r="2280" spans="2:5">
      <c r="B2280" s="0">
        <f>1/C2280</f>
        <v>2.4695313604169918E-009</v>
      </c>
      <c r="C2280" s="0">
        <f>D2280*D2280</f>
        <v>404935129</v>
      </c>
      <c r="D2280" s="101" t="n">
        <v>20123</v>
      </c>
      <c r="E2280" s="288">
        <f>'Propor_p2_F_-Lk-...-'!C2272*$B2280</f>
        <v>1.5235880322515538E-009</v>
      </c>
    </row>
    <row r="2281" spans="2:5">
      <c r="B2281" s="0">
        <f>1/C2281</f>
        <v>2.4680593568571491E-009</v>
      </c>
      <c r="C2281" s="0">
        <f>D2281*D2281</f>
        <v>405176641</v>
      </c>
      <c r="D2281" s="101" t="n">
        <v>20129</v>
      </c>
      <c r="E2281" s="288">
        <f>'Propor_p2_F_-Lk-...-'!C2273*$B2281</f>
        <v>1.5226813667536747E-009</v>
      </c>
    </row>
    <row r="2282" spans="2:5">
      <c r="B2282" s="0">
        <f>1/C2282</f>
        <v>2.4646297958821455E-009</v>
      </c>
      <c r="C2282" s="0">
        <f>D2282*D2282</f>
        <v>405740449</v>
      </c>
      <c r="D2282" s="101" t="n">
        <v>20143</v>
      </c>
      <c r="E2282" s="288">
        <f>'Propor_p2_F_-Lk-...-'!C2274*$B2282</f>
        <v>1.5205689638398983E-009</v>
      </c>
    </row>
    <row r="2283" spans="2:5">
      <c r="B2283" s="0">
        <f>1/C2283</f>
        <v>2.4636512342576105E-009</v>
      </c>
      <c r="C2283" s="0">
        <f>D2283*D2283</f>
        <v>405901609</v>
      </c>
      <c r="D2283" s="101" t="n">
        <v>20147</v>
      </c>
      <c r="E2283" s="288">
        <f>'Propor_p2_F_-Lk-...-'!C2275*$B2283</f>
        <v>1.5199662288420249E-009</v>
      </c>
    </row>
    <row r="2284" spans="2:5">
      <c r="B2284" s="0">
        <f>1/C2284</f>
        <v>2.4631621719790618E-009</v>
      </c>
      <c r="C2284" s="0">
        <f>D2284*D2284</f>
        <v>405982201</v>
      </c>
      <c r="D2284" s="101" t="n">
        <v>20149</v>
      </c>
      <c r="E2284" s="288">
        <f>'Propor_p2_F_-Lk-...-'!C2276*$B2284</f>
        <v>1.5196649959466895E-009</v>
      </c>
    </row>
    <row r="2285" spans="2:5">
      <c r="B2285" s="0">
        <f>1/C2285</f>
        <v>2.4602308541384456E-009</v>
      </c>
      <c r="C2285" s="0">
        <f>D2285*D2285</f>
        <v>406465921</v>
      </c>
      <c r="D2285" s="101" t="n">
        <v>20161</v>
      </c>
      <c r="E2285" s="288">
        <f>'Propor_p2_F_-Lk-...-'!C2277*$B2285</f>
        <v>1.5178594807822549E-009</v>
      </c>
    </row>
    <row r="2286" spans="2:5">
      <c r="B2286" s="0">
        <f>1/C2286</f>
        <v>2.4573047658646968E-009</v>
      </c>
      <c r="C2286" s="0">
        <f>D2286*D2286</f>
        <v>406949929</v>
      </c>
      <c r="D2286" s="101" t="n">
        <v>20173</v>
      </c>
      <c r="E2286" s="288">
        <f>'Propor_p2_F_-Lk-...-'!C2278*$B2286</f>
        <v>1.5160571867159047E-009</v>
      </c>
    </row>
    <row r="2287" spans="2:5">
      <c r="B2287" s="0">
        <f>1/C2287</f>
        <v>2.4563305630829054E-009</v>
      </c>
      <c r="C2287" s="0">
        <f>D2287*D2287</f>
        <v>407111329</v>
      </c>
      <c r="D2287" s="101" t="n">
        <v>20177</v>
      </c>
      <c r="E2287" s="288">
        <f>'Propor_p2_F_-Lk-...-'!C2279*$B2287</f>
        <v>1.5154571365025188E-009</v>
      </c>
    </row>
    <row r="2288" spans="2:5">
      <c r="B2288" s="0">
        <f>1/C2288</f>
        <v>2.4548703448075784E-009</v>
      </c>
      <c r="C2288" s="0">
        <f>D2288*D2288</f>
        <v>407353489</v>
      </c>
      <c r="D2288" s="101" t="n">
        <v>20183</v>
      </c>
      <c r="E2288" s="288">
        <f>'Propor_p2_F_-Lk-...-'!C2280*$B2288</f>
        <v>1.5145577300297872E-009</v>
      </c>
    </row>
    <row r="2289" spans="2:5">
      <c r="B2289" s="0">
        <f>1/C2289</f>
        <v>2.4504974939975124E-009</v>
      </c>
      <c r="C2289" s="0">
        <f>D2289*D2289</f>
        <v>408080401</v>
      </c>
      <c r="D2289" s="101" t="n">
        <v>20201</v>
      </c>
      <c r="E2289" s="288">
        <f>'Propor_p2_F_-Lk-...-'!C2281*$B2289</f>
        <v>1.5118643174151625E-009</v>
      </c>
    </row>
    <row r="2290" spans="2:5">
      <c r="B2290" s="0">
        <f>1/C2290</f>
        <v>2.4461363168023044E-009</v>
      </c>
      <c r="C2290" s="0">
        <f>D2290*D2290</f>
        <v>408807961</v>
      </c>
      <c r="D2290" s="101" t="n">
        <v>20219</v>
      </c>
      <c r="E2290" s="288">
        <f>'Propor_p2_F_-Lk-...-'!C2282*$B2290</f>
        <v>1.5091780950439025E-009</v>
      </c>
    </row>
    <row r="2291" spans="2:5">
      <c r="B2291" s="0">
        <f>1/C2291</f>
        <v>2.443235330171896E-009</v>
      </c>
      <c r="C2291" s="0">
        <f>D2291*D2291</f>
        <v>409293361</v>
      </c>
      <c r="D2291" s="101" t="n">
        <v>20231</v>
      </c>
      <c r="E2291" s="288">
        <f>'Propor_p2_F_-Lk-...-'!C2283*$B2291</f>
        <v>1.5073912620773613E-009</v>
      </c>
    </row>
    <row r="2292" spans="2:5">
      <c r="B2292" s="0">
        <f>1/C2292</f>
        <v>2.44275233416039E-009</v>
      </c>
      <c r="C2292" s="0">
        <f>D2292*D2292</f>
        <v>409374289</v>
      </c>
      <c r="D2292" s="101" t="n">
        <v>20233</v>
      </c>
      <c r="E2292" s="288">
        <f>'Propor_p2_F_-Lk-...-'!C2284*$B2292</f>
        <v>1.5070937656370041E-009</v>
      </c>
    </row>
    <row r="2293" spans="2:5">
      <c r="B2293" s="0">
        <f>1/C2293</f>
        <v>2.4388935168383805E-009</v>
      </c>
      <c r="C2293" s="0">
        <f>D2293*D2293</f>
        <v>410022001</v>
      </c>
      <c r="D2293" s="101" t="n">
        <v>20249</v>
      </c>
      <c r="E2293" s="288">
        <f>'Propor_p2_F_-Lk-...-'!C2285*$B2293</f>
        <v>1.5047169666781418E-009</v>
      </c>
    </row>
    <row r="2294" spans="2:5">
      <c r="B2294" s="0">
        <f>1/C2294</f>
        <v>2.4360054012183596E-009</v>
      </c>
      <c r="C2294" s="0">
        <f>D2294*D2294</f>
        <v>410508121</v>
      </c>
      <c r="D2294" s="101" t="n">
        <v>20261</v>
      </c>
      <c r="E2294" s="288">
        <f>'Propor_p2_F_-Lk-...-'!C2286*$B2294</f>
        <v>1.5029380614784601E-009</v>
      </c>
    </row>
    <row r="2295" spans="2:5">
      <c r="B2295" s="0">
        <f>1/C2295</f>
        <v>2.4340828399348026E-009</v>
      </c>
      <c r="C2295" s="0">
        <f>D2295*D2295</f>
        <v>410832361</v>
      </c>
      <c r="D2295" s="101" t="n">
        <v>20269</v>
      </c>
      <c r="E2295" s="288">
        <f>'Propor_p2_F_-Lk-...-'!C2287*$B2295</f>
        <v>1.5017538795709503E-009</v>
      </c>
    </row>
    <row r="2296" spans="2:5">
      <c r="B2296" s="0">
        <f>1/C2296</f>
        <v>2.4297653899450656E-009</v>
      </c>
      <c r="C2296" s="0">
        <f>D2296*D2296</f>
        <v>411562369</v>
      </c>
      <c r="D2296" s="101" t="n">
        <v>20287</v>
      </c>
      <c r="E2296" s="288">
        <f>'Propor_p2_F_-Lk-...-'!C2288*$B2296</f>
        <v>1.4990945905234939E-009</v>
      </c>
    </row>
    <row r="2297" spans="2:5">
      <c r="B2297" s="0">
        <f>1/C2297</f>
        <v>2.4273717683880796E-009</v>
      </c>
      <c r="C2297" s="0">
        <f>D2297*D2297</f>
        <v>411968209</v>
      </c>
      <c r="D2297" s="101" t="n">
        <v>20297</v>
      </c>
      <c r="E2297" s="288">
        <f>'Propor_p2_F_-Lk-...-'!C2289*$B2297</f>
        <v>1.4976202638711014E-009</v>
      </c>
    </row>
    <row r="2298" spans="2:5">
      <c r="B2298" s="0">
        <f>1/C2298</f>
        <v>2.4211648800959618E-009</v>
      </c>
      <c r="C2298" s="0">
        <f>D2298*D2298</f>
        <v>413024329</v>
      </c>
      <c r="D2298" s="101" t="n">
        <v>20323</v>
      </c>
      <c r="E2298" s="288">
        <f>'Propor_p2_F_-Lk-...-'!C2290*$B2298</f>
        <v>1.4937971946767285E-009</v>
      </c>
    </row>
    <row r="2299" spans="2:5">
      <c r="B2299" s="0">
        <f>1/C2299</f>
        <v>2.4202120875900216E-009</v>
      </c>
      <c r="C2299" s="0">
        <f>D2299*D2299</f>
        <v>413186929</v>
      </c>
      <c r="D2299" s="101" t="n">
        <v>20327</v>
      </c>
      <c r="E2299" s="288">
        <f>'Propor_p2_F_-Lk-...-'!C2291*$B2299</f>
        <v>1.4932103319032004E-009</v>
      </c>
    </row>
    <row r="2300" spans="2:5">
      <c r="B2300" s="0">
        <f>1/C2300</f>
        <v>2.4187839530296923E-009</v>
      </c>
      <c r="C2300" s="0">
        <f>D2300*D2300</f>
        <v>413430889</v>
      </c>
      <c r="D2300" s="101" t="n">
        <v>20333</v>
      </c>
      <c r="E2300" s="288">
        <f>'Propor_p2_F_-Lk-...-'!C2292*$B2300</f>
        <v>1.4923306870657136E-009</v>
      </c>
    </row>
    <row r="2301" spans="2:5">
      <c r="B2301" s="0">
        <f>1/C2301</f>
        <v>2.4168817391318346E-009</v>
      </c>
      <c r="C2301" s="0">
        <f>D2301*D2301</f>
        <v>413756281</v>
      </c>
      <c r="D2301" s="101" t="n">
        <v>20341</v>
      </c>
      <c r="E2301" s="288">
        <f>'Propor_p2_F_-Lk-...-'!C2293*$B2301</f>
        <v>1.4911590379217715E-009</v>
      </c>
    </row>
    <row r="2302" spans="2:5">
      <c r="B2302" s="0">
        <f>1/C2302</f>
        <v>2.4154565509136975E-009</v>
      </c>
      <c r="C2302" s="0">
        <f>D2302*D2302</f>
        <v>414000409</v>
      </c>
      <c r="D2302" s="101" t="n">
        <v>20347</v>
      </c>
      <c r="E2302" s="288">
        <f>'Propor_p2_F_-Lk-...-'!C2294*$B2302</f>
        <v>1.4902812078535463E-009</v>
      </c>
    </row>
    <row r="2303" spans="2:5">
      <c r="B2303" s="0">
        <f>1/C2303</f>
        <v>2.414032622932698E-009</v>
      </c>
      <c r="C2303" s="0">
        <f>D2303*D2303</f>
        <v>414244609</v>
      </c>
      <c r="D2303" s="101" t="n">
        <v>20353</v>
      </c>
      <c r="E2303" s="288">
        <f>'Propor_p2_F_-Lk-...-'!C2295*$B2303</f>
        <v>1.492121442558457E-009</v>
      </c>
    </row>
    <row r="2304" spans="2:5">
      <c r="B2304" s="0">
        <f>1/C2304</f>
        <v>2.4130840370101552E-009</v>
      </c>
      <c r="C2304" s="0">
        <f>D2304*D2304</f>
        <v>414407449</v>
      </c>
      <c r="D2304" s="101" t="n">
        <v>20357</v>
      </c>
      <c r="E2304" s="288">
        <f>'Propor_p2_F_-Lk-...-'!C2296*$B2304</f>
        <v>1.4915371707868359E-009</v>
      </c>
    </row>
    <row r="2305" spans="2:5">
      <c r="B2305" s="0">
        <f>1/C2305</f>
        <v>2.4126099537034386E-009</v>
      </c>
      <c r="C2305" s="0">
        <f>D2305*D2305</f>
        <v>414488881</v>
      </c>
      <c r="D2305" s="101" t="n">
        <v>20359</v>
      </c>
      <c r="E2305" s="288">
        <f>'Propor_p2_F_-Lk-...-'!C2297*$B2305</f>
        <v>1.4912451640355972E-009</v>
      </c>
    </row>
    <row r="2306" spans="2:5">
      <c r="B2306" s="0">
        <f>1/C2306</f>
        <v>2.4102416315199408E-009</v>
      </c>
      <c r="C2306" s="0">
        <f>D2306*D2306</f>
        <v>414896161</v>
      </c>
      <c r="D2306" s="101" t="n">
        <v>20369</v>
      </c>
      <c r="E2306" s="288">
        <f>'Propor_p2_F_-Lk-...-'!C2298*$B2306</f>
        <v>1.4897864202728696E-009</v>
      </c>
    </row>
    <row r="2307" spans="2:5">
      <c r="B2307" s="0">
        <f>1/C2307</f>
        <v>2.4055154369972042E-009</v>
      </c>
      <c r="C2307" s="0">
        <f>D2307*D2307</f>
        <v>415711321</v>
      </c>
      <c r="D2307" s="101" t="n">
        <v>20389</v>
      </c>
      <c r="E2307" s="288">
        <f>'Propor_p2_F_-Lk-...-'!C2299*$B2307</f>
        <v>1.4868753692218234E-009</v>
      </c>
    </row>
    <row r="2308" spans="2:5">
      <c r="B2308" s="0">
        <f>1/C2308</f>
        <v>2.4045718663519047E-009</v>
      </c>
      <c r="C2308" s="0">
        <f>D2308*D2308</f>
        <v>415874449</v>
      </c>
      <c r="D2308" s="101" t="n">
        <v>20393</v>
      </c>
      <c r="E2308" s="288">
        <f>'Propor_p2_F_-Lk-...-'!C2300*$B2308</f>
        <v>1.4862941865587927E-009</v>
      </c>
    </row>
    <row r="2309" spans="2:5">
      <c r="B2309" s="0">
        <f>1/C2309</f>
        <v>2.4031575510018343E-009</v>
      </c>
      <c r="C2309" s="0">
        <f>D2309*D2309</f>
        <v>416119201</v>
      </c>
      <c r="D2309" s="101" t="n">
        <v>20399</v>
      </c>
      <c r="E2309" s="288">
        <f>'Propor_p2_F_-Lk-...-'!C2301*$B2309</f>
        <v>1.4854230535221538E-009</v>
      </c>
    </row>
    <row r="2310" spans="2:5">
      <c r="B2310" s="0">
        <f>1/C2310</f>
        <v>2.4012737374043259E-009</v>
      </c>
      <c r="C2310" s="0">
        <f>D2310*D2310</f>
        <v>416445649</v>
      </c>
      <c r="D2310" s="101" t="n">
        <v>20407</v>
      </c>
      <c r="E2310" s="288">
        <f>'Propor_p2_F_-Lk-...-'!C2302*$B2310</f>
        <v>1.4842627378545239E-009</v>
      </c>
    </row>
    <row r="2311" spans="2:5">
      <c r="B2311" s="0">
        <f>1/C2311</f>
        <v>2.4003326611433749E-009</v>
      </c>
      <c r="C2311" s="0">
        <f>D2311*D2311</f>
        <v>416608921</v>
      </c>
      <c r="D2311" s="101" t="n">
        <v>20411</v>
      </c>
      <c r="E2311" s="288">
        <f>'Propor_p2_F_-Lk-...-'!C2303*$B2311</f>
        <v>1.4836830915819518E-009</v>
      </c>
    </row>
    <row r="2312" spans="2:5">
      <c r="B2312" s="0">
        <f>1/C2312</f>
        <v>2.3956355678776615E-009</v>
      </c>
      <c r="C2312" s="0">
        <f>D2312*D2312</f>
        <v>417425761</v>
      </c>
      <c r="D2312" s="101" t="n">
        <v>20431</v>
      </c>
      <c r="E2312" s="288">
        <f>'Propor_p2_F_-Lk-...-'!C2304*$B2312</f>
        <v>1.4807899651517485E-009</v>
      </c>
    </row>
    <row r="2313" spans="2:5">
      <c r="B2313" s="0">
        <f>1/C2313</f>
        <v>2.3932921897845957E-009</v>
      </c>
      <c r="C2313" s="0">
        <f>D2313*D2313</f>
        <v>417834481</v>
      </c>
      <c r="D2313" s="101" t="n">
        <v>20441</v>
      </c>
      <c r="E2313" s="288">
        <f>'Propor_p2_F_-Lk-...-'!C2305*$B2313</f>
        <v>1.4793465854457311E-009</v>
      </c>
    </row>
    <row r="2314" spans="2:5">
      <c r="B2314" s="0">
        <f>1/C2314</f>
        <v>2.3928239267863454E-009</v>
      </c>
      <c r="C2314" s="0">
        <f>D2314*D2314</f>
        <v>417916249</v>
      </c>
      <c r="D2314" s="101" t="n">
        <v>20443</v>
      </c>
      <c r="E2314" s="288">
        <f>'Propor_p2_F_-Lk-...-'!C2306*$B2314</f>
        <v>1.4790581636538064E-009</v>
      </c>
    </row>
    <row r="2315" spans="2:5">
      <c r="B2315" s="0">
        <f>1/C2315</f>
        <v>2.384884436453799E-009</v>
      </c>
      <c r="C2315" s="0">
        <f>D2315*D2315</f>
        <v>419307529</v>
      </c>
      <c r="D2315" s="101" t="n">
        <v>20477</v>
      </c>
      <c r="E2315" s="288">
        <f>'Propor_p2_F_-Lk-...-'!C2307*$B2315</f>
        <v>1.4741679159997745E-009</v>
      </c>
    </row>
    <row r="2316" spans="2:5">
      <c r="B2316" s="0">
        <f>1/C2316</f>
        <v>2.3844186387134149E-009</v>
      </c>
      <c r="C2316" s="0">
        <f>D2316*D2316</f>
        <v>419389441</v>
      </c>
      <c r="D2316" s="101" t="n">
        <v>20479</v>
      </c>
      <c r="E2316" s="288">
        <f>'Propor_p2_F_-Lk-...-'!C2308*$B2316</f>
        <v>1.4738810126581538E-009</v>
      </c>
    </row>
    <row r="2317" spans="2:5">
      <c r="B2317" s="0">
        <f>1/C2317</f>
        <v>2.3834874525319238E-009</v>
      </c>
      <c r="C2317" s="0">
        <f>D2317*D2317</f>
        <v>419553289</v>
      </c>
      <c r="D2317" s="101" t="n">
        <v>20483</v>
      </c>
      <c r="E2317" s="288">
        <f>'Propor_p2_F_-Lk-...-'!C2309*$B2317</f>
        <v>1.4733074580786069E-009</v>
      </c>
    </row>
    <row r="2318" spans="2:5">
      <c r="B2318" s="0">
        <f>1/C2318</f>
        <v>2.3779117734761107E-009</v>
      </c>
      <c r="C2318" s="0">
        <f>D2318*D2318</f>
        <v>420537049</v>
      </c>
      <c r="D2318" s="101" t="n">
        <v>20507</v>
      </c>
      <c r="E2318" s="288">
        <f>'Propor_p2_F_-Lk-...-'!C2310*$B2318</f>
        <v>1.4698731757405378E-009</v>
      </c>
    </row>
    <row r="2319" spans="2:5">
      <c r="B2319" s="0">
        <f>1/C2319</f>
        <v>2.377448016914858E-009</v>
      </c>
      <c r="C2319" s="0">
        <f>D2319*D2319</f>
        <v>420619081</v>
      </c>
      <c r="D2319" s="101" t="n">
        <v>20509</v>
      </c>
      <c r="E2319" s="288">
        <f>'Propor_p2_F_-Lk-...-'!C2311*$B2319</f>
        <v>1.4695875296422728E-009</v>
      </c>
    </row>
    <row r="2320" spans="2:5">
      <c r="B2320" s="0">
        <f>1/C2320</f>
        <v>2.3746683244352887E-009</v>
      </c>
      <c r="C2320" s="0">
        <f>D2320*D2320</f>
        <v>421111441</v>
      </c>
      <c r="D2320" s="101" t="n">
        <v>20521</v>
      </c>
      <c r="E2320" s="288">
        <f>'Propor_p2_F_-Lk-...-'!C2312*$B2320</f>
        <v>1.4678754065641167E-009</v>
      </c>
    </row>
    <row r="2321" spans="2:5">
      <c r="B2321" s="0">
        <f>1/C2321</f>
        <v>2.371893504097395E-009</v>
      </c>
      <c r="C2321" s="0">
        <f>D2321*D2321</f>
        <v>421604089</v>
      </c>
      <c r="D2321" s="101" t="n">
        <v>20533</v>
      </c>
      <c r="E2321" s="288">
        <f>'Propor_p2_F_-Lk-...-'!C2313*$B2321</f>
        <v>1.4661662844316626E-009</v>
      </c>
    </row>
    <row r="2322" spans="2:5">
      <c r="B2322" s="0">
        <f>1/C2322</f>
        <v>2.3695848673798678E-009</v>
      </c>
      <c r="C2322" s="0">
        <f>D2322*D2322</f>
        <v>422014849</v>
      </c>
      <c r="D2322" s="101" t="n">
        <v>20543</v>
      </c>
      <c r="E2322" s="288">
        <f>'Propor_p2_F_-Lk-...-'!C2314*$B2322</f>
        <v>1.4647433884858685E-009</v>
      </c>
    </row>
    <row r="2323" spans="2:5">
      <c r="B2323" s="0">
        <f>1/C2323</f>
        <v>2.3682013028702093E-009</v>
      </c>
      <c r="C2323" s="0">
        <f>D2323*D2323</f>
        <v>422261401</v>
      </c>
      <c r="D2323" s="101" t="n">
        <v>20549</v>
      </c>
      <c r="E2323" s="288">
        <f>'Propor_p2_F_-Lk-...-'!C2315*$B2323</f>
        <v>1.4638881471328512E-009</v>
      </c>
    </row>
    <row r="2324" spans="2:5">
      <c r="B2324" s="0">
        <f>1/C2324</f>
        <v>2.3677403839723384E-009</v>
      </c>
      <c r="C2324" s="0">
        <f>D2324*D2324</f>
        <v>422343601</v>
      </c>
      <c r="D2324" s="101" t="n">
        <v>20551</v>
      </c>
      <c r="E2324" s="288">
        <f>'Propor_p2_F_-Lk-...-'!C2316*$B2324</f>
        <v>1.4636032331305807E-009</v>
      </c>
    </row>
    <row r="2325" spans="2:5">
      <c r="B2325" s="0">
        <f>1/C2325</f>
        <v>2.3649776942753555E-009</v>
      </c>
      <c r="C2325" s="0">
        <f>D2325*D2325</f>
        <v>422836969</v>
      </c>
      <c r="D2325" s="101" t="n">
        <v>20563</v>
      </c>
      <c r="E2325" s="288">
        <f>'Propor_p2_F_-Lk-...-'!C2317*$B2325</f>
        <v>1.461895494562615E-009</v>
      </c>
    </row>
    <row r="2326" spans="2:5">
      <c r="B2326" s="0">
        <f>1/C2326</f>
        <v>2.3580920874057301E-009</v>
      </c>
      <c r="C2326" s="0">
        <f>D2326*D2326</f>
        <v>424071649</v>
      </c>
      <c r="D2326" s="101" t="n">
        <v>20593</v>
      </c>
      <c r="E2326" s="288">
        <f>'Propor_p2_F_-Lk-...-'!C2318*$B2326</f>
        <v>1.4576392017086058E-009</v>
      </c>
    </row>
    <row r="2327" spans="2:5">
      <c r="B2327" s="0">
        <f>1/C2327</f>
        <v>2.3567185749094345E-009</v>
      </c>
      <c r="C2327" s="0">
        <f>D2327*D2327</f>
        <v>424318801</v>
      </c>
      <c r="D2327" s="101" t="n">
        <v>20599</v>
      </c>
      <c r="E2327" s="288">
        <f>'Propor_p2_F_-Lk-...-'!C2319*$B2327</f>
        <v>1.4567901739419086E-009</v>
      </c>
    </row>
    <row r="2328" spans="2:5">
      <c r="B2328" s="0">
        <f>1/C2328</f>
        <v>2.3539751475919468E-009</v>
      </c>
      <c r="C2328" s="0">
        <f>D2328*D2328</f>
        <v>424813321</v>
      </c>
      <c r="D2328" s="101" t="n">
        <v>20611</v>
      </c>
      <c r="E2328" s="288">
        <f>'Propor_p2_F_-Lk-...-'!C2320*$B2328</f>
        <v>1.4543668109326053E-009</v>
      </c>
    </row>
    <row r="2329" spans="2:5">
      <c r="B2329" s="0">
        <f>1/C2329</f>
        <v>2.3503246899523943E-009</v>
      </c>
      <c r="C2329" s="0">
        <f>D2329*D2329</f>
        <v>425473129</v>
      </c>
      <c r="D2329" s="101" t="n">
        <v>20627</v>
      </c>
      <c r="E2329" s="288">
        <f>'Propor_p2_F_-Lk-...-'!C2321*$B2329</f>
        <v>1.4521114326457476E-009</v>
      </c>
    </row>
    <row r="2330" spans="2:5">
      <c r="B2330" s="0">
        <f>1/C2330</f>
        <v>2.3475924163853491E-009</v>
      </c>
      <c r="C2330" s="0">
        <f>D2330*D2330</f>
        <v>425968321</v>
      </c>
      <c r="D2330" s="101" t="n">
        <v>20639</v>
      </c>
      <c r="E2330" s="288">
        <f>'Propor_p2_F_-Lk-...-'!C2322*$B2330</f>
        <v>1.450423340059739E-009</v>
      </c>
    </row>
    <row r="2331" spans="2:5">
      <c r="B2331" s="0">
        <f>1/C2331</f>
        <v>2.3471375006967771E-009</v>
      </c>
      <c r="C2331" s="0">
        <f>D2331*D2331</f>
        <v>426050881</v>
      </c>
      <c r="D2331" s="101" t="n">
        <v>20641</v>
      </c>
      <c r="E2331" s="288">
        <f>'Propor_p2_F_-Lk-...-'!C2323*$B2331</f>
        <v>1.4501422775005575E-009</v>
      </c>
    </row>
    <row r="2332" spans="2:5">
      <c r="B2332" s="0">
        <f>1/C2332</f>
        <v>2.3421421432060701E-009</v>
      </c>
      <c r="C2332" s="0">
        <f>D2332*D2332</f>
        <v>426959569</v>
      </c>
      <c r="D2332" s="101" t="n">
        <v>20663</v>
      </c>
      <c r="E2332" s="288">
        <f>'Propor_p2_F_-Lk-...-'!C2324*$B2332</f>
        <v>1.4470559738279551E-009</v>
      </c>
    </row>
    <row r="2333" spans="2:5">
      <c r="B2333" s="0">
        <f>1/C2333</f>
        <v>2.3380668845696684E-009</v>
      </c>
      <c r="C2333" s="0">
        <f>D2333*D2333</f>
        <v>427703761</v>
      </c>
      <c r="D2333" s="101" t="n">
        <v>20681</v>
      </c>
      <c r="E2333" s="288">
        <f>'Propor_p2_F_-Lk-...-'!C2325*$B2333</f>
        <v>1.4445381388742544E-009</v>
      </c>
    </row>
    <row r="2334" spans="2:5">
      <c r="B2334" s="0">
        <f>1/C2334</f>
        <v>2.3353559516496219E-009</v>
      </c>
      <c r="C2334" s="0">
        <f>D2334*D2334</f>
        <v>428200249</v>
      </c>
      <c r="D2334" s="101" t="n">
        <v>20693</v>
      </c>
      <c r="E2334" s="288">
        <f>'Propor_p2_F_-Lk-...-'!C2326*$B2334</f>
        <v>1.4428632312739713E-009</v>
      </c>
    </row>
    <row r="2335" spans="2:5">
      <c r="B2335" s="0">
        <f>1/C2335</f>
        <v>2.3321991514577917E-009</v>
      </c>
      <c r="C2335" s="0">
        <f>D2335*D2335</f>
        <v>428779849</v>
      </c>
      <c r="D2335" s="101" t="n">
        <v>20707</v>
      </c>
      <c r="E2335" s="288">
        <f>'Propor_p2_F_-Lk-...-'!C2327*$B2335</f>
        <v>1.4409128515376177E-009</v>
      </c>
    </row>
    <row r="2336" spans="2:5">
      <c r="B2336" s="0">
        <f>1/C2336</f>
        <v>2.3299482113790249E-009</v>
      </c>
      <c r="C2336" s="0">
        <f>D2336*D2336</f>
        <v>429194089</v>
      </c>
      <c r="D2336" s="101" t="n">
        <v>20717</v>
      </c>
      <c r="E2336" s="288">
        <f>'Propor_p2_F_-Lk-...-'!C2328*$B2336</f>
        <v>1.4395221433360864E-009</v>
      </c>
    </row>
    <row r="2337" spans="2:5">
      <c r="B2337" s="0">
        <f>1/C2337</f>
        <v>2.3294984144280691E-009</v>
      </c>
      <c r="C2337" s="0">
        <f>D2337*D2337</f>
        <v>429276961</v>
      </c>
      <c r="D2337" s="101" t="n">
        <v>20719</v>
      </c>
      <c r="E2337" s="288">
        <f>'Propor_p2_F_-Lk-...-'!C2329*$B2337</f>
        <v>1.4392442433090628E-009</v>
      </c>
    </row>
    <row r="2338" spans="2:5">
      <c r="B2338" s="0">
        <f>1/C2338</f>
        <v>2.3268023659512812E-009</v>
      </c>
      <c r="C2338" s="0">
        <f>D2338*D2338</f>
        <v>429774361</v>
      </c>
      <c r="D2338" s="101" t="n">
        <v>20731</v>
      </c>
      <c r="E2338" s="288">
        <f>'Propor_p2_F_-Lk-...-'!C2330*$B2338</f>
        <v>1.4375785318297735E-009</v>
      </c>
    </row>
    <row r="2339" spans="2:5">
      <c r="B2339" s="0">
        <f>1/C2339</f>
        <v>2.3241109951810977E-009</v>
      </c>
      <c r="C2339" s="0">
        <f>D2339*D2339</f>
        <v>430272049</v>
      </c>
      <c r="D2339" s="101" t="n">
        <v>20743</v>
      </c>
      <c r="E2339" s="288">
        <f>'Propor_p2_F_-Lk-...-'!C2331*$B2339</f>
        <v>1.4359157103985138E-009</v>
      </c>
    </row>
    <row r="2340" spans="2:5">
      <c r="B2340" s="0">
        <f>1/C2340</f>
        <v>2.3232149092112358E-009</v>
      </c>
      <c r="C2340" s="0">
        <f>D2340*D2340</f>
        <v>430438009</v>
      </c>
      <c r="D2340" s="101" t="n">
        <v>20747</v>
      </c>
      <c r="E2340" s="288">
        <f>'Propor_p2_F_-Lk-...-'!C2332*$B2340</f>
        <v>1.4353620776655419E-009</v>
      </c>
    </row>
    <row r="2341" spans="2:5">
      <c r="B2341" s="0">
        <f>1/C2341</f>
        <v>2.3227670605550783E-009</v>
      </c>
      <c r="C2341" s="0">
        <f>D2341*D2341</f>
        <v>430521001</v>
      </c>
      <c r="D2341" s="101" t="n">
        <v>20749</v>
      </c>
      <c r="E2341" s="288">
        <f>'Propor_p2_F_-Lk-...-'!C2333*$B2341</f>
        <v>1.4350853813620554E-009</v>
      </c>
    </row>
    <row r="2342" spans="2:5">
      <c r="B2342" s="0">
        <f>1/C2342</f>
        <v>2.3218717516506287E-009</v>
      </c>
      <c r="C2342" s="0">
        <f>D2342*D2342</f>
        <v>430687009</v>
      </c>
      <c r="D2342" s="101" t="n">
        <v>20753</v>
      </c>
      <c r="E2342" s="288">
        <f>'Propor_p2_F_-Lk-...-'!C2334*$B2342</f>
        <v>1.4345322287268228E-009</v>
      </c>
    </row>
    <row r="2343" spans="2:5">
      <c r="B2343" s="0">
        <f>1/C2343</f>
        <v>2.3205297585652848E-009</v>
      </c>
      <c r="C2343" s="0">
        <f>D2343*D2343</f>
        <v>430936081</v>
      </c>
      <c r="D2343" s="101" t="n">
        <v>20759</v>
      </c>
      <c r="E2343" s="288">
        <f>'Propor_p2_F_-Lk-...-'!C2335*$B2343</f>
        <v>1.4337030992409734E-009</v>
      </c>
    </row>
    <row r="2344" spans="2:5">
      <c r="B2344" s="0">
        <f>1/C2344</f>
        <v>2.3178492604395483E-009</v>
      </c>
      <c r="C2344" s="0">
        <f>D2344*D2344</f>
        <v>431434441</v>
      </c>
      <c r="D2344" s="101" t="n">
        <v>20771</v>
      </c>
      <c r="E2344" s="288">
        <f>'Propor_p2_F_-Lk-...-'!C2336*$B2344</f>
        <v>1.4320469953034158E-009</v>
      </c>
    </row>
    <row r="2345" spans="2:5">
      <c r="B2345" s="0">
        <f>1/C2345</f>
        <v>2.3174029623255466E-009</v>
      </c>
      <c r="C2345" s="0">
        <f>D2345*D2345</f>
        <v>431517529</v>
      </c>
      <c r="D2345" s="101" t="n">
        <v>20773</v>
      </c>
      <c r="E2345" s="288">
        <f>'Propor_p2_F_-Lk-...-'!C2337*$B2345</f>
        <v>1.4317712569782051E-009</v>
      </c>
    </row>
    <row r="2346" spans="2:5">
      <c r="B2346" s="0">
        <f>1/C2346</f>
        <v>2.313837213236118E-009</v>
      </c>
      <c r="C2346" s="0">
        <f>D2346*D2346</f>
        <v>432182521</v>
      </c>
      <c r="D2346" s="101" t="n">
        <v>20789</v>
      </c>
      <c r="E2346" s="288">
        <f>'Propor_p2_F_-Lk-...-'!C2338*$B2346</f>
        <v>1.4295682145471567E-009</v>
      </c>
    </row>
    <row r="2347" spans="2:5">
      <c r="B2347" s="0">
        <f>1/C2347</f>
        <v>2.3098355739158022E-009</v>
      </c>
      <c r="C2347" s="0">
        <f>D2347*D2347</f>
        <v>432931249</v>
      </c>
      <c r="D2347" s="101" t="n">
        <v>20807</v>
      </c>
      <c r="E2347" s="288">
        <f>'Propor_p2_F_-Lk-...-'!C2339*$B2347</f>
        <v>1.4270958641390634E-009</v>
      </c>
    </row>
    <row r="2348" spans="2:5">
      <c r="B2348" s="0">
        <f>1/C2348</f>
        <v>2.309391588222658E-009</v>
      </c>
      <c r="C2348" s="0">
        <f>D2348*D2348</f>
        <v>433014481</v>
      </c>
      <c r="D2348" s="101" t="n">
        <v>20809</v>
      </c>
      <c r="E2348" s="288">
        <f>'Propor_p2_F_-Lk-...-'!C2340*$B2348</f>
        <v>1.4268215545069936E-009</v>
      </c>
    </row>
    <row r="2349" spans="2:5">
      <c r="B2349" s="0">
        <f>1/C2349</f>
        <v>2.3005386888481416E-009</v>
      </c>
      <c r="C2349" s="0">
        <f>D2349*D2349</f>
        <v>434680801</v>
      </c>
      <c r="D2349" s="101" t="n">
        <v>20849</v>
      </c>
      <c r="E2349" s="288">
        <f>'Propor_p2_F_-Lk-...-'!C2341*$B2349</f>
        <v>1.4213519287787894E-009</v>
      </c>
    </row>
    <row r="2350" spans="2:5">
      <c r="B2350" s="0">
        <f>1/C2350</f>
        <v>2.2987742184168231E-009</v>
      </c>
      <c r="C2350" s="0">
        <f>D2350*D2350</f>
        <v>435014449</v>
      </c>
      <c r="D2350" s="101" t="n">
        <v>20857</v>
      </c>
      <c r="E2350" s="288">
        <f>'Propor_p2_F_-Lk-...-'!C2342*$B2350</f>
        <v>1.4202617782575286E-009</v>
      </c>
    </row>
    <row r="2351" spans="2:5">
      <c r="B2351" s="0">
        <f>1/C2351</f>
        <v>2.2952513620314226E-009</v>
      </c>
      <c r="C2351" s="0">
        <f>D2351*D2351</f>
        <v>435682129</v>
      </c>
      <c r="D2351" s="101" t="n">
        <v>20873</v>
      </c>
      <c r="E2351" s="288">
        <f>'Propor_p2_F_-Lk-...-'!C2343*$B2351</f>
        <v>1.4180852364143196E-009</v>
      </c>
    </row>
    <row r="2352" spans="2:5">
      <c r="B2352" s="0">
        <f>1/C2352</f>
        <v>2.2939323784199035E-009</v>
      </c>
      <c r="C2352" s="0">
        <f>D2352*D2352</f>
        <v>435932641</v>
      </c>
      <c r="D2352" s="101" t="n">
        <v>20879</v>
      </c>
      <c r="E2352" s="288">
        <f>'Propor_p2_F_-Lk-...-'!C2344*$B2352</f>
        <v>1.4172703229728079E-009</v>
      </c>
    </row>
    <row r="2353" spans="2:5">
      <c r="B2353" s="0">
        <f>1/C2353</f>
        <v>2.292175501453332E-009</v>
      </c>
      <c r="C2353" s="0">
        <f>D2353*D2353</f>
        <v>436266769</v>
      </c>
      <c r="D2353" s="101" t="n">
        <v>20887</v>
      </c>
      <c r="E2353" s="288">
        <f>'Propor_p2_F_-Lk-...-'!C2345*$B2353</f>
        <v>1.4161848639552442E-009</v>
      </c>
    </row>
    <row r="2354" spans="2:5">
      <c r="B2354" s="0">
        <f>1/C2354</f>
        <v>2.2899822420808055E-009</v>
      </c>
      <c r="C2354" s="0">
        <f>D2354*D2354</f>
        <v>436684609</v>
      </c>
      <c r="D2354" s="101" t="n">
        <v>20897</v>
      </c>
      <c r="E2354" s="288">
        <f>'Propor_p2_F_-Lk-...-'!C2346*$B2354</f>
        <v>1.414829792877951E-009</v>
      </c>
    </row>
    <row r="2355" spans="2:5">
      <c r="B2355" s="0">
        <f>1/C2355</f>
        <v>2.2895439679684924E-009</v>
      </c>
      <c r="C2355" s="0">
        <f>D2355*D2355</f>
        <v>436768201</v>
      </c>
      <c r="D2355" s="101" t="n">
        <v>20899</v>
      </c>
      <c r="E2355" s="288">
        <f>'Propor_p2_F_-Lk-...-'!C2347*$B2355</f>
        <v>1.4145590120569675E-009</v>
      </c>
    </row>
    <row r="2356" spans="2:5">
      <c r="B2356" s="0">
        <f>1/C2356</f>
        <v>2.2886677971205581E-009</v>
      </c>
      <c r="C2356" s="0">
        <f>D2356*D2356</f>
        <v>436935409</v>
      </c>
      <c r="D2356" s="101" t="n">
        <v>20903</v>
      </c>
      <c r="E2356" s="288">
        <f>'Propor_p2_F_-Lk-...-'!C2348*$B2356</f>
        <v>1.4140176835713011E-009</v>
      </c>
    </row>
    <row r="2357" spans="2:5">
      <c r="B2357" s="0">
        <f>1/C2357</f>
        <v>2.2847312454985512E-009</v>
      </c>
      <c r="C2357" s="0">
        <f>D2357*D2357</f>
        <v>437688241</v>
      </c>
      <c r="D2357" s="101" t="n">
        <v>20921</v>
      </c>
      <c r="E2357" s="288">
        <f>'Propor_p2_F_-Lk-...-'!C2349*$B2357</f>
        <v>1.4115855465819083E-009</v>
      </c>
    </row>
    <row r="2358" spans="2:5">
      <c r="B2358" s="0">
        <f>1/C2358</f>
        <v>2.2829849263568763E-009</v>
      </c>
      <c r="C2358" s="0">
        <f>D2358*D2358</f>
        <v>438023041</v>
      </c>
      <c r="D2358" s="101" t="n">
        <v>20929</v>
      </c>
      <c r="E2358" s="288">
        <f>'Propor_p2_F_-Lk-...-'!C2350*$B2358</f>
        <v>1.4105066105517013E-009</v>
      </c>
    </row>
    <row r="2359" spans="2:5">
      <c r="B2359" s="0">
        <f>1/C2359</f>
        <v>2.280804841562968E-009</v>
      </c>
      <c r="C2359" s="0">
        <f>D2359*D2359</f>
        <v>438441721</v>
      </c>
      <c r="D2359" s="101" t="n">
        <v>20939</v>
      </c>
      <c r="E2359" s="288">
        <f>'Propor_p2_F_-Lk-...-'!C2351*$B2359</f>
        <v>1.4091596791822169E-009</v>
      </c>
    </row>
    <row r="2360" spans="2:5">
      <c r="B2360" s="0">
        <f>1/C2360</f>
        <v>2.2790630213093144E-009</v>
      </c>
      <c r="C2360" s="0">
        <f>D2360*D2360</f>
        <v>438776809</v>
      </c>
      <c r="D2360" s="101" t="n">
        <v>20947</v>
      </c>
      <c r="E2360" s="288">
        <f>'Propor_p2_F_-Lk-...-'!C2352*$B2360</f>
        <v>1.4080835227197681E-009</v>
      </c>
    </row>
    <row r="2361" spans="2:5">
      <c r="B2361" s="0">
        <f>1/C2361</f>
        <v>2.2764540297505818E-009</v>
      </c>
      <c r="C2361" s="0">
        <f>D2361*D2361</f>
        <v>439279681</v>
      </c>
      <c r="D2361" s="101" t="n">
        <v>20959</v>
      </c>
      <c r="E2361" s="288">
        <f>'Propor_p2_F_-Lk-...-'!C2353*$B2361</f>
        <v>1.4064715979987683E-009</v>
      </c>
    </row>
    <row r="2362" spans="2:5">
      <c r="B2362" s="0">
        <f>1/C2362</f>
        <v>2.2755853613951208E-009</v>
      </c>
      <c r="C2362" s="0">
        <f>D2362*D2362</f>
        <v>439447369</v>
      </c>
      <c r="D2362" s="101" t="n">
        <v>20963</v>
      </c>
      <c r="E2362" s="288">
        <f>'Propor_p2_F_-Lk-...-'!C2354*$B2362</f>
        <v>1.4059349048109993E-009</v>
      </c>
    </row>
    <row r="2363" spans="2:5">
      <c r="B2363" s="0">
        <f>1/C2363</f>
        <v>2.2716825001308886E-009</v>
      </c>
      <c r="C2363" s="0">
        <f>D2363*D2363</f>
        <v>440202361</v>
      </c>
      <c r="D2363" s="101" t="n">
        <v>20981</v>
      </c>
      <c r="E2363" s="288">
        <f>'Propor_p2_F_-Lk-...-'!C2355*$B2363</f>
        <v>1.4035235828834165E-009</v>
      </c>
    </row>
    <row r="2364" spans="2:5">
      <c r="B2364" s="0">
        <f>1/C2364</f>
        <v>2.2712494687746228E-009</v>
      </c>
      <c r="C2364" s="0">
        <f>D2364*D2364</f>
        <v>440286289</v>
      </c>
      <c r="D2364" s="101" t="n">
        <v>20983</v>
      </c>
      <c r="E2364" s="288">
        <f>'Propor_p2_F_-Lk-...-'!C2356*$B2364</f>
        <v>1.4032560412174433E-009</v>
      </c>
    </row>
    <row r="2365" spans="2:5">
      <c r="B2365" s="0">
        <f>1/C2365</f>
        <v>2.267357752170184E-009</v>
      </c>
      <c r="C2365" s="0">
        <f>D2365*D2365</f>
        <v>441042001</v>
      </c>
      <c r="D2365" s="101" t="n">
        <v>21001</v>
      </c>
      <c r="E2365" s="288">
        <f>'Propor_p2_F_-Lk-...-'!C2357*$B2365</f>
        <v>1.4008516048439999E-009</v>
      </c>
    </row>
    <row r="2366" spans="2:5">
      <c r="B2366" s="0">
        <f>1/C2366</f>
        <v>2.2652000079526641E-009</v>
      </c>
      <c r="C2366" s="0">
        <f>D2366*D2366</f>
        <v>441462121</v>
      </c>
      <c r="D2366" s="101" t="n">
        <v>21011</v>
      </c>
      <c r="E2366" s="288">
        <f>'Propor_p2_F_-Lk-...-'!C2358*$B2366</f>
        <v>1.39951847625101E-009</v>
      </c>
    </row>
    <row r="2367" spans="2:5">
      <c r="B2367" s="0">
        <f>1/C2367</f>
        <v>2.2647688287382693E-009</v>
      </c>
      <c r="C2367" s="0">
        <f>D2367*D2367</f>
        <v>441546169</v>
      </c>
      <c r="D2367" s="101" t="n">
        <v>21013</v>
      </c>
      <c r="E2367" s="288">
        <f>'Propor_p2_F_-Lk-...-'!C2359*$B2367</f>
        <v>1.3992520789019887E-009</v>
      </c>
    </row>
    <row r="2368" spans="2:5">
      <c r="B2368" s="0">
        <f>1/C2368</f>
        <v>2.2639068395634355E-009</v>
      </c>
      <c r="C2368" s="0">
        <f>D2368*D2368</f>
        <v>441714289</v>
      </c>
      <c r="D2368" s="101" t="n">
        <v>21017</v>
      </c>
      <c r="E2368" s="288">
        <f>'Propor_p2_F_-Lk-...-'!C2360*$B2368</f>
        <v>1.3987195123417415E-009</v>
      </c>
    </row>
    <row r="2369" spans="2:5">
      <c r="B2369" s="0">
        <f>1/C2369</f>
        <v>2.2634760295093082E-009</v>
      </c>
      <c r="C2369" s="0">
        <f>D2369*D2369</f>
        <v>441798361</v>
      </c>
      <c r="D2369" s="101" t="n">
        <v>21019</v>
      </c>
      <c r="E2369" s="288">
        <f>'Propor_p2_F_-Lk-...-'!C2361*$B2369</f>
        <v>1.3984533430726309E-009</v>
      </c>
    </row>
    <row r="2370" spans="2:5">
      <c r="B2370" s="0">
        <f>1/C2370</f>
        <v>2.2626147782335799E-009</v>
      </c>
      <c r="C2370" s="0">
        <f>D2370*D2370</f>
        <v>441966529</v>
      </c>
      <c r="D2370" s="101" t="n">
        <v>21023</v>
      </c>
      <c r="E2370" s="288">
        <f>'Propor_p2_F_-Lk-...-'!C2362*$B2370</f>
        <v>1.3979212324118307E-009</v>
      </c>
    </row>
    <row r="2371" spans="2:5">
      <c r="B2371" s="0">
        <f>1/C2371</f>
        <v>2.2608937497029326E-009</v>
      </c>
      <c r="C2371" s="0">
        <f>D2371*D2371</f>
        <v>442302961</v>
      </c>
      <c r="D2371" s="101" t="n">
        <v>21031</v>
      </c>
      <c r="E2371" s="288">
        <f>'Propor_p2_F_-Lk-...-'!C2363*$B2371</f>
        <v>1.3968579217909851E-009</v>
      </c>
    </row>
    <row r="2372" spans="2:5">
      <c r="B2372" s="0">
        <f>1/C2372</f>
        <v>2.2548855878832062E-009</v>
      </c>
      <c r="C2372" s="0">
        <f>D2372*D2372</f>
        <v>443481481</v>
      </c>
      <c r="D2372" s="101" t="n">
        <v>21059</v>
      </c>
      <c r="E2372" s="288">
        <f>'Propor_p2_F_-Lk-...-'!C2364*$B2372</f>
        <v>1.3931458727686061E-009</v>
      </c>
    </row>
    <row r="2373" spans="2:5">
      <c r="B2373" s="0">
        <f>1/C2373</f>
        <v>2.2544573501882486E-009</v>
      </c>
      <c r="C2373" s="0">
        <f>D2373*D2373</f>
        <v>443565721</v>
      </c>
      <c r="D2373" s="101" t="n">
        <v>21061</v>
      </c>
      <c r="E2373" s="288">
        <f>'Propor_p2_F_-Lk-...-'!C2365*$B2373</f>
        <v>1.392881292791467E-009</v>
      </c>
    </row>
    <row r="2374" spans="2:5">
      <c r="B2374" s="0">
        <f>1/C2374</f>
        <v>2.2531733688093379E-009</v>
      </c>
      <c r="C2374" s="0">
        <f>D2374*D2374</f>
        <v>443818489</v>
      </c>
      <c r="D2374" s="101" t="n">
        <v>21067</v>
      </c>
      <c r="E2374" s="288">
        <f>'Propor_p2_F_-Lk-...-'!C2366*$B2374</f>
        <v>1.3920880049331588E-009</v>
      </c>
    </row>
    <row r="2375" spans="2:5">
      <c r="B2375" s="0">
        <f>1/C2375</f>
        <v>2.2484748095081459E-009</v>
      </c>
      <c r="C2375" s="0">
        <f>D2375*D2375</f>
        <v>444745921</v>
      </c>
      <c r="D2375" s="101" t="n">
        <v>21089</v>
      </c>
      <c r="E2375" s="288">
        <f>'Propor_p2_F_-Lk-...-'!C2367*$B2375</f>
        <v>1.389185073390384E-009</v>
      </c>
    </row>
    <row r="2376" spans="2:5">
      <c r="B2376" s="0">
        <f>1/C2376</f>
        <v>2.2459181510031433E-009</v>
      </c>
      <c r="C2376" s="0">
        <f>D2376*D2376</f>
        <v>445252201</v>
      </c>
      <c r="D2376" s="101" t="n">
        <v>21101</v>
      </c>
      <c r="E2376" s="288">
        <f>'Propor_p2_F_-Lk-...-'!C2368*$B2376</f>
        <v>1.3876054818299682E-009</v>
      </c>
    </row>
    <row r="2377" spans="2:5">
      <c r="B2377" s="0">
        <f>1/C2377</f>
        <v>2.2446414566749777E-009</v>
      </c>
      <c r="C2377" s="0">
        <f>D2377*D2377</f>
        <v>445505449</v>
      </c>
      <c r="D2377" s="101" t="n">
        <v>21107</v>
      </c>
      <c r="E2377" s="288">
        <f>'Propor_p2_F_-Lk-...-'!C2369*$B2377</f>
        <v>1.3868166961622486E-009</v>
      </c>
    </row>
    <row r="2378" spans="2:5">
      <c r="B2378" s="0">
        <f>1/C2378</f>
        <v>2.2416667333749324E-009</v>
      </c>
      <c r="C2378" s="0">
        <f>D2378*D2378</f>
        <v>446096641</v>
      </c>
      <c r="D2378" s="101" t="n">
        <v>21121</v>
      </c>
      <c r="E2378" s="288">
        <f>'Propor_p2_F_-Lk-...-'!C2370*$B2378</f>
        <v>1.3849788097921564E-009</v>
      </c>
    </row>
    <row r="2379" spans="2:5">
      <c r="B2379" s="0">
        <f>1/C2379</f>
        <v>2.2378507702685707E-009</v>
      </c>
      <c r="C2379" s="0">
        <f>D2379*D2379</f>
        <v>446857321</v>
      </c>
      <c r="D2379" s="101" t="n">
        <v>21139</v>
      </c>
      <c r="E2379" s="288">
        <f>'Propor_p2_F_-Lk-...-'!C2371*$B2379</f>
        <v>1.3826211765353602E-009</v>
      </c>
    </row>
    <row r="2380" spans="2:5">
      <c r="B2380" s="0">
        <f>1/C2380</f>
        <v>2.23700410174164E-009</v>
      </c>
      <c r="C2380" s="0">
        <f>D2380*D2380</f>
        <v>447026449</v>
      </c>
      <c r="D2380" s="101" t="n">
        <v>21143</v>
      </c>
      <c r="E2380" s="288">
        <f>'Propor_p2_F_-Lk-...-'!C2372*$B2380</f>
        <v>1.382098075598339E-009</v>
      </c>
    </row>
    <row r="2381" spans="2:5">
      <c r="B2381" s="0">
        <f>1/C2381</f>
        <v>2.235734999591453E-009</v>
      </c>
      <c r="C2381" s="0">
        <f>D2381*D2381</f>
        <v>447280201</v>
      </c>
      <c r="D2381" s="101" t="n">
        <v>21149</v>
      </c>
      <c r="E2381" s="288">
        <f>'Propor_p2_F_-Lk-...-'!C2373*$B2381</f>
        <v>1.3813139806393064E-009</v>
      </c>
    </row>
    <row r="2382" spans="2:5">
      <c r="B2382" s="0">
        <f>1/C2382</f>
        <v>2.2340445426794537E-009</v>
      </c>
      <c r="C2382" s="0">
        <f>D2382*D2382</f>
        <v>447618649</v>
      </c>
      <c r="D2382" s="101" t="n">
        <v>21157</v>
      </c>
      <c r="E2382" s="288">
        <f>'Propor_p2_F_-Lk-...-'!C2374*$B2382</f>
        <v>1.3802695582159695E-009</v>
      </c>
    </row>
    <row r="2383" spans="2:5">
      <c r="B2383" s="0">
        <f>1/C2383</f>
        <v>2.2327779578748885E-009</v>
      </c>
      <c r="C2383" s="0">
        <f>D2383*D2383</f>
        <v>447872569</v>
      </c>
      <c r="D2383" s="101" t="n">
        <v>21163</v>
      </c>
      <c r="E2383" s="288">
        <f>'Propor_p2_F_-Lk-...-'!C2375*$B2383</f>
        <v>1.3794870185596456E-009</v>
      </c>
    </row>
    <row r="2384" spans="2:5">
      <c r="B2384" s="0">
        <f>1/C2384</f>
        <v>2.2315124498947072E-009</v>
      </c>
      <c r="C2384" s="0">
        <f>D2384*D2384</f>
        <v>448126561</v>
      </c>
      <c r="D2384" s="101" t="n">
        <v>21169</v>
      </c>
      <c r="E2384" s="288">
        <f>'Propor_p2_F_-Lk-...-'!C2376*$B2384</f>
        <v>1.3787051442024633E-009</v>
      </c>
    </row>
    <row r="2385" spans="2:5">
      <c r="B2385" s="0">
        <f>1/C2385</f>
        <v>2.2294056595571686E-009</v>
      </c>
      <c r="C2385" s="0">
        <f>D2385*D2385</f>
        <v>448550041</v>
      </c>
      <c r="D2385" s="101" t="n">
        <v>21179</v>
      </c>
      <c r="E2385" s="288">
        <f>'Propor_p2_F_-Lk-...-'!C2377*$B2385</f>
        <v>1.3774034966690798E-009</v>
      </c>
    </row>
    <row r="2386" spans="2:5">
      <c r="B2386" s="0">
        <f>1/C2386</f>
        <v>2.2277223747059821E-009</v>
      </c>
      <c r="C2386" s="0">
        <f>D2386*D2386</f>
        <v>448888969</v>
      </c>
      <c r="D2386" s="101" t="n">
        <v>21187</v>
      </c>
      <c r="E2386" s="288">
        <f>'Propor_p2_F_-Lk-...-'!C2378*$B2386</f>
        <v>1.3763635053915949E-009</v>
      </c>
    </row>
    <row r="2387" spans="2:5">
      <c r="B2387" s="0">
        <f>1/C2387</f>
        <v>2.2268814470959741E-009</v>
      </c>
      <c r="C2387" s="0">
        <f>D2387*D2387</f>
        <v>449058481</v>
      </c>
      <c r="D2387" s="101" t="n">
        <v>21191</v>
      </c>
      <c r="E2387" s="288">
        <f>'Propor_p2_F_-Lk-...-'!C2379*$B2387</f>
        <v>1.3758439513905073E-009</v>
      </c>
    </row>
    <row r="2388" spans="2:5">
      <c r="B2388" s="0">
        <f>1/C2388</f>
        <v>2.2264611618374787E-009</v>
      </c>
      <c r="C2388" s="0">
        <f>D2388*D2388</f>
        <v>449143249</v>
      </c>
      <c r="D2388" s="101" t="n">
        <v>21193</v>
      </c>
      <c r="E2388" s="288">
        <f>'Propor_p2_F_-Lk-...-'!C2380*$B2388</f>
        <v>1.3755842847021377E-009</v>
      </c>
    </row>
    <row r="2389" spans="2:5">
      <c r="B2389" s="0">
        <f>1/C2389</f>
        <v>2.2226839428273147E-009</v>
      </c>
      <c r="C2389" s="0">
        <f>D2389*D2389</f>
        <v>449906521</v>
      </c>
      <c r="D2389" s="101" t="n">
        <v>21211</v>
      </c>
      <c r="E2389" s="288">
        <f>'Propor_p2_F_-Lk-...-'!C2381*$B2389</f>
        <v>1.3732505888805714E-009</v>
      </c>
    </row>
    <row r="2390" spans="2:5">
      <c r="B2390" s="0">
        <f>1/C2390</f>
        <v>2.2205896397844092E-009</v>
      </c>
      <c r="C2390" s="0">
        <f>D2390*D2390</f>
        <v>450330841</v>
      </c>
      <c r="D2390" s="101" t="n">
        <v>21221</v>
      </c>
      <c r="E2390" s="288">
        <f>'Propor_p2_F_-Lk-...-'!C2382*$B2390</f>
        <v>1.3719566564273111E-009</v>
      </c>
    </row>
    <row r="2391" spans="2:5">
      <c r="B2391" s="0">
        <f>1/C2391</f>
        <v>2.2193344784492623E-009</v>
      </c>
      <c r="C2391" s="0">
        <f>D2391*D2391</f>
        <v>450585529</v>
      </c>
      <c r="D2391" s="101" t="n">
        <v>21227</v>
      </c>
      <c r="E2391" s="288">
        <f>'Propor_p2_F_-Lk-...-'!C2383*$B2391</f>
        <v>1.3711811745833028E-009</v>
      </c>
    </row>
    <row r="2392" spans="2:5">
      <c r="B2392" s="0">
        <f>1/C2392</f>
        <v>2.2151582842791883E-009</v>
      </c>
      <c r="C2392" s="0">
        <f>D2392*D2392</f>
        <v>451435009</v>
      </c>
      <c r="D2392" s="101" t="n">
        <v>21247</v>
      </c>
      <c r="E2392" s="288">
        <f>'Propor_p2_F_-Lk-...-'!C2384*$B2392</f>
        <v>1.3686009781852317E-009</v>
      </c>
    </row>
    <row r="2393" spans="2:5">
      <c r="B2393" s="0">
        <f>1/C2393</f>
        <v>2.2105780710067341E-009</v>
      </c>
      <c r="C2393" s="0">
        <f>D2393*D2393</f>
        <v>452370361</v>
      </c>
      <c r="D2393" s="101" t="n">
        <v>21269</v>
      </c>
      <c r="E2393" s="288">
        <f>'Propor_p2_F_-Lk-...-'!C2385*$B2393</f>
        <v>1.3657711648895119E-009</v>
      </c>
    </row>
    <row r="2394" spans="2:5">
      <c r="B2394" s="0">
        <f>1/C2394</f>
        <v>2.2089160603922864E-009</v>
      </c>
      <c r="C2394" s="0">
        <f>D2394*D2394</f>
        <v>452710729</v>
      </c>
      <c r="D2394" s="101" t="n">
        <v>21277</v>
      </c>
      <c r="E2394" s="288">
        <f>'Propor_p2_F_-Lk-...-'!C2386*$B2394</f>
        <v>1.3647443175672095E-009</v>
      </c>
    </row>
    <row r="2395" spans="2:5">
      <c r="B2395" s="0">
        <f>1/C2395</f>
        <v>2.207670782171952E-009</v>
      </c>
      <c r="C2395" s="0">
        <f>D2395*D2395</f>
        <v>452966089</v>
      </c>
      <c r="D2395" s="101" t="n">
        <v>21283</v>
      </c>
      <c r="E2395" s="288">
        <f>'Propor_p2_F_-Lk-...-'!C2387*$B2395</f>
        <v>1.3639749418514617E-009</v>
      </c>
    </row>
    <row r="2396" spans="2:5">
      <c r="B2396" s="0">
        <f>1/C2396</f>
        <v>2.2014601585167112E-009</v>
      </c>
      <c r="C2396" s="0">
        <f>D2396*D2396</f>
        <v>454243969</v>
      </c>
      <c r="D2396" s="101" t="n">
        <v>21313</v>
      </c>
      <c r="E2396" s="288">
        <f>'Propor_p2_F_-Lk-...-'!C2388*$B2396</f>
        <v>1.3601378049434468E-009</v>
      </c>
    </row>
    <row r="2397" spans="2:5">
      <c r="B2397" s="0">
        <f>1/C2397</f>
        <v>2.2006340559268568E-009</v>
      </c>
      <c r="C2397" s="0">
        <f>D2397*D2397</f>
        <v>454414489</v>
      </c>
      <c r="D2397" s="101" t="n">
        <v>21317</v>
      </c>
      <c r="E2397" s="288">
        <f>'Propor_p2_F_-Lk-...-'!C2389*$B2397</f>
        <v>1.3596274103497152E-009</v>
      </c>
    </row>
    <row r="2398" spans="2:5">
      <c r="B2398" s="0">
        <f>1/C2398</f>
        <v>2.2002211789941955E-009</v>
      </c>
      <c r="C2398" s="0">
        <f>D2398*D2398</f>
        <v>454499761</v>
      </c>
      <c r="D2398" s="101" t="n">
        <v>21319</v>
      </c>
      <c r="E2398" s="288">
        <f>'Propor_p2_F_-Lk-...-'!C2390*$B2398</f>
        <v>1.3593723207798545E-009</v>
      </c>
    </row>
    <row r="2399" spans="2:5">
      <c r="B2399" s="0">
        <f>1/C2399</f>
        <v>2.1993957736353629E-009</v>
      </c>
      <c r="C2399" s="0">
        <f>D2399*D2399</f>
        <v>454670329</v>
      </c>
      <c r="D2399" s="101" t="n">
        <v>21323</v>
      </c>
      <c r="E2399" s="288">
        <f>'Propor_p2_F_-Lk-...-'!C2391*$B2399</f>
        <v>1.358862356959429E-009</v>
      </c>
    </row>
    <row r="2400" spans="2:5">
      <c r="B2400" s="0">
        <f>1/C2400</f>
        <v>2.1956871912574254E-009</v>
      </c>
      <c r="C2400" s="0">
        <f>D2400*D2400</f>
        <v>455438281</v>
      </c>
      <c r="D2400" s="101" t="n">
        <v>21341</v>
      </c>
      <c r="E2400" s="288">
        <f>'Propor_p2_F_-Lk-...-'!C2392*$B2400</f>
        <v>1.3565710672100023E-009</v>
      </c>
    </row>
    <row r="2401" spans="2:5">
      <c r="B2401" s="0">
        <f>1/C2401</f>
        <v>2.1944530813850735E-009</v>
      </c>
      <c r="C2401" s="0">
        <f>D2401*D2401</f>
        <v>455694409</v>
      </c>
      <c r="D2401" s="101" t="n">
        <v>21347</v>
      </c>
      <c r="E2401" s="288">
        <f>'Propor_p2_F_-Lk-...-'!C2393*$B2401</f>
        <v>1.3558085916837727E-009</v>
      </c>
    </row>
    <row r="2402" spans="2:5">
      <c r="B2402" s="0">
        <f>1/C2402</f>
        <v>2.1882981113002514E-009</v>
      </c>
      <c r="C2402" s="0">
        <f>D2402*D2402</f>
        <v>456976129</v>
      </c>
      <c r="D2402" s="101" t="n">
        <v>21377</v>
      </c>
      <c r="E2402" s="288">
        <f>'Propor_p2_F_-Lk-...-'!C2394*$B2402</f>
        <v>1.3520058394657611E-009</v>
      </c>
    </row>
    <row r="2403" spans="2:5">
      <c r="B2403" s="0">
        <f>1/C2403</f>
        <v>2.1878887009903333E-009</v>
      </c>
      <c r="C2403" s="0">
        <f>D2403*D2403</f>
        <v>457061641</v>
      </c>
      <c r="D2403" s="101" t="n">
        <v>21379</v>
      </c>
      <c r="E2403" s="288">
        <f>'Propor_p2_F_-Lk-...-'!C2395*$B2403</f>
        <v>1.3517528916946653E-009</v>
      </c>
    </row>
    <row r="2404" spans="2:5">
      <c r="B2404" s="0">
        <f>1/C2404</f>
        <v>2.1870702249812239E-009</v>
      </c>
      <c r="C2404" s="0">
        <f>D2404*D2404</f>
        <v>457232689</v>
      </c>
      <c r="D2404" s="101" t="n">
        <v>21383</v>
      </c>
      <c r="E2404" s="288">
        <f>'Propor_p2_F_-Lk-...-'!C2396*$B2404</f>
        <v>1.3512472090648335E-009</v>
      </c>
    </row>
    <row r="2405" spans="2:5">
      <c r="B2405" s="0">
        <f>1/C2405</f>
        <v>2.1854346502031872E-009</v>
      </c>
      <c r="C2405" s="0">
        <f>D2405*D2405</f>
        <v>457574881</v>
      </c>
      <c r="D2405" s="101" t="n">
        <v>21391</v>
      </c>
      <c r="E2405" s="288">
        <f>'Propor_p2_F_-Lk-...-'!C2397*$B2405</f>
        <v>1.3502366947115242E-009</v>
      </c>
    </row>
    <row r="2406" spans="2:5">
      <c r="B2406" s="0">
        <f>1/C2406</f>
        <v>2.1842091728533319E-009</v>
      </c>
      <c r="C2406" s="0">
        <f>D2406*D2406</f>
        <v>457831609</v>
      </c>
      <c r="D2406" s="101" t="n">
        <v>21397</v>
      </c>
      <c r="E2406" s="288">
        <f>'Propor_p2_F_-Lk-...-'!C2398*$B2406</f>
        <v>1.3494795526546073E-009</v>
      </c>
    </row>
    <row r="2407" spans="2:5">
      <c r="B2407" s="0">
        <f>1/C2407</f>
        <v>2.1833927605172006E-009</v>
      </c>
      <c r="C2407" s="0">
        <f>D2407*D2407</f>
        <v>458002801</v>
      </c>
      <c r="D2407" s="101" t="n">
        <v>21401</v>
      </c>
      <c r="E2407" s="288">
        <f>'Propor_p2_F_-Lk-...-'!C2399*$B2407</f>
        <v>1.3489751450329214E-009</v>
      </c>
    </row>
    <row r="2408" spans="2:5">
      <c r="B2408" s="0">
        <f>1/C2408</f>
        <v>2.1821690000028784E-009</v>
      </c>
      <c r="C2408" s="0">
        <f>D2408*D2408</f>
        <v>458259649</v>
      </c>
      <c r="D2408" s="101" t="n">
        <v>21407</v>
      </c>
      <c r="E2408" s="288">
        <f>'Propor_p2_F_-Lk-...-'!C2400*$B2408</f>
        <v>1.3482190636960465E-009</v>
      </c>
    </row>
    <row r="2409" spans="2:5">
      <c r="B2409" s="0">
        <f>1/C2409</f>
        <v>2.1797245635085759E-009</v>
      </c>
      <c r="C2409" s="0">
        <f>D2409*D2409</f>
        <v>458773561</v>
      </c>
      <c r="D2409" s="101" t="n">
        <v>21419</v>
      </c>
      <c r="E2409" s="288">
        <f>'Propor_p2_F_-Lk-...-'!C2401*$B2409</f>
        <v>1.346708806753707E-009</v>
      </c>
    </row>
    <row r="2410" spans="2:5">
      <c r="B2410" s="0">
        <f>1/C2410</f>
        <v>2.1768779085986829E-009</v>
      </c>
      <c r="C2410" s="0">
        <f>D2410*D2410</f>
        <v>459373489</v>
      </c>
      <c r="D2410" s="101" t="n">
        <v>21433</v>
      </c>
      <c r="E2410" s="288">
        <f>'Propor_p2_F_-Lk-...-'!C2402*$B2410</f>
        <v>1.3449500454399514E-009</v>
      </c>
    </row>
    <row r="2411" spans="2:5">
      <c r="B2411" s="0">
        <f>1/C2411</f>
        <v>2.1699877761767583E-009</v>
      </c>
      <c r="C2411" s="0">
        <f>D2411*D2411</f>
        <v>460832089</v>
      </c>
      <c r="D2411" s="101" t="n">
        <v>21467</v>
      </c>
      <c r="E2411" s="288">
        <f>'Propor_p2_F_-Lk-...-'!C2403*$B2411</f>
        <v>1.3406930846442398E-009</v>
      </c>
    </row>
    <row r="2412" spans="2:5">
      <c r="B2412" s="0">
        <f>1/C2412</f>
        <v>2.1671601676845382E-009</v>
      </c>
      <c r="C2412" s="0">
        <f>D2412*D2412</f>
        <v>461433361</v>
      </c>
      <c r="D2412" s="101" t="n">
        <v>21481</v>
      </c>
      <c r="E2412" s="288">
        <f>'Propor_p2_F_-Lk-...-'!C2404*$B2412</f>
        <v>1.3389460908624226E-009</v>
      </c>
    </row>
    <row r="2413" spans="2:5">
      <c r="B2413" s="0">
        <f>1/C2413</f>
        <v>2.1659500270840137E-009</v>
      </c>
      <c r="C2413" s="0">
        <f>D2413*D2413</f>
        <v>461691169</v>
      </c>
      <c r="D2413" s="101" t="n">
        <v>21487</v>
      </c>
      <c r="E2413" s="288">
        <f>'Propor_p2_F_-Lk-...-'!C2405*$B2413</f>
        <v>1.3381984243767485E-009</v>
      </c>
    </row>
    <row r="2414" spans="2:5">
      <c r="B2414" s="0">
        <f>1/C2414</f>
        <v>2.1651438297143304E-009</v>
      </c>
      <c r="C2414" s="0">
        <f>D2414*D2414</f>
        <v>461863081</v>
      </c>
      <c r="D2414" s="101" t="n">
        <v>21491</v>
      </c>
      <c r="E2414" s="288">
        <f>'Propor_p2_F_-Lk-...-'!C2406*$B2414</f>
        <v>1.3377003279126762E-009</v>
      </c>
    </row>
    <row r="2415" spans="2:5">
      <c r="B2415" s="0">
        <f>1/C2415</f>
        <v>2.1647408998129575E-009</v>
      </c>
      <c r="C2415" s="0">
        <f>D2415*D2415</f>
        <v>461949049</v>
      </c>
      <c r="D2415" s="101" t="n">
        <v>21493</v>
      </c>
      <c r="E2415" s="288">
        <f>'Propor_p2_F_-Lk-...-'!C2407*$B2415</f>
        <v>1.337451383960873E-009</v>
      </c>
    </row>
    <row r="2416" spans="2:5">
      <c r="B2416" s="0">
        <f>1/C2416</f>
        <v>2.1635327847403159E-009</v>
      </c>
      <c r="C2416" s="0">
        <f>D2416*D2416</f>
        <v>462207001</v>
      </c>
      <c r="D2416" s="101" t="n">
        <v>21499</v>
      </c>
      <c r="E2416" s="288">
        <f>'Propor_p2_F_-Lk-...-'!C2408*$B2416</f>
        <v>1.3367049689159922E-009</v>
      </c>
    </row>
    <row r="2417" spans="2:5">
      <c r="B2417" s="0">
        <f>1/C2417</f>
        <v>2.1627279364665102E-009</v>
      </c>
      <c r="C2417" s="0">
        <f>D2417*D2417</f>
        <v>462379009</v>
      </c>
      <c r="D2417" s="101" t="n">
        <v>21503</v>
      </c>
      <c r="E2417" s="288">
        <f>'Propor_p2_F_-Lk-...-'!C2409*$B2417</f>
        <v>1.3362077059697556E-009</v>
      </c>
    </row>
    <row r="2418" spans="2:5">
      <c r="B2418" s="0">
        <f>1/C2418</f>
        <v>2.1599145014259961E-009</v>
      </c>
      <c r="C2418" s="0">
        <f>D2418*D2418</f>
        <v>462981289</v>
      </c>
      <c r="D2418" s="101" t="n">
        <v>21517</v>
      </c>
      <c r="E2418" s="288">
        <f>'Propor_p2_F_-Lk-...-'!C2410*$B2418</f>
        <v>1.3344694690338966E-009</v>
      </c>
    </row>
    <row r="2419" spans="2:5">
      <c r="B2419" s="0">
        <f>1/C2419</f>
        <v>2.1591116711578099E-009</v>
      </c>
      <c r="C2419" s="0">
        <f>D2419*D2419</f>
        <v>463153441</v>
      </c>
      <c r="D2419" s="101" t="n">
        <v>21521</v>
      </c>
      <c r="E2419" s="288">
        <f>'Propor_p2_F_-Lk-...-'!C2411*$B2419</f>
        <v>1.333973452880941E-009</v>
      </c>
    </row>
    <row r="2420" spans="2:5">
      <c r="B2420" s="0">
        <f>1/C2420</f>
        <v>2.1587104238679942E-009</v>
      </c>
      <c r="C2420" s="0">
        <f>D2420*D2420</f>
        <v>463239529</v>
      </c>
      <c r="D2420" s="101" t="n">
        <v>21523</v>
      </c>
      <c r="E2420" s="288">
        <f>'Propor_p2_F_-Lk-...-'!C2412*$B2420</f>
        <v>1.3337255485044303E-009</v>
      </c>
    </row>
    <row r="2421" spans="2:5">
      <c r="B2421" s="0">
        <f>1/C2421</f>
        <v>2.1575073528767525E-009</v>
      </c>
      <c r="C2421" s="0">
        <f>D2421*D2421</f>
        <v>463497841</v>
      </c>
      <c r="D2421" s="101" t="n">
        <v>21529</v>
      </c>
      <c r="E2421" s="288">
        <f>'Propor_p2_F_-Lk-...-'!C2413*$B2421</f>
        <v>1.3329822498665298E-009</v>
      </c>
    </row>
    <row r="2422" spans="2:5">
      <c r="B2422" s="0">
        <f>1/C2422</f>
        <v>2.151906297719262E-009</v>
      </c>
      <c r="C2422" s="0">
        <f>D2422*D2422</f>
        <v>464704249</v>
      </c>
      <c r="D2422" s="101" t="n">
        <v>21557</v>
      </c>
      <c r="E2422" s="288">
        <f>'Propor_p2_F_-Lk-...-'!C2414*$B2422</f>
        <v>1.3295217253424748E-009</v>
      </c>
    </row>
    <row r="2423" spans="2:5">
      <c r="B2423" s="0">
        <f>1/C2423</f>
        <v>2.1515070572196163E-009</v>
      </c>
      <c r="C2423" s="0">
        <f>D2423*D2423</f>
        <v>464790481</v>
      </c>
      <c r="D2423" s="101" t="n">
        <v>21559</v>
      </c>
      <c r="E2423" s="288">
        <f>'Propor_p2_F_-Lk-...-'!C2415*$B2423</f>
        <v>1.3292750608299547E-009</v>
      </c>
    </row>
    <row r="2424" spans="2:5">
      <c r="B2424" s="0">
        <f>1/C2424</f>
        <v>2.1507089094658632E-009</v>
      </c>
      <c r="C2424" s="0">
        <f>D2424*D2424</f>
        <v>464962969</v>
      </c>
      <c r="D2424" s="101" t="n">
        <v>21563</v>
      </c>
      <c r="E2424" s="288">
        <f>'Propor_p2_F_-Lk-...-'!C2416*$B2424</f>
        <v>1.3287819376954705E-009</v>
      </c>
    </row>
    <row r="2425" spans="2:5">
      <c r="B2425" s="0">
        <f>1/C2425</f>
        <v>2.1495125203311374E-009</v>
      </c>
      <c r="C2425" s="0">
        <f>D2425*D2425</f>
        <v>465221761</v>
      </c>
      <c r="D2425" s="101" t="n">
        <v>21569</v>
      </c>
      <c r="E2425" s="288">
        <f>'Propor_p2_F_-Lk-...-'!C2417*$B2425</f>
        <v>1.3280427673383466E-009</v>
      </c>
    </row>
    <row r="2426" spans="2:5">
      <c r="B2426" s="0">
        <f>1/C2426</f>
        <v>2.1479188870822912E-009</v>
      </c>
      <c r="C2426" s="0">
        <f>D2426*D2426</f>
        <v>465566929</v>
      </c>
      <c r="D2426" s="101" t="n">
        <v>21577</v>
      </c>
      <c r="E2426" s="288">
        <f>'Propor_p2_F_-Lk-...-'!C2418*$B2426</f>
        <v>1.3270581659043464E-009</v>
      </c>
    </row>
    <row r="2427" spans="2:5">
      <c r="B2427" s="0">
        <f>1/C2427</f>
        <v>2.1459293365340783E-009</v>
      </c>
      <c r="C2427" s="0">
        <f>D2427*D2427</f>
        <v>465998569</v>
      </c>
      <c r="D2427" s="101" t="n">
        <v>21587</v>
      </c>
      <c r="E2427" s="288">
        <f>'Propor_p2_F_-Lk-...-'!C2419*$B2427</f>
        <v>1.3258289531452592E-009</v>
      </c>
    </row>
    <row r="2428" spans="2:5">
      <c r="B2428" s="0">
        <f>1/C2428</f>
        <v>2.1455317581492836E-009</v>
      </c>
      <c r="C2428" s="0">
        <f>D2428*D2428</f>
        <v>466084921</v>
      </c>
      <c r="D2428" s="101" t="n">
        <v>21589</v>
      </c>
      <c r="E2428" s="288">
        <f>'Propor_p2_F_-Lk-...-'!C2420*$B2428</f>
        <v>1.325583315544463E-009</v>
      </c>
    </row>
    <row r="2429" spans="2:5">
      <c r="B2429" s="0">
        <f>1/C2429</f>
        <v>2.1435455225973736E-009</v>
      </c>
      <c r="C2429" s="0">
        <f>D2429*D2429</f>
        <v>466516801</v>
      </c>
      <c r="D2429" s="101" t="n">
        <v>21599</v>
      </c>
      <c r="E2429" s="288">
        <f>'Propor_p2_F_-Lk-...-'!C2421*$B2429</f>
        <v>1.3243561509041109E-009</v>
      </c>
    </row>
    <row r="2430" spans="2:5">
      <c r="B2430" s="0">
        <f>1/C2430</f>
        <v>2.1431486064751623E-009</v>
      </c>
      <c r="C2430" s="0">
        <f>D2430*D2430</f>
        <v>466603201</v>
      </c>
      <c r="D2430" s="101" t="n">
        <v>21601</v>
      </c>
      <c r="E2430" s="288">
        <f>'Propor_p2_F_-Lk-...-'!C2422*$B2430</f>
        <v>1.3241109224719162E-009</v>
      </c>
    </row>
    <row r="2431" spans="2:5">
      <c r="B2431" s="0">
        <f>1/C2431</f>
        <v>2.1411656785590313E-009</v>
      </c>
      <c r="C2431" s="0">
        <f>D2431*D2431</f>
        <v>467035321</v>
      </c>
      <c r="D2431" s="101" t="n">
        <v>21611</v>
      </c>
      <c r="E2431" s="288">
        <f>'Propor_p2_F_-Lk-...-'!C2423*$B2431</f>
        <v>1.3228858014027141E-009</v>
      </c>
    </row>
    <row r="2432" spans="2:5">
      <c r="B2432" s="0">
        <f>1/C2432</f>
        <v>2.1407694232293422E-009</v>
      </c>
      <c r="C2432" s="0">
        <f>D2432*D2432</f>
        <v>467121769</v>
      </c>
      <c r="D2432" s="101" t="n">
        <v>21613</v>
      </c>
      <c r="E2432" s="288">
        <f>'Propor_p2_F_-Lk-...-'!C2424*$B2432</f>
        <v>1.3226409812308684E-009</v>
      </c>
    </row>
    <row r="2433" spans="2:5">
      <c r="B2433" s="0">
        <f>1/C2433</f>
        <v>2.139977242497614E-009</v>
      </c>
      <c r="C2433" s="0">
        <f>D2433*D2433</f>
        <v>467294689</v>
      </c>
      <c r="D2433" s="101" t="n">
        <v>21617</v>
      </c>
      <c r="E2433" s="288">
        <f>'Propor_p2_F_-Lk-...-'!C2425*$B2433</f>
        <v>1.3221515447278261E-009</v>
      </c>
    </row>
    <row r="2434" spans="2:5">
      <c r="B2434" s="0">
        <f>1/C2434</f>
        <v>2.1340498778545611E-009</v>
      </c>
      <c r="C2434" s="0">
        <f>D2434*D2434</f>
        <v>468592609</v>
      </c>
      <c r="D2434" s="101" t="n">
        <v>21647</v>
      </c>
      <c r="E2434" s="288">
        <f>'Propor_p2_F_-Lk-...-'!C2426*$B2434</f>
        <v>1.3184894149802075E-009</v>
      </c>
    </row>
    <row r="2435" spans="2:5">
      <c r="B2435" s="0">
        <f>1/C2435</f>
        <v>2.133655596122773E-009</v>
      </c>
      <c r="C2435" s="0">
        <f>D2435*D2435</f>
        <v>468679201</v>
      </c>
      <c r="D2435" s="101" t="n">
        <v>21649</v>
      </c>
      <c r="E2435" s="288">
        <f>'Propor_p2_F_-Lk-...-'!C2427*$B2435</f>
        <v>1.3182458141650263E-009</v>
      </c>
    </row>
    <row r="2436" spans="2:5">
      <c r="B2436" s="0">
        <f>1/C2436</f>
        <v>2.1312921987729804E-009</v>
      </c>
      <c r="C2436" s="0">
        <f>D2436*D2436</f>
        <v>469198921</v>
      </c>
      <c r="D2436" s="101" t="n">
        <v>21661</v>
      </c>
      <c r="E2436" s="288">
        <f>'Propor_p2_F_-Lk-...-'!C2428*$B2436</f>
        <v>1.3167856259934981E-009</v>
      </c>
    </row>
    <row r="2437" spans="2:5">
      <c r="B2437" s="0">
        <f>1/C2437</f>
        <v>2.1289327260643565E-009</v>
      </c>
      <c r="C2437" s="0">
        <f>D2437*D2437</f>
        <v>469718929</v>
      </c>
      <c r="D2437" s="101" t="n">
        <v>21673</v>
      </c>
      <c r="E2437" s="288">
        <f>'Propor_p2_F_-Lk-...-'!C2429*$B2437</f>
        <v>1.3153278626002723E-009</v>
      </c>
    </row>
    <row r="2438" spans="2:5">
      <c r="B2438" s="0">
        <f>1/C2438</f>
        <v>2.1269694905305501E-009</v>
      </c>
      <c r="C2438" s="0">
        <f>D2438*D2438</f>
        <v>470152489</v>
      </c>
      <c r="D2438" s="101" t="n">
        <v>21683</v>
      </c>
      <c r="E2438" s="288">
        <f>'Propor_p2_F_-Lk-...-'!C2430*$B2438</f>
        <v>1.314114908162188E-009</v>
      </c>
    </row>
    <row r="2439" spans="2:5">
      <c r="B2439" s="0">
        <f>1/C2439</f>
        <v>2.123442503497432E-009</v>
      </c>
      <c r="C2439" s="0">
        <f>D2439*D2439</f>
        <v>470933401</v>
      </c>
      <c r="D2439" s="101" t="n">
        <v>21701</v>
      </c>
      <c r="E2439" s="288">
        <f>'Propor_p2_F_-Lk-...-'!C2431*$B2439</f>
        <v>1.3119358142627455E-009</v>
      </c>
    </row>
    <row r="2440" spans="2:5">
      <c r="B2440" s="0">
        <f>1/C2440</f>
        <v>2.1210960503369521E-009</v>
      </c>
      <c r="C2440" s="0">
        <f>D2440*D2440</f>
        <v>471454369</v>
      </c>
      <c r="D2440" s="101" t="n">
        <v>21713</v>
      </c>
      <c r="E2440" s="288">
        <f>'Propor_p2_F_-Lk-...-'!C2432*$B2440</f>
        <v>1.3104860947941687E-009</v>
      </c>
    </row>
    <row r="2441" spans="2:5">
      <c r="B2441" s="0">
        <f>1/C2441</f>
        <v>2.118363434010243E-009</v>
      </c>
      <c r="C2441" s="0">
        <f>D2441*D2441</f>
        <v>472062529</v>
      </c>
      <c r="D2441" s="101" t="n">
        <v>21727</v>
      </c>
      <c r="E2441" s="288">
        <f>'Propor_p2_F_-Lk-...-'!C2433*$B2441</f>
        <v>1.3087977904394504E-009</v>
      </c>
    </row>
    <row r="2442" spans="2:5">
      <c r="B2442" s="0">
        <f>1/C2442</f>
        <v>2.1164147969741593E-009</v>
      </c>
      <c r="C2442" s="0">
        <f>D2442*D2442</f>
        <v>472497169</v>
      </c>
      <c r="D2442" s="101" t="n">
        <v>21737</v>
      </c>
      <c r="E2442" s="288">
        <f>'Propor_p2_F_-Lk-...-'!C2434*$B2442</f>
        <v>1.307593855455373E-009</v>
      </c>
    </row>
    <row r="2443" spans="2:5">
      <c r="B2443" s="0">
        <f>1/C2443</f>
        <v>2.1160253922285297E-009</v>
      </c>
      <c r="C2443" s="0">
        <f>D2443*D2443</f>
        <v>472584121</v>
      </c>
      <c r="D2443" s="101" t="n">
        <v>21739</v>
      </c>
      <c r="E2443" s="288">
        <f>'Propor_p2_F_-Lk-...-'!C2435*$B2443</f>
        <v>1.3073532678099845E-009</v>
      </c>
    </row>
    <row r="2444" spans="2:5">
      <c r="B2444" s="0">
        <f>1/C2444</f>
        <v>2.1136912190636109E-009</v>
      </c>
      <c r="C2444" s="0">
        <f>D2444*D2444</f>
        <v>473106001</v>
      </c>
      <c r="D2444" s="101" t="n">
        <v>21751</v>
      </c>
      <c r="E2444" s="288">
        <f>'Propor_p2_F_-Lk-...-'!C2436*$B2444</f>
        <v>1.3059111353450343E-009</v>
      </c>
    </row>
    <row r="2445" spans="2:5">
      <c r="B2445" s="0">
        <f>1/C2445</f>
        <v>2.1125255805458483E-009</v>
      </c>
      <c r="C2445" s="0">
        <f>D2445*D2445</f>
        <v>473367049</v>
      </c>
      <c r="D2445" s="101" t="n">
        <v>21757</v>
      </c>
      <c r="E2445" s="288">
        <f>'Propor_p2_F_-Lk-...-'!C2437*$B2445</f>
        <v>1.3051909637767349E-009</v>
      </c>
    </row>
    <row r="2446" spans="2:5">
      <c r="B2446" s="0">
        <f>1/C2446</f>
        <v>2.1105849912852576E-009</v>
      </c>
      <c r="C2446" s="0">
        <f>D2446*D2446</f>
        <v>473802289</v>
      </c>
      <c r="D2446" s="101" t="n">
        <v>21767</v>
      </c>
      <c r="E2446" s="288">
        <f>'Propor_p2_F_-Lk-...-'!C2438*$B2446</f>
        <v>1.3039920009851603E-009</v>
      </c>
    </row>
    <row r="2447" spans="2:5">
      <c r="B2447" s="0">
        <f>1/C2447</f>
        <v>2.1094219209594586E-009</v>
      </c>
      <c r="C2447" s="0">
        <f>D2447*D2447</f>
        <v>474063529</v>
      </c>
      <c r="D2447" s="101" t="n">
        <v>21773</v>
      </c>
      <c r="E2447" s="288">
        <f>'Propor_p2_F_-Lk-...-'!C2439*$B2447</f>
        <v>1.3032734161341889E-009</v>
      </c>
    </row>
    <row r="2448" spans="2:5">
      <c r="B2448" s="0">
        <f>1/C2448</f>
        <v>2.1067118260851917E-009</v>
      </c>
      <c r="C2448" s="0">
        <f>D2448*D2448</f>
        <v>474673369</v>
      </c>
      <c r="D2448" s="101" t="n">
        <v>21787</v>
      </c>
      <c r="E2448" s="288">
        <f>'Propor_p2_F_-Lk-...-'!C2440*$B2448</f>
        <v>1.3015990263074126E-009</v>
      </c>
    </row>
    <row r="2449" spans="2:5">
      <c r="B2449" s="0">
        <f>1/C2449</f>
        <v>2.1043930423202006E-009</v>
      </c>
      <c r="C2449" s="0">
        <f>D2449*D2449</f>
        <v>475196401</v>
      </c>
      <c r="D2449" s="101" t="n">
        <v>21799</v>
      </c>
      <c r="E2449" s="288">
        <f>'Propor_p2_F_-Lk-...-'!C2441*$B2449</f>
        <v>1.3001664019430551E-009</v>
      </c>
    </row>
    <row r="2450" spans="2:5">
      <c r="B2450" s="0">
        <f>1/C2450</f>
        <v>2.1036209650811773E-009</v>
      </c>
      <c r="C2450" s="0">
        <f>D2450*D2450</f>
        <v>475370809</v>
      </c>
      <c r="D2450" s="101" t="n">
        <v>21803</v>
      </c>
      <c r="E2450" s="288">
        <f>'Propor_p2_F_-Lk-...-'!C2442*$B2450</f>
        <v>1.299689386069263E-009</v>
      </c>
    </row>
    <row r="2451" spans="2:5">
      <c r="B2451" s="0">
        <f>1/C2451</f>
        <v>2.1009220381677488E-009</v>
      </c>
      <c r="C2451" s="0">
        <f>D2451*D2451</f>
        <v>475981489</v>
      </c>
      <c r="D2451" s="101" t="n">
        <v>21817</v>
      </c>
      <c r="E2451" s="288">
        <f>'Propor_p2_F_-Lk-...-'!C2443*$B2451</f>
        <v>1.2980218961928138E-009</v>
      </c>
    </row>
    <row r="2452" spans="2:5">
      <c r="B2452" s="0">
        <f>1/C2452</f>
        <v>2.1001518701723244E-009</v>
      </c>
      <c r="C2452" s="0">
        <f>D2452*D2452</f>
        <v>476156041</v>
      </c>
      <c r="D2452" s="101" t="n">
        <v>21821</v>
      </c>
      <c r="E2452" s="288">
        <f>'Propor_p2_F_-Lk-...-'!C2444*$B2452</f>
        <v>1.2975460599153858E-009</v>
      </c>
    </row>
    <row r="2453" spans="2:5">
      <c r="B2453" s="0">
        <f>1/C2453</f>
        <v>2.09669134955323E-009</v>
      </c>
      <c r="C2453" s="0">
        <f>D2453*D2453</f>
        <v>476941921</v>
      </c>
      <c r="D2453" s="101" t="n">
        <v>21839</v>
      </c>
      <c r="E2453" s="288">
        <f>'Propor_p2_F_-Lk-...-'!C2445*$B2453</f>
        <v>1.2954080312526334E-009</v>
      </c>
    </row>
    <row r="2454" spans="2:5">
      <c r="B2454" s="0">
        <f>1/C2454</f>
        <v>2.0963073753118311E-009</v>
      </c>
      <c r="C2454" s="0">
        <f>D2454*D2454</f>
        <v>477029281</v>
      </c>
      <c r="D2454" s="101" t="n">
        <v>21841</v>
      </c>
      <c r="E2454" s="288">
        <f>'Propor_p2_F_-Lk-...-'!C2446*$B2454</f>
        <v>1.2951707987595399E-009</v>
      </c>
    </row>
    <row r="2455" spans="2:5">
      <c r="B2455" s="0">
        <f>1/C2455</f>
        <v>2.0943890853543371E-009</v>
      </c>
      <c r="C2455" s="0">
        <f>D2455*D2455</f>
        <v>477466201</v>
      </c>
      <c r="D2455" s="101" t="n">
        <v>21851</v>
      </c>
      <c r="E2455" s="288">
        <f>'Propor_p2_F_-Lk-...-'!C2447*$B2455</f>
        <v>1.2939856132444001E-009</v>
      </c>
    </row>
    <row r="2456" spans="2:5">
      <c r="B2456" s="0">
        <f>1/C2456</f>
        <v>2.0928563485733118E-009</v>
      </c>
      <c r="C2456" s="0">
        <f>D2456*D2456</f>
        <v>477815881</v>
      </c>
      <c r="D2456" s="101" t="n">
        <v>21859</v>
      </c>
      <c r="E2456" s="288">
        <f>'Propor_p2_F_-Lk-...-'!C2448*$B2456</f>
        <v>1.2930386357427479E-009</v>
      </c>
    </row>
    <row r="2457" spans="2:5">
      <c r="B2457" s="0">
        <f>1/C2457</f>
        <v>2.0920906110636624E-009</v>
      </c>
      <c r="C2457" s="0">
        <f>D2457*D2457</f>
        <v>477990769</v>
      </c>
      <c r="D2457" s="101" t="n">
        <v>21863</v>
      </c>
      <c r="E2457" s="288">
        <f>'Propor_p2_F_-Lk-...-'!C2449*$B2457</f>
        <v>1.2925655367718174E-009</v>
      </c>
    </row>
    <row r="2458" spans="2:5">
      <c r="B2458" s="0">
        <f>1/C2458</f>
        <v>2.0905603962678971E-009</v>
      </c>
      <c r="C2458" s="0">
        <f>D2458*D2458</f>
        <v>478340641</v>
      </c>
      <c r="D2458" s="101" t="n">
        <v>21871</v>
      </c>
      <c r="E2458" s="288">
        <f>'Propor_p2_F_-Lk-...-'!C2450*$B2458</f>
        <v>1.2916201174394023E-009</v>
      </c>
    </row>
    <row r="2459" spans="2:5">
      <c r="B2459" s="0">
        <f>1/C2459</f>
        <v>2.0886499875252245E-009</v>
      </c>
      <c r="C2459" s="0">
        <f>D2459*D2459</f>
        <v>478778161</v>
      </c>
      <c r="D2459" s="101" t="n">
        <v>21881</v>
      </c>
      <c r="E2459" s="288">
        <f>'Propor_p2_F_-Lk-...-'!C2451*$B2459</f>
        <v>1.2904398012098533E-009</v>
      </c>
    </row>
    <row r="2460" spans="2:5">
      <c r="B2460" s="0">
        <f>1/C2460</f>
        <v>2.0863609516817811E-009</v>
      </c>
      <c r="C2460" s="0">
        <f>D2460*D2460</f>
        <v>479303449</v>
      </c>
      <c r="D2460" s="101" t="n">
        <v>21893</v>
      </c>
      <c r="E2460" s="288">
        <f>'Propor_p2_F_-Lk-...-'!C2452*$B2460</f>
        <v>1.2890255561346046E-009</v>
      </c>
    </row>
    <row r="2461" spans="2:5">
      <c r="B2461" s="0">
        <f>1/C2461</f>
        <v>2.0829344470472772E-009</v>
      </c>
      <c r="C2461" s="0">
        <f>D2461*D2461</f>
        <v>480091921</v>
      </c>
      <c r="D2461" s="101" t="n">
        <v>21911</v>
      </c>
      <c r="E2461" s="288">
        <f>'Propor_p2_F_-Lk-...-'!C2453*$B2461</f>
        <v>1.2869085437171085E-009</v>
      </c>
    </row>
    <row r="2462" spans="2:5">
      <c r="B2462" s="0">
        <f>1/C2462</f>
        <v>2.0795163766915901E-009</v>
      </c>
      <c r="C2462" s="0">
        <f>D2462*D2462</f>
        <v>480881041</v>
      </c>
      <c r="D2462" s="101" t="n">
        <v>21929</v>
      </c>
      <c r="E2462" s="288">
        <f>'Propor_p2_F_-Lk-...-'!C2454*$B2462</f>
        <v>1.2847967422871615E-009</v>
      </c>
    </row>
    <row r="2463" spans="2:5">
      <c r="B2463" s="0">
        <f>1/C2463</f>
        <v>2.0779999343726061E-009</v>
      </c>
      <c r="C2463" s="0">
        <f>D2463*D2463</f>
        <v>481231969</v>
      </c>
      <c r="D2463" s="101" t="n">
        <v>21937</v>
      </c>
      <c r="E2463" s="288">
        <f>'Propor_p2_F_-Lk-...-'!C2455*$B2463</f>
        <v>1.2838598320646046E-009</v>
      </c>
    </row>
    <row r="2464" spans="2:5">
      <c r="B2464" s="0">
        <f>1/C2464</f>
        <v>2.0768636909229399E-009</v>
      </c>
      <c r="C2464" s="0">
        <f>D2464*D2464</f>
        <v>481495249</v>
      </c>
      <c r="D2464" s="101" t="n">
        <v>21943</v>
      </c>
      <c r="E2464" s="288">
        <f>'Propor_p2_F_-Lk-...-'!C2456*$B2464</f>
        <v>1.2831578217804163E-009</v>
      </c>
    </row>
    <row r="2465" spans="2:5">
      <c r="B2465" s="0">
        <f>1/C2465</f>
        <v>2.0734605466208884E-009</v>
      </c>
      <c r="C2465" s="0">
        <f>D2465*D2465</f>
        <v>482285521</v>
      </c>
      <c r="D2465" s="101" t="n">
        <v>21961</v>
      </c>
      <c r="E2465" s="288">
        <f>'Propor_p2_F_-Lk-...-'!C2457*$B2465</f>
        <v>1.2810552421797851E-009</v>
      </c>
    </row>
    <row r="2466" spans="2:5">
      <c r="B2466" s="0">
        <f>1/C2466</f>
        <v>2.0704425466800268E-009</v>
      </c>
      <c r="C2466" s="0">
        <f>D2466*D2466</f>
        <v>482988529</v>
      </c>
      <c r="D2466" s="101" t="n">
        <v>21977</v>
      </c>
      <c r="E2466" s="288">
        <f>'Propor_p2_F_-Lk-...-'!C2458*$B2466</f>
        <v>1.2791906180125018E-009</v>
      </c>
    </row>
    <row r="2467" spans="2:5">
      <c r="B2467" s="0">
        <f>1/C2467</f>
        <v>2.0678071986741569E-009</v>
      </c>
      <c r="C2467" s="0">
        <f>D2467*D2467</f>
        <v>483604081</v>
      </c>
      <c r="D2467" s="101" t="n">
        <v>21991</v>
      </c>
      <c r="E2467" s="288">
        <f>'Propor_p2_F_-Lk-...-'!C2459*$B2467</f>
        <v>1.2775624093719322E-009</v>
      </c>
    </row>
    <row r="2468" spans="2:5">
      <c r="B2468" s="0">
        <f>1/C2468</f>
        <v>2.0666793038594952E-009</v>
      </c>
      <c r="C2468" s="0">
        <f>D2468*D2468</f>
        <v>483868009</v>
      </c>
      <c r="D2468" s="101" t="n">
        <v>21997</v>
      </c>
      <c r="E2468" s="288">
        <f>'Propor_p2_F_-Lk-...-'!C2460*$B2468</f>
        <v>1.2768655571615999E-009</v>
      </c>
    </row>
    <row r="2469" spans="2:5">
      <c r="B2469" s="0">
        <f>1/C2469</f>
        <v>2.0655523316162307E-009</v>
      </c>
      <c r="C2469" s="0">
        <f>D2469*D2469</f>
        <v>484132009</v>
      </c>
      <c r="D2469" s="101" t="n">
        <v>22003</v>
      </c>
      <c r="E2469" s="288">
        <f>'Propor_p2_F_-Lk-...-'!C2461*$B2469</f>
        <v>1.2761692749476086E-009</v>
      </c>
    </row>
    <row r="2470" spans="2:5">
      <c r="B2470" s="0">
        <f>1/C2470</f>
        <v>2.063676091971349E-009</v>
      </c>
      <c r="C2470" s="0">
        <f>D2470*D2470</f>
        <v>484572169</v>
      </c>
      <c r="D2470" s="101" t="n">
        <v>22013</v>
      </c>
      <c r="E2470" s="288">
        <f>'Propor_p2_F_-Lk-...-'!C2462*$B2470</f>
        <v>1.2750100695619171E-009</v>
      </c>
    </row>
    <row r="2471" spans="2:5">
      <c r="B2471" s="0">
        <f>1/C2471</f>
        <v>2.0610536482598299E-009</v>
      </c>
      <c r="C2471" s="0">
        <f>D2471*D2471</f>
        <v>485188729</v>
      </c>
      <c r="D2471" s="101" t="n">
        <v>22027</v>
      </c>
      <c r="E2471" s="288">
        <f>'Propor_p2_F_-Lk-...-'!C2463*$B2471</f>
        <v>1.2733898336382399E-009</v>
      </c>
    </row>
    <row r="2472" spans="2:5">
      <c r="B2472" s="0">
        <f>1/C2472</f>
        <v>2.0603052967393748E-009</v>
      </c>
      <c r="C2472" s="0">
        <f>D2472*D2472</f>
        <v>485364961</v>
      </c>
      <c r="D2472" s="101" t="n">
        <v>22031</v>
      </c>
      <c r="E2472" s="288">
        <f>'Propor_p2_F_-Lk-...-'!C2464*$B2472</f>
        <v>1.2729274763294235E-009</v>
      </c>
    </row>
    <row r="2473" spans="2:5">
      <c r="B2473" s="0">
        <f>1/C2473</f>
        <v>2.059183533440705E-009</v>
      </c>
      <c r="C2473" s="0">
        <f>D2473*D2473</f>
        <v>485629369</v>
      </c>
      <c r="D2473" s="101" t="n">
        <v>22037</v>
      </c>
      <c r="E2473" s="288">
        <f>'Propor_p2_F_-Lk-...-'!C2465*$B2473</f>
        <v>1.2722344123805638E-009</v>
      </c>
    </row>
    <row r="2474" spans="2:5">
      <c r="B2474" s="0">
        <f>1/C2474</f>
        <v>2.0588098159217939E-009</v>
      </c>
      <c r="C2474" s="0">
        <f>D2474*D2474</f>
        <v>485717521</v>
      </c>
      <c r="D2474" s="101" t="n">
        <v>22039</v>
      </c>
      <c r="E2474" s="288">
        <f>'Propor_p2_F_-Lk-...-'!C2466*$B2474</f>
        <v>1.2720035168434022E-009</v>
      </c>
    </row>
    <row r="2475" spans="2:5">
      <c r="B2475" s="0">
        <f>1/C2475</f>
        <v>2.0565696458205165E-009</v>
      </c>
      <c r="C2475" s="0">
        <f>D2475*D2475</f>
        <v>486246601</v>
      </c>
      <c r="D2475" s="101" t="n">
        <v>22051</v>
      </c>
      <c r="E2475" s="288">
        <f>'Propor_p2_F_-Lk-...-'!C2467*$B2475</f>
        <v>1.2706194627043967E-009</v>
      </c>
    </row>
    <row r="2476" spans="2:5">
      <c r="B2476" s="0">
        <f>1/C2476</f>
        <v>2.0543331299906466E-009</v>
      </c>
      <c r="C2476" s="0">
        <f>D2476*D2476</f>
        <v>486775969</v>
      </c>
      <c r="D2476" s="101" t="n">
        <v>22063</v>
      </c>
      <c r="E2476" s="288">
        <f>'Propor_p2_F_-Lk-...-'!C2468*$B2476</f>
        <v>1.2692376662999548E-009</v>
      </c>
    </row>
    <row r="2477" spans="2:5">
      <c r="B2477" s="0">
        <f>1/C2477</f>
        <v>2.0535884354007275E-009</v>
      </c>
      <c r="C2477" s="0">
        <f>D2477*D2477</f>
        <v>486952489</v>
      </c>
      <c r="D2477" s="101" t="n">
        <v>22067</v>
      </c>
      <c r="E2477" s="288">
        <f>'Propor_p2_F_-Lk-...-'!C2469*$B2477</f>
        <v>1.2687775683686035E-009</v>
      </c>
    </row>
    <row r="2478" spans="2:5">
      <c r="B2478" s="0">
        <f>1/C2478</f>
        <v>2.0524721525247719E-009</v>
      </c>
      <c r="C2478" s="0">
        <f>D2478*D2478</f>
        <v>487217329</v>
      </c>
      <c r="D2478" s="101" t="n">
        <v>22073</v>
      </c>
      <c r="E2478" s="288">
        <f>'Propor_p2_F_-Lk-...-'!C2470*$B2478</f>
        <v>1.2680878904133949E-009</v>
      </c>
    </row>
    <row r="2479" spans="2:5">
      <c r="B2479" s="0">
        <f>1/C2479</f>
        <v>2.0513567795795867E-009</v>
      </c>
      <c r="C2479" s="0">
        <f>D2479*D2479</f>
        <v>487482241</v>
      </c>
      <c r="D2479" s="101" t="n">
        <v>22079</v>
      </c>
      <c r="E2479" s="288">
        <f>'Propor_p2_F_-Lk-...-'!C2471*$B2479</f>
        <v>1.2673987746447139E-009</v>
      </c>
    </row>
    <row r="2480" spans="2:5">
      <c r="B2480" s="0">
        <f>1/C2480</f>
        <v>2.0491287595280825E-009</v>
      </c>
      <c r="C2480" s="0">
        <f>D2480*D2480</f>
        <v>488012281</v>
      </c>
      <c r="D2480" s="101" t="n">
        <v>22091</v>
      </c>
      <c r="E2480" s="288">
        <f>'Propor_p2_F_-Lk-...-'!C2472*$B2480</f>
        <v>1.2660222272243578E-009</v>
      </c>
    </row>
    <row r="2481" spans="2:5">
      <c r="B2481" s="0">
        <f>1/C2481</f>
        <v>2.0487577757758726E-009</v>
      </c>
      <c r="C2481" s="0">
        <f>D2481*D2481</f>
        <v>488100649</v>
      </c>
      <c r="D2481" s="101" t="n">
        <v>22093</v>
      </c>
      <c r="E2481" s="288">
        <f>'Propor_p2_F_-Lk-...-'!C2473*$B2481</f>
        <v>1.2657930207022919E-009</v>
      </c>
    </row>
    <row r="2482" spans="2:5">
      <c r="B2482" s="0">
        <f>1/C2482</f>
        <v>2.0457935292577659E-009</v>
      </c>
      <c r="C2482" s="0">
        <f>D2482*D2482</f>
        <v>488807881</v>
      </c>
      <c r="D2482" s="101" t="n">
        <v>22109</v>
      </c>
      <c r="E2482" s="288">
        <f>'Propor_p2_F_-Lk-...-'!C2474*$B2482</f>
        <v>1.2639616072484294E-009</v>
      </c>
    </row>
    <row r="2483" spans="2:5">
      <c r="B2483" s="0">
        <f>1/C2483</f>
        <v>2.0454234508342721E-009</v>
      </c>
      <c r="C2483" s="0">
        <f>D2483*D2483</f>
        <v>488896321</v>
      </c>
      <c r="D2483" s="101" t="n">
        <v>22111</v>
      </c>
      <c r="E2483" s="288">
        <f>'Propor_p2_F_-Lk-...-'!C2475*$B2483</f>
        <v>1.2637329600695829E-009</v>
      </c>
    </row>
    <row r="2484" spans="2:5">
      <c r="B2484" s="0">
        <f>1/C2484</f>
        <v>2.0432050876362436E-009</v>
      </c>
      <c r="C2484" s="0">
        <f>D2484*D2484</f>
        <v>489427129</v>
      </c>
      <c r="D2484" s="101" t="n">
        <v>22123</v>
      </c>
      <c r="E2484" s="288">
        <f>'Propor_p2_F_-Lk-...-'!C2476*$B2484</f>
        <v>1.262362378985451E-009</v>
      </c>
    </row>
    <row r="2485" spans="2:5">
      <c r="B2485" s="0">
        <f>1/C2485</f>
        <v>2.0420972591254439E-009</v>
      </c>
      <c r="C2485" s="0">
        <f>D2485*D2485</f>
        <v>489692641</v>
      </c>
      <c r="D2485" s="101" t="n">
        <v>22129</v>
      </c>
      <c r="E2485" s="288">
        <f>'Propor_p2_F_-Lk-...-'!C2477*$B2485</f>
        <v>1.2616779244278229E-009</v>
      </c>
    </row>
    <row r="2486" spans="2:5">
      <c r="B2486" s="0">
        <f>1/C2486</f>
        <v>2.0413592072646077E-009</v>
      </c>
      <c r="C2486" s="0">
        <f>D2486*D2486</f>
        <v>489869689</v>
      </c>
      <c r="D2486" s="101" t="n">
        <v>22133</v>
      </c>
      <c r="E2486" s="288">
        <f>'Propor_p2_F_-Lk-...-'!C2478*$B2486</f>
        <v>1.2612219306029752E-009</v>
      </c>
    </row>
    <row r="2487" spans="2:5">
      <c r="B2487" s="0">
        <f>1/C2487</f>
        <v>2.0387791742189587E-009</v>
      </c>
      <c r="C2487" s="0">
        <f>D2487*D2487</f>
        <v>490489609</v>
      </c>
      <c r="D2487" s="101" t="n">
        <v>22147</v>
      </c>
      <c r="E2487" s="288">
        <f>'Propor_p2_F_-Lk-...-'!C2479*$B2487</f>
        <v>1.2596278974473832E-009</v>
      </c>
    </row>
    <row r="2488" spans="2:5">
      <c r="B2488" s="0">
        <f>1/C2488</f>
        <v>2.0376749428756679E-009</v>
      </c>
      <c r="C2488" s="0">
        <f>D2488*D2488</f>
        <v>490755409</v>
      </c>
      <c r="D2488" s="101" t="n">
        <v>22153</v>
      </c>
      <c r="E2488" s="288">
        <f>'Propor_p2_F_-Lk-...-'!C2480*$B2488</f>
        <v>1.2589456653435665E-009</v>
      </c>
    </row>
    <row r="2489" spans="2:5">
      <c r="B2489" s="0">
        <f>1/C2489</f>
        <v>2.0369392869611325E-009</v>
      </c>
      <c r="C2489" s="0">
        <f>D2489*D2489</f>
        <v>490932649</v>
      </c>
      <c r="D2489" s="101" t="n">
        <v>22157</v>
      </c>
      <c r="E2489" s="288">
        <f>'Propor_p2_F_-Lk-...-'!C2481*$B2489</f>
        <v>1.2584911518167517E-009</v>
      </c>
    </row>
    <row r="2490" spans="2:5">
      <c r="B2490" s="0">
        <f>1/C2490</f>
        <v>2.0365716083902276E-009</v>
      </c>
      <c r="C2490" s="0">
        <f>D2490*D2490</f>
        <v>491021281</v>
      </c>
      <c r="D2490" s="101" t="n">
        <v>22159</v>
      </c>
      <c r="E2490" s="288">
        <f>'Propor_p2_F_-Lk-...-'!C2482*$B2490</f>
        <v>1.2582639873493774E-009</v>
      </c>
    </row>
    <row r="2491" spans="2:5">
      <c r="B2491" s="0">
        <f>1/C2491</f>
        <v>2.0343676261103117E-009</v>
      </c>
      <c r="C2491" s="0">
        <f>D2491*D2491</f>
        <v>491553241</v>
      </c>
      <c r="D2491" s="101" t="n">
        <v>22171</v>
      </c>
      <c r="E2491" s="288">
        <f>'Propor_p2_F_-Lk-...-'!C2483*$B2491</f>
        <v>1.2569022912910854E-009</v>
      </c>
    </row>
    <row r="2492" spans="2:5">
      <c r="B2492" s="0">
        <f>1/C2492</f>
        <v>2.0310683548925789E-009</v>
      </c>
      <c r="C2492" s="0">
        <f>D2492*D2492</f>
        <v>492351721</v>
      </c>
      <c r="D2492" s="101" t="n">
        <v>22189</v>
      </c>
      <c r="E2492" s="288">
        <f>'Propor_p2_F_-Lk-...-'!C2484*$B2492</f>
        <v>1.2548638880546514E-009</v>
      </c>
    </row>
    <row r="2493" spans="2:5">
      <c r="B2493" s="0">
        <f>1/C2493</f>
        <v>2.0303362734910388E-009</v>
      </c>
      <c r="C2493" s="0">
        <f>D2493*D2493</f>
        <v>492529249</v>
      </c>
      <c r="D2493" s="101" t="n">
        <v>22193</v>
      </c>
      <c r="E2493" s="288">
        <f>'Propor_p2_F_-Lk-...-'!C2485*$B2493</f>
        <v>1.2544115829849104E-009</v>
      </c>
    </row>
    <row r="2494" spans="2:5">
      <c r="B2494" s="0">
        <f>1/C2494</f>
        <v>2.0237653148971445E-009</v>
      </c>
      <c r="C2494" s="0">
        <f>D2494*D2494</f>
        <v>494128441</v>
      </c>
      <c r="D2494" s="101" t="n">
        <v>22229</v>
      </c>
      <c r="E2494" s="288">
        <f>'Propor_p2_F_-Lk-...-'!C2486*$B2494</f>
        <v>1.2503518187581095E-009</v>
      </c>
    </row>
    <row r="2495" spans="2:5">
      <c r="B2495" s="0">
        <f>1/C2495</f>
        <v>2.0204917913793169E-009</v>
      </c>
      <c r="C2495" s="0">
        <f>D2495*D2495</f>
        <v>494929009</v>
      </c>
      <c r="D2495" s="101" t="n">
        <v>22247</v>
      </c>
      <c r="E2495" s="288">
        <f>'Propor_p2_F_-Lk-...-'!C2487*$B2495</f>
        <v>1.2483293233362668E-009</v>
      </c>
    </row>
    <row r="2496" spans="2:5">
      <c r="B2496" s="0">
        <f>1/C2496</f>
        <v>2.0183138529346853E-009</v>
      </c>
      <c r="C2496" s="0">
        <f>D2496*D2496</f>
        <v>495463081</v>
      </c>
      <c r="D2496" s="101" t="n">
        <v>22259</v>
      </c>
      <c r="E2496" s="288">
        <f>'Propor_p2_F_-Lk-...-'!C2488*$B2496</f>
        <v>1.2469837180551884E-009</v>
      </c>
    </row>
    <row r="2497" spans="2:5">
      <c r="B2497" s="0">
        <f>1/C2497</f>
        <v>2.0161394340742175E-009</v>
      </c>
      <c r="C2497" s="0">
        <f>D2497*D2497</f>
        <v>495997441</v>
      </c>
      <c r="D2497" s="101" t="n">
        <v>22271</v>
      </c>
      <c r="E2497" s="288">
        <f>'Propor_p2_F_-Lk-...-'!C2489*$B2497</f>
        <v>1.245640287294263E-009</v>
      </c>
    </row>
    <row r="2498" spans="2:5">
      <c r="B2498" s="0">
        <f>1/C2498</f>
        <v>2.015777372580097E-009</v>
      </c>
      <c r="C2498" s="0">
        <f>D2498*D2498</f>
        <v>496086529</v>
      </c>
      <c r="D2498" s="101" t="n">
        <v>22273</v>
      </c>
      <c r="E2498" s="288">
        <f>'Propor_p2_F_-Lk-...-'!C2490*$B2498</f>
        <v>1.2454165932501245E-009</v>
      </c>
    </row>
    <row r="2499" spans="2:5">
      <c r="B2499" s="0">
        <f>1/C2499</f>
        <v>2.0150535421186462E-009</v>
      </c>
      <c r="C2499" s="0">
        <f>D2499*D2499</f>
        <v>496264729</v>
      </c>
      <c r="D2499" s="101" t="n">
        <v>22277</v>
      </c>
      <c r="E2499" s="288">
        <f>'Propor_p2_F_-Lk-...-'!C2491*$B2499</f>
        <v>1.2449693858949606E-009</v>
      </c>
    </row>
    <row r="2500" spans="2:5">
      <c r="B2500" s="0">
        <f>1/C2500</f>
        <v>2.0146917730812925E-009</v>
      </c>
      <c r="C2500" s="0">
        <f>D2500*D2500</f>
        <v>496353841</v>
      </c>
      <c r="D2500" s="101" t="n">
        <v>22279</v>
      </c>
      <c r="E2500" s="288">
        <f>'Propor_p2_F_-Lk-...-'!C2492*$B2500</f>
        <v>1.2447458725406723E-009</v>
      </c>
    </row>
    <row r="2501" spans="2:5">
      <c r="B2501" s="0">
        <f>1/C2501</f>
        <v>2.013968527218389E-009</v>
      </c>
      <c r="C2501" s="0">
        <f>D2501*D2501</f>
        <v>496532089</v>
      </c>
      <c r="D2501" s="101" t="n">
        <v>22283</v>
      </c>
      <c r="E2501" s="288">
        <f>'Propor_p2_F_-Lk-...-'!C2493*$B2501</f>
        <v>1.2442990263705978E-009</v>
      </c>
    </row>
    <row r="2502" spans="2:5">
      <c r="B2502" s="0">
        <f>1/C2502</f>
        <v>2.0125232033611167E-009</v>
      </c>
      <c r="C2502" s="0">
        <f>D2502*D2502</f>
        <v>496888681</v>
      </c>
      <c r="D2502" s="101" t="n">
        <v>22291</v>
      </c>
      <c r="E2502" s="288">
        <f>'Propor_p2_F_-Lk-...-'!C2494*$B2502</f>
        <v>1.2434060555797993E-009</v>
      </c>
    </row>
    <row r="2503" spans="2:5">
      <c r="B2503" s="0">
        <f>1/C2503</f>
        <v>2.0103581330583231E-009</v>
      </c>
      <c r="C2503" s="0">
        <f>D2503*D2503</f>
        <v>497423809</v>
      </c>
      <c r="D2503" s="101" t="n">
        <v>22303</v>
      </c>
      <c r="E2503" s="288">
        <f>'Propor_p2_F_-Lk-...-'!C2495*$B2503</f>
        <v>1.242068400679347E-009</v>
      </c>
    </row>
    <row r="2504" spans="2:5">
      <c r="B2504" s="0">
        <f>1/C2504</f>
        <v>2.0096372193044488E-009</v>
      </c>
      <c r="C2504" s="0">
        <f>D2504*D2504</f>
        <v>497602249</v>
      </c>
      <c r="D2504" s="101" t="n">
        <v>22307</v>
      </c>
      <c r="E2504" s="288">
        <f>'Propor_p2_F_-Lk-...-'!C2496*$B2504</f>
        <v>1.241622995366444E-009</v>
      </c>
    </row>
    <row r="2505" spans="2:5">
      <c r="B2505" s="0">
        <f>1/C2505</f>
        <v>2.0031664091492751E-009</v>
      </c>
      <c r="C2505" s="0">
        <f>D2505*D2505</f>
        <v>499209649</v>
      </c>
      <c r="D2505" s="101" t="n">
        <v>22343</v>
      </c>
      <c r="E2505" s="288">
        <f>'Propor_p2_F_-Lk-...-'!C2497*$B2505</f>
        <v>1.2376251062896803E-009</v>
      </c>
    </row>
    <row r="2506" spans="2:5">
      <c r="B2506" s="0">
        <f>1/C2506</f>
        <v>2.002090979815137E-009</v>
      </c>
      <c r="C2506" s="0">
        <f>D2506*D2506</f>
        <v>499477801</v>
      </c>
      <c r="D2506" s="101" t="n">
        <v>22349</v>
      </c>
      <c r="E2506" s="288">
        <f>'Propor_p2_F_-Lk-...-'!C2498*$B2506</f>
        <v>1.2369606690577606E-009</v>
      </c>
    </row>
    <row r="2507" spans="2:5">
      <c r="B2507" s="0">
        <f>1/C2507</f>
        <v>1.9988698829433212E-009</v>
      </c>
      <c r="C2507" s="0">
        <f>D2507*D2507</f>
        <v>500282689</v>
      </c>
      <c r="D2507" s="101" t="n">
        <v>22367</v>
      </c>
      <c r="E2507" s="288">
        <f>'Propor_p2_F_-Lk-...-'!C2499*$B2507</f>
        <v>1.2349705646210337E-009</v>
      </c>
    </row>
    <row r="2508" spans="2:5">
      <c r="B2508" s="0">
        <f>1/C2508</f>
        <v>1.9985124632063615E-009</v>
      </c>
      <c r="C2508" s="0">
        <f>D2508*D2508</f>
        <v>500372161</v>
      </c>
      <c r="D2508" s="101" t="n">
        <v>22369</v>
      </c>
      <c r="E2508" s="288">
        <f>'Propor_p2_F_-Lk-...-'!C2500*$B2508</f>
        <v>1.2347497384141225E-009</v>
      </c>
    </row>
    <row r="2509" spans="2:5">
      <c r="B2509" s="0">
        <f>1/C2509</f>
        <v>1.9963699565877973E-009</v>
      </c>
      <c r="C2509" s="0">
        <f>D2509*D2509</f>
        <v>500909161</v>
      </c>
      <c r="D2509" s="101" t="n">
        <v>22381</v>
      </c>
      <c r="E2509" s="288">
        <f>'Propor_p2_F_-Lk-...-'!C2501*$B2509</f>
        <v>1.2334260241338626E-009</v>
      </c>
    </row>
    <row r="2510" spans="2:5">
      <c r="B2510" s="0">
        <f>1/C2510</f>
        <v>1.9945871651455403E-009</v>
      </c>
      <c r="C2510" s="0">
        <f>D2510*D2510</f>
        <v>501356881</v>
      </c>
      <c r="D2510" s="101" t="n">
        <v>22391</v>
      </c>
      <c r="E2510" s="288">
        <f>'Propor_p2_F_-Lk-...-'!C2502*$B2510</f>
        <v>1.2323245542618952E-009</v>
      </c>
    </row>
    <row r="2511" spans="2:5">
      <c r="B2511" s="0">
        <f>1/C2511</f>
        <v>1.9935186363262408E-009</v>
      </c>
      <c r="C2511" s="0">
        <f>D2511*D2511</f>
        <v>501625609</v>
      </c>
      <c r="D2511" s="101" t="n">
        <v>22397</v>
      </c>
      <c r="E2511" s="288">
        <f>'Propor_p2_F_-Lk-...-'!C2503*$B2511</f>
        <v>1.2316643804053854E-009</v>
      </c>
    </row>
    <row r="2512" spans="2:5">
      <c r="B2512" s="0">
        <f>1/C2512</f>
        <v>1.9913841529962441E-009</v>
      </c>
      <c r="C2512" s="0">
        <f>D2512*D2512</f>
        <v>502163281</v>
      </c>
      <c r="D2512" s="101" t="n">
        <v>22409</v>
      </c>
      <c r="E2512" s="288">
        <f>'Propor_p2_F_-Lk-...-'!C2504*$B2512</f>
        <v>1.2303456231887632E-009</v>
      </c>
    </row>
    <row r="2513" spans="2:5">
      <c r="B2513" s="0">
        <f>1/C2513</f>
        <v>1.9871254578751868E-009</v>
      </c>
      <c r="C2513" s="0">
        <f>D2513*D2513</f>
        <v>503239489</v>
      </c>
      <c r="D2513" s="101" t="n">
        <v>22433</v>
      </c>
      <c r="E2513" s="288">
        <f>'Propor_p2_F_-Lk-...-'!C2505*$B2513</f>
        <v>1.2277144548655625E-009</v>
      </c>
    </row>
    <row r="2514" spans="2:5">
      <c r="B2514" s="0">
        <f>1/C2514</f>
        <v>1.9857089282999645E-009</v>
      </c>
      <c r="C2514" s="0">
        <f>D2514*D2514</f>
        <v>503598481</v>
      </c>
      <c r="D2514" s="101" t="n">
        <v>22441</v>
      </c>
      <c r="E2514" s="288">
        <f>'Propor_p2_F_-Lk-...-'!C2506*$B2514</f>
        <v>1.2268392741725905E-009</v>
      </c>
    </row>
    <row r="2515" spans="2:5">
      <c r="B2515" s="0">
        <f>1/C2515</f>
        <v>1.9846475248828607E-009</v>
      </c>
      <c r="C2515" s="0">
        <f>D2515*D2515</f>
        <v>503867809</v>
      </c>
      <c r="D2515" s="101" t="n">
        <v>22447</v>
      </c>
      <c r="E2515" s="288">
        <f>'Propor_p2_F_-Lk-...-'!C2507*$B2515</f>
        <v>1.2261835026346349E-009</v>
      </c>
    </row>
    <row r="2516" spans="2:5">
      <c r="B2516" s="0">
        <f>1/C2516</f>
        <v>1.9835869722522305E-009</v>
      </c>
      <c r="C2516" s="0">
        <f>D2516*D2516</f>
        <v>504137209</v>
      </c>
      <c r="D2516" s="101" t="n">
        <v>22453</v>
      </c>
      <c r="E2516" s="288">
        <f>'Propor_p2_F_-Lk-...-'!C2508*$B2516</f>
        <v>1.225528256741825E-009</v>
      </c>
    </row>
    <row r="2517" spans="2:5">
      <c r="B2517" s="0">
        <f>1/C2517</f>
        <v>1.980762984395068E-009</v>
      </c>
      <c r="C2517" s="0">
        <f>D2517*D2517</f>
        <v>504855961</v>
      </c>
      <c r="D2517" s="101" t="n">
        <v>22469</v>
      </c>
      <c r="E2517" s="288">
        <f>'Propor_p2_F_-Lk-...-'!C2509*$B2517</f>
        <v>1.2237834999128772E-009</v>
      </c>
    </row>
    <row r="2518" spans="2:5">
      <c r="B2518" s="0">
        <f>1/C2518</f>
        <v>1.9786489492530187E-009</v>
      </c>
      <c r="C2518" s="0">
        <f>D2518*D2518</f>
        <v>505395361</v>
      </c>
      <c r="D2518" s="101" t="n">
        <v>22481</v>
      </c>
      <c r="E2518" s="288">
        <f>'Propor_p2_F_-Lk-...-'!C2510*$B2518</f>
        <v>1.2224773762900828E-009</v>
      </c>
    </row>
    <row r="2519" spans="2:5">
      <c r="B2519" s="0">
        <f>1/C2519</f>
        <v>1.9782969391221985E-009</v>
      </c>
      <c r="C2519" s="0">
        <f>D2519*D2519</f>
        <v>505485289</v>
      </c>
      <c r="D2519" s="101" t="n">
        <v>22483</v>
      </c>
      <c r="E2519" s="288">
        <f>'Propor_p2_F_-Lk-...-'!C2511*$B2519</f>
        <v>1.2222598923239073E-009</v>
      </c>
    </row>
    <row r="2520" spans="2:5">
      <c r="B2520" s="0">
        <f>1/C2520</f>
        <v>1.9751330706897497E-009</v>
      </c>
      <c r="C2520" s="0">
        <f>D2520*D2520</f>
        <v>506295001</v>
      </c>
      <c r="D2520" s="101" t="n">
        <v>22501</v>
      </c>
      <c r="E2520" s="288">
        <f>'Propor_p2_F_-Lk-...-'!C2512*$B2520</f>
        <v>1.2203051455853879E-009</v>
      </c>
    </row>
    <row r="2521" spans="2:5">
      <c r="B2521" s="0">
        <f>1/C2521</f>
        <v>1.9733786445276895E-009</v>
      </c>
      <c r="C2521" s="0">
        <f>D2521*D2521</f>
        <v>506745121</v>
      </c>
      <c r="D2521" s="101" t="n">
        <v>22511</v>
      </c>
      <c r="E2521" s="288">
        <f>'Propor_p2_F_-Lk-...-'!C2513*$B2521</f>
        <v>1.2192212007591471E-009</v>
      </c>
    </row>
    <row r="2522" spans="2:5">
      <c r="B2522" s="0">
        <f>1/C2522</f>
        <v>1.9698767976605649E-009</v>
      </c>
      <c r="C2522" s="0">
        <f>D2522*D2522</f>
        <v>507645961</v>
      </c>
      <c r="D2522" s="101" t="n">
        <v>22531</v>
      </c>
      <c r="E2522" s="288">
        <f>'Propor_p2_F_-Lk-...-'!C2514*$B2522</f>
        <v>1.2170576393189487E-009</v>
      </c>
    </row>
    <row r="2523" spans="2:5">
      <c r="B2523" s="0">
        <f>1/C2523</f>
        <v>1.9681293686702904E-009</v>
      </c>
      <c r="C2523" s="0">
        <f>D2523*D2523</f>
        <v>508096681</v>
      </c>
      <c r="D2523" s="101" t="n">
        <v>22541</v>
      </c>
      <c r="E2523" s="288">
        <f>'Propor_p2_F_-Lk-...-'!C2515*$B2523</f>
        <v>1.2159780175861036E-009</v>
      </c>
    </row>
    <row r="2524" spans="2:5">
      <c r="B2524" s="0">
        <f>1/C2524</f>
        <v>1.9677801618986801E-009</v>
      </c>
      <c r="C2524" s="0">
        <f>D2524*D2524</f>
        <v>508186849</v>
      </c>
      <c r="D2524" s="101" t="n">
        <v>22543</v>
      </c>
      <c r="E2524" s="288">
        <f>'Propor_p2_F_-Lk-...-'!C2516*$B2524</f>
        <v>1.2157622656316694E-009</v>
      </c>
    </row>
    <row r="2525" spans="2:5">
      <c r="B2525" s="0">
        <f>1/C2525</f>
        <v>1.9667330990428437E-009</v>
      </c>
      <c r="C2525" s="0">
        <f>D2525*D2525</f>
        <v>508457401</v>
      </c>
      <c r="D2525" s="101" t="n">
        <v>22549</v>
      </c>
      <c r="E2525" s="288">
        <f>'Propor_p2_F_-Lk-...-'!C2517*$B2525</f>
        <v>1.215115354185707E-009</v>
      </c>
    </row>
    <row r="2526" spans="2:5">
      <c r="B2526" s="0">
        <f>1/C2526</f>
        <v>1.9635969199010862E-009</v>
      </c>
      <c r="C2526" s="0">
        <f>D2526*D2526</f>
        <v>509269489</v>
      </c>
      <c r="D2526" s="101" t="n">
        <v>22567</v>
      </c>
      <c r="E2526" s="288">
        <f>'Propor_p2_F_-Lk-...-'!C2518*$B2526</f>
        <v>1.2131777148433471E-009</v>
      </c>
    </row>
    <row r="2527" spans="2:5">
      <c r="B2527" s="0">
        <f>1/C2527</f>
        <v>1.9629010099539869E-009</v>
      </c>
      <c r="C2527" s="0">
        <f>D2527*D2527</f>
        <v>509450041</v>
      </c>
      <c r="D2527" s="101" t="n">
        <v>22571</v>
      </c>
      <c r="E2527" s="288">
        <f>'Propor_p2_F_-Lk-...-'!C2519*$B2527</f>
        <v>1.2127477577422729E-009</v>
      </c>
    </row>
    <row r="2528" spans="2:5">
      <c r="B2528" s="0">
        <f>1/C2528</f>
        <v>1.9625531937041238E-009</v>
      </c>
      <c r="C2528" s="0">
        <f>D2528*D2528</f>
        <v>509540329</v>
      </c>
      <c r="D2528" s="101" t="n">
        <v>22573</v>
      </c>
      <c r="E2528" s="288">
        <f>'Propor_p2_F_-Lk-...-'!C2520*$B2528</f>
        <v>1.2125328649000009E-009</v>
      </c>
    </row>
    <row r="2529" spans="2:5">
      <c r="B2529" s="0">
        <f>1/C2529</f>
        <v>1.9556162373713223E-009</v>
      </c>
      <c r="C2529" s="0">
        <f>D2529*D2529</f>
        <v>511347769</v>
      </c>
      <c r="D2529" s="101" t="n">
        <v>22613</v>
      </c>
      <c r="E2529" s="288">
        <f>'Propor_p2_F_-Lk-...-'!C2521*$B2529</f>
        <v>1.2082469746816456E-009</v>
      </c>
    </row>
    <row r="2530" spans="2:5">
      <c r="B2530" s="0">
        <f>1/C2530</f>
        <v>1.954578866916206E-009</v>
      </c>
      <c r="C2530" s="0">
        <f>D2530*D2530</f>
        <v>511619161</v>
      </c>
      <c r="D2530" s="101" t="n">
        <v>22619</v>
      </c>
      <c r="E2530" s="288">
        <f>'Propor_p2_F_-Lk-...-'!C2522*$B2530</f>
        <v>1.2076060515342173E-009</v>
      </c>
    </row>
    <row r="2531" spans="2:5">
      <c r="B2531" s="0">
        <f>1/C2531</f>
        <v>1.9542332601859264E-009</v>
      </c>
      <c r="C2531" s="0">
        <f>D2531*D2531</f>
        <v>511709641</v>
      </c>
      <c r="D2531" s="101" t="n">
        <v>22621</v>
      </c>
      <c r="E2531" s="288">
        <f>'Propor_p2_F_-Lk-...-'!C2523*$B2531</f>
        <v>1.2073925238091398E-009</v>
      </c>
    </row>
    <row r="2532" spans="2:5">
      <c r="B2532" s="0">
        <f>1/C2532</f>
        <v>1.9514717032631781E-009</v>
      </c>
      <c r="C2532" s="0">
        <f>D2532*D2532</f>
        <v>512433769</v>
      </c>
      <c r="D2532" s="101" t="n">
        <v>22637</v>
      </c>
      <c r="E2532" s="288">
        <f>'Propor_p2_F_-Lk-...-'!C2524*$B2532</f>
        <v>1.2056863389587796E-009</v>
      </c>
    </row>
    <row r="2533" spans="2:5">
      <c r="B2533" s="0">
        <f>1/C2533</f>
        <v>1.9511269202774087E-009</v>
      </c>
      <c r="C2533" s="0">
        <f>D2533*D2533</f>
        <v>512524321</v>
      </c>
      <c r="D2533" s="101" t="n">
        <v>22639</v>
      </c>
      <c r="E2533" s="288">
        <f>'Propor_p2_F_-Lk-...-'!C2525*$B2533</f>
        <v>1.2054733201713938E-009</v>
      </c>
    </row>
    <row r="2534" spans="2:5">
      <c r="B2534" s="0">
        <f>1/C2534</f>
        <v>1.9504376283701247E-009</v>
      </c>
      <c r="C2534" s="0">
        <f>D2534*D2534</f>
        <v>512705449</v>
      </c>
      <c r="D2534" s="101" t="n">
        <v>22643</v>
      </c>
      <c r="E2534" s="288">
        <f>'Propor_p2_F_-Lk-...-'!C2526*$B2534</f>
        <v>1.2050474519229444E-009</v>
      </c>
    </row>
    <row r="2535" spans="2:5">
      <c r="B2535" s="0">
        <f>1/C2535</f>
        <v>1.9490601399092671E-009</v>
      </c>
      <c r="C2535" s="0">
        <f>D2535*D2535</f>
        <v>513067801</v>
      </c>
      <c r="D2535" s="101" t="n">
        <v>22651</v>
      </c>
      <c r="E2535" s="288">
        <f>'Propor_p2_F_-Lk-...-'!C2527*$B2535</f>
        <v>1.2041963921732422E-009</v>
      </c>
    </row>
    <row r="2536" spans="2:5">
      <c r="B2536" s="0">
        <f>1/C2536</f>
        <v>1.9459661213019423E-009</v>
      </c>
      <c r="C2536" s="0">
        <f>D2536*D2536</f>
        <v>513883561</v>
      </c>
      <c r="D2536" s="101" t="n">
        <v>22669</v>
      </c>
      <c r="E2536" s="288">
        <f>'Propor_p2_F_-Lk-...-'!C2528*$B2536</f>
        <v>1.2022848010591624E-009</v>
      </c>
    </row>
    <row r="2537" spans="2:5">
      <c r="B2537" s="0">
        <f>1/C2537</f>
        <v>1.9442504044735912E-009</v>
      </c>
      <c r="C2537" s="0">
        <f>D2537*D2537</f>
        <v>514337041</v>
      </c>
      <c r="D2537" s="101" t="n">
        <v>22679</v>
      </c>
      <c r="E2537" s="288">
        <f>'Propor_p2_F_-Lk-...-'!C2529*$B2537</f>
        <v>1.2012247721906909E-009</v>
      </c>
    </row>
    <row r="2538" spans="2:5">
      <c r="B2538" s="0">
        <f>1/C2538</f>
        <v>1.942194537775578E-009</v>
      </c>
      <c r="C2538" s="0">
        <f>D2538*D2538</f>
        <v>514881481</v>
      </c>
      <c r="D2538" s="101" t="n">
        <v>22691</v>
      </c>
      <c r="E2538" s="288">
        <f>'Propor_p2_F_-Lk-...-'!C2530*$B2538</f>
        <v>1.1999545870333198E-009</v>
      </c>
    </row>
    <row r="2539" spans="2:5">
      <c r="B2539" s="0">
        <f>1/C2539</f>
        <v>1.9411678270246469E-009</v>
      </c>
      <c r="C2539" s="0">
        <f>D2539*D2539</f>
        <v>515153809</v>
      </c>
      <c r="D2539" s="101" t="n">
        <v>22697</v>
      </c>
      <c r="E2539" s="288">
        <f>'Propor_p2_F_-Lk-...-'!C2531*$B2539</f>
        <v>1.1993202498177763E-009</v>
      </c>
    </row>
    <row r="2540" spans="2:5">
      <c r="B2540" s="0">
        <f>1/C2540</f>
        <v>1.9408257710205487E-009</v>
      </c>
      <c r="C2540" s="0">
        <f>D2540*D2540</f>
        <v>515244601</v>
      </c>
      <c r="D2540" s="101" t="n">
        <v>22699</v>
      </c>
      <c r="E2540" s="288">
        <f>'Propor_p2_F_-Lk-...-'!C2532*$B2540</f>
        <v>1.1991089158534612E-009</v>
      </c>
    </row>
    <row r="2541" spans="2:5">
      <c r="B2541" s="0">
        <f>1/C2541</f>
        <v>1.9391168464128763E-009</v>
      </c>
      <c r="C2541" s="0">
        <f>D2541*D2541</f>
        <v>515698681</v>
      </c>
      <c r="D2541" s="101" t="n">
        <v>22709</v>
      </c>
      <c r="E2541" s="288">
        <f>'Propor_p2_F_-Lk-...-'!C2533*$B2541</f>
        <v>1.1980530834525419E-009</v>
      </c>
    </row>
    <row r="2542" spans="2:5">
      <c r="B2542" s="0">
        <f>1/C2542</f>
        <v>1.9377513313131589E-009</v>
      </c>
      <c r="C2542" s="0">
        <f>D2542*D2542</f>
        <v>516062089</v>
      </c>
      <c r="D2542" s="101" t="n">
        <v>22717</v>
      </c>
      <c r="E2542" s="288">
        <f>'Propor_p2_F_-Lk-...-'!C2534*$B2542</f>
        <v>1.1972094212571755E-009</v>
      </c>
    </row>
    <row r="2543" spans="2:5">
      <c r="B2543" s="0">
        <f>1/C2543</f>
        <v>1.9370691145930785E-009</v>
      </c>
      <c r="C2543" s="0">
        <f>D2543*D2543</f>
        <v>516243841</v>
      </c>
      <c r="D2543" s="101" t="n">
        <v>22721</v>
      </c>
      <c r="E2543" s="288">
        <f>'Propor_p2_F_-Lk-...-'!C2535*$B2543</f>
        <v>1.1967879243027311E-009</v>
      </c>
    </row>
    <row r="2544" spans="2:5">
      <c r="B2544" s="0">
        <f>1/C2544</f>
        <v>1.9360464648363655E-009</v>
      </c>
      <c r="C2544" s="0">
        <f>D2544*D2544</f>
        <v>516516529</v>
      </c>
      <c r="D2544" s="101" t="n">
        <v>22727</v>
      </c>
      <c r="E2544" s="288">
        <f>'Propor_p2_F_-Lk-...-'!C2536*$B2544</f>
        <v>1.1961560961090931E-009</v>
      </c>
    </row>
    <row r="2545" spans="2:5">
      <c r="B2545" s="0">
        <f>1/C2545</f>
        <v>1.9340035933516004E-009</v>
      </c>
      <c r="C2545" s="0">
        <f>D2545*D2545</f>
        <v>517062121</v>
      </c>
      <c r="D2545" s="101" t="n">
        <v>22739</v>
      </c>
      <c r="E2545" s="288">
        <f>'Propor_p2_F_-Lk-...-'!C2537*$B2545</f>
        <v>1.1948939398414352E-009</v>
      </c>
    </row>
    <row r="2546" spans="2:5">
      <c r="B2546" s="0">
        <f>1/C2546</f>
        <v>1.9336634291462337E-009</v>
      </c>
      <c r="C2546" s="0">
        <f>D2546*D2546</f>
        <v>517153081</v>
      </c>
      <c r="D2546" s="101" t="n">
        <v>22741</v>
      </c>
      <c r="E2546" s="288">
        <f>'Propor_p2_F_-Lk-...-'!C2538*$B2546</f>
        <v>1.1946837746954447E-009</v>
      </c>
    </row>
    <row r="2547" spans="2:5">
      <c r="B2547" s="0">
        <f>1/C2547</f>
        <v>1.9319639535479282E-009</v>
      </c>
      <c r="C2547" s="0">
        <f>D2547*D2547</f>
        <v>517608001</v>
      </c>
      <c r="D2547" s="101" t="n">
        <v>22751</v>
      </c>
      <c r="E2547" s="288">
        <f>'Propor_p2_F_-Lk-...-'!C2539*$B2547</f>
        <v>1.1936337802175107E-009</v>
      </c>
    </row>
    <row r="2548" spans="2:5">
      <c r="B2548" s="0">
        <f>1/C2548</f>
        <v>1.9289105383463742E-009</v>
      </c>
      <c r="C2548" s="0">
        <f>D2548*D2548</f>
        <v>518427361</v>
      </c>
      <c r="D2548" s="101" t="n">
        <v>22769</v>
      </c>
      <c r="E2548" s="288">
        <f>'Propor_p2_F_-Lk-...-'!C2540*$B2548</f>
        <v>1.1917472752840663E-009</v>
      </c>
    </row>
    <row r="2549" spans="2:5">
      <c r="B2549" s="0">
        <f>1/C2549</f>
        <v>1.9275557879990798E-009</v>
      </c>
      <c r="C2549" s="0">
        <f>D2549*D2549</f>
        <v>518791729</v>
      </c>
      <c r="D2549" s="101" t="n">
        <v>22777</v>
      </c>
      <c r="E2549" s="288">
        <f>'Propor_p2_F_-Lk-...-'!C2541*$B2549</f>
        <v>1.1909102639229995E-009</v>
      </c>
    </row>
    <row r="2550" spans="2:5">
      <c r="B2550" s="0">
        <f>1/C2550</f>
        <v>1.926540661647156E-009</v>
      </c>
      <c r="C2550" s="0">
        <f>D2550*D2550</f>
        <v>519065089</v>
      </c>
      <c r="D2550" s="101" t="n">
        <v>22783</v>
      </c>
      <c r="E2550" s="288">
        <f>'Propor_p2_F_-Lk-...-'!C2542*$B2550</f>
        <v>1.1902830839476068E-009</v>
      </c>
    </row>
    <row r="2551" spans="2:5">
      <c r="B2551" s="0">
        <f>1/C2551</f>
        <v>1.9258643561851152E-009</v>
      </c>
      <c r="C2551" s="0">
        <f>D2551*D2551</f>
        <v>519247369</v>
      </c>
      <c r="D2551" s="101" t="n">
        <v>22787</v>
      </c>
      <c r="E2551" s="288">
        <f>'Propor_p2_F_-Lk-...-'!C2543*$B2551</f>
        <v>1.1898652391716961E-009</v>
      </c>
    </row>
    <row r="2552" spans="2:5">
      <c r="B2552" s="0">
        <f>1/C2552</f>
        <v>1.922488164773554E-009</v>
      </c>
      <c r="C2552" s="0">
        <f>D2552*D2552</f>
        <v>520159249</v>
      </c>
      <c r="D2552" s="101" t="n">
        <v>22807</v>
      </c>
      <c r="E2552" s="288">
        <f>'Propor_p2_F_-Lk-...-'!C2544*$B2552</f>
        <v>1.1877793119938525E-009</v>
      </c>
    </row>
    <row r="2553" spans="2:5">
      <c r="B2553" s="0">
        <f>1/C2553</f>
        <v>1.9218139919247411E-009</v>
      </c>
      <c r="C2553" s="0">
        <f>D2553*D2553</f>
        <v>520341721</v>
      </c>
      <c r="D2553" s="101" t="n">
        <v>22811</v>
      </c>
      <c r="E2553" s="288">
        <f>'Propor_p2_F_-Lk-...-'!C2545*$B2553</f>
        <v>1.1873627848197454E-009</v>
      </c>
    </row>
    <row r="2554" spans="2:5">
      <c r="B2554" s="0">
        <f>1/C2554</f>
        <v>1.9208033973802881E-009</v>
      </c>
      <c r="C2554" s="0">
        <f>D2554*D2554</f>
        <v>520615489</v>
      </c>
      <c r="D2554" s="101" t="n">
        <v>22817</v>
      </c>
      <c r="E2554" s="288">
        <f>'Propor_p2_F_-Lk-...-'!C2546*$B2554</f>
        <v>1.1867384047508795E-009</v>
      </c>
    </row>
    <row r="2555" spans="2:5">
      <c r="B2555" s="0">
        <f>1/C2555</f>
        <v>1.91475653634168E-009</v>
      </c>
      <c r="C2555" s="0">
        <f>D2555*D2555</f>
        <v>522259609</v>
      </c>
      <c r="D2555" s="101" t="n">
        <v>22853</v>
      </c>
      <c r="E2555" s="288">
        <f>'Propor_p2_F_-Lk-...-'!C2547*$B2555</f>
        <v>1.1830024460200198E-009</v>
      </c>
    </row>
    <row r="2556" spans="2:5">
      <c r="B2556" s="0">
        <f>1/C2556</f>
        <v>1.9137515027470536E-009</v>
      </c>
      <c r="C2556" s="0">
        <f>D2556*D2556</f>
        <v>522533881</v>
      </c>
      <c r="D2556" s="101" t="n">
        <v>22859</v>
      </c>
      <c r="E2556" s="288">
        <f>'Propor_p2_F_-Lk-...-'!C2548*$B2556</f>
        <v>1.1823815016972252E-009</v>
      </c>
    </row>
    <row r="2557" spans="2:5">
      <c r="B2557" s="0">
        <f>1/C2557</f>
        <v>1.9134166673872277E-009</v>
      </c>
      <c r="C2557" s="0">
        <f>D2557*D2557</f>
        <v>522625321</v>
      </c>
      <c r="D2557" s="101" t="n">
        <v>22861</v>
      </c>
      <c r="E2557" s="288">
        <f>'Propor_p2_F_-Lk-...-'!C2549*$B2557</f>
        <v>1.1821746288952945E-009</v>
      </c>
    </row>
    <row r="2558" spans="2:5">
      <c r="B2558" s="0">
        <f>1/C2558</f>
        <v>1.9117438079922826E-009</v>
      </c>
      <c r="C2558" s="0">
        <f>D2558*D2558</f>
        <v>523082641</v>
      </c>
      <c r="D2558" s="101" t="n">
        <v>22871</v>
      </c>
      <c r="E2558" s="288">
        <f>'Propor_p2_F_-Lk-...-'!C2550*$B2558</f>
        <v>1.1811410788232584E-009</v>
      </c>
    </row>
    <row r="2559" spans="2:5">
      <c r="B2559" s="0">
        <f>1/C2559</f>
        <v>1.9107411451731653E-009</v>
      </c>
      <c r="C2559" s="0">
        <f>D2559*D2559</f>
        <v>523357129</v>
      </c>
      <c r="D2559" s="101" t="n">
        <v>22877</v>
      </c>
      <c r="E2559" s="288">
        <f>'Propor_p2_F_-Lk-...-'!C2551*$B2559</f>
        <v>1.1805215992471154E-009</v>
      </c>
    </row>
    <row r="2560" spans="2:5">
      <c r="B2560" s="0">
        <f>1/C2560</f>
        <v>1.9067383716478331E-009</v>
      </c>
      <c r="C2560" s="0">
        <f>D2560*D2560</f>
        <v>524455801</v>
      </c>
      <c r="D2560" s="101" t="n">
        <v>22901</v>
      </c>
      <c r="E2560" s="288">
        <f>'Propor_p2_F_-Lk-...-'!C2552*$B2560</f>
        <v>1.1780485480881524E-009</v>
      </c>
    </row>
    <row r="2561" spans="2:5">
      <c r="B2561" s="0">
        <f>1/C2561</f>
        <v>1.9057396435785477E-009</v>
      </c>
      <c r="C2561" s="0">
        <f>D2561*D2561</f>
        <v>524730649</v>
      </c>
      <c r="D2561" s="101" t="n">
        <v>22907</v>
      </c>
      <c r="E2561" s="288">
        <f>'Propor_p2_F_-Lk-...-'!C2553*$B2561</f>
        <v>1.1774314995357916E-009</v>
      </c>
    </row>
    <row r="2562" spans="2:5">
      <c r="B2562" s="0">
        <f>1/C2562</f>
        <v>1.9034123274130125E-009</v>
      </c>
      <c r="C2562" s="0">
        <f>D2562*D2562</f>
        <v>525372241</v>
      </c>
      <c r="D2562" s="101" t="n">
        <v>22921</v>
      </c>
      <c r="E2562" s="288">
        <f>'Propor_p2_F_-Lk-...-'!C2554*$B2562</f>
        <v>1.1759936035609068E-009</v>
      </c>
    </row>
    <row r="2563" spans="2:5">
      <c r="B2563" s="0">
        <f>1/C2563</f>
        <v>1.9007577539953742E-009</v>
      </c>
      <c r="C2563" s="0">
        <f>D2563*D2563</f>
        <v>526105969</v>
      </c>
      <c r="D2563" s="101" t="n">
        <v>22937</v>
      </c>
      <c r="E2563" s="288">
        <f>'Propor_p2_F_-Lk-...-'!C2555*$B2563</f>
        <v>1.1743535167996903E-009</v>
      </c>
    </row>
    <row r="2564" spans="2:5">
      <c r="B2564" s="0">
        <f>1/C2564</f>
        <v>1.8997637204968143E-009</v>
      </c>
      <c r="C2564" s="0">
        <f>D2564*D2564</f>
        <v>526381249</v>
      </c>
      <c r="D2564" s="101" t="n">
        <v>22943</v>
      </c>
      <c r="E2564" s="288">
        <f>'Propor_p2_F_-Lk-...-'!C2556*$B2564</f>
        <v>1.1737393687145928E-009</v>
      </c>
    </row>
    <row r="2565" spans="2:5">
      <c r="B2565" s="0">
        <f>1/C2565</f>
        <v>1.8967862941393812E-009</v>
      </c>
      <c r="C2565" s="0">
        <f>D2565*D2565</f>
        <v>527207521</v>
      </c>
      <c r="D2565" s="101" t="n">
        <v>22961</v>
      </c>
      <c r="E2565" s="288">
        <f>'Propor_p2_F_-Lk-...-'!C2557*$B2565</f>
        <v>1.1718998123026759E-009</v>
      </c>
    </row>
    <row r="2566" spans="2:5">
      <c r="B2566" s="0">
        <f>1/C2566</f>
        <v>1.8964559011258745E-009</v>
      </c>
      <c r="C2566" s="0">
        <f>D2566*D2566</f>
        <v>527299369</v>
      </c>
      <c r="D2566" s="101" t="n">
        <v>22963</v>
      </c>
      <c r="E2566" s="288">
        <f>'Propor_p2_F_-Lk-...-'!C2558*$B2566</f>
        <v>1.1716956841350955E-009</v>
      </c>
    </row>
    <row r="2567" spans="2:5">
      <c r="B2567" s="0">
        <f>1/C2567</f>
        <v>1.8948052302134449E-009</v>
      </c>
      <c r="C2567" s="0">
        <f>D2567*D2567</f>
        <v>527758729</v>
      </c>
      <c r="D2567" s="101" t="n">
        <v>22973</v>
      </c>
      <c r="E2567" s="288">
        <f>'Propor_p2_F_-Lk-...-'!C2559*$B2567</f>
        <v>1.1706758428707278E-009</v>
      </c>
    </row>
    <row r="2568" spans="2:5">
      <c r="B2568" s="0">
        <f>1/C2568</f>
        <v>1.891510347160262E-009</v>
      </c>
      <c r="C2568" s="0">
        <f>D2568*D2568</f>
        <v>528678049</v>
      </c>
      <c r="D2568" s="101" t="n">
        <v>22993</v>
      </c>
      <c r="E2568" s="288">
        <f>'Propor_p2_F_-Lk-...-'!C2560*$B2568</f>
        <v>1.1686401507932836E-009</v>
      </c>
    </row>
    <row r="2569" spans="2:5">
      <c r="B2569" s="0">
        <f>1/C2569</f>
        <v>1.8898661275342252E-009</v>
      </c>
      <c r="C2569" s="0">
        <f>D2569*D2569</f>
        <v>529138009</v>
      </c>
      <c r="D2569" s="101" t="n">
        <v>23003</v>
      </c>
      <c r="E2569" s="288">
        <f>'Propor_p2_F_-Lk-...-'!C2561*$B2569</f>
        <v>1.1676242953555412E-009</v>
      </c>
    </row>
    <row r="2570" spans="2:5">
      <c r="B2570" s="0">
        <f>1/C2570</f>
        <v>1.8885522949412702E-009</v>
      </c>
      <c r="C2570" s="0">
        <f>D2570*D2570</f>
        <v>529506121</v>
      </c>
      <c r="D2570" s="101" t="n">
        <v>23011</v>
      </c>
      <c r="E2570" s="288">
        <f>'Propor_p2_F_-Lk-...-'!C2562*$B2570</f>
        <v>1.1668125643904671E-009</v>
      </c>
    </row>
    <row r="2571" spans="2:5">
      <c r="B2571" s="0">
        <f>1/C2571</f>
        <v>1.8875678193915612E-009</v>
      </c>
      <c r="C2571" s="0">
        <f>D2571*D2571</f>
        <v>529782289</v>
      </c>
      <c r="D2571" s="101" t="n">
        <v>23017</v>
      </c>
      <c r="E2571" s="288">
        <f>'Propor_p2_F_-Lk-...-'!C2563*$B2571</f>
        <v>1.1662043215349145E-009</v>
      </c>
    </row>
    <row r="2572" spans="2:5">
      <c r="B2572" s="0">
        <f>1/C2572</f>
        <v>1.886911929957467E-009</v>
      </c>
      <c r="C2572" s="0">
        <f>D2572*D2572</f>
        <v>529966441</v>
      </c>
      <c r="D2572" s="101" t="n">
        <v>23021</v>
      </c>
      <c r="E2572" s="288">
        <f>'Propor_p2_F_-Lk-...-'!C2564*$B2572</f>
        <v>1.1657990904832765E-009</v>
      </c>
    </row>
    <row r="2573" spans="2:5">
      <c r="B2573" s="0">
        <f>1/C2573</f>
        <v>1.885928736610738E-009</v>
      </c>
      <c r="C2573" s="0">
        <f>D2573*D2573</f>
        <v>530242729</v>
      </c>
      <c r="D2573" s="101" t="n">
        <v>23027</v>
      </c>
      <c r="E2573" s="288">
        <f>'Propor_p2_F_-Lk-...-'!C2565*$B2573</f>
        <v>1.1651916398168261E-009</v>
      </c>
    </row>
    <row r="2574" spans="2:5">
      <c r="B2574" s="0">
        <f>1/C2574</f>
        <v>1.885601176257624E-009</v>
      </c>
      <c r="C2574" s="0">
        <f>D2574*D2574</f>
        <v>530334841</v>
      </c>
      <c r="D2574" s="101" t="n">
        <v>23029</v>
      </c>
      <c r="E2574" s="288">
        <f>'Propor_p2_F_-Lk-...-'!C2566*$B2574</f>
        <v>1.1649892617642653E-009</v>
      </c>
    </row>
    <row r="2575" spans="2:5">
      <c r="B2575" s="0">
        <f>1/C2575</f>
        <v>1.8839646538765724E-009</v>
      </c>
      <c r="C2575" s="0">
        <f>D2575*D2575</f>
        <v>530795521</v>
      </c>
      <c r="D2575" s="101" t="n">
        <v>23039</v>
      </c>
      <c r="E2575" s="288">
        <f>'Propor_p2_F_-Lk-...-'!C2567*$B2575</f>
        <v>1.1639781619492205E-009</v>
      </c>
    </row>
    <row r="2576" spans="2:5">
      <c r="B2576" s="0">
        <f>1/C2576</f>
        <v>1.8836376050699885E-009</v>
      </c>
      <c r="C2576" s="0">
        <f>D2576*D2576</f>
        <v>530887681</v>
      </c>
      <c r="D2576" s="101" t="n">
        <v>23041</v>
      </c>
      <c r="E2576" s="288">
        <f>'Propor_p2_F_-Lk-...-'!C2568*$B2576</f>
        <v>1.163776099947701E-009</v>
      </c>
    </row>
    <row r="2577" spans="2:5">
      <c r="B2577" s="0">
        <f>1/C2577</f>
        <v>1.8816770994340405E-009</v>
      </c>
      <c r="C2577" s="0">
        <f>D2577*D2577</f>
        <v>531440809</v>
      </c>
      <c r="D2577" s="101" t="n">
        <v>23053</v>
      </c>
      <c r="E2577" s="288">
        <f>'Propor_p2_F_-Lk-...-'!C2569*$B2577</f>
        <v>1.1625648321344082E-009</v>
      </c>
    </row>
    <row r="2578" spans="2:5">
      <c r="B2578" s="0">
        <f>1/C2578</f>
        <v>1.881024277686254E-009</v>
      </c>
      <c r="C2578" s="0">
        <f>D2578*D2578</f>
        <v>531625249</v>
      </c>
      <c r="D2578" s="101" t="n">
        <v>23057</v>
      </c>
      <c r="E2578" s="288">
        <f>'Propor_p2_F_-Lk-...-'!C2570*$B2578</f>
        <v>1.162161496404884E-009</v>
      </c>
    </row>
    <row r="2579" spans="2:5">
      <c r="B2579" s="0">
        <f>1/C2579</f>
        <v>1.8806979942041817E-009</v>
      </c>
      <c r="C2579" s="0">
        <f>D2579*D2579</f>
        <v>531717481</v>
      </c>
      <c r="D2579" s="101" t="n">
        <v>23059</v>
      </c>
      <c r="E2579" s="288">
        <f>'Propor_p2_F_-Lk-...-'!C2571*$B2579</f>
        <v>1.1619599072471706E-009</v>
      </c>
    </row>
    <row r="2580" spans="2:5">
      <c r="B2580" s="0">
        <f>1/C2580</f>
        <v>1.8800456818763911E-009</v>
      </c>
      <c r="C2580" s="0">
        <f>D2580*D2580</f>
        <v>531901969</v>
      </c>
      <c r="D2580" s="101" t="n">
        <v>23063</v>
      </c>
      <c r="E2580" s="288">
        <f>'Propor_p2_F_-Lk-...-'!C2572*$B2580</f>
        <v>1.1615568862548412E-009</v>
      </c>
    </row>
    <row r="2581" spans="2:5">
      <c r="B2581" s="0">
        <f>1/C2581</f>
        <v>1.8787420749422284E-009</v>
      </c>
      <c r="C2581" s="0">
        <f>D2581*D2581</f>
        <v>532271041</v>
      </c>
      <c r="D2581" s="101" t="n">
        <v>23071</v>
      </c>
      <c r="E2581" s="288">
        <f>'Propor_p2_F_-Lk-...-'!C2573*$B2581</f>
        <v>1.1607514730534792E-009</v>
      </c>
    </row>
    <row r="2582" spans="2:5">
      <c r="B2582" s="0">
        <f>1/C2582</f>
        <v>1.8771144720774821E-009</v>
      </c>
      <c r="C2582" s="0">
        <f>D2582*D2582</f>
        <v>532732561</v>
      </c>
      <c r="D2582" s="101" t="n">
        <v>23081</v>
      </c>
      <c r="E2582" s="288">
        <f>'Propor_p2_F_-Lk-...-'!C2574*$B2582</f>
        <v>1.1597458840223941E-009</v>
      </c>
    </row>
    <row r="2583" spans="2:5">
      <c r="B2583" s="0">
        <f>1/C2583</f>
        <v>1.8761389253782798E-009</v>
      </c>
      <c r="C2583" s="0">
        <f>D2583*D2583</f>
        <v>533009569</v>
      </c>
      <c r="D2583" s="101" t="n">
        <v>23087</v>
      </c>
      <c r="E2583" s="288">
        <f>'Propor_p2_F_-Lk-...-'!C2575*$B2583</f>
        <v>1.1591431577177917E-009</v>
      </c>
    </row>
    <row r="2584" spans="2:5">
      <c r="B2584" s="0">
        <f>1/C2584</f>
        <v>1.8741901120837093E-009</v>
      </c>
      <c r="C2584" s="0">
        <f>D2584*D2584</f>
        <v>533563801</v>
      </c>
      <c r="D2584" s="101" t="n">
        <v>23099</v>
      </c>
      <c r="E2584" s="288">
        <f>'Propor_p2_F_-Lk-...-'!C2576*$B2584</f>
        <v>1.1579391138351586E-009</v>
      </c>
    </row>
    <row r="2585" spans="2:5">
      <c r="B2585" s="0">
        <f>1/C2585</f>
        <v>1.8712725805690397E-009</v>
      </c>
      <c r="C2585" s="0">
        <f>D2585*D2585</f>
        <v>534395689</v>
      </c>
      <c r="D2585" s="101" t="n">
        <v>23117</v>
      </c>
      <c r="E2585" s="288">
        <f>'Propor_p2_F_-Lk-...-'!C2577*$B2585</f>
        <v>1.1561365625171785E-009</v>
      </c>
    </row>
    <row r="2586" spans="2:5">
      <c r="B2586" s="0">
        <f>1/C2586</f>
        <v>1.8690080967131546E-009</v>
      </c>
      <c r="C2586" s="0">
        <f>D2586*D2586</f>
        <v>535043161</v>
      </c>
      <c r="D2586" s="101" t="n">
        <v>23131</v>
      </c>
      <c r="E2586" s="288">
        <f>'Propor_p2_F_-Lk-...-'!C2578*$B2586</f>
        <v>1.1547374865043067E-009</v>
      </c>
    </row>
    <row r="2587" spans="2:5">
      <c r="B2587" s="0">
        <f>1/C2587</f>
        <v>1.8670703805566846E-009</v>
      </c>
      <c r="C2587" s="0">
        <f>D2587*D2587</f>
        <v>535598449</v>
      </c>
      <c r="D2587" s="101" t="n">
        <v>23143</v>
      </c>
      <c r="E2587" s="288">
        <f>'Propor_p2_F_-Lk-...-'!C2579*$B2587</f>
        <v>1.1535402988152774E-009</v>
      </c>
    </row>
    <row r="2588" spans="2:5">
      <c r="B2588" s="0">
        <f>1/C2588</f>
        <v>1.8644914430572912E-009</v>
      </c>
      <c r="C2588" s="0">
        <f>D2588*D2588</f>
        <v>536339281</v>
      </c>
      <c r="D2588" s="101" t="n">
        <v>23159</v>
      </c>
      <c r="E2588" s="288">
        <f>'Propor_p2_F_-Lk-...-'!C2580*$B2588</f>
        <v>1.1519469425258431E-009</v>
      </c>
    </row>
    <row r="2589" spans="2:5">
      <c r="B2589" s="0">
        <f>1/C2589</f>
        <v>1.8632039775961721E-009</v>
      </c>
      <c r="C2589" s="0">
        <f>D2589*D2589</f>
        <v>536709889</v>
      </c>
      <c r="D2589" s="101" t="n">
        <v>23167</v>
      </c>
      <c r="E2589" s="288">
        <f>'Propor_p2_F_-Lk-...-'!C2581*$B2589</f>
        <v>1.1511515020817123E-009</v>
      </c>
    </row>
    <row r="2590" spans="2:5">
      <c r="B2590" s="0">
        <f>1/C2590</f>
        <v>1.8622392534264955E-009</v>
      </c>
      <c r="C2590" s="0">
        <f>D2590*D2590</f>
        <v>536987929</v>
      </c>
      <c r="D2590" s="101" t="n">
        <v>23173</v>
      </c>
      <c r="E2590" s="288">
        <f>'Propor_p2_F_-Lk-...-'!C2582*$B2590</f>
        <v>1.1505554623080906E-009</v>
      </c>
    </row>
    <row r="2591" spans="2:5">
      <c r="B2591" s="0">
        <f>1/C2591</f>
        <v>1.8596703156751865E-009</v>
      </c>
      <c r="C2591" s="0">
        <f>D2591*D2591</f>
        <v>537729721</v>
      </c>
      <c r="D2591" s="101" t="n">
        <v>23189</v>
      </c>
      <c r="E2591" s="288">
        <f>'Propor_p2_F_-Lk-...-'!C2583*$B2591</f>
        <v>1.1489682842069635E-009</v>
      </c>
    </row>
    <row r="2592" spans="2:5">
      <c r="B2592" s="0">
        <f>1/C2592</f>
        <v>1.8583878397402669E-009</v>
      </c>
      <c r="C2592" s="0">
        <f>D2592*D2592</f>
        <v>538100809</v>
      </c>
      <c r="D2592" s="101" t="n">
        <v>23197</v>
      </c>
      <c r="E2592" s="288">
        <f>'Propor_p2_F_-Lk-...-'!C2584*$B2592</f>
        <v>1.1481759264637327E-009</v>
      </c>
    </row>
    <row r="2593" spans="2:5">
      <c r="B2593" s="0">
        <f>1/C2593</f>
        <v>1.8577470992063945E-009</v>
      </c>
      <c r="C2593" s="0">
        <f>D2593*D2593</f>
        <v>538286401</v>
      </c>
      <c r="D2593" s="101" t="n">
        <v>23201</v>
      </c>
      <c r="E2593" s="288">
        <f>'Propor_p2_F_-Lk-...-'!C2585*$B2593</f>
        <v>1.147780054923697E-009</v>
      </c>
    </row>
    <row r="2594" spans="2:5">
      <c r="B2594" s="0">
        <f>1/C2594</f>
        <v>1.8574268531978173E-009</v>
      </c>
      <c r="C2594" s="0">
        <f>D2594*D2594</f>
        <v>538379209</v>
      </c>
      <c r="D2594" s="101" t="n">
        <v>23203</v>
      </c>
      <c r="E2594" s="288">
        <f>'Propor_p2_F_-Lk-...-'!C2586*$B2594</f>
        <v>1.1475821959247667E-009</v>
      </c>
    </row>
    <row r="2595" spans="2:5">
      <c r="B2595" s="0">
        <f>1/C2595</f>
        <v>1.856466611862906E-009</v>
      </c>
      <c r="C2595" s="0">
        <f>D2595*D2595</f>
        <v>538657681</v>
      </c>
      <c r="D2595" s="101" t="n">
        <v>23209</v>
      </c>
      <c r="E2595" s="288">
        <f>'Propor_p2_F_-Lk-...-'!C2587*$B2595</f>
        <v>1.1469889258006497E-009</v>
      </c>
    </row>
    <row r="2596" spans="2:5">
      <c r="B2596" s="0">
        <f>1/C2596</f>
        <v>1.8535903514053084E-009</v>
      </c>
      <c r="C2596" s="0">
        <f>D2596*D2596</f>
        <v>539493529</v>
      </c>
      <c r="D2596" s="101" t="n">
        <v>23227</v>
      </c>
      <c r="E2596" s="288">
        <f>'Propor_p2_F_-Lk-...-'!C2588*$B2596</f>
        <v>1.145211873161242E-009</v>
      </c>
    </row>
    <row r="2597" spans="2:5">
      <c r="B2597" s="0">
        <f>1/C2597</f>
        <v>1.8497657237490206E-009</v>
      </c>
      <c r="C2597" s="0">
        <f>D2597*D2597</f>
        <v>540609001</v>
      </c>
      <c r="D2597" s="101" t="n">
        <v>23251</v>
      </c>
      <c r="E2597" s="288">
        <f>'Propor_p2_F_-Lk-...-'!C2589*$B2597</f>
        <v>1.142848886647485E-009</v>
      </c>
    </row>
    <row r="2598" spans="2:5">
      <c r="B2598" s="0">
        <f>1/C2598</f>
        <v>1.8469050159522634E-009</v>
      </c>
      <c r="C2598" s="0">
        <f>D2598*D2598</f>
        <v>541446361</v>
      </c>
      <c r="D2598" s="101" t="n">
        <v>23269</v>
      </c>
      <c r="E2598" s="288">
        <f>'Propor_p2_F_-Lk-...-'!C2590*$B2598</f>
        <v>1.1410814429768766E-009</v>
      </c>
    </row>
    <row r="2599" spans="2:5">
      <c r="B2599" s="0">
        <f>1/C2599</f>
        <v>1.8453186004474112E-009</v>
      </c>
      <c r="C2599" s="0">
        <f>D2599*D2599</f>
        <v>541911841</v>
      </c>
      <c r="D2599" s="101" t="n">
        <v>23279</v>
      </c>
      <c r="E2599" s="288">
        <f>'Propor_p2_F_-Lk-...-'!C2591*$B2599</f>
        <v>1.1401013009133693E-009</v>
      </c>
    </row>
    <row r="2600" spans="2:5">
      <c r="B2600" s="0">
        <f>1/C2600</f>
        <v>1.8434175984526618E-009</v>
      </c>
      <c r="C2600" s="0">
        <f>D2600*D2600</f>
        <v>542470681</v>
      </c>
      <c r="D2600" s="101" t="n">
        <v>23291</v>
      </c>
      <c r="E2600" s="288">
        <f>'Propor_p2_F_-Lk-...-'!C2592*$B2600</f>
        <v>1.1389267964962314E-009</v>
      </c>
    </row>
    <row r="2601" spans="2:5">
      <c r="B2601" s="0">
        <f>1/C2601</f>
        <v>1.8431010503982177E-009</v>
      </c>
      <c r="C2601" s="0">
        <f>D2601*D2601</f>
        <v>542563849</v>
      </c>
      <c r="D2601" s="101" t="n">
        <v>23293</v>
      </c>
      <c r="E2601" s="288">
        <f>'Propor_p2_F_-Lk-...-'!C2593*$B2601</f>
        <v>1.1387312222205559E-009</v>
      </c>
    </row>
    <row r="2602" spans="2:5">
      <c r="B2602" s="0">
        <f>1/C2602</f>
        <v>1.8424681988468844E-009</v>
      </c>
      <c r="C2602" s="0">
        <f>D2602*D2602</f>
        <v>542750209</v>
      </c>
      <c r="D2602" s="101" t="n">
        <v>23297</v>
      </c>
      <c r="E2602" s="288">
        <f>'Propor_p2_F_-Lk-...-'!C2594*$B2602</f>
        <v>1.1383402247652731E-009</v>
      </c>
    </row>
    <row r="2603" spans="2:5">
      <c r="B2603" s="0">
        <f>1/C2603</f>
        <v>1.8402557833345851E-009</v>
      </c>
      <c r="C2603" s="0">
        <f>D2603*D2603</f>
        <v>543402721</v>
      </c>
      <c r="D2603" s="101" t="n">
        <v>23311</v>
      </c>
      <c r="E2603" s="288">
        <f>'Propor_p2_F_-Lk-...-'!C2595*$B2603</f>
        <v>1.1369733183659547E-009</v>
      </c>
    </row>
    <row r="2604" spans="2:5">
      <c r="B2604" s="0">
        <f>1/C2604</f>
        <v>1.8386779254088854E-009</v>
      </c>
      <c r="C2604" s="0">
        <f>D2604*D2604</f>
        <v>543869041</v>
      </c>
      <c r="D2604" s="101" t="n">
        <v>23321</v>
      </c>
      <c r="E2604" s="288">
        <f>'Propor_p2_F_-Lk-...-'!C2596*$B2604</f>
        <v>1.1359984634691845E-009</v>
      </c>
    </row>
    <row r="2605" spans="2:5">
      <c r="B2605" s="0">
        <f>1/C2605</f>
        <v>1.8377321845284749E-009</v>
      </c>
      <c r="C2605" s="0">
        <f>D2605*D2605</f>
        <v>544148929</v>
      </c>
      <c r="D2605" s="101" t="n">
        <v>23327</v>
      </c>
      <c r="E2605" s="288">
        <f>'Propor_p2_F_-Lk-...-'!C2597*$B2605</f>
        <v>1.1354141522245999E-009</v>
      </c>
    </row>
    <row r="2606" spans="2:5">
      <c r="B2606" s="0">
        <f>1/C2606</f>
        <v>1.8367871731362146E-009</v>
      </c>
      <c r="C2606" s="0">
        <f>D2606*D2606</f>
        <v>544428889</v>
      </c>
      <c r="D2606" s="101" t="n">
        <v>23333</v>
      </c>
      <c r="E2606" s="288">
        <f>'Propor_p2_F_-Lk-...-'!C2598*$B2606</f>
        <v>1.1348302916828853E-009</v>
      </c>
    </row>
    <row r="2607" spans="2:5">
      <c r="B2607" s="0">
        <f>1/C2607</f>
        <v>1.8358428904820525E-009</v>
      </c>
      <c r="C2607" s="0">
        <f>D2607*D2607</f>
        <v>544708921</v>
      </c>
      <c r="D2607" s="101" t="n">
        <v>23339</v>
      </c>
      <c r="E2607" s="288">
        <f>'Propor_p2_F_-Lk-...-'!C2599*$B2607</f>
        <v>1.1342468813806321E-009</v>
      </c>
    </row>
    <row r="2608" spans="2:5">
      <c r="B2608" s="0">
        <f>1/C2608</f>
        <v>1.8330144074620813E-009</v>
      </c>
      <c r="C2608" s="0">
        <f>D2608*D2608</f>
        <v>545549449</v>
      </c>
      <c r="D2608" s="101" t="n">
        <v>23357</v>
      </c>
      <c r="E2608" s="288">
        <f>'Propor_p2_F_-Lk-...-'!C2600*$B2608</f>
        <v>1.1324993472854904E-009</v>
      </c>
    </row>
    <row r="2609" spans="2:5">
      <c r="B2609" s="0">
        <f>1/C2609</f>
        <v>1.8311323820982705E-009</v>
      </c>
      <c r="C2609" s="0">
        <f>D2609*D2609</f>
        <v>546110161</v>
      </c>
      <c r="D2609" s="101" t="n">
        <v>23369</v>
      </c>
      <c r="E2609" s="288">
        <f>'Propor_p2_F_-Lk-...-'!C2601*$B2609</f>
        <v>1.131336567283646E-009</v>
      </c>
    </row>
    <row r="2610" spans="2:5">
      <c r="B2610" s="0">
        <f>1/C2610</f>
        <v>1.8308189930209564E-009</v>
      </c>
      <c r="C2610" s="0">
        <f>D2610*D2610</f>
        <v>546203641</v>
      </c>
      <c r="D2610" s="101" t="n">
        <v>23371</v>
      </c>
      <c r="E2610" s="288">
        <f>'Propor_p2_F_-Lk-...-'!C2602*$B2610</f>
        <v>1.1311429447326934E-009</v>
      </c>
    </row>
    <row r="2611" spans="2:5">
      <c r="B2611" s="0">
        <f>1/C2611</f>
        <v>1.8264399802115457E-009</v>
      </c>
      <c r="C2611" s="0">
        <f>D2611*D2611</f>
        <v>547513201</v>
      </c>
      <c r="D2611" s="101" t="n">
        <v>23399</v>
      </c>
      <c r="E2611" s="288">
        <f>'Propor_p2_F_-Lk-...-'!C2603*$B2611</f>
        <v>1.1284374400033127E-009</v>
      </c>
    </row>
    <row r="2612" spans="2:5">
      <c r="B2612" s="0">
        <f>1/C2612</f>
        <v>1.8236331916187372E-009</v>
      </c>
      <c r="C2612" s="0">
        <f>D2612*D2612</f>
        <v>548355889</v>
      </c>
      <c r="D2612" s="101" t="n">
        <v>23417</v>
      </c>
      <c r="E2612" s="288">
        <f>'Propor_p2_F_-Lk-...-'!C2604*$B2612</f>
        <v>1.1267033094714497E-009</v>
      </c>
    </row>
    <row r="2613" spans="2:5">
      <c r="B2613" s="0">
        <f>1/C2613</f>
        <v>1.8214546045034543E-009</v>
      </c>
      <c r="C2613" s="0">
        <f>D2613*D2613</f>
        <v>549011761</v>
      </c>
      <c r="D2613" s="101" t="n">
        <v>23431</v>
      </c>
      <c r="E2613" s="288">
        <f>'Propor_p2_F_-Lk-...-'!C2605*$B2613</f>
        <v>1.1253573034193323E-009</v>
      </c>
    </row>
    <row r="2614" spans="2:5">
      <c r="B2614" s="0">
        <f>1/C2614</f>
        <v>1.8189695676005024E-009</v>
      </c>
      <c r="C2614" s="0">
        <f>D2614*D2614</f>
        <v>549761809</v>
      </c>
      <c r="D2614" s="101" t="n">
        <v>23447</v>
      </c>
      <c r="E2614" s="288">
        <f>'Propor_p2_F_-Lk-...-'!C2606*$B2614</f>
        <v>1.1238219621480815E-009</v>
      </c>
    </row>
    <row r="2615" spans="2:5">
      <c r="B2615" s="0">
        <f>1/C2615</f>
        <v>1.8171091258035E-009</v>
      </c>
      <c r="C2615" s="0">
        <f>D2615*D2615</f>
        <v>550324681</v>
      </c>
      <c r="D2615" s="101" t="n">
        <v>23459</v>
      </c>
      <c r="E2615" s="288">
        <f>'Propor_p2_F_-Lk-...-'!C2607*$B2615</f>
        <v>1.1226725172161758E-009</v>
      </c>
    </row>
    <row r="2616" spans="2:5">
      <c r="B2616" s="0">
        <f>1/C2616</f>
        <v>1.8149422156247217E-009</v>
      </c>
      <c r="C2616" s="0">
        <f>D2616*D2616</f>
        <v>550981729</v>
      </c>
      <c r="D2616" s="101" t="n">
        <v>23473</v>
      </c>
      <c r="E2616" s="288">
        <f>'Propor_p2_F_-Lk-...-'!C2608*$B2616</f>
        <v>1.1213337255770582E-009</v>
      </c>
    </row>
    <row r="2617" spans="2:5">
      <c r="B2617" s="0">
        <f>1/C2617</f>
        <v>1.8112365197793757E-009</v>
      </c>
      <c r="C2617" s="0">
        <f>D2617*D2617</f>
        <v>552109009</v>
      </c>
      <c r="D2617" s="101" t="n">
        <v>23497</v>
      </c>
      <c r="E2617" s="288">
        <f>'Propor_p2_F_-Lk-...-'!C2609*$B2617</f>
        <v>1.119044219226749E-009</v>
      </c>
    </row>
    <row r="2618" spans="2:5">
      <c r="B2618" s="0">
        <f>1/C2618</f>
        <v>1.8093879263860872E-009</v>
      </c>
      <c r="C2618" s="0">
        <f>D2618*D2618</f>
        <v>552673081</v>
      </c>
      <c r="D2618" s="101" t="n">
        <v>23509</v>
      </c>
      <c r="E2618" s="288">
        <f>'Propor_p2_F_-Lk-...-'!C2610*$B2618</f>
        <v>1.1179020946461819E-009</v>
      </c>
    </row>
    <row r="2619" spans="2:5">
      <c r="B2619" s="0">
        <f>1/C2619</f>
        <v>1.8060061809369578E-009</v>
      </c>
      <c r="C2619" s="0">
        <f>D2619*D2619</f>
        <v>553707961</v>
      </c>
      <c r="D2619" s="101" t="n">
        <v>23531</v>
      </c>
      <c r="E2619" s="288">
        <f>'Propor_p2_F_-Lk-...-'!C2611*$B2619</f>
        <v>1.1158127359928984E-009</v>
      </c>
    </row>
    <row r="2620" spans="2:5">
      <c r="B2620" s="0">
        <f>1/C2620</f>
        <v>1.8050855320916237E-009</v>
      </c>
      <c r="C2620" s="0">
        <f>D2620*D2620</f>
        <v>553990369</v>
      </c>
      <c r="D2620" s="101" t="n">
        <v>23537</v>
      </c>
      <c r="E2620" s="288">
        <f>'Propor_p2_F_-Lk-...-'!C2612*$B2620</f>
        <v>1.115243927470622E-009</v>
      </c>
    </row>
    <row r="2621" spans="2:5">
      <c r="B2621" s="0">
        <f>1/C2621</f>
        <v>1.804778805578653E-009</v>
      </c>
      <c r="C2621" s="0">
        <f>D2621*D2621</f>
        <v>554084521</v>
      </c>
      <c r="D2621" s="101" t="n">
        <v>23539</v>
      </c>
      <c r="E2621" s="288">
        <f>'Propor_p2_F_-Lk-...-'!C2613*$B2621</f>
        <v>1.1150544212810793E-009</v>
      </c>
    </row>
    <row r="2622" spans="2:5">
      <c r="B2622" s="0">
        <f>1/C2622</f>
        <v>1.8032463450842849E-009</v>
      </c>
      <c r="C2622" s="0">
        <f>D2622*D2622</f>
        <v>554555401</v>
      </c>
      <c r="D2622" s="101" t="n">
        <v>23549</v>
      </c>
      <c r="E2622" s="288">
        <f>'Propor_p2_F_-Lk-...-'!C2614*$B2622</f>
        <v>1.1141076144788266E-009</v>
      </c>
    </row>
    <row r="2623" spans="2:5">
      <c r="B2623" s="0">
        <f>1/C2623</f>
        <v>1.8020217815814846E-009</v>
      </c>
      <c r="C2623" s="0">
        <f>D2623*D2623</f>
        <v>554932249</v>
      </c>
      <c r="D2623" s="101" t="n">
        <v>23557</v>
      </c>
      <c r="E2623" s="288">
        <f>'Propor_p2_F_-Lk-...-'!C2615*$B2623</f>
        <v>1.1133510370280519E-009</v>
      </c>
    </row>
    <row r="2624" spans="2:5">
      <c r="B2624" s="0">
        <f>1/C2624</f>
        <v>1.8014099675446992E-009</v>
      </c>
      <c r="C2624" s="0">
        <f>D2624*D2624</f>
        <v>555120721</v>
      </c>
      <c r="D2624" s="101" t="n">
        <v>23561</v>
      </c>
      <c r="E2624" s="288">
        <f>'Propor_p2_F_-Lk-...-'!C2616*$B2624</f>
        <v>1.1129730372728401E-009</v>
      </c>
    </row>
    <row r="2625" spans="2:5">
      <c r="B2625" s="0">
        <f>1/C2625</f>
        <v>1.8011041773623362E-009</v>
      </c>
      <c r="C2625" s="0">
        <f>D2625*D2625</f>
        <v>555214969</v>
      </c>
      <c r="D2625" s="101" t="n">
        <v>23563</v>
      </c>
      <c r="E2625" s="288">
        <f>'Propor_p2_F_-Lk-...-'!C2617*$B2625</f>
        <v>1.1127841095805523E-009</v>
      </c>
    </row>
    <row r="2626" spans="2:5">
      <c r="B2626" s="0">
        <f>1/C2626</f>
        <v>1.8004928305374762E-009</v>
      </c>
      <c r="C2626" s="0">
        <f>D2626*D2626</f>
        <v>555403489</v>
      </c>
      <c r="D2626" s="101" t="n">
        <v>23567</v>
      </c>
      <c r="E2626" s="288">
        <f>'Propor_p2_F_-Lk-...-'!C2618*$B2626</f>
        <v>1.112406398484938E-009</v>
      </c>
    </row>
    <row r="2627" spans="2:5">
      <c r="B2627" s="0">
        <f>1/C2627</f>
        <v>1.7983555660465224E-009</v>
      </c>
      <c r="C2627" s="0">
        <f>D2627*D2627</f>
        <v>556063561</v>
      </c>
      <c r="D2627" s="101" t="n">
        <v>23581</v>
      </c>
      <c r="E2627" s="288">
        <f>'Propor_p2_F_-Lk-...-'!C2619*$B2627</f>
        <v>1.1110859229714188E-009</v>
      </c>
    </row>
    <row r="2628" spans="2:5">
      <c r="B2628" s="0">
        <f>1/C2628</f>
        <v>1.7965266524996047E-009</v>
      </c>
      <c r="C2628" s="0">
        <f>D2628*D2628</f>
        <v>556629649</v>
      </c>
      <c r="D2628" s="101" t="n">
        <v>23593</v>
      </c>
      <c r="E2628" s="288">
        <f>'Propor_p2_F_-Lk-...-'!C2620*$B2628</f>
        <v>1.1099559572768267E-009</v>
      </c>
    </row>
    <row r="2629" spans="2:5">
      <c r="B2629" s="0">
        <f>1/C2629</f>
        <v>1.7956132417936646E-009</v>
      </c>
      <c r="C2629" s="0">
        <f>D2629*D2629</f>
        <v>556912801</v>
      </c>
      <c r="D2629" s="101" t="n">
        <v>23599</v>
      </c>
      <c r="E2629" s="288">
        <f>'Propor_p2_F_-Lk-...-'!C2621*$B2629</f>
        <v>1.1093916207260231E-009</v>
      </c>
    </row>
    <row r="2630" spans="2:5">
      <c r="B2630" s="0">
        <f>1/C2630</f>
        <v>1.7950046882740201E-009</v>
      </c>
      <c r="C2630" s="0">
        <f>D2630*D2630</f>
        <v>557101609</v>
      </c>
      <c r="D2630" s="101" t="n">
        <v>23603</v>
      </c>
      <c r="E2630" s="288">
        <f>'Propor_p2_F_-Lk-...-'!C2622*$B2630</f>
        <v>1.1090156354304462E-009</v>
      </c>
    </row>
    <row r="2631" spans="2:5">
      <c r="B2631" s="0">
        <f>1/C2631</f>
        <v>1.7940924378966067E-009</v>
      </c>
      <c r="C2631" s="0">
        <f>D2631*D2631</f>
        <v>557384881</v>
      </c>
      <c r="D2631" s="101" t="n">
        <v>23609</v>
      </c>
      <c r="E2631" s="288">
        <f>'Propor_p2_F_-Lk-...-'!C2623*$B2631</f>
        <v>1.1084520157705159E-009</v>
      </c>
    </row>
    <row r="2632" spans="2:5">
      <c r="B2632" s="0">
        <f>1/C2632</f>
        <v>1.7919665562271107E-009</v>
      </c>
      <c r="C2632" s="0">
        <f>D2632*D2632</f>
        <v>558046129</v>
      </c>
      <c r="D2632" s="101" t="n">
        <v>23623</v>
      </c>
      <c r="E2632" s="288">
        <f>'Propor_p2_F_-Lk-...-'!C2624*$B2632</f>
        <v>1.1071385729556044E-009</v>
      </c>
    </row>
    <row r="2633" spans="2:5">
      <c r="B2633" s="0">
        <f>1/C2633</f>
        <v>1.7913598554633419E-009</v>
      </c>
      <c r="C2633" s="0">
        <f>D2633*D2633</f>
        <v>558235129</v>
      </c>
      <c r="D2633" s="101" t="n">
        <v>23627</v>
      </c>
      <c r="E2633" s="288">
        <f>'Propor_p2_F_-Lk-...-'!C2625*$B2633</f>
        <v>1.106763732356333E-009</v>
      </c>
    </row>
    <row r="2634" spans="2:5">
      <c r="B2634" s="0">
        <f>1/C2634</f>
        <v>1.7910566206174248E-009</v>
      </c>
      <c r="C2634" s="0">
        <f>D2634*D2634</f>
        <v>558329641</v>
      </c>
      <c r="D2634" s="101" t="n">
        <v>23629</v>
      </c>
      <c r="E2634" s="288">
        <f>'Propor_p2_F_-Lk-...-'!C2626*$B2634</f>
        <v>1.106576383438792E-009</v>
      </c>
    </row>
    <row r="2635" spans="2:5">
      <c r="B2635" s="0">
        <f>1/C2635</f>
        <v>1.7904503818671679E-009</v>
      </c>
      <c r="C2635" s="0">
        <f>D2635*D2635</f>
        <v>558518689</v>
      </c>
      <c r="D2635" s="101" t="n">
        <v>23633</v>
      </c>
      <c r="E2635" s="288">
        <f>'Propor_p2_F_-Lk-...-'!C2627*$B2635</f>
        <v>1.1062018282873594E-009</v>
      </c>
    </row>
    <row r="2636" spans="2:5">
      <c r="B2636" s="0">
        <f>1/C2636</f>
        <v>1.7859133863546848E-009</v>
      </c>
      <c r="C2636" s="0">
        <f>D2636*D2636</f>
        <v>559937569</v>
      </c>
      <c r="D2636" s="101" t="n">
        <v>23663</v>
      </c>
      <c r="E2636" s="288">
        <f>'Propor_p2_F_-Lk-...-'!C2628*$B2636</f>
        <v>1.1033987164102202E-009</v>
      </c>
    </row>
    <row r="2637" spans="2:5">
      <c r="B2637" s="0">
        <f>1/C2637</f>
        <v>1.7850080568391405E-009</v>
      </c>
      <c r="C2637" s="0">
        <f>D2637*D2637</f>
        <v>560221561</v>
      </c>
      <c r="D2637" s="101" t="n">
        <v>23669</v>
      </c>
      <c r="E2637" s="288">
        <f>'Propor_p2_F_-Lk-...-'!C2629*$B2637</f>
        <v>1.1028393726967949E-009</v>
      </c>
    </row>
    <row r="2638" spans="2:5">
      <c r="B2638" s="0">
        <f>1/C2638</f>
        <v>1.7847064333086145E-009</v>
      </c>
      <c r="C2638" s="0">
        <f>D2638*D2638</f>
        <v>560316241</v>
      </c>
      <c r="D2638" s="101" t="n">
        <v>23671</v>
      </c>
      <c r="E2638" s="288">
        <f>'Propor_p2_F_-Lk-...-'!C2630*$B2638</f>
        <v>1.1026530193053235E-009</v>
      </c>
    </row>
    <row r="2639" spans="2:5">
      <c r="B2639" s="0">
        <f>1/C2639</f>
        <v>1.7838020212792277E-009</v>
      </c>
      <c r="C2639" s="0">
        <f>D2639*D2639</f>
        <v>560600329</v>
      </c>
      <c r="D2639" s="101" t="n">
        <v>23677</v>
      </c>
      <c r="E2639" s="288">
        <f>'Propor_p2_F_-Lk-...-'!C2631*$B2639</f>
        <v>1.1020942424464027E-009</v>
      </c>
    </row>
    <row r="2640" spans="2:5">
      <c r="B2640" s="0">
        <f>1/C2640</f>
        <v>1.7822961948890557E-009</v>
      </c>
      <c r="C2640" s="0">
        <f>D2640*D2640</f>
        <v>561073969</v>
      </c>
      <c r="D2640" s="101" t="n">
        <v>23687</v>
      </c>
      <c r="E2640" s="288">
        <f>'Propor_p2_F_-Lk-...-'!C2632*$B2640</f>
        <v>1.1011638911097998E-009</v>
      </c>
    </row>
    <row r="2641" spans="2:5">
      <c r="B2641" s="0">
        <f>1/C2641</f>
        <v>1.7819952584278126E-009</v>
      </c>
      <c r="C2641" s="0">
        <f>D2641*D2641</f>
        <v>561168721</v>
      </c>
      <c r="D2641" s="101" t="n">
        <v>23689</v>
      </c>
      <c r="E2641" s="288">
        <f>'Propor_p2_F_-Lk-...-'!C2633*$B2641</f>
        <v>1.1009779622133629E-009</v>
      </c>
    </row>
    <row r="2642" spans="2:5">
      <c r="B2642" s="0">
        <f>1/C2642</f>
        <v>1.7774903425794642E-009</v>
      </c>
      <c r="C2642" s="0">
        <f>D2642*D2642</f>
        <v>562590961</v>
      </c>
      <c r="D2642" s="101" t="n">
        <v>23719</v>
      </c>
      <c r="E2642" s="288">
        <f>'Propor_p2_F_-Lk-...-'!C2634*$B2642</f>
        <v>1.0981946702561028E-009</v>
      </c>
    </row>
    <row r="2643" spans="2:5">
      <c r="B2643" s="0">
        <f>1/C2643</f>
        <v>1.7741975858312481E-009</v>
      </c>
      <c r="C2643" s="0">
        <f>D2643*D2643</f>
        <v>563635081</v>
      </c>
      <c r="D2643" s="101" t="n">
        <v>23741</v>
      </c>
      <c r="E2643" s="288">
        <f>'Propor_p2_F_-Lk-...-'!C2635*$B2643</f>
        <v>1.0961602918830011E-009</v>
      </c>
    </row>
    <row r="2644" spans="2:5">
      <c r="B2644" s="0">
        <f>1/C2644</f>
        <v>1.7738986980983162E-009</v>
      </c>
      <c r="C2644" s="0">
        <f>D2644*D2644</f>
        <v>563730049</v>
      </c>
      <c r="D2644" s="101" t="n">
        <v>23743</v>
      </c>
      <c r="E2644" s="288">
        <f>'Propor_p2_F_-Lk-...-'!C2636*$B2644</f>
        <v>1.0959756287613807E-009</v>
      </c>
    </row>
    <row r="2645" spans="2:5">
      <c r="B2645" s="0">
        <f>1/C2645</f>
        <v>1.7733011491706088E-009</v>
      </c>
      <c r="C2645" s="0">
        <f>D2645*D2645</f>
        <v>563920009</v>
      </c>
      <c r="D2645" s="101" t="n">
        <v>23747</v>
      </c>
      <c r="E2645" s="288">
        <f>'Propor_p2_F_-Lk-...-'!C2637*$B2645</f>
        <v>1.0956064424812049E-009</v>
      </c>
    </row>
    <row r="2646" spans="2:5">
      <c r="B2646" s="0">
        <f>1/C2646</f>
        <v>1.7724053917429862E-009</v>
      </c>
      <c r="C2646" s="0">
        <f>D2646*D2646</f>
        <v>564205009</v>
      </c>
      <c r="D2646" s="101" t="n">
        <v>23753</v>
      </c>
      <c r="E2646" s="288">
        <f>'Propor_p2_F_-Lk-...-'!C2638*$B2646</f>
        <v>1.0950530127329285E-009</v>
      </c>
    </row>
    <row r="2647" spans="2:5">
      <c r="B2647" s="0">
        <f>1/C2647</f>
        <v>1.7712121039052319E-009</v>
      </c>
      <c r="C2647" s="0">
        <f>D2647*D2647</f>
        <v>564585121</v>
      </c>
      <c r="D2647" s="101" t="n">
        <v>23761</v>
      </c>
      <c r="E2647" s="288">
        <f>'Propor_p2_F_-Lk-...-'!C2639*$B2647</f>
        <v>1.0943157584637427E-009</v>
      </c>
    </row>
    <row r="2648" spans="2:5">
      <c r="B2648" s="0">
        <f>1/C2648</f>
        <v>1.7703179286882266E-009</v>
      </c>
      <c r="C2648" s="0">
        <f>D2648*D2648</f>
        <v>564870289</v>
      </c>
      <c r="D2648" s="101" t="n">
        <v>23767</v>
      </c>
      <c r="E2648" s="288">
        <f>'Propor_p2_F_-Lk-...-'!C2640*$B2648</f>
        <v>1.0937633062596059E-009</v>
      </c>
    </row>
    <row r="2649" spans="2:5">
      <c r="B2649" s="0">
        <f>1/C2649</f>
        <v>1.7694244304208161E-009</v>
      </c>
      <c r="C2649" s="0">
        <f>D2649*D2649</f>
        <v>565155529</v>
      </c>
      <c r="D2649" s="101" t="n">
        <v>23773</v>
      </c>
      <c r="E2649" s="288">
        <f>'Propor_p2_F_-Lk-...-'!C2641*$B2649</f>
        <v>1.093211272298212E-009</v>
      </c>
    </row>
    <row r="2650" spans="2:5">
      <c r="B2650" s="0">
        <f>1/C2650</f>
        <v>1.7670450727131185E-009</v>
      </c>
      <c r="C2650" s="0">
        <f>D2650*D2650</f>
        <v>565916521</v>
      </c>
      <c r="D2650" s="101" t="n">
        <v>23789</v>
      </c>
      <c r="E2650" s="288">
        <f>'Propor_p2_F_-Lk-...-'!C2642*$B2650</f>
        <v>1.0917412232686156E-009</v>
      </c>
    </row>
    <row r="2651" spans="2:5">
      <c r="B2651" s="0">
        <f>1/C2651</f>
        <v>1.7652637025677813E-009</v>
      </c>
      <c r="C2651" s="0">
        <f>D2651*D2651</f>
        <v>566487601</v>
      </c>
      <c r="D2651" s="101" t="n">
        <v>23801</v>
      </c>
      <c r="E2651" s="288">
        <f>'Propor_p2_F_-Lk-...-'!C2643*$B2651</f>
        <v>1.09064063152277E-009</v>
      </c>
    </row>
    <row r="2652" spans="2:5">
      <c r="B2652" s="0">
        <f>1/C2652</f>
        <v>1.7634850247823168E-009</v>
      </c>
      <c r="C2652" s="0">
        <f>D2652*D2652</f>
        <v>567058969</v>
      </c>
      <c r="D2652" s="101" t="n">
        <v>23813</v>
      </c>
      <c r="E2652" s="288">
        <f>'Propor_p2_F_-Lk-...-'!C2644*$B2652</f>
        <v>1.0895417032094577E-009</v>
      </c>
    </row>
    <row r="2653" spans="2:5">
      <c r="B2653" s="0">
        <f>1/C2653</f>
        <v>1.7625966938293452E-009</v>
      </c>
      <c r="C2653" s="0">
        <f>D2653*D2653</f>
        <v>567344761</v>
      </c>
      <c r="D2653" s="101" t="n">
        <v>23819</v>
      </c>
      <c r="E2653" s="288">
        <f>'Propor_p2_F_-Lk-...-'!C2645*$B2653</f>
        <v>1.0889928617926533E-009</v>
      </c>
    </row>
    <row r="2654" spans="2:5">
      <c r="B2654" s="0">
        <f>1/C2654</f>
        <v>1.7614132963090364E-009</v>
      </c>
      <c r="C2654" s="0">
        <f>D2654*D2654</f>
        <v>567725929</v>
      </c>
      <c r="D2654" s="101" t="n">
        <v>23827</v>
      </c>
      <c r="E2654" s="288">
        <f>'Propor_p2_F_-Lk-...-'!C2646*$B2654</f>
        <v>1.0882617181017619E-009</v>
      </c>
    </row>
    <row r="2655" spans="2:5">
      <c r="B2655" s="0">
        <f>1/C2655</f>
        <v>1.7608220444200077E-009</v>
      </c>
      <c r="C2655" s="0">
        <f>D2655*D2655</f>
        <v>567916561</v>
      </c>
      <c r="D2655" s="101" t="n">
        <v>23831</v>
      </c>
      <c r="E2655" s="288">
        <f>'Propor_p2_F_-Lk-...-'!C2647*$B2655</f>
        <v>1.0878964223486682E-009</v>
      </c>
    </row>
    <row r="2656" spans="2:5">
      <c r="B2656" s="0">
        <f>1/C2656</f>
        <v>1.7605265301057809E-009</v>
      </c>
      <c r="C2656" s="0">
        <f>D2656*D2656</f>
        <v>568011889</v>
      </c>
      <c r="D2656" s="101" t="n">
        <v>23833</v>
      </c>
      <c r="E2656" s="288">
        <f>'Propor_p2_F_-Lk-...-'!C2648*$B2656</f>
        <v>1.0877138434411521E-009</v>
      </c>
    </row>
    <row r="2657" spans="2:5">
      <c r="B2657" s="0">
        <f>1/C2657</f>
        <v>1.7569861533801228E-009</v>
      </c>
      <c r="C2657" s="0">
        <f>D2657*D2657</f>
        <v>569156449</v>
      </c>
      <c r="D2657" s="101" t="n">
        <v>23857</v>
      </c>
      <c r="E2657" s="288">
        <f>'Propor_p2_F_-Lk-...-'!C2649*$B2657</f>
        <v>1.0855264769291212E-009</v>
      </c>
    </row>
    <row r="2658" spans="2:5">
      <c r="B2658" s="0">
        <f>1/C2658</f>
        <v>1.7552199684579599E-009</v>
      </c>
      <c r="C2658" s="0">
        <f>D2658*D2658</f>
        <v>569729161</v>
      </c>
      <c r="D2658" s="101" t="n">
        <v>23869</v>
      </c>
      <c r="E2658" s="288">
        <f>'Propor_p2_F_-Lk-...-'!C2650*$B2658</f>
        <v>1.0844352671364474E-009</v>
      </c>
    </row>
    <row r="2659" spans="2:5">
      <c r="B2659" s="0">
        <f>1/C2659</f>
        <v>1.7546318319281543E-009</v>
      </c>
      <c r="C2659" s="0">
        <f>D2659*D2659</f>
        <v>569920129</v>
      </c>
      <c r="D2659" s="101" t="n">
        <v>23873</v>
      </c>
      <c r="E2659" s="288">
        <f>'Propor_p2_F_-Lk-...-'!C2651*$B2659</f>
        <v>1.0840718961594334E-009</v>
      </c>
    </row>
    <row r="2660" spans="2:5">
      <c r="B2660" s="0">
        <f>1/C2660</f>
        <v>1.7537501812435046E-009</v>
      </c>
      <c r="C2660" s="0">
        <f>D2660*D2660</f>
        <v>570206641</v>
      </c>
      <c r="D2660" s="101" t="n">
        <v>23879</v>
      </c>
      <c r="E2660" s="288">
        <f>'Propor_p2_F_-Lk-...-'!C2652*$B2660</f>
        <v>1.0835271820421662E-009</v>
      </c>
    </row>
    <row r="2661" spans="2:5">
      <c r="B2661" s="0">
        <f>1/C2661</f>
        <v>1.7525756802969952E-009</v>
      </c>
      <c r="C2661" s="0">
        <f>D2661*D2661</f>
        <v>570588769</v>
      </c>
      <c r="D2661" s="101" t="n">
        <v>23887</v>
      </c>
      <c r="E2661" s="288">
        <f>'Propor_p2_F_-Lk-...-'!C2653*$B2661</f>
        <v>1.0828015349605645E-009</v>
      </c>
    </row>
    <row r="2662" spans="2:5">
      <c r="B2662" s="0">
        <f>1/C2662</f>
        <v>1.7516955786970617E-009</v>
      </c>
      <c r="C2662" s="0">
        <f>D2662*D2662</f>
        <v>570875449</v>
      </c>
      <c r="D2662" s="101" t="n">
        <v>23893</v>
      </c>
      <c r="E2662" s="288">
        <f>'Propor_p2_F_-Lk-...-'!C2654*$B2662</f>
        <v>1.0822577779211154E-009</v>
      </c>
    </row>
    <row r="2663" spans="2:5">
      <c r="B2663" s="0">
        <f>1/C2663</f>
        <v>1.7508161398796766E-009</v>
      </c>
      <c r="C2663" s="0">
        <f>D2663*D2663</f>
        <v>571162201</v>
      </c>
      <c r="D2663" s="101" t="n">
        <v>23899</v>
      </c>
      <c r="E2663" s="288">
        <f>'Propor_p2_F_-Lk-...-'!C2655*$B2663</f>
        <v>1.081714430371521E-009</v>
      </c>
    </row>
    <row r="2664" spans="2:5">
      <c r="B2664" s="0">
        <f>1/C2664</f>
        <v>1.7493518795607756E-009</v>
      </c>
      <c r="C2664" s="0">
        <f>D2664*D2664</f>
        <v>571640281</v>
      </c>
      <c r="D2664" s="101" t="n">
        <v>23909</v>
      </c>
      <c r="E2664" s="288">
        <f>'Propor_p2_F_-Lk-...-'!C2656*$B2664</f>
        <v>1.0808097599834101E-009</v>
      </c>
    </row>
    <row r="2665" spans="2:5">
      <c r="B2665" s="0">
        <f>1/C2665</f>
        <v>1.7490592479320536E-009</v>
      </c>
      <c r="C2665" s="0">
        <f>D2665*D2665</f>
        <v>571735921</v>
      </c>
      <c r="D2665" s="101" t="n">
        <v>23911</v>
      </c>
      <c r="E2665" s="288">
        <f>'Propor_p2_F_-Lk-...-'!C2657*$B2665</f>
        <v>1.0806289620981487E-009</v>
      </c>
    </row>
    <row r="2666" spans="2:5">
      <c r="B2666" s="0">
        <f>1/C2666</f>
        <v>1.7481817934736525E-009</v>
      </c>
      <c r="C2666" s="0">
        <f>D2666*D2666</f>
        <v>572022889</v>
      </c>
      <c r="D2666" s="101" t="n">
        <v>23917</v>
      </c>
      <c r="E2666" s="288">
        <f>'Propor_p2_F_-Lk-...-'!C2658*$B2666</f>
        <v>1.0800868405537864E-009</v>
      </c>
    </row>
    <row r="2667" spans="2:5">
      <c r="B2667" s="0">
        <f>1/C2667</f>
        <v>1.7464288642735058E-009</v>
      </c>
      <c r="C2667" s="0">
        <f>D2667*D2667</f>
        <v>572597041</v>
      </c>
      <c r="D2667" s="101" t="n">
        <v>23929</v>
      </c>
      <c r="E2667" s="288">
        <f>'Propor_p2_F_-Lk-...-'!C2659*$B2667</f>
        <v>1.0790038206021033E-009</v>
      </c>
    </row>
    <row r="2668" spans="2:5">
      <c r="B2668" s="0">
        <f>1/C2668</f>
        <v>1.7423489350673577E-009</v>
      </c>
      <c r="C2668" s="0">
        <f>D2668*D2668</f>
        <v>573937849</v>
      </c>
      <c r="D2668" s="101" t="n">
        <v>23957</v>
      </c>
      <c r="E2668" s="288">
        <f>'Propor_p2_F_-Lk-...-'!C2660*$B2668</f>
        <v>1.0764831000097696E-009</v>
      </c>
    </row>
    <row r="2669" spans="2:5">
      <c r="B2669" s="0">
        <f>1/C2669</f>
        <v>1.7403143297615917E-009</v>
      </c>
      <c r="C2669" s="0">
        <f>D2669*D2669</f>
        <v>574608841</v>
      </c>
      <c r="D2669" s="101" t="n">
        <v>23971</v>
      </c>
      <c r="E2669" s="288">
        <f>'Propor_p2_F_-Lk-...-'!C2661*$B2669</f>
        <v>1.0752260508718124E-009</v>
      </c>
    </row>
    <row r="2670" spans="2:5">
      <c r="B2670" s="0">
        <f>1/C2670</f>
        <v>1.739443446874594E-009</v>
      </c>
      <c r="C2670" s="0">
        <f>D2670*D2670</f>
        <v>574896529</v>
      </c>
      <c r="D2670" s="101" t="n">
        <v>23977</v>
      </c>
      <c r="E2670" s="288">
        <f>'Propor_p2_F_-Lk-...-'!C2662*$B2670</f>
        <v>1.0746879894702912E-009</v>
      </c>
    </row>
    <row r="2671" spans="2:5">
      <c r="B2671" s="0">
        <f>1/C2671</f>
        <v>1.7388632214032931E-009</v>
      </c>
      <c r="C2671" s="0">
        <f>D2671*D2671</f>
        <v>575088361</v>
      </c>
      <c r="D2671" s="101" t="n">
        <v>23981</v>
      </c>
      <c r="E2671" s="288">
        <f>'Propor_p2_F_-Lk-...-'!C2663*$B2671</f>
        <v>1.0743295062173219E-009</v>
      </c>
    </row>
    <row r="2672" spans="2:5">
      <c r="B2672" s="0">
        <f>1/C2672</f>
        <v>1.7371242858349837E-009</v>
      </c>
      <c r="C2672" s="0">
        <f>D2672*D2672</f>
        <v>575664049</v>
      </c>
      <c r="D2672" s="101" t="n">
        <v>23993</v>
      </c>
      <c r="E2672" s="288">
        <f>'Propor_p2_F_-Lk-...-'!C2664*$B2672</f>
        <v>1.0732551320126978E-009</v>
      </c>
    </row>
    <row r="2673" spans="2:5">
      <c r="B2673" s="0">
        <f>1/C2673</f>
        <v>1.7359664442269283E-009</v>
      </c>
      <c r="C2673" s="0">
        <f>D2673*D2673</f>
        <v>576048001</v>
      </c>
      <c r="D2673" s="101" t="n">
        <v>24001</v>
      </c>
      <c r="E2673" s="288">
        <f>'Propor_p2_F_-Lk-...-'!C2665*$B2673</f>
        <v>1.0725397776433895E-009</v>
      </c>
    </row>
    <row r="2674" spans="2:5">
      <c r="B2674" s="0">
        <f>1/C2674</f>
        <v>1.7350988225274105E-009</v>
      </c>
      <c r="C2674" s="0">
        <f>D2674*D2674</f>
        <v>576336049</v>
      </c>
      <c r="D2674" s="101" t="n">
        <v>24007</v>
      </c>
      <c r="E2674" s="288">
        <f>'Propor_p2_F_-Lk-...-'!C2666*$B2674</f>
        <v>1.0720037311156624E-009</v>
      </c>
    </row>
    <row r="2675" spans="2:5">
      <c r="B2675" s="0">
        <f>1/C2675</f>
        <v>1.7333655293269059E-009</v>
      </c>
      <c r="C2675" s="0">
        <f>D2675*D2675</f>
        <v>576912361</v>
      </c>
      <c r="D2675" s="101" t="n">
        <v>24019</v>
      </c>
      <c r="E2675" s="288">
        <f>'Propor_p2_F_-Lk-...-'!C2667*$B2675</f>
        <v>1.0709328429599363E-009</v>
      </c>
    </row>
    <row r="2676" spans="2:5">
      <c r="B2676" s="0">
        <f>1/C2676</f>
        <v>1.7327883420578736E-009</v>
      </c>
      <c r="C2676" s="0">
        <f>D2676*D2676</f>
        <v>577104529</v>
      </c>
      <c r="D2676" s="101" t="n">
        <v>24023</v>
      </c>
      <c r="E2676" s="288">
        <f>'Propor_p2_F_-Lk-...-'!C2668*$B2676</f>
        <v>1.0705762368128274E-009</v>
      </c>
    </row>
    <row r="2677" spans="2:5">
      <c r="B2677" s="0">
        <f>1/C2677</f>
        <v>1.731923101554354E-009</v>
      </c>
      <c r="C2677" s="0">
        <f>D2677*D2677</f>
        <v>577392841</v>
      </c>
      <c r="D2677" s="101" t="n">
        <v>24029</v>
      </c>
      <c r="E2677" s="288">
        <f>'Propor_p2_F_-Lk-...-'!C2669*$B2677</f>
        <v>1.0700416614698883E-009</v>
      </c>
    </row>
    <row r="2678" spans="2:5">
      <c r="B2678" s="0">
        <f>1/C2678</f>
        <v>1.7299067255571432E-009</v>
      </c>
      <c r="C2678" s="0">
        <f>D2678*D2678</f>
        <v>578065849</v>
      </c>
      <c r="D2678" s="101" t="n">
        <v>24043</v>
      </c>
      <c r="E2678" s="288">
        <f>'Propor_p2_F_-Lk-...-'!C2670*$B2678</f>
        <v>1.0687958750257516E-009</v>
      </c>
    </row>
    <row r="2679" spans="2:5">
      <c r="B2679" s="0">
        <f>1/C2679</f>
        <v>1.7290436422217179E-009</v>
      </c>
      <c r="C2679" s="0">
        <f>D2679*D2679</f>
        <v>578354401</v>
      </c>
      <c r="D2679" s="101" t="n">
        <v>24049</v>
      </c>
      <c r="E2679" s="288">
        <f>'Propor_p2_F_-Lk-...-'!C2671*$B2679</f>
        <v>1.068262632455457E-009</v>
      </c>
    </row>
    <row r="2680" spans="2:5">
      <c r="B2680" s="0">
        <f>1/C2680</f>
        <v>1.7273194121625959E-009</v>
      </c>
      <c r="C2680" s="0">
        <f>D2680*D2680</f>
        <v>578931721</v>
      </c>
      <c r="D2680" s="101" t="n">
        <v>24061</v>
      </c>
      <c r="E2680" s="288">
        <f>'Propor_p2_F_-Lk-...-'!C2672*$B2680</f>
        <v>1.0671973438202033E-009</v>
      </c>
    </row>
    <row r="2681" spans="2:5">
      <c r="B2681" s="0">
        <f>1/C2681</f>
        <v>1.7258845231962945E-009</v>
      </c>
      <c r="C2681" s="0">
        <f>D2681*D2681</f>
        <v>579413041</v>
      </c>
      <c r="D2681" s="101" t="n">
        <v>24071</v>
      </c>
      <c r="E2681" s="288">
        <f>'Propor_p2_F_-Lk-...-'!C2673*$B2681</f>
        <v>1.0663108200639538E-009</v>
      </c>
    </row>
    <row r="2682" spans="2:5">
      <c r="B2682" s="0">
        <f>1/C2682</f>
        <v>1.7250244478658617E-009</v>
      </c>
      <c r="C2682" s="0">
        <f>D2682*D2682</f>
        <v>579701929</v>
      </c>
      <c r="D2682" s="101" t="n">
        <v>24077</v>
      </c>
      <c r="E2682" s="288">
        <f>'Propor_p2_F_-Lk-...-'!C2674*$B2682</f>
        <v>1.0657794359426034E-009</v>
      </c>
    </row>
    <row r="2683" spans="2:5">
      <c r="B2683" s="0">
        <f>1/C2683</f>
        <v>1.7241650152887142E-009</v>
      </c>
      <c r="C2683" s="0">
        <f>D2683*D2683</f>
        <v>579990889</v>
      </c>
      <c r="D2683" s="101" t="n">
        <v>24083</v>
      </c>
      <c r="E2683" s="288">
        <f>'Propor_p2_F_-Lk-...-'!C2675*$B2683</f>
        <v>1.06524844893634E-009</v>
      </c>
    </row>
    <row r="2684" spans="2:5">
      <c r="B2684" s="0">
        <f>1/C2684</f>
        <v>1.7230201039177203E-009</v>
      </c>
      <c r="C2684" s="0">
        <f>D2684*D2684</f>
        <v>580376281</v>
      </c>
      <c r="D2684" s="101" t="n">
        <v>24091</v>
      </c>
      <c r="E2684" s="288">
        <f>'Propor_p2_F_-Lk-...-'!C2676*$B2684</f>
        <v>1.0645410833122226E-009</v>
      </c>
    </row>
    <row r="2685" spans="2:5">
      <c r="B2685" s="0">
        <f>1/C2685</f>
        <v>1.7221621686095649E-009</v>
      </c>
      <c r="C2685" s="0">
        <f>D2685*D2685</f>
        <v>580665409</v>
      </c>
      <c r="D2685" s="101" t="n">
        <v>24097</v>
      </c>
      <c r="E2685" s="288">
        <f>'Propor_p2_F_-Lk-...-'!C2677*$B2685</f>
        <v>1.0640110213702416E-009</v>
      </c>
    </row>
    <row r="2686" spans="2:5">
      <c r="B2686" s="0">
        <f>1/C2686</f>
        <v>1.7213048739234635E-009</v>
      </c>
      <c r="C2686" s="0">
        <f>D2686*D2686</f>
        <v>580954609</v>
      </c>
      <c r="D2686" s="101" t="n">
        <v>24103</v>
      </c>
      <c r="E2686" s="288">
        <f>'Propor_p2_F_-Lk-...-'!C2678*$B2686</f>
        <v>1.0634813552265996E-009</v>
      </c>
    </row>
    <row r="2687" spans="2:5">
      <c r="B2687" s="0">
        <f>1/C2687</f>
        <v>1.7207336997189503E-009</v>
      </c>
      <c r="C2687" s="0">
        <f>D2687*D2687</f>
        <v>581147449</v>
      </c>
      <c r="D2687" s="101" t="n">
        <v>24107</v>
      </c>
      <c r="E2687" s="288">
        <f>'Propor_p2_F_-Lk-...-'!C2679*$B2687</f>
        <v>1.0631284641575686E-009</v>
      </c>
    </row>
    <row r="2688" spans="2:5">
      <c r="B2688" s="0">
        <f>1/C2688</f>
        <v>1.7204482192217694E-009</v>
      </c>
      <c r="C2688" s="0">
        <f>D2688*D2688</f>
        <v>581243881</v>
      </c>
      <c r="D2688" s="101" t="n">
        <v>24109</v>
      </c>
      <c r="E2688" s="288">
        <f>'Propor_p2_F_-Lk-...-'!C2680*$B2688</f>
        <v>1.0629520844873356E-009</v>
      </c>
    </row>
    <row r="2689" spans="2:5">
      <c r="B2689" s="0">
        <f>1/C2689</f>
        <v>1.7198774713196715E-009</v>
      </c>
      <c r="C2689" s="0">
        <f>D2689*D2689</f>
        <v>581436769</v>
      </c>
      <c r="D2689" s="101" t="n">
        <v>24113</v>
      </c>
      <c r="E2689" s="288">
        <f>'Propor_p2_F_-Lk-...-'!C2681*$B2689</f>
        <v>1.0625994568026007E-009</v>
      </c>
    </row>
    <row r="2690" spans="2:5">
      <c r="B2690" s="0">
        <f>1/C2690</f>
        <v>1.7187368272249825E-009</v>
      </c>
      <c r="C2690" s="0">
        <f>D2690*D2690</f>
        <v>581822641</v>
      </c>
      <c r="D2690" s="101" t="n">
        <v>24121</v>
      </c>
      <c r="E2690" s="288">
        <f>'Propor_p2_F_-Lk-...-'!C2682*$B2690</f>
        <v>1.0618947276485573E-009</v>
      </c>
    </row>
    <row r="2691" spans="2:5">
      <c r="B2691" s="0">
        <f>1/C2691</f>
        <v>1.7170279875338755E-009</v>
      </c>
      <c r="C2691" s="0">
        <f>D2691*D2691</f>
        <v>582401689</v>
      </c>
      <c r="D2691" s="101" t="n">
        <v>24133</v>
      </c>
      <c r="E2691" s="288">
        <f>'Propor_p2_F_-Lk-...-'!C2683*$B2691</f>
        <v>1.0608389477120132E-009</v>
      </c>
    </row>
    <row r="2692" spans="2:5">
      <c r="B2692" s="0">
        <f>1/C2692</f>
        <v>1.7164589406054211E-009</v>
      </c>
      <c r="C2692" s="0">
        <f>D2692*D2692</f>
        <v>582594769</v>
      </c>
      <c r="D2692" s="101" t="n">
        <v>24137</v>
      </c>
      <c r="E2692" s="288">
        <f>'Propor_p2_F_-Lk-...-'!C2684*$B2692</f>
        <v>1.060487370947299E-009</v>
      </c>
    </row>
    <row r="2693" spans="2:5">
      <c r="B2693" s="0">
        <f>1/C2693</f>
        <v>1.7144695024772893E-009</v>
      </c>
      <c r="C2693" s="0">
        <f>D2693*D2693</f>
        <v>583270801</v>
      </c>
      <c r="D2693" s="101" t="n">
        <v>24151</v>
      </c>
      <c r="E2693" s="288">
        <f>'Propor_p2_F_-Lk-...-'!C2685*$B2693</f>
        <v>1.0592582276452049E-009</v>
      </c>
    </row>
    <row r="2694" spans="2:5">
      <c r="B2694" s="0">
        <f>1/C2694</f>
        <v>1.7119167316306254E-009</v>
      </c>
      <c r="C2694" s="0">
        <f>D2694*D2694</f>
        <v>584140561</v>
      </c>
      <c r="D2694" s="101" t="n">
        <v>24169</v>
      </c>
      <c r="E2694" s="288">
        <f>'Propor_p2_F_-Lk-...-'!C2686*$B2694</f>
        <v>1.0576810380138263E-009</v>
      </c>
    </row>
    <row r="2695" spans="2:5">
      <c r="B2695" s="0">
        <f>1/C2695</f>
        <v>1.710500988446351E-009</v>
      </c>
      <c r="C2695" s="0">
        <f>D2695*D2695</f>
        <v>584624041</v>
      </c>
      <c r="D2695" s="101" t="n">
        <v>24179</v>
      </c>
      <c r="E2695" s="288">
        <f>'Propor_p2_F_-Lk-...-'!C2687*$B2695</f>
        <v>1.0568063431802303E-009</v>
      </c>
    </row>
    <row r="2696" spans="2:5">
      <c r="B2696" s="0">
        <f>1/C2696</f>
        <v>1.7102180505610608E-009</v>
      </c>
      <c r="C2696" s="0">
        <f>D2696*D2696</f>
        <v>584720761</v>
      </c>
      <c r="D2696" s="101" t="n">
        <v>24181</v>
      </c>
      <c r="E2696" s="288">
        <f>'Propor_p2_F_-Lk-...-'!C2688*$B2696</f>
        <v>1.0566315344230767E-009</v>
      </c>
    </row>
    <row r="2697" spans="2:5">
      <c r="B2697" s="0">
        <f>1/C2697</f>
        <v>1.7079570725963516E-009</v>
      </c>
      <c r="C2697" s="0">
        <f>D2697*D2697</f>
        <v>585494809</v>
      </c>
      <c r="D2697" s="101" t="n">
        <v>24197</v>
      </c>
      <c r="E2697" s="288">
        <f>'Propor_p2_F_-Lk-...-'!C2689*$B2697</f>
        <v>1.0552346244703582E-009</v>
      </c>
    </row>
    <row r="2698" spans="2:5">
      <c r="B2698" s="0">
        <f>1/C2698</f>
        <v>1.7071103616752468E-009</v>
      </c>
      <c r="C2698" s="0">
        <f>D2698*D2698</f>
        <v>585785209</v>
      </c>
      <c r="D2698" s="101" t="n">
        <v>24203</v>
      </c>
      <c r="E2698" s="288">
        <f>'Propor_p2_F_-Lk-...-'!C2690*$B2698</f>
        <v>1.0547114973407585E-009</v>
      </c>
    </row>
    <row r="2699" spans="2:5">
      <c r="B2699" s="0">
        <f>1/C2699</f>
        <v>1.7042925346282716E-009</v>
      </c>
      <c r="C2699" s="0">
        <f>D2699*D2699</f>
        <v>586753729</v>
      </c>
      <c r="D2699" s="101" t="n">
        <v>24223</v>
      </c>
      <c r="E2699" s="288">
        <f>'Propor_p2_F_-Lk-...-'!C2691*$B2699</f>
        <v>1.0529705468722451E-009</v>
      </c>
    </row>
    <row r="2700" spans="2:5">
      <c r="B2700" s="0">
        <f>1/C2700</f>
        <v>1.7034485469218505E-009</v>
      </c>
      <c r="C2700" s="0">
        <f>D2700*D2700</f>
        <v>587044441</v>
      </c>
      <c r="D2700" s="101" t="n">
        <v>24229</v>
      </c>
      <c r="E2700" s="288">
        <f>'Propor_p2_F_-Lk-...-'!C2692*$B2700</f>
        <v>1.0524491022383418E-009</v>
      </c>
    </row>
    <row r="2701" spans="2:5">
      <c r="B2701" s="0">
        <f>1/C2701</f>
        <v>1.7020432932719262E-009</v>
      </c>
      <c r="C2701" s="0">
        <f>D2701*D2701</f>
        <v>587529121</v>
      </c>
      <c r="D2701" s="101" t="n">
        <v>24239</v>
      </c>
      <c r="E2701" s="288">
        <f>'Propor_p2_F_-Lk-...-'!C2693*$B2701</f>
        <v>1.051580888199853E-009</v>
      </c>
    </row>
    <row r="2702" spans="2:5">
      <c r="B2702" s="0">
        <f>1/C2702</f>
        <v>1.7009203419729604E-009</v>
      </c>
      <c r="C2702" s="0">
        <f>D2702*D2702</f>
        <v>587917009</v>
      </c>
      <c r="D2702" s="101" t="n">
        <v>24247</v>
      </c>
      <c r="E2702" s="288">
        <f>'Propor_p2_F_-Lk-...-'!C2694*$B2702</f>
        <v>1.0508870902635494E-009</v>
      </c>
    </row>
    <row r="2703" spans="2:5">
      <c r="B2703" s="0">
        <f>1/C2703</f>
        <v>1.7003592830258927E-009</v>
      </c>
      <c r="C2703" s="0">
        <f>D2703*D2703</f>
        <v>588111001</v>
      </c>
      <c r="D2703" s="101" t="n">
        <v>24251</v>
      </c>
      <c r="E2703" s="288">
        <f>'Propor_p2_F_-Lk-...-'!C2695*$B2703</f>
        <v>1.0505404487484825E-009</v>
      </c>
    </row>
    <row r="2704" spans="2:5">
      <c r="B2704" s="0">
        <f>1/C2704</f>
        <v>1.696160175434254E-009</v>
      </c>
      <c r="C2704" s="0">
        <f>D2704*D2704</f>
        <v>589566961</v>
      </c>
      <c r="D2704" s="101" t="n">
        <v>24281</v>
      </c>
      <c r="E2704" s="288">
        <f>'Propor_p2_F_-Lk-...-'!C2696*$B2704</f>
        <v>1.0479460956504634E-009</v>
      </c>
    </row>
    <row r="2705" spans="2:5">
      <c r="B2705" s="0">
        <f>1/C2705</f>
        <v>1.6911417465985799E-009</v>
      </c>
      <c r="C2705" s="0">
        <f>D2705*D2705</f>
        <v>591316489</v>
      </c>
      <c r="D2705" s="101" t="n">
        <v>24317</v>
      </c>
      <c r="E2705" s="288">
        <f>'Propor_p2_F_-Lk-...-'!C2697*$B2705</f>
        <v>1.0448455377074037E-009</v>
      </c>
    </row>
    <row r="2706" spans="2:5">
      <c r="B2706" s="0">
        <f>1/C2706</f>
        <v>1.6894738855157858E-009</v>
      </c>
      <c r="C2706" s="0">
        <f>D2706*D2706</f>
        <v>591900241</v>
      </c>
      <c r="D2706" s="101" t="n">
        <v>24329</v>
      </c>
      <c r="E2706" s="288">
        <f>'Propor_p2_F_-Lk-...-'!C2698*$B2706</f>
        <v>1.0438150757645309E-009</v>
      </c>
    </row>
    <row r="2707" spans="2:5">
      <c r="B2707" s="0">
        <f>1/C2707</f>
        <v>1.6883633485025971E-009</v>
      </c>
      <c r="C2707" s="0">
        <f>D2707*D2707</f>
        <v>592289569</v>
      </c>
      <c r="D2707" s="101" t="n">
        <v>24337</v>
      </c>
      <c r="E2707" s="288">
        <f>'Propor_p2_F_-Lk-...-'!C2699*$B2707</f>
        <v>1.0431289478009684E-009</v>
      </c>
    </row>
    <row r="2708" spans="2:5">
      <c r="B2708" s="0">
        <f>1/C2708</f>
        <v>1.6853150115233162E-009</v>
      </c>
      <c r="C2708" s="0">
        <f>D2708*D2708</f>
        <v>593360881</v>
      </c>
      <c r="D2708" s="101" t="n">
        <v>24359</v>
      </c>
      <c r="E2708" s="288">
        <f>'Propor_p2_F_-Lk-...-'!C2700*$B2708</f>
        <v>1.0412455803679093E-009</v>
      </c>
    </row>
    <row r="2709" spans="2:5">
      <c r="B2709" s="0">
        <f>1/C2709</f>
        <v>1.6836557606792841E-009</v>
      </c>
      <c r="C2709" s="0">
        <f>D2709*D2709</f>
        <v>593945641</v>
      </c>
      <c r="D2709" s="101" t="n">
        <v>24371</v>
      </c>
      <c r="E2709" s="288">
        <f>'Propor_p2_F_-Lk-...-'!C2701*$B2709</f>
        <v>1.0402204381266922E-009</v>
      </c>
    </row>
    <row r="2710" spans="2:5">
      <c r="B2710" s="0">
        <f>1/C2710</f>
        <v>1.6833794571168249E-009</v>
      </c>
      <c r="C2710" s="0">
        <f>D2710*D2710</f>
        <v>594043129</v>
      </c>
      <c r="D2710" s="101" t="n">
        <v>24373</v>
      </c>
      <c r="E2710" s="288">
        <f>'Propor_p2_F_-Lk-...-'!C2702*$B2710</f>
        <v>1.0400497282823704E-009</v>
      </c>
    </row>
    <row r="2711" spans="2:5">
      <c r="B2711" s="0">
        <f>1/C2711</f>
        <v>1.6825509544025477E-009</v>
      </c>
      <c r="C2711" s="0">
        <f>D2711*D2711</f>
        <v>594335641</v>
      </c>
      <c r="D2711" s="101" t="n">
        <v>24379</v>
      </c>
      <c r="E2711" s="288">
        <f>'Propor_p2_F_-Lk-...-'!C2703*$B2711</f>
        <v>1.0395378508092182E-009</v>
      </c>
    </row>
    <row r="2712" spans="2:5">
      <c r="B2712" s="0">
        <f>1/C2712</f>
        <v>1.6808957828461226E-009</v>
      </c>
      <c r="C2712" s="0">
        <f>D2712*D2712</f>
        <v>594920881</v>
      </c>
      <c r="D2712" s="101" t="n">
        <v>24391</v>
      </c>
      <c r="E2712" s="288">
        <f>'Propor_p2_F_-Lk-...-'!C2704*$B2712</f>
        <v>1.0385152288921914E-009</v>
      </c>
    </row>
    <row r="2713" spans="2:5">
      <c r="B2713" s="0">
        <f>1/C2713</f>
        <v>1.6786926839613298E-009</v>
      </c>
      <c r="C2713" s="0">
        <f>D2713*D2713</f>
        <v>595701649</v>
      </c>
      <c r="D2713" s="101" t="n">
        <v>24407</v>
      </c>
      <c r="E2713" s="288">
        <f>'Propor_p2_F_-Lk-...-'!C2705*$B2713</f>
        <v>1.0371540786257906E-009</v>
      </c>
    </row>
    <row r="2714" spans="2:5">
      <c r="B2714" s="0">
        <f>1/C2714</f>
        <v>1.677867638421383E-009</v>
      </c>
      <c r="C2714" s="0">
        <f>D2714*D2714</f>
        <v>595994569</v>
      </c>
      <c r="D2714" s="101" t="n">
        <v>24413</v>
      </c>
      <c r="E2714" s="288">
        <f>'Propor_p2_F_-Lk-...-'!C2706*$B2714</f>
        <v>1.0366443371138489E-009</v>
      </c>
    </row>
    <row r="2715" spans="2:5">
      <c r="B2715" s="0">
        <f>1/C2715</f>
        <v>1.6770432009732969E-009</v>
      </c>
      <c r="C2715" s="0">
        <f>D2715*D2715</f>
        <v>596287561</v>
      </c>
      <c r="D2715" s="101" t="n">
        <v>24419</v>
      </c>
      <c r="E2715" s="288">
        <f>'Propor_p2_F_-Lk-...-'!C2707*$B2715</f>
        <v>1.036134971301974E-009</v>
      </c>
    </row>
    <row r="2716" spans="2:5">
      <c r="B2716" s="0">
        <f>1/C2716</f>
        <v>1.6767685235188441E-009</v>
      </c>
      <c r="C2716" s="0">
        <f>D2716*D2716</f>
        <v>596385241</v>
      </c>
      <c r="D2716" s="101" t="n">
        <v>24421</v>
      </c>
      <c r="E2716" s="288">
        <f>'Propor_p2_F_-Lk-...-'!C2708*$B2716</f>
        <v>1.0359652661231082E-009</v>
      </c>
    </row>
    <row r="2717" spans="2:5">
      <c r="B2717" s="0">
        <f>1/C2717</f>
        <v>1.6742994602555808E-009</v>
      </c>
      <c r="C2717" s="0">
        <f>D2717*D2717</f>
        <v>597264721</v>
      </c>
      <c r="D2717" s="101" t="n">
        <v>24439</v>
      </c>
      <c r="E2717" s="288">
        <f>'Propor_p2_F_-Lk-...-'!C2709*$B2717</f>
        <v>1.0344397939158692E-009</v>
      </c>
    </row>
    <row r="2718" spans="2:5">
      <c r="B2718" s="0">
        <f>1/C2718</f>
        <v>1.6737515201618041E-009</v>
      </c>
      <c r="C2718" s="0">
        <f>D2718*D2718</f>
        <v>597460249</v>
      </c>
      <c r="D2718" s="101" t="n">
        <v>24443</v>
      </c>
      <c r="E2718" s="288">
        <f>'Propor_p2_F_-Lk-...-'!C2710*$B2718</f>
        <v>1.0341012576795867E-009</v>
      </c>
    </row>
    <row r="2719" spans="2:5">
      <c r="B2719" s="0">
        <f>1/C2719</f>
        <v>1.670196457075389E-009</v>
      </c>
      <c r="C2719" s="0">
        <f>D2719*D2719</f>
        <v>598731961</v>
      </c>
      <c r="D2719" s="101" t="n">
        <v>24469</v>
      </c>
      <c r="E2719" s="288">
        <f>'Propor_p2_F_-Lk-...-'!C2711*$B2719</f>
        <v>1.0319048174287443E-009</v>
      </c>
    </row>
    <row r="2720" spans="2:5">
      <c r="B2720" s="0">
        <f>1/C2720</f>
        <v>1.6696505297386223E-009</v>
      </c>
      <c r="C2720" s="0">
        <f>D2720*D2720</f>
        <v>598927729</v>
      </c>
      <c r="D2720" s="101" t="n">
        <v>24473</v>
      </c>
      <c r="E2720" s="288">
        <f>'Propor_p2_F_-Lk-...-'!C2712*$B2720</f>
        <v>1.031567524742971E-009</v>
      </c>
    </row>
    <row r="2721" spans="2:5">
      <c r="B2721" s="0">
        <f>1/C2721</f>
        <v>1.6685594777573021E-009</v>
      </c>
      <c r="C2721" s="0">
        <f>D2721*D2721</f>
        <v>599319361</v>
      </c>
      <c r="D2721" s="101" t="n">
        <v>24481</v>
      </c>
      <c r="E2721" s="288">
        <f>'Propor_p2_F_-Lk-...-'!C2713*$B2721</f>
        <v>1.0308934353022829E-009</v>
      </c>
    </row>
    <row r="2722" spans="2:5">
      <c r="B2722" s="0">
        <f>1/C2722</f>
        <v>1.6661085175364443E-009</v>
      </c>
      <c r="C2722" s="0">
        <f>D2722*D2722</f>
        <v>600201001</v>
      </c>
      <c r="D2722" s="101" t="n">
        <v>24499</v>
      </c>
      <c r="E2722" s="288">
        <f>'Propor_p2_F_-Lk-...-'!C2714*$B2722</f>
        <v>1.0293791477772941E-009</v>
      </c>
    </row>
    <row r="2723" spans="2:5">
      <c r="B2723" s="0">
        <f>1/C2723</f>
        <v>1.6647492057568938E-009</v>
      </c>
      <c r="C2723" s="0">
        <f>D2723*D2723</f>
        <v>600691081</v>
      </c>
      <c r="D2723" s="101" t="n">
        <v>24509</v>
      </c>
      <c r="E2723" s="288">
        <f>'Propor_p2_F_-Lk-...-'!C2715*$B2723</f>
        <v>1.0285393182064893E-009</v>
      </c>
    </row>
    <row r="2724" spans="2:5">
      <c r="B2724" s="0">
        <f>1/C2724</f>
        <v>1.6636629537042411E-009</v>
      </c>
      <c r="C2724" s="0">
        <f>D2724*D2724</f>
        <v>601083289</v>
      </c>
      <c r="D2724" s="101" t="n">
        <v>24517</v>
      </c>
      <c r="E2724" s="288">
        <f>'Propor_p2_F_-Lk-...-'!C2716*$B2724</f>
        <v>1.0278681943268247E-009</v>
      </c>
    </row>
    <row r="2725" spans="2:5">
      <c r="B2725" s="0">
        <f>1/C2725</f>
        <v>1.6623066330743974E-009</v>
      </c>
      <c r="C2725" s="0">
        <f>D2725*D2725</f>
        <v>601573729</v>
      </c>
      <c r="D2725" s="101" t="n">
        <v>24527</v>
      </c>
      <c r="E2725" s="288">
        <f>'Propor_p2_F_-Lk-...-'!C2717*$B2725</f>
        <v>1.0270302127911887E-009</v>
      </c>
    </row>
    <row r="2726" spans="2:5">
      <c r="B2726" s="0">
        <f>1/C2726</f>
        <v>1.6614936366895505E-009</v>
      </c>
      <c r="C2726" s="0">
        <f>D2726*D2726</f>
        <v>601868089</v>
      </c>
      <c r="D2726" s="101" t="n">
        <v>24533</v>
      </c>
      <c r="E2726" s="288">
        <f>'Propor_p2_F_-Lk-...-'!C2718*$B2726</f>
        <v>1.0265279156616978E-009</v>
      </c>
    </row>
    <row r="2727" spans="2:5">
      <c r="B2727" s="0">
        <f>1/C2727</f>
        <v>1.6595989629889665E-009</v>
      </c>
      <c r="C2727" s="0">
        <f>D2727*D2727</f>
        <v>602555209</v>
      </c>
      <c r="D2727" s="101" t="n">
        <v>24547</v>
      </c>
      <c r="E2727" s="288">
        <f>'Propor_p2_F_-Lk-...-'!C2719*$B2727</f>
        <v>1.025357321082356E-009</v>
      </c>
    </row>
    <row r="2728" spans="2:5">
      <c r="B2728" s="0">
        <f>1/C2728</f>
        <v>1.6590582228913898E-009</v>
      </c>
      <c r="C2728" s="0">
        <f>D2728*D2728</f>
        <v>602751601</v>
      </c>
      <c r="D2728" s="101" t="n">
        <v>24551</v>
      </c>
      <c r="E2728" s="288">
        <f>'Propor_p2_F_-Lk-...-'!C2720*$B2728</f>
        <v>1.0250232332513692E-009</v>
      </c>
    </row>
    <row r="2729" spans="2:5">
      <c r="B2729" s="0">
        <f>1/C2729</f>
        <v>1.6563584825259175E-009</v>
      </c>
      <c r="C2729" s="0">
        <f>D2729*D2729</f>
        <v>603734041</v>
      </c>
      <c r="D2729" s="101" t="n">
        <v>24571</v>
      </c>
      <c r="E2729" s="288">
        <f>'Propor_p2_F_-Lk-...-'!C2721*$B2729</f>
        <v>1.0233552407962686E-009</v>
      </c>
    </row>
    <row r="2730" spans="2:5">
      <c r="B2730" s="0">
        <f>1/C2730</f>
        <v>1.6533963723547769E-009</v>
      </c>
      <c r="C2730" s="0">
        <f>D2730*D2730</f>
        <v>604815649</v>
      </c>
      <c r="D2730" s="101" t="n">
        <v>24593</v>
      </c>
      <c r="E2730" s="288">
        <f>'Propor_p2_F_-Lk-...-'!C2722*$B2730</f>
        <v>1.0215251472510414E-009</v>
      </c>
    </row>
    <row r="2731" spans="2:5">
      <c r="B2731" s="0">
        <f>1/C2731</f>
        <v>1.6509787337908084E-009</v>
      </c>
      <c r="C2731" s="0">
        <f>D2731*D2731</f>
        <v>605701321</v>
      </c>
      <c r="D2731" s="101" t="n">
        <v>24611</v>
      </c>
      <c r="E2731" s="288">
        <f>'Propor_p2_F_-Lk-...-'!C2723*$B2731</f>
        <v>1.0200314469917737E-009</v>
      </c>
    </row>
    <row r="2732" spans="2:5">
      <c r="B2732" s="0">
        <f>1/C2732</f>
        <v>1.6493699194963489E-009</v>
      </c>
      <c r="C2732" s="0">
        <f>D2732*D2732</f>
        <v>606292129</v>
      </c>
      <c r="D2732" s="101" t="n">
        <v>24623</v>
      </c>
      <c r="E2732" s="288">
        <f>'Propor_p2_F_-Lk-...-'!C2724*$B2732</f>
        <v>1.0190374661856431E-009</v>
      </c>
    </row>
    <row r="2733" spans="2:5">
      <c r="B2733" s="0">
        <f>1/C2733</f>
        <v>1.6482986827187575E-009</v>
      </c>
      <c r="C2733" s="0">
        <f>D2733*D2733</f>
        <v>606686161</v>
      </c>
      <c r="D2733" s="101" t="n">
        <v>24631</v>
      </c>
      <c r="E2733" s="288">
        <f>'Propor_p2_F_-Lk-...-'!C2725*$B2733</f>
        <v>1.0183756192593608E-009</v>
      </c>
    </row>
    <row r="2734" spans="2:5">
      <c r="B2734" s="0">
        <f>1/C2734</f>
        <v>1.6445575609873359E-009</v>
      </c>
      <c r="C2734" s="0">
        <f>D2734*D2734</f>
        <v>608066281</v>
      </c>
      <c r="D2734" s="101" t="n">
        <v>24659</v>
      </c>
      <c r="E2734" s="288">
        <f>'Propor_p2_F_-Lk-...-'!C2726*$B2734</f>
        <v>1.0160642255781637E-009</v>
      </c>
    </row>
    <row r="2735" spans="2:5">
      <c r="B2735" s="0">
        <f>1/C2735</f>
        <v>1.6429581210582837E-009</v>
      </c>
      <c r="C2735" s="0">
        <f>D2735*D2735</f>
        <v>608658241</v>
      </c>
      <c r="D2735" s="101" t="n">
        <v>24671</v>
      </c>
      <c r="E2735" s="288">
        <f>'Propor_p2_F_-Lk-...-'!C2727*$B2735</f>
        <v>1.0150760365774119E-009</v>
      </c>
    </row>
    <row r="2736" spans="2:5">
      <c r="B2736" s="0">
        <f>1/C2736</f>
        <v>1.6421592759545028E-009</v>
      </c>
      <c r="C2736" s="0">
        <f>D2736*D2736</f>
        <v>608954329</v>
      </c>
      <c r="D2736" s="101" t="n">
        <v>24677</v>
      </c>
      <c r="E2736" s="288">
        <f>'Propor_p2_F_-Lk-...-'!C2728*$B2736</f>
        <v>1.0145824825960949E-009</v>
      </c>
    </row>
    <row r="2737" spans="2:5">
      <c r="B2737" s="0">
        <f>1/C2737</f>
        <v>1.6413610133351899E-009</v>
      </c>
      <c r="C2737" s="0">
        <f>D2737*D2737</f>
        <v>609250489</v>
      </c>
      <c r="D2737" s="101" t="n">
        <v>24683</v>
      </c>
      <c r="E2737" s="288">
        <f>'Propor_p2_F_-Lk-...-'!C2729*$B2737</f>
        <v>1.0140892884937168E-009</v>
      </c>
    </row>
    <row r="2738" spans="2:5">
      <c r="B2738" s="0">
        <f>1/C2738</f>
        <v>1.6402975682846077E-009</v>
      </c>
      <c r="C2738" s="0">
        <f>D2738*D2738</f>
        <v>609645481</v>
      </c>
      <c r="D2738" s="101" t="n">
        <v>24691</v>
      </c>
      <c r="E2738" s="288">
        <f>'Propor_p2_F_-Lk-...-'!C2730*$B2738</f>
        <v>1.0134322555643763E-009</v>
      </c>
    </row>
    <row r="2739" spans="2:5">
      <c r="B2739" s="0">
        <f>1/C2739</f>
        <v>1.6395006625951756E-009</v>
      </c>
      <c r="C2739" s="0">
        <f>D2739*D2739</f>
        <v>609941809</v>
      </c>
      <c r="D2739" s="101" t="n">
        <v>24697</v>
      </c>
      <c r="E2739" s="288">
        <f>'Propor_p2_F_-Lk-...-'!C2731*$B2739</f>
        <v>1.0129398998199503E-009</v>
      </c>
    </row>
    <row r="2740" spans="2:5">
      <c r="B2740" s="0">
        <f>1/C2740</f>
        <v>1.6379085924522608E-009</v>
      </c>
      <c r="C2740" s="0">
        <f>D2740*D2740</f>
        <v>610534681</v>
      </c>
      <c r="D2740" s="101" t="n">
        <v>24709</v>
      </c>
      <c r="E2740" s="288">
        <f>'Propor_p2_F_-Lk-...-'!C2732*$B2740</f>
        <v>1.0119562641265569E-009</v>
      </c>
    </row>
    <row r="2741" spans="2:5">
      <c r="B2741" s="0">
        <f>1/C2741</f>
        <v>1.6347314013457524E-009</v>
      </c>
      <c r="C2741" s="0">
        <f>D2741*D2741</f>
        <v>611721289</v>
      </c>
      <c r="D2741" s="101" t="n">
        <v>24733</v>
      </c>
      <c r="E2741" s="288">
        <f>'Propor_p2_F_-Lk-...-'!C2733*$B2741</f>
        <v>1.009993286181771E-009</v>
      </c>
    </row>
    <row r="2742" spans="2:5">
      <c r="B2742" s="0">
        <f>1/C2742</f>
        <v>1.632618407066269E-009</v>
      </c>
      <c r="C2742" s="0">
        <f>D2742*D2742</f>
        <v>612513001</v>
      </c>
      <c r="D2742" s="101" t="n">
        <v>24749</v>
      </c>
      <c r="E2742" s="288">
        <f>'Propor_p2_F_-Lk-...-'!C2734*$B2742</f>
        <v>1.0086878056396701E-009</v>
      </c>
    </row>
    <row r="2743" spans="2:5">
      <c r="B2743" s="0">
        <f>1/C2743</f>
        <v>1.6307728958936811E-009</v>
      </c>
      <c r="C2743" s="0">
        <f>D2743*D2743</f>
        <v>613206169</v>
      </c>
      <c r="D2743" s="101" t="n">
        <v>24763</v>
      </c>
      <c r="E2743" s="288">
        <f>'Propor_p2_F_-Lk-...-'!C2735*$B2743</f>
        <v>1.0075475853610647E-009</v>
      </c>
    </row>
    <row r="2744" spans="2:5">
      <c r="B2744" s="0">
        <f>1/C2744</f>
        <v>1.6302461817315398E-009</v>
      </c>
      <c r="C2744" s="0">
        <f>D2744*D2744</f>
        <v>613404289</v>
      </c>
      <c r="D2744" s="101" t="n">
        <v>24767</v>
      </c>
      <c r="E2744" s="288">
        <f>'Propor_p2_F_-Lk-...-'!C2736*$B2744</f>
        <v>1.0072221632354107E-009</v>
      </c>
    </row>
    <row r="2745" spans="2:5">
      <c r="B2745" s="0">
        <f>1/C2745</f>
        <v>1.6284046903064054E-009</v>
      </c>
      <c r="C2745" s="0">
        <f>D2745*D2745</f>
        <v>614097961</v>
      </c>
      <c r="D2745" s="101" t="n">
        <v>24781</v>
      </c>
      <c r="E2745" s="288">
        <f>'Propor_p2_F_-Lk-...-'!C2737*$B2745</f>
        <v>1.0060844264950407E-009</v>
      </c>
    </row>
    <row r="2746" spans="2:5">
      <c r="B2746" s="0">
        <f>1/C2746</f>
        <v>1.6268287513460239E-009</v>
      </c>
      <c r="C2746" s="0">
        <f>D2746*D2746</f>
        <v>614692849</v>
      </c>
      <c r="D2746" s="101" t="n">
        <v>24793</v>
      </c>
      <c r="E2746" s="288">
        <f>'Propor_p2_F_-Lk-...-'!C2738*$B2746</f>
        <v>1.0051107572010474E-009</v>
      </c>
    </row>
    <row r="2747" spans="2:5">
      <c r="B2747" s="0">
        <f>1/C2747</f>
        <v>1.6260416396320305E-009</v>
      </c>
      <c r="C2747" s="0">
        <f>D2747*D2747</f>
        <v>614990401</v>
      </c>
      <c r="D2747" s="101" t="n">
        <v>24799</v>
      </c>
      <c r="E2747" s="288">
        <f>'Propor_p2_F_-Lk-...-'!C2739*$B2747</f>
        <v>1.0046244525115103E-009</v>
      </c>
    </row>
    <row r="2748" spans="2:5">
      <c r="B2748" s="0">
        <f>1/C2748</f>
        <v>1.6247310556281739E-009</v>
      </c>
      <c r="C2748" s="0">
        <f>D2748*D2748</f>
        <v>615486481</v>
      </c>
      <c r="D2748" s="101" t="n">
        <v>24809</v>
      </c>
      <c r="E2748" s="288">
        <f>'Propor_p2_F_-Lk-...-'!C2740*$B2748</f>
        <v>1.0038147286365159E-009</v>
      </c>
    </row>
    <row r="2749" spans="2:5">
      <c r="B2749" s="0">
        <f>1/C2749</f>
        <v>1.623160445282319E-009</v>
      </c>
      <c r="C2749" s="0">
        <f>D2749*D2749</f>
        <v>616082041</v>
      </c>
      <c r="D2749" s="101" t="n">
        <v>24821</v>
      </c>
      <c r="E2749" s="288">
        <f>'Propor_p2_F_-Lk-...-'!C2741*$B2749</f>
        <v>1.0028443515438538E-009</v>
      </c>
    </row>
    <row r="2750" spans="2:5">
      <c r="B2750" s="0">
        <f>1/C2750</f>
        <v>1.6205478177305243E-009</v>
      </c>
      <c r="C2750" s="0">
        <f>D2750*D2750</f>
        <v>617075281</v>
      </c>
      <c r="D2750" s="101" t="n">
        <v>24841</v>
      </c>
      <c r="E2750" s="288">
        <f>'Propor_p2_F_-Lk-...-'!C2742*$B2750</f>
        <v>1.0012301803812798E-009</v>
      </c>
    </row>
    <row r="2751" spans="2:5">
      <c r="B2751" s="0">
        <f>1/C2751</f>
        <v>1.6197652594396077E-009</v>
      </c>
      <c r="C2751" s="0">
        <f>D2751*D2751</f>
        <v>617373409</v>
      </c>
      <c r="D2751" s="101" t="n">
        <v>24847</v>
      </c>
      <c r="E2751" s="288">
        <f>'Propor_p2_F_-Lk-...-'!C2743*$B2751</f>
        <v>1.0007466889531343E-009</v>
      </c>
    </row>
    <row r="2752" spans="2:5">
      <c r="B2752" s="0">
        <f>1/C2752</f>
        <v>1.6192438687828827E-009</v>
      </c>
      <c r="C2752" s="0">
        <f>D2752*D2752</f>
        <v>617572201</v>
      </c>
      <c r="D2752" s="101" t="n">
        <v>24851</v>
      </c>
      <c r="E2752" s="288">
        <f>'Propor_p2_F_-Lk-...-'!C2744*$B2752</f>
        <v>1.0004245558722279E-009</v>
      </c>
    </row>
    <row r="2753" spans="2:5">
      <c r="B2753" s="0">
        <f>1/C2753</f>
        <v>1.6182018424292754E-009</v>
      </c>
      <c r="C2753" s="0">
        <f>D2753*D2753</f>
        <v>617969881</v>
      </c>
      <c r="D2753" s="101" t="n">
        <v>24859</v>
      </c>
      <c r="E2753" s="288">
        <f>'Propor_p2_F_-Lk-...-'!C2745*$B2753</f>
        <v>9.9978075615057182E-010</v>
      </c>
    </row>
    <row r="2754" spans="2:5">
      <c r="B2754" s="0">
        <f>1/C2754</f>
        <v>1.615860957646557E-009</v>
      </c>
      <c r="C2754" s="0">
        <f>D2754*D2754</f>
        <v>618865129</v>
      </c>
      <c r="D2754" s="101" t="n">
        <v>24877</v>
      </c>
      <c r="E2754" s="288">
        <f>'Propor_p2_F_-Lk-...-'!C2746*$B2754</f>
        <v>9.9833447701730014E-010</v>
      </c>
    </row>
    <row r="2755" spans="2:5">
      <c r="B2755" s="0">
        <f>1/C2755</f>
        <v>1.6143031885873168E-009</v>
      </c>
      <c r="C2755" s="0">
        <f>D2755*D2755</f>
        <v>619462321</v>
      </c>
      <c r="D2755" s="101" t="n">
        <v>24889</v>
      </c>
      <c r="E2755" s="288">
        <f>'Propor_p2_F_-Lk-...-'!C2747*$B2755</f>
        <v>9.9737203371318377E-010</v>
      </c>
    </row>
    <row r="2756" spans="2:5">
      <c r="B2756" s="0">
        <f>1/C2756</f>
        <v>1.6119707553235063E-009</v>
      </c>
      <c r="C2756" s="0">
        <f>D2756*D2756</f>
        <v>620358649</v>
      </c>
      <c r="D2756" s="101" t="n">
        <v>24907</v>
      </c>
      <c r="E2756" s="288">
        <f>'Propor_p2_F_-Lk-...-'!C2748*$B2756</f>
        <v>9.9593097621898215E-010</v>
      </c>
    </row>
    <row r="2757" spans="2:5">
      <c r="B2757" s="0">
        <f>1/C2757</f>
        <v>1.6106771426997888E-009</v>
      </c>
      <c r="C2757" s="0">
        <f>D2757*D2757</f>
        <v>620856889</v>
      </c>
      <c r="D2757" s="101" t="n">
        <v>24917</v>
      </c>
      <c r="E2757" s="288">
        <f>'Propor_p2_F_-Lk-...-'!C2749*$B2757</f>
        <v>9.9513173784636719E-010</v>
      </c>
    </row>
    <row r="2758" spans="2:5">
      <c r="B2758" s="0">
        <f>1/C2758</f>
        <v>1.6104186070432711E-009</v>
      </c>
      <c r="C2758" s="0">
        <f>D2758*D2758</f>
        <v>620956561</v>
      </c>
      <c r="D2758" s="101" t="n">
        <v>24919</v>
      </c>
      <c r="E2758" s="288">
        <f>'Propor_p2_F_-Lk-...-'!C2750*$B2758</f>
        <v>9.9497200562546111E-010</v>
      </c>
    </row>
    <row r="2759" spans="2:5">
      <c r="B2759" s="0">
        <f>1/C2759</f>
        <v>1.6099017224385216E-009</v>
      </c>
      <c r="C2759" s="0">
        <f>D2759*D2759</f>
        <v>621155929</v>
      </c>
      <c r="D2759" s="101" t="n">
        <v>24923</v>
      </c>
      <c r="E2759" s="288">
        <f>'Propor_p2_F_-Lk-...-'!C2751*$B2759</f>
        <v>9.9465265653845069E-010</v>
      </c>
    </row>
    <row r="2760" spans="2:5">
      <c r="B2760" s="0">
        <f>1/C2760</f>
        <v>1.6073210283918327E-009</v>
      </c>
      <c r="C2760" s="0">
        <f>D2760*D2760</f>
        <v>622153249</v>
      </c>
      <c r="D2760" s="101" t="n">
        <v>24943</v>
      </c>
      <c r="E2760" s="288">
        <f>'Propor_p2_F_-Lk-...-'!C2752*$B2760</f>
        <v>9.9305821499368105E-010</v>
      </c>
    </row>
    <row r="2761" spans="2:5">
      <c r="B2761" s="0">
        <f>1/C2761</f>
        <v>1.6060330077460625E-009</v>
      </c>
      <c r="C2761" s="0">
        <f>D2761*D2761</f>
        <v>622652209</v>
      </c>
      <c r="D2761" s="101" t="n">
        <v>24953</v>
      </c>
      <c r="E2761" s="288">
        <f>'Propor_p2_F_-Lk-...-'!C2753*$B2761</f>
        <v>9.9226243153737712E-010</v>
      </c>
    </row>
    <row r="2762" spans="2:5">
      <c r="B2762" s="0">
        <f>1/C2762</f>
        <v>1.6042323782641214E-009</v>
      </c>
      <c r="C2762" s="0">
        <f>D2762*D2762</f>
        <v>623351089</v>
      </c>
      <c r="D2762" s="101" t="n">
        <v>24967</v>
      </c>
      <c r="E2762" s="288">
        <f>'Propor_p2_F_-Lk-...-'!C2754*$B2762</f>
        <v>9.9114994071095447E-010</v>
      </c>
    </row>
    <row r="2763" spans="2:5">
      <c r="B2763" s="0">
        <f>1/C2763</f>
        <v>1.6037184688842398E-009</v>
      </c>
      <c r="C2763" s="0">
        <f>D2763*D2763</f>
        <v>623550841</v>
      </c>
      <c r="D2763" s="101" t="n">
        <v>24971</v>
      </c>
      <c r="E2763" s="288">
        <f>'Propor_p2_F_-Lk-...-'!C2755*$B2763</f>
        <v>9.9083242982019994E-010</v>
      </c>
    </row>
    <row r="2764" spans="2:5">
      <c r="B2764" s="0">
        <f>1/C2764</f>
        <v>1.6029480677093407E-009</v>
      </c>
      <c r="C2764" s="0">
        <f>D2764*D2764</f>
        <v>623850529</v>
      </c>
      <c r="D2764" s="101" t="n">
        <v>24977</v>
      </c>
      <c r="E2764" s="288">
        <f>'Propor_p2_F_-Lk-...-'!C2756*$B2764</f>
        <v>9.9035644947647262E-010</v>
      </c>
    </row>
    <row r="2765" spans="2:5">
      <c r="B2765" s="0">
        <f>1/C2765</f>
        <v>1.6026913906772926E-009</v>
      </c>
      <c r="C2765" s="0">
        <f>D2765*D2765</f>
        <v>623950441</v>
      </c>
      <c r="D2765" s="101" t="n">
        <v>24979</v>
      </c>
      <c r="E2765" s="288">
        <f>'Propor_p2_F_-Lk-...-'!C2757*$B2765</f>
        <v>9.9019786557769121E-010</v>
      </c>
    </row>
    <row r="2766" spans="2:5">
      <c r="B2766" s="0">
        <f>1/C2766</f>
        <v>1.6014089298254777E-009</v>
      </c>
      <c r="C2766" s="0">
        <f>D2766*D2766</f>
        <v>624450121</v>
      </c>
      <c r="D2766" s="101" t="n">
        <v>24989</v>
      </c>
      <c r="E2766" s="288">
        <f>'Propor_p2_F_-Lk-...-'!C2758*$B2766</f>
        <v>9.8940551715332151E-010</v>
      </c>
    </row>
    <row r="2767" spans="2:5">
      <c r="B2767" s="0">
        <f>1/C2767</f>
        <v>1.5983372970206934E-009</v>
      </c>
      <c r="C2767" s="0">
        <f>D2767*D2767</f>
        <v>625650169</v>
      </c>
      <c r="D2767" s="101" t="n">
        <v>25013</v>
      </c>
      <c r="E2767" s="288">
        <f>'Propor_p2_F_-Lk-...-'!C2759*$B2767</f>
        <v>9.8750775675800847E-010</v>
      </c>
    </row>
    <row r="2768" spans="2:5">
      <c r="B2768" s="0">
        <f>1/C2768</f>
        <v>1.5960393682964919E-009</v>
      </c>
      <c r="C2768" s="0">
        <f>D2768*D2768</f>
        <v>626550961</v>
      </c>
      <c r="D2768" s="101" t="n">
        <v>25031</v>
      </c>
      <c r="E2768" s="288">
        <f>'Propor_p2_F_-Lk-...-'!C2760*$B2768</f>
        <v>9.8608801735515815E-010</v>
      </c>
    </row>
    <row r="2769" spans="2:5">
      <c r="B2769" s="0">
        <f>1/C2769</f>
        <v>1.5957843488244541E-009</v>
      </c>
      <c r="C2769" s="0">
        <f>D2769*D2769</f>
        <v>626651089</v>
      </c>
      <c r="D2769" s="101" t="n">
        <v>25033</v>
      </c>
      <c r="E2769" s="288">
        <f>'Propor_p2_F_-Lk-...-'!C2761*$B2769</f>
        <v>9.8593045755396273E-010</v>
      </c>
    </row>
    <row r="2770" spans="2:5">
      <c r="B2770" s="0">
        <f>1/C2770</f>
        <v>1.5952744932108461E-009</v>
      </c>
      <c r="C2770" s="0">
        <f>D2770*D2770</f>
        <v>626851369</v>
      </c>
      <c r="D2770" s="101" t="n">
        <v>25037</v>
      </c>
      <c r="E2770" s="288">
        <f>'Propor_p2_F_-Lk-...-'!C2762*$B2770</f>
        <v>9.8561545121944057E-010</v>
      </c>
    </row>
    <row r="2771" spans="2:5">
      <c r="B2771" s="0">
        <f>1/C2771</f>
        <v>1.5927288766805442E-009</v>
      </c>
      <c r="C2771" s="0">
        <f>D2771*D2771</f>
        <v>627853249</v>
      </c>
      <c r="D2771" s="101" t="n">
        <v>25057</v>
      </c>
      <c r="E2771" s="288">
        <f>'Propor_p2_F_-Lk-...-'!C2763*$B2771</f>
        <v>9.8404268177078255E-010</v>
      </c>
    </row>
    <row r="2772" spans="2:5">
      <c r="B2772" s="0">
        <f>1/C2772</f>
        <v>1.5906967679582018E-009</v>
      </c>
      <c r="C2772" s="0">
        <f>D2772*D2772</f>
        <v>628655329</v>
      </c>
      <c r="D2772" s="101" t="n">
        <v>25073</v>
      </c>
      <c r="E2772" s="288">
        <f>'Propor_p2_F_-Lk-...-'!C2764*$B2772</f>
        <v>9.8278717510793446E-010</v>
      </c>
    </row>
    <row r="2773" spans="2:5">
      <c r="B2773" s="0">
        <f>1/C2773</f>
        <v>1.5889218613655856E-009</v>
      </c>
      <c r="C2773" s="0">
        <f>D2773*D2773</f>
        <v>629357569</v>
      </c>
      <c r="D2773" s="101" t="n">
        <v>25087</v>
      </c>
      <c r="E2773" s="288">
        <f>'Propor_p2_F_-Lk-...-'!C2765*$B2773</f>
        <v>9.8169057676727358E-010</v>
      </c>
    </row>
    <row r="2774" spans="2:5">
      <c r="B2774" s="0">
        <f>1/C2774</f>
        <v>1.5876558890938151E-009</v>
      </c>
      <c r="C2774" s="0">
        <f>D2774*D2774</f>
        <v>629859409</v>
      </c>
      <c r="D2774" s="101" t="n">
        <v>25097</v>
      </c>
      <c r="E2774" s="288">
        <f>'Propor_p2_F_-Lk-...-'!C2766*$B2774</f>
        <v>9.809084155547782E-010</v>
      </c>
    </row>
    <row r="2775" spans="2:5">
      <c r="B2775" s="0">
        <f>1/C2775</f>
        <v>1.5858860681908713E-009</v>
      </c>
      <c r="C2775" s="0">
        <f>D2775*D2775</f>
        <v>630562321</v>
      </c>
      <c r="D2775" s="101" t="n">
        <v>25111</v>
      </c>
      <c r="E2775" s="288">
        <f>'Propor_p2_F_-Lk-...-'!C2767*$B2775</f>
        <v>9.7981495932811854E-010</v>
      </c>
    </row>
    <row r="2776" spans="2:5">
      <c r="B2776" s="0">
        <f>1/C2776</f>
        <v>1.5851284793156006E-009</v>
      </c>
      <c r="C2776" s="0">
        <f>D2776*D2776</f>
        <v>630863689</v>
      </c>
      <c r="D2776" s="101" t="n">
        <v>25117</v>
      </c>
      <c r="E2776" s="288">
        <f>'Propor_p2_F_-Lk-...-'!C2768*$B2776</f>
        <v>9.7934689486377975E-010</v>
      </c>
    </row>
    <row r="2777" spans="2:5">
      <c r="B2777" s="0">
        <f>1/C2777</f>
        <v>1.5846237216133298E-009</v>
      </c>
      <c r="C2777" s="0">
        <f>D2777*D2777</f>
        <v>631064641</v>
      </c>
      <c r="D2777" s="101" t="n">
        <v>25121</v>
      </c>
      <c r="E2777" s="288">
        <f>'Propor_p2_F_-Lk-...-'!C2769*$B2777</f>
        <v>9.7903503819422377E-010</v>
      </c>
    </row>
    <row r="2778" spans="2:5">
      <c r="B2778" s="0">
        <f>1/C2778</f>
        <v>1.5838670369977987E-009</v>
      </c>
      <c r="C2778" s="0">
        <f>D2778*D2778</f>
        <v>631366129</v>
      </c>
      <c r="D2778" s="101" t="n">
        <v>25127</v>
      </c>
      <c r="E2778" s="288">
        <f>'Propor_p2_F_-Lk-...-'!C2770*$B2778</f>
        <v>9.7856753241265364E-010</v>
      </c>
    </row>
    <row r="2779" spans="2:5">
      <c r="B2779" s="0">
        <f>1/C2779</f>
        <v>1.5813486655122747E-009</v>
      </c>
      <c r="C2779" s="0">
        <f>D2779*D2779</f>
        <v>632371609</v>
      </c>
      <c r="D2779" s="101" t="n">
        <v>25147</v>
      </c>
      <c r="E2779" s="288">
        <f>'Propor_p2_F_-Lk-...-'!C2771*$B2779</f>
        <v>9.770115958897503E-010</v>
      </c>
    </row>
    <row r="2780" spans="2:5">
      <c r="B2780" s="0">
        <f>1/C2780</f>
        <v>1.5805943252468826E-009</v>
      </c>
      <c r="C2780" s="0">
        <f>D2780*D2780</f>
        <v>632673409</v>
      </c>
      <c r="D2780" s="101" t="n">
        <v>25153</v>
      </c>
      <c r="E2780" s="288">
        <f>'Propor_p2_F_-Lk-...-'!C2772*$B2780</f>
        <v>9.7654553852832956E-010</v>
      </c>
    </row>
    <row r="2781" spans="2:5">
      <c r="B2781" s="0">
        <f>1/C2781</f>
        <v>1.5793382903908435E-009</v>
      </c>
      <c r="C2781" s="0">
        <f>D2781*D2781</f>
        <v>633176569</v>
      </c>
      <c r="D2781" s="101" t="n">
        <v>25163</v>
      </c>
      <c r="E2781" s="288">
        <f>'Propor_p2_F_-Lk-...-'!C2773*$B2781</f>
        <v>9.7576951699306981E-010</v>
      </c>
    </row>
    <row r="2782" spans="2:5">
      <c r="B2782" s="0">
        <f>1/C2782</f>
        <v>1.578585387990739E-009</v>
      </c>
      <c r="C2782" s="0">
        <f>D2782*D2782</f>
        <v>633478561</v>
      </c>
      <c r="D2782" s="101" t="n">
        <v>25169</v>
      </c>
      <c r="E2782" s="288">
        <f>'Propor_p2_F_-Lk-...-'!C2774*$B2782</f>
        <v>9.7530434799427879E-010</v>
      </c>
    </row>
    <row r="2783" spans="2:5">
      <c r="B2783" s="0">
        <f>1/C2783</f>
        <v>1.57833454016212E-009</v>
      </c>
      <c r="C2783" s="0">
        <f>D2783*D2783</f>
        <v>633579241</v>
      </c>
      <c r="D2783" s="101" t="n">
        <v>25171</v>
      </c>
      <c r="E2783" s="288">
        <f>'Propor_p2_F_-Lk-...-'!C2775*$B2783</f>
        <v>9.7514936557787112E-010</v>
      </c>
    </row>
    <row r="2784" spans="2:5">
      <c r="B2784" s="0">
        <f>1/C2784</f>
        <v>1.5768307080602661E-009</v>
      </c>
      <c r="C2784" s="0">
        <f>D2784*D2784</f>
        <v>634183489</v>
      </c>
      <c r="D2784" s="101" t="n">
        <v>25183</v>
      </c>
      <c r="E2784" s="288">
        <f>'Propor_p2_F_-Lk-...-'!C2776*$B2784</f>
        <v>9.7422024638118413E-010</v>
      </c>
    </row>
    <row r="2785" spans="2:5">
      <c r="B2785" s="0">
        <f>1/C2785</f>
        <v>1.5760795978574906E-009</v>
      </c>
      <c r="C2785" s="0">
        <f>D2785*D2785</f>
        <v>634485721</v>
      </c>
      <c r="D2785" s="101" t="n">
        <v>25189</v>
      </c>
      <c r="E2785" s="288">
        <f>'Propor_p2_F_-Lk-...-'!C2777*$B2785</f>
        <v>9.7375618466354617E-010</v>
      </c>
    </row>
    <row r="2786" spans="2:5">
      <c r="B2786" s="0">
        <f>1/C2786</f>
        <v>1.5723320848822659E-009</v>
      </c>
      <c r="C2786" s="0">
        <f>D2786*D2786</f>
        <v>635997961</v>
      </c>
      <c r="D2786" s="101" t="n">
        <v>25219</v>
      </c>
      <c r="E2786" s="288">
        <f>'Propor_p2_F_-Lk-...-'!C2778*$B2786</f>
        <v>9.714408422521013E-010</v>
      </c>
    </row>
    <row r="2787" spans="2:5">
      <c r="B2787" s="0">
        <f>1/C2787</f>
        <v>1.571085883706768E-009</v>
      </c>
      <c r="C2787" s="0">
        <f>D2787*D2787</f>
        <v>636502441</v>
      </c>
      <c r="D2787" s="101" t="n">
        <v>25229</v>
      </c>
      <c r="E2787" s="288">
        <f>'Propor_p2_F_-Lk-...-'!C2779*$B2787</f>
        <v>9.7067089630290818E-010</v>
      </c>
    </row>
    <row r="2788" spans="2:5">
      <c r="B2788" s="0">
        <f>1/C2788</f>
        <v>1.5700899891896007E-009</v>
      </c>
      <c r="C2788" s="0">
        <f>D2788*D2788</f>
        <v>636906169</v>
      </c>
      <c r="D2788" s="101" t="n">
        <v>25237</v>
      </c>
      <c r="E2788" s="288">
        <f>'Propor_p2_F_-Lk-...-'!C2780*$B2788</f>
        <v>9.7005559841650572E-010</v>
      </c>
    </row>
    <row r="2789" spans="2:5">
      <c r="B2789" s="0">
        <f>1/C2789</f>
        <v>1.5693436895934601E-009</v>
      </c>
      <c r="C2789" s="0">
        <f>D2789*D2789</f>
        <v>637209049</v>
      </c>
      <c r="D2789" s="101" t="n">
        <v>25243</v>
      </c>
      <c r="E2789" s="288">
        <f>'Propor_p2_F_-Lk-...-'!C2781*$B2789</f>
        <v>9.6959450885710666E-010</v>
      </c>
    </row>
    <row r="2790" spans="2:5">
      <c r="B2790" s="0">
        <f>1/C2790</f>
        <v>1.5688464521013631E-009</v>
      </c>
      <c r="C2790" s="0">
        <f>D2790*D2790</f>
        <v>637411009</v>
      </c>
      <c r="D2790" s="101" t="n">
        <v>25247</v>
      </c>
      <c r="E2790" s="288">
        <f>'Propor_p2_F_-Lk-...-'!C2782*$B2790</f>
        <v>9.6928729843205292E-010</v>
      </c>
    </row>
    <row r="2791" spans="2:5">
      <c r="B2791" s="0">
        <f>1/C2791</f>
        <v>1.5681010388467097E-009</v>
      </c>
      <c r="C2791" s="0">
        <f>D2791*D2791</f>
        <v>637714009</v>
      </c>
      <c r="D2791" s="101" t="n">
        <v>25253</v>
      </c>
      <c r="E2791" s="288">
        <f>'Propor_p2_F_-Lk-...-'!C2783*$B2791</f>
        <v>9.6882675648491077E-010</v>
      </c>
    </row>
    <row r="2792" spans="2:5">
      <c r="B2792" s="0">
        <f>1/C2792</f>
        <v>1.5671079806241703E-009</v>
      </c>
      <c r="C2792" s="0">
        <f>D2792*D2792</f>
        <v>638118121</v>
      </c>
      <c r="D2792" s="101" t="n">
        <v>25261</v>
      </c>
      <c r="E2792" s="288">
        <f>'Propor_p2_F_-Lk-...-'!C2784*$B2792</f>
        <v>9.682132109588828E-010</v>
      </c>
    </row>
    <row r="2793" spans="2:5">
      <c r="B2793" s="0">
        <f>1/C2793</f>
        <v>1.5621568112346619E-009</v>
      </c>
      <c r="C2793" s="0">
        <f>D2793*D2793</f>
        <v>640140601</v>
      </c>
      <c r="D2793" s="101" t="n">
        <v>25301</v>
      </c>
      <c r="E2793" s="288">
        <f>'Propor_p2_F_-Lk-...-'!C2785*$B2793</f>
        <v>9.6515420821504666E-010</v>
      </c>
    </row>
    <row r="2794" spans="2:5">
      <c r="B2794" s="0">
        <f>1/C2794</f>
        <v>1.5619098689632748E-009</v>
      </c>
      <c r="C2794" s="0">
        <f>D2794*D2794</f>
        <v>640241809</v>
      </c>
      <c r="D2794" s="101" t="n">
        <v>25303</v>
      </c>
      <c r="E2794" s="288">
        <f>'Propor_p2_F_-Lk-...-'!C2786*$B2794</f>
        <v>9.6500163878622778E-010</v>
      </c>
    </row>
    <row r="2795" spans="2:5">
      <c r="B2795" s="0">
        <f>1/C2795</f>
        <v>1.5614161600504903E-009</v>
      </c>
      <c r="C2795" s="0">
        <f>D2795*D2795</f>
        <v>640444249</v>
      </c>
      <c r="D2795" s="101" t="n">
        <v>25307</v>
      </c>
      <c r="E2795" s="288">
        <f>'Propor_p2_F_-Lk-...-'!C2787*$B2795</f>
        <v>9.6469660843883844E-010</v>
      </c>
    </row>
    <row r="2796" spans="2:5">
      <c r="B2796" s="0">
        <f>1/C2796</f>
        <v>1.5611693933720843E-009</v>
      </c>
      <c r="C2796" s="0">
        <f>D2796*D2796</f>
        <v>640545481</v>
      </c>
      <c r="D2796" s="101" t="n">
        <v>25309</v>
      </c>
      <c r="E2796" s="288">
        <f>'Propor_p2_F_-Lk-...-'!C2788*$B2796</f>
        <v>9.6454414749740284E-010</v>
      </c>
    </row>
    <row r="2797" spans="2:5">
      <c r="B2797" s="0">
        <f>1/C2797</f>
        <v>1.5596900210288482E-009</v>
      </c>
      <c r="C2797" s="0">
        <f>D2797*D2797</f>
        <v>641153041</v>
      </c>
      <c r="D2797" s="101" t="n">
        <v>25321</v>
      </c>
      <c r="E2797" s="288">
        <f>'Propor_p2_F_-Lk-...-'!C2789*$B2797</f>
        <v>9.6363014038088122E-010</v>
      </c>
    </row>
    <row r="2798" spans="2:5">
      <c r="B2798" s="0">
        <f>1/C2798</f>
        <v>1.5574749021368823E-009</v>
      </c>
      <c r="C2798" s="0">
        <f>D2798*D2798</f>
        <v>642064921</v>
      </c>
      <c r="D2798" s="101" t="n">
        <v>25339</v>
      </c>
      <c r="E2798" s="288">
        <f>'Propor_p2_F_-Lk-...-'!C2790*$B2798</f>
        <v>9.6226156374062205E-010</v>
      </c>
    </row>
    <row r="2799" spans="2:5">
      <c r="B2799" s="0">
        <f>1/C2799</f>
        <v>1.556983294358642E-009</v>
      </c>
      <c r="C2799" s="0">
        <f>D2799*D2799</f>
        <v>642267649</v>
      </c>
      <c r="D2799" s="101" t="n">
        <v>25343</v>
      </c>
      <c r="E2799" s="288">
        <f>'Propor_p2_F_-Lk-...-'!C2791*$B2799</f>
        <v>9.6195783154642274E-010</v>
      </c>
    </row>
    <row r="2800" spans="2:5">
      <c r="B2800" s="0">
        <f>1/C2800</f>
        <v>1.5562463190008552E-009</v>
      </c>
      <c r="C2800" s="0">
        <f>D2800*D2800</f>
        <v>642571801</v>
      </c>
      <c r="D2800" s="101" t="n">
        <v>25349</v>
      </c>
      <c r="E2800" s="288">
        <f>'Propor_p2_F_-Lk-...-'!C2792*$B2800</f>
        <v>9.6150250282218496E-010</v>
      </c>
    </row>
    <row r="2801" spans="2:5">
      <c r="B2801" s="0">
        <f>1/C2801</f>
        <v>1.5552644988642517E-009</v>
      </c>
      <c r="C2801" s="0">
        <f>D2801*D2801</f>
        <v>642977449</v>
      </c>
      <c r="D2801" s="101" t="n">
        <v>25357</v>
      </c>
      <c r="E2801" s="288">
        <f>'Propor_p2_F_-Lk-...-'!C2793*$B2801</f>
        <v>9.6089590057218192E-010</v>
      </c>
    </row>
    <row r="2802" spans="2:5">
      <c r="B2802" s="0">
        <f>1/C2802</f>
        <v>1.5540385297341551E-009</v>
      </c>
      <c r="C2802" s="0">
        <f>D2802*D2802</f>
        <v>643484689</v>
      </c>
      <c r="D2802" s="101" t="n">
        <v>25367</v>
      </c>
      <c r="E2802" s="288">
        <f>'Propor_p2_F_-Lk-...-'!C2794*$B2802</f>
        <v>9.6013845467651696E-010</v>
      </c>
    </row>
    <row r="2803" spans="2:5">
      <c r="B2803" s="0">
        <f>1/C2803</f>
        <v>1.5533036439327635E-009</v>
      </c>
      <c r="C2803" s="0">
        <f>D2803*D2803</f>
        <v>643789129</v>
      </c>
      <c r="D2803" s="101" t="n">
        <v>25373</v>
      </c>
      <c r="E2803" s="288">
        <f>'Propor_p2_F_-Lk-...-'!C2795*$B2803</f>
        <v>9.5968441695209047E-010</v>
      </c>
    </row>
    <row r="2804" spans="2:5">
      <c r="B2804" s="0">
        <f>1/C2804</f>
        <v>1.5511021114856783E-009</v>
      </c>
      <c r="C2804" s="0">
        <f>D2804*D2804</f>
        <v>644702881</v>
      </c>
      <c r="D2804" s="101" t="n">
        <v>25391</v>
      </c>
      <c r="E2804" s="288">
        <f>'Propor_p2_F_-Lk-...-'!C2796*$B2804</f>
        <v>9.583242344847827E-010</v>
      </c>
    </row>
    <row r="2805" spans="2:5">
      <c r="B2805" s="0">
        <f>1/C2805</f>
        <v>1.5489052561466366E-009</v>
      </c>
      <c r="C2805" s="0">
        <f>D2805*D2805</f>
        <v>645617281</v>
      </c>
      <c r="D2805" s="101" t="n">
        <v>25409</v>
      </c>
      <c r="E2805" s="288">
        <f>'Propor_p2_F_-Lk-...-'!C2797*$B2805</f>
        <v>9.5696694169569365E-010</v>
      </c>
    </row>
    <row r="2806" spans="2:5">
      <c r="B2806" s="0">
        <f>1/C2806</f>
        <v>1.5486614492437956E-009</v>
      </c>
      <c r="C2806" s="0">
        <f>D2806*D2806</f>
        <v>645718921</v>
      </c>
      <c r="D2806" s="101" t="n">
        <v>25411</v>
      </c>
      <c r="E2806" s="288">
        <f>'Propor_p2_F_-Lk-...-'!C2798*$B2806</f>
        <v>9.5681630940540325E-010</v>
      </c>
    </row>
    <row r="2807" spans="2:5">
      <c r="B2807" s="0">
        <f>1/C2807</f>
        <v>1.5471998159624386E-009</v>
      </c>
      <c r="C2807" s="0">
        <f>D2807*D2807</f>
        <v>646328929</v>
      </c>
      <c r="D2807" s="101" t="n">
        <v>25423</v>
      </c>
      <c r="E2807" s="288">
        <f>'Propor_p2_F_-Lk-...-'!C2799*$B2807</f>
        <v>9.5591326209144378E-010</v>
      </c>
    </row>
    <row r="2808" spans="2:5">
      <c r="B2808" s="0">
        <f>1/C2808</f>
        <v>1.5452541882179342E-009</v>
      </c>
      <c r="C2808" s="0">
        <f>D2808*D2808</f>
        <v>647142721</v>
      </c>
      <c r="D2808" s="101" t="n">
        <v>25439</v>
      </c>
      <c r="E2808" s="288">
        <f>'Propor_p2_F_-Lk-...-'!C2800*$B2808</f>
        <v>9.5471118635120833E-010</v>
      </c>
    </row>
    <row r="2809" spans="2:5">
      <c r="B2809" s="0">
        <f>1/C2809</f>
        <v>1.5442827503019154E-009</v>
      </c>
      <c r="C2809" s="0">
        <f>D2809*D2809</f>
        <v>647549809</v>
      </c>
      <c r="D2809" s="101" t="n">
        <v>25447</v>
      </c>
      <c r="E2809" s="288">
        <f>'Propor_p2_F_-Lk-...-'!C2801*$B2809</f>
        <v>9.5411099859417743E-010</v>
      </c>
    </row>
    <row r="2810" spans="2:5">
      <c r="B2810" s="0">
        <f>1/C2810</f>
        <v>1.5435547728998811E-009</v>
      </c>
      <c r="C2810" s="0">
        <f>D2810*D2810</f>
        <v>647855209</v>
      </c>
      <c r="D2810" s="101" t="n">
        <v>25453</v>
      </c>
      <c r="E2810" s="288">
        <f>'Propor_p2_F_-Lk-...-'!C2802*$B2810</f>
        <v>9.5366122911648766E-010</v>
      </c>
    </row>
    <row r="2811" spans="2:5">
      <c r="B2811" s="0">
        <f>1/C2811</f>
        <v>1.5430697405691933E-009</v>
      </c>
      <c r="C2811" s="0">
        <f>D2811*D2811</f>
        <v>648058849</v>
      </c>
      <c r="D2811" s="101" t="n">
        <v>25457</v>
      </c>
      <c r="E2811" s="288">
        <f>'Propor_p2_F_-Lk-...-'!C2803*$B2811</f>
        <v>9.5336155945994807E-010</v>
      </c>
    </row>
    <row r="2812" spans="2:5">
      <c r="B2812" s="0">
        <f>1/C2812</f>
        <v>1.5423426206198571E-009</v>
      </c>
      <c r="C2812" s="0">
        <f>D2812*D2812</f>
        <v>648364369</v>
      </c>
      <c r="D2812" s="101" t="n">
        <v>25463</v>
      </c>
      <c r="E2812" s="288">
        <f>'Propor_p2_F_-Lk-...-'!C2804*$B2812</f>
        <v>9.5291231974602698E-010</v>
      </c>
    </row>
    <row r="2813" spans="2:5">
      <c r="B2813" s="0">
        <f>1/C2813</f>
        <v>1.5416160144958525E-009</v>
      </c>
      <c r="C2813" s="0">
        <f>D2813*D2813</f>
        <v>648669961</v>
      </c>
      <c r="D2813" s="101" t="n">
        <v>25469</v>
      </c>
      <c r="E2813" s="288">
        <f>'Propor_p2_F_-Lk-...-'!C2805*$B2813</f>
        <v>9.5246339749106906E-010</v>
      </c>
    </row>
    <row r="2814" spans="2:5">
      <c r="B2814" s="0">
        <f>1/C2814</f>
        <v>1.5413739265542507E-009</v>
      </c>
      <c r="C2814" s="0">
        <f>D2814*D2814</f>
        <v>648771841</v>
      </c>
      <c r="D2814" s="101" t="n">
        <v>25471</v>
      </c>
      <c r="E2814" s="288">
        <f>'Propor_p2_F_-Lk-...-'!C2806*$B2814</f>
        <v>9.5231382723415587E-010</v>
      </c>
    </row>
    <row r="2815" spans="2:5">
      <c r="B2815" s="0">
        <f>1/C2815</f>
        <v>1.53509960184444E-009</v>
      </c>
      <c r="C2815" s="0">
        <f>D2815*D2815</f>
        <v>651423529</v>
      </c>
      <c r="D2815" s="101" t="n">
        <v>25523</v>
      </c>
      <c r="E2815" s="288">
        <f>'Propor_p2_F_-Lk-...-'!C2807*$B2815</f>
        <v>9.4843733362363567E-010</v>
      </c>
    </row>
    <row r="2816" spans="2:5">
      <c r="B2816" s="0">
        <f>1/C2816</f>
        <v>1.5334169058836653E-009</v>
      </c>
      <c r="C2816" s="0">
        <f>D2816*D2816</f>
        <v>652138369</v>
      </c>
      <c r="D2816" s="101" t="n">
        <v>25537</v>
      </c>
      <c r="E2816" s="288">
        <f>'Propor_p2_F_-Lk-...-'!C2808*$B2816</f>
        <v>9.4739770618290205E-010</v>
      </c>
    </row>
    <row r="2817" spans="2:5">
      <c r="B2817" s="0">
        <f>1/C2817</f>
        <v>1.5329366437699023E-009</v>
      </c>
      <c r="C2817" s="0">
        <f>D2817*D2817</f>
        <v>652342681</v>
      </c>
      <c r="D2817" s="101" t="n">
        <v>25541</v>
      </c>
      <c r="E2817" s="288">
        <f>'Propor_p2_F_-Lk-...-'!C2809*$B2817</f>
        <v>9.4710098373044972E-010</v>
      </c>
    </row>
    <row r="2818" spans="2:5">
      <c r="B2818" s="0">
        <f>1/C2818</f>
        <v>1.5305387142260472E-009</v>
      </c>
      <c r="C2818" s="0">
        <f>D2818*D2818</f>
        <v>653364721</v>
      </c>
      <c r="D2818" s="101" t="n">
        <v>25561</v>
      </c>
      <c r="E2818" s="288">
        <f>'Propor_p2_F_-Lk-...-'!C2810*$B2818</f>
        <v>9.4561946038169852E-010</v>
      </c>
    </row>
    <row r="2819" spans="2:5">
      <c r="B2819" s="0">
        <f>1/C2819</f>
        <v>1.5286244193632879E-009</v>
      </c>
      <c r="C2819" s="0">
        <f>D2819*D2819</f>
        <v>654182929</v>
      </c>
      <c r="D2819" s="101" t="n">
        <v>25577</v>
      </c>
      <c r="E2819" s="288">
        <f>'Propor_p2_F_-Lk-...-'!C2811*$B2819</f>
        <v>9.4443674317349709E-010</v>
      </c>
    </row>
    <row r="2820" spans="2:5">
      <c r="B2820" s="0">
        <f>1/C2820</f>
        <v>1.5283853850525722E-009</v>
      </c>
      <c r="C2820" s="0">
        <f>D2820*D2820</f>
        <v>654285241</v>
      </c>
      <c r="D2820" s="101" t="n">
        <v>25579</v>
      </c>
      <c r="E2820" s="288">
        <f>'Propor_p2_F_-Lk-...-'!C2812*$B2820</f>
        <v>9.4428905955477438E-010</v>
      </c>
    </row>
    <row r="2821" spans="2:5">
      <c r="B2821" s="0">
        <f>1/C2821</f>
        <v>1.5279074846028675E-009</v>
      </c>
      <c r="C2821" s="0">
        <f>D2821*D2821</f>
        <v>654489889</v>
      </c>
      <c r="D2821" s="101" t="n">
        <v>25583</v>
      </c>
      <c r="E2821" s="288">
        <f>'Propor_p2_F_-Lk-...-'!C2813*$B2821</f>
        <v>9.439937962196071E-010</v>
      </c>
    </row>
    <row r="2822" spans="2:5">
      <c r="B2822" s="0">
        <f>1/C2822</f>
        <v>1.5271910540947702E-009</v>
      </c>
      <c r="C2822" s="0">
        <f>D2822*D2822</f>
        <v>654796921</v>
      </c>
      <c r="D2822" s="101" t="n">
        <v>25589</v>
      </c>
      <c r="E2822" s="288">
        <f>'Propor_p2_F_-Lk-...-'!C2814*$B2822</f>
        <v>9.4355116081014536E-010</v>
      </c>
    </row>
    <row r="2823" spans="2:5">
      <c r="B2823" s="0">
        <f>1/C2823</f>
        <v>1.5257597039450047E-009</v>
      </c>
      <c r="C2823" s="0">
        <f>D2823*D2823</f>
        <v>655411201</v>
      </c>
      <c r="D2823" s="101" t="n">
        <v>25601</v>
      </c>
      <c r="E2823" s="288">
        <f>'Propor_p2_F_-Lk-...-'!C2815*$B2823</f>
        <v>9.4266682345646881E-010</v>
      </c>
    </row>
    <row r="2824" spans="2:5">
      <c r="B2824" s="0">
        <f>1/C2824</f>
        <v>1.5255213412358003E-009</v>
      </c>
      <c r="C2824" s="0">
        <f>D2824*D2824</f>
        <v>655513609</v>
      </c>
      <c r="D2824" s="101" t="n">
        <v>25603</v>
      </c>
      <c r="E2824" s="288">
        <f>'Propor_p2_F_-Lk-...-'!C2816*$B2824</f>
        <v>9.4251955477625938E-010</v>
      </c>
    </row>
    <row r="2825" spans="2:5">
      <c r="B2825" s="0">
        <f>1/C2825</f>
        <v>1.5248065881574148E-009</v>
      </c>
      <c r="C2825" s="0">
        <f>D2825*D2825</f>
        <v>655820881</v>
      </c>
      <c r="D2825" s="101" t="n">
        <v>25609</v>
      </c>
      <c r="E2825" s="288">
        <f>'Propor_p2_F_-Lk-...-'!C2817*$B2825</f>
        <v>9.4207795574056923E-010</v>
      </c>
    </row>
    <row r="2826" spans="2:5">
      <c r="B2826" s="0">
        <f>1/C2826</f>
        <v>1.5233785881531682E-009</v>
      </c>
      <c r="C2826" s="0">
        <f>D2826*D2826</f>
        <v>656435641</v>
      </c>
      <c r="D2826" s="101" t="n">
        <v>25621</v>
      </c>
      <c r="E2826" s="288">
        <f>'Propor_p2_F_-Lk-...-'!C2818*$B2826</f>
        <v>9.4119568822202164E-010</v>
      </c>
    </row>
    <row r="2827" spans="2:5">
      <c r="B2827" s="0">
        <f>1/C2827</f>
        <v>1.5219525932191817E-009</v>
      </c>
      <c r="C2827" s="0">
        <f>D2827*D2827</f>
        <v>657050689</v>
      </c>
      <c r="D2827" s="101" t="n">
        <v>25633</v>
      </c>
      <c r="E2827" s="288">
        <f>'Propor_p2_F_-Lk-...-'!C2819*$B2827</f>
        <v>9.4031465950484566E-010</v>
      </c>
    </row>
    <row r="2828" spans="2:5">
      <c r="B2828" s="0">
        <f>1/C2828</f>
        <v>1.5212403464806829E-009</v>
      </c>
      <c r="C2828" s="0">
        <f>D2828*D2828</f>
        <v>657358321</v>
      </c>
      <c r="D2828" s="101" t="n">
        <v>25639</v>
      </c>
      <c r="E2828" s="288">
        <f>'Propor_p2_F_-Lk-...-'!C2820*$B2828</f>
        <v>9.3987460897214231E-010</v>
      </c>
    </row>
    <row r="2829" spans="2:5">
      <c r="B2829" s="0">
        <f>1/C2829</f>
        <v>1.5207657930512496E-009</v>
      </c>
      <c r="C2829" s="0">
        <f>D2829*D2829</f>
        <v>657563449</v>
      </c>
      <c r="D2829" s="101" t="n">
        <v>25643</v>
      </c>
      <c r="E2829" s="288">
        <f>'Propor_p2_F_-Lk-...-'!C2821*$B2829</f>
        <v>9.3958141354121878E-010</v>
      </c>
    </row>
    <row r="2830" spans="2:5">
      <c r="B2830" s="0">
        <f>1/C2830</f>
        <v>1.5191066035626341E-009</v>
      </c>
      <c r="C2830" s="0">
        <f>D2830*D2830</f>
        <v>658281649</v>
      </c>
      <c r="D2830" s="101" t="n">
        <v>25657</v>
      </c>
      <c r="E2830" s="288">
        <f>'Propor_p2_F_-Lk-...-'!C2822*$B2830</f>
        <v>9.3855630920748799E-010</v>
      </c>
    </row>
    <row r="2831" spans="2:5">
      <c r="B2831" s="0">
        <f>1/C2831</f>
        <v>1.5179231300927716E-009</v>
      </c>
      <c r="C2831" s="0">
        <f>D2831*D2831</f>
        <v>658794889</v>
      </c>
      <c r="D2831" s="101" t="n">
        <v>25667</v>
      </c>
      <c r="E2831" s="288">
        <f>'Propor_p2_F_-Lk-...-'!C2823*$B2831</f>
        <v>9.3782511859235018E-010</v>
      </c>
    </row>
    <row r="2832" spans="2:5">
      <c r="B2832" s="0">
        <f>1/C2832</f>
        <v>1.5172137097269675E-009</v>
      </c>
      <c r="C2832" s="0">
        <f>D2832*D2832</f>
        <v>659102929</v>
      </c>
      <c r="D2832" s="101" t="n">
        <v>25673</v>
      </c>
      <c r="E2832" s="288">
        <f>'Propor_p2_F_-Lk-...-'!C2824*$B2832</f>
        <v>9.3738681428991092E-010</v>
      </c>
    </row>
    <row r="2833" spans="2:5">
      <c r="B2833" s="0">
        <f>1/C2833</f>
        <v>1.5165047865796958E-009</v>
      </c>
      <c r="C2833" s="0">
        <f>D2833*D2833</f>
        <v>659411041</v>
      </c>
      <c r="D2833" s="101" t="n">
        <v>25679</v>
      </c>
      <c r="E2833" s="288">
        <f>'Propor_p2_F_-Lk-...-'!C2825*$B2833</f>
        <v>9.3694881718618227E-010</v>
      </c>
    </row>
    <row r="2834" spans="2:5">
      <c r="B2834" s="0">
        <f>1/C2834</f>
        <v>1.5148525635885533E-009</v>
      </c>
      <c r="C2834" s="0">
        <f>D2834*D2834</f>
        <v>660130249</v>
      </c>
      <c r="D2834" s="101" t="n">
        <v>25693</v>
      </c>
      <c r="E2834" s="288">
        <f>'Propor_p2_F_-Lk-...-'!C2826*$B2834</f>
        <v>9.3592801699420222E-010</v>
      </c>
    </row>
    <row r="2835" spans="2:5">
      <c r="B2835" s="0">
        <f>1/C2835</f>
        <v>1.5136740568931558E-009</v>
      </c>
      <c r="C2835" s="0">
        <f>D2835*D2835</f>
        <v>660644209</v>
      </c>
      <c r="D2835" s="101" t="n">
        <v>25703</v>
      </c>
      <c r="E2835" s="288">
        <f>'Propor_p2_F_-Lk-...-'!C2827*$B2835</f>
        <v>9.3519989502316073E-010</v>
      </c>
    </row>
    <row r="2836" spans="2:5">
      <c r="B2836" s="0">
        <f>1/C2836</f>
        <v>1.5120264565801063E-009</v>
      </c>
      <c r="C2836" s="0">
        <f>D2836*D2836</f>
        <v>661364089</v>
      </c>
      <c r="D2836" s="101" t="n">
        <v>25717</v>
      </c>
      <c r="E2836" s="288">
        <f>'Propor_p2_F_-Lk-...-'!C2828*$B2836</f>
        <v>9.341819508807031E-010</v>
      </c>
    </row>
    <row r="2837" spans="2:5">
      <c r="B2837" s="0">
        <f>1/C2837</f>
        <v>1.5101467766168492E-009</v>
      </c>
      <c r="C2837" s="0">
        <f>D2837*D2837</f>
        <v>662187289</v>
      </c>
      <c r="D2837" s="101" t="n">
        <v>25733</v>
      </c>
      <c r="E2837" s="288">
        <f>'Propor_p2_F_-Lk-...-'!C2829*$B2837</f>
        <v>9.3302061994799021E-010</v>
      </c>
    </row>
    <row r="2838" spans="2:5">
      <c r="B2838" s="0">
        <f>1/C2838</f>
        <v>1.5092082507732907E-009</v>
      </c>
      <c r="C2838" s="0">
        <f>D2838*D2838</f>
        <v>662599081</v>
      </c>
      <c r="D2838" s="101" t="n">
        <v>25741</v>
      </c>
      <c r="E2838" s="288">
        <f>'Propor_p2_F_-Lk-...-'!C2830*$B2838</f>
        <v>9.3244076640133343E-010</v>
      </c>
    </row>
    <row r="2839" spans="2:5">
      <c r="B2839" s="0">
        <f>1/C2839</f>
        <v>1.5085049304329645E-009</v>
      </c>
      <c r="C2839" s="0">
        <f>D2839*D2839</f>
        <v>662908009</v>
      </c>
      <c r="D2839" s="101" t="n">
        <v>25747</v>
      </c>
      <c r="E2839" s="288">
        <f>'Propor_p2_F_-Lk-...-'!C2831*$B2839</f>
        <v>9.3200623090444396E-010</v>
      </c>
    </row>
    <row r="2840" spans="2:5">
      <c r="B2840" s="0">
        <f>1/C2840</f>
        <v>1.5070997638749938E-009</v>
      </c>
      <c r="C2840" s="0">
        <f>D2840*D2840</f>
        <v>663526081</v>
      </c>
      <c r="D2840" s="101" t="n">
        <v>25759</v>
      </c>
      <c r="E2840" s="288">
        <f>'Propor_p2_F_-Lk-...-'!C2832*$B2840</f>
        <v>9.3113807067435996E-010</v>
      </c>
    </row>
    <row r="2841" spans="2:5">
      <c r="B2841" s="0">
        <f>1/C2841</f>
        <v>1.506631811302188E-009</v>
      </c>
      <c r="C2841" s="0">
        <f>D2841*D2841</f>
        <v>663732169</v>
      </c>
      <c r="D2841" s="101" t="n">
        <v>25763</v>
      </c>
      <c r="E2841" s="288">
        <f>'Propor_p2_F_-Lk-...-'!C2833*$B2841</f>
        <v>9.3084895347969647E-010</v>
      </c>
    </row>
    <row r="2842" spans="2:5">
      <c r="B2842" s="0">
        <f>1/C2842</f>
        <v>1.5056965597638723E-009</v>
      </c>
      <c r="C2842" s="0">
        <f>D2842*D2842</f>
        <v>664144441</v>
      </c>
      <c r="D2842" s="101" t="n">
        <v>25771</v>
      </c>
      <c r="E2842" s="288">
        <f>'Propor_p2_F_-Lk-...-'!C2834*$B2842</f>
        <v>9.3027112291143749E-010</v>
      </c>
    </row>
    <row r="2843" spans="2:5">
      <c r="B2843" s="0">
        <f>1/C2843</f>
        <v>1.5031291036880686E-009</v>
      </c>
      <c r="C2843" s="0">
        <f>D2843*D2843</f>
        <v>665278849</v>
      </c>
      <c r="D2843" s="101" t="n">
        <v>25793</v>
      </c>
      <c r="E2843" s="288">
        <f>'Propor_p2_F_-Lk-...-'!C2835*$B2843</f>
        <v>9.2868486024039997E-010</v>
      </c>
    </row>
    <row r="2844" spans="2:5">
      <c r="B2844" s="0">
        <f>1/C2844</f>
        <v>1.5024300280737615E-009</v>
      </c>
      <c r="C2844" s="0">
        <f>D2844*D2844</f>
        <v>665588401</v>
      </c>
      <c r="D2844" s="101" t="n">
        <v>25799</v>
      </c>
      <c r="E2844" s="288">
        <f>'Propor_p2_F_-Lk-...-'!C2836*$B2844</f>
        <v>9.2825294728124208E-010</v>
      </c>
    </row>
    <row r="2845" spans="2:5">
      <c r="B2845" s="0">
        <f>1/C2845</f>
        <v>1.5021971112416064E-009</v>
      </c>
      <c r="C2845" s="0">
        <f>D2845*D2845</f>
        <v>665691601</v>
      </c>
      <c r="D2845" s="101" t="n">
        <v>25801</v>
      </c>
      <c r="E2845" s="288">
        <f>'Propor_p2_F_-Lk-...-'!C2837*$B2845</f>
        <v>9.2810904325118395E-010</v>
      </c>
    </row>
    <row r="2846" spans="2:5">
      <c r="B2846" s="0">
        <f>1/C2846</f>
        <v>1.5001032948627293E-009</v>
      </c>
      <c r="C2846" s="0">
        <f>D2846*D2846</f>
        <v>666620761</v>
      </c>
      <c r="D2846" s="101" t="n">
        <v>25819</v>
      </c>
      <c r="E2846" s="288">
        <f>'Propor_p2_F_-Lk-...-'!C2838*$B2846</f>
        <v>9.2681541147569945E-010</v>
      </c>
    </row>
    <row r="2847" spans="2:5">
      <c r="B2847" s="0">
        <f>1/C2847</f>
        <v>1.4975501255522813E-009</v>
      </c>
      <c r="C2847" s="0">
        <f>D2847*D2847</f>
        <v>667757281</v>
      </c>
      <c r="D2847" s="101" t="n">
        <v>25841</v>
      </c>
      <c r="E2847" s="288">
        <f>'Propor_p2_F_-Lk-...-'!C2839*$B2847</f>
        <v>9.2523797565969027E-010</v>
      </c>
    </row>
    <row r="2848" spans="2:5">
      <c r="B2848" s="0">
        <f>1/C2848</f>
        <v>1.4968549378824734E-009</v>
      </c>
      <c r="C2848" s="0">
        <f>D2848*D2848</f>
        <v>668067409</v>
      </c>
      <c r="D2848" s="101" t="n">
        <v>25847</v>
      </c>
      <c r="E2848" s="288">
        <f>'Propor_p2_F_-Lk-...-'!C2840*$B2848</f>
        <v>9.2480846480636924E-010</v>
      </c>
    </row>
    <row r="2849" spans="2:5">
      <c r="B2849" s="0">
        <f>1/C2849</f>
        <v>1.4966233162289891E-009</v>
      </c>
      <c r="C2849" s="0">
        <f>D2849*D2849</f>
        <v>668170801</v>
      </c>
      <c r="D2849" s="101" t="n">
        <v>25849</v>
      </c>
      <c r="E2849" s="288">
        <f>'Propor_p2_F_-Lk-...-'!C2841*$B2849</f>
        <v>9.2466536098224232E-010</v>
      </c>
    </row>
    <row r="2850" spans="2:5">
      <c r="B2850" s="0">
        <f>1/C2850</f>
        <v>1.4945411384247754E-009</v>
      </c>
      <c r="C2850" s="0">
        <f>D2850*D2850</f>
        <v>669101689</v>
      </c>
      <c r="D2850" s="101" t="n">
        <v>25867</v>
      </c>
      <c r="E2850" s="288">
        <f>'Propor_p2_F_-Lk-...-'!C2842*$B2850</f>
        <v>9.2337891991849212E-010</v>
      </c>
    </row>
    <row r="2851" spans="2:5">
      <c r="B2851" s="0">
        <f>1/C2851</f>
        <v>1.4938480446923602E-009</v>
      </c>
      <c r="C2851" s="0">
        <f>D2851*D2851</f>
        <v>669412129</v>
      </c>
      <c r="D2851" s="101" t="n">
        <v>25873</v>
      </c>
      <c r="E2851" s="288">
        <f>'Propor_p2_F_-Lk-...-'!C2843*$B2851</f>
        <v>9.2295070277171361E-010</v>
      </c>
    </row>
    <row r="2852" spans="2:5">
      <c r="B2852" s="0">
        <f>1/C2852</f>
        <v>1.4920021500765544E-009</v>
      </c>
      <c r="C2852" s="0">
        <f>D2852*D2852</f>
        <v>670240321</v>
      </c>
      <c r="D2852" s="101" t="n">
        <v>25889</v>
      </c>
      <c r="E2852" s="288">
        <f>'Propor_p2_F_-Lk-...-'!C2844*$B2852</f>
        <v>9.2181024558869958E-010</v>
      </c>
    </row>
    <row r="2853" spans="2:5">
      <c r="B2853" s="0">
        <f>1/C2853</f>
        <v>1.490389797426949E-009</v>
      </c>
      <c r="C2853" s="0">
        <f>D2853*D2853</f>
        <v>670965409</v>
      </c>
      <c r="D2853" s="101" t="n">
        <v>25903</v>
      </c>
      <c r="E2853" s="288">
        <f>'Propor_p2_F_-Lk-...-'!C2845*$B2853</f>
        <v>9.2081407866505832E-010</v>
      </c>
    </row>
    <row r="2854" spans="2:5">
      <c r="B2854" s="0">
        <f>1/C2854</f>
        <v>1.4892397166013158E-009</v>
      </c>
      <c r="C2854" s="0">
        <f>D2854*D2854</f>
        <v>671483569</v>
      </c>
      <c r="D2854" s="101" t="n">
        <v>25913</v>
      </c>
      <c r="E2854" s="288">
        <f>'Propor_p2_F_-Lk-...-'!C2846*$B2854</f>
        <v>9.2010351917406204E-010</v>
      </c>
    </row>
    <row r="2855" spans="2:5">
      <c r="B2855" s="0">
        <f>1/C2855</f>
        <v>1.4885503069739799E-009</v>
      </c>
      <c r="C2855" s="0">
        <f>D2855*D2855</f>
        <v>671794561</v>
      </c>
      <c r="D2855" s="101" t="n">
        <v>25919</v>
      </c>
      <c r="E2855" s="288">
        <f>'Propor_p2_F_-Lk-...-'!C2847*$B2855</f>
        <v>9.1967757819411567E-010</v>
      </c>
    </row>
    <row r="2856" spans="2:5">
      <c r="B2856" s="0">
        <f>1/C2856</f>
        <v>1.4871729231032658E-009</v>
      </c>
      <c r="C2856" s="0">
        <f>D2856*D2856</f>
        <v>672416761</v>
      </c>
      <c r="D2856" s="101" t="n">
        <v>25931</v>
      </c>
      <c r="E2856" s="288">
        <f>'Propor_p2_F_-Lk-...-'!C2848*$B2856</f>
        <v>9.1882658306380191E-010</v>
      </c>
    </row>
    <row r="2857" spans="2:5">
      <c r="B2857" s="0">
        <f>1/C2857</f>
        <v>1.486943545001794E-009</v>
      </c>
      <c r="C2857" s="0">
        <f>D2857*D2857</f>
        <v>672520489</v>
      </c>
      <c r="D2857" s="101" t="n">
        <v>25933</v>
      </c>
      <c r="E2857" s="288">
        <f>'Propor_p2_F_-Lk-...-'!C2849*$B2857</f>
        <v>9.1868486538327459E-010</v>
      </c>
    </row>
    <row r="2858" spans="2:5">
      <c r="B2858" s="0">
        <f>1/C2858</f>
        <v>1.4862557290160819E-009</v>
      </c>
      <c r="C2858" s="0">
        <f>D2858*D2858</f>
        <v>672831721</v>
      </c>
      <c r="D2858" s="101" t="n">
        <v>25939</v>
      </c>
      <c r="E2858" s="288">
        <f>'Propor_p2_F_-Lk-...-'!C2850*$B2858</f>
        <v>9.1825990900993667E-010</v>
      </c>
    </row>
    <row r="2859" spans="2:5">
      <c r="B2859" s="0">
        <f>1/C2859</f>
        <v>1.4857974501276077E-009</v>
      </c>
      <c r="C2859" s="0">
        <f>D2859*D2859</f>
        <v>673039249</v>
      </c>
      <c r="D2859" s="101" t="n">
        <v>25943</v>
      </c>
      <c r="E2859" s="288">
        <f>'Propor_p2_F_-Lk-...-'!C2851*$B2859</f>
        <v>9.1797676855017888E-010</v>
      </c>
    </row>
    <row r="2860" spans="2:5">
      <c r="B2860" s="0">
        <f>1/C2860</f>
        <v>1.4848815280071204E-009</v>
      </c>
      <c r="C2860" s="0">
        <f>D2860*D2860</f>
        <v>673454401</v>
      </c>
      <c r="D2860" s="101" t="n">
        <v>25951</v>
      </c>
      <c r="E2860" s="288">
        <f>'Propor_p2_F_-Lk-...-'!C2852*$B2860</f>
        <v>9.1741088036108763E-010</v>
      </c>
    </row>
    <row r="2861" spans="2:5">
      <c r="B2861" s="0">
        <f>1/C2861</f>
        <v>1.4828237972892917E-009</v>
      </c>
      <c r="C2861" s="0">
        <f>D2861*D2861</f>
        <v>674388961</v>
      </c>
      <c r="D2861" s="101" t="n">
        <v>25969</v>
      </c>
      <c r="E2861" s="288">
        <f>'Propor_p2_F_-Lk-...-'!C2853*$B2861</f>
        <v>9.1613954354816189E-010</v>
      </c>
    </row>
    <row r="2862" spans="2:5">
      <c r="B2862" s="0">
        <f>1/C2862</f>
        <v>1.481454352211485E-009</v>
      </c>
      <c r="C2862" s="0">
        <f>D2862*D2862</f>
        <v>675012361</v>
      </c>
      <c r="D2862" s="101" t="n">
        <v>25981</v>
      </c>
      <c r="E2862" s="288">
        <f>'Propor_p2_F_-Lk-...-'!C2854*$B2862</f>
        <v>9.1529345327716015E-010</v>
      </c>
    </row>
    <row r="2863" spans="2:5">
      <c r="B2863" s="0">
        <f>1/C2863</f>
        <v>1.4796313745232888E-009</v>
      </c>
      <c r="C2863" s="0">
        <f>D2863*D2863</f>
        <v>675844009</v>
      </c>
      <c r="D2863" s="101" t="n">
        <v>25997</v>
      </c>
      <c r="E2863" s="288">
        <f>'Propor_p2_F_-Lk-...-'!C2855*$B2863</f>
        <v>9.1416715496024922E-010</v>
      </c>
    </row>
    <row r="2864" spans="2:5">
      <c r="B2864" s="0">
        <f>1/C2864</f>
        <v>1.479403738927545E-009</v>
      </c>
      <c r="C2864" s="0">
        <f>D2864*D2864</f>
        <v>675948001</v>
      </c>
      <c r="D2864" s="101" t="n">
        <v>25999</v>
      </c>
      <c r="E2864" s="288">
        <f>'Propor_p2_F_-Lk-...-'!C2856*$B2864</f>
        <v>9.1402651385969408E-010</v>
      </c>
    </row>
    <row r="2865" spans="2:5">
      <c r="B2865" s="0">
        <f>1/C2865</f>
        <v>1.4789486253016499E-009</v>
      </c>
      <c r="C2865" s="0">
        <f>D2865*D2865</f>
        <v>676156009</v>
      </c>
      <c r="D2865" s="101" t="n">
        <v>26003</v>
      </c>
      <c r="E2865" s="288">
        <f>'Propor_p2_F_-Lk-...-'!C2857*$B2865</f>
        <v>9.1374532900802656E-010</v>
      </c>
    </row>
    <row r="2866" spans="2:5">
      <c r="B2866" s="0">
        <f>1/C2866</f>
        <v>1.4773573803542662E-009</v>
      </c>
      <c r="C2866" s="0">
        <f>D2866*D2866</f>
        <v>676884289</v>
      </c>
      <c r="D2866" s="101" t="n">
        <v>26017</v>
      </c>
      <c r="E2866" s="288">
        <f>'Propor_p2_F_-Lk-...-'!C2858*$B2866</f>
        <v>9.1276220314881462E-010</v>
      </c>
    </row>
    <row r="2867" spans="2:5">
      <c r="B2867" s="0">
        <f>1/C2867</f>
        <v>1.4769032106208375E-009</v>
      </c>
      <c r="C2867" s="0">
        <f>D2867*D2867</f>
        <v>677092441</v>
      </c>
      <c r="D2867" s="101" t="n">
        <v>26021</v>
      </c>
      <c r="E2867" s="288">
        <f>'Propor_p2_F_-Lk-...-'!C2859*$B2867</f>
        <v>9.1248160146637826E-010</v>
      </c>
    </row>
    <row r="2868" spans="2:5">
      <c r="B2868" s="0">
        <f>1/C2868</f>
        <v>1.4759954992233083E-009</v>
      </c>
      <c r="C2868" s="0">
        <f>D2868*D2868</f>
        <v>677508841</v>
      </c>
      <c r="D2868" s="101" t="n">
        <v>26029</v>
      </c>
      <c r="E2868" s="288">
        <f>'Propor_p2_F_-Lk-...-'!C2860*$B2868</f>
        <v>9.1192078614433745E-010</v>
      </c>
    </row>
    <row r="2869" spans="2:5">
      <c r="B2869" s="0">
        <f>1/C2869</f>
        <v>1.4746355003712018E-009</v>
      </c>
      <c r="C2869" s="0">
        <f>D2869*D2869</f>
        <v>678133681</v>
      </c>
      <c r="D2869" s="101" t="n">
        <v>26041</v>
      </c>
      <c r="E2869" s="288">
        <f>'Propor_p2_F_-Lk-...-'!C2861*$B2869</f>
        <v>9.1108053207647574E-010</v>
      </c>
    </row>
    <row r="2870" spans="2:5">
      <c r="B2870" s="0">
        <f>1/C2870</f>
        <v>1.4732773803308386E-009</v>
      </c>
      <c r="C2870" s="0">
        <f>D2870*D2870</f>
        <v>678758809</v>
      </c>
      <c r="D2870" s="101" t="n">
        <v>26053</v>
      </c>
      <c r="E2870" s="288">
        <f>'Propor_p2_F_-Lk-...-'!C2862*$B2870</f>
        <v>9.1024143880313041E-010</v>
      </c>
    </row>
    <row r="2871" spans="2:5">
      <c r="B2871" s="0">
        <f>1/C2871</f>
        <v>1.469890277350348E-009</v>
      </c>
      <c r="C2871" s="0">
        <f>D2871*D2871</f>
        <v>680322889</v>
      </c>
      <c r="D2871" s="101" t="n">
        <v>26083</v>
      </c>
      <c r="E2871" s="288">
        <f>'Propor_p2_F_-Lk-...-'!C2863*$B2871</f>
        <v>9.0814877008269967E-010</v>
      </c>
    </row>
    <row r="2872" spans="2:5">
      <c r="B2872" s="0">
        <f>1/C2872</f>
        <v>1.4680885964044035E-009</v>
      </c>
      <c r="C2872" s="0">
        <f>D2872*D2872</f>
        <v>681157801</v>
      </c>
      <c r="D2872" s="101" t="n">
        <v>26099</v>
      </c>
      <c r="E2872" s="288">
        <f>'Propor_p2_F_-Lk-...-'!C2864*$B2872</f>
        <v>9.0703562962565153E-010</v>
      </c>
    </row>
    <row r="2873" spans="2:5">
      <c r="B2873" s="0">
        <f>1/C2873</f>
        <v>1.4671889978830503E-009</v>
      </c>
      <c r="C2873" s="0">
        <f>D2873*D2873</f>
        <v>681575449</v>
      </c>
      <c r="D2873" s="101" t="n">
        <v>26107</v>
      </c>
      <c r="E2873" s="288">
        <f>'Propor_p2_F_-Lk-...-'!C2865*$B2873</f>
        <v>9.064798267175539E-010</v>
      </c>
    </row>
    <row r="2874" spans="2:5">
      <c r="B2874" s="0">
        <f>1/C2874</f>
        <v>1.4667395086664071E-009</v>
      </c>
      <c r="C2874" s="0">
        <f>D2874*D2874</f>
        <v>681784321</v>
      </c>
      <c r="D2874" s="101" t="n">
        <v>26111</v>
      </c>
      <c r="E2874" s="288">
        <f>'Propor_p2_F_-Lk-...-'!C2866*$B2874</f>
        <v>9.0620211681937305E-010</v>
      </c>
    </row>
    <row r="2875" spans="2:5">
      <c r="B2875" s="0">
        <f>1/C2875</f>
        <v>1.4665148415136898E-009</v>
      </c>
      <c r="C2875" s="0">
        <f>D2875*D2875</f>
        <v>681888769</v>
      </c>
      <c r="D2875" s="101" t="n">
        <v>26113</v>
      </c>
      <c r="E2875" s="288">
        <f>'Propor_p2_F_-Lk-...-'!C2867*$B2875</f>
        <v>9.0606330972501935E-010</v>
      </c>
    </row>
    <row r="2876" spans="2:5">
      <c r="B2876" s="0">
        <f>1/C2876</f>
        <v>1.4658411496881787E-009</v>
      </c>
      <c r="C2876" s="0">
        <f>D2876*D2876</f>
        <v>682202161</v>
      </c>
      <c r="D2876" s="101" t="n">
        <v>26119</v>
      </c>
      <c r="E2876" s="288">
        <f>'Propor_p2_F_-Lk-...-'!C2868*$B2876</f>
        <v>9.0564707974365269E-010</v>
      </c>
    </row>
    <row r="2877" spans="2:5">
      <c r="B2877" s="0">
        <f>1/C2877</f>
        <v>1.4633749138681305E-009</v>
      </c>
      <c r="C2877" s="0">
        <f>D2877*D2877</f>
        <v>683351881</v>
      </c>
      <c r="D2877" s="101" t="n">
        <v>26141</v>
      </c>
      <c r="E2877" s="288">
        <f>'Propor_p2_F_-Lk-...-'!C2869*$B2877</f>
        <v>9.0412335442808157E-010</v>
      </c>
    </row>
    <row r="2878" spans="2:5">
      <c r="B2878" s="0">
        <f>1/C2878</f>
        <v>1.4620323168237364E-009</v>
      </c>
      <c r="C2878" s="0">
        <f>D2878*D2878</f>
        <v>683979409</v>
      </c>
      <c r="D2878" s="101" t="n">
        <v>26153</v>
      </c>
      <c r="E2878" s="288">
        <f>'Propor_p2_F_-Lk-...-'!C2870*$B2878</f>
        <v>9.0329385179555721E-010</v>
      </c>
    </row>
    <row r="2879" spans="2:5">
      <c r="B2879" s="0">
        <f>1/C2879</f>
        <v>1.4611382783554657E-009</v>
      </c>
      <c r="C2879" s="0">
        <f>D2879*D2879</f>
        <v>684397921</v>
      </c>
      <c r="D2879" s="101" t="n">
        <v>26161</v>
      </c>
      <c r="E2879" s="288">
        <f>'Propor_p2_F_-Lk-...-'!C2871*$B2879</f>
        <v>9.0274148407949235E-010</v>
      </c>
    </row>
    <row r="2880" spans="2:5">
      <c r="B2880" s="0">
        <f>1/C2880</f>
        <v>1.4600218830123856E-009</v>
      </c>
      <c r="C2880" s="0">
        <f>D2880*D2880</f>
        <v>684921241</v>
      </c>
      <c r="D2880" s="101" t="n">
        <v>26171</v>
      </c>
      <c r="E2880" s="288">
        <f>'Propor_p2_F_-Lk-...-'!C2872*$B2880</f>
        <v>9.0205173663822632E-010</v>
      </c>
    </row>
    <row r="2881" spans="2:5">
      <c r="B2881" s="0">
        <f>1/C2881</f>
        <v>1.4593526598509633E-009</v>
      </c>
      <c r="C2881" s="0">
        <f>D2881*D2881</f>
        <v>685235329</v>
      </c>
      <c r="D2881" s="101" t="n">
        <v>26177</v>
      </c>
      <c r="E2881" s="288">
        <f>'Propor_p2_F_-Lk-...-'!C2873*$B2881</f>
        <v>9.0163826755123245E-010</v>
      </c>
    </row>
    <row r="2882" spans="2:5">
      <c r="B2882" s="0">
        <f>1/C2882</f>
        <v>1.4586838967069815E-009</v>
      </c>
      <c r="C2882" s="0">
        <f>D2882*D2882</f>
        <v>685549489</v>
      </c>
      <c r="D2882" s="101" t="n">
        <v>26183</v>
      </c>
      <c r="E2882" s="288">
        <f>'Propor_p2_F_-Lk-...-'!C2874*$B2882</f>
        <v>9.0122508267883662E-010</v>
      </c>
    </row>
    <row r="2883" spans="2:5">
      <c r="B2883" s="0">
        <f>1/C2883</f>
        <v>1.4580155931589214E-009</v>
      </c>
      <c r="C2883" s="0">
        <f>D2883*D2883</f>
        <v>685863721</v>
      </c>
      <c r="D2883" s="101" t="n">
        <v>26189</v>
      </c>
      <c r="E2883" s="288">
        <f>'Propor_p2_F_-Lk-...-'!C2875*$B2883</f>
        <v>9.0081218176060783E-010</v>
      </c>
    </row>
    <row r="2884" spans="2:5">
      <c r="B2884" s="0">
        <f>1/C2884</f>
        <v>1.4564580031667447E-009</v>
      </c>
      <c r="C2884" s="0">
        <f>D2884*D2884</f>
        <v>686597209</v>
      </c>
      <c r="D2884" s="101" t="n">
        <v>26203</v>
      </c>
      <c r="E2884" s="288">
        <f>'Propor_p2_F_-Lk-...-'!C2876*$B2884</f>
        <v>8.9984984909028259E-010</v>
      </c>
    </row>
    <row r="2885" spans="2:5">
      <c r="B2885" s="0">
        <f>1/C2885</f>
        <v>1.4557912285669808E-009</v>
      </c>
      <c r="C2885" s="0">
        <f>D2885*D2885</f>
        <v>686911681</v>
      </c>
      <c r="D2885" s="101" t="n">
        <v>26209</v>
      </c>
      <c r="E2885" s="288">
        <f>'Propor_p2_F_-Lk-...-'!C2877*$B2885</f>
        <v>8.9943789280889976E-010</v>
      </c>
    </row>
    <row r="2886" spans="2:5">
      <c r="B2886" s="0">
        <f>1/C2886</f>
        <v>1.4537936497418195E-009</v>
      </c>
      <c r="C2886" s="0">
        <f>D2886*D2886</f>
        <v>687855529</v>
      </c>
      <c r="D2886" s="101" t="n">
        <v>26227</v>
      </c>
      <c r="E2886" s="288">
        <f>'Propor_p2_F_-Lk-...-'!C2878*$B2886</f>
        <v>8.9820371990418249E-010</v>
      </c>
    </row>
    <row r="2887" spans="2:5">
      <c r="B2887" s="0">
        <f>1/C2887</f>
        <v>1.4526856598043573E-009</v>
      </c>
      <c r="C2887" s="0">
        <f>D2887*D2887</f>
        <v>688380169</v>
      </c>
      <c r="D2887" s="101" t="n">
        <v>26237</v>
      </c>
      <c r="E2887" s="288">
        <f>'Propor_p2_F_-Lk-...-'!C2879*$B2887</f>
        <v>8.9751916561160972E-010</v>
      </c>
    </row>
    <row r="2888" spans="2:5">
      <c r="B2888" s="0">
        <f>1/C2888</f>
        <v>1.4513577430641679E-009</v>
      </c>
      <c r="C2888" s="0">
        <f>D2888*D2888</f>
        <v>689010001</v>
      </c>
      <c r="D2888" s="101" t="n">
        <v>26249</v>
      </c>
      <c r="E2888" s="288">
        <f>'Propor_p2_F_-Lk-...-'!C2880*$B2888</f>
        <v>8.9669873297595156E-010</v>
      </c>
    </row>
    <row r="2889" spans="2:5">
      <c r="B2889" s="0">
        <f>1/C2889</f>
        <v>1.451136600638302E-009</v>
      </c>
      <c r="C2889" s="0">
        <f>D2889*D2889</f>
        <v>689115001</v>
      </c>
      <c r="D2889" s="101" t="n">
        <v>26251</v>
      </c>
      <c r="E2889" s="288">
        <f>'Propor_p2_F_-Lk-...-'!C2881*$B2889</f>
        <v>8.9656210357907889E-010</v>
      </c>
    </row>
    <row r="2890" spans="2:5">
      <c r="B2890" s="0">
        <f>1/C2890</f>
        <v>1.4500316462881661E-009</v>
      </c>
      <c r="C2890" s="0">
        <f>D2890*D2890</f>
        <v>689640121</v>
      </c>
      <c r="D2890" s="101" t="n">
        <v>26261</v>
      </c>
      <c r="E2890" s="288">
        <f>'Propor_p2_F_-Lk-...-'!C2882*$B2890</f>
        <v>8.958794247767656E-010</v>
      </c>
    </row>
    <row r="2891" spans="2:5">
      <c r="B2891" s="0">
        <f>1/C2891</f>
        <v>1.4498108068662675E-009</v>
      </c>
      <c r="C2891" s="0">
        <f>D2891*D2891</f>
        <v>689745169</v>
      </c>
      <c r="D2891" s="101" t="n">
        <v>26263</v>
      </c>
      <c r="E2891" s="288">
        <f>'Propor_p2_F_-Lk-...-'!C2883*$B2891</f>
        <v>8.9574298258616622E-010</v>
      </c>
    </row>
    <row r="2892" spans="2:5">
      <c r="B2892" s="0">
        <f>1/C2892</f>
        <v>1.449369279347607E-009</v>
      </c>
      <c r="C2892" s="0">
        <f>D2892*D2892</f>
        <v>689955289</v>
      </c>
      <c r="D2892" s="101" t="n">
        <v>26267</v>
      </c>
      <c r="E2892" s="288">
        <f>'Propor_p2_F_-Lk-...-'!C2884*$B2892</f>
        <v>8.9547019169884062E-010</v>
      </c>
    </row>
    <row r="2893" spans="2:5">
      <c r="B2893" s="0">
        <f>1/C2893</f>
        <v>1.446504260564749E-009</v>
      </c>
      <c r="C2893" s="0">
        <f>D2893*D2893</f>
        <v>691321849</v>
      </c>
      <c r="D2893" s="101" t="n">
        <v>26293</v>
      </c>
      <c r="E2893" s="288">
        <f>'Propor_p2_F_-Lk-...-'!C2885*$B2893</f>
        <v>8.9370008455274354E-010</v>
      </c>
    </row>
    <row r="2894" spans="2:5">
      <c r="B2894" s="0">
        <f>1/C2894</f>
        <v>1.4460642425405814E-009</v>
      </c>
      <c r="C2894" s="0">
        <f>D2894*D2894</f>
        <v>691532209</v>
      </c>
      <c r="D2894" s="101" t="n">
        <v>26297</v>
      </c>
      <c r="E2894" s="288">
        <f>'Propor_p2_F_-Lk-...-'!C2886*$B2894</f>
        <v>8.9342822628303472E-010</v>
      </c>
    </row>
    <row r="2895" spans="2:5">
      <c r="B2895" s="0">
        <f>1/C2895</f>
        <v>1.4447453924544741E-009</v>
      </c>
      <c r="C2895" s="0">
        <f>D2895*D2895</f>
        <v>692163481</v>
      </c>
      <c r="D2895" s="101" t="n">
        <v>26309</v>
      </c>
      <c r="E2895" s="288">
        <f>'Propor_p2_F_-Lk-...-'!C2887*$B2895</f>
        <v>8.9261339533811505E-010</v>
      </c>
    </row>
    <row r="2896" spans="2:5">
      <c r="B2896" s="0">
        <f>1/C2896</f>
        <v>1.4438671611659498E-009</v>
      </c>
      <c r="C2896" s="0">
        <f>D2896*D2896</f>
        <v>692584489</v>
      </c>
      <c r="D2896" s="101" t="n">
        <v>26317</v>
      </c>
      <c r="E2896" s="288">
        <f>'Propor_p2_F_-Lk-...-'!C2888*$B2896</f>
        <v>8.9207079384138386E-010</v>
      </c>
    </row>
    <row r="2897" spans="2:5">
      <c r="B2897" s="0">
        <f>1/C2897</f>
        <v>1.4434283457869036E-009</v>
      </c>
      <c r="C2897" s="0">
        <f>D2897*D2897</f>
        <v>692795041</v>
      </c>
      <c r="D2897" s="101" t="n">
        <v>26321</v>
      </c>
      <c r="E2897" s="288">
        <f>'Propor_p2_F_-Lk-...-'!C2889*$B2897</f>
        <v>8.9179967860719606E-010</v>
      </c>
    </row>
    <row r="2898" spans="2:5">
      <c r="B2898" s="0">
        <f>1/C2898</f>
        <v>1.4414561500080517E-009</v>
      </c>
      <c r="C2898" s="0">
        <f>D2898*D2898</f>
        <v>693742921</v>
      </c>
      <c r="D2898" s="101" t="n">
        <v>26339</v>
      </c>
      <c r="E2898" s="288">
        <f>'Propor_p2_F_-Lk-...-'!C2890*$B2898</f>
        <v>8.9058118822153601E-010</v>
      </c>
    </row>
    <row r="2899" spans="2:5">
      <c r="B2899" s="0">
        <f>1/C2899</f>
        <v>1.4405809157524813E-009</v>
      </c>
      <c r="C2899" s="0">
        <f>D2899*D2899</f>
        <v>694164409</v>
      </c>
      <c r="D2899" s="101" t="n">
        <v>26347</v>
      </c>
      <c r="E2899" s="288">
        <f>'Propor_p2_F_-Lk-...-'!C2891*$B2899</f>
        <v>8.9004043839484564E-010</v>
      </c>
    </row>
    <row r="2900" spans="2:5">
      <c r="B2900" s="0">
        <f>1/C2900</f>
        <v>1.4394879934674422E-009</v>
      </c>
      <c r="C2900" s="0">
        <f>D2900*D2900</f>
        <v>694691449</v>
      </c>
      <c r="D2900" s="101" t="n">
        <v>26357</v>
      </c>
      <c r="E2900" s="288">
        <f>'Propor_p2_F_-Lk-...-'!C2892*$B2900</f>
        <v>8.8936519341619087E-010</v>
      </c>
    </row>
    <row r="2901" spans="2:5">
      <c r="B2901" s="0">
        <f>1/C2901</f>
        <v>1.4379599905492093E-009</v>
      </c>
      <c r="C2901" s="0">
        <f>D2901*D2901</f>
        <v>695429641</v>
      </c>
      <c r="D2901" s="101" t="n">
        <v>26371</v>
      </c>
      <c r="E2901" s="288">
        <f>'Propor_p2_F_-Lk-...-'!C2893*$B2901</f>
        <v>8.8842114065779215E-010</v>
      </c>
    </row>
    <row r="2902" spans="2:5">
      <c r="B2902" s="0">
        <f>1/C2902</f>
        <v>1.4362166787300012E-009</v>
      </c>
      <c r="C2902" s="0">
        <f>D2902*D2902</f>
        <v>696273769</v>
      </c>
      <c r="D2902" s="101" t="n">
        <v>26387</v>
      </c>
      <c r="E2902" s="288">
        <f>'Propor_p2_F_-Lk-...-'!C2894*$B2902</f>
        <v>8.8734406265484202E-010</v>
      </c>
    </row>
    <row r="2903" spans="2:5">
      <c r="B2903" s="0">
        <f>1/C2903</f>
        <v>1.4355637540473944E-009</v>
      </c>
      <c r="C2903" s="0">
        <f>D2903*D2903</f>
        <v>696590449</v>
      </c>
      <c r="D2903" s="101" t="n">
        <v>26393</v>
      </c>
      <c r="E2903" s="288">
        <f>'Propor_p2_F_-Lk-...-'!C2895*$B2903</f>
        <v>8.869412130644083E-010</v>
      </c>
    </row>
    <row r="2904" spans="2:5">
      <c r="B2904" s="0">
        <f>1/C2904</f>
        <v>1.4349112745069769E-009</v>
      </c>
      <c r="C2904" s="0">
        <f>D2904*D2904</f>
        <v>696907201</v>
      </c>
      <c r="D2904" s="101" t="n">
        <v>26399</v>
      </c>
      <c r="E2904" s="288">
        <f>'Propor_p2_F_-Lk-...-'!C2896*$B2904</f>
        <v>8.8653932498240609E-010</v>
      </c>
    </row>
    <row r="2905" spans="2:5">
      <c r="B2905" s="0">
        <f>1/C2905</f>
        <v>1.4340419935306665E-009</v>
      </c>
      <c r="C2905" s="0">
        <f>D2905*D2905</f>
        <v>697329649</v>
      </c>
      <c r="D2905" s="101" t="n">
        <v>26407</v>
      </c>
      <c r="E2905" s="288">
        <f>'Propor_p2_F_-Lk-...-'!C2897*$B2905</f>
        <v>8.8600390027917671E-010</v>
      </c>
    </row>
    <row r="2906" spans="2:5">
      <c r="B2906" s="0">
        <f>1/C2906</f>
        <v>1.432956502695637E-009</v>
      </c>
      <c r="C2906" s="0">
        <f>D2906*D2906</f>
        <v>697857889</v>
      </c>
      <c r="D2906" s="101" t="n">
        <v>26417</v>
      </c>
      <c r="E2906" s="288">
        <f>'Propor_p2_F_-Lk-...-'!C2898*$B2906</f>
        <v>8.8533530333061411E-010</v>
      </c>
    </row>
    <row r="2907" spans="2:5">
      <c r="B2907" s="0">
        <f>1/C2907</f>
        <v>1.4323057996830476E-009</v>
      </c>
      <c r="C2907" s="0">
        <f>D2907*D2907</f>
        <v>698174929</v>
      </c>
      <c r="D2907" s="101" t="n">
        <v>26423</v>
      </c>
      <c r="E2907" s="288">
        <f>'Propor_p2_F_-Lk-...-'!C2899*$B2907</f>
        <v>8.8493450948270905E-010</v>
      </c>
    </row>
    <row r="2908" spans="2:5">
      <c r="B2908" s="0">
        <f>1/C2908</f>
        <v>1.4314388849007491E-009</v>
      </c>
      <c r="C2908" s="0">
        <f>D2908*D2908</f>
        <v>698597761</v>
      </c>
      <c r="D2908" s="101" t="n">
        <v>26431</v>
      </c>
      <c r="E2908" s="288">
        <f>'Propor_p2_F_-Lk-...-'!C2900*$B2908</f>
        <v>8.8440054221241614E-010</v>
      </c>
    </row>
    <row r="2909" spans="2:5">
      <c r="B2909" s="0">
        <f>1/C2909</f>
        <v>1.4307892152185398E-009</v>
      </c>
      <c r="C2909" s="0">
        <f>D2909*D2909</f>
        <v>698914969</v>
      </c>
      <c r="D2909" s="101" t="n">
        <v>26437</v>
      </c>
      <c r="E2909" s="288">
        <f>'Propor_p2_F_-Lk-...-'!C2901*$B2909</f>
        <v>8.8400038483376266E-010</v>
      </c>
    </row>
    <row r="2910" spans="2:5">
      <c r="B2910" s="0">
        <f>1/C2910</f>
        <v>1.429491202011278E-009</v>
      </c>
      <c r="C2910" s="0">
        <f>D2910*D2910</f>
        <v>699549601</v>
      </c>
      <c r="D2910" s="101" t="n">
        <v>26449</v>
      </c>
      <c r="E2910" s="288">
        <f>'Propor_p2_F_-Lk-...-'!C2902*$B2910</f>
        <v>8.832008869093558E-010</v>
      </c>
    </row>
    <row r="2911" spans="2:5">
      <c r="B2911" s="0">
        <f>1/C2911</f>
        <v>1.4284108731486998E-009</v>
      </c>
      <c r="C2911" s="0">
        <f>D2911*D2911</f>
        <v>700078681</v>
      </c>
      <c r="D2911" s="101" t="n">
        <v>26459</v>
      </c>
      <c r="E2911" s="288">
        <f>'Propor_p2_F_-Lk-...-'!C2903*$B2911</f>
        <v>8.8253546942479196E-010</v>
      </c>
    </row>
    <row r="2912" spans="2:5">
      <c r="B2912" s="0">
        <f>1/C2912</f>
        <v>1.42625388621915E-009</v>
      </c>
      <c r="C2912" s="0">
        <f>D2912*D2912</f>
        <v>701137441</v>
      </c>
      <c r="D2912" s="101" t="n">
        <v>26479</v>
      </c>
      <c r="E2912" s="288">
        <f>'Propor_p2_F_-Lk-...-'!C2904*$B2912</f>
        <v>8.8120689544457372E-010</v>
      </c>
    </row>
    <row r="2913" spans="2:5">
      <c r="B2913" s="0">
        <f>1/C2913</f>
        <v>1.4251772244576927E-009</v>
      </c>
      <c r="C2913" s="0">
        <f>D2913*D2913</f>
        <v>701667121</v>
      </c>
      <c r="D2913" s="101" t="n">
        <v>26489</v>
      </c>
      <c r="E2913" s="288">
        <f>'Propor_p2_F_-Lk-...-'!C2905*$B2913</f>
        <v>8.8054373667333926E-010</v>
      </c>
    </row>
    <row r="2914" spans="2:5">
      <c r="B2914" s="0">
        <f>1/C2914</f>
        <v>1.4243167725852475E-009</v>
      </c>
      <c r="C2914" s="0">
        <f>D2914*D2914</f>
        <v>702091009</v>
      </c>
      <c r="D2914" s="101" t="n">
        <v>26497</v>
      </c>
      <c r="E2914" s="288">
        <f>'Propor_p2_F_-Lk-...-'!C2906*$B2914</f>
        <v>8.8001375016609735E-010</v>
      </c>
    </row>
    <row r="2915" spans="2:5">
      <c r="B2915" s="0">
        <f>1/C2915</f>
        <v>1.4238868388375291E-009</v>
      </c>
      <c r="C2915" s="0">
        <f>D2915*D2915</f>
        <v>702303001</v>
      </c>
      <c r="D2915" s="101" t="n">
        <v>26501</v>
      </c>
      <c r="E2915" s="288">
        <f>'Propor_p2_F_-Lk-...-'!C2907*$B2915</f>
        <v>8.7974893688298795E-010</v>
      </c>
    </row>
    <row r="2916" spans="2:5">
      <c r="B2916" s="0">
        <f>1/C2916</f>
        <v>1.4225982049379867E-009</v>
      </c>
      <c r="C2916" s="0">
        <f>D2916*D2916</f>
        <v>702939169</v>
      </c>
      <c r="D2916" s="101" t="n">
        <v>26513</v>
      </c>
      <c r="E2916" s="288">
        <f>'Propor_p2_F_-Lk-...-'!C2908*$B2916</f>
        <v>8.7895521604699085E-010</v>
      </c>
    </row>
    <row r="2917" spans="2:5">
      <c r="B2917" s="0">
        <f>1/C2917</f>
        <v>1.4198121591069162E-009</v>
      </c>
      <c r="C2917" s="0">
        <f>D2917*D2917</f>
        <v>704318521</v>
      </c>
      <c r="D2917" s="101" t="n">
        <v>26539</v>
      </c>
      <c r="E2917" s="288">
        <f>'Propor_p2_F_-Lk-...-'!C2909*$B2917</f>
        <v>8.7723917968712889E-010</v>
      </c>
    </row>
    <row r="2918" spans="2:5">
      <c r="B2918" s="0">
        <f>1/C2918</f>
        <v>1.417888149777038E-009</v>
      </c>
      <c r="C2918" s="0">
        <f>D2918*D2918</f>
        <v>705274249</v>
      </c>
      <c r="D2918" s="101" t="n">
        <v>26557</v>
      </c>
      <c r="E2918" s="288">
        <f>'Propor_p2_F_-Lk-...-'!C2910*$B2918</f>
        <v>8.7605410587033636E-010</v>
      </c>
    </row>
    <row r="2919" spans="2:5">
      <c r="B2919" s="0">
        <f>1/C2919</f>
        <v>1.4174611232689665E-009</v>
      </c>
      <c r="C2919" s="0">
        <f>D2919*D2919</f>
        <v>705486721</v>
      </c>
      <c r="D2919" s="101" t="n">
        <v>26561</v>
      </c>
      <c r="E2919" s="288">
        <f>'Propor_p2_F_-Lk-...-'!C2911*$B2919</f>
        <v>8.7579108327167539E-010</v>
      </c>
    </row>
    <row r="2920" spans="2:5">
      <c r="B2920" s="0">
        <f>1/C2920</f>
        <v>1.4161812005772144E-009</v>
      </c>
      <c r="C2920" s="0">
        <f>D2920*D2920</f>
        <v>706124329</v>
      </c>
      <c r="D2920" s="101" t="n">
        <v>26573</v>
      </c>
      <c r="E2920" s="288">
        <f>'Propor_p2_F_-Lk-...-'!C2912*$B2920</f>
        <v>8.7500272801478673E-010</v>
      </c>
    </row>
    <row r="2921" spans="2:5">
      <c r="B2921" s="0">
        <f>1/C2921</f>
        <v>1.4142645645854682E-009</v>
      </c>
      <c r="C2921" s="0">
        <f>D2921*D2921</f>
        <v>707081281</v>
      </c>
      <c r="D2921" s="101" t="n">
        <v>26591</v>
      </c>
      <c r="E2921" s="288">
        <f>'Propor_p2_F_-Lk-...-'!C2913*$B2921</f>
        <v>8.7382219573000544E-010</v>
      </c>
    </row>
    <row r="2922" spans="2:5">
      <c r="B2922" s="0">
        <f>1/C2922</f>
        <v>1.4136265505042987E-009</v>
      </c>
      <c r="C2922" s="0">
        <f>D2922*D2922</f>
        <v>707400409</v>
      </c>
      <c r="D2922" s="101" t="n">
        <v>26597</v>
      </c>
      <c r="E2922" s="288">
        <f>'Propor_p2_F_-Lk-...-'!C2914*$B2922</f>
        <v>8.7342921749928928E-010</v>
      </c>
    </row>
    <row r="2923" spans="2:5">
      <c r="B2923" s="0">
        <f>1/C2923</f>
        <v>1.41044294694175E-009</v>
      </c>
      <c r="C2923" s="0">
        <f>D2923*D2923</f>
        <v>708997129</v>
      </c>
      <c r="D2923" s="101" t="n">
        <v>26627</v>
      </c>
      <c r="E2923" s="288">
        <f>'Propor_p2_F_-Lk-...-'!C2915*$B2923</f>
        <v>8.7146830953151872E-010</v>
      </c>
    </row>
    <row r="2924" spans="2:5">
      <c r="B2924" s="0">
        <f>1/C2924</f>
        <v>1.4098075168791073E-009</v>
      </c>
      <c r="C2924" s="0">
        <f>D2924*D2924</f>
        <v>709316689</v>
      </c>
      <c r="D2924" s="101" t="n">
        <v>26633</v>
      </c>
      <c r="E2924" s="288">
        <f>'Propor_p2_F_-Lk-...-'!C2916*$B2924</f>
        <v>8.7107692290051397E-010</v>
      </c>
    </row>
    <row r="2925" spans="2:5">
      <c r="B2925" s="0">
        <f>1/C2925</f>
        <v>1.40896094454803E-009</v>
      </c>
      <c r="C2925" s="0">
        <f>D2925*D2925</f>
        <v>709742881</v>
      </c>
      <c r="D2925" s="101" t="n">
        <v>26641</v>
      </c>
      <c r="E2925" s="288">
        <f>'Propor_p2_F_-Lk-...-'!C2917*$B2925</f>
        <v>8.7055548535444791E-010</v>
      </c>
    </row>
    <row r="2926" spans="2:5">
      <c r="B2926" s="0">
        <f>1/C2926</f>
        <v>1.4083265156129352E-009</v>
      </c>
      <c r="C2926" s="0">
        <f>D2926*D2926</f>
        <v>710062609</v>
      </c>
      <c r="D2926" s="101" t="n">
        <v>26647</v>
      </c>
      <c r="E2926" s="288">
        <f>'Propor_p2_F_-Lk-...-'!C2918*$B2926</f>
        <v>8.7016471535769165E-010</v>
      </c>
    </row>
    <row r="2927" spans="2:5">
      <c r="B2927" s="0">
        <f>1/C2927</f>
        <v>1.4060039385460368E-009</v>
      </c>
      <c r="C2927" s="0">
        <f>D2927*D2927</f>
        <v>711235561</v>
      </c>
      <c r="D2927" s="101" t="n">
        <v>26669</v>
      </c>
      <c r="E2927" s="288">
        <f>'Propor_p2_F_-Lk-...-'!C2919*$B2927</f>
        <v>8.6873414783043464E-010</v>
      </c>
    </row>
    <row r="2928" spans="2:5">
      <c r="B2928" s="0">
        <f>1/C2928</f>
        <v>1.4047394992003388E-009</v>
      </c>
      <c r="C2928" s="0">
        <f>D2928*D2928</f>
        <v>711875761</v>
      </c>
      <c r="D2928" s="101" t="n">
        <v>26681</v>
      </c>
      <c r="E2928" s="288">
        <f>'Propor_p2_F_-Lk-...-'!C2920*$B2928</f>
        <v>8.6795532938177136E-010</v>
      </c>
    </row>
    <row r="2929" spans="2:5">
      <c r="B2929" s="0">
        <f>1/C2929</f>
        <v>1.4045289251488879E-009</v>
      </c>
      <c r="C2929" s="0">
        <f>D2929*D2929</f>
        <v>711982489</v>
      </c>
      <c r="D2929" s="101" t="n">
        <v>26683</v>
      </c>
      <c r="E2929" s="288">
        <f>'Propor_p2_F_-Lk-...-'!C2921*$B2929</f>
        <v>8.6782562845413309E-010</v>
      </c>
    </row>
    <row r="2930" spans="2:5">
      <c r="B2930" s="0">
        <f>1/C2930</f>
        <v>1.404107919066304E-009</v>
      </c>
      <c r="C2930" s="0">
        <f>D2930*D2930</f>
        <v>712195969</v>
      </c>
      <c r="D2930" s="101" t="n">
        <v>26687</v>
      </c>
      <c r="E2930" s="288">
        <f>'Propor_p2_F_-Lk-...-'!C2922*$B2930</f>
        <v>8.6756631407481467E-010</v>
      </c>
    </row>
    <row r="2931" spans="2:5">
      <c r="B2931" s="0">
        <f>1/C2931</f>
        <v>1.4034767647804197E-009</v>
      </c>
      <c r="C2931" s="0">
        <f>D2931*D2931</f>
        <v>712516249</v>
      </c>
      <c r="D2931" s="101" t="n">
        <v>26693</v>
      </c>
      <c r="E2931" s="288">
        <f>'Propor_p2_F_-Lk-...-'!C2923*$B2931</f>
        <v>8.6717756106465888E-010</v>
      </c>
    </row>
    <row r="2932" spans="2:5">
      <c r="B2932" s="0">
        <f>1/C2932</f>
        <v>1.4028460359599296E-009</v>
      </c>
      <c r="C2932" s="0">
        <f>D2932*D2932</f>
        <v>712836601</v>
      </c>
      <c r="D2932" s="101" t="n">
        <v>26699</v>
      </c>
      <c r="E2932" s="288">
        <f>'Propor_p2_F_-Lk-...-'!C2924*$B2932</f>
        <v>8.6678907011554974E-010</v>
      </c>
    </row>
    <row r="2933" spans="2:5">
      <c r="B2933" s="0">
        <f>1/C2933</f>
        <v>1.4026358875015381E-009</v>
      </c>
      <c r="C2933" s="0">
        <f>D2933*D2933</f>
        <v>712943401</v>
      </c>
      <c r="D2933" s="101" t="n">
        <v>26701</v>
      </c>
      <c r="E2933" s="288">
        <f>'Propor_p2_F_-Lk-...-'!C2925*$B2933</f>
        <v>8.6665963132759251E-010</v>
      </c>
    </row>
    <row r="2934" spans="2:5">
      <c r="B2934" s="0">
        <f>1/C2934</f>
        <v>1.4015858531862561E-009</v>
      </c>
      <c r="C2934" s="0">
        <f>D2934*D2934</f>
        <v>713477521</v>
      </c>
      <c r="D2934" s="101" t="n">
        <v>26711</v>
      </c>
      <c r="E2934" s="288">
        <f>'Propor_p2_F_-Lk-...-'!C2926*$B2934</f>
        <v>8.6601287345877566E-010</v>
      </c>
    </row>
    <row r="2935" spans="2:5">
      <c r="B2935" s="0">
        <f>1/C2935</f>
        <v>1.4013759878195987E-009</v>
      </c>
      <c r="C2935" s="0">
        <f>D2935*D2935</f>
        <v>713584369</v>
      </c>
      <c r="D2935" s="101" t="n">
        <v>26713</v>
      </c>
      <c r="E2935" s="288">
        <f>'Propor_p2_F_-Lk-...-'!C2927*$B2935</f>
        <v>8.6588360903826933E-010</v>
      </c>
    </row>
    <row r="2936" spans="2:5">
      <c r="B2936" s="0">
        <f>1/C2936</f>
        <v>1.4009563984697078E-009</v>
      </c>
      <c r="C2936" s="0">
        <f>D2936*D2936</f>
        <v>713798089</v>
      </c>
      <c r="D2936" s="101" t="n">
        <v>26717</v>
      </c>
      <c r="E2936" s="288">
        <f>'Propor_p2_F_-Lk-...-'!C2928*$B2936</f>
        <v>8.6562516728092418E-010</v>
      </c>
    </row>
    <row r="2937" spans="2:5">
      <c r="B2937" s="0">
        <f>1/C2937</f>
        <v>1.4003273676918225E-009</v>
      </c>
      <c r="C2937" s="0">
        <f>D2937*D2937</f>
        <v>714118729</v>
      </c>
      <c r="D2937" s="101" t="n">
        <v>26723</v>
      </c>
      <c r="E2937" s="288">
        <f>'Propor_p2_F_-Lk-...-'!C2929*$B2937</f>
        <v>8.6523772222374539E-010</v>
      </c>
    </row>
    <row r="2938" spans="2:5">
      <c r="B2938" s="0">
        <f>1/C2938</f>
        <v>1.3996987604719879E-009</v>
      </c>
      <c r="C2938" s="0">
        <f>D2938*D2938</f>
        <v>714439441</v>
      </c>
      <c r="D2938" s="101" t="n">
        <v>26729</v>
      </c>
      <c r="E2938" s="288">
        <f>'Propor_p2_F_-Lk-...-'!C2930*$B2938</f>
        <v>8.6485053805280339E-010</v>
      </c>
    </row>
    <row r="2939" spans="2:5">
      <c r="B2939" s="0">
        <f>1/C2939</f>
        <v>1.399489318790331E-009</v>
      </c>
      <c r="C2939" s="0">
        <f>D2939*D2939</f>
        <v>714546361</v>
      </c>
      <c r="D2939" s="101" t="n">
        <v>26731</v>
      </c>
      <c r="E2939" s="288">
        <f>'Propor_p2_F_-Lk-...-'!C2931*$B2939</f>
        <v>8.6472153459672857E-010</v>
      </c>
    </row>
    <row r="2940" spans="2:5">
      <c r="B2940" s="0">
        <f>1/C2940</f>
        <v>1.3988612757232386E-009</v>
      </c>
      <c r="C2940" s="0">
        <f>D2940*D2940</f>
        <v>714867169</v>
      </c>
      <c r="D2940" s="101" t="n">
        <v>26737</v>
      </c>
      <c r="E2940" s="288">
        <f>'Propor_p2_F_-Lk-...-'!C2932*$B2940</f>
        <v>8.6433469790988282E-010</v>
      </c>
    </row>
    <row r="2941" spans="2:5">
      <c r="B2941" s="0">
        <f>1/C2941</f>
        <v>1.3965620644520069E-009</v>
      </c>
      <c r="C2941" s="0">
        <f>D2941*D2941</f>
        <v>716044081</v>
      </c>
      <c r="D2941" s="101" t="n">
        <v>26759</v>
      </c>
      <c r="E2941" s="288">
        <f>'Propor_p2_F_-Lk-...-'!C2933*$B2941</f>
        <v>8.6291852230485945E-010</v>
      </c>
    </row>
    <row r="2942" spans="2:5">
      <c r="B2942" s="0">
        <f>1/C2942</f>
        <v>1.3946851052703227E-009</v>
      </c>
      <c r="C2942" s="0">
        <f>D2942*D2942</f>
        <v>717007729</v>
      </c>
      <c r="D2942" s="101" t="n">
        <v>26777</v>
      </c>
      <c r="E2942" s="288">
        <f>'Propor_p2_F_-Lk-...-'!C2934*$B2942</f>
        <v>8.6176242854436809E-010</v>
      </c>
    </row>
    <row r="2943" spans="2:5">
      <c r="B2943" s="0">
        <f>1/C2943</f>
        <v>1.3940602930156649E-009</v>
      </c>
      <c r="C2943" s="0">
        <f>D2943*D2943</f>
        <v>717329089</v>
      </c>
      <c r="D2943" s="101" t="n">
        <v>26783</v>
      </c>
      <c r="E2943" s="288">
        <f>'Propor_p2_F_-Lk-...-'!C2935*$B2943</f>
        <v>8.6137758184331084E-010</v>
      </c>
    </row>
    <row r="2944" spans="2:5">
      <c r="B2944" s="0">
        <f>1/C2944</f>
        <v>1.3921883734002526E-009</v>
      </c>
      <c r="C2944" s="0">
        <f>D2944*D2944</f>
        <v>718293601</v>
      </c>
      <c r="D2944" s="101" t="n">
        <v>26801</v>
      </c>
      <c r="E2944" s="288">
        <f>'Propor_p2_F_-Lk-...-'!C2936*$B2944</f>
        <v>8.6022459215198443E-010</v>
      </c>
    </row>
    <row r="2945" spans="2:5">
      <c r="B2945" s="0">
        <f>1/C2945</f>
        <v>1.390942520859572E-009</v>
      </c>
      <c r="C2945" s="0">
        <f>D2945*D2945</f>
        <v>718936969</v>
      </c>
      <c r="D2945" s="101" t="n">
        <v>26813</v>
      </c>
      <c r="E2945" s="288">
        <f>'Propor_p2_F_-Lk-...-'!C2937*$B2945</f>
        <v>8.5945722205527165E-010</v>
      </c>
    </row>
    <row r="2946" spans="2:5">
      <c r="B2946" s="0">
        <f>1/C2946</f>
        <v>1.3901128813502053E-009</v>
      </c>
      <c r="C2946" s="0">
        <f>D2946*D2946</f>
        <v>719366041</v>
      </c>
      <c r="D2946" s="101" t="n">
        <v>26821</v>
      </c>
      <c r="E2946" s="288">
        <f>'Propor_p2_F_-Lk-...-'!C2938*$B2946</f>
        <v>8.5894621410709845E-010</v>
      </c>
    </row>
    <row r="2947" spans="2:5">
      <c r="B2947" s="0">
        <f>1/C2947</f>
        <v>1.3888698131478025E-009</v>
      </c>
      <c r="C2947" s="0">
        <f>D2947*D2947</f>
        <v>720009889</v>
      </c>
      <c r="D2947" s="101" t="n">
        <v>26833</v>
      </c>
      <c r="E2947" s="288">
        <f>'Propor_p2_F_-Lk-...-'!C2939*$B2947</f>
        <v>8.5818055899499628E-010</v>
      </c>
    </row>
    <row r="2948" spans="2:5">
      <c r="B2948" s="0">
        <f>1/C2948</f>
        <v>1.3882489042159219E-009</v>
      </c>
      <c r="C2948" s="0">
        <f>D2948*D2948</f>
        <v>720331921</v>
      </c>
      <c r="D2948" s="101" t="n">
        <v>26839</v>
      </c>
      <c r="E2948" s="288">
        <f>'Propor_p2_F_-Lk-...-'!C2940*$B2948</f>
        <v>8.5779811650557692E-010</v>
      </c>
    </row>
    <row r="2949" spans="2:5">
      <c r="B2949" s="0">
        <f>1/C2949</f>
        <v>1.3872149808852665E-009</v>
      </c>
      <c r="C2949" s="0">
        <f>D2949*D2949</f>
        <v>720868801</v>
      </c>
      <c r="D2949" s="101" t="n">
        <v>26849</v>
      </c>
      <c r="E2949" s="288">
        <f>'Propor_p2_F_-Lk-...-'!C2941*$B2949</f>
        <v>8.571612820325306E-010</v>
      </c>
    </row>
    <row r="2950" spans="2:5">
      <c r="B2950" s="0">
        <f>1/C2950</f>
        <v>1.3859757968349416E-009</v>
      </c>
      <c r="C2950" s="0">
        <f>D2950*D2950</f>
        <v>721513321</v>
      </c>
      <c r="D2950" s="101" t="n">
        <v>26861</v>
      </c>
      <c r="E2950" s="288">
        <f>'Propor_p2_F_-Lk-...-'!C2942*$B2950</f>
        <v>8.5639801932407032E-010</v>
      </c>
    </row>
    <row r="2951" spans="2:5">
      <c r="B2951" s="0">
        <f>1/C2951</f>
        <v>1.3857694275980573E-009</v>
      </c>
      <c r="C2951" s="0">
        <f>D2951*D2951</f>
        <v>721620769</v>
      </c>
      <c r="D2951" s="101" t="n">
        <v>26863</v>
      </c>
      <c r="E2951" s="288">
        <f>'Propor_p2_F_-Lk-...-'!C2943*$B2951</f>
        <v>8.5627090830884434E-010</v>
      </c>
    </row>
    <row r="2952" spans="2:5">
      <c r="B2952" s="0">
        <f>1/C2952</f>
        <v>1.3841201317392808E-009</v>
      </c>
      <c r="C2952" s="0">
        <f>D2952*D2952</f>
        <v>722480641</v>
      </c>
      <c r="D2952" s="101" t="n">
        <v>26879</v>
      </c>
      <c r="E2952" s="288">
        <f>'Propor_p2_F_-Lk-...-'!C2944*$B2952</f>
        <v>8.5525504143750077E-010</v>
      </c>
    </row>
    <row r="2953" spans="2:5">
      <c r="B2953" s="0">
        <f>1/C2953</f>
        <v>1.3839141768058942E-009</v>
      </c>
      <c r="C2953" s="0">
        <f>D2953*D2953</f>
        <v>722588161</v>
      </c>
      <c r="D2953" s="101" t="n">
        <v>26881</v>
      </c>
      <c r="E2953" s="288">
        <f>'Propor_p2_F_-Lk-...-'!C2945*$B2953</f>
        <v>8.5512818560826644E-010</v>
      </c>
    </row>
    <row r="2954" spans="2:5">
      <c r="B2954" s="0">
        <f>1/C2954</f>
        <v>1.3828850913441445E-009</v>
      </c>
      <c r="C2954" s="0">
        <f>D2954*D2954</f>
        <v>723125881</v>
      </c>
      <c r="D2954" s="101" t="n">
        <v>26891</v>
      </c>
      <c r="E2954" s="288">
        <f>'Propor_p2_F_-Lk-...-'!C2946*$B2954</f>
        <v>8.5449433097096153E-010</v>
      </c>
    </row>
    <row r="2955" spans="2:5">
      <c r="B2955" s="0">
        <f>1/C2955</f>
        <v>1.3826794119971627E-009</v>
      </c>
      <c r="C2955" s="0">
        <f>D2955*D2955</f>
        <v>723233449</v>
      </c>
      <c r="D2955" s="101" t="n">
        <v>26893</v>
      </c>
      <c r="E2955" s="288">
        <f>'Propor_p2_F_-Lk-...-'!C2947*$B2955</f>
        <v>8.5436764488634866E-010</v>
      </c>
    </row>
    <row r="2956" spans="2:5">
      <c r="B2956" s="0">
        <f>1/C2956</f>
        <v>1.3816517032382527E-009</v>
      </c>
      <c r="C2956" s="0">
        <f>D2956*D2956</f>
        <v>723771409</v>
      </c>
      <c r="D2956" s="101" t="n">
        <v>26903</v>
      </c>
      <c r="E2956" s="288">
        <f>'Propor_p2_F_-Lk-...-'!C2948*$B2956</f>
        <v>8.5373463821503916E-010</v>
      </c>
    </row>
    <row r="2957" spans="2:5">
      <c r="B2957" s="0">
        <f>1/C2957</f>
        <v>1.3798047126791183E-009</v>
      </c>
      <c r="C2957" s="0">
        <f>D2957*D2957</f>
        <v>724740241</v>
      </c>
      <c r="D2957" s="101" t="n">
        <v>26921</v>
      </c>
      <c r="E2957" s="288">
        <f>'Propor_p2_F_-Lk-...-'!C2949*$B2957</f>
        <v>8.5259700332029017E-010</v>
      </c>
    </row>
    <row r="2958" spans="2:5">
      <c r="B2958" s="0">
        <f>1/C2958</f>
        <v>1.379189872116674E-009</v>
      </c>
      <c r="C2958" s="0">
        <f>D2958*D2958</f>
        <v>725063329</v>
      </c>
      <c r="D2958" s="101" t="n">
        <v>26927</v>
      </c>
      <c r="E2958" s="288">
        <f>'Propor_p2_F_-Lk-...-'!C2950*$B2958</f>
        <v>8.5221829858079739E-010</v>
      </c>
    </row>
    <row r="2959" spans="2:5">
      <c r="B2959" s="0">
        <f>1/C2959</f>
        <v>1.3771433688972024E-009</v>
      </c>
      <c r="C2959" s="0">
        <f>D2959*D2959</f>
        <v>726140809</v>
      </c>
      <c r="D2959" s="101" t="n">
        <v>26947</v>
      </c>
      <c r="E2959" s="288">
        <f>'Propor_p2_F_-Lk-...-'!C2951*$B2959</f>
        <v>8.5095777590883455E-010</v>
      </c>
    </row>
    <row r="2960" spans="2:5">
      <c r="B2960" s="0">
        <f>1/C2960</f>
        <v>1.3767346148850143E-009</v>
      </c>
      <c r="C2960" s="0">
        <f>D2960*D2960</f>
        <v>726356401</v>
      </c>
      <c r="D2960" s="101" t="n">
        <v>26951</v>
      </c>
      <c r="E2960" s="288">
        <f>'Propor_p2_F_-Lk-...-'!C2952*$B2960</f>
        <v>8.507060080666363E-010</v>
      </c>
    </row>
    <row r="2961" spans="2:5">
      <c r="B2961" s="0">
        <f>1/C2961</f>
        <v>1.3765303061200088E-009</v>
      </c>
      <c r="C2961" s="0">
        <f>D2961*D2961</f>
        <v>726464209</v>
      </c>
      <c r="D2961" s="101" t="n">
        <v>26953</v>
      </c>
      <c r="E2961" s="288">
        <f>'Propor_p2_F_-Lk-...-'!C2953*$B2961</f>
        <v>8.505801661779364E-010</v>
      </c>
    </row>
    <row r="2962" spans="2:5">
      <c r="B2962" s="0">
        <f>1/C2962</f>
        <v>1.3759176526273564E-009</v>
      </c>
      <c r="C2962" s="0">
        <f>D2962*D2962</f>
        <v>726787681</v>
      </c>
      <c r="D2962" s="101" t="n">
        <v>26959</v>
      </c>
      <c r="E2962" s="288">
        <f>'Propor_p2_F_-Lk-...-'!C2954*$B2962</f>
        <v>8.5020280854165403E-010</v>
      </c>
    </row>
    <row r="2963" spans="2:5">
      <c r="B2963" s="0">
        <f>1/C2963</f>
        <v>1.3736747522623259E-009</v>
      </c>
      <c r="C2963" s="0">
        <f>D2963*D2963</f>
        <v>727974361</v>
      </c>
      <c r="D2963" s="101" t="n">
        <v>26981</v>
      </c>
      <c r="E2963" s="288">
        <f>'Propor_p2_F_-Lk-...-'!C2955*$B2963</f>
        <v>8.4882131706186021E-010</v>
      </c>
    </row>
    <row r="2964" spans="2:5">
      <c r="B2964" s="0">
        <f>1/C2964</f>
        <v>1.3730640039546769E-009</v>
      </c>
      <c r="C2964" s="0">
        <f>D2964*D2964</f>
        <v>728298169</v>
      </c>
      <c r="D2964" s="101" t="n">
        <v>26987</v>
      </c>
      <c r="E2964" s="288">
        <f>'Propor_p2_F_-Lk-...-'!C2956*$B2964</f>
        <v>8.4844513290474307E-010</v>
      </c>
    </row>
    <row r="2965" spans="2:5">
      <c r="B2965" s="0">
        <f>1/C2965</f>
        <v>1.3724536628728896E-009</v>
      </c>
      <c r="C2965" s="0">
        <f>D2965*D2965</f>
        <v>728622049</v>
      </c>
      <c r="D2965" s="101" t="n">
        <v>26993</v>
      </c>
      <c r="E2965" s="288">
        <f>'Propor_p2_F_-Lk-...-'!C2957*$B2965</f>
        <v>8.4806919957422026E-010</v>
      </c>
    </row>
    <row r="2966" spans="2:5">
      <c r="B2966" s="0">
        <f>1/C2966</f>
        <v>1.3706250793651886E-009</v>
      </c>
      <c r="C2966" s="0">
        <f>D2966*D2966</f>
        <v>729594121</v>
      </c>
      <c r="D2966" s="101" t="n">
        <v>27011</v>
      </c>
      <c r="E2966" s="288">
        <f>'Propor_p2_F_-Lk-...-'!C2958*$B2966</f>
        <v>8.4694290231404455E-010</v>
      </c>
    </row>
    <row r="2967" spans="2:5">
      <c r="B2967" s="0">
        <f>1/C2967</f>
        <v>1.3700163635713477E-009</v>
      </c>
      <c r="C2967" s="0">
        <f>D2967*D2967</f>
        <v>729918289</v>
      </c>
      <c r="D2967" s="101" t="n">
        <v>27017</v>
      </c>
      <c r="E2967" s="288">
        <f>'Propor_p2_F_-Lk-...-'!C2959*$B2967</f>
        <v>8.4656797006296432E-010</v>
      </c>
    </row>
    <row r="2968" spans="2:5">
      <c r="B2968" s="0">
        <f>1/C2968</f>
        <v>1.3685976027307716E-009</v>
      </c>
      <c r="C2968" s="0">
        <f>D2968*D2968</f>
        <v>730674961</v>
      </c>
      <c r="D2968" s="101" t="n">
        <v>27031</v>
      </c>
      <c r="E2968" s="288">
        <f>'Propor_p2_F_-Lk-...-'!C2960*$B2968</f>
        <v>8.4569409887203756E-010</v>
      </c>
    </row>
    <row r="2969" spans="2:5">
      <c r="B2969" s="0">
        <f>1/C2969</f>
        <v>1.3673832753675177E-009</v>
      </c>
      <c r="C2969" s="0">
        <f>D2969*D2969</f>
        <v>731323849</v>
      </c>
      <c r="D2969" s="101" t="n">
        <v>27043</v>
      </c>
      <c r="E2969" s="288">
        <f>'Propor_p2_F_-Lk-...-'!C2961*$B2969</f>
        <v>8.4494614638508277E-010</v>
      </c>
    </row>
    <row r="2970" spans="2:5">
      <c r="B2970" s="0">
        <f>1/C2970</f>
        <v>1.3657666846486695E-009</v>
      </c>
      <c r="C2970" s="0">
        <f>D2970*D2970</f>
        <v>732189481</v>
      </c>
      <c r="D2970" s="101" t="n">
        <v>27059</v>
      </c>
      <c r="E2970" s="288">
        <f>'Propor_p2_F_-Lk-...-'!C2962*$B2970</f>
        <v>8.439504239092998E-010</v>
      </c>
    </row>
    <row r="2971" spans="2:5">
      <c r="B2971" s="0">
        <f>1/C2971</f>
        <v>1.3655648124023043E-009</v>
      </c>
      <c r="C2971" s="0">
        <f>D2971*D2971</f>
        <v>732297721</v>
      </c>
      <c r="D2971" s="101" t="n">
        <v>27061</v>
      </c>
      <c r="E2971" s="288">
        <f>'Propor_p2_F_-Lk-...-'!C2963*$B2971</f>
        <v>8.4382608276926874E-010</v>
      </c>
    </row>
    <row r="2972" spans="2:5">
      <c r="B2972" s="0">
        <f>1/C2972</f>
        <v>1.3649594641367882E-009</v>
      </c>
      <c r="C2972" s="0">
        <f>D2972*D2972</f>
        <v>732622489</v>
      </c>
      <c r="D2972" s="101" t="n">
        <v>27067</v>
      </c>
      <c r="E2972" s="288">
        <f>'Propor_p2_F_-Lk-...-'!C2964*$B2972</f>
        <v>8.4345322471272908E-010</v>
      </c>
    </row>
    <row r="2973" spans="2:5">
      <c r="B2973" s="0">
        <f>1/C2973</f>
        <v>1.3643545183040022E-009</v>
      </c>
      <c r="C2973" s="0">
        <f>D2973*D2973</f>
        <v>732947329</v>
      </c>
      <c r="D2973" s="101" t="n">
        <v>27073</v>
      </c>
      <c r="E2973" s="288">
        <f>'Propor_p2_F_-Lk-...-'!C2965*$B2973</f>
        <v>8.4308061453050179E-010</v>
      </c>
    </row>
    <row r="2974" spans="2:5">
      <c r="B2974" s="0">
        <f>1/C2974</f>
        <v>1.3639514444797515E-009</v>
      </c>
      <c r="C2974" s="0">
        <f>D2974*D2974</f>
        <v>733163929</v>
      </c>
      <c r="D2974" s="101" t="n">
        <v>27077</v>
      </c>
      <c r="E2974" s="288">
        <f>'Propor_p2_F_-Lk-...-'!C2966*$B2974</f>
        <v>8.4283234534181675E-010</v>
      </c>
    </row>
    <row r="2975" spans="2:5">
      <c r="B2975" s="0">
        <f>1/C2975</f>
        <v>1.3625420918376505E-009</v>
      </c>
      <c r="C2975" s="0">
        <f>D2975*D2975</f>
        <v>733922281</v>
      </c>
      <c r="D2975" s="101" t="n">
        <v>27091</v>
      </c>
      <c r="E2975" s="288">
        <f>'Propor_p2_F_-Lk-...-'!C2967*$B2975</f>
        <v>8.4196426903426183E-010</v>
      </c>
    </row>
    <row r="2976" spans="2:5">
      <c r="B2976" s="0">
        <f>1/C2976</f>
        <v>1.3613358131626168E-009</v>
      </c>
      <c r="C2976" s="0">
        <f>D2976*D2976</f>
        <v>734572609</v>
      </c>
      <c r="D2976" s="101" t="n">
        <v>27103</v>
      </c>
      <c r="E2976" s="288">
        <f>'Propor_p2_F_-Lk-...-'!C2968*$B2976</f>
        <v>8.4122127405427945E-010</v>
      </c>
    </row>
    <row r="2977" spans="2:5">
      <c r="B2977" s="0">
        <f>1/C2977</f>
        <v>1.3609340762322241E-009</v>
      </c>
      <c r="C2977" s="0">
        <f>D2977*D2977</f>
        <v>734789449</v>
      </c>
      <c r="D2977" s="101" t="n">
        <v>27107</v>
      </c>
      <c r="E2977" s="288">
        <f>'Propor_p2_F_-Lk-...-'!C2969*$B2977</f>
        <v>8.4097382831165555E-010</v>
      </c>
    </row>
    <row r="2978" spans="2:5">
      <c r="B2978" s="0">
        <f>1/C2978</f>
        <v>1.3607332744506852E-009</v>
      </c>
      <c r="C2978" s="0">
        <f>D2978*D2978</f>
        <v>734897881</v>
      </c>
      <c r="D2978" s="101" t="n">
        <v>27109</v>
      </c>
      <c r="E2978" s="288">
        <f>'Propor_p2_F_-Lk-...-'!C2970*$B2978</f>
        <v>8.4085014651345946E-010</v>
      </c>
    </row>
    <row r="2979" spans="2:5">
      <c r="B2979" s="0">
        <f>1/C2979</f>
        <v>1.3589280565671306E-009</v>
      </c>
      <c r="C2979" s="0">
        <f>D2979*D2979</f>
        <v>735874129</v>
      </c>
      <c r="D2979" s="101" t="n">
        <v>27127</v>
      </c>
      <c r="E2979" s="288">
        <f>'Propor_p2_F_-Lk-...-'!C2971*$B2979</f>
        <v>8.397382410698707E-010</v>
      </c>
    </row>
    <row r="2980" spans="2:5">
      <c r="B2980" s="0">
        <f>1/C2980</f>
        <v>1.3573264325373494E-009</v>
      </c>
      <c r="C2980" s="0">
        <f>D2980*D2980</f>
        <v>736742449</v>
      </c>
      <c r="D2980" s="101" t="n">
        <v>27143</v>
      </c>
      <c r="E2980" s="288">
        <f>'Propor_p2_F_-Lk-...-'!C2972*$B2980</f>
        <v>8.3875173717274146E-010</v>
      </c>
    </row>
    <row r="2981" spans="2:5">
      <c r="B2981" s="0">
        <f>1/C2981</f>
        <v>1.3537331148817816E-009</v>
      </c>
      <c r="C2981" s="0">
        <f>D2981*D2981</f>
        <v>738698041</v>
      </c>
      <c r="D2981" s="101" t="n">
        <v>27179</v>
      </c>
      <c r="E2981" s="288">
        <f>'Propor_p2_F_-Lk-...-'!C2973*$B2981</f>
        <v>8.3653847001082976E-010</v>
      </c>
    </row>
    <row r="2982" spans="2:5">
      <c r="B2982" s="0">
        <f>1/C2982</f>
        <v>1.352538512786874E-009</v>
      </c>
      <c r="C2982" s="0">
        <f>D2982*D2982</f>
        <v>739350481</v>
      </c>
      <c r="D2982" s="101" t="n">
        <v>27191</v>
      </c>
      <c r="E2982" s="288">
        <f>'Propor_p2_F_-Lk-...-'!C2974*$B2982</f>
        <v>8.3580266710063843E-010</v>
      </c>
    </row>
    <row r="2983" spans="2:5">
      <c r="B2983" s="0">
        <f>1/C2983</f>
        <v>1.3519418046267286E-009</v>
      </c>
      <c r="C2983" s="0">
        <f>D2983*D2983</f>
        <v>739676809</v>
      </c>
      <c r="D2983" s="101" t="n">
        <v>27197</v>
      </c>
      <c r="E2983" s="288">
        <f>'Propor_p2_F_-Lk-...-'!C2975*$B2983</f>
        <v>8.354351308284011E-010</v>
      </c>
    </row>
    <row r="2984" spans="2:5">
      <c r="B2984" s="0">
        <f>1/C2984</f>
        <v>1.3505510202919332E-009</v>
      </c>
      <c r="C2984" s="0">
        <f>D2984*D2984</f>
        <v>740438521</v>
      </c>
      <c r="D2984" s="101" t="n">
        <v>27211</v>
      </c>
      <c r="E2984" s="288">
        <f>'Propor_p2_F_-Lk-...-'!C2976*$B2984</f>
        <v>8.3457849147932021E-010</v>
      </c>
    </row>
    <row r="2985" spans="2:5">
      <c r="B2985" s="0">
        <f>1/C2985</f>
        <v>1.3477758822463092E-009</v>
      </c>
      <c r="C2985" s="0">
        <f>D2985*D2985</f>
        <v>741963121</v>
      </c>
      <c r="D2985" s="101" t="n">
        <v>27239</v>
      </c>
      <c r="E2985" s="288">
        <f>'Propor_p2_F_-Lk-...-'!C2977*$B2985</f>
        <v>8.3286917365804885E-010</v>
      </c>
    </row>
    <row r="2986" spans="2:5">
      <c r="B2986" s="0">
        <f>1/C2986</f>
        <v>1.3475779854868304E-009</v>
      </c>
      <c r="C2986" s="0">
        <f>D2986*D2986</f>
        <v>742072081</v>
      </c>
      <c r="D2986" s="101" t="n">
        <v>27241</v>
      </c>
      <c r="E2986" s="288">
        <f>'Propor_p2_F_-Lk-...-'!C2978*$B2986</f>
        <v>8.327472811784007E-010</v>
      </c>
    </row>
    <row r="2987" spans="2:5">
      <c r="B2987" s="0">
        <f>1/C2987</f>
        <v>1.3463915197293164E-009</v>
      </c>
      <c r="C2987" s="0">
        <f>D2987*D2987</f>
        <v>742726009</v>
      </c>
      <c r="D2987" s="101" t="n">
        <v>27253</v>
      </c>
      <c r="E2987" s="288">
        <f>'Propor_p2_F_-Lk-...-'!C2979*$B2987</f>
        <v>8.3201648976179149E-010</v>
      </c>
    </row>
    <row r="2988" spans="2:5">
      <c r="B2988" s="0">
        <f>1/C2988</f>
        <v>1.3457988743606327E-009</v>
      </c>
      <c r="C2988" s="0">
        <f>D2988*D2988</f>
        <v>743053081</v>
      </c>
      <c r="D2988" s="101" t="n">
        <v>27259</v>
      </c>
      <c r="E2988" s="288">
        <f>'Propor_p2_F_-Lk-...-'!C2980*$B2988</f>
        <v>8.3165145592429253E-010</v>
      </c>
    </row>
    <row r="2989" spans="2:5">
      <c r="B2989" s="0">
        <f>1/C2989</f>
        <v>1.3446147569202551E-009</v>
      </c>
      <c r="C2989" s="0">
        <f>D2989*D2989</f>
        <v>743707441</v>
      </c>
      <c r="D2989" s="101" t="n">
        <v>27271</v>
      </c>
      <c r="E2989" s="288">
        <f>'Propor_p2_F_-Lk-...-'!C2981*$B2989</f>
        <v>8.309221109295422E-010</v>
      </c>
    </row>
    <row r="2990" spans="2:5">
      <c r="B2990" s="0">
        <f>1/C2990</f>
        <v>1.344023284160436E-009</v>
      </c>
      <c r="C2990" s="0">
        <f>D2990*D2990</f>
        <v>744034729</v>
      </c>
      <c r="D2990" s="101" t="n">
        <v>27277</v>
      </c>
      <c r="E2990" s="288">
        <f>'Propor_p2_F_-Lk-...-'!C2982*$B2990</f>
        <v>8.3055779934844813E-010</v>
      </c>
    </row>
    <row r="2991" spans="2:5">
      <c r="B2991" s="0">
        <f>1/C2991</f>
        <v>1.3436291857762592E-009</v>
      </c>
      <c r="C2991" s="0">
        <f>D2991*D2991</f>
        <v>744252961</v>
      </c>
      <c r="D2991" s="101" t="n">
        <v>27281</v>
      </c>
      <c r="E2991" s="288">
        <f>'Propor_p2_F_-Lk-...-'!C2983*$B2991</f>
        <v>8.3031505849003514E-010</v>
      </c>
    </row>
    <row r="2992" spans="2:5">
      <c r="B2992" s="0">
        <f>1/C2992</f>
        <v>1.3434322015827434E-009</v>
      </c>
      <c r="C2992" s="0">
        <f>D2992*D2992</f>
        <v>744362089</v>
      </c>
      <c r="D2992" s="101" t="n">
        <v>27283</v>
      </c>
      <c r="E2992" s="288">
        <f>'Propor_p2_F_-Lk-...-'!C2984*$B2992</f>
        <v>8.3019372809603379E-010</v>
      </c>
    </row>
    <row r="2993" spans="2:5">
      <c r="B2993" s="0">
        <f>1/C2993</f>
        <v>1.3418578863244313E-009</v>
      </c>
      <c r="C2993" s="0">
        <f>D2993*D2993</f>
        <v>745235401</v>
      </c>
      <c r="D2993" s="101" t="n">
        <v>27299</v>
      </c>
      <c r="E2993" s="288">
        <f>'Propor_p2_F_-Lk-...-'!C2985*$B2993</f>
        <v>8.2922404475664986E-010</v>
      </c>
    </row>
    <row r="2994" spans="2:5">
      <c r="B2994" s="0">
        <f>1/C2994</f>
        <v>1.3389134945410443E-009</v>
      </c>
      <c r="C2994" s="0">
        <f>D2994*D2994</f>
        <v>746874241</v>
      </c>
      <c r="D2994" s="101" t="n">
        <v>27329</v>
      </c>
      <c r="E2994" s="288">
        <f>'Propor_p2_F_-Lk-...-'!C2986*$B2994</f>
        <v>8.2741047683123269E-010</v>
      </c>
    </row>
    <row r="2995" spans="2:5">
      <c r="B2995" s="0">
        <f>1/C2995</f>
        <v>1.3381299600889759E-009</v>
      </c>
      <c r="C2995" s="0">
        <f>D2995*D2995</f>
        <v>747311569</v>
      </c>
      <c r="D2995" s="101" t="n">
        <v>27337</v>
      </c>
      <c r="E2995" s="288">
        <f>'Propor_p2_F_-Lk-...-'!C2987*$B2995</f>
        <v>8.2692786682031419E-010</v>
      </c>
    </row>
    <row r="2996" spans="2:5">
      <c r="B2996" s="0">
        <f>1/C2996</f>
        <v>1.3357834790408846E-009</v>
      </c>
      <c r="C2996" s="0">
        <f>D2996*D2996</f>
        <v>748624321</v>
      </c>
      <c r="D2996" s="101" t="n">
        <v>27361</v>
      </c>
      <c r="E2996" s="288">
        <f>'Propor_p2_F_-Lk-...-'!C2988*$B2996</f>
        <v>8.2548257588096733E-010</v>
      </c>
    </row>
    <row r="2997" spans="2:5">
      <c r="B2997" s="0">
        <f>1/C2997</f>
        <v>1.3351978231564905E-009</v>
      </c>
      <c r="C2997" s="0">
        <f>D2997*D2997</f>
        <v>748952689</v>
      </c>
      <c r="D2997" s="101" t="n">
        <v>27367</v>
      </c>
      <c r="E2997" s="288">
        <f>'Propor_p2_F_-Lk-...-'!C2989*$B2997</f>
        <v>8.251218471446415E-010</v>
      </c>
    </row>
    <row r="2998" spans="2:5">
      <c r="B2998" s="0">
        <f>1/C2998</f>
        <v>1.3322753131107112E-009</v>
      </c>
      <c r="C2998" s="0">
        <f>D2998*D2998</f>
        <v>750595609</v>
      </c>
      <c r="D2998" s="101" t="n">
        <v>27397</v>
      </c>
      <c r="E2998" s="288">
        <f>'Propor_p2_F_-Lk-...-'!C2990*$B2998</f>
        <v>8.2331620473133883E-010</v>
      </c>
    </row>
    <row r="2999" spans="2:5">
      <c r="B2999" s="0">
        <f>1/C2999</f>
        <v>1.3313032751209482E-009</v>
      </c>
      <c r="C2999" s="0">
        <f>D2999*D2999</f>
        <v>751143649</v>
      </c>
      <c r="D2999" s="101" t="n">
        <v>27407</v>
      </c>
      <c r="E2999" s="288">
        <f>'Propor_p2_F_-Lk-...-'!C2991*$B2999</f>
        <v>8.2271550709721559E-010</v>
      </c>
    </row>
    <row r="3000" spans="2:5">
      <c r="B3000" s="0">
        <f>1/C3000</f>
        <v>1.3311089951832103E-009</v>
      </c>
      <c r="C3000" s="0">
        <f>D3000*D3000</f>
        <v>751253281</v>
      </c>
      <c r="D3000" s="101" t="n">
        <v>27409</v>
      </c>
      <c r="E3000" s="288">
        <f>'Propor_p2_F_-Lk-...-'!C2992*$B3000</f>
        <v>8.2259544646153489E-010</v>
      </c>
    </row>
    <row r="3001" spans="2:5">
      <c r="B3001" s="0">
        <f>1/C3001</f>
        <v>1.32936238785464E-009</v>
      </c>
      <c r="C3001" s="0">
        <f>D3001*D3001</f>
        <v>752240329</v>
      </c>
      <c r="D3001" s="101" t="n">
        <v>27427</v>
      </c>
      <c r="E3001" s="288">
        <f>'Propor_p2_F_-Lk-...-'!C2993*$B3001</f>
        <v>8.2151608238208142E-010</v>
      </c>
    </row>
    <row r="3002" spans="2:5">
      <c r="B3002" s="0">
        <f>1/C3002</f>
        <v>1.3289747197524891E-009</v>
      </c>
      <c r="C3002" s="0">
        <f>D3002*D3002</f>
        <v>752459761</v>
      </c>
      <c r="D3002" s="101" t="n">
        <v>27431</v>
      </c>
      <c r="E3002" s="288">
        <f>'Propor_p2_F_-Lk-...-'!C2994*$B3002</f>
        <v>8.2127651220659491E-010</v>
      </c>
    </row>
    <row r="3003" spans="2:5">
      <c r="B3003" s="0">
        <f>1/C3003</f>
        <v>1.3283935354796625E-009</v>
      </c>
      <c r="C3003" s="0">
        <f>D3003*D3003</f>
        <v>752788969</v>
      </c>
      <c r="D3003" s="101" t="n">
        <v>27437</v>
      </c>
      <c r="E3003" s="288">
        <f>'Propor_p2_F_-Lk-...-'!C2995*$B3003</f>
        <v>8.2091735338630907E-010</v>
      </c>
    </row>
    <row r="3004" spans="2:5">
      <c r="B3004" s="0">
        <f>1/C3004</f>
        <v>1.3272323100807112E-009</v>
      </c>
      <c r="C3004" s="0">
        <f>D3004*D3004</f>
        <v>753447601</v>
      </c>
      <c r="D3004" s="101" t="n">
        <v>27449</v>
      </c>
      <c r="E3004" s="288">
        <f>'Propor_p2_F_-Lk-...-'!C2996*$B3004</f>
        <v>8.2019974218470963E-010</v>
      </c>
    </row>
    <row r="3005" spans="2:5">
      <c r="B3005" s="0">
        <f>1/C3005</f>
        <v>1.3264590055211323E-009</v>
      </c>
      <c r="C3005" s="0">
        <f>D3005*D3005</f>
        <v>753886849</v>
      </c>
      <c r="D3005" s="101" t="n">
        <v>27457</v>
      </c>
      <c r="E3005" s="288">
        <f>'Propor_p2_F_-Lk-...-'!C2997*$B3005</f>
        <v>8.1972185734452033E-010</v>
      </c>
    </row>
    <row r="3006" spans="2:5">
      <c r="B3006" s="0">
        <f>1/C3006</f>
        <v>1.3243358994138066E-009</v>
      </c>
      <c r="C3006" s="0">
        <f>D3006*D3006</f>
        <v>755095441</v>
      </c>
      <c r="D3006" s="101" t="n">
        <v>27479</v>
      </c>
      <c r="E3006" s="288">
        <f>'Propor_p2_F_-Lk-...-'!C2998*$B3006</f>
        <v>8.1840982548044306E-010</v>
      </c>
    </row>
    <row r="3007" spans="2:5">
      <c r="B3007" s="0">
        <f>1/C3007</f>
        <v>1.3241431425696672E-009</v>
      </c>
      <c r="C3007" s="0">
        <f>D3007*D3007</f>
        <v>755205361</v>
      </c>
      <c r="D3007" s="101" t="n">
        <v>27481</v>
      </c>
      <c r="E3007" s="288">
        <f>'Propor_p2_F_-Lk-...-'!C2999*$B3007</f>
        <v>8.1829070608237908E-010</v>
      </c>
    </row>
    <row r="3008" spans="2:5">
      <c r="B3008" s="0">
        <f>1/C3008</f>
        <v>1.323565124471393E-009</v>
      </c>
      <c r="C3008" s="0">
        <f>D3008*D3008</f>
        <v>755535169</v>
      </c>
      <c r="D3008" s="101" t="n">
        <v>27487</v>
      </c>
      <c r="E3008" s="288">
        <f>'Propor_p2_F_-Lk-...-'!C3000*$B3008</f>
        <v>8.179335038868164E-010</v>
      </c>
    </row>
    <row r="3009" spans="2:5">
      <c r="B3009" s="0">
        <f>1/C3009</f>
        <v>1.3214489596398182E-009</v>
      </c>
      <c r="C3009" s="0">
        <f>D3009*D3009</f>
        <v>756745081</v>
      </c>
      <c r="D3009" s="101" t="n">
        <v>27509</v>
      </c>
      <c r="E3009" s="288">
        <f>'Propor_p2_F_-Lk-...-'!C3001*$B3009</f>
        <v>8.1662576157516895E-010</v>
      </c>
    </row>
    <row r="3010" spans="2:5">
      <c r="B3010" s="0">
        <f>1/C3010</f>
        <v>1.3197213246361252E-009</v>
      </c>
      <c r="C3010" s="0">
        <f>D3010*D3010</f>
        <v>757735729</v>
      </c>
      <c r="D3010" s="101" t="n">
        <v>27527</v>
      </c>
      <c r="E3010" s="288">
        <f>'Propor_p2_F_-Lk-...-'!C3002*$B3010</f>
        <v>8.1555812196614517E-010</v>
      </c>
    </row>
    <row r="3011" spans="2:5">
      <c r="B3011" s="0">
        <f>1/C3011</f>
        <v>1.3195295743531038E-009</v>
      </c>
      <c r="C3011" s="0">
        <f>D3011*D3011</f>
        <v>757845841</v>
      </c>
      <c r="D3011" s="101" t="n">
        <v>27529</v>
      </c>
      <c r="E3011" s="288">
        <f>'Propor_p2_F_-Lk-...-'!C3003*$B3011</f>
        <v>8.1543962460023334E-010</v>
      </c>
    </row>
    <row r="3012" spans="2:5">
      <c r="B3012" s="0">
        <f>1/C3012</f>
        <v>1.3185714495122269E-009</v>
      </c>
      <c r="C3012" s="0">
        <f>D3012*D3012</f>
        <v>758396521</v>
      </c>
      <c r="D3012" s="101" t="n">
        <v>27539</v>
      </c>
      <c r="E3012" s="288">
        <f>'Propor_p2_F_-Lk-...-'!C3004*$B3012</f>
        <v>8.1484752497946666E-010</v>
      </c>
    </row>
    <row r="3013" spans="2:5">
      <c r="B3013" s="0">
        <f>1/C3013</f>
        <v>1.3183799497739691E-009</v>
      </c>
      <c r="C3013" s="0">
        <f>D3013*D3013</f>
        <v>758506681</v>
      </c>
      <c r="D3013" s="101" t="n">
        <v>27541</v>
      </c>
      <c r="E3013" s="288">
        <f>'Propor_p2_F_-Lk-...-'!C3005*$B3013</f>
        <v>8.1472918244458817E-010</v>
      </c>
    </row>
    <row r="3014" spans="2:5">
      <c r="B3014" s="0">
        <f>1/C3014</f>
        <v>1.3174230765657006E-009</v>
      </c>
      <c r="C3014" s="0">
        <f>D3014*D3014</f>
        <v>759057601</v>
      </c>
      <c r="D3014" s="101" t="n">
        <v>27551</v>
      </c>
      <c r="E3014" s="288">
        <f>'Propor_p2_F_-Lk-...-'!C3006*$B3014</f>
        <v>8.1413785630464726E-010</v>
      </c>
    </row>
    <row r="3015" spans="2:5">
      <c r="B3015" s="0">
        <f>1/C3015</f>
        <v>1.3145586990756933E-009</v>
      </c>
      <c r="C3015" s="0">
        <f>D3015*D3015</f>
        <v>760711561</v>
      </c>
      <c r="D3015" s="101" t="n">
        <v>27581</v>
      </c>
      <c r="E3015" s="288">
        <f>'Propor_p2_F_-Lk-...-'!C3007*$B3015</f>
        <v>8.1236773538385575E-010</v>
      </c>
    </row>
    <row r="3016" spans="2:5">
      <c r="B3016" s="0">
        <f>1/C3016</f>
        <v>1.314368072814477E-009</v>
      </c>
      <c r="C3016" s="0">
        <f>D3016*D3016</f>
        <v>760821889</v>
      </c>
      <c r="D3016" s="101" t="n">
        <v>27583</v>
      </c>
      <c r="E3016" s="288">
        <f>'Propor_p2_F_-Lk-...-'!C3008*$B3016</f>
        <v>8.1224993263816048E-010</v>
      </c>
    </row>
    <row r="3017" spans="2:5">
      <c r="B3017" s="0">
        <f>1/C3017</f>
        <v>1.3117036531527824E-009</v>
      </c>
      <c r="C3017" s="0">
        <f>D3017*D3017</f>
        <v>762367321</v>
      </c>
      <c r="D3017" s="101" t="n">
        <v>27611</v>
      </c>
      <c r="E3017" s="288">
        <f>'Propor_p2_F_-Lk-...-'!C3009*$B3017</f>
        <v>8.1060338116183208E-010</v>
      </c>
    </row>
    <row r="3018" spans="2:5">
      <c r="B3018" s="0">
        <f>1/C3018</f>
        <v>1.3111337601892744E-009</v>
      </c>
      <c r="C3018" s="0">
        <f>D3018*D3018</f>
        <v>762698689</v>
      </c>
      <c r="D3018" s="101" t="n">
        <v>27617</v>
      </c>
      <c r="E3018" s="288">
        <f>'Propor_p2_F_-Lk-...-'!C3010*$B3018</f>
        <v>8.1025120011696762E-010</v>
      </c>
    </row>
    <row r="3019" spans="2:5">
      <c r="B3019" s="0">
        <f>1/C3019</f>
        <v>1.309805453404083E-009</v>
      </c>
      <c r="C3019" s="0">
        <f>D3019*D3019</f>
        <v>763472161</v>
      </c>
      <c r="D3019" s="101" t="n">
        <v>27631</v>
      </c>
      <c r="E3019" s="288">
        <f>'Propor_p2_F_-Lk-...-'!C3011*$B3019</f>
        <v>8.0943033637331018E-010</v>
      </c>
    </row>
    <row r="3020" spans="2:5">
      <c r="B3020" s="0">
        <f>1/C3020</f>
        <v>1.3082898587195966E-009</v>
      </c>
      <c r="C3020" s="0">
        <f>D3020*D3020</f>
        <v>764356609</v>
      </c>
      <c r="D3020" s="101" t="n">
        <v>27647</v>
      </c>
      <c r="E3020" s="288">
        <f>'Propor_p2_F_-Lk-...-'!C3012*$B3020</f>
        <v>8.0849373291660548E-010</v>
      </c>
    </row>
    <row r="3021" spans="2:5">
      <c r="B3021" s="0">
        <f>1/C3021</f>
        <v>1.3077221888425408E-009</v>
      </c>
      <c r="C3021" s="0">
        <f>D3021*D3021</f>
        <v>764688409</v>
      </c>
      <c r="D3021" s="101" t="n">
        <v>27653</v>
      </c>
      <c r="E3021" s="288">
        <f>'Propor_p2_F_-Lk-...-'!C3013*$B3021</f>
        <v>8.081429256892113E-010</v>
      </c>
    </row>
    <row r="3022" spans="2:5">
      <c r="B3022" s="0">
        <f>1/C3022</f>
        <v>1.3058326219342201E-009</v>
      </c>
      <c r="C3022" s="0">
        <f>D3022*D3022</f>
        <v>765794929</v>
      </c>
      <c r="D3022" s="101" t="n">
        <v>27673</v>
      </c>
      <c r="E3022" s="288">
        <f>'Propor_p2_F_-Lk-...-'!C3014*$B3022</f>
        <v>8.0697521580204665E-010</v>
      </c>
    </row>
    <row r="3023" spans="2:5">
      <c r="B3023" s="0">
        <f>1/C3023</f>
        <v>1.304323915561195E-009</v>
      </c>
      <c r="C3023" s="0">
        <f>D3023*D3023</f>
        <v>766680721</v>
      </c>
      <c r="D3023" s="101" t="n">
        <v>27689</v>
      </c>
      <c r="E3023" s="288">
        <f>'Propor_p2_F_-Lk-...-'!C3015*$B3023</f>
        <v>8.0604286916703109E-010</v>
      </c>
    </row>
    <row r="3024" spans="2:5">
      <c r="B3024" s="0">
        <f>1/C3024</f>
        <v>1.3041355111246991E-009</v>
      </c>
      <c r="C3024" s="0">
        <f>D3024*D3024</f>
        <v>766791481</v>
      </c>
      <c r="D3024" s="101" t="n">
        <v>27691</v>
      </c>
      <c r="E3024" s="288">
        <f>'Propor_p2_F_-Lk-...-'!C3016*$B3024</f>
        <v>8.0592643945908415E-010</v>
      </c>
    </row>
    <row r="3025" spans="2:5">
      <c r="B3025" s="0">
        <f>1/C3025</f>
        <v>1.3035705426788546E-009</v>
      </c>
      <c r="C3025" s="0">
        <f>D3025*D3025</f>
        <v>767123809</v>
      </c>
      <c r="D3025" s="101" t="n">
        <v>27697</v>
      </c>
      <c r="E3025" s="288">
        <f>'Propor_p2_F_-Lk-...-'!C3017*$B3025</f>
        <v>8.0557730165547274E-010</v>
      </c>
    </row>
    <row r="3026" spans="2:5">
      <c r="B3026" s="0">
        <f>1/C3026</f>
        <v>1.3031941009834762E-009</v>
      </c>
      <c r="C3026" s="0">
        <f>D3026*D3026</f>
        <v>767345401</v>
      </c>
      <c r="D3026" s="101" t="n">
        <v>27701</v>
      </c>
      <c r="E3026" s="288">
        <f>'Propor_p2_F_-Lk-...-'!C3018*$B3026</f>
        <v>8.0534466914709237E-010</v>
      </c>
    </row>
    <row r="3027" spans="2:5">
      <c r="B3027" s="0">
        <f>1/C3027</f>
        <v>1.300188428897926E-009</v>
      </c>
      <c r="C3027" s="0">
        <f>D3027*D3027</f>
        <v>769119289</v>
      </c>
      <c r="D3027" s="101" t="n">
        <v>27733</v>
      </c>
      <c r="E3027" s="288">
        <f>'Propor_p2_F_-Lk-...-'!C3019*$B3027</f>
        <v>8.0348723134141548E-010</v>
      </c>
    </row>
    <row r="3028" spans="2:5">
      <c r="B3028" s="0">
        <f>1/C3028</f>
        <v>1.299813451163433E-009</v>
      </c>
      <c r="C3028" s="0">
        <f>D3028*D3028</f>
        <v>769341169</v>
      </c>
      <c r="D3028" s="101" t="n">
        <v>27737</v>
      </c>
      <c r="E3028" s="288">
        <f>'Propor_p2_F_-Lk-...-'!C3020*$B3028</f>
        <v>8.0325550352796469E-010</v>
      </c>
    </row>
    <row r="3029" spans="2:5">
      <c r="B3029" s="0">
        <f>1/C3029</f>
        <v>1.299626023124576E-009</v>
      </c>
      <c r="C3029" s="0">
        <f>D3029*D3029</f>
        <v>769452121</v>
      </c>
      <c r="D3029" s="101" t="n">
        <v>27739</v>
      </c>
      <c r="E3029" s="288">
        <f>'Propor_p2_F_-Lk-...-'!C3021*$B3029</f>
        <v>8.0313967721181714E-010</v>
      </c>
    </row>
    <row r="3030" spans="2:5">
      <c r="B3030" s="0">
        <f>1/C3030</f>
        <v>1.2992512886451756E-009</v>
      </c>
      <c r="C3030" s="0">
        <f>D3030*D3030</f>
        <v>769674049</v>
      </c>
      <c r="D3030" s="101" t="n">
        <v>27743</v>
      </c>
      <c r="E3030" s="288">
        <f>'Propor_p2_F_-Lk-...-'!C3022*$B3030</f>
        <v>8.029080997245475E-010</v>
      </c>
    </row>
    <row r="3031" spans="2:5">
      <c r="B3031" s="0">
        <f>1/C3031</f>
        <v>1.2986894907465913E-009</v>
      </c>
      <c r="C3031" s="0">
        <f>D3031*D3031</f>
        <v>770007001</v>
      </c>
      <c r="D3031" s="101" t="n">
        <v>27749</v>
      </c>
      <c r="E3031" s="288">
        <f>'Propor_p2_F_-Lk-...-'!C3023*$B3031</f>
        <v>8.0256092124789391E-010</v>
      </c>
    </row>
    <row r="3032" spans="2:5">
      <c r="B3032" s="0">
        <f>1/C3032</f>
        <v>1.298502305752492E-009</v>
      </c>
      <c r="C3032" s="0">
        <f>D3032*D3032</f>
        <v>770118001</v>
      </c>
      <c r="D3032" s="101" t="n">
        <v>27751</v>
      </c>
      <c r="E3032" s="288">
        <f>'Propor_p2_F_-Lk-...-'!C3024*$B3032</f>
        <v>8.0244524512794506E-010</v>
      </c>
    </row>
    <row r="3033" spans="2:5">
      <c r="B3033" s="0">
        <f>1/C3033</f>
        <v>1.2973800451783799E-009</v>
      </c>
      <c r="C3033" s="0">
        <f>D3033*D3033</f>
        <v>770784169</v>
      </c>
      <c r="D3033" s="101" t="n">
        <v>27763</v>
      </c>
      <c r="E3033" s="288">
        <f>'Propor_p2_F_-Lk-...-'!C3025*$B3033</f>
        <v>8.0175171331248262E-010</v>
      </c>
    </row>
    <row r="3034" spans="2:5">
      <c r="B3034" s="0">
        <f>1/C3034</f>
        <v>1.297006281618022E-009</v>
      </c>
      <c r="C3034" s="0">
        <f>D3034*D3034</f>
        <v>771006289</v>
      </c>
      <c r="D3034" s="101" t="n">
        <v>27767</v>
      </c>
      <c r="E3034" s="288">
        <f>'Propor_p2_F_-Lk-...-'!C3026*$B3034</f>
        <v>8.0152073583136243E-010</v>
      </c>
    </row>
    <row r="3035" spans="2:5">
      <c r="B3035" s="0">
        <f>1/C3035</f>
        <v>1.2964459390489761E-009</v>
      </c>
      <c r="C3035" s="0">
        <f>D3035*D3035</f>
        <v>771339529</v>
      </c>
      <c r="D3035" s="101" t="n">
        <v>27773</v>
      </c>
      <c r="E3035" s="288">
        <f>'Propor_p2_F_-Lk-...-'!C3027*$B3035</f>
        <v>8.0117445671565989E-010</v>
      </c>
    </row>
    <row r="3036" spans="2:5">
      <c r="B3036" s="0">
        <f>1/C3036</f>
        <v>1.2958859595267265E-009</v>
      </c>
      <c r="C3036" s="0">
        <f>D3036*D3036</f>
        <v>771672841</v>
      </c>
      <c r="D3036" s="101" t="n">
        <v>27779</v>
      </c>
      <c r="E3036" s="288">
        <f>'Propor_p2_F_-Lk-...-'!C3028*$B3036</f>
        <v>8.0082840195471952E-010</v>
      </c>
    </row>
    <row r="3037" spans="2:5">
      <c r="B3037" s="0">
        <f>1/C3037</f>
        <v>1.2947670883687251E-009</v>
      </c>
      <c r="C3037" s="0">
        <f>D3037*D3037</f>
        <v>772339681</v>
      </c>
      <c r="D3037" s="101" t="n">
        <v>27791</v>
      </c>
      <c r="E3037" s="288">
        <f>'Propor_p2_F_-Lk-...-'!C3029*$B3037</f>
        <v>8.0529111755512402E-010</v>
      </c>
    </row>
    <row r="3038" spans="2:5">
      <c r="B3038" s="0">
        <f>1/C3038</f>
        <v>1.2945807507294229E-009</v>
      </c>
      <c r="C3038" s="0">
        <f>D3038*D3038</f>
        <v>772450849</v>
      </c>
      <c r="D3038" s="101" t="n">
        <v>27793</v>
      </c>
      <c r="E3038" s="288">
        <f>'Propor_p2_F_-Lk-...-'!C3030*$B3038</f>
        <v>8.0517634479701397E-010</v>
      </c>
    </row>
    <row r="3039" spans="2:5">
      <c r="B3039" s="0">
        <f>1/C3039</f>
        <v>1.2940219791004814E-009</v>
      </c>
      <c r="C3039" s="0">
        <f>D3039*D3039</f>
        <v>772784401</v>
      </c>
      <c r="D3039" s="101" t="n">
        <v>27799</v>
      </c>
      <c r="E3039" s="288">
        <f>'Propor_p2_F_-Lk-...-'!C3031*$B3039</f>
        <v>8.0483217514214662E-010</v>
      </c>
    </row>
    <row r="3040" spans="2:5">
      <c r="B3040" s="0">
        <f>1/C3040</f>
        <v>1.2936496656396205E-009</v>
      </c>
      <c r="C3040" s="0">
        <f>D3040*D3040</f>
        <v>773006809</v>
      </c>
      <c r="D3040" s="101" t="n">
        <v>27803</v>
      </c>
      <c r="E3040" s="288">
        <f>'Propor_p2_F_-Lk-...-'!C3032*$B3040</f>
        <v>8.0460285248385595E-010</v>
      </c>
    </row>
    <row r="3041" spans="2:5">
      <c r="B3041" s="0">
        <f>1/C3041</f>
        <v>1.2930914966547575E-009</v>
      </c>
      <c r="C3041" s="0">
        <f>D3041*D3041</f>
        <v>773340481</v>
      </c>
      <c r="D3041" s="101" t="n">
        <v>27809</v>
      </c>
      <c r="E3041" s="288">
        <f>'Propor_p2_F_-Lk-...-'!C3033*$B3041</f>
        <v>8.0425905402142807E-010</v>
      </c>
    </row>
    <row r="3042" spans="2:5">
      <c r="B3042" s="0">
        <f>1/C3042</f>
        <v>1.2923478331085632E-009</v>
      </c>
      <c r="C3042" s="0">
        <f>D3042*D3042</f>
        <v>773785489</v>
      </c>
      <c r="D3042" s="101" t="n">
        <v>27817</v>
      </c>
      <c r="E3042" s="288">
        <f>'Propor_p2_F_-Lk-...-'!C3034*$B3042</f>
        <v>8.0380100208612196E-010</v>
      </c>
    </row>
    <row r="3043" spans="2:5">
      <c r="B3043" s="0">
        <f>1/C3043</f>
        <v>1.2917905063703686E-009</v>
      </c>
      <c r="C3043" s="0">
        <f>D3043*D3043</f>
        <v>774119329</v>
      </c>
      <c r="D3043" s="101" t="n">
        <v>27823</v>
      </c>
      <c r="E3043" s="288">
        <f>'Propor_p2_F_-Lk-...-'!C3035*$B3043</f>
        <v>8.0345772239689449E-010</v>
      </c>
    </row>
    <row r="3044" spans="2:5">
      <c r="B3044" s="0">
        <f>1/C3044</f>
        <v>1.2914191554775021E-009</v>
      </c>
      <c r="C3044" s="0">
        <f>D3044*D3044</f>
        <v>774341929</v>
      </c>
      <c r="D3044" s="101" t="n">
        <v>27827</v>
      </c>
      <c r="E3044" s="288">
        <f>'Propor_p2_F_-Lk-...-'!C3036*$B3044</f>
        <v>8.032289926224877E-010</v>
      </c>
    </row>
    <row r="3045" spans="2:5">
      <c r="B3045" s="0">
        <f>1/C3045</f>
        <v>1.2895648007531018E-009</v>
      </c>
      <c r="C3045" s="0">
        <f>D3045*D3045</f>
        <v>775455409</v>
      </c>
      <c r="D3045" s="101" t="n">
        <v>27847</v>
      </c>
      <c r="E3045" s="288">
        <f>'Propor_p2_F_-Lk-...-'!C3037*$B3045</f>
        <v>8.0208682184565953E-010</v>
      </c>
    </row>
    <row r="3046" spans="2:5">
      <c r="B3046" s="0">
        <f>1/C3046</f>
        <v>1.2891944091129615E-009</v>
      </c>
      <c r="C3046" s="0">
        <f>D3046*D3046</f>
        <v>775678201</v>
      </c>
      <c r="D3046" s="101" t="n">
        <v>27851</v>
      </c>
      <c r="E3046" s="288">
        <f>'Propor_p2_F_-Lk-...-'!C3038*$B3046</f>
        <v>8.0185868291313405E-010</v>
      </c>
    </row>
    <row r="3047" spans="2:5">
      <c r="B3047" s="0">
        <f>1/C3047</f>
        <v>1.2862370122523169E-009</v>
      </c>
      <c r="C3047" s="0">
        <f>D3047*D3047</f>
        <v>777461689</v>
      </c>
      <c r="D3047" s="101" t="n">
        <v>27883</v>
      </c>
      <c r="E3047" s="288">
        <f>'Propor_p2_F_-Lk-...-'!C3039*$B3047</f>
        <v>8.0003710464374157E-010</v>
      </c>
    </row>
    <row r="3048" spans="2:5">
      <c r="B3048" s="0">
        <f>1/C3048</f>
        <v>1.2853149124810632E-009</v>
      </c>
      <c r="C3048" s="0">
        <f>D3048*D3048</f>
        <v>778019449</v>
      </c>
      <c r="D3048" s="101" t="n">
        <v>27893</v>
      </c>
      <c r="E3048" s="288">
        <f>'Propor_p2_F_-Lk-...-'!C3040*$B3048</f>
        <v>7.9946914674540212E-010</v>
      </c>
    </row>
    <row r="3049" spans="2:5">
      <c r="B3049" s="0">
        <f>1/C3049</f>
        <v>1.28457794641129E-009</v>
      </c>
      <c r="C3049" s="0">
        <f>D3049*D3049</f>
        <v>778465801</v>
      </c>
      <c r="D3049" s="101" t="n">
        <v>27901</v>
      </c>
      <c r="E3049" s="288">
        <f>'Propor_p2_F_-Lk-...-'!C3041*$B3049</f>
        <v>7.9901522005201746E-010</v>
      </c>
    </row>
    <row r="3050" spans="2:5">
      <c r="B3050" s="0">
        <f>1/C3050</f>
        <v>1.2831059145076359E-009</v>
      </c>
      <c r="C3050" s="0">
        <f>D3050*D3050</f>
        <v>779358889</v>
      </c>
      <c r="D3050" s="101" t="n">
        <v>27917</v>
      </c>
      <c r="E3050" s="288">
        <f>'Propor_p2_F_-Lk-...-'!C3042*$B3050</f>
        <v>7.9810853709606061E-010</v>
      </c>
    </row>
    <row r="3051" spans="2:5">
      <c r="B3051" s="0">
        <f>1/C3051</f>
        <v>1.2829220884456213E-009</v>
      </c>
      <c r="C3051" s="0">
        <f>D3051*D3051</f>
        <v>779470561</v>
      </c>
      <c r="D3051" s="101" t="n">
        <v>27919</v>
      </c>
      <c r="E3051" s="288">
        <f>'Propor_p2_F_-Lk-...-'!C3043*$B3051</f>
        <v>7.9799531131822556E-010</v>
      </c>
    </row>
    <row r="3052" spans="2:5">
      <c r="B3052" s="0">
        <f>1/C3052</f>
        <v>1.2809026063640997E-009</v>
      </c>
      <c r="C3052" s="0">
        <f>D3052*D3052</f>
        <v>780699481</v>
      </c>
      <c r="D3052" s="101" t="n">
        <v>27941</v>
      </c>
      <c r="E3052" s="288">
        <f>'Propor_p2_F_-Lk-...-'!C3044*$B3052</f>
        <v>7.967514320390935E-010</v>
      </c>
    </row>
    <row r="3053" spans="2:5">
      <c r="B3053" s="0">
        <f>1/C3053</f>
        <v>1.2807192535721268E-009</v>
      </c>
      <c r="C3053" s="0">
        <f>D3053*D3053</f>
        <v>780811249</v>
      </c>
      <c r="D3053" s="101" t="n">
        <v>27943</v>
      </c>
      <c r="E3053" s="288">
        <f>'Propor_p2_F_-Lk-...-'!C3045*$B3053</f>
        <v>7.9663849776708734E-010</v>
      </c>
    </row>
    <row r="3054" spans="2:5">
      <c r="B3054" s="0">
        <f>1/C3054</f>
        <v>1.2803526660743234E-009</v>
      </c>
      <c r="C3054" s="0">
        <f>D3054*D3054</f>
        <v>781034809</v>
      </c>
      <c r="D3054" s="101" t="n">
        <v>27947</v>
      </c>
      <c r="E3054" s="288">
        <f>'Propor_p2_F_-Lk-...-'!C3046*$B3054</f>
        <v>7.9641270195702338E-010</v>
      </c>
    </row>
    <row r="3055" spans="2:5">
      <c r="B3055" s="0">
        <f>1/C3055</f>
        <v>1.2798030798740114E-009</v>
      </c>
      <c r="C3055" s="0">
        <f>D3055*D3055</f>
        <v>781370209</v>
      </c>
      <c r="D3055" s="101" t="n">
        <v>27953</v>
      </c>
      <c r="E3055" s="288">
        <f>'Propor_p2_F_-Lk-...-'!C3047*$B3055</f>
        <v>7.9607418997272752E-010</v>
      </c>
    </row>
    <row r="3056" spans="2:5">
      <c r="B3056" s="0">
        <f>1/C3056</f>
        <v>1.2790708485541858E-009</v>
      </c>
      <c r="C3056" s="0">
        <f>D3056*D3056</f>
        <v>781817521</v>
      </c>
      <c r="D3056" s="101" t="n">
        <v>27961</v>
      </c>
      <c r="E3056" s="288">
        <f>'Propor_p2_F_-Lk-...-'!C3048*$B3056</f>
        <v>7.9562317960002084E-010</v>
      </c>
    </row>
    <row r="3057" spans="2:5">
      <c r="B3057" s="0">
        <f>1/C3057</f>
        <v>1.278522087381285E-009</v>
      </c>
      <c r="C3057" s="0">
        <f>D3057*D3057</f>
        <v>782153089</v>
      </c>
      <c r="D3057" s="101" t="n">
        <v>27967</v>
      </c>
      <c r="E3057" s="288">
        <f>'Propor_p2_F_-Lk-...-'!C3049*$B3057</f>
        <v>7.9528517578289849E-010</v>
      </c>
    </row>
    <row r="3058" spans="2:5">
      <c r="B3058" s="0">
        <f>1/C3058</f>
        <v>1.2770604495886971E-009</v>
      </c>
      <c r="C3058" s="0">
        <f>D3058*D3058</f>
        <v>783048289</v>
      </c>
      <c r="D3058" s="101" t="n">
        <v>27983</v>
      </c>
      <c r="E3058" s="288">
        <f>'Propor_p2_F_-Lk-...-'!C3050*$B3058</f>
        <v>7.9438489497306585E-010</v>
      </c>
    </row>
    <row r="3059" spans="2:5">
      <c r="B3059" s="0">
        <f>1/C3059</f>
        <v>1.2757835716300786E-009</v>
      </c>
      <c r="C3059" s="0">
        <f>D3059*D3059</f>
        <v>783832009</v>
      </c>
      <c r="D3059" s="101" t="n">
        <v>27997</v>
      </c>
      <c r="E3059" s="288">
        <f>'Propor_p2_F_-Lk-...-'!C3051*$B3059</f>
        <v>7.9359841508832686E-010</v>
      </c>
    </row>
    <row r="3060" spans="2:5">
      <c r="B3060" s="0">
        <f>1/C3060</f>
        <v>1.275419101090459E-009</v>
      </c>
      <c r="C3060" s="0">
        <f>D3060*D3060</f>
        <v>784056001</v>
      </c>
      <c r="D3060" s="101" t="n">
        <v>28001</v>
      </c>
      <c r="E3060" s="288">
        <f>'Propor_p2_F_-Lk-...-'!C3052*$B3060</f>
        <v>7.9337392319694772E-010</v>
      </c>
    </row>
    <row r="3061" spans="2:5">
      <c r="B3061" s="0">
        <f>1/C3061</f>
        <v>1.2737809148873082E-009</v>
      </c>
      <c r="C3061" s="0">
        <f>D3061*D3061</f>
        <v>785064361</v>
      </c>
      <c r="D3061" s="101" t="n">
        <v>28019</v>
      </c>
      <c r="E3061" s="288">
        <f>'Propor_p2_F_-Lk-...-'!C3053*$B3061</f>
        <v>7.9236489920406143E-010</v>
      </c>
    </row>
    <row r="3062" spans="2:5">
      <c r="B3062" s="0">
        <f>1/C3062</f>
        <v>1.273053845063789E-009</v>
      </c>
      <c r="C3062" s="0">
        <f>D3062*D3062</f>
        <v>785512729</v>
      </c>
      <c r="D3062" s="101" t="n">
        <v>28027</v>
      </c>
      <c r="E3062" s="288">
        <f>'Propor_p2_F_-Lk-...-'!C3054*$B3062</f>
        <v>7.9191706800207579E-010</v>
      </c>
    </row>
    <row r="3063" spans="2:5">
      <c r="B3063" s="0">
        <f>1/C3063</f>
        <v>1.2726905435723801E-009</v>
      </c>
      <c r="C3063" s="0">
        <f>D3063*D3063</f>
        <v>785736961</v>
      </c>
      <c r="D3063" s="101" t="n">
        <v>28031</v>
      </c>
      <c r="E3063" s="288">
        <f>'Propor_p2_F_-Lk-...-'!C3055*$B3063</f>
        <v>7.9169329617395331E-010</v>
      </c>
    </row>
    <row r="3064" spans="2:5">
      <c r="B3064" s="0">
        <f>1/C3064</f>
        <v>1.2708763667692311E-009</v>
      </c>
      <c r="C3064" s="0">
        <f>D3064*D3064</f>
        <v>786858601</v>
      </c>
      <c r="D3064" s="101" t="n">
        <v>28051</v>
      </c>
      <c r="E3064" s="288">
        <f>'Propor_p2_F_-Lk-...-'!C3056*$B3064</f>
        <v>7.9057587257571209E-010</v>
      </c>
    </row>
    <row r="3065" spans="2:5">
      <c r="B3065" s="0">
        <f>1/C3065</f>
        <v>1.2703328701111101E-009</v>
      </c>
      <c r="C3065" s="0">
        <f>D3065*D3065</f>
        <v>787195249</v>
      </c>
      <c r="D3065" s="101" t="n">
        <v>28057</v>
      </c>
      <c r="E3065" s="288">
        <f>'Propor_p2_F_-Lk-...-'!C3057*$B3065</f>
        <v>7.902411113824824E-010</v>
      </c>
    </row>
    <row r="3066" spans="2:5">
      <c r="B3066" s="0">
        <f>1/C3066</f>
        <v>1.2692469222040902E-009</v>
      </c>
      <c r="C3066" s="0">
        <f>D3066*D3066</f>
        <v>787868761</v>
      </c>
      <c r="D3066" s="101" t="n">
        <v>28069</v>
      </c>
      <c r="E3066" s="288">
        <f>'Propor_p2_F_-Lk-...-'!C3058*$B3066</f>
        <v>7.895722329051156E-010</v>
      </c>
    </row>
    <row r="3067" spans="2:5">
      <c r="B3067" s="0">
        <f>1/C3067</f>
        <v>1.2681623661909101E-009</v>
      </c>
      <c r="C3067" s="0">
        <f>D3067*D3067</f>
        <v>788542561</v>
      </c>
      <c r="D3067" s="101" t="n">
        <v>28081</v>
      </c>
      <c r="E3067" s="288">
        <f>'Propor_p2_F_-Lk-...-'!C3059*$B3067</f>
        <v>7.8890421175048548E-010</v>
      </c>
    </row>
    <row r="3068" spans="2:5">
      <c r="B3068" s="0">
        <f>1/C3068</f>
        <v>1.2676206094012811E-009</v>
      </c>
      <c r="C3068" s="0">
        <f>D3068*D3068</f>
        <v>788879569</v>
      </c>
      <c r="D3068" s="101" t="n">
        <v>28087</v>
      </c>
      <c r="E3068" s="288">
        <f>'Propor_p2_F_-Lk-...-'!C3060*$B3068</f>
        <v>7.885705222114123E-010</v>
      </c>
    </row>
    <row r="3069" spans="2:5">
      <c r="B3069" s="0">
        <f>1/C3069</f>
        <v>1.2667184525659966E-009</v>
      </c>
      <c r="C3069" s="0">
        <f>D3069*D3069</f>
        <v>789441409</v>
      </c>
      <c r="D3069" s="101" t="n">
        <v>28097</v>
      </c>
      <c r="E3069" s="288">
        <f>'Propor_p2_F_-Lk-...-'!C3061*$B3069</f>
        <v>7.8801484795997734E-010</v>
      </c>
    </row>
    <row r="3070" spans="2:5">
      <c r="B3070" s="0">
        <f>1/C3070</f>
        <v>1.2665381367722654E-009</v>
      </c>
      <c r="C3070" s="0">
        <f>D3070*D3070</f>
        <v>789553801</v>
      </c>
      <c r="D3070" s="101" t="n">
        <v>28099</v>
      </c>
      <c r="E3070" s="288">
        <f>'Propor_p2_F_-Lk-...-'!C3062*$B3070</f>
        <v>7.8790378429589347E-010</v>
      </c>
    </row>
    <row r="3071" spans="2:5">
      <c r="B3071" s="0">
        <f>1/C3071</f>
        <v>1.2656371350672801E-009</v>
      </c>
      <c r="C3071" s="0">
        <f>D3071*D3071</f>
        <v>790115881</v>
      </c>
      <c r="D3071" s="101" t="n">
        <v>28109</v>
      </c>
      <c r="E3071" s="288">
        <f>'Propor_p2_F_-Lk-...-'!C3063*$B3071</f>
        <v>7.8734882153512117E-010</v>
      </c>
    </row>
    <row r="3072" spans="2:5">
      <c r="B3072" s="0">
        <f>1/C3072</f>
        <v>1.265457050102359E-009</v>
      </c>
      <c r="C3072" s="0">
        <f>D3072*D3072</f>
        <v>790228321</v>
      </c>
      <c r="D3072" s="101" t="n">
        <v>28111</v>
      </c>
      <c r="E3072" s="288">
        <f>'Propor_p2_F_-Lk-...-'!C3064*$B3072</f>
        <v>7.8723790004767747E-010</v>
      </c>
    </row>
    <row r="3073" spans="2:5">
      <c r="B3073" s="0">
        <f>1/C3073</f>
        <v>1.2643773470265282E-009</v>
      </c>
      <c r="C3073" s="0">
        <f>D3073*D3073</f>
        <v>790903129</v>
      </c>
      <c r="D3073" s="101" t="n">
        <v>28123</v>
      </c>
      <c r="E3073" s="288">
        <f>'Propor_p2_F_-Lk-...-'!C3065*$B3073</f>
        <v>7.8657286801004164E-010</v>
      </c>
    </row>
    <row r="3074" spans="2:5">
      <c r="B3074" s="0">
        <f>1/C3074</f>
        <v>1.261863407245893E-009</v>
      </c>
      <c r="C3074" s="0">
        <f>D3074*D3074</f>
        <v>792478801</v>
      </c>
      <c r="D3074" s="101" t="n">
        <v>28151</v>
      </c>
      <c r="E3074" s="288">
        <f>'Propor_p2_F_-Lk-...-'!C3066*$B3074</f>
        <v>7.8502443258160663E-010</v>
      </c>
    </row>
    <row r="3075" spans="2:5">
      <c r="B3075" s="0">
        <f>1/C3075</f>
        <v>1.2607882991341628E-009</v>
      </c>
      <c r="C3075" s="0">
        <f>D3075*D3075</f>
        <v>793154569</v>
      </c>
      <c r="D3075" s="101" t="n">
        <v>28163</v>
      </c>
      <c r="E3075" s="288">
        <f>'Propor_p2_F_-Lk-...-'!C3067*$B3075</f>
        <v>7.8436223076499108E-010</v>
      </c>
    </row>
    <row r="3076" spans="2:5">
      <c r="B3076" s="0">
        <f>1/C3076</f>
        <v>1.2591782113675962E-009</v>
      </c>
      <c r="C3076" s="0">
        <f>D3076*D3076</f>
        <v>794168761</v>
      </c>
      <c r="D3076" s="101" t="n">
        <v>28181</v>
      </c>
      <c r="E3076" s="288">
        <f>'Propor_p2_F_-Lk-...-'!C3068*$B3076</f>
        <v>7.833705137159795E-010</v>
      </c>
    </row>
    <row r="3077" spans="2:5">
      <c r="B3077" s="0">
        <f>1/C3077</f>
        <v>1.258999503134587E-009</v>
      </c>
      <c r="C3077" s="0">
        <f>D3077*D3077</f>
        <v>794281489</v>
      </c>
      <c r="D3077" s="101" t="n">
        <v>28183</v>
      </c>
      <c r="E3077" s="288">
        <f>'Propor_p2_F_-Lk-...-'!C3069*$B3077</f>
        <v>7.8326044021243956E-010</v>
      </c>
    </row>
    <row r="3078" spans="2:5">
      <c r="B3078" s="0">
        <f>1/C3078</f>
        <v>1.2573928396288569E-009</v>
      </c>
      <c r="C3078" s="0">
        <f>D3078*D3078</f>
        <v>795296401</v>
      </c>
      <c r="D3078" s="101" t="n">
        <v>28201</v>
      </c>
      <c r="E3078" s="288">
        <f>'Propor_p2_F_-Lk-...-'!C3070*$B3078</f>
        <v>7.822708323017774E-010</v>
      </c>
    </row>
    <row r="3079" spans="2:5">
      <c r="B3079" s="0">
        <f>1/C3079</f>
        <v>1.256501577366218E-009</v>
      </c>
      <c r="C3079" s="0">
        <f>D3079*D3079</f>
        <v>795860521</v>
      </c>
      <c r="D3079" s="101" t="n">
        <v>28211</v>
      </c>
      <c r="E3079" s="288">
        <f>'Propor_p2_F_-Lk-...-'!C3071*$B3079</f>
        <v>7.8172186845064276E-010</v>
      </c>
    </row>
    <row r="3080" spans="2:5">
      <c r="B3080" s="0">
        <f>1/C3080</f>
        <v>1.2557892496606616E-009</v>
      </c>
      <c r="C3080" s="0">
        <f>D3080*D3080</f>
        <v>796311961</v>
      </c>
      <c r="D3080" s="101" t="n">
        <v>28219</v>
      </c>
      <c r="E3080" s="288">
        <f>'Propor_p2_F_-Lk-...-'!C3072*$B3080</f>
        <v>7.8128311750504042E-010</v>
      </c>
    </row>
    <row r="3081" spans="2:5">
      <c r="B3081" s="0">
        <f>1/C3081</f>
        <v>1.2548996915319773E-009</v>
      </c>
      <c r="C3081" s="0">
        <f>D3081*D3081</f>
        <v>796876441</v>
      </c>
      <c r="D3081" s="101" t="n">
        <v>28229</v>
      </c>
      <c r="E3081" s="288">
        <f>'Propor_p2_F_-Lk-...-'!C3073*$B3081</f>
        <v>7.8073520329774044E-010</v>
      </c>
    </row>
    <row r="3082" spans="2:5">
      <c r="B3082" s="0">
        <f>1/C3082</f>
        <v>1.2506429414664748E-009</v>
      </c>
      <c r="C3082" s="0">
        <f>D3082*D3082</f>
        <v>799588729</v>
      </c>
      <c r="D3082" s="101" t="n">
        <v>28277</v>
      </c>
      <c r="E3082" s="288">
        <f>'Propor_p2_F_-Lk-...-'!C3074*$B3082</f>
        <v>7.7811330174616435E-010</v>
      </c>
    </row>
    <row r="3083" spans="2:5">
      <c r="B3083" s="0">
        <f>1/C3083</f>
        <v>1.2504660471326838E-009</v>
      </c>
      <c r="C3083" s="0">
        <f>D3083*D3083</f>
        <v>799701841</v>
      </c>
      <c r="D3083" s="101" t="n">
        <v>28279</v>
      </c>
      <c r="E3083" s="288">
        <f>'Propor_p2_F_-Lk-...-'!C3075*$B3083</f>
        <v>7.7800434549524577E-010</v>
      </c>
    </row>
    <row r="3084" spans="2:5">
      <c r="B3084" s="0">
        <f>1/C3084</f>
        <v>1.2501123710383922E-009</v>
      </c>
      <c r="C3084" s="0">
        <f>D3084*D3084</f>
        <v>799928089</v>
      </c>
      <c r="D3084" s="101" t="n">
        <v>28283</v>
      </c>
      <c r="E3084" s="288">
        <f>'Propor_p2_F_-Lk-...-'!C3076*$B3084</f>
        <v>7.7778650233177384E-010</v>
      </c>
    </row>
    <row r="3085" spans="2:5">
      <c r="B3085" s="0">
        <f>1/C3085</f>
        <v>1.249582138171018E-009</v>
      </c>
      <c r="C3085" s="0">
        <f>D3085*D3085</f>
        <v>800267521</v>
      </c>
      <c r="D3085" s="101" t="n">
        <v>28289</v>
      </c>
      <c r="E3085" s="288">
        <f>'Propor_p2_F_-Lk-...-'!C3077*$B3085</f>
        <v>7.7745991083444092E-010</v>
      </c>
    </row>
    <row r="3086" spans="2:5">
      <c r="B3086" s="0">
        <f>1/C3086</f>
        <v>1.2488756856141744E-009</v>
      </c>
      <c r="C3086" s="0">
        <f>D3086*D3086</f>
        <v>800720209</v>
      </c>
      <c r="D3086" s="101" t="n">
        <v>28297</v>
      </c>
      <c r="E3086" s="288">
        <f>'Propor_p2_F_-Lk-...-'!C3078*$B3086</f>
        <v>7.7702477862644133E-010</v>
      </c>
    </row>
    <row r="3087" spans="2:5">
      <c r="B3087" s="0">
        <f>1/C3087</f>
        <v>1.2479934620717546E-009</v>
      </c>
      <c r="C3087" s="0">
        <f>D3087*D3087</f>
        <v>801286249</v>
      </c>
      <c r="D3087" s="101" t="n">
        <v>28307</v>
      </c>
      <c r="E3087" s="288">
        <f>'Propor_p2_F_-Lk-...-'!C3079*$B3087</f>
        <v>7.7648138208233769E-010</v>
      </c>
    </row>
    <row r="3088" spans="2:5">
      <c r="B3088" s="0">
        <f>1/C3088</f>
        <v>1.2478171295446596E-009</v>
      </c>
      <c r="C3088" s="0">
        <f>D3088*D3088</f>
        <v>801399481</v>
      </c>
      <c r="D3088" s="101" t="n">
        <v>28309</v>
      </c>
      <c r="E3088" s="288">
        <f>'Propor_p2_F_-Lk-...-'!C3080*$B3088</f>
        <v>7.7637277187049267E-010</v>
      </c>
    </row>
    <row r="3089" spans="2:5">
      <c r="B3089" s="0">
        <f>1/C3089</f>
        <v>1.2469360272352077E-009</v>
      </c>
      <c r="C3089" s="0">
        <f>D3089*D3089</f>
        <v>801965761</v>
      </c>
      <c r="D3089" s="101" t="n">
        <v>28319</v>
      </c>
      <c r="E3089" s="288">
        <f>'Propor_p2_F_-Lk-...-'!C3081*$B3089</f>
        <v>7.7583006593833784E-010</v>
      </c>
    </row>
    <row r="3090" spans="2:5">
      <c r="B3090" s="0">
        <f>1/C3090</f>
        <v>1.2442983125021641E-009</v>
      </c>
      <c r="C3090" s="0">
        <f>D3090*D3090</f>
        <v>803665801</v>
      </c>
      <c r="D3090" s="101" t="n">
        <v>28349</v>
      </c>
      <c r="E3090" s="288">
        <f>'Propor_p2_F_-Lk-...-'!C3082*$B3090</f>
        <v>7.7420539259722945E-010</v>
      </c>
    </row>
    <row r="3091" spans="2:5">
      <c r="B3091" s="0">
        <f>1/C3091</f>
        <v>1.244122762514727E-009</v>
      </c>
      <c r="C3091" s="0">
        <f>D3091*D3091</f>
        <v>803779201</v>
      </c>
      <c r="D3091" s="101" t="n">
        <v>28351</v>
      </c>
      <c r="E3091" s="288">
        <f>'Propor_p2_F_-Lk-...-'!C3083*$B3091</f>
        <v>7.7409726438266225E-010</v>
      </c>
    </row>
    <row r="3092" spans="2:5">
      <c r="B3092" s="0">
        <f>1/C3092</f>
        <v>1.2409692049409006E-009</v>
      </c>
      <c r="C3092" s="0">
        <f>D3092*D3092</f>
        <v>805821769</v>
      </c>
      <c r="D3092" s="101" t="n">
        <v>28387</v>
      </c>
      <c r="E3092" s="288">
        <f>'Propor_p2_F_-Lk-...-'!C3084*$B3092</f>
        <v>7.7215486293353577E-010</v>
      </c>
    </row>
    <row r="3093" spans="2:5">
      <c r="B3093" s="0">
        <f>1/C3093</f>
        <v>1.2404447778986044E-009</v>
      </c>
      <c r="C3093" s="0">
        <f>D3093*D3093</f>
        <v>806162449</v>
      </c>
      <c r="D3093" s="101" t="n">
        <v>28393</v>
      </c>
      <c r="E3093" s="288">
        <f>'Propor_p2_F_-Lk-...-'!C3085*$B3093</f>
        <v>7.7183184747462326E-010</v>
      </c>
    </row>
    <row r="3094" spans="2:5">
      <c r="B3094" s="0">
        <f>1/C3094</f>
        <v>1.2395714712670513E-009</v>
      </c>
      <c r="C3094" s="0">
        <f>D3094*D3094</f>
        <v>806730409</v>
      </c>
      <c r="D3094" s="101" t="n">
        <v>28403</v>
      </c>
      <c r="E3094" s="288">
        <f>'Propor_p2_F_-Lk-...-'!C3086*$B3094</f>
        <v>7.7129394321032829E-010</v>
      </c>
    </row>
    <row r="3095" spans="2:5">
      <c r="B3095" s="0">
        <f>1/C3095</f>
        <v>1.2390479298940635E-009</v>
      </c>
      <c r="C3095" s="0">
        <f>D3095*D3095</f>
        <v>807071281</v>
      </c>
      <c r="D3095" s="101" t="n">
        <v>28409</v>
      </c>
      <c r="E3095" s="288">
        <f>'Propor_p2_F_-Lk-...-'!C3087*$B3095</f>
        <v>7.7097147327034459E-010</v>
      </c>
    </row>
    <row r="3096" spans="2:5">
      <c r="B3096" s="0">
        <f>1/C3096</f>
        <v>1.2388734898084154E-009</v>
      </c>
      <c r="C3096" s="0">
        <f>D3096*D3096</f>
        <v>807184921</v>
      </c>
      <c r="D3096" s="101" t="n">
        <v>28411</v>
      </c>
      <c r="E3096" s="288">
        <f>'Propor_p2_F_-Lk-...-'!C3088*$B3096</f>
        <v>7.7086402868840239E-010</v>
      </c>
    </row>
    <row r="3097" spans="2:5">
      <c r="B3097" s="0">
        <f>1/C3097</f>
        <v>1.2373051853860484E-009</v>
      </c>
      <c r="C3097" s="0">
        <f>D3097*D3097</f>
        <v>808208041</v>
      </c>
      <c r="D3097" s="101" t="n">
        <v>28429</v>
      </c>
      <c r="E3097" s="288">
        <f>'Propor_p2_F_-Lk-...-'!C3089*$B3097</f>
        <v>7.6989804766177992E-010</v>
      </c>
    </row>
    <row r="3098" spans="2:5">
      <c r="B3098" s="0">
        <f>1/C3098</f>
        <v>1.2369570777217575E-009</v>
      </c>
      <c r="C3098" s="0">
        <f>D3098*D3098</f>
        <v>808435489</v>
      </c>
      <c r="D3098" s="101" t="n">
        <v>28433</v>
      </c>
      <c r="E3098" s="288">
        <f>'Propor_p2_F_-Lk-...-'!C3090*$B3098</f>
        <v>7.6968363431566555E-010</v>
      </c>
    </row>
    <row r="3099" spans="2:5">
      <c r="B3099" s="0">
        <f>1/C3099</f>
        <v>1.2364351916108129E-009</v>
      </c>
      <c r="C3099" s="0">
        <f>D3099*D3099</f>
        <v>808776721</v>
      </c>
      <c r="D3099" s="101" t="n">
        <v>28439</v>
      </c>
      <c r="E3099" s="288">
        <f>'Propor_p2_F_-Lk-...-'!C3091*$B3099</f>
        <v>7.6936218391736216E-010</v>
      </c>
    </row>
    <row r="3100" spans="2:5">
      <c r="B3100" s="0">
        <f>1/C3100</f>
        <v>1.2357398570821627E-009</v>
      </c>
      <c r="C3100" s="0">
        <f>D3100*D3100</f>
        <v>809231809</v>
      </c>
      <c r="D3100" s="101" t="n">
        <v>28447</v>
      </c>
      <c r="E3100" s="288">
        <f>'Propor_p2_F_-Lk-...-'!C3092*$B3100</f>
        <v>7.6893389974481732E-010</v>
      </c>
    </row>
    <row r="3101" spans="2:5">
      <c r="B3101" s="0">
        <f>1/C3101</f>
        <v>1.2343509465309793E-009</v>
      </c>
      <c r="C3101" s="0">
        <f>D3101*D3101</f>
        <v>810142369</v>
      </c>
      <c r="D3101" s="101" t="n">
        <v>28463</v>
      </c>
      <c r="E3101" s="288">
        <f>'Propor_p2_F_-Lk-...-'!C3093*$B3101</f>
        <v>7.6807841453353835E-010</v>
      </c>
    </row>
    <row r="3102" spans="2:5">
      <c r="B3102" s="0">
        <f>1/C3102</f>
        <v>1.2331375697435017E-009</v>
      </c>
      <c r="C3102" s="0">
        <f>D3102*D3102</f>
        <v>810939529</v>
      </c>
      <c r="D3102" s="101" t="n">
        <v>28477</v>
      </c>
      <c r="E3102" s="288">
        <f>'Propor_p2_F_-Lk-...-'!C3094*$B3102</f>
        <v>7.6733104754398547E-010</v>
      </c>
    </row>
    <row r="3103" spans="2:5">
      <c r="B3103" s="0">
        <f>1/C3103</f>
        <v>1.2317530429156345E-009</v>
      </c>
      <c r="C3103" s="0">
        <f>D3103*D3103</f>
        <v>811851049</v>
      </c>
      <c r="D3103" s="101" t="n">
        <v>28493</v>
      </c>
      <c r="E3103" s="288">
        <f>'Propor_p2_F_-Lk-...-'!C3095*$B3103</f>
        <v>7.664782624421295E-010</v>
      </c>
    </row>
    <row r="3104" spans="2:5">
      <c r="B3104" s="0">
        <f>1/C3104</f>
        <v>1.2312344464539409E-009</v>
      </c>
      <c r="C3104" s="0">
        <f>D3104*D3104</f>
        <v>812193001</v>
      </c>
      <c r="D3104" s="101" t="n">
        <v>28499</v>
      </c>
      <c r="E3104" s="288">
        <f>'Propor_p2_F_-Lk-...-'!C3096*$B3104</f>
        <v>7.6615883826954837E-010</v>
      </c>
    </row>
    <row r="3105" spans="2:5">
      <c r="B3105" s="0">
        <f>1/C3105</f>
        <v>1.2300256609552423E-009</v>
      </c>
      <c r="C3105" s="0">
        <f>D3105*D3105</f>
        <v>812991169</v>
      </c>
      <c r="D3105" s="101" t="n">
        <v>28513</v>
      </c>
      <c r="E3105" s="288">
        <f>'Propor_p2_F_-Lk-...-'!C3097*$B3105</f>
        <v>7.6541429923723677E-010</v>
      </c>
    </row>
    <row r="3106" spans="2:5">
      <c r="B3106" s="0">
        <f>1/C3106</f>
        <v>1.2296806206228588E-009</v>
      </c>
      <c r="C3106" s="0">
        <f>D3106*D3106</f>
        <v>813219289</v>
      </c>
      <c r="D3106" s="101" t="n">
        <v>28517</v>
      </c>
      <c r="E3106" s="288">
        <f>'Propor_p2_F_-Lk-...-'!C3098*$B3106</f>
        <v>7.6520177518275661E-010</v>
      </c>
    </row>
    <row r="3107" spans="2:5">
      <c r="B3107" s="0">
        <f>1/C3107</f>
        <v>1.227957594778289E-009</v>
      </c>
      <c r="C3107" s="0">
        <f>D3107*D3107</f>
        <v>814360369</v>
      </c>
      <c r="D3107" s="101" t="n">
        <v>28537</v>
      </c>
      <c r="E3107" s="288">
        <f>'Propor_p2_F_-Lk-...-'!C3099*$B3107</f>
        <v>7.6414049508273403E-010</v>
      </c>
    </row>
    <row r="3108" spans="2:5">
      <c r="B3108" s="0">
        <f>1/C3108</f>
        <v>1.2276134242037178E-009</v>
      </c>
      <c r="C3108" s="0">
        <f>D3108*D3108</f>
        <v>814588681</v>
      </c>
      <c r="D3108" s="101" t="n">
        <v>28541</v>
      </c>
      <c r="E3108" s="288">
        <f>'Propor_p2_F_-Lk-...-'!C3100*$B3108</f>
        <v>7.6392850674665838E-010</v>
      </c>
    </row>
    <row r="3109" spans="2:5">
      <c r="B3109" s="0">
        <f>1/C3109</f>
        <v>1.2270974395827809E-009</v>
      </c>
      <c r="C3109" s="0">
        <f>D3109*D3109</f>
        <v>814931209</v>
      </c>
      <c r="D3109" s="101" t="n">
        <v>28547</v>
      </c>
      <c r="E3109" s="288">
        <f>'Propor_p2_F_-Lk-...-'!C3101*$B3109</f>
        <v>7.6361069131060863E-010</v>
      </c>
    </row>
    <row r="3110" spans="2:5">
      <c r="B3110" s="0">
        <f>1/C3110</f>
        <v>1.2269255169995125E-009</v>
      </c>
      <c r="C3110" s="0">
        <f>D3110*D3110</f>
        <v>815045401</v>
      </c>
      <c r="D3110" s="101" t="n">
        <v>28549</v>
      </c>
      <c r="E3110" s="288">
        <f>'Propor_p2_F_-Lk-...-'!C3102*$B3110</f>
        <v>7.6350479735844212E-010</v>
      </c>
    </row>
    <row r="3111" spans="2:5">
      <c r="B3111" s="0">
        <f>1/C3111</f>
        <v>1.2260664458054275E-009</v>
      </c>
      <c r="C3111" s="0">
        <f>D3111*D3111</f>
        <v>815616481</v>
      </c>
      <c r="D3111" s="101" t="n">
        <v>28559</v>
      </c>
      <c r="E3111" s="288">
        <f>'Propor_p2_F_-Lk-...-'!C3103*$B3111</f>
        <v>7.6297566126587656E-010</v>
      </c>
    </row>
    <row r="3112" spans="2:5">
      <c r="B3112" s="0">
        <f>1/C3112</f>
        <v>1.2250367508268914E-009</v>
      </c>
      <c r="C3112" s="0">
        <f>D3112*D3112</f>
        <v>816302041</v>
      </c>
      <c r="D3112" s="101" t="n">
        <v>28571</v>
      </c>
      <c r="E3112" s="288">
        <f>'Propor_p2_F_-Lk-...-'!C3104*$B3112</f>
        <v>7.6234143120295691E-010</v>
      </c>
    </row>
    <row r="3113" spans="2:5">
      <c r="B3113" s="0">
        <f>1/C3113</f>
        <v>1.2248652611160599E-009</v>
      </c>
      <c r="C3113" s="0">
        <f>D3113*D3113</f>
        <v>816416329</v>
      </c>
      <c r="D3113" s="101" t="n">
        <v>28573</v>
      </c>
      <c r="E3113" s="288">
        <f>'Propor_p2_F_-Lk-...-'!C3105*$B3113</f>
        <v>7.6223580387412868E-010</v>
      </c>
    </row>
    <row r="3114" spans="2:5">
      <c r="B3114" s="0">
        <f>1/C3114</f>
        <v>1.224351007985718E-009</v>
      </c>
      <c r="C3114" s="0">
        <f>D3114*D3114</f>
        <v>816759241</v>
      </c>
      <c r="D3114" s="101" t="n">
        <v>28579</v>
      </c>
      <c r="E3114" s="288">
        <f>'Propor_p2_F_-Lk-...-'!C3106*$B3114</f>
        <v>7.6191905493195511E-010</v>
      </c>
    </row>
    <row r="3115" spans="2:5">
      <c r="B3115" s="0">
        <f>1/C3115</f>
        <v>1.2233234728282687E-009</v>
      </c>
      <c r="C3115" s="0">
        <f>D3115*D3115</f>
        <v>817445281</v>
      </c>
      <c r="D3115" s="101" t="n">
        <v>28591</v>
      </c>
      <c r="E3115" s="288">
        <f>'Propor_p2_F_-Lk-...-'!C3107*$B3115</f>
        <v>7.612861551886862E-010</v>
      </c>
    </row>
    <row r="3116" spans="2:5">
      <c r="B3116" s="0">
        <f>1/C3116</f>
        <v>1.2228101902579057E-009</v>
      </c>
      <c r="C3116" s="0">
        <f>D3116*D3116</f>
        <v>817788409</v>
      </c>
      <c r="D3116" s="101" t="n">
        <v>28597</v>
      </c>
      <c r="E3116" s="288">
        <f>'Propor_p2_F_-Lk-...-'!C3108*$B3116</f>
        <v>7.6097000405297884E-010</v>
      </c>
    </row>
    <row r="3117" spans="2:5">
      <c r="B3117" s="0">
        <f>1/C3117</f>
        <v>1.2222972306647549E-009</v>
      </c>
      <c r="C3117" s="0">
        <f>D3117*D3117</f>
        <v>818131609</v>
      </c>
      <c r="D3117" s="101" t="n">
        <v>28603</v>
      </c>
      <c r="E3117" s="288">
        <f>'Propor_p2_F_-Lk-...-'!C3109*$B3117</f>
        <v>7.6065405185177378E-010</v>
      </c>
    </row>
    <row r="3118" spans="2:5">
      <c r="B3118" s="0">
        <f>1/C3118</f>
        <v>1.2219554369006412E-009</v>
      </c>
      <c r="C3118" s="0">
        <f>D3118*D3118</f>
        <v>818360449</v>
      </c>
      <c r="D3118" s="101" t="n">
        <v>28607</v>
      </c>
      <c r="E3118" s="288">
        <f>'Propor_p2_F_-Lk-...-'!C3110*$B3118</f>
        <v>7.6044352748772543E-010</v>
      </c>
    </row>
    <row r="3119" spans="2:5">
      <c r="B3119" s="0">
        <f>1/C3119</f>
        <v>1.2209309153566556E-009</v>
      </c>
      <c r="C3119" s="0">
        <f>D3119*D3119</f>
        <v>819047161</v>
      </c>
      <c r="D3119" s="101" t="n">
        <v>28619</v>
      </c>
      <c r="E3119" s="288">
        <f>'Propor_p2_F_-Lk-...-'!C3111*$B3119</f>
        <v>7.5981248394876645E-010</v>
      </c>
    </row>
    <row r="3120" spans="2:5">
      <c r="B3120" s="0">
        <f>1/C3120</f>
        <v>1.2207602870408332E-009</v>
      </c>
      <c r="C3120" s="0">
        <f>D3120*D3120</f>
        <v>819161641</v>
      </c>
      <c r="D3120" s="101" t="n">
        <v>28621</v>
      </c>
      <c r="E3120" s="288">
        <f>'Propor_p2_F_-Lk-...-'!C3112*$B3120</f>
        <v>7.5970738718736083E-010</v>
      </c>
    </row>
    <row r="3121" spans="2:5">
      <c r="B3121" s="0">
        <f>1/C3121</f>
        <v>1.2202486166502077E-009</v>
      </c>
      <c r="C3121" s="0">
        <f>D3121*D3121</f>
        <v>819505129</v>
      </c>
      <c r="D3121" s="101" t="n">
        <v>28627</v>
      </c>
      <c r="E3121" s="288">
        <f>'Propor_p2_F_-Lk-...-'!C3113*$B3121</f>
        <v>7.5939222905723052E-010</v>
      </c>
    </row>
    <row r="3122" spans="2:5">
      <c r="B3122" s="0">
        <f>1/C3122</f>
        <v>1.2199076817539145E-009</v>
      </c>
      <c r="C3122" s="0">
        <f>D3122*D3122</f>
        <v>819734161</v>
      </c>
      <c r="D3122" s="101" t="n">
        <v>28631</v>
      </c>
      <c r="E3122" s="288">
        <f>'Propor_p2_F_-Lk-...-'!C3114*$B3122</f>
        <v>7.591822337040097E-010</v>
      </c>
    </row>
    <row r="3123" spans="2:5">
      <c r="B3123" s="0">
        <f>1/C3123</f>
        <v>1.2188857339345354E-009</v>
      </c>
      <c r="C3123" s="0">
        <f>D3123*D3123</f>
        <v>820421449</v>
      </c>
      <c r="D3123" s="101" t="n">
        <v>28643</v>
      </c>
      <c r="E3123" s="288">
        <f>'Propor_p2_F_-Lk-...-'!C3115*$B3123</f>
        <v>7.5855277542432927E-010</v>
      </c>
    </row>
    <row r="3124" spans="2:5">
      <c r="B3124" s="0">
        <f>1/C3124</f>
        <v>1.2183752415205039E-009</v>
      </c>
      <c r="C3124" s="0">
        <f>D3124*D3124</f>
        <v>820765201</v>
      </c>
      <c r="D3124" s="101" t="n">
        <v>28649</v>
      </c>
      <c r="E3124" s="288">
        <f>'Propor_p2_F_-Lk-...-'!C3116*$B3124</f>
        <v>7.5823834285680195E-010</v>
      </c>
    </row>
    <row r="3125" spans="2:5">
      <c r="B3125" s="0">
        <f>1/C3125</f>
        <v>1.2176950836933338E-009</v>
      </c>
      <c r="C3125" s="0">
        <f>D3125*D3125</f>
        <v>821223649</v>
      </c>
      <c r="D3125" s="101" t="n">
        <v>28657</v>
      </c>
      <c r="E3125" s="288">
        <f>'Propor_p2_F_-Lk-...-'!C3117*$B3125</f>
        <v>7.5781940661790304E-010</v>
      </c>
    </row>
    <row r="3126" spans="2:5">
      <c r="B3126" s="0">
        <f>1/C3126</f>
        <v>1.2173552183400173E-009</v>
      </c>
      <c r="C3126" s="0">
        <f>D3126*D3126</f>
        <v>821452921</v>
      </c>
      <c r="D3126" s="101" t="n">
        <v>28661</v>
      </c>
      <c r="E3126" s="288">
        <f>'Propor_p2_F_-Lk-...-'!C3118*$B3126</f>
        <v>7.5761007003871126E-010</v>
      </c>
    </row>
    <row r="3127" spans="2:5">
      <c r="B3127" s="0">
        <f>1/C3127</f>
        <v>1.2171853390186583E-009</v>
      </c>
      <c r="C3127" s="0">
        <f>D3127*D3127</f>
        <v>821567569</v>
      </c>
      <c r="D3127" s="101" t="n">
        <v>28663</v>
      </c>
      <c r="E3127" s="288">
        <f>'Propor_p2_F_-Lk-...-'!C3119*$B3127</f>
        <v>7.5750543461276391E-010</v>
      </c>
    </row>
    <row r="3128" spans="2:5">
      <c r="B3128" s="0">
        <f>1/C3128</f>
        <v>1.2166759143566786E-009</v>
      </c>
      <c r="C3128" s="0">
        <f>D3128*D3128</f>
        <v>821911561</v>
      </c>
      <c r="D3128" s="101" t="n">
        <v>28669</v>
      </c>
      <c r="E3128" s="288">
        <f>'Propor_p2_F_-Lk-...-'!C3120*$B3128</f>
        <v>7.5719165971616414E-010</v>
      </c>
    </row>
    <row r="3129" spans="2:5">
      <c r="B3129" s="0">
        <f>1/C3129</f>
        <v>1.2151495577701961E-009</v>
      </c>
      <c r="C3129" s="0">
        <f>D3129*D3129</f>
        <v>822943969</v>
      </c>
      <c r="D3129" s="101" t="n">
        <v>28687</v>
      </c>
      <c r="E3129" s="288">
        <f>'Propor_p2_F_-Lk-...-'!C3121*$B3129</f>
        <v>7.5625151602889623E-010</v>
      </c>
    </row>
    <row r="3130" spans="2:5">
      <c r="B3130" s="0">
        <f>1/C3130</f>
        <v>1.2143028226849191E-009</v>
      </c>
      <c r="C3130" s="0">
        <f>D3130*D3130</f>
        <v>823517809</v>
      </c>
      <c r="D3130" s="101" t="n">
        <v>28697</v>
      </c>
      <c r="E3130" s="288">
        <f>'Propor_p2_F_-Lk-...-'!C3122*$B3130</f>
        <v>7.5572997823605063E-010</v>
      </c>
    </row>
    <row r="3131" spans="2:5">
      <c r="B3131" s="0">
        <f>1/C3131</f>
        <v>1.2137952063777693E-009</v>
      </c>
      <c r="C3131" s="0">
        <f>D3131*D3131</f>
        <v>823862209</v>
      </c>
      <c r="D3131" s="101" t="n">
        <v>28703</v>
      </c>
      <c r="E3131" s="288">
        <f>'Propor_p2_F_-Lk-...-'!C3123*$B3131</f>
        <v>7.5541731717706316E-010</v>
      </c>
    </row>
    <row r="3132" spans="2:5">
      <c r="B3132" s="0">
        <f>1/C3132</f>
        <v>1.2131188796173624E-009</v>
      </c>
      <c r="C3132" s="0">
        <f>D3132*D3132</f>
        <v>824321521</v>
      </c>
      <c r="D3132" s="101" t="n">
        <v>28711</v>
      </c>
      <c r="E3132" s="288">
        <f>'Propor_p2_F_-Lk-...-'!C3124*$B3132</f>
        <v>7.5500074064445162E-010</v>
      </c>
    </row>
    <row r="3133" spans="2:5">
      <c r="B3133" s="0">
        <f>1/C3133</f>
        <v>1.2121054488735019E-009</v>
      </c>
      <c r="C3133" s="0">
        <f>D3133*D3133</f>
        <v>825010729</v>
      </c>
      <c r="D3133" s="101" t="n">
        <v>28723</v>
      </c>
      <c r="E3133" s="288">
        <f>'Propor_p2_F_-Lk-...-'!C3125*$B3133</f>
        <v>7.5437652837009725E-010</v>
      </c>
    </row>
    <row r="3134" spans="2:5">
      <c r="B3134" s="0">
        <f>1/C3134</f>
        <v>1.2115992096549346E-009</v>
      </c>
      <c r="C3134" s="0">
        <f>D3134*D3134</f>
        <v>825355441</v>
      </c>
      <c r="D3134" s="101" t="n">
        <v>28729</v>
      </c>
      <c r="E3134" s="288">
        <f>'Propor_p2_F_-Lk-...-'!C3126*$B3134</f>
        <v>7.5406471551470186E-010</v>
      </c>
    </row>
    <row r="3135" spans="2:5">
      <c r="B3135" s="0">
        <f>1/C3135</f>
        <v>1.2097457099879682E-009</v>
      </c>
      <c r="C3135" s="0">
        <f>D3135*D3135</f>
        <v>826620001</v>
      </c>
      <c r="D3135" s="101" t="n">
        <v>28751</v>
      </c>
      <c r="E3135" s="288">
        <f>'Propor_p2_F_-Lk-...-'!C3127*$B3135</f>
        <v>7.5292307140173091E-010</v>
      </c>
    </row>
    <row r="3136" spans="2:5">
      <c r="B3136" s="0">
        <f>1/C3136</f>
        <v>1.2095774209556909E-009</v>
      </c>
      <c r="C3136" s="0">
        <f>D3136*D3136</f>
        <v>826735009</v>
      </c>
      <c r="D3136" s="101" t="n">
        <v>28753</v>
      </c>
      <c r="E3136" s="288">
        <f>'Propor_p2_F_-Lk-...-'!C3128*$B3136</f>
        <v>7.5281941549803653E-010</v>
      </c>
    </row>
    <row r="3137" spans="2:5">
      <c r="B3137" s="0">
        <f>1/C3137</f>
        <v>1.2090727645029576E-009</v>
      </c>
      <c r="C3137" s="0">
        <f>D3137*D3137</f>
        <v>827080081</v>
      </c>
      <c r="D3137" s="101" t="n">
        <v>28759</v>
      </c>
      <c r="E3137" s="288">
        <f>'Propor_p2_F_-Lk-...-'!C3129*$B3137</f>
        <v>7.5250857753102666E-010</v>
      </c>
    </row>
    <row r="3138" spans="2:5">
      <c r="B3138" s="0">
        <f>1/C3138</f>
        <v>1.2080643986174907E-009</v>
      </c>
      <c r="C3138" s="0">
        <f>D3138*D3138</f>
        <v>827770441</v>
      </c>
      <c r="D3138" s="101" t="n">
        <v>28771</v>
      </c>
      <c r="E3138" s="288">
        <f>'Propor_p2_F_-Lk-...-'!C3130*$B3138</f>
        <v>7.5188748490426133E-010</v>
      </c>
    </row>
    <row r="3139" spans="2:5">
      <c r="B3139" s="0">
        <f>1/C3139</f>
        <v>1.2065542133928263E-009</v>
      </c>
      <c r="C3139" s="0">
        <f>D3139*D3139</f>
        <v>828806521</v>
      </c>
      <c r="D3139" s="101" t="n">
        <v>28789</v>
      </c>
      <c r="E3139" s="288">
        <f>'Propor_p2_F_-Lk-...-'!C3131*$B3139</f>
        <v>7.5095730180147543E-010</v>
      </c>
    </row>
    <row r="3140" spans="2:5">
      <c r="B3140" s="0">
        <f>1/C3140</f>
        <v>1.2062190012497261E-009</v>
      </c>
      <c r="C3140" s="0">
        <f>D3140*D3140</f>
        <v>829036849</v>
      </c>
      <c r="D3140" s="101" t="n">
        <v>28793</v>
      </c>
      <c r="E3140" s="288">
        <f>'Propor_p2_F_-Lk-...-'!C3132*$B3140</f>
        <v>7.5075083131939898E-010</v>
      </c>
    </row>
    <row r="3141" spans="2:5">
      <c r="B3141" s="0">
        <f>1/C3141</f>
        <v>1.2050468581928537E-009</v>
      </c>
      <c r="C3141" s="0">
        <f>D3141*D3141</f>
        <v>829843249</v>
      </c>
      <c r="D3141" s="101" t="n">
        <v>28807</v>
      </c>
      <c r="E3141" s="288">
        <f>'Propor_p2_F_-Lk-...-'!C3133*$B3141</f>
        <v>7.500288618233769E-010</v>
      </c>
    </row>
    <row r="3142" spans="2:5">
      <c r="B3142" s="0">
        <f>1/C3142</f>
        <v>1.2045450341318616E-009</v>
      </c>
      <c r="C3142" s="0">
        <f>D3142*D3142</f>
        <v>830188969</v>
      </c>
      <c r="D3142" s="101" t="n">
        <v>28813</v>
      </c>
      <c r="E3142" s="288">
        <f>'Propor_p2_F_-Lk-...-'!C3134*$B3142</f>
        <v>7.5087916589301395E-010</v>
      </c>
    </row>
    <row r="3143" spans="2:5">
      <c r="B3143" s="0">
        <f>1/C3143</f>
        <v>1.2042106588854394E-009</v>
      </c>
      <c r="C3143" s="0">
        <f>D3143*D3143</f>
        <v>830419489</v>
      </c>
      <c r="D3143" s="101" t="n">
        <v>28817</v>
      </c>
      <c r="E3143" s="288">
        <f>'Propor_p2_F_-Lk-...-'!C3135*$B3143</f>
        <v>7.5067321088886407E-010</v>
      </c>
    </row>
    <row r="3144" spans="2:5">
      <c r="B3144" s="0">
        <f>1/C3144</f>
        <v>1.2025408692864182E-009</v>
      </c>
      <c r="C3144" s="0">
        <f>D3144*D3144</f>
        <v>831572569</v>
      </c>
      <c r="D3144" s="101" t="n">
        <v>28837</v>
      </c>
      <c r="E3144" s="288">
        <f>'Propor_p2_F_-Lk-...-'!C3136*$B3144</f>
        <v>7.496447211083713E-010</v>
      </c>
    </row>
    <row r="3145" spans="2:5">
      <c r="B3145" s="0">
        <f>1/C3145</f>
        <v>1.2020406096221554E-009</v>
      </c>
      <c r="C3145" s="0">
        <f>D3145*D3145</f>
        <v>831918649</v>
      </c>
      <c r="D3145" s="101" t="n">
        <v>28843</v>
      </c>
      <c r="E3145" s="288">
        <f>'Propor_p2_F_-Lk-...-'!C3137*$B3145</f>
        <v>7.4933659129813158E-010</v>
      </c>
    </row>
    <row r="3146" spans="2:5">
      <c r="B3146" s="0">
        <f>1/C3146</f>
        <v>1.2007081089621621E-009</v>
      </c>
      <c r="C3146" s="0">
        <f>D3146*D3146</f>
        <v>832841881</v>
      </c>
      <c r="D3146" s="101" t="n">
        <v>28859</v>
      </c>
      <c r="E3146" s="288">
        <f>'Propor_p2_F_-Lk-...-'!C3138*$B3146</f>
        <v>7.4851585118087016E-010</v>
      </c>
    </row>
    <row r="3147" spans="2:5">
      <c r="B3147" s="0">
        <f>1/C3147</f>
        <v>1.200042689358597E-009</v>
      </c>
      <c r="C3147" s="0">
        <f>D3147*D3147</f>
        <v>833303689</v>
      </c>
      <c r="D3147" s="101" t="n">
        <v>28867</v>
      </c>
      <c r="E3147" s="288">
        <f>'Propor_p2_F_-Lk-...-'!C3139*$B3147</f>
        <v>7.4810599279966706E-010</v>
      </c>
    </row>
    <row r="3148" spans="2:5">
      <c r="B3148" s="0">
        <f>1/C3148</f>
        <v>1.1997101869699018E-009</v>
      </c>
      <c r="C3148" s="0">
        <f>D3148*D3148</f>
        <v>833534641</v>
      </c>
      <c r="D3148" s="101" t="n">
        <v>28871</v>
      </c>
      <c r="E3148" s="288">
        <f>'Propor_p2_F_-Lk-...-'!C3140*$B3148</f>
        <v>7.4790119136302956E-010</v>
      </c>
    </row>
    <row r="3149" spans="2:5">
      <c r="B3149" s="0">
        <f>1/C3149</f>
        <v>1.1990455966356823E-009</v>
      </c>
      <c r="C3149" s="0">
        <f>D3149*D3149</f>
        <v>833996641</v>
      </c>
      <c r="D3149" s="101" t="n">
        <v>28879</v>
      </c>
      <c r="E3149" s="288">
        <f>'Propor_p2_F_-Lk-...-'!C3141*$B3149</f>
        <v>7.4749184376177465E-010</v>
      </c>
    </row>
    <row r="3150" spans="2:5">
      <c r="B3150" s="0">
        <f>1/C3150</f>
        <v>1.1972208180451576E-009</v>
      </c>
      <c r="C3150" s="0">
        <f>D3150*D3150</f>
        <v>835267801</v>
      </c>
      <c r="D3150" s="101" t="n">
        <v>28901</v>
      </c>
      <c r="E3150" s="288">
        <f>'Propor_p2_F_-Lk-...-'!C3142*$B3150</f>
        <v>7.4636789010131524E-010</v>
      </c>
    </row>
    <row r="3151" spans="2:5">
      <c r="B3151" s="0">
        <f>1/C3151</f>
        <v>1.1965582948645126E-009</v>
      </c>
      <c r="C3151" s="0">
        <f>D3151*D3151</f>
        <v>835730281</v>
      </c>
      <c r="D3151" s="101" t="n">
        <v>28909</v>
      </c>
      <c r="E3151" s="288">
        <f>'Propor_p2_F_-Lk-...-'!C3143*$B3151</f>
        <v>7.4595981574210806E-010</v>
      </c>
    </row>
    <row r="3152" spans="2:5">
      <c r="B3152" s="0">
        <f>1/C3152</f>
        <v>1.1955655407648569E-009</v>
      </c>
      <c r="C3152" s="0">
        <f>D3152*D3152</f>
        <v>836424241</v>
      </c>
      <c r="D3152" s="101" t="n">
        <v>28921</v>
      </c>
      <c r="E3152" s="288">
        <f>'Propor_p2_F_-Lk-...-'!C3144*$B3152</f>
        <v>7.4534833903472082E-010</v>
      </c>
    </row>
    <row r="3153" spans="2:5">
      <c r="B3153" s="0">
        <f>1/C3153</f>
        <v>1.1950696269613703E-009</v>
      </c>
      <c r="C3153" s="0">
        <f>D3153*D3153</f>
        <v>836771329</v>
      </c>
      <c r="D3153" s="101" t="n">
        <v>28927</v>
      </c>
      <c r="E3153" s="288">
        <f>'Propor_p2_F_-Lk-...-'!C3145*$B3153</f>
        <v>7.4504288601286071E-010</v>
      </c>
    </row>
    <row r="3154" spans="2:5">
      <c r="B3154" s="0">
        <f>1/C3154</f>
        <v>1.1945740216472508E-009</v>
      </c>
      <c r="C3154" s="0">
        <f>D3154*D3154</f>
        <v>837118489</v>
      </c>
      <c r="D3154" s="101" t="n">
        <v>28933</v>
      </c>
      <c r="E3154" s="288">
        <f>'Propor_p2_F_-Lk-...-'!C3146*$B3154</f>
        <v>7.4473443190560819E-010</v>
      </c>
    </row>
    <row r="3155" spans="2:5">
      <c r="B3155" s="0">
        <f>1/C3155</f>
        <v>1.1932539137019034E-009</v>
      </c>
      <c r="C3155" s="0">
        <f>D3155*D3155</f>
        <v>838044601</v>
      </c>
      <c r="D3155" s="101" t="n">
        <v>28949</v>
      </c>
      <c r="E3155" s="288">
        <f>'Propor_p2_F_-Lk-...-'!C3147*$B3155</f>
        <v>7.4391143573884305E-010</v>
      </c>
    </row>
    <row r="3156" spans="2:5">
      <c r="B3156" s="0">
        <f>1/C3156</f>
        <v>1.1922652682536464E-009</v>
      </c>
      <c r="C3156" s="0">
        <f>D3156*D3156</f>
        <v>838739521</v>
      </c>
      <c r="D3156" s="101" t="n">
        <v>28961</v>
      </c>
      <c r="E3156" s="288">
        <f>'Propor_p2_F_-Lk-...-'!C3148*$B3156</f>
        <v>7.4329508355562005E-010</v>
      </c>
    </row>
    <row r="3157" spans="2:5">
      <c r="B3157" s="0">
        <f>1/C3157</f>
        <v>1.1907846022705778E-009</v>
      </c>
      <c r="C3157" s="0">
        <f>D3157*D3157</f>
        <v>839782441</v>
      </c>
      <c r="D3157" s="101" t="n">
        <v>28979</v>
      </c>
      <c r="E3157" s="288">
        <f>'Propor_p2_F_-Lk-...-'!C3149*$B3157</f>
        <v>7.4237199053688733E-010</v>
      </c>
    </row>
    <row r="3158" spans="2:5">
      <c r="B3158" s="0">
        <f>1/C3158</f>
        <v>1.1883229478799617E-009</v>
      </c>
      <c r="C3158" s="0">
        <f>D3158*D3158</f>
        <v>841522081</v>
      </c>
      <c r="D3158" s="101" t="n">
        <v>29009</v>
      </c>
      <c r="E3158" s="288">
        <f>'Propor_p2_F_-Lk-...-'!C3150*$B3158</f>
        <v>7.4083731897118941E-010</v>
      </c>
    </row>
    <row r="3159" spans="2:5">
      <c r="B3159" s="0">
        <f>1/C3159</f>
        <v>1.1876677958588468E-009</v>
      </c>
      <c r="C3159" s="0">
        <f>D3159*D3159</f>
        <v>841986289</v>
      </c>
      <c r="D3159" s="101" t="n">
        <v>29017</v>
      </c>
      <c r="E3159" s="288">
        <f>'Propor_p2_F_-Lk-...-'!C3151*$B3159</f>
        <v>7.4042887691618472E-010</v>
      </c>
    </row>
    <row r="3160" spans="2:5">
      <c r="B3160" s="0">
        <f>1/C3160</f>
        <v>1.1873404230055324E-009</v>
      </c>
      <c r="C3160" s="0">
        <f>D3160*D3160</f>
        <v>842218441</v>
      </c>
      <c r="D3160" s="101" t="n">
        <v>29021</v>
      </c>
      <c r="E3160" s="288">
        <f>'Propor_p2_F_-Lk-...-'!C3152*$B3160</f>
        <v>7.4022478254319755E-010</v>
      </c>
    </row>
    <row r="3161" spans="2:5">
      <c r="B3161" s="0">
        <f>1/C3161</f>
        <v>1.1871767873355218E-009</v>
      </c>
      <c r="C3161" s="0">
        <f>D3161*D3161</f>
        <v>842334529</v>
      </c>
      <c r="D3161" s="101" t="n">
        <v>29023</v>
      </c>
      <c r="E3161" s="288">
        <f>'Propor_p2_F_-Lk-...-'!C3153*$B3161</f>
        <v>7.4012276699996952E-010</v>
      </c>
    </row>
    <row r="3162" spans="2:5">
      <c r="B3162" s="0">
        <f>1/C3162</f>
        <v>1.1868496174621678E-009</v>
      </c>
      <c r="C3162" s="0">
        <f>D3162*D3162</f>
        <v>842566729</v>
      </c>
      <c r="D3162" s="101" t="n">
        <v>29027</v>
      </c>
      <c r="E3162" s="288">
        <f>'Propor_p2_F_-Lk-...-'!C3154*$B3162</f>
        <v>7.3991879917097477E-010</v>
      </c>
    </row>
    <row r="3163" spans="2:5">
      <c r="B3163" s="0">
        <f>1/C3163</f>
        <v>1.1863591161790199E-009</v>
      </c>
      <c r="C3163" s="0">
        <f>D3163*D3163</f>
        <v>842915089</v>
      </c>
      <c r="D3163" s="101" t="n">
        <v>29033</v>
      </c>
      <c r="E3163" s="288">
        <f>'Propor_p2_F_-Lk-...-'!C3155*$B3163</f>
        <v>7.3961300548399138E-010</v>
      </c>
    </row>
    <row r="3164" spans="2:5">
      <c r="B3164" s="0">
        <f>1/C3164</f>
        <v>1.1842371203859964E-009</v>
      </c>
      <c r="C3164" s="0">
        <f>D3164*D3164</f>
        <v>844425481</v>
      </c>
      <c r="D3164" s="101" t="n">
        <v>29059</v>
      </c>
      <c r="E3164" s="288">
        <f>'Propor_p2_F_-Lk-...-'!C3156*$B3164</f>
        <v>7.3829008760465837E-010</v>
      </c>
    </row>
    <row r="3165" spans="2:5">
      <c r="B3165" s="0">
        <f>1/C3165</f>
        <v>1.1839111648753059E-009</v>
      </c>
      <c r="C3165" s="0">
        <f>D3165*D3165</f>
        <v>844657969</v>
      </c>
      <c r="D3165" s="101" t="n">
        <v>29063</v>
      </c>
      <c r="E3165" s="288">
        <f>'Propor_p2_F_-Lk-...-'!C3157*$B3165</f>
        <v>7.3808687684694792E-010</v>
      </c>
    </row>
    <row r="3166" spans="2:5">
      <c r="B3166" s="0">
        <f>1/C3166</f>
        <v>1.1827713797461866E-009</v>
      </c>
      <c r="C3166" s="0">
        <f>D3166*D3166</f>
        <v>845471929</v>
      </c>
      <c r="D3166" s="101" t="n">
        <v>29077</v>
      </c>
      <c r="E3166" s="288">
        <f>'Propor_p2_F_-Lk-...-'!C3158*$B3166</f>
        <v>7.3737629950703691E-010</v>
      </c>
    </row>
    <row r="3167" spans="2:5">
      <c r="B3167" s="0">
        <f>1/C3167</f>
        <v>1.1808212881522516E-009</v>
      </c>
      <c r="C3167" s="0">
        <f>D3167*D3167</f>
        <v>846868201</v>
      </c>
      <c r="D3167" s="101" t="n">
        <v>29101</v>
      </c>
      <c r="E3167" s="288">
        <f>'Propor_p2_F_-Lk-...-'!C3159*$B3167</f>
        <v>7.361605520279728E-010</v>
      </c>
    </row>
    <row r="3168" spans="2:5">
      <c r="B3168" s="0">
        <f>1/C3168</f>
        <v>1.179037937796432E-009</v>
      </c>
      <c r="C3168" s="0">
        <f>D3168*D3168</f>
        <v>848149129</v>
      </c>
      <c r="D3168" s="101" t="n">
        <v>29123</v>
      </c>
      <c r="E3168" s="288">
        <f>'Propor_p2_F_-Lk-...-'!C3160*$B3168</f>
        <v>7.35048756199449E-010</v>
      </c>
    </row>
    <row r="3169" spans="2:5">
      <c r="B3169" s="0">
        <f>1/C3169</f>
        <v>1.178552270657084E-009</v>
      </c>
      <c r="C3169" s="0">
        <f>D3169*D3169</f>
        <v>848498641</v>
      </c>
      <c r="D3169" s="101" t="n">
        <v>29129</v>
      </c>
      <c r="E3169" s="288">
        <f>'Propor_p2_F_-Lk-...-'!C3161*$B3169</f>
        <v>7.3474597626738683E-010</v>
      </c>
    </row>
    <row r="3170" spans="2:5">
      <c r="B3170" s="0">
        <f>1/C3170</f>
        <v>1.1783904482941472E-009</v>
      </c>
      <c r="C3170" s="0">
        <f>D3170*D3170</f>
        <v>848615161</v>
      </c>
      <c r="D3170" s="101" t="n">
        <v>29131</v>
      </c>
      <c r="E3170" s="288">
        <f>'Propor_p2_F_-Lk-...-'!C3162*$B3170</f>
        <v>7.3464509119593244E-010</v>
      </c>
    </row>
    <row r="3171" spans="2:5">
      <c r="B3171" s="0">
        <f>1/C3171</f>
        <v>1.1779051811277224E-009</v>
      </c>
      <c r="C3171" s="0">
        <f>D3171*D3171</f>
        <v>848964769</v>
      </c>
      <c r="D3171" s="101" t="n">
        <v>29137</v>
      </c>
      <c r="E3171" s="288">
        <f>'Propor_p2_F_-Lk-...-'!C3163*$B3171</f>
        <v>7.3434256061937454E-010</v>
      </c>
    </row>
    <row r="3172" spans="2:5">
      <c r="B3172" s="0">
        <f>1/C3172</f>
        <v>1.1770970683763056E-009</v>
      </c>
      <c r="C3172" s="0">
        <f>D3172*D3172</f>
        <v>849547609</v>
      </c>
      <c r="D3172" s="101" t="n">
        <v>29147</v>
      </c>
      <c r="E3172" s="288">
        <f>'Propor_p2_F_-Lk-...-'!C3164*$B3172</f>
        <v>7.3383875810907761E-010</v>
      </c>
    </row>
    <row r="3173" spans="2:5">
      <c r="B3173" s="0">
        <f>1/C3173</f>
        <v>1.1766125998390943E-009</v>
      </c>
      <c r="C3173" s="0">
        <f>D3173*D3173</f>
        <v>849897409</v>
      </c>
      <c r="D3173" s="101" t="n">
        <v>29153</v>
      </c>
      <c r="E3173" s="288">
        <f>'Propor_p2_F_-Lk-...-'!C3165*$B3173</f>
        <v>7.3353672542269862E-010</v>
      </c>
    </row>
    <row r="3174" spans="2:5">
      <c r="B3174" s="0">
        <f>1/C3174</f>
        <v>1.1754833357375691E-009</v>
      </c>
      <c r="C3174" s="0">
        <f>D3174*D3174</f>
        <v>850713889</v>
      </c>
      <c r="D3174" s="101" t="n">
        <v>29167</v>
      </c>
      <c r="E3174" s="288">
        <f>'Propor_p2_F_-Lk-...-'!C3166*$B3174</f>
        <v>7.3283270721714534E-010</v>
      </c>
    </row>
    <row r="3175" spans="2:5">
      <c r="B3175" s="0">
        <f>1/C3175</f>
        <v>1.1749998630243909E-009</v>
      </c>
      <c r="C3175" s="0">
        <f>D3175*D3175</f>
        <v>851063929</v>
      </c>
      <c r="D3175" s="101" t="n">
        <v>29173</v>
      </c>
      <c r="E3175" s="288">
        <f>'Propor_p2_F_-Lk-...-'!C3167*$B3175</f>
        <v>7.325312953583021E-010</v>
      </c>
    </row>
    <row r="3176" spans="2:5">
      <c r="B3176" s="0">
        <f>1/C3176</f>
        <v>1.1745166885261645E-009</v>
      </c>
      <c r="C3176" s="0">
        <f>D3176*D3176</f>
        <v>851414041</v>
      </c>
      <c r="D3176" s="101" t="n">
        <v>29179</v>
      </c>
      <c r="E3176" s="288">
        <f>'Propor_p2_F_-Lk-...-'!C3168*$B3176</f>
        <v>7.3223006941589351E-010</v>
      </c>
    </row>
    <row r="3177" spans="2:5">
      <c r="B3177" s="0">
        <f>1/C3177</f>
        <v>1.173551233193982E-009</v>
      </c>
      <c r="C3177" s="0">
        <f>D3177*D3177</f>
        <v>852114481</v>
      </c>
      <c r="D3177" s="101" t="n">
        <v>29191</v>
      </c>
      <c r="E3177" s="288">
        <f>'Propor_p2_F_-Lk-...-'!C3169*$B3177</f>
        <v>7.3162817466905126E-010</v>
      </c>
    </row>
    <row r="3178" spans="2:5">
      <c r="B3178" s="0">
        <f>1/C3178</f>
        <v>1.1727475961339348E-009</v>
      </c>
      <c r="C3178" s="0">
        <f>D3178*D3178</f>
        <v>852698401</v>
      </c>
      <c r="D3178" s="101" t="n">
        <v>29201</v>
      </c>
      <c r="E3178" s="288">
        <f>'Propor_p2_F_-Lk-...-'!C3170*$B3178</f>
        <v>7.3112716244333158E-010</v>
      </c>
    </row>
    <row r="3179" spans="2:5">
      <c r="B3179" s="0">
        <f>1/C3179</f>
        <v>1.1722658100673435E-009</v>
      </c>
      <c r="C3179" s="0">
        <f>D3179*D3179</f>
        <v>853048849</v>
      </c>
      <c r="D3179" s="101" t="n">
        <v>29207</v>
      </c>
      <c r="E3179" s="288">
        <f>'Propor_p2_F_-Lk-...-'!C3171*$B3179</f>
        <v>7.3082680209219326E-010</v>
      </c>
    </row>
    <row r="3180" spans="2:5">
      <c r="B3180" s="0">
        <f>1/C3180</f>
        <v>1.1721052806858039E-009</v>
      </c>
      <c r="C3180" s="0">
        <f>D3180*D3180</f>
        <v>853165681</v>
      </c>
      <c r="D3180" s="101" t="n">
        <v>29209</v>
      </c>
      <c r="E3180" s="288">
        <f>'Propor_p2_F_-Lk-...-'!C3172*$B3180</f>
        <v>7.3072672310537539E-010</v>
      </c>
    </row>
    <row r="3181" spans="2:5">
      <c r="B3181" s="0">
        <f>1/C3181</f>
        <v>1.1711427964913794E-009</v>
      </c>
      <c r="C3181" s="0">
        <f>D3181*D3181</f>
        <v>853866841</v>
      </c>
      <c r="D3181" s="101" t="n">
        <v>29221</v>
      </c>
      <c r="E3181" s="288">
        <f>'Propor_p2_F_-Lk-...-'!C3173*$B3181</f>
        <v>7.3012668065780508E-010</v>
      </c>
    </row>
    <row r="3182" spans="2:5">
      <c r="B3182" s="0">
        <f>1/C3182</f>
        <v>1.1703416316519859E-009</v>
      </c>
      <c r="C3182" s="0">
        <f>D3182*D3182</f>
        <v>854451361</v>
      </c>
      <c r="D3182" s="101" t="n">
        <v>29231</v>
      </c>
      <c r="E3182" s="288">
        <f>'Propor_p2_F_-Lk-...-'!C3174*$B3182</f>
        <v>7.296272096909869E-010</v>
      </c>
    </row>
    <row r="3183" spans="2:5">
      <c r="B3183" s="0">
        <f>1/C3183</f>
        <v>1.1693813185480439E-009</v>
      </c>
      <c r="C3183" s="0">
        <f>D3183*D3183</f>
        <v>855153049</v>
      </c>
      <c r="D3183" s="101" t="n">
        <v>29243</v>
      </c>
      <c r="E3183" s="288">
        <f>'Propor_p2_F_-Lk-...-'!C3175*$B3183</f>
        <v>7.2902852076844566E-010</v>
      </c>
    </row>
    <row r="3184" spans="2:5">
      <c r="B3184" s="0">
        <f>1/C3184</f>
        <v>1.1687417663092165E-009</v>
      </c>
      <c r="C3184" s="0">
        <f>D3184*D3184</f>
        <v>855621001</v>
      </c>
      <c r="D3184" s="101" t="n">
        <v>29251</v>
      </c>
      <c r="E3184" s="288">
        <f>'Propor_p2_F_-Lk-...-'!C3176*$B3184</f>
        <v>7.2862980410072497E-010</v>
      </c>
    </row>
    <row r="3185" spans="2:5">
      <c r="B3185" s="0">
        <f>1/C3185</f>
        <v>1.1673046907026555E-009</v>
      </c>
      <c r="C3185" s="0">
        <f>D3185*D3185</f>
        <v>856674361</v>
      </c>
      <c r="D3185" s="101" t="n">
        <v>29269</v>
      </c>
      <c r="E3185" s="288">
        <f>'Propor_p2_F_-Lk-...-'!C3177*$B3185</f>
        <v>7.2773388667236695E-010</v>
      </c>
    </row>
    <row r="3186" spans="2:5">
      <c r="B3186" s="0">
        <f>1/C3186</f>
        <v>1.1658702639926324E-009</v>
      </c>
      <c r="C3186" s="0">
        <f>D3186*D3186</f>
        <v>857728369</v>
      </c>
      <c r="D3186" s="101" t="n">
        <v>29287</v>
      </c>
      <c r="E3186" s="288">
        <f>'Propor_p2_F_-Lk-...-'!C3178*$B3186</f>
        <v>7.26839620648126E-010</v>
      </c>
    </row>
    <row r="3187" spans="2:5">
      <c r="B3187" s="0">
        <f>1/C3187</f>
        <v>1.1650745024541472E-009</v>
      </c>
      <c r="C3187" s="0">
        <f>D3187*D3187</f>
        <v>858314209</v>
      </c>
      <c r="D3187" s="101" t="n">
        <v>29297</v>
      </c>
      <c r="E3187" s="288">
        <f>'Propor_p2_F_-Lk-...-'!C3179*$B3187</f>
        <v>7.2634351826639266E-010</v>
      </c>
    </row>
    <row r="3188" spans="2:5">
      <c r="B3188" s="0">
        <f>1/C3188</f>
        <v>1.1645974365330762E-009</v>
      </c>
      <c r="C3188" s="0">
        <f>D3188*D3188</f>
        <v>858665809</v>
      </c>
      <c r="D3188" s="101" t="n">
        <v>29303</v>
      </c>
      <c r="E3188" s="288">
        <f>'Propor_p2_F_-Lk-...-'!C3180*$B3188</f>
        <v>7.2604610060011828E-010</v>
      </c>
    </row>
    <row r="3189" spans="2:5">
      <c r="B3189" s="0">
        <f>1/C3189</f>
        <v>1.1639618043093849E-009</v>
      </c>
      <c r="C3189" s="0">
        <f>D3189*D3189</f>
        <v>859134721</v>
      </c>
      <c r="D3189" s="101" t="n">
        <v>29311</v>
      </c>
      <c r="E3189" s="288">
        <f>'Propor_p2_F_-Lk-...-'!C3181*$B3189</f>
        <v>7.2564982779120633E-010</v>
      </c>
    </row>
    <row r="3190" spans="2:5">
      <c r="B3190" s="0">
        <f>1/C3190</f>
        <v>1.1626921000323683E-009</v>
      </c>
      <c r="C3190" s="0">
        <f>D3190*D3190</f>
        <v>860072929</v>
      </c>
      <c r="D3190" s="101" t="n">
        <v>29327</v>
      </c>
      <c r="E3190" s="288">
        <f>'Propor_p2_F_-Lk-...-'!C3182*$B3190</f>
        <v>7.2485825483189446E-010</v>
      </c>
    </row>
    <row r="3191" spans="2:5">
      <c r="B3191" s="0">
        <f>1/C3191</f>
        <v>1.1622164965058326E-009</v>
      </c>
      <c r="C3191" s="0">
        <f>D3191*D3191</f>
        <v>860424889</v>
      </c>
      <c r="D3191" s="101" t="n">
        <v>29333</v>
      </c>
      <c r="E3191" s="288">
        <f>'Propor_p2_F_-Lk-...-'!C3183*$B3191</f>
        <v>7.2456174886765299E-010</v>
      </c>
    </row>
    <row r="3192" spans="2:5">
      <c r="B3192" s="0">
        <f>1/C3192</f>
        <v>1.1617411847407094E-009</v>
      </c>
      <c r="C3192" s="0">
        <f>D3192*D3192</f>
        <v>860776921</v>
      </c>
      <c r="D3192" s="101" t="n">
        <v>29339</v>
      </c>
      <c r="E3192" s="288">
        <f>'Propor_p2_F_-Lk-...-'!C3184*$B3192</f>
        <v>7.2426542479650872E-010</v>
      </c>
    </row>
    <row r="3193" spans="2:5">
      <c r="B3193" s="0">
        <f>1/C3193</f>
        <v>1.1611078891592801E-009</v>
      </c>
      <c r="C3193" s="0">
        <f>D3193*D3193</f>
        <v>861246409</v>
      </c>
      <c r="D3193" s="101" t="n">
        <v>29347</v>
      </c>
      <c r="E3193" s="288">
        <f>'Propor_p2_F_-Lk-...-'!C3185*$B3193</f>
        <v>7.2387060872273091E-010</v>
      </c>
    </row>
    <row r="3194" spans="2:5">
      <c r="B3194" s="0">
        <f>1/C3194</f>
        <v>1.1598428505261029E-009</v>
      </c>
      <c r="C3194" s="0">
        <f>D3194*D3194</f>
        <v>862185769</v>
      </c>
      <c r="D3194" s="101" t="n">
        <v>29363</v>
      </c>
      <c r="E3194" s="288">
        <f>'Propor_p2_F_-Lk-...-'!C3186*$B3194</f>
        <v>7.2308194447024813E-010</v>
      </c>
    </row>
    <row r="3195" spans="2:5">
      <c r="B3195" s="0">
        <f>1/C3195</f>
        <v>1.1582644574172868E-009</v>
      </c>
      <c r="C3195" s="0">
        <f>D3195*D3195</f>
        <v>863360689</v>
      </c>
      <c r="D3195" s="101" t="n">
        <v>29383</v>
      </c>
      <c r="E3195" s="288">
        <f>'Propor_p2_F_-Lk-...-'!C3187*$B3195</f>
        <v>7.2209792533546328E-010</v>
      </c>
    </row>
    <row r="3196" spans="2:5">
      <c r="B3196" s="0">
        <f>1/C3196</f>
        <v>1.1579491654503463E-009</v>
      </c>
      <c r="C3196" s="0">
        <f>D3196*D3196</f>
        <v>863595769</v>
      </c>
      <c r="D3196" s="101" t="n">
        <v>29387</v>
      </c>
      <c r="E3196" s="288">
        <f>'Propor_p2_F_-Lk-...-'!C3188*$B3196</f>
        <v>7.2190136256109419E-010</v>
      </c>
    </row>
    <row r="3197" spans="2:5">
      <c r="B3197" s="0">
        <f>1/C3197</f>
        <v>1.1577915677417228E-009</v>
      </c>
      <c r="C3197" s="0">
        <f>D3197*D3197</f>
        <v>863713321</v>
      </c>
      <c r="D3197" s="101" t="n">
        <v>29389</v>
      </c>
      <c r="E3197" s="288">
        <f>'Propor_p2_F_-Lk-...-'!C3189*$B3197</f>
        <v>7.2180311126994426E-010</v>
      </c>
    </row>
    <row r="3198" spans="2:5">
      <c r="B3198" s="0">
        <f>1/C3198</f>
        <v>1.157004061596809E-009</v>
      </c>
      <c r="C3198" s="0">
        <f>D3198*D3198</f>
        <v>864301201</v>
      </c>
      <c r="D3198" s="101" t="n">
        <v>29399</v>
      </c>
      <c r="E3198" s="288">
        <f>'Propor_p2_F_-Lk-...-'!C3190*$B3198</f>
        <v>7.2131215555616941E-010</v>
      </c>
    </row>
    <row r="3199" spans="2:5">
      <c r="B3199" s="0">
        <f>1/C3199</f>
        <v>1.1568466567862168E-009</v>
      </c>
      <c r="C3199" s="0">
        <f>D3199*D3199</f>
        <v>864418801</v>
      </c>
      <c r="D3199" s="101" t="n">
        <v>29401</v>
      </c>
      <c r="E3199" s="288">
        <f>'Propor_p2_F_-Lk-...-'!C3191*$B3199</f>
        <v>7.2121402452362459E-010</v>
      </c>
    </row>
    <row r="3200" spans="2:5">
      <c r="B3200" s="0">
        <f>1/C3200</f>
        <v>1.1560601143444493E-009</v>
      </c>
      <c r="C3200" s="0">
        <f>D3200*D3200</f>
        <v>865006921</v>
      </c>
      <c r="D3200" s="101" t="n">
        <v>29411</v>
      </c>
      <c r="E3200" s="288">
        <f>'Propor_p2_F_-Lk-...-'!C3192*$B3200</f>
        <v>7.207236696122295E-010</v>
      </c>
    </row>
    <row r="3201" spans="2:5">
      <c r="B3201" s="0">
        <f>1/C3201</f>
        <v>1.1551173218067995E-009</v>
      </c>
      <c r="C3201" s="0">
        <f>D3201*D3201</f>
        <v>865712929</v>
      </c>
      <c r="D3201" s="101" t="n">
        <v>29423</v>
      </c>
      <c r="E3201" s="288">
        <f>'Propor_p2_F_-Lk-...-'!C3193*$B3201</f>
        <v>7.2013590355319309E-010</v>
      </c>
    </row>
    <row r="3202" spans="2:5">
      <c r="B3202" s="0">
        <f>1/C3202</f>
        <v>1.1546463579675213E-009</v>
      </c>
      <c r="C3202" s="0">
        <f>D3202*D3202</f>
        <v>866066041</v>
      </c>
      <c r="D3202" s="101" t="n">
        <v>29429</v>
      </c>
      <c r="E3202" s="288">
        <f>'Propor_p2_F_-Lk-...-'!C3194*$B3202</f>
        <v>7.197795478239087E-010</v>
      </c>
    </row>
    <row r="3203" spans="2:5">
      <c r="B3203" s="0">
        <f>1/C3203</f>
        <v>1.15401885409923E-009</v>
      </c>
      <c r="C3203" s="0">
        <f>D3203*D3203</f>
        <v>866536969</v>
      </c>
      <c r="D3203" s="101" t="n">
        <v>29437</v>
      </c>
      <c r="E3203" s="288">
        <f>'Propor_p2_F_-Lk-...-'!C3195*$B3203</f>
        <v>7.1938837658133786E-010</v>
      </c>
    </row>
    <row r="3204" spans="2:5">
      <c r="B3204" s="0">
        <f>1/C3204</f>
        <v>1.153548561831845E-009</v>
      </c>
      <c r="C3204" s="0">
        <f>D3204*D3204</f>
        <v>866890249</v>
      </c>
      <c r="D3204" s="101" t="n">
        <v>29443</v>
      </c>
      <c r="E3204" s="288">
        <f>'Propor_p2_F_-Lk-...-'!C3196*$B3204</f>
        <v>7.1909520737569516E-010</v>
      </c>
    </row>
    <row r="3205" spans="2:5">
      <c r="B3205" s="0">
        <f>1/C3205</f>
        <v>1.1527653799942542E-009</v>
      </c>
      <c r="C3205" s="0">
        <f>D3205*D3205</f>
        <v>867479209</v>
      </c>
      <c r="D3205" s="101" t="n">
        <v>29453</v>
      </c>
      <c r="E3205" s="288">
        <f>'Propor_p2_F_-Lk-...-'!C3197*$B3205</f>
        <v>7.1860699012628783E-010</v>
      </c>
    </row>
    <row r="3206" spans="2:5">
      <c r="B3206" s="0">
        <f>1/C3206</f>
        <v>1.1512014072000503E-009</v>
      </c>
      <c r="C3206" s="0">
        <f>D3206*D3206</f>
        <v>868657729</v>
      </c>
      <c r="D3206" s="101" t="n">
        <v>29473</v>
      </c>
      <c r="E3206" s="288">
        <f>'Propor_p2_F_-Lk-...-'!C3198*$B3206</f>
        <v>7.1763204604678408E-010</v>
      </c>
    </row>
    <row r="3207" spans="2:5">
      <c r="B3207" s="0">
        <f>1/C3207</f>
        <v>1.1504206140814321E-009</v>
      </c>
      <c r="C3207" s="0">
        <f>D3207*D3207</f>
        <v>869247289</v>
      </c>
      <c r="D3207" s="101" t="n">
        <v>29483</v>
      </c>
      <c r="E3207" s="288">
        <f>'Propor_p2_F_-Lk-...-'!C3199*$B3207</f>
        <v>7.1714531786894429E-010</v>
      </c>
    </row>
    <row r="3208" spans="2:5">
      <c r="B3208" s="0">
        <f>1/C3208</f>
        <v>1.149017186827877E-009</v>
      </c>
      <c r="C3208" s="0">
        <f>D3208*D3208</f>
        <v>870309001</v>
      </c>
      <c r="D3208" s="101" t="n">
        <v>29501</v>
      </c>
      <c r="E3208" s="288">
        <f>'Propor_p2_F_-Lk-...-'!C3200*$B3208</f>
        <v>7.1627045412646843E-010</v>
      </c>
    </row>
    <row r="3209" spans="2:5">
      <c r="B3209" s="0">
        <f>1/C3209</f>
        <v>1.1469945435599961E-009</v>
      </c>
      <c r="C3209" s="0">
        <f>D3209*D3209</f>
        <v>871843729</v>
      </c>
      <c r="D3209" s="101" t="n">
        <v>29527</v>
      </c>
      <c r="E3209" s="288">
        <f>'Propor_p2_F_-Lk-...-'!C3201*$B3209</f>
        <v>7.1500958559584136E-010</v>
      </c>
    </row>
    <row r="3210" spans="2:5">
      <c r="B3210" s="0">
        <f>1/C3210</f>
        <v>1.146683841758405E-009</v>
      </c>
      <c r="C3210" s="0">
        <f>D3210*D3210</f>
        <v>872079961</v>
      </c>
      <c r="D3210" s="101" t="n">
        <v>29531</v>
      </c>
      <c r="E3210" s="288">
        <f>'Propor_p2_F_-Lk-...-'!C3202*$B3210</f>
        <v>7.1481590135588846E-010</v>
      </c>
    </row>
    <row r="3211" spans="2:5">
      <c r="B3211" s="0">
        <f>1/C3211</f>
        <v>1.1462180257137485E-009</v>
      </c>
      <c r="C3211" s="0">
        <f>D3211*D3211</f>
        <v>872434369</v>
      </c>
      <c r="D3211" s="101" t="n">
        <v>29537</v>
      </c>
      <c r="E3211" s="288">
        <f>'Propor_p2_F_-Lk-...-'!C3203*$B3211</f>
        <v>7.1452552252285621E-010</v>
      </c>
    </row>
    <row r="3212" spans="2:5">
      <c r="B3212" s="0">
        <f>1/C3212</f>
        <v>1.1438931976479556E-009</v>
      </c>
      <c r="C3212" s="0">
        <f>D3212*D3212</f>
        <v>874207489</v>
      </c>
      <c r="D3212" s="101" t="n">
        <v>29567</v>
      </c>
      <c r="E3212" s="288">
        <f>'Propor_p2_F_-Lk-...-'!C3204*$B3212</f>
        <v>7.1307627905327086E-010</v>
      </c>
    </row>
    <row r="3213" spans="2:5">
      <c r="B3213" s="0">
        <f>1/C3213</f>
        <v>1.1437384606582581E-009</v>
      </c>
      <c r="C3213" s="0">
        <f>D3213*D3213</f>
        <v>874325761</v>
      </c>
      <c r="D3213" s="101" t="n">
        <v>29569</v>
      </c>
      <c r="E3213" s="288">
        <f>'Propor_p2_F_-Lk-...-'!C3205*$B3213</f>
        <v>7.1297981963112157E-010</v>
      </c>
    </row>
    <row r="3214" spans="2:5">
      <c r="B3214" s="0">
        <f>1/C3214</f>
        <v>1.1434290808562828E-009</v>
      </c>
      <c r="C3214" s="0">
        <f>D3214*D3214</f>
        <v>874562329</v>
      </c>
      <c r="D3214" s="101" t="n">
        <v>29573</v>
      </c>
      <c r="E3214" s="288">
        <f>'Propor_p2_F_-Lk-...-'!C3206*$B3214</f>
        <v>7.1278695949482537E-010</v>
      </c>
    </row>
    <row r="3215" spans="2:5">
      <c r="B3215" s="0">
        <f>1/C3215</f>
        <v>1.1428106977243179E-009</v>
      </c>
      <c r="C3215" s="0">
        <f>D3215*D3215</f>
        <v>875035561</v>
      </c>
      <c r="D3215" s="101" t="n">
        <v>29581</v>
      </c>
      <c r="E3215" s="288">
        <f>'Propor_p2_F_-Lk-...-'!C3207*$B3215</f>
        <v>7.1240147390606801E-010</v>
      </c>
    </row>
    <row r="3216" spans="2:5">
      <c r="B3216" s="0">
        <f>1/C3216</f>
        <v>1.1423472395211513E-009</v>
      </c>
      <c r="C3216" s="0">
        <f>D3216*D3216</f>
        <v>875390569</v>
      </c>
      <c r="D3216" s="101" t="n">
        <v>29587</v>
      </c>
      <c r="E3216" s="288">
        <f>'Propor_p2_F_-Lk-...-'!C3208*$B3216</f>
        <v>7.1211256489630152E-010</v>
      </c>
    </row>
    <row r="3217" spans="2:5">
      <c r="B3217" s="0">
        <f>1/C3217</f>
        <v>1.1414211684986236E-009</v>
      </c>
      <c r="C3217" s="0">
        <f>D3217*D3217</f>
        <v>876100801</v>
      </c>
      <c r="D3217" s="101" t="n">
        <v>29599</v>
      </c>
      <c r="E3217" s="288">
        <f>'Propor_p2_F_-Lk-...-'!C3209*$B3217</f>
        <v>7.1153527386927166E-010</v>
      </c>
    </row>
    <row r="3218" spans="2:5">
      <c r="B3218" s="0">
        <f>1/C3218</f>
        <v>1.1404962231321372E-009</v>
      </c>
      <c r="C3218" s="0">
        <f>D3218*D3218</f>
        <v>876811321</v>
      </c>
      <c r="D3218" s="101" t="n">
        <v>29611</v>
      </c>
      <c r="E3218" s="288">
        <f>'Propor_p2_F_-Lk-...-'!C3210*$B3218</f>
        <v>7.1095868454990324E-010</v>
      </c>
    </row>
    <row r="3219" spans="2:5">
      <c r="B3219" s="0">
        <f>1/C3219</f>
        <v>1.1391109116993674E-009</v>
      </c>
      <c r="C3219" s="0">
        <f>D3219*D3219</f>
        <v>877877641</v>
      </c>
      <c r="D3219" s="101" t="n">
        <v>29629</v>
      </c>
      <c r="E3219" s="288">
        <f>'Propor_p2_F_-Lk-...-'!C3211*$B3219</f>
        <v>7.1009511378661797E-010</v>
      </c>
    </row>
    <row r="3220" spans="2:5">
      <c r="B3220" s="0">
        <f>1/C3220</f>
        <v>1.1388034074897477E-009</v>
      </c>
      <c r="C3220" s="0">
        <f>D3220*D3220</f>
        <v>878114689</v>
      </c>
      <c r="D3220" s="101" t="n">
        <v>29633</v>
      </c>
      <c r="E3220" s="288">
        <f>'Propor_p2_F_-Lk-...-'!C3212*$B3220</f>
        <v>7.0990342285075166E-010</v>
      </c>
    </row>
    <row r="3221" spans="2:5">
      <c r="B3221" s="0">
        <f>1/C3221</f>
        <v>1.1381887725028015E-009</v>
      </c>
      <c r="C3221" s="0">
        <f>D3221*D3221</f>
        <v>878588881</v>
      </c>
      <c r="D3221" s="101" t="n">
        <v>29641</v>
      </c>
      <c r="E3221" s="288">
        <f>'Propor_p2_F_-Lk-...-'!C3213*$B3221</f>
        <v>7.0952027376798017E-010</v>
      </c>
    </row>
    <row r="3222" spans="2:5">
      <c r="B3222" s="0">
        <f>1/C3222</f>
        <v>1.1365010897130447E-009</v>
      </c>
      <c r="C3222" s="0">
        <f>D3222*D3222</f>
        <v>879893569</v>
      </c>
      <c r="D3222" s="101" t="n">
        <v>29663</v>
      </c>
      <c r="E3222" s="288">
        <f>'Propor_p2_F_-Lk-...-'!C3214*$B3222</f>
        <v>7.0846821176917061E-010</v>
      </c>
    </row>
    <row r="3223" spans="2:5">
      <c r="B3223" s="0">
        <f>1/C3223</f>
        <v>1.1360414640411278E-009</v>
      </c>
      <c r="C3223" s="0">
        <f>D3223*D3223</f>
        <v>880249561</v>
      </c>
      <c r="D3223" s="101" t="n">
        <v>29669</v>
      </c>
      <c r="E3223" s="288">
        <f>'Propor_p2_F_-Lk-...-'!C3215*$B3223</f>
        <v>7.0818169186979371E-010</v>
      </c>
    </row>
    <row r="3224" spans="2:5">
      <c r="B3224" s="0">
        <f>1/C3224</f>
        <v>1.1358883174432913E-009</v>
      </c>
      <c r="C3224" s="0">
        <f>D3224*D3224</f>
        <v>880368241</v>
      </c>
      <c r="D3224" s="101" t="n">
        <v>29671</v>
      </c>
      <c r="E3224" s="288">
        <f>'Propor_p2_F_-Lk-...-'!C3216*$B3224</f>
        <v>7.0808622386075249E-010</v>
      </c>
    </row>
    <row r="3225" spans="2:5">
      <c r="B3225" s="0">
        <f>1/C3225</f>
        <v>1.1349700878463102E-009</v>
      </c>
      <c r="C3225" s="0">
        <f>D3225*D3225</f>
        <v>881080489</v>
      </c>
      <c r="D3225" s="101" t="n">
        <v>29683</v>
      </c>
      <c r="E3225" s="288">
        <f>'Propor_p2_F_-Lk-...-'!C3217*$B3225</f>
        <v>7.0751382099510192E-010</v>
      </c>
    </row>
    <row r="3226" spans="2:5">
      <c r="B3226" s="0">
        <f>1/C3226</f>
        <v>1.132374475391996E-009</v>
      </c>
      <c r="C3226" s="0">
        <f>D3226*D3226</f>
        <v>883100089</v>
      </c>
      <c r="D3226" s="101" t="n">
        <v>29717</v>
      </c>
      <c r="E3226" s="288">
        <f>'Propor_p2_F_-Lk-...-'!C3218*$B3226</f>
        <v>7.0589577686773733E-010</v>
      </c>
    </row>
    <row r="3227" spans="2:5">
      <c r="B3227" s="0">
        <f>1/C3227</f>
        <v>1.131917350532739E-009</v>
      </c>
      <c r="C3227" s="0">
        <f>D3227*D3227</f>
        <v>883456729</v>
      </c>
      <c r="D3227" s="101" t="n">
        <v>29723</v>
      </c>
      <c r="E3227" s="288">
        <f>'Propor_p2_F_-Lk-...-'!C3219*$B3227</f>
        <v>7.0561081591651221E-010</v>
      </c>
    </row>
    <row r="3228" spans="2:5">
      <c r="B3228" s="0">
        <f>1/C3228</f>
        <v>1.13054763554492E-009</v>
      </c>
      <c r="C3228" s="0">
        <f>D3228*D3228</f>
        <v>884527081</v>
      </c>
      <c r="D3228" s="101" t="n">
        <v>29741</v>
      </c>
      <c r="E3228" s="288">
        <f>'Propor_p2_F_-Lk-...-'!C3220*$B3228</f>
        <v>7.047569676124173E-010</v>
      </c>
    </row>
    <row r="3229" spans="2:5">
      <c r="B3229" s="0">
        <f>1/C3229</f>
        <v>1.1296358729806654E-009</v>
      </c>
      <c r="C3229" s="0">
        <f>D3229*D3229</f>
        <v>885241009</v>
      </c>
      <c r="D3229" s="101" t="n">
        <v>29753</v>
      </c>
      <c r="E3229" s="288">
        <f>'Propor_p2_F_-Lk-...-'!C3221*$B3229</f>
        <v>7.0418859614379079E-010</v>
      </c>
    </row>
    <row r="3230" spans="2:5">
      <c r="B3230" s="0">
        <f>1/C3230</f>
        <v>1.129180405258805E-009</v>
      </c>
      <c r="C3230" s="0">
        <f>D3230*D3230</f>
        <v>885598081</v>
      </c>
      <c r="D3230" s="101" t="n">
        <v>29759</v>
      </c>
      <c r="E3230" s="288">
        <f>'Propor_p2_F_-Lk-...-'!C3222*$B3230</f>
        <v>7.0390466821328071E-010</v>
      </c>
    </row>
    <row r="3231" spans="2:5">
      <c r="B3231" s="0">
        <f>1/C3231</f>
        <v>1.1290286438981458E-009</v>
      </c>
      <c r="C3231" s="0">
        <f>D3231*D3231</f>
        <v>885717121</v>
      </c>
      <c r="D3231" s="101" t="n">
        <v>29761</v>
      </c>
      <c r="E3231" s="288">
        <f>'Propor_p2_F_-Lk-...-'!C3223*$B3231</f>
        <v>7.0381006372871403E-010</v>
      </c>
    </row>
    <row r="3232" spans="2:5">
      <c r="B3232" s="0">
        <f>1/C3232</f>
        <v>1.1269071933698965E-009</v>
      </c>
      <c r="C3232" s="0">
        <f>D3232*D3232</f>
        <v>887384521</v>
      </c>
      <c r="D3232" s="101" t="n">
        <v>29789</v>
      </c>
      <c r="E3232" s="288">
        <f>'Propor_p2_F_-Lk-...-'!C3224*$B3232</f>
        <v>7.0248760106175361E-010</v>
      </c>
    </row>
    <row r="3233" spans="2:5">
      <c r="B3233" s="0">
        <f>1/C3233</f>
        <v>1.1258487096505518E-009</v>
      </c>
      <c r="C3233" s="0">
        <f>D3233*D3233</f>
        <v>888218809</v>
      </c>
      <c r="D3233" s="101" t="n">
        <v>29803</v>
      </c>
      <c r="E3233" s="288">
        <f>'Propor_p2_F_-Lk-...-'!C3225*$B3233</f>
        <v>7.0182776705488913E-010</v>
      </c>
    </row>
    <row r="3234" spans="2:5">
      <c r="B3234" s="0">
        <f>1/C3234</f>
        <v>1.1246408390596211E-009</v>
      </c>
      <c r="C3234" s="0">
        <f>D3234*D3234</f>
        <v>889172761</v>
      </c>
      <c r="D3234" s="101" t="n">
        <v>29819</v>
      </c>
      <c r="E3234" s="288">
        <f>'Propor_p2_F_-Lk-...-'!C3226*$B3234</f>
        <v>7.0107480876443863E-010</v>
      </c>
    </row>
    <row r="3235" spans="2:5">
      <c r="B3235" s="0">
        <f>1/C3235</f>
        <v>1.1235855461051987E-009</v>
      </c>
      <c r="C3235" s="0">
        <f>D3235*D3235</f>
        <v>890007889</v>
      </c>
      <c r="D3235" s="101" t="n">
        <v>29833</v>
      </c>
      <c r="E3235" s="288">
        <f>'Propor_p2_F_-Lk-...-'!C3227*$B3235</f>
        <v>7.0041696380583799E-010</v>
      </c>
    </row>
    <row r="3236" spans="2:5">
      <c r="B3236" s="0">
        <f>1/C3236</f>
        <v>1.1232843066424669E-009</v>
      </c>
      <c r="C3236" s="0">
        <f>D3236*D3236</f>
        <v>890246569</v>
      </c>
      <c r="D3236" s="101" t="n">
        <v>29837</v>
      </c>
      <c r="E3236" s="288">
        <f>'Propor_p2_F_-Lk-...-'!C3228*$B3236</f>
        <v>7.0022917816673237E-010</v>
      </c>
    </row>
    <row r="3237" spans="2:5">
      <c r="B3237" s="0">
        <f>1/C3237</f>
        <v>1.1222309219932448E-009</v>
      </c>
      <c r="C3237" s="0">
        <f>D3237*D3237</f>
        <v>891082201</v>
      </c>
      <c r="D3237" s="101" t="n">
        <v>29851</v>
      </c>
      <c r="E3237" s="288">
        <f>'Propor_p2_F_-Lk-...-'!C3229*$B3237</f>
        <v>6.9957252280098353E-010</v>
      </c>
    </row>
    <row r="3238" spans="2:5">
      <c r="B3238" s="0">
        <f>1/C3238</f>
        <v>1.1213291997715239E-009</v>
      </c>
      <c r="C3238" s="0">
        <f>D3238*D3238</f>
        <v>891798769</v>
      </c>
      <c r="D3238" s="101" t="n">
        <v>29863</v>
      </c>
      <c r="E3238" s="288">
        <f>'Propor_p2_F_-Lk-...-'!C3230*$B3238</f>
        <v>6.990104102471835E-010</v>
      </c>
    </row>
    <row r="3239" spans="2:5">
      <c r="B3239" s="0">
        <f>1/C3239</f>
        <v>1.1210288672006996E-009</v>
      </c>
      <c r="C3239" s="0">
        <f>D3239*D3239</f>
        <v>892037689</v>
      </c>
      <c r="D3239" s="101" t="n">
        <v>29867</v>
      </c>
      <c r="E3239" s="288">
        <f>'Propor_p2_F_-Lk-...-'!C3231*$B3239</f>
        <v>6.9882318994329306E-010</v>
      </c>
    </row>
    <row r="3240" spans="2:5">
      <c r="B3240" s="0">
        <f>1/C3240</f>
        <v>1.1205785945313082E-009</v>
      </c>
      <c r="C3240" s="0">
        <f>D3240*D3240</f>
        <v>892396129</v>
      </c>
      <c r="D3240" s="101" t="n">
        <v>29873</v>
      </c>
      <c r="E3240" s="288">
        <f>'Propor_p2_F_-Lk-...-'!C3232*$B3240</f>
        <v>6.9854250048704872E-010</v>
      </c>
    </row>
    <row r="3241" spans="2:5">
      <c r="B3241" s="0">
        <f>1/C3241</f>
        <v>1.1201285930923544E-009</v>
      </c>
      <c r="C3241" s="0">
        <f>D3241*D3241</f>
        <v>892754641</v>
      </c>
      <c r="D3241" s="101" t="n">
        <v>29879</v>
      </c>
      <c r="E3241" s="288">
        <f>'Propor_p2_F_-Lk-...-'!C3233*$B3241</f>
        <v>6.9826198010951898E-010</v>
      </c>
    </row>
    <row r="3242" spans="2:5">
      <c r="B3242" s="0">
        <f>1/C3242</f>
        <v>1.1199786528484836E-009</v>
      </c>
      <c r="C3242" s="0">
        <f>D3242*D3242</f>
        <v>892874161</v>
      </c>
      <c r="D3242" s="101" t="n">
        <v>29881</v>
      </c>
      <c r="E3242" s="288">
        <f>'Propor_p2_F_-Lk-...-'!C3234*$B3242</f>
        <v>6.9816851086658704E-010</v>
      </c>
    </row>
    <row r="3243" spans="2:5">
      <c r="B3243" s="0">
        <f>1/C3243</f>
        <v>1.117284868521978E-009</v>
      </c>
      <c r="C3243" s="0">
        <f>D3243*D3243</f>
        <v>895026889</v>
      </c>
      <c r="D3243" s="101" t="n">
        <v>29917</v>
      </c>
      <c r="E3243" s="288">
        <f>'Propor_p2_F_-Lk-...-'!C3235*$B3243</f>
        <v>6.9648926868902491E-010</v>
      </c>
    </row>
    <row r="3244" spans="2:5">
      <c r="B3244" s="0">
        <f>1/C3244</f>
        <v>1.1169861592044551E-009</v>
      </c>
      <c r="C3244" s="0">
        <f>D3244*D3244</f>
        <v>895266241</v>
      </c>
      <c r="D3244" s="101" t="n">
        <v>29921</v>
      </c>
      <c r="E3244" s="288">
        <f>'Propor_p2_F_-Lk-...-'!C3236*$B3244</f>
        <v>6.9630306028329628E-010</v>
      </c>
    </row>
    <row r="3245" spans="2:5">
      <c r="B3245" s="0">
        <f>1/C3245</f>
        <v>1.1165383197866214E-009</v>
      </c>
      <c r="C3245" s="0">
        <f>D3245*D3245</f>
        <v>895625329</v>
      </c>
      <c r="D3245" s="101" t="n">
        <v>29927</v>
      </c>
      <c r="E3245" s="288">
        <f>'Propor_p2_F_-Lk-...-'!C3237*$B3245</f>
        <v>6.9602388765919198E-010</v>
      </c>
    </row>
    <row r="3246" spans="2:5">
      <c r="B3246" s="0">
        <f>1/C3246</f>
        <v>1.1150474653014763E-009</v>
      </c>
      <c r="C3246" s="0">
        <f>D3246*D3246</f>
        <v>896822809</v>
      </c>
      <c r="D3246" s="101" t="n">
        <v>29947</v>
      </c>
      <c r="E3246" s="288">
        <f>'Propor_p2_F_-Lk-...-'!C3238*$B3246</f>
        <v>6.9509452382429637E-010</v>
      </c>
    </row>
    <row r="3247" spans="2:5">
      <c r="B3247" s="0">
        <f>1/C3247</f>
        <v>1.1141543854385076E-009</v>
      </c>
      <c r="C3247" s="0">
        <f>D3247*D3247</f>
        <v>897541681</v>
      </c>
      <c r="D3247" s="101" t="n">
        <v>29959</v>
      </c>
      <c r="E3247" s="288">
        <f>'Propor_p2_F_-Lk-...-'!C3239*$B3247</f>
        <v>6.9447291289664828E-010</v>
      </c>
    </row>
    <row r="3248" spans="2:5">
      <c r="B3248" s="0">
        <f>1/C3248</f>
        <v>1.1123714415500382E-009</v>
      </c>
      <c r="C3248" s="0">
        <f>D3248*D3248</f>
        <v>898980289</v>
      </c>
      <c r="D3248" s="101" t="n">
        <v>29983</v>
      </c>
      <c r="E3248" s="288">
        <f>'Propor_p2_F_-Lk-...-'!C3240*$B3248</f>
        <v>6.9336157119038222E-010</v>
      </c>
    </row>
    <row r="3249" spans="2:5">
      <c r="B3249" s="0">
        <f>1/C3249</f>
        <v>1.1119263742932693E-009</v>
      </c>
      <c r="C3249" s="0">
        <f>D3249*D3249</f>
        <v>899340121</v>
      </c>
      <c r="D3249" s="101" t="n">
        <v>29989</v>
      </c>
      <c r="E3249" s="288">
        <f>'Propor_p2_F_-Lk-...-'!C3241*$B3249</f>
        <v>6.9308415258638722E-010</v>
      </c>
    </row>
    <row r="3250" spans="2:5">
      <c r="B3250" s="0">
        <f>1/C3250</f>
        <v>1.1102967442254503E-009</v>
      </c>
      <c r="C3250" s="0">
        <f>D3250*D3250</f>
        <v>900660121</v>
      </c>
      <c r="D3250" s="101" t="n">
        <v>30011</v>
      </c>
      <c r="E3250" s="288">
        <f>'Propor_p2_F_-Lk-...-'!C3242*$B3250</f>
        <v>6.9206837420330716E-010</v>
      </c>
    </row>
    <row r="3251" spans="2:5">
      <c r="B3251" s="0">
        <f>1/C3251</f>
        <v>1.1101487737126238E-009</v>
      </c>
      <c r="C3251" s="0">
        <f>D3251*D3251</f>
        <v>900780169</v>
      </c>
      <c r="D3251" s="101" t="n">
        <v>30013</v>
      </c>
      <c r="E3251" s="288">
        <f>'Propor_p2_F_-Lk-...-'!C3243*$B3251</f>
        <v>6.9197614146212868E-010</v>
      </c>
    </row>
    <row r="3252" spans="2:5">
      <c r="B3252" s="0">
        <f>1/C3252</f>
        <v>1.1089660737679729E-009</v>
      </c>
      <c r="C3252" s="0">
        <f>D3252*D3252</f>
        <v>901740841</v>
      </c>
      <c r="D3252" s="101" t="n">
        <v>30029</v>
      </c>
      <c r="E3252" s="288">
        <f>'Propor_p2_F_-Lk-...-'!C3244*$B3252</f>
        <v>6.8935728909901069E-010</v>
      </c>
    </row>
    <row r="3253" spans="2:5">
      <c r="B3253" s="0">
        <f>1/C3253</f>
        <v>1.1076377940543108E-009</v>
      </c>
      <c r="C3253" s="0">
        <f>D3253*D3253</f>
        <v>902822209</v>
      </c>
      <c r="D3253" s="101" t="n">
        <v>30047</v>
      </c>
      <c r="E3253" s="288">
        <f>'Propor_p2_F_-Lk-...-'!C3245*$B3253</f>
        <v>6.8853160170943707E-010</v>
      </c>
    </row>
    <row r="3254" spans="2:5">
      <c r="B3254" s="0">
        <f>1/C3254</f>
        <v>1.1067535996090044E-009</v>
      </c>
      <c r="C3254" s="0">
        <f>D3254*D3254</f>
        <v>903543481</v>
      </c>
      <c r="D3254" s="101" t="n">
        <v>30059</v>
      </c>
      <c r="E3254" s="288">
        <f>'Propor_p2_F_-Lk-...-'!C3246*$B3254</f>
        <v>6.8798196732451649E-010</v>
      </c>
    </row>
    <row r="3255" spans="2:5">
      <c r="B3255" s="0">
        <f>1/C3255</f>
        <v>1.105870463480629E-009</v>
      </c>
      <c r="C3255" s="0">
        <f>D3255*D3255</f>
        <v>904265041</v>
      </c>
      <c r="D3255" s="101" t="n">
        <v>30071</v>
      </c>
      <c r="E3255" s="288">
        <f>'Propor_p2_F_-Lk-...-'!C3247*$B3255</f>
        <v>6.8743299081228335E-010</v>
      </c>
    </row>
    <row r="3256" spans="2:5">
      <c r="B3256" s="0">
        <f>1/C3256</f>
        <v>1.1045477399400798E-009</v>
      </c>
      <c r="C3256" s="0">
        <f>D3256*D3256</f>
        <v>905347921</v>
      </c>
      <c r="D3256" s="101" t="n">
        <v>30089</v>
      </c>
      <c r="E3256" s="288">
        <f>'Propor_p2_F_-Lk-...-'!C3248*$B3256</f>
        <v>6.8661075726005019E-010</v>
      </c>
    </row>
    <row r="3257" spans="2:5">
      <c r="B3257" s="0">
        <f>1/C3257</f>
        <v>1.1044009171647615E-009</v>
      </c>
      <c r="C3257" s="0">
        <f>D3257*D3257</f>
        <v>905468281</v>
      </c>
      <c r="D3257" s="101" t="n">
        <v>30091</v>
      </c>
      <c r="E3257" s="288">
        <f>'Propor_p2_F_-Lk-...-'!C3249*$B3257</f>
        <v>6.8651948904836596E-010</v>
      </c>
    </row>
    <row r="3258" spans="2:5">
      <c r="B3258" s="0">
        <f>1/C3258</f>
        <v>1.1039606244446851E-009</v>
      </c>
      <c r="C3258" s="0">
        <f>D3258*D3258</f>
        <v>905829409</v>
      </c>
      <c r="D3258" s="101" t="n">
        <v>30097</v>
      </c>
      <c r="E3258" s="288">
        <f>'Propor_p2_F_-Lk-...-'!C3250*$B3258</f>
        <v>6.8624579357372366E-010</v>
      </c>
    </row>
    <row r="3259" spans="2:5">
      <c r="B3259" s="0">
        <f>1/C3259</f>
        <v>1.103520594970103E-009</v>
      </c>
      <c r="C3259" s="0">
        <f>D3259*D3259</f>
        <v>906190609</v>
      </c>
      <c r="D3259" s="101" t="n">
        <v>30103</v>
      </c>
      <c r="E3259" s="288">
        <f>'Propor_p2_F_-Lk-...-'!C3251*$B3259</f>
        <v>6.8597226173817261E-010</v>
      </c>
    </row>
    <row r="3260" spans="2:5">
      <c r="B3260" s="0">
        <f>1/C3260</f>
        <v>1.1030808285312023E-009</v>
      </c>
      <c r="C3260" s="0">
        <f>D3260*D3260</f>
        <v>906551881</v>
      </c>
      <c r="D3260" s="101" t="n">
        <v>30109</v>
      </c>
      <c r="E3260" s="288">
        <f>'Propor_p2_F_-Lk-...-'!C3252*$B3260</f>
        <v>6.8569889341128823E-010</v>
      </c>
    </row>
    <row r="3261" spans="2:5">
      <c r="B3261" s="0">
        <f>1/C3261</f>
        <v>1.1027877969326859E-009</v>
      </c>
      <c r="C3261" s="0">
        <f>D3261*D3261</f>
        <v>906792769</v>
      </c>
      <c r="D3261" s="101" t="n">
        <v>30113</v>
      </c>
      <c r="E3261" s="288">
        <f>'Propor_p2_F_-Lk-...-'!C3253*$B3261</f>
        <v>6.8551673863383231E-010</v>
      </c>
    </row>
    <row r="3262" spans="2:5">
      <c r="B3262" s="0">
        <f>1/C3262</f>
        <v>1.1023484684209038E-009</v>
      </c>
      <c r="C3262" s="0">
        <f>D3262*D3262</f>
        <v>907154161</v>
      </c>
      <c r="D3262" s="101" t="n">
        <v>30119</v>
      </c>
      <c r="E3262" s="288">
        <f>'Propor_p2_F_-Lk-...-'!C3254*$B3262</f>
        <v>6.8524364253191371E-010</v>
      </c>
    </row>
    <row r="3263" spans="2:5">
      <c r="B3263" s="0">
        <f>1/C3263</f>
        <v>1.1013243889434612E-009</v>
      </c>
      <c r="C3263" s="0">
        <f>D3263*D3263</f>
        <v>907997689</v>
      </c>
      <c r="D3263" s="101" t="n">
        <v>30133</v>
      </c>
      <c r="E3263" s="288">
        <f>'Propor_p2_F_-Lk-...-'!C3255*$B3263</f>
        <v>6.8460705258647628E-010</v>
      </c>
    </row>
    <row r="3264" spans="2:5">
      <c r="B3264" s="0">
        <f>1/C3264</f>
        <v>1.1010320569127787E-009</v>
      </c>
      <c r="C3264" s="0">
        <f>D3264*D3264</f>
        <v>908238769</v>
      </c>
      <c r="D3264" s="101" t="n">
        <v>30137</v>
      </c>
      <c r="E3264" s="288">
        <f>'Propor_p2_F_-Lk-...-'!C3256*$B3264</f>
        <v>6.8442533267551183E-010</v>
      </c>
    </row>
    <row r="3265" spans="2:5">
      <c r="B3265" s="0">
        <f>1/C3265</f>
        <v>1.1008859345430771E-009</v>
      </c>
      <c r="C3265" s="0">
        <f>D3265*D3265</f>
        <v>908359321</v>
      </c>
      <c r="D3265" s="101" t="n">
        <v>30139</v>
      </c>
      <c r="E3265" s="288">
        <f>'Propor_p2_F_-Lk-...-'!C3257*$B3265</f>
        <v>6.8433449985110247E-010</v>
      </c>
    </row>
    <row r="3266" spans="2:5">
      <c r="B3266" s="0">
        <f>1/C3266</f>
        <v>1.099280506507916E-009</v>
      </c>
      <c r="C3266" s="0">
        <f>D3266*D3266</f>
        <v>909685921</v>
      </c>
      <c r="D3266" s="101" t="n">
        <v>30161</v>
      </c>
      <c r="E3266" s="288">
        <f>'Propor_p2_F_-Lk-...-'!C3258*$B3266</f>
        <v>6.8333653107248877E-010</v>
      </c>
    </row>
    <row r="3267" spans="2:5">
      <c r="B3267" s="0">
        <f>1/C3267</f>
        <v>1.0986975850948998E-009</v>
      </c>
      <c r="C3267" s="0">
        <f>D3267*D3267</f>
        <v>910168561</v>
      </c>
      <c r="D3267" s="101" t="n">
        <v>30169</v>
      </c>
      <c r="E3267" s="288">
        <f>'Propor_p2_F_-Lk-...-'!C3259*$B3267</f>
        <v>6.829741745184518E-010</v>
      </c>
    </row>
    <row r="3268" spans="2:5">
      <c r="B3268" s="0">
        <f>1/C3268</f>
        <v>1.097824071960102E-009</v>
      </c>
      <c r="C3268" s="0">
        <f>D3268*D3268</f>
        <v>910892761</v>
      </c>
      <c r="D3268" s="101" t="n">
        <v>30181</v>
      </c>
      <c r="E3268" s="288">
        <f>'Propor_p2_F_-Lk-...-'!C3260*$B3268</f>
        <v>6.8243117986709097E-010</v>
      </c>
    </row>
    <row r="3269" spans="2:5">
      <c r="B3269" s="0">
        <f>1/C3269</f>
        <v>1.0973877059868191E-009</v>
      </c>
      <c r="C3269" s="0">
        <f>D3269*D3269</f>
        <v>911254969</v>
      </c>
      <c r="D3269" s="101" t="n">
        <v>30187</v>
      </c>
      <c r="E3269" s="288">
        <f>'Propor_p2_F_-Lk-...-'!C3261*$B3269</f>
        <v>6.8215992534315828E-010</v>
      </c>
    </row>
    <row r="3270" spans="2:5">
      <c r="B3270" s="0">
        <f>1/C3270</f>
        <v>1.0966610073073275E-009</v>
      </c>
      <c r="C3270" s="0">
        <f>D3270*D3270</f>
        <v>911858809</v>
      </c>
      <c r="D3270" s="101" t="n">
        <v>30197</v>
      </c>
      <c r="E3270" s="288">
        <f>'Propor_p2_F_-Lk-...-'!C3262*$B3270</f>
        <v>6.8170819373158268E-010</v>
      </c>
    </row>
    <row r="3271" spans="2:5">
      <c r="B3271" s="0">
        <f>1/C3271</f>
        <v>1.0962253345284806E-009</v>
      </c>
      <c r="C3271" s="0">
        <f>D3271*D3271</f>
        <v>912221209</v>
      </c>
      <c r="D3271" s="101" t="n">
        <v>30203</v>
      </c>
      <c r="E3271" s="288">
        <f>'Propor_p2_F_-Lk-...-'!C3263*$B3271</f>
        <v>6.8143737011229953E-010</v>
      </c>
    </row>
    <row r="3272" spans="2:5">
      <c r="B3272" s="0">
        <f>1/C3272</f>
        <v>1.0956448412289611E-009</v>
      </c>
      <c r="C3272" s="0">
        <f>D3272*D3272</f>
        <v>912704521</v>
      </c>
      <c r="D3272" s="101" t="n">
        <v>30211</v>
      </c>
      <c r="E3272" s="288">
        <f>'Propor_p2_F_-Lk-...-'!C3264*$B3272</f>
        <v>6.810765229261114E-010</v>
      </c>
    </row>
    <row r="3273" spans="2:5">
      <c r="B3273" s="0">
        <f>1/C3273</f>
        <v>1.0947749654423607E-009</v>
      </c>
      <c r="C3273" s="0">
        <f>D3273*D3273</f>
        <v>913429729</v>
      </c>
      <c r="D3273" s="101" t="n">
        <v>30223</v>
      </c>
      <c r="E3273" s="288">
        <f>'Propor_p2_F_-Lk-...-'!C3265*$B3273</f>
        <v>6.7986025251215139E-010</v>
      </c>
    </row>
    <row r="3274" spans="2:5">
      <c r="B3274" s="0">
        <f>1/C3274</f>
        <v>1.0934720928716116E-009</v>
      </c>
      <c r="C3274" s="0">
        <f>D3274*D3274</f>
        <v>914518081</v>
      </c>
      <c r="D3274" s="101" t="n">
        <v>30241</v>
      </c>
      <c r="E3274" s="288">
        <f>'Propor_p2_F_-Lk-...-'!C3266*$B3274</f>
        <v>6.7905116269652654E-010</v>
      </c>
    </row>
    <row r="3275" spans="2:5">
      <c r="B3275" s="0">
        <f>1/C3275</f>
        <v>1.0926048028356992E-009</v>
      </c>
      <c r="C3275" s="0">
        <f>D3275*D3275</f>
        <v>915244009</v>
      </c>
      <c r="D3275" s="101" t="n">
        <v>30253</v>
      </c>
      <c r="E3275" s="288">
        <f>'Propor_p2_F_-Lk-...-'!C3267*$B3275</f>
        <v>6.7851257162399609E-010</v>
      </c>
    </row>
    <row r="3276" spans="2:5">
      <c r="B3276" s="0">
        <f>1/C3276</f>
        <v>1.0921715447065224E-009</v>
      </c>
      <c r="C3276" s="0">
        <f>D3276*D3276</f>
        <v>915607081</v>
      </c>
      <c r="D3276" s="101" t="n">
        <v>30259</v>
      </c>
      <c r="E3276" s="288">
        <f>'Propor_p2_F_-Lk-...-'!C3268*$B3276</f>
        <v>6.7824351634742952E-010</v>
      </c>
    </row>
    <row r="3277" spans="2:5">
      <c r="B3277" s="0">
        <f>1/C3277</f>
        <v>1.0914500202862904E-009</v>
      </c>
      <c r="C3277" s="0">
        <f>D3277*D3277</f>
        <v>916212361</v>
      </c>
      <c r="D3277" s="101" t="n">
        <v>30269</v>
      </c>
      <c r="E3277" s="288">
        <f>'Propor_p2_F_-Lk-...-'!C3269*$B3277</f>
        <v>6.7779544638783345E-010</v>
      </c>
    </row>
    <row r="3278" spans="2:5">
      <c r="B3278" s="0">
        <f>1/C3278</f>
        <v>1.091305801203429E-009</v>
      </c>
      <c r="C3278" s="0">
        <f>D3278*D3278</f>
        <v>916333441</v>
      </c>
      <c r="D3278" s="101" t="n">
        <v>30271</v>
      </c>
      <c r="E3278" s="288">
        <f>'Propor_p2_F_-Lk-...-'!C3270*$B3278</f>
        <v>6.7770588567884211E-010</v>
      </c>
    </row>
    <row r="3279" spans="2:5">
      <c r="B3279" s="0">
        <f>1/C3279</f>
        <v>1.0897212760938213E-009</v>
      </c>
      <c r="C3279" s="0">
        <f>D3279*D3279</f>
        <v>917665849</v>
      </c>
      <c r="D3279" s="101" t="n">
        <v>30293</v>
      </c>
      <c r="E3279" s="288">
        <f>'Propor_p2_F_-Lk-...-'!C3271*$B3279</f>
        <v>6.74827395746174E-010</v>
      </c>
    </row>
    <row r="3280" spans="2:5">
      <c r="B3280" s="0">
        <f>1/C3280</f>
        <v>1.0887147380551959E-009</v>
      </c>
      <c r="C3280" s="0">
        <f>D3280*D3280</f>
        <v>918514249</v>
      </c>
      <c r="D3280" s="101" t="n">
        <v>30307</v>
      </c>
      <c r="E3280" s="288">
        <f>'Propor_p2_F_-Lk-...-'!C3272*$B3280</f>
        <v>6.7420408090574115E-010</v>
      </c>
    </row>
    <row r="3281" spans="2:5">
      <c r="B3281" s="0">
        <f>1/C3281</f>
        <v>1.088283791468288E-009</v>
      </c>
      <c r="C3281" s="0">
        <f>D3281*D3281</f>
        <v>918877969</v>
      </c>
      <c r="D3281" s="101" t="n">
        <v>30313</v>
      </c>
      <c r="E3281" s="288">
        <f>'Propor_p2_F_-Lk-...-'!C3273*$B3281</f>
        <v>6.7393721031293104E-010</v>
      </c>
    </row>
    <row r="3282" spans="2:5">
      <c r="B3282" s="0">
        <f>1/C3282</f>
        <v>1.0878531007035048E-009</v>
      </c>
      <c r="C3282" s="0">
        <f>D3282*D3282</f>
        <v>919241761</v>
      </c>
      <c r="D3282" s="101" t="n">
        <v>30319</v>
      </c>
      <c r="E3282" s="288">
        <f>'Propor_p2_F_-Lk-...-'!C3274*$B3282</f>
        <v>6.7367049814207921E-010</v>
      </c>
    </row>
    <row r="3283" spans="2:5">
      <c r="B3283" s="0">
        <f>1/C3283</f>
        <v>1.0875661155504043E-009</v>
      </c>
      <c r="C3283" s="0">
        <f>D3283*D3283</f>
        <v>919484329</v>
      </c>
      <c r="D3283" s="101" t="n">
        <v>30323</v>
      </c>
      <c r="E3283" s="288">
        <f>'Propor_p2_F_-Lk-...-'!C3275*$B3283</f>
        <v>6.7349277797846167E-010</v>
      </c>
    </row>
    <row r="3284" spans="2:5">
      <c r="B3284" s="0">
        <f>1/C3284</f>
        <v>1.0862760866635886E-009</v>
      </c>
      <c r="C3284" s="0">
        <f>D3284*D3284</f>
        <v>920576281</v>
      </c>
      <c r="D3284" s="101" t="n">
        <v>30341</v>
      </c>
      <c r="E3284" s="288">
        <f>'Propor_p2_F_-Lk-...-'!C3276*$B3284</f>
        <v>6.7269390687882848E-010</v>
      </c>
    </row>
    <row r="3285" spans="2:5">
      <c r="B3285" s="0">
        <f>1/C3285</f>
        <v>1.0858465870618562E-009</v>
      </c>
      <c r="C3285" s="0">
        <f>D3285*D3285</f>
        <v>920940409</v>
      </c>
      <c r="D3285" s="101" t="n">
        <v>30347</v>
      </c>
      <c r="E3285" s="288">
        <f>'Propor_p2_F_-Lk-...-'!C3277*$B3285</f>
        <v>6.7242793235481953E-010</v>
      </c>
    </row>
    <row r="3286" spans="2:5">
      <c r="B3286" s="0">
        <f>1/C3286</f>
        <v>1.0844167599303939E-009</v>
      </c>
      <c r="C3286" s="0">
        <f>D3286*D3286</f>
        <v>922154689</v>
      </c>
      <c r="D3286" s="101" t="n">
        <v>30367</v>
      </c>
      <c r="E3286" s="288">
        <f>'Propor_p2_F_-Lk-...-'!C3278*$B3286</f>
        <v>6.7154248894772159E-010</v>
      </c>
    </row>
    <row r="3287" spans="2:5">
      <c r="B3287" s="0">
        <f>1/C3287</f>
        <v>1.0828472095624599E-009</v>
      </c>
      <c r="C3287" s="0">
        <f>D3287*D3287</f>
        <v>923491321</v>
      </c>
      <c r="D3287" s="101" t="n">
        <v>30389</v>
      </c>
      <c r="E3287" s="288">
        <f>'Propor_p2_F_-Lk-...-'!C3279*$B3287</f>
        <v>6.7057051968317528E-010</v>
      </c>
    </row>
    <row r="3288" spans="2:5">
      <c r="B3288" s="0">
        <f>1/C3288</f>
        <v>1.0827046921620402E-009</v>
      </c>
      <c r="C3288" s="0">
        <f>D3288*D3288</f>
        <v>923612881</v>
      </c>
      <c r="D3288" s="101" t="n">
        <v>30391</v>
      </c>
      <c r="E3288" s="288">
        <f>'Propor_p2_F_-Lk-...-'!C3280*$B3288</f>
        <v>6.7048226349484169E-010</v>
      </c>
    </row>
    <row r="3289" spans="2:5">
      <c r="B3289" s="0">
        <f>1/C3289</f>
        <v>1.0818501783141707E-009</v>
      </c>
      <c r="C3289" s="0">
        <f>D3289*D3289</f>
        <v>924342409</v>
      </c>
      <c r="D3289" s="101" t="n">
        <v>30403</v>
      </c>
      <c r="E3289" s="288">
        <f>'Propor_p2_F_-Lk-...-'!C3281*$B3289</f>
        <v>6.6995309207528982E-010</v>
      </c>
    </row>
    <row r="3290" spans="2:5">
      <c r="B3290" s="0">
        <f>1/C3290</f>
        <v>1.0801441827005817E-009</v>
      </c>
      <c r="C3290" s="0">
        <f>D3290*D3290</f>
        <v>925802329</v>
      </c>
      <c r="D3290" s="101" t="n">
        <v>30427</v>
      </c>
      <c r="E3290" s="288">
        <f>'Propor_p2_F_-Lk-...-'!C3282*$B3290</f>
        <v>6.6889662690173703E-010</v>
      </c>
    </row>
    <row r="3291" spans="2:5">
      <c r="B3291" s="0">
        <f>1/C3291</f>
        <v>1.079860242457284E-009</v>
      </c>
      <c r="C3291" s="0">
        <f>D3291*D3291</f>
        <v>926045761</v>
      </c>
      <c r="D3291" s="101" t="n">
        <v>30431</v>
      </c>
      <c r="E3291" s="288">
        <f>'Propor_p2_F_-Lk-...-'!C3283*$B3291</f>
        <v>6.6872079234740111E-010</v>
      </c>
    </row>
    <row r="3292" spans="2:5">
      <c r="B3292" s="0">
        <f>1/C3292</f>
        <v>1.0785838958379347E-009</v>
      </c>
      <c r="C3292" s="0">
        <f>D3292*D3292</f>
        <v>927141601</v>
      </c>
      <c r="D3292" s="101" t="n">
        <v>30449</v>
      </c>
      <c r="E3292" s="288">
        <f>'Propor_p2_F_-Lk-...-'!C3284*$B3292</f>
        <v>6.6793039421156576E-010</v>
      </c>
    </row>
    <row r="3293" spans="2:5">
      <c r="B3293" s="0">
        <f>1/C3293</f>
        <v>1.0773098107591229E-009</v>
      </c>
      <c r="C3293" s="0">
        <f>D3293*D3293</f>
        <v>928238089</v>
      </c>
      <c r="D3293" s="101" t="n">
        <v>30467</v>
      </c>
      <c r="E3293" s="288">
        <f>'Propor_p2_F_-Lk-...-'!C3285*$B3293</f>
        <v>6.6714139657101693E-010</v>
      </c>
    </row>
    <row r="3294" spans="2:5">
      <c r="B3294" s="0">
        <f>1/C3294</f>
        <v>1.0771683851195301E-009</v>
      </c>
      <c r="C3294" s="0">
        <f>D3294*D3294</f>
        <v>928359961</v>
      </c>
      <c r="D3294" s="101" t="n">
        <v>30469</v>
      </c>
      <c r="E3294" s="288">
        <f>'Propor_p2_F_-Lk-...-'!C3286*$B3294</f>
        <v>6.6705381647310395E-010</v>
      </c>
    </row>
    <row r="3295" spans="2:5">
      <c r="B3295" s="0">
        <f>1/C3295</f>
        <v>1.0756145393790286E-009</v>
      </c>
      <c r="C3295" s="0">
        <f>D3295*D3295</f>
        <v>929701081</v>
      </c>
      <c r="D3295" s="101" t="n">
        <v>30491</v>
      </c>
      <c r="E3295" s="288">
        <f>'Propor_p2_F_-Lk-...-'!C3287*$B3295</f>
        <v>6.6609157255123396E-010</v>
      </c>
    </row>
    <row r="3296" spans="2:5">
      <c r="B3296" s="0">
        <f>1/C3296</f>
        <v>1.0754734474214996E-009</v>
      </c>
      <c r="C3296" s="0">
        <f>D3296*D3296</f>
        <v>929823049</v>
      </c>
      <c r="D3296" s="101" t="n">
        <v>30493</v>
      </c>
      <c r="E3296" s="288">
        <f>'Propor_p2_F_-Lk-...-'!C3288*$B3296</f>
        <v>6.6600419909129636E-010</v>
      </c>
    </row>
    <row r="3297" spans="2:5">
      <c r="B3297" s="0">
        <f>1/C3297</f>
        <v>1.0751913467774664E-009</v>
      </c>
      <c r="C3297" s="0">
        <f>D3297*D3297</f>
        <v>930067009</v>
      </c>
      <c r="D3297" s="101" t="n">
        <v>30497</v>
      </c>
      <c r="E3297" s="288">
        <f>'Propor_p2_F_-Lk-...-'!C3289*$B3297</f>
        <v>6.6582950373833939E-010</v>
      </c>
    </row>
    <row r="3298" spans="2:5">
      <c r="B3298" s="0">
        <f>1/C3298</f>
        <v>1.0743457104895874E-009</v>
      </c>
      <c r="C3298" s="0">
        <f>D3298*D3298</f>
        <v>930799081</v>
      </c>
      <c r="D3298" s="101" t="n">
        <v>30509</v>
      </c>
      <c r="E3298" s="288">
        <f>'Propor_p2_F_-Lk-...-'!C3290*$B3298</f>
        <v>6.6459525346565174E-010</v>
      </c>
    </row>
    <row r="3299" spans="2:5">
      <c r="B3299" s="0">
        <f>1/C3299</f>
        <v>1.0737825070862747E-009</v>
      </c>
      <c r="C3299" s="0">
        <f>D3299*D3299</f>
        <v>931287289</v>
      </c>
      <c r="D3299" s="101" t="n">
        <v>30517</v>
      </c>
      <c r="E3299" s="288">
        <f>'Propor_p2_F_-Lk-...-'!C3291*$B3299</f>
        <v>6.6424685322081237E-010</v>
      </c>
    </row>
    <row r="3300" spans="2:5">
      <c r="B3300" s="0">
        <f>1/C3300</f>
        <v>1.0729385320027752E-009</v>
      </c>
      <c r="C3300" s="0">
        <f>D3300*D3300</f>
        <v>932019841</v>
      </c>
      <c r="D3300" s="101" t="n">
        <v>30529</v>
      </c>
      <c r="E3300" s="288">
        <f>'Propor_p2_F_-Lk-...-'!C3292*$B3300</f>
        <v>6.637247663086936E-010</v>
      </c>
    </row>
    <row r="3301" spans="2:5">
      <c r="B3301" s="0">
        <f>1/C3301</f>
        <v>1.0722359792898093E-009</v>
      </c>
      <c r="C3301" s="0">
        <f>D3301*D3301</f>
        <v>932630521</v>
      </c>
      <c r="D3301" s="101" t="n">
        <v>30539</v>
      </c>
      <c r="E3301" s="288">
        <f>'Propor_p2_F_-Lk-...-'!C3293*$B3301</f>
        <v>6.6329016393276589E-010</v>
      </c>
    </row>
    <row r="3302" spans="2:5">
      <c r="B3302" s="0">
        <f>1/C3302</f>
        <v>1.0712535641771069E-009</v>
      </c>
      <c r="C3302" s="0">
        <f>D3302*D3302</f>
        <v>933485809</v>
      </c>
      <c r="D3302" s="101" t="n">
        <v>30553</v>
      </c>
      <c r="E3302" s="288">
        <f>'Propor_p2_F_-Lk-...-'!C3294*$B3302</f>
        <v>6.6268243737467571E-010</v>
      </c>
    </row>
    <row r="3303" spans="2:5">
      <c r="B3303" s="0">
        <f>1/C3303</f>
        <v>1.0709731221313362E-009</v>
      </c>
      <c r="C3303" s="0">
        <f>D3303*D3303</f>
        <v>933730249</v>
      </c>
      <c r="D3303" s="101" t="n">
        <v>30557</v>
      </c>
      <c r="E3303" s="288">
        <f>'Propor_p2_F_-Lk-...-'!C3295*$B3303</f>
        <v>6.625089546207802E-010</v>
      </c>
    </row>
    <row r="3304" spans="2:5">
      <c r="B3304" s="0">
        <f>1/C3304</f>
        <v>1.0708329424034587E-009</v>
      </c>
      <c r="C3304" s="0">
        <f>D3304*D3304</f>
        <v>933852481</v>
      </c>
      <c r="D3304" s="101" t="n">
        <v>30559</v>
      </c>
      <c r="E3304" s="288">
        <f>'Propor_p2_F_-Lk-...-'!C3296*$B3304</f>
        <v>6.624222387891168E-010</v>
      </c>
    </row>
    <row r="3305" spans="2:5">
      <c r="B3305" s="0">
        <f>1/C3305</f>
        <v>1.069572562406508E-009</v>
      </c>
      <c r="C3305" s="0">
        <f>D3305*D3305</f>
        <v>934952929</v>
      </c>
      <c r="D3305" s="101" t="n">
        <v>30577</v>
      </c>
      <c r="E3305" s="288">
        <f>'Propor_p2_F_-Lk-...-'!C3297*$B3305</f>
        <v>6.6164256186077032E-010</v>
      </c>
    </row>
    <row r="3306" spans="2:5">
      <c r="B3306" s="0">
        <f>1/C3306</f>
        <v>1.0684540917795163E-009</v>
      </c>
      <c r="C3306" s="0">
        <f>D3306*D3306</f>
        <v>935931649</v>
      </c>
      <c r="D3306" s="101" t="n">
        <v>30593</v>
      </c>
      <c r="E3306" s="288">
        <f>'Propor_p2_F_-Lk-...-'!C3298*$B3306</f>
        <v>6.6095067072872416E-010</v>
      </c>
    </row>
    <row r="3307" spans="2:5">
      <c r="B3307" s="0">
        <f>1/C3307</f>
        <v>1.0658047449693326E-009</v>
      </c>
      <c r="C3307" s="0">
        <f>D3307*D3307</f>
        <v>938258161</v>
      </c>
      <c r="D3307" s="101" t="n">
        <v>30631</v>
      </c>
      <c r="E3307" s="288">
        <f>'Propor_p2_F_-Lk-...-'!C3299*$B3307</f>
        <v>6.5931177246940161E-010</v>
      </c>
    </row>
    <row r="3308" spans="2:5">
      <c r="B3308" s="0">
        <f>1/C3308</f>
        <v>1.0653873279713888E-009</v>
      </c>
      <c r="C3308" s="0">
        <f>D3308*D3308</f>
        <v>938625769</v>
      </c>
      <c r="D3308" s="101" t="n">
        <v>30637</v>
      </c>
      <c r="E3308" s="288">
        <f>'Propor_p2_F_-Lk-...-'!C3300*$B3308</f>
        <v>6.5905355637299908E-010</v>
      </c>
    </row>
    <row r="3309" spans="2:5">
      <c r="B3309" s="0">
        <f>1/C3309</f>
        <v>1.0649701561442948E-009</v>
      </c>
      <c r="C3309" s="0">
        <f>D3309*D3309</f>
        <v>938993449</v>
      </c>
      <c r="D3309" s="101" t="n">
        <v>30643</v>
      </c>
      <c r="E3309" s="288">
        <f>'Propor_p2_F_-Lk-...-'!C3301*$B3309</f>
        <v>6.5879549194042469E-010</v>
      </c>
    </row>
    <row r="3310" spans="2:5">
      <c r="B3310" s="0">
        <f>1/C3310</f>
        <v>1.0645532292960864E-009</v>
      </c>
      <c r="C3310" s="0">
        <f>D3310*D3310</f>
        <v>939361201</v>
      </c>
      <c r="D3310" s="101" t="n">
        <v>30649</v>
      </c>
      <c r="E3310" s="288">
        <f>'Propor_p2_F_-Lk-...-'!C3302*$B3310</f>
        <v>6.5853757905292789E-010</v>
      </c>
    </row>
    <row r="3311" spans="2:5">
      <c r="B3311" s="0">
        <f>1/C3311</f>
        <v>1.0637201097694054E-009</v>
      </c>
      <c r="C3311" s="0">
        <f>D3311*D3311</f>
        <v>940096921</v>
      </c>
      <c r="D3311" s="101" t="n">
        <v>30661</v>
      </c>
      <c r="E3311" s="288">
        <f>'Propor_p2_F_-Lk-...-'!C3303*$B3311</f>
        <v>6.5802220743874844E-010</v>
      </c>
    </row>
    <row r="3312" spans="2:5">
      <c r="B3312" s="0">
        <f>1/C3312</f>
        <v>1.0630265903525972E-009</v>
      </c>
      <c r="C3312" s="0">
        <f>D3312*D3312</f>
        <v>940710241</v>
      </c>
      <c r="D3312" s="101" t="n">
        <v>30671</v>
      </c>
      <c r="E3312" s="288">
        <f>'Propor_p2_F_-Lk-...-'!C3304*$B3312</f>
        <v>6.5759319310183935E-010</v>
      </c>
    </row>
    <row r="3313" spans="2:5">
      <c r="B3313" s="0">
        <f>1/C3313</f>
        <v>1.0626108042065008E-009</v>
      </c>
      <c r="C3313" s="0">
        <f>D3313*D3313</f>
        <v>941078329</v>
      </c>
      <c r="D3313" s="101" t="n">
        <v>30677</v>
      </c>
      <c r="E3313" s="288">
        <f>'Propor_p2_F_-Lk-...-'!C3305*$B3313</f>
        <v>6.5733598585797534E-010</v>
      </c>
    </row>
    <row r="3314" spans="2:5">
      <c r="B3314" s="0">
        <f>1/C3314</f>
        <v>1.0617799634074736E-009</v>
      </c>
      <c r="C3314" s="0">
        <f>D3314*D3314</f>
        <v>941814721</v>
      </c>
      <c r="D3314" s="101" t="n">
        <v>30689</v>
      </c>
      <c r="E3314" s="288">
        <f>'Propor_p2_F_-Lk-...-'!C3306*$B3314</f>
        <v>6.5682202387532144E-010</v>
      </c>
    </row>
    <row r="3315" spans="2:5">
      <c r="B3315" s="0">
        <f>1/C3315</f>
        <v>1.0612266107764172E-009</v>
      </c>
      <c r="C3315" s="0">
        <f>D3315*D3315</f>
        <v>942305809</v>
      </c>
      <c r="D3315" s="101" t="n">
        <v>30697</v>
      </c>
      <c r="E3315" s="288">
        <f>'Propor_p2_F_-Lk-...-'!C3307*$B3315</f>
        <v>6.5647971736401639E-010</v>
      </c>
    </row>
    <row r="3316" spans="2:5">
      <c r="B3316" s="0">
        <f>1/C3316</f>
        <v>1.0608118801306888E-009</v>
      </c>
      <c r="C3316" s="0">
        <f>D3316*D3316</f>
        <v>942674209</v>
      </c>
      <c r="D3316" s="101" t="n">
        <v>30703</v>
      </c>
      <c r="E3316" s="288">
        <f>'Propor_p2_F_-Lk-...-'!C3308*$B3316</f>
        <v>6.5622316305758933E-010</v>
      </c>
    </row>
    <row r="3317" spans="2:5">
      <c r="B3317" s="0">
        <f>1/C3317</f>
        <v>1.0605355280838933E-009</v>
      </c>
      <c r="C3317" s="0">
        <f>D3317*D3317</f>
        <v>942919849</v>
      </c>
      <c r="D3317" s="101" t="n">
        <v>30707</v>
      </c>
      <c r="E3317" s="288">
        <f>'Propor_p2_F_-Lk-...-'!C3309*$B3317</f>
        <v>6.5605221039608297E-010</v>
      </c>
    </row>
    <row r="3318" spans="2:5">
      <c r="B3318" s="0">
        <f>1/C3318</f>
        <v>1.0601212024485378E-009</v>
      </c>
      <c r="C3318" s="0">
        <f>D3318*D3318</f>
        <v>943288369</v>
      </c>
      <c r="D3318" s="101" t="n">
        <v>30713</v>
      </c>
      <c r="E3318" s="288">
        <f>'Propor_p2_F_-Lk-...-'!C3310*$B3318</f>
        <v>6.5579590663095636E-010</v>
      </c>
    </row>
    <row r="3319" spans="2:5">
      <c r="B3319" s="0">
        <f>1/C3319</f>
        <v>1.0591553863449381E-009</v>
      </c>
      <c r="C3319" s="0">
        <f>D3319*D3319</f>
        <v>944148529</v>
      </c>
      <c r="D3319" s="101" t="n">
        <v>30727</v>
      </c>
      <c r="E3319" s="288">
        <f>'Propor_p2_F_-Lk-...-'!C3311*$B3319</f>
        <v>6.5519844829710146E-010</v>
      </c>
    </row>
    <row r="3320" spans="2:5">
      <c r="B3320" s="0">
        <f>1/C3320</f>
        <v>1.0570902196977983E-009</v>
      </c>
      <c r="C3320" s="0">
        <f>D3320*D3320</f>
        <v>945993049</v>
      </c>
      <c r="D3320" s="101" t="n">
        <v>30757</v>
      </c>
      <c r="E3320" s="288">
        <f>'Propor_p2_F_-Lk-...-'!C3312*$B3320</f>
        <v>6.5392092660375446E-010</v>
      </c>
    </row>
    <row r="3321" spans="2:5">
      <c r="B3321" s="0">
        <f>1/C3321</f>
        <v>1.0566779112236469E-009</v>
      </c>
      <c r="C3321" s="0">
        <f>D3321*D3321</f>
        <v>946362169</v>
      </c>
      <c r="D3321" s="101" t="n">
        <v>30763</v>
      </c>
      <c r="E3321" s="288">
        <f>'Propor_p2_F_-Lk-...-'!C3313*$B3321</f>
        <v>6.5366587066393071E-010</v>
      </c>
    </row>
    <row r="3322" spans="2:5">
      <c r="B3322" s="0">
        <f>1/C3322</f>
        <v>1.0559912662932892E-009</v>
      </c>
      <c r="C3322" s="0">
        <f>D3322*D3322</f>
        <v>946977529</v>
      </c>
      <c r="D3322" s="101" t="n">
        <v>30773</v>
      </c>
      <c r="E3322" s="288">
        <f>'Propor_p2_F_-Lk-...-'!C3314*$B3322</f>
        <v>6.5324110891631388E-010</v>
      </c>
    </row>
    <row r="3323" spans="2:5">
      <c r="B3323" s="0">
        <f>1/C3323</f>
        <v>1.0554424321216026E-009</v>
      </c>
      <c r="C3323" s="0">
        <f>D3323*D3323</f>
        <v>947469961</v>
      </c>
      <c r="D3323" s="101" t="n">
        <v>30781</v>
      </c>
      <c r="E3323" s="288">
        <f>'Propor_p2_F_-Lk-...-'!C3315*$B3323</f>
        <v>6.5290159754499193E-010</v>
      </c>
    </row>
    <row r="3324" spans="2:5">
      <c r="B3324" s="0">
        <f>1/C3324</f>
        <v>1.0539353424516117E-009</v>
      </c>
      <c r="C3324" s="0">
        <f>D3324*D3324</f>
        <v>948824809</v>
      </c>
      <c r="D3324" s="101" t="n">
        <v>30803</v>
      </c>
      <c r="E3324" s="288">
        <f>'Propor_p2_F_-Lk-...-'!C3316*$B3324</f>
        <v>6.5196930486541614E-010</v>
      </c>
    </row>
    <row r="3325" spans="2:5">
      <c r="B3325" s="0">
        <f>1/C3325</f>
        <v>1.0535248782172385E-009</v>
      </c>
      <c r="C3325" s="0">
        <f>D3325*D3325</f>
        <v>949194481</v>
      </c>
      <c r="D3325" s="101" t="n">
        <v>30809</v>
      </c>
      <c r="E3325" s="288">
        <f>'Propor_p2_F_-Lk-...-'!C3317*$B3325</f>
        <v>6.5171538978089696E-010</v>
      </c>
    </row>
    <row r="3326" spans="2:5">
      <c r="B3326" s="0">
        <f>1/C3326</f>
        <v>1.0529779654704918E-009</v>
      </c>
      <c r="C3326" s="0">
        <f>D3326*D3326</f>
        <v>949687489</v>
      </c>
      <c r="D3326" s="101" t="n">
        <v>30817</v>
      </c>
      <c r="E3326" s="288">
        <f>'Propor_p2_F_-Lk-...-'!C3318*$B3326</f>
        <v>6.5137706701197905E-010</v>
      </c>
    </row>
    <row r="3327" spans="2:5">
      <c r="B3327" s="0">
        <f>1/C3327</f>
        <v>1.0521583945214382E-009</v>
      </c>
      <c r="C3327" s="0">
        <f>D3327*D3327</f>
        <v>950427241</v>
      </c>
      <c r="D3327" s="101" t="n">
        <v>30829</v>
      </c>
      <c r="E3327" s="288">
        <f>'Propor_p2_F_-Lk-...-'!C3319*$B3327</f>
        <v>6.5087007661093628E-010</v>
      </c>
    </row>
    <row r="3328" spans="2:5">
      <c r="B3328" s="0">
        <f>1/C3328</f>
        <v>1.0514761494385284E-009</v>
      </c>
      <c r="C3328" s="0">
        <f>D3328*D3328</f>
        <v>951043921</v>
      </c>
      <c r="D3328" s="101" t="n">
        <v>30839</v>
      </c>
      <c r="E3328" s="288">
        <f>'Propor_p2_F_-Lk-...-'!C3320*$B3328</f>
        <v>6.5044803662941521E-010</v>
      </c>
    </row>
    <row r="3329" spans="2:5">
      <c r="B3329" s="0">
        <f>1/C3329</f>
        <v>1.0513397800528422E-009</v>
      </c>
      <c r="C3329" s="0">
        <f>D3329*D3329</f>
        <v>951167281</v>
      </c>
      <c r="D3329" s="101" t="n">
        <v>30841</v>
      </c>
      <c r="E3329" s="288">
        <f>'Propor_p2_F_-Lk-...-'!C3321*$B3329</f>
        <v>6.5036367789315368E-010</v>
      </c>
    </row>
    <row r="3330" spans="2:5">
      <c r="B3330" s="0">
        <f>1/C3330</f>
        <v>1.0506583309003677E-009</v>
      </c>
      <c r="C3330" s="0">
        <f>D3330*D3330</f>
        <v>951784201</v>
      </c>
      <c r="D3330" s="101" t="n">
        <v>30851</v>
      </c>
      <c r="E3330" s="288">
        <f>'Propor_p2_F_-Lk-...-'!C3322*$B3330</f>
        <v>6.499421302779024E-010</v>
      </c>
    </row>
    <row r="3331" spans="2:5">
      <c r="B3331" s="0">
        <f>1/C3331</f>
        <v>1.050522120576935E-009</v>
      </c>
      <c r="C3331" s="0">
        <f>D3331*D3331</f>
        <v>951907609</v>
      </c>
      <c r="D3331" s="101" t="n">
        <v>30853</v>
      </c>
      <c r="E3331" s="288">
        <f>'Propor_p2_F_-Lk-...-'!C3323*$B3331</f>
        <v>6.4985786993829035E-010</v>
      </c>
    </row>
    <row r="3332" spans="2:5">
      <c r="B3332" s="0">
        <f>1/C3332</f>
        <v>1.0501136484971029E-009</v>
      </c>
      <c r="C3332" s="0">
        <f>D3332*D3332</f>
        <v>952277881</v>
      </c>
      <c r="D3332" s="101" t="n">
        <v>30859</v>
      </c>
      <c r="E3332" s="288">
        <f>'Propor_p2_F_-Lk-...-'!C3324*$B3332</f>
        <v>6.4960518720983601E-010</v>
      </c>
    </row>
    <row r="3333" spans="2:5">
      <c r="B3333" s="0">
        <f>1/C3333</f>
        <v>1.049433390920536E-009</v>
      </c>
      <c r="C3333" s="0">
        <f>D3333*D3333</f>
        <v>952895161</v>
      </c>
      <c r="D3333" s="101" t="n">
        <v>30869</v>
      </c>
      <c r="E3333" s="288">
        <f>'Propor_p2_F_-Lk-...-'!C3325*$B3333</f>
        <v>6.4918437670898304E-010</v>
      </c>
    </row>
    <row r="3334" spans="2:5">
      <c r="B3334" s="0">
        <f>1/C3334</f>
        <v>1.0492974187269858E-009</v>
      </c>
      <c r="C3334" s="0">
        <f>D3334*D3334</f>
        <v>953018641</v>
      </c>
      <c r="D3334" s="101" t="n">
        <v>30871</v>
      </c>
      <c r="E3334" s="288">
        <f>'Propor_p2_F_-Lk-...-'!C3326*$B3334</f>
        <v>6.491002636776241E-010</v>
      </c>
    </row>
    <row r="3335" spans="2:5">
      <c r="B3335" s="0">
        <f>1/C3335</f>
        <v>1.0486179539913651E-009</v>
      </c>
      <c r="C3335" s="0">
        <f>D3335*D3335</f>
        <v>953636161</v>
      </c>
      <c r="D3335" s="101" t="n">
        <v>30881</v>
      </c>
      <c r="E3335" s="288">
        <f>'Propor_p2_F_-Lk-...-'!C3327*$B3335</f>
        <v>6.4867994363186792E-010</v>
      </c>
    </row>
    <row r="3336" spans="2:5">
      <c r="B3336" s="0">
        <f>1/C3336</f>
        <v>1.0478034671164992E-009</v>
      </c>
      <c r="C3336" s="0">
        <f>D3336*D3336</f>
        <v>954377449</v>
      </c>
      <c r="D3336" s="101" t="n">
        <v>30893</v>
      </c>
      <c r="E3336" s="288">
        <f>'Propor_p2_F_-Lk-...-'!C3328*$B3336</f>
        <v>6.4817609826276482E-010</v>
      </c>
    </row>
    <row r="3337" spans="2:5">
      <c r="B3337" s="0">
        <f>1/C3337</f>
        <v>1.0465835149296147E-009</v>
      </c>
      <c r="C3337" s="0">
        <f>D3337*D3337</f>
        <v>955489921</v>
      </c>
      <c r="D3337" s="101" t="n">
        <v>30911</v>
      </c>
      <c r="E3337" s="288">
        <f>'Propor_p2_F_-Lk-...-'!C3329*$B3337</f>
        <v>6.4742143016576212E-010</v>
      </c>
    </row>
    <row r="3338" spans="2:5">
      <c r="B3338" s="0">
        <f>1/C3338</f>
        <v>1.0452305096543652E-009</v>
      </c>
      <c r="C3338" s="0">
        <f>D3338*D3338</f>
        <v>956726761</v>
      </c>
      <c r="D3338" s="101" t="n">
        <v>30931</v>
      </c>
      <c r="E3338" s="288">
        <f>'Propor_p2_F_-Lk-...-'!C3330*$B3338</f>
        <v>6.4658445480944462E-010</v>
      </c>
    </row>
    <row r="3339" spans="2:5">
      <c r="B3339" s="0">
        <f>1/C3339</f>
        <v>1.0448251196738251E-009</v>
      </c>
      <c r="C3339" s="0">
        <f>D3339*D3339</f>
        <v>957097969</v>
      </c>
      <c r="D3339" s="101" t="n">
        <v>30937</v>
      </c>
      <c r="E3339" s="288">
        <f>'Propor_p2_F_-Lk-...-'!C3331*$B3339</f>
        <v>6.4633367868194791E-010</v>
      </c>
    </row>
    <row r="3340" spans="2:5">
      <c r="B3340" s="0">
        <f>1/C3340</f>
        <v>1.0445549906972402E-009</v>
      </c>
      <c r="C3340" s="0">
        <f>D3340*D3340</f>
        <v>957345481</v>
      </c>
      <c r="D3340" s="101" t="n">
        <v>30941</v>
      </c>
      <c r="E3340" s="288">
        <f>'Propor_p2_F_-Lk-...-'!C3332*$B3340</f>
        <v>6.461665756406185E-010</v>
      </c>
    </row>
    <row r="3341" spans="2:5">
      <c r="B3341" s="0">
        <f>1/C3341</f>
        <v>1.0440150469253287E-009</v>
      </c>
      <c r="C3341" s="0">
        <f>D3341*D3341</f>
        <v>957840601</v>
      </c>
      <c r="D3341" s="101" t="n">
        <v>30949</v>
      </c>
      <c r="E3341" s="288">
        <f>'Propor_p2_F_-Lk-...-'!C3333*$B3341</f>
        <v>6.4583256391194801E-010</v>
      </c>
    </row>
    <row r="3342" spans="2:5">
      <c r="B3342" s="0">
        <f>1/C3342</f>
        <v>1.0425323583877918E-009</v>
      </c>
      <c r="C3342" s="0">
        <f>D3342*D3342</f>
        <v>959202841</v>
      </c>
      <c r="D3342" s="101" t="n">
        <v>30971</v>
      </c>
      <c r="E3342" s="288">
        <f>'Propor_p2_F_-Lk-...-'!C3334*$B3342</f>
        <v>6.4491536588640179E-010</v>
      </c>
    </row>
    <row r="3343" spans="2:5">
      <c r="B3343" s="0">
        <f>1/C3343</f>
        <v>1.0421285369486917E-009</v>
      </c>
      <c r="C3343" s="0">
        <f>D3343*D3343</f>
        <v>959574529</v>
      </c>
      <c r="D3343" s="101" t="n">
        <v>30977</v>
      </c>
      <c r="E3343" s="288">
        <f>'Propor_p2_F_-Lk-...-'!C3335*$B3343</f>
        <v>6.4466556006593527E-010</v>
      </c>
    </row>
    <row r="3344" spans="2:5">
      <c r="B3344" s="0">
        <f>1/C3344</f>
        <v>1.0417249500924942E-009</v>
      </c>
      <c r="C3344" s="0">
        <f>D3344*D3344</f>
        <v>959946289</v>
      </c>
      <c r="D3344" s="101" t="n">
        <v>30983</v>
      </c>
      <c r="E3344" s="288">
        <f>'Propor_p2_F_-Lk-...-'!C3336*$B3344</f>
        <v>6.4441589935954308E-010</v>
      </c>
    </row>
    <row r="3345" spans="2:5">
      <c r="B3345" s="0">
        <f>1/C3345</f>
        <v>1.0397105282031104E-009</v>
      </c>
      <c r="C3345" s="0">
        <f>D3345*D3345</f>
        <v>961806169</v>
      </c>
      <c r="D3345" s="101" t="n">
        <v>31013</v>
      </c>
      <c r="E3345" s="288">
        <f>'Propor_p2_F_-Lk-...-'!C3337*$B3345</f>
        <v>6.4316976860936605E-010</v>
      </c>
    </row>
    <row r="3346" spans="2:5">
      <c r="B3346" s="0">
        <f>1/C3346</f>
        <v>1.0393083450356248E-009</v>
      </c>
      <c r="C3346" s="0">
        <f>D3346*D3346</f>
        <v>962178361</v>
      </c>
      <c r="D3346" s="101" t="n">
        <v>31019</v>
      </c>
      <c r="E3346" s="288">
        <f>'Propor_p2_F_-Lk-...-'!C3338*$B3346</f>
        <v>6.4292097623134033E-010</v>
      </c>
    </row>
    <row r="3347" spans="2:5">
      <c r="B3347" s="0">
        <f>1/C3347</f>
        <v>1.0383708246689899E-009</v>
      </c>
      <c r="C3347" s="0">
        <f>D3347*D3347</f>
        <v>963047089</v>
      </c>
      <c r="D3347" s="101" t="n">
        <v>31033</v>
      </c>
      <c r="E3347" s="288">
        <f>'Propor_p2_F_-Lk-...-'!C3339*$B3347</f>
        <v>6.4234102177198018E-010</v>
      </c>
    </row>
    <row r="3348" spans="2:5">
      <c r="B3348" s="0">
        <f>1/C3348</f>
        <v>1.0379694185166921E-009</v>
      </c>
      <c r="C3348" s="0">
        <f>D3348*D3348</f>
        <v>963419521</v>
      </c>
      <c r="D3348" s="101" t="n">
        <v>31039</v>
      </c>
      <c r="E3348" s="288">
        <f>'Propor_p2_F_-Lk-...-'!C3340*$B3348</f>
        <v>6.4209271005916324E-010</v>
      </c>
    </row>
    <row r="3349" spans="2:5">
      <c r="B3349" s="0">
        <f>1/C3349</f>
        <v>1.0371673041748604E-009</v>
      </c>
      <c r="C3349" s="0">
        <f>D3349*D3349</f>
        <v>964164601</v>
      </c>
      <c r="D3349" s="101" t="n">
        <v>31051</v>
      </c>
      <c r="E3349" s="288">
        <f>'Propor_p2_F_-Lk-...-'!C3341*$B3349</f>
        <v>6.4159651839654165E-010</v>
      </c>
    </row>
    <row r="3350" spans="2:5">
      <c r="B3350" s="0">
        <f>1/C3350</f>
        <v>1.0363661192518988E-009</v>
      </c>
      <c r="C3350" s="0">
        <f>D3350*D3350</f>
        <v>964909969</v>
      </c>
      <c r="D3350" s="101" t="n">
        <v>31063</v>
      </c>
      <c r="E3350" s="288">
        <f>'Propor_p2_F_-Lk-...-'!C3342*$B3350</f>
        <v>6.4110090167675638E-010</v>
      </c>
    </row>
    <row r="3351" spans="2:5">
      <c r="B3351" s="0">
        <f>1/C3351</f>
        <v>1.0359658748738393E-009</v>
      </c>
      <c r="C3351" s="0">
        <f>D3351*D3351</f>
        <v>965282761</v>
      </c>
      <c r="D3351" s="101" t="n">
        <v>31069</v>
      </c>
      <c r="E3351" s="288">
        <f>'Propor_p2_F_-Lk-...-'!C3343*$B3351</f>
        <v>6.4085330864288672E-010</v>
      </c>
    </row>
    <row r="3352" spans="2:5">
      <c r="B3352" s="0">
        <f>1/C3352</f>
        <v>1.0352993159701843E-009</v>
      </c>
      <c r="C3352" s="0">
        <f>D3352*D3352</f>
        <v>965904241</v>
      </c>
      <c r="D3352" s="101" t="n">
        <v>31079</v>
      </c>
      <c r="E3352" s="288">
        <f>'Propor_p2_F_-Lk-...-'!C3344*$B3352</f>
        <v>6.4044097220481186E-010</v>
      </c>
    </row>
    <row r="3353" spans="2:5">
      <c r="B3353" s="0">
        <f>1/C3353</f>
        <v>1.0351660813887676E-009</v>
      </c>
      <c r="C3353" s="0">
        <f>D3353*D3353</f>
        <v>966028561</v>
      </c>
      <c r="D3353" s="101" t="n">
        <v>31081</v>
      </c>
      <c r="E3353" s="288">
        <f>'Propor_p2_F_-Lk-...-'!C3345*$B3353</f>
        <v>6.4035855267305204E-010</v>
      </c>
    </row>
    <row r="3354" spans="2:5">
      <c r="B3354" s="0">
        <f>1/C3354</f>
        <v>1.0345002941141233E-009</v>
      </c>
      <c r="C3354" s="0">
        <f>D3354*D3354</f>
        <v>966650281</v>
      </c>
      <c r="D3354" s="101" t="n">
        <v>31091</v>
      </c>
      <c r="E3354" s="288">
        <f>'Propor_p2_F_-Lk-...-'!C3346*$B3354</f>
        <v>6.3994669356827165E-010</v>
      </c>
    </row>
    <row r="3355" spans="2:5">
      <c r="B3355" s="0">
        <f>1/C3355</f>
        <v>1.032506781677487E-009</v>
      </c>
      <c r="C3355" s="0">
        <f>D3355*D3355</f>
        <v>968516641</v>
      </c>
      <c r="D3355" s="101" t="n">
        <v>31121</v>
      </c>
      <c r="E3355" s="288">
        <f>'Propor_p2_F_-Lk-...-'!C3347*$B3355</f>
        <v>6.3871349750281787E-010</v>
      </c>
    </row>
    <row r="3356" spans="2:5">
      <c r="B3356" s="0">
        <f>1/C3356</f>
        <v>1.0323740857797088E-009</v>
      </c>
      <c r="C3356" s="0">
        <f>D3356*D3356</f>
        <v>968641129</v>
      </c>
      <c r="D3356" s="101" t="n">
        <v>31123</v>
      </c>
      <c r="E3356" s="288">
        <f>'Propor_p2_F_-Lk-...-'!C3348*$B3356</f>
        <v>6.3863141120326218E-010</v>
      </c>
    </row>
    <row r="3357" spans="2:5">
      <c r="B3357" s="0">
        <f>1/C3357</f>
        <v>1.0313134388935097E-009</v>
      </c>
      <c r="C3357" s="0">
        <f>D3357*D3357</f>
        <v>969637321</v>
      </c>
      <c r="D3357" s="101" t="n">
        <v>31139</v>
      </c>
      <c r="E3357" s="288">
        <f>'Propor_p2_F_-Lk-...-'!C3349*$B3357</f>
        <v>6.3797529010621817E-010</v>
      </c>
    </row>
    <row r="3358" spans="2:5">
      <c r="B3358" s="0">
        <f>1/C3358</f>
        <v>1.0307837282983395E-009</v>
      </c>
      <c r="C3358" s="0">
        <f>D3358*D3358</f>
        <v>970135609</v>
      </c>
      <c r="D3358" s="101" t="n">
        <v>31147</v>
      </c>
      <c r="E3358" s="288">
        <f>'Propor_p2_F_-Lk-...-'!C3350*$B3358</f>
        <v>6.3764760866827578E-010</v>
      </c>
    </row>
    <row r="3359" spans="2:5">
      <c r="B3359" s="0">
        <f>1/C3359</f>
        <v>1.0305190260291392E-009</v>
      </c>
      <c r="C3359" s="0">
        <f>D3359*D3359</f>
        <v>970384801</v>
      </c>
      <c r="D3359" s="101" t="n">
        <v>31151</v>
      </c>
      <c r="E3359" s="288">
        <f>'Propor_p2_F_-Lk-...-'!C3351*$B3359</f>
        <v>6.3748386261337466E-010</v>
      </c>
    </row>
    <row r="3360" spans="2:5">
      <c r="B3360" s="0">
        <f>1/C3360</f>
        <v>1.0303867131287133E-009</v>
      </c>
      <c r="C3360" s="0">
        <f>D3360*D3360</f>
        <v>970509409</v>
      </c>
      <c r="D3360" s="101" t="n">
        <v>31153</v>
      </c>
      <c r="E3360" s="288">
        <f>'Propor_p2_F_-Lk-...-'!C3352*$B3360</f>
        <v>6.374020132377623E-010</v>
      </c>
    </row>
    <row r="3361" spans="2:5">
      <c r="B3361" s="0">
        <f>1/C3361</f>
        <v>1.0299899272856053E-009</v>
      </c>
      <c r="C3361" s="0">
        <f>D3361*D3361</f>
        <v>970883281</v>
      </c>
      <c r="D3361" s="101" t="n">
        <v>31159</v>
      </c>
      <c r="E3361" s="288">
        <f>'Propor_p2_F_-Lk-...-'!C3353*$B3361</f>
        <v>6.3715655966970004E-010</v>
      </c>
    </row>
    <row r="3362" spans="2:5">
      <c r="B3362" s="0">
        <f>1/C3362</f>
        <v>1.0288009439503804E-009</v>
      </c>
      <c r="C3362" s="0">
        <f>D3362*D3362</f>
        <v>972005329</v>
      </c>
      <c r="D3362" s="101" t="n">
        <v>31177</v>
      </c>
      <c r="E3362" s="288">
        <f>'Propor_p2_F_-Lk-...-'!C3354*$B3362</f>
        <v>6.3642104904837501E-010</v>
      </c>
    </row>
    <row r="3363" spans="2:5">
      <c r="B3363" s="0">
        <f>1/C3363</f>
        <v>1.0285370050247561E-009</v>
      </c>
      <c r="C3363" s="0">
        <f>D3363*D3363</f>
        <v>972254761</v>
      </c>
      <c r="D3363" s="101" t="n">
        <v>31181</v>
      </c>
      <c r="E3363" s="288">
        <f>'Propor_p2_F_-Lk-...-'!C3355*$B3363</f>
        <v>6.3625777520136104E-010</v>
      </c>
    </row>
    <row r="3364" spans="2:5">
      <c r="B3364" s="0">
        <f>1/C3364</f>
        <v>1.0284050736491831E-009</v>
      </c>
      <c r="C3364" s="0">
        <f>D3364*D3364</f>
        <v>972379489</v>
      </c>
      <c r="D3364" s="101" t="n">
        <v>31183</v>
      </c>
      <c r="E3364" s="288">
        <f>'Propor_p2_F_-Lk-...-'!C3356*$B3364</f>
        <v>6.361761618387972E-010</v>
      </c>
    </row>
    <row r="3365" spans="2:5">
      <c r="B3365" s="0">
        <f>1/C3365</f>
        <v>1.0280094317932709E-009</v>
      </c>
      <c r="C3365" s="0">
        <f>D3365*D3365</f>
        <v>972753721</v>
      </c>
      <c r="D3365" s="101" t="n">
        <v>31189</v>
      </c>
      <c r="E3365" s="288">
        <f>'Propor_p2_F_-Lk-...-'!C3357*$B3365</f>
        <v>6.3593141594653542E-010</v>
      </c>
    </row>
    <row r="3366" spans="2:5">
      <c r="B3366" s="0">
        <f>1/C3366</f>
        <v>1.0277457973832522E-009</v>
      </c>
      <c r="C3366" s="0">
        <f>D3366*D3366</f>
        <v>973003249</v>
      </c>
      <c r="D3366" s="101" t="n">
        <v>31193</v>
      </c>
      <c r="E3366" s="288">
        <f>'Propor_p2_F_-Lk-...-'!C3358*$B3366</f>
        <v>6.3576833047429107E-010</v>
      </c>
    </row>
    <row r="3367" spans="2:5">
      <c r="B3367" s="0">
        <f>1/C3367</f>
        <v>1.0260346430480524E-009</v>
      </c>
      <c r="C3367" s="0">
        <f>D3367*D3367</f>
        <v>974625961</v>
      </c>
      <c r="D3367" s="101" t="n">
        <v>31219</v>
      </c>
      <c r="E3367" s="288">
        <f>'Propor_p2_F_-Lk-...-'!C3359*$B3367</f>
        <v>6.347098024436789E-010</v>
      </c>
    </row>
    <row r="3368" spans="2:5">
      <c r="B3368" s="0">
        <f>1/C3368</f>
        <v>1.0257717678803756E-009</v>
      </c>
      <c r="C3368" s="0">
        <f>D3368*D3368</f>
        <v>974875729</v>
      </c>
      <c r="D3368" s="101" t="n">
        <v>31223</v>
      </c>
      <c r="E3368" s="288">
        <f>'Propor_p2_F_-Lk-...-'!C3360*$B3368</f>
        <v>6.3454718664227934E-010</v>
      </c>
    </row>
    <row r="3369" spans="2:5">
      <c r="B3369" s="0">
        <f>1/C3369</f>
        <v>1.0252463205291076E-009</v>
      </c>
      <c r="C3369" s="0">
        <f>D3369*D3369</f>
        <v>975375361</v>
      </c>
      <c r="D3369" s="101" t="n">
        <v>31231</v>
      </c>
      <c r="E3369" s="288">
        <f>'Propor_p2_F_-Lk-...-'!C3361*$B3369</f>
        <v>6.342221424668438E-010</v>
      </c>
    </row>
    <row r="3370" spans="2:5">
      <c r="B3370" s="0">
        <f>1/C3370</f>
        <v>1.0248524999230617E-009</v>
      </c>
      <c r="C3370" s="0">
        <f>D3370*D3370</f>
        <v>975750169</v>
      </c>
      <c r="D3370" s="101" t="n">
        <v>31237</v>
      </c>
      <c r="E3370" s="288">
        <f>'Propor_p2_F_-Lk-...-'!C3362*$B3370</f>
        <v>6.3397852320822005E-010</v>
      </c>
    </row>
    <row r="3371" spans="2:5">
      <c r="B3371" s="0">
        <f>1/C3371</f>
        <v>1.0241966363151763E-009</v>
      </c>
      <c r="C3371" s="0">
        <f>D3371*D3371</f>
        <v>976375009</v>
      </c>
      <c r="D3371" s="101" t="n">
        <v>31247</v>
      </c>
      <c r="E3371" s="288">
        <f>'Propor_p2_F_-Lk-...-'!C3363*$B3371</f>
        <v>6.3357280292985334E-010</v>
      </c>
    </row>
    <row r="3372" spans="2:5">
      <c r="B3372" s="0">
        <f>1/C3372</f>
        <v>1.0240655391458621E-009</v>
      </c>
      <c r="C3372" s="0">
        <f>D3372*D3372</f>
        <v>976500001</v>
      </c>
      <c r="D3372" s="101" t="n">
        <v>31249</v>
      </c>
      <c r="E3372" s="288">
        <f>'Propor_p2_F_-Lk-...-'!C3364*$B3372</f>
        <v>6.3349170561116136E-010</v>
      </c>
    </row>
    <row r="3373" spans="2:5">
      <c r="B3373" s="0">
        <f>1/C3373</f>
        <v>1.0238034203079286E-009</v>
      </c>
      <c r="C3373" s="0">
        <f>D3373*D3373</f>
        <v>976750009</v>
      </c>
      <c r="D3373" s="101" t="n">
        <v>31253</v>
      </c>
      <c r="E3373" s="288">
        <f>'Propor_p2_F_-Lk-...-'!C3365*$B3373</f>
        <v>6.3332955767885865E-010</v>
      </c>
    </row>
    <row r="3374" spans="2:5">
      <c r="B3374" s="0">
        <f>1/C3374</f>
        <v>1.0234104307061584E-009</v>
      </c>
      <c r="C3374" s="0">
        <f>D3374*D3374</f>
        <v>977125081</v>
      </c>
      <c r="D3374" s="101" t="n">
        <v>31259</v>
      </c>
      <c r="E3374" s="288">
        <f>'Propor_p2_F_-Lk-...-'!C3366*$B3374</f>
        <v>6.3308645248334451E-010</v>
      </c>
    </row>
    <row r="3375" spans="2:5">
      <c r="B3375" s="0">
        <f>1/C3375</f>
        <v>1.0228867964564283E-009</v>
      </c>
      <c r="C3375" s="0">
        <f>D3375*D3375</f>
        <v>977625289</v>
      </c>
      <c r="D3375" s="101" t="n">
        <v>31267</v>
      </c>
      <c r="E3375" s="288">
        <f>'Propor_p2_F_-Lk-...-'!C3367*$B3375</f>
        <v>6.3276252990095339E-010</v>
      </c>
    </row>
    <row r="3376" spans="2:5">
      <c r="B3376" s="0">
        <f>1/C3376</f>
        <v>1.022625130024101E-009</v>
      </c>
      <c r="C3376" s="0">
        <f>D3376*D3376</f>
        <v>977875441</v>
      </c>
      <c r="D3376" s="101" t="n">
        <v>31271</v>
      </c>
      <c r="E3376" s="288">
        <f>'Propor_p2_F_-Lk-...-'!C3368*$B3376</f>
        <v>6.3260066182886274E-010</v>
      </c>
    </row>
    <row r="3377" spans="2:5">
      <c r="B3377" s="0">
        <f>1/C3377</f>
        <v>1.0222328185967547E-009</v>
      </c>
      <c r="C3377" s="0">
        <f>D3377*D3377</f>
        <v>978250729</v>
      </c>
      <c r="D3377" s="101" t="n">
        <v>31277</v>
      </c>
      <c r="E3377" s="288">
        <f>'Propor_p2_F_-Lk-...-'!C3369*$B3377</f>
        <v>6.3235797615520214E-010</v>
      </c>
    </row>
    <row r="3378" spans="2:5">
      <c r="B3378" s="0">
        <f>1/C3378</f>
        <v>1.0202746436706365E-009</v>
      </c>
      <c r="C3378" s="0">
        <f>D3378*D3378</f>
        <v>980128249</v>
      </c>
      <c r="D3378" s="101" t="n">
        <v>31307</v>
      </c>
      <c r="E3378" s="288">
        <f>'Propor_p2_F_-Lk-...-'!C3370*$B3378</f>
        <v>6.311466400381152E-010</v>
      </c>
    </row>
    <row r="3379" spans="2:5">
      <c r="B3379" s="0">
        <f>1/C3379</f>
        <v>1.0194929488406479E-009</v>
      </c>
      <c r="C3379" s="0">
        <f>D3379*D3379</f>
        <v>980879761</v>
      </c>
      <c r="D3379" s="101" t="n">
        <v>31319</v>
      </c>
      <c r="E3379" s="288">
        <f>'Propor_p2_F_-Lk-...-'!C3371*$B3379</f>
        <v>6.3066307998049409E-010</v>
      </c>
    </row>
    <row r="3380" spans="2:5">
      <c r="B3380" s="0">
        <f>1/C3380</f>
        <v>1.0193627537129037E-009</v>
      </c>
      <c r="C3380" s="0">
        <f>D3380*D3380</f>
        <v>981005041</v>
      </c>
      <c r="D3380" s="101" t="n">
        <v>31321</v>
      </c>
      <c r="E3380" s="288">
        <f>'Propor_p2_F_-Lk-...-'!C3372*$B3380</f>
        <v>6.3058254066891289E-010</v>
      </c>
    </row>
    <row r="3381" spans="2:5">
      <c r="B3381" s="0">
        <f>1/C3381</f>
        <v>1.0189723179346599E-009</v>
      </c>
      <c r="C3381" s="0">
        <f>D3381*D3381</f>
        <v>981380929</v>
      </c>
      <c r="D3381" s="101" t="n">
        <v>31327</v>
      </c>
      <c r="E3381" s="288">
        <f>'Propor_p2_F_-Lk-...-'!C3373*$B3381</f>
        <v>6.3034101528051089E-010</v>
      </c>
    </row>
    <row r="3382" spans="2:5">
      <c r="B3382" s="0">
        <f>1/C3382</f>
        <v>1.0185821064302203E-009</v>
      </c>
      <c r="C3382" s="0">
        <f>D3382*D3382</f>
        <v>981756889</v>
      </c>
      <c r="D3382" s="101" t="n">
        <v>31333</v>
      </c>
      <c r="E3382" s="288">
        <f>'Propor_p2_F_-Lk-...-'!C3374*$B3382</f>
        <v>6.3009962862892707E-010</v>
      </c>
    </row>
    <row r="3383" spans="2:5">
      <c r="B3383" s="0">
        <f>1/C3383</f>
        <v>1.0183220899390033E-009</v>
      </c>
      <c r="C3383" s="0">
        <f>D3383*D3383</f>
        <v>982007569</v>
      </c>
      <c r="D3383" s="101" t="n">
        <v>31337</v>
      </c>
      <c r="E3383" s="288">
        <f>'Propor_p2_F_-Lk-...-'!C3375*$B3383</f>
        <v>6.2993878121808119E-010</v>
      </c>
    </row>
    <row r="3384" spans="2:5">
      <c r="B3384" s="0">
        <f>1/C3384</f>
        <v>1.017023499718232E-009</v>
      </c>
      <c r="C3384" s="0">
        <f>D3384*D3384</f>
        <v>983261449</v>
      </c>
      <c r="D3384" s="101" t="n">
        <v>31357</v>
      </c>
      <c r="E3384" s="288">
        <f>'Propor_p2_F_-Lk-...-'!C3376*$B3384</f>
        <v>6.2913546726755778E-010</v>
      </c>
    </row>
    <row r="3385" spans="2:5">
      <c r="B3385" s="0">
        <f>1/C3385</f>
        <v>1.0155979174153167E-009</v>
      </c>
      <c r="C3385" s="0">
        <f>D3385*D3385</f>
        <v>984641641</v>
      </c>
      <c r="D3385" s="101" t="n">
        <v>31379</v>
      </c>
      <c r="E3385" s="288">
        <f>'Propor_p2_F_-Lk-...-'!C3377*$B3385</f>
        <v>6.2825359542435913E-010</v>
      </c>
    </row>
    <row r="3386" spans="2:5">
      <c r="B3386" s="0">
        <f>1/C3386</f>
        <v>1.0150802669290394E-009</v>
      </c>
      <c r="C3386" s="0">
        <f>D3386*D3386</f>
        <v>985143769</v>
      </c>
      <c r="D3386" s="101" t="n">
        <v>31387</v>
      </c>
      <c r="E3386" s="288">
        <f>'Propor_p2_F_-Lk-...-'!C3378*$B3386</f>
        <v>6.2793337442587086E-010</v>
      </c>
    </row>
    <row r="3387" spans="2:5">
      <c r="B3387" s="0">
        <f>1/C3387</f>
        <v>1.0148215900869897E-009</v>
      </c>
      <c r="C3387" s="0">
        <f>D3387*D3387</f>
        <v>985394881</v>
      </c>
      <c r="D3387" s="101" t="n">
        <v>31391</v>
      </c>
      <c r="E3387" s="288">
        <f>'Propor_p2_F_-Lk-...-'!C3379*$B3387</f>
        <v>6.2777335572823135E-010</v>
      </c>
    </row>
    <row r="3388" spans="2:5">
      <c r="B3388" s="0">
        <f>1/C3388</f>
        <v>1.0146922887441781E-009</v>
      </c>
      <c r="C3388" s="0">
        <f>D3388*D3388</f>
        <v>985520449</v>
      </c>
      <c r="D3388" s="101" t="n">
        <v>31393</v>
      </c>
      <c r="E3388" s="288">
        <f>'Propor_p2_F_-Lk-...-'!C3380*$B3388</f>
        <v>6.2769336931616612E-010</v>
      </c>
    </row>
    <row r="3389" spans="2:5">
      <c r="B3389" s="0">
        <f>1/C3389</f>
        <v>1.014433760183491E-009</v>
      </c>
      <c r="C3389" s="0">
        <f>D3389*D3389</f>
        <v>985771609</v>
      </c>
      <c r="D3389" s="101" t="n">
        <v>31397</v>
      </c>
      <c r="E3389" s="288">
        <f>'Propor_p2_F_-Lk-...-'!C3381*$B3389</f>
        <v>6.2753344234606674E-010</v>
      </c>
    </row>
    <row r="3390" spans="2:5">
      <c r="B3390" s="0">
        <f>1/C3390</f>
        <v>1.009797090756607E-009</v>
      </c>
      <c r="C3390" s="0">
        <f>D3390*D3390</f>
        <v>990297961</v>
      </c>
      <c r="D3390" s="101" t="n">
        <v>31469</v>
      </c>
      <c r="E3390" s="288">
        <f>'Propor_p2_F_-Lk-...-'!C3382*$B3390</f>
        <v>6.2466517707269209E-010</v>
      </c>
    </row>
    <row r="3391" spans="2:5">
      <c r="B3391" s="0">
        <f>1/C3391</f>
        <v>1.0092838683941917E-009</v>
      </c>
      <c r="C3391" s="0">
        <f>D3391*D3391</f>
        <v>990801529</v>
      </c>
      <c r="D3391" s="101" t="n">
        <v>31477</v>
      </c>
      <c r="E3391" s="288">
        <f>'Propor_p2_F_-Lk-...-'!C3383*$B3391</f>
        <v>6.2434769533222126E-010</v>
      </c>
    </row>
    <row r="3392" spans="2:5">
      <c r="B3392" s="0">
        <f>1/C3392</f>
        <v>1.0090274039240153E-009</v>
      </c>
      <c r="C3392" s="0">
        <f>D3392*D3392</f>
        <v>991053361</v>
      </c>
      <c r="D3392" s="101" t="n">
        <v>31481</v>
      </c>
      <c r="E3392" s="288">
        <f>'Propor_p2_F_-Lk-...-'!C3384*$B3392</f>
        <v>6.2418904521811179E-010</v>
      </c>
    </row>
    <row r="3393" spans="2:5">
      <c r="B3393" s="0">
        <f>1/C3393</f>
        <v>1.0085147681572647E-009</v>
      </c>
      <c r="C3393" s="0">
        <f>D3393*D3393</f>
        <v>991557121</v>
      </c>
      <c r="D3393" s="101" t="n">
        <v>31489</v>
      </c>
      <c r="E3393" s="288">
        <f>'Propor_p2_F_-Lk-...-'!C3385*$B3393</f>
        <v>6.2387192634844784E-010</v>
      </c>
    </row>
    <row r="3394" spans="2:5">
      <c r="B3394" s="0">
        <f>1/C3394</f>
        <v>1.0071070324681769E-009</v>
      </c>
      <c r="C3394" s="0">
        <f>D3394*D3394</f>
        <v>992943121</v>
      </c>
      <c r="D3394" s="101" t="n">
        <v>31511</v>
      </c>
      <c r="E3394" s="288">
        <f>'Propor_p2_F_-Lk-...-'!C3386*$B3394</f>
        <v>6.2300109450357018E-010</v>
      </c>
    </row>
    <row r="3395" spans="2:5">
      <c r="B3395" s="0">
        <f>1/C3395</f>
        <v>1.00697920267425E-009</v>
      </c>
      <c r="C3395" s="0">
        <f>D3395*D3395</f>
        <v>993069169</v>
      </c>
      <c r="D3395" s="101" t="n">
        <v>31513</v>
      </c>
      <c r="E3395" s="288">
        <f>'Propor_p2_F_-Lk-...-'!C3387*$B3395</f>
        <v>6.2292201839848978E-010</v>
      </c>
    </row>
    <row r="3396" spans="2:5">
      <c r="B3396" s="0">
        <f>1/C3396</f>
        <v>1.0067236160887315E-009</v>
      </c>
      <c r="C3396" s="0">
        <f>D3396*D3396</f>
        <v>993321289</v>
      </c>
      <c r="D3396" s="101" t="n">
        <v>31517</v>
      </c>
      <c r="E3396" s="288">
        <f>'Propor_p2_F_-Lk-...-'!C3388*$B3396</f>
        <v>6.2276391134791363E-010</v>
      </c>
    </row>
    <row r="3397" spans="2:5">
      <c r="B3397" s="0">
        <f>1/C3397</f>
        <v>1.0058298289157591E-009</v>
      </c>
      <c r="C3397" s="0">
        <f>D3397*D3397</f>
        <v>994203961</v>
      </c>
      <c r="D3397" s="101" t="n">
        <v>31531</v>
      </c>
      <c r="E3397" s="288">
        <f>'Propor_p2_F_-Lk-...-'!C3389*$B3397</f>
        <v>6.2221101044556282E-010</v>
      </c>
    </row>
    <row r="3398" spans="2:5">
      <c r="B3398" s="0">
        <f>1/C3398</f>
        <v>1.0051921380493168E-009</v>
      </c>
      <c r="C3398" s="0">
        <f>D3398*D3398</f>
        <v>994834681</v>
      </c>
      <c r="D3398" s="101" t="n">
        <v>31541</v>
      </c>
      <c r="E3398" s="288">
        <f>'Propor_p2_F_-Lk-...-'!C3390*$B3398</f>
        <v>6.2181653190957775E-010</v>
      </c>
    </row>
    <row r="3399" spans="2:5">
      <c r="B3399" s="0">
        <f>1/C3399</f>
        <v>1.0050646726502502E-009</v>
      </c>
      <c r="C3399" s="0">
        <f>D3399*D3399</f>
        <v>994960849</v>
      </c>
      <c r="D3399" s="101" t="n">
        <v>31543</v>
      </c>
      <c r="E3399" s="288">
        <f>'Propor_p2_F_-Lk-...-'!C3391*$B3399</f>
        <v>6.2173768122085259E-010</v>
      </c>
    </row>
    <row r="3400" spans="2:5">
      <c r="B3400" s="0">
        <f>1/C3400</f>
        <v>1.0048098145771294E-009</v>
      </c>
      <c r="C3400" s="0">
        <f>D3400*D3400</f>
        <v>995213209</v>
      </c>
      <c r="D3400" s="101" t="n">
        <v>31547</v>
      </c>
      <c r="E3400" s="288">
        <f>'Propor_p2_F_-Lk-...-'!C3392*$B3400</f>
        <v>6.2158002483143356E-010</v>
      </c>
    </row>
    <row r="3401" spans="2:5">
      <c r="B3401" s="0">
        <f>1/C3401</f>
        <v>1.0035369771147477E-009</v>
      </c>
      <c r="C3401" s="0">
        <f>D3401*D3401</f>
        <v>996475489</v>
      </c>
      <c r="D3401" s="101" t="n">
        <v>31567</v>
      </c>
      <c r="E3401" s="288">
        <f>'Propor_p2_F_-Lk-...-'!C3393*$B3401</f>
        <v>6.2079264165703039E-010</v>
      </c>
    </row>
    <row r="3402" spans="2:5">
      <c r="B3402" s="0">
        <f>1/C3402</f>
        <v>1.0031555974714535E-009</v>
      </c>
      <c r="C3402" s="0">
        <f>D3402*D3402</f>
        <v>996854329</v>
      </c>
      <c r="D3402" s="101" t="n">
        <v>31573</v>
      </c>
      <c r="E3402" s="288">
        <f>'Propor_p2_F_-Lk-...-'!C3394*$B3402</f>
        <v>6.2055671843582994E-010</v>
      </c>
    </row>
    <row r="3403" spans="2:5">
      <c r="B3403" s="0">
        <f>1/C3403</f>
        <v>1.0025204476852504E-009</v>
      </c>
      <c r="C3403" s="0">
        <f>D3403*D3403</f>
        <v>997485889</v>
      </c>
      <c r="D3403" s="101" t="n">
        <v>31583</v>
      </c>
      <c r="E3403" s="288">
        <f>'Propor_p2_F_-Lk-...-'!C3395*$B3403</f>
        <v>6.201638118238992E-010</v>
      </c>
    </row>
    <row r="3404" spans="2:5">
      <c r="B3404" s="0">
        <f>1/C3404</f>
        <v>1.001378697188911E-009</v>
      </c>
      <c r="C3404" s="0">
        <f>D3404*D3404</f>
        <v>998623201</v>
      </c>
      <c r="D3404" s="101" t="n">
        <v>31601</v>
      </c>
      <c r="E3404" s="288">
        <f>'Propor_p2_F_-Lk-...-'!C3396*$B3404</f>
        <v>6.1945751965639637E-010</v>
      </c>
    </row>
    <row r="3405" spans="2:5">
      <c r="B3405" s="0">
        <f>1/C3405</f>
        <v>1.0009985471016597E-009</v>
      </c>
      <c r="C3405" s="0">
        <f>D3405*D3405</f>
        <v>999002449</v>
      </c>
      <c r="D3405" s="101" t="n">
        <v>31607</v>
      </c>
      <c r="E3405" s="288">
        <f>'Propor_p2_F_-Lk-...-'!C3397*$B3405</f>
        <v>6.19222357044283E-010</v>
      </c>
    </row>
    <row r="3406" spans="2:5">
      <c r="B3406" s="0">
        <f>1/C3406</f>
        <v>9.9973294233884603E-010</v>
      </c>
      <c r="C3406" s="0">
        <f>D3406*D3406</f>
        <v>1000267129</v>
      </c>
      <c r="D3406" s="101" t="n">
        <v>31627</v>
      </c>
      <c r="E3406" s="288">
        <f>'Propor_p2_F_-Lk-...-'!C3398*$B3406</f>
        <v>6.1843944805147248E-010</v>
      </c>
    </row>
    <row r="3407" spans="2:5">
      <c r="B3407" s="0">
        <f>1/C3407</f>
        <v>9.9872218589797502E-010</v>
      </c>
      <c r="C3407" s="0">
        <f>D3407*D3407</f>
        <v>1001279449</v>
      </c>
      <c r="D3407" s="101" t="n">
        <v>31643</v>
      </c>
      <c r="E3407" s="288">
        <f>'Propor_p2_F_-Lk-...-'!C3399*$B3407</f>
        <v>6.1781418941595694E-010</v>
      </c>
    </row>
    <row r="3408" spans="2:5">
      <c r="B3408" s="0">
        <f>1/C3408</f>
        <v>9.9834354738783061E-010</v>
      </c>
      <c r="C3408" s="0">
        <f>D3408*D3408</f>
        <v>1001659201</v>
      </c>
      <c r="D3408" s="101" t="n">
        <v>31649</v>
      </c>
      <c r="E3408" s="288">
        <f>'Propor_p2_F_-Lk-...-'!C3400*$B3408</f>
        <v>6.1757996187247219E-010</v>
      </c>
    </row>
    <row r="3409" spans="2:5">
      <c r="B3409" s="0">
        <f>1/C3409</f>
        <v>9.9783903090056928E-010</v>
      </c>
      <c r="C3409" s="0">
        <f>D3409*D3409</f>
        <v>1002165649</v>
      </c>
      <c r="D3409" s="101" t="n">
        <v>31657</v>
      </c>
      <c r="E3409" s="288">
        <f>'Propor_p2_F_-Lk-...-'!C3401*$B3409</f>
        <v>6.1726786562686392E-010</v>
      </c>
    </row>
    <row r="3410" spans="2:5">
      <c r="B3410" s="0">
        <f>1/C3410</f>
        <v>9.9746089446832919E-010</v>
      </c>
      <c r="C3410" s="0">
        <f>D3410*D3410</f>
        <v>1002545569</v>
      </c>
      <c r="D3410" s="101" t="n">
        <v>31663</v>
      </c>
      <c r="E3410" s="288">
        <f>'Propor_p2_F_-Lk-...-'!C3402*$B3410</f>
        <v>6.1703394867110623E-010</v>
      </c>
    </row>
    <row r="3411" spans="2:5">
      <c r="B3411" s="0">
        <f>1/C3411</f>
        <v>9.9720892291495145E-010</v>
      </c>
      <c r="C3411" s="0">
        <f>D3411*D3411</f>
        <v>1002798889</v>
      </c>
      <c r="D3411" s="101" t="n">
        <v>31667</v>
      </c>
      <c r="E3411" s="288">
        <f>'Propor_p2_F_-Lk-...-'!C3403*$B3411</f>
        <v>6.1687807789622604E-010</v>
      </c>
    </row>
    <row r="3412" spans="2:5">
      <c r="B3412" s="0">
        <f>1/C3412</f>
        <v>9.9595049615709073E-010</v>
      </c>
      <c r="C3412" s="0">
        <f>D3412*D3412</f>
        <v>1004065969</v>
      </c>
      <c r="D3412" s="101" t="n">
        <v>31687</v>
      </c>
      <c r="E3412" s="288">
        <f>'Propor_p2_F_-Lk-...-'!C3404*$B3412</f>
        <v>6.1609960925066566E-010</v>
      </c>
    </row>
    <row r="3413" spans="2:5">
      <c r="B3413" s="0">
        <f>1/C3413</f>
        <v>9.9519658317644397E-010</v>
      </c>
      <c r="C3413" s="0">
        <f>D3413*D3413</f>
        <v>1004826601</v>
      </c>
      <c r="D3413" s="101" t="n">
        <v>31699</v>
      </c>
      <c r="E3413" s="288">
        <f>'Propor_p2_F_-Lk-...-'!C3405*$B3413</f>
        <v>6.1563323517426556E-010</v>
      </c>
    </row>
    <row r="3414" spans="2:5">
      <c r="B3414" s="0">
        <f>1/C3414</f>
        <v>9.9381663093914103E-010</v>
      </c>
      <c r="C3414" s="0">
        <f>D3414*D3414</f>
        <v>1006221841</v>
      </c>
      <c r="D3414" s="101" t="n">
        <v>31721</v>
      </c>
      <c r="E3414" s="288">
        <f>'Propor_p2_F_-Lk-...-'!C3406*$B3414</f>
        <v>6.1477959030188748E-010</v>
      </c>
    </row>
    <row r="3415" spans="2:5">
      <c r="B3415" s="0">
        <f>1/C3415</f>
        <v>9.9369132308011289E-010</v>
      </c>
      <c r="C3415" s="0">
        <f>D3415*D3415</f>
        <v>1006348729</v>
      </c>
      <c r="D3415" s="101" t="n">
        <v>31723</v>
      </c>
      <c r="E3415" s="288">
        <f>'Propor_p2_F_-Lk-...-'!C3407*$B3415</f>
        <v>6.1470207427746528E-010</v>
      </c>
    </row>
    <row r="3416" spans="2:5">
      <c r="B3416" s="0">
        <f>1/C3416</f>
        <v>9.9344077845049797E-010</v>
      </c>
      <c r="C3416" s="0">
        <f>D3416*D3416</f>
        <v>1006602529</v>
      </c>
      <c r="D3416" s="101" t="n">
        <v>31727</v>
      </c>
      <c r="E3416" s="288">
        <f>'Propor_p2_F_-Lk-...-'!C3408*$B3416</f>
        <v>6.1454708620426181E-010</v>
      </c>
    </row>
    <row r="3417" spans="2:5">
      <c r="B3417" s="0">
        <f>1/C3417</f>
        <v>9.9331554166796237E-010</v>
      </c>
      <c r="C3417" s="0">
        <f>D3417*D3417</f>
        <v>1006729441</v>
      </c>
      <c r="D3417" s="101" t="n">
        <v>31729</v>
      </c>
      <c r="E3417" s="288">
        <f>'Propor_p2_F_-Lk-...-'!C3409*$B3417</f>
        <v>6.1446961414808864E-010</v>
      </c>
    </row>
    <row r="3418" spans="2:5">
      <c r="B3418" s="0">
        <f>1/C3418</f>
        <v>9.9256461804846487E-010</v>
      </c>
      <c r="C3418" s="0">
        <f>D3418*D3418</f>
        <v>1007491081</v>
      </c>
      <c r="D3418" s="101" t="n">
        <v>31741</v>
      </c>
      <c r="E3418" s="288">
        <f>'Propor_p2_F_-Lk-...-'!C3410*$B3418</f>
        <v>6.140050893043993E-010</v>
      </c>
    </row>
    <row r="3419" spans="2:5">
      <c r="B3419" s="0">
        <f>1/C3419</f>
        <v>9.9193949864209476E-010</v>
      </c>
      <c r="C3419" s="0">
        <f>D3419*D3419</f>
        <v>1008126001</v>
      </c>
      <c r="D3419" s="101" t="n">
        <v>31751</v>
      </c>
      <c r="E3419" s="288">
        <f>'Propor_p2_F_-Lk-...-'!C3411*$B3419</f>
        <v>6.1361838753208675E-010</v>
      </c>
    </row>
    <row r="3420" spans="2:5">
      <c r="B3420" s="0">
        <f>1/C3420</f>
        <v>9.9081577093471293E-010</v>
      </c>
      <c r="C3420" s="0">
        <f>D3420*D3420</f>
        <v>1009269361</v>
      </c>
      <c r="D3420" s="101" t="n">
        <v>31769</v>
      </c>
      <c r="E3420" s="288">
        <f>'Propor_p2_F_-Lk-...-'!C3412*$B3420</f>
        <v>6.1292324434565978E-010</v>
      </c>
    </row>
    <row r="3421" spans="2:5">
      <c r="B3421" s="0">
        <f>1/C3421</f>
        <v>9.9069103018563159E-010</v>
      </c>
      <c r="C3421" s="0">
        <f>D3421*D3421</f>
        <v>1009396441</v>
      </c>
      <c r="D3421" s="101" t="n">
        <v>31771</v>
      </c>
      <c r="E3421" s="288">
        <f>'Propor_p2_F_-Lk-...-'!C3413*$B3421</f>
        <v>6.1284607913808868E-010</v>
      </c>
    </row>
    <row r="3422" spans="2:5">
      <c r="B3422" s="0">
        <f>1/C3422</f>
        <v>9.8932043528844701E-010</v>
      </c>
      <c r="C3422" s="0">
        <f>D3422*D3422</f>
        <v>1010794849</v>
      </c>
      <c r="D3422" s="101" t="n">
        <v>31793</v>
      </c>
      <c r="E3422" s="288">
        <f>'Propor_p2_F_-Lk-...-'!C3414*$B3422</f>
        <v>6.119982227598303E-010</v>
      </c>
    </row>
    <row r="3423" spans="2:5">
      <c r="B3423" s="0">
        <f>1/C3423</f>
        <v>9.8894713030392417E-010</v>
      </c>
      <c r="C3423" s="0">
        <f>D3423*D3423</f>
        <v>1011176401</v>
      </c>
      <c r="D3423" s="101" t="n">
        <v>31799</v>
      </c>
      <c r="E3423" s="288">
        <f>'Propor_p2_F_-Lk-...-'!C3415*$B3423</f>
        <v>6.1176729456010214E-010</v>
      </c>
    </row>
    <row r="3424" spans="2:5">
      <c r="B3424" s="0">
        <f>1/C3424</f>
        <v>9.8782848222240987E-010</v>
      </c>
      <c r="C3424" s="0">
        <f>D3424*D3424</f>
        <v>1012321489</v>
      </c>
      <c r="D3424" s="101" t="n">
        <v>31817</v>
      </c>
      <c r="E3424" s="288">
        <f>'Propor_p2_F_-Lk-...-'!C3416*$B3424</f>
        <v>6.1107529365386308E-010</v>
      </c>
    </row>
    <row r="3425" spans="2:5">
      <c r="B3425" s="0">
        <f>1/C3425</f>
        <v>9.8596828211617724E-010</v>
      </c>
      <c r="C3425" s="0">
        <f>D3425*D3425</f>
        <v>1014231409</v>
      </c>
      <c r="D3425" s="101" t="n">
        <v>31847</v>
      </c>
      <c r="E3425" s="288">
        <f>'Propor_p2_F_-Lk-...-'!C3417*$B3425</f>
        <v>6.0992456521605396E-010</v>
      </c>
    </row>
    <row r="3426" spans="2:5">
      <c r="B3426" s="0">
        <f>1/C3426</f>
        <v>9.8584445564444801E-010</v>
      </c>
      <c r="C3426" s="0">
        <f>D3426*D3426</f>
        <v>1014358801</v>
      </c>
      <c r="D3426" s="101" t="n">
        <v>31849</v>
      </c>
      <c r="E3426" s="288">
        <f>'Propor_p2_F_-Lk-...-'!C3418*$B3426</f>
        <v>6.0984796558470528E-010</v>
      </c>
    </row>
    <row r="3427" spans="2:5">
      <c r="B3427" s="0">
        <f>1/C3427</f>
        <v>9.8522567304881513E-010</v>
      </c>
      <c r="C3427" s="0">
        <f>D3427*D3427</f>
        <v>1014995881</v>
      </c>
      <c r="D3427" s="101" t="n">
        <v>31859</v>
      </c>
      <c r="E3427" s="288">
        <f>'Propor_p2_F_-Lk-...-'!C3419*$B3427</f>
        <v>6.094651837929882E-010</v>
      </c>
    </row>
    <row r="3428" spans="2:5">
      <c r="B3428" s="0">
        <f>1/C3428</f>
        <v>9.8436035568636917E-010</v>
      </c>
      <c r="C3428" s="0">
        <f>D3428*D3428</f>
        <v>1015888129</v>
      </c>
      <c r="D3428" s="101" t="n">
        <v>31873</v>
      </c>
      <c r="E3428" s="288">
        <f>'Propor_p2_F_-Lk-...-'!C3420*$B3428</f>
        <v>6.0892989444784726E-010</v>
      </c>
    </row>
    <row r="3429" spans="2:5">
      <c r="B3429" s="0">
        <f>1/C3429</f>
        <v>9.8374296962799139E-010</v>
      </c>
      <c r="C3429" s="0">
        <f>D3429*D3429</f>
        <v>1016525689</v>
      </c>
      <c r="D3429" s="101" t="n">
        <v>31883</v>
      </c>
      <c r="E3429" s="288">
        <f>'Propor_p2_F_-Lk-...-'!C3421*$B3429</f>
        <v>6.0854797656057167E-010</v>
      </c>
    </row>
    <row r="3430" spans="2:5">
      <c r="B3430" s="0">
        <f>1/C3430</f>
        <v>9.832494788844132E-010</v>
      </c>
      <c r="C3430" s="0">
        <f>D3430*D3430</f>
        <v>1017035881</v>
      </c>
      <c r="D3430" s="101" t="n">
        <v>31891</v>
      </c>
      <c r="E3430" s="288">
        <f>'Propor_p2_F_-Lk-...-'!C3422*$B3430</f>
        <v>6.0824270089128845E-010</v>
      </c>
    </row>
    <row r="3431" spans="2:5">
      <c r="B3431" s="0">
        <f>1/C3431</f>
        <v>9.8226361075512205E-010</v>
      </c>
      <c r="C3431" s="0">
        <f>D3431*D3431</f>
        <v>1018056649</v>
      </c>
      <c r="D3431" s="101" t="n">
        <v>31907</v>
      </c>
      <c r="E3431" s="288">
        <f>'Propor_p2_F_-Lk-...-'!C3423*$B3431</f>
        <v>6.0763283828107561E-010</v>
      </c>
    </row>
    <row r="3432" spans="2:5">
      <c r="B3432" s="0">
        <f>1/C3432</f>
        <v>9.7919231124410193E-010</v>
      </c>
      <c r="C3432" s="0">
        <f>D3432*D3432</f>
        <v>1021249849</v>
      </c>
      <c r="D3432" s="101" t="n">
        <v>31957</v>
      </c>
      <c r="E3432" s="288">
        <f>'Propor_p2_F_-Lk-...-'!C3424*$B3432</f>
        <v>6.0573291811844474E-010</v>
      </c>
    </row>
    <row r="3433" spans="2:5">
      <c r="B3433" s="0">
        <f>1/C3433</f>
        <v>9.788247235687149E-010</v>
      </c>
      <c r="C3433" s="0">
        <f>D3433*D3433</f>
        <v>1021633369</v>
      </c>
      <c r="D3433" s="101" t="n">
        <v>31963</v>
      </c>
      <c r="E3433" s="288">
        <f>'Propor_p2_F_-Lk-...-'!C3425*$B3433</f>
        <v>6.0550552667274007E-010</v>
      </c>
    </row>
    <row r="3434" spans="2:5">
      <c r="B3434" s="0">
        <f>1/C3434</f>
        <v>9.7821253725335362E-010</v>
      </c>
      <c r="C3434" s="0">
        <f>D3434*D3434</f>
        <v>1022272729</v>
      </c>
      <c r="D3434" s="101" t="n">
        <v>31973</v>
      </c>
      <c r="E3434" s="288">
        <f>'Propor_p2_F_-Lk-...-'!C3426*$B3434</f>
        <v>6.0512682537067936E-010</v>
      </c>
    </row>
    <row r="3435" spans="2:5">
      <c r="B3435" s="0">
        <f>1/C3435</f>
        <v>9.7772320161629851E-010</v>
      </c>
      <c r="C3435" s="0">
        <f>D3435*D3435</f>
        <v>1022784361</v>
      </c>
      <c r="D3435" s="101" t="n">
        <v>31981</v>
      </c>
      <c r="E3435" s="288">
        <f>'Propor_p2_F_-Lk-...-'!C3427*$B3435</f>
        <v>6.0482412006961732E-010</v>
      </c>
    </row>
    <row r="3436" spans="2:5">
      <c r="B3436" s="0">
        <f>1/C3436</f>
        <v>9.7711204823604312E-010</v>
      </c>
      <c r="C3436" s="0">
        <f>D3436*D3436</f>
        <v>1023424081</v>
      </c>
      <c r="D3436" s="101" t="n">
        <v>31991</v>
      </c>
      <c r="E3436" s="288">
        <f>'Propor_p2_F_-Lk-...-'!C3428*$B3436</f>
        <v>6.0444605774601766E-010</v>
      </c>
    </row>
    <row r="3437" spans="2:5">
      <c r="B3437" s="0">
        <f>1/C3437</f>
        <v>9.7637942027723826E-010</v>
      </c>
      <c r="C3437" s="0">
        <f>D3437*D3437</f>
        <v>1024192009</v>
      </c>
      <c r="D3437" s="101" t="n">
        <v>32003</v>
      </c>
      <c r="E3437" s="288">
        <f>'Propor_p2_F_-Lk-...-'!C3429*$B3437</f>
        <v>6.0399285068312905E-010</v>
      </c>
    </row>
    <row r="3438" spans="2:5">
      <c r="B3438" s="0">
        <f>1/C3438</f>
        <v>9.7601341524973579E-010</v>
      </c>
      <c r="C3438" s="0">
        <f>D3438*D3438</f>
        <v>1024576081</v>
      </c>
      <c r="D3438" s="101" t="n">
        <v>32009</v>
      </c>
      <c r="E3438" s="288">
        <f>'Propor_p2_F_-Lk-...-'!C3430*$B3438</f>
        <v>6.0376643827076708E-010</v>
      </c>
    </row>
    <row r="3439" spans="2:5">
      <c r="B3439" s="0">
        <f>1/C3439</f>
        <v>9.7491663412305577E-010</v>
      </c>
      <c r="C3439" s="0">
        <f>D3439*D3439</f>
        <v>1025728729</v>
      </c>
      <c r="D3439" s="101" t="n">
        <v>32027</v>
      </c>
      <c r="E3439" s="288">
        <f>'Propor_p2_F_-Lk-...-'!C3431*$B3439</f>
        <v>6.0308796436449519E-010</v>
      </c>
    </row>
    <row r="3440" spans="2:5">
      <c r="B3440" s="0">
        <f>1/C3440</f>
        <v>9.747948836849448E-010</v>
      </c>
      <c r="C3440" s="0">
        <f>D3440*D3440</f>
        <v>1025856841</v>
      </c>
      <c r="D3440" s="101" t="n">
        <v>32029</v>
      </c>
      <c r="E3440" s="288">
        <f>'Propor_p2_F_-Lk-...-'!C3432*$B3440</f>
        <v>6.0301264897719871E-010</v>
      </c>
    </row>
    <row r="3441" spans="2:5">
      <c r="B3441" s="0">
        <f>1/C3441</f>
        <v>9.7345713277015229E-010</v>
      </c>
      <c r="C3441" s="0">
        <f>D3441*D3441</f>
        <v>1027266601</v>
      </c>
      <c r="D3441" s="101" t="n">
        <v>32051</v>
      </c>
      <c r="E3441" s="288">
        <f>'Propor_p2_F_-Lk-...-'!C3433*$B3441</f>
        <v>6.0218511003921074E-010</v>
      </c>
    </row>
    <row r="3442" spans="2:5">
      <c r="B3442" s="0">
        <f>1/C3442</f>
        <v>9.7309276952963649E-010</v>
      </c>
      <c r="C3442" s="0">
        <f>D3442*D3442</f>
        <v>1027651249</v>
      </c>
      <c r="D3442" s="101" t="n">
        <v>32057</v>
      </c>
      <c r="E3442" s="288">
        <f>'Propor_p2_F_-Lk-...-'!C3434*$B3442</f>
        <v>6.0195971324391482E-010</v>
      </c>
    </row>
    <row r="3443" spans="2:5">
      <c r="B3443" s="0">
        <f>1/C3443</f>
        <v>9.7297136057535278E-010</v>
      </c>
      <c r="C3443" s="0">
        <f>D3443*D3443</f>
        <v>1027779481</v>
      </c>
      <c r="D3443" s="101" t="n">
        <v>32059</v>
      </c>
      <c r="E3443" s="288">
        <f>'Propor_p2_F_-Lk-...-'!C3435*$B3443</f>
        <v>6.018846091001022E-010</v>
      </c>
    </row>
    <row r="3444" spans="2:5">
      <c r="B3444" s="0">
        <f>1/C3444</f>
        <v>9.7272861082159282E-010</v>
      </c>
      <c r="C3444" s="0">
        <f>D3444*D3444</f>
        <v>1028035969</v>
      </c>
      <c r="D3444" s="101" t="n">
        <v>32063</v>
      </c>
      <c r="E3444" s="288">
        <f>'Propor_p2_F_-Lk-...-'!C3436*$B3444</f>
        <v>6.0173444297335756E-010</v>
      </c>
    </row>
    <row r="3445" spans="2:5">
      <c r="B3445" s="0">
        <f>1/C3445</f>
        <v>9.7236465649296639E-010</v>
      </c>
      <c r="C3445" s="0">
        <f>D3445*D3445</f>
        <v>1028420761</v>
      </c>
      <c r="D3445" s="101" t="n">
        <v>32069</v>
      </c>
      <c r="E3445" s="288">
        <f>'Propor_p2_F_-Lk-...-'!C3437*$B3445</f>
        <v>6.0150929913285851E-010</v>
      </c>
    </row>
    <row r="3446" spans="2:5">
      <c r="B3446" s="0">
        <f>1/C3446</f>
        <v>9.7187970171406409E-010</v>
      </c>
      <c r="C3446" s="0">
        <f>D3446*D3446</f>
        <v>1028933929</v>
      </c>
      <c r="D3446" s="101" t="n">
        <v>32077</v>
      </c>
      <c r="E3446" s="288">
        <f>'Propor_p2_F_-Lk-...-'!C3438*$B3446</f>
        <v>6.012093038510258E-010</v>
      </c>
    </row>
    <row r="3447" spans="2:5">
      <c r="B3447" s="0">
        <f>1/C3447</f>
        <v>9.7151622367633442E-010</v>
      </c>
      <c r="C3447" s="0">
        <f>D3447*D3447</f>
        <v>1029318889</v>
      </c>
      <c r="D3447" s="101" t="n">
        <v>32083</v>
      </c>
      <c r="E3447" s="288">
        <f>'Propor_p2_F_-Lk-...-'!C3439*$B3447</f>
        <v>6.0098445464629077E-010</v>
      </c>
    </row>
    <row r="3448" spans="2:5">
      <c r="B3448" s="0">
        <f>1/C3448</f>
        <v>9.7115294950887145E-010</v>
      </c>
      <c r="C3448" s="0">
        <f>D3448*D3448</f>
        <v>1029703921</v>
      </c>
      <c r="D3448" s="101" t="n">
        <v>32089</v>
      </c>
      <c r="E3448" s="288">
        <f>'Propor_p2_F_-Lk-...-'!C3440*$B3448</f>
        <v>6.0075973155665097E-010</v>
      </c>
    </row>
    <row r="3449" spans="2:5">
      <c r="B3449" s="0">
        <f>1/C3449</f>
        <v>9.7054794519417855E-010</v>
      </c>
      <c r="C3449" s="0">
        <f>D3449*D3449</f>
        <v>1030345801</v>
      </c>
      <c r="D3449" s="101" t="n">
        <v>32099</v>
      </c>
      <c r="E3449" s="288">
        <f>'Propor_p2_F_-Lk-...-'!C3441*$B3449</f>
        <v>6.0038547307360837E-010</v>
      </c>
    </row>
    <row r="3450" spans="2:5">
      <c r="B3450" s="0">
        <f>1/C3450</f>
        <v>9.6946036120353852E-010</v>
      </c>
      <c r="C3450" s="0">
        <f>D3450*D3450</f>
        <v>1031501689</v>
      </c>
      <c r="D3450" s="101" t="n">
        <v>32117</v>
      </c>
      <c r="E3450" s="288">
        <f>'Propor_p2_F_-Lk-...-'!C3442*$B3450</f>
        <v>5.9971268855846809E-010</v>
      </c>
    </row>
    <row r="3451" spans="2:5">
      <c r="B3451" s="0">
        <f>1/C3451</f>
        <v>9.6933963139528649E-010</v>
      </c>
      <c r="C3451" s="0">
        <f>D3451*D3451</f>
        <v>1031630161</v>
      </c>
      <c r="D3451" s="101" t="n">
        <v>32119</v>
      </c>
      <c r="E3451" s="288">
        <f>'Propor_p2_F_-Lk-...-'!C3443*$B3451</f>
        <v>5.9963800453754939E-010</v>
      </c>
    </row>
    <row r="3452" spans="2:5">
      <c r="B3452" s="0">
        <f>1/C3452</f>
        <v>9.6801309062688313E-010</v>
      </c>
      <c r="C3452" s="0">
        <f>D3452*D3452</f>
        <v>1033043881</v>
      </c>
      <c r="D3452" s="101" t="n">
        <v>32141</v>
      </c>
      <c r="E3452" s="288">
        <f>'Propor_p2_F_-Lk-...-'!C3444*$B3452</f>
        <v>5.9881740024825821E-010</v>
      </c>
    </row>
    <row r="3453" spans="2:5">
      <c r="B3453" s="0">
        <f>1/C3453</f>
        <v>9.6789263105872851E-010</v>
      </c>
      <c r="C3453" s="0">
        <f>D3453*D3453</f>
        <v>1033172449</v>
      </c>
      <c r="D3453" s="101" t="n">
        <v>32143</v>
      </c>
      <c r="E3453" s="288">
        <f>'Propor_p2_F_-Lk-...-'!C3445*$B3453</f>
        <v>5.9874288339912052E-010</v>
      </c>
    </row>
    <row r="3454" spans="2:5">
      <c r="B3454" s="0">
        <f>1/C3454</f>
        <v>9.6692976345288437E-010</v>
      </c>
      <c r="C3454" s="0">
        <f>D3454*D3454</f>
        <v>1034201281</v>
      </c>
      <c r="D3454" s="101" t="n">
        <v>32159</v>
      </c>
      <c r="E3454" s="288">
        <f>'Propor_p2_F_-Lk-...-'!C3446*$B3454</f>
        <v>5.9814724901969151E-010</v>
      </c>
    </row>
    <row r="3455" spans="2:5">
      <c r="B3455" s="0">
        <f>1/C3455</f>
        <v>9.6608843243687942E-010</v>
      </c>
      <c r="C3455" s="0">
        <f>D3455*D3455</f>
        <v>1035101929</v>
      </c>
      <c r="D3455" s="101" t="n">
        <v>32173</v>
      </c>
      <c r="E3455" s="288">
        <f>'Propor_p2_F_-Lk-...-'!C3447*$B3455</f>
        <v>5.9762679774002319E-010</v>
      </c>
    </row>
    <row r="3456" spans="2:5">
      <c r="B3456" s="0">
        <f>1/C3456</f>
        <v>9.6548815381806591E-010</v>
      </c>
      <c r="C3456" s="0">
        <f>D3456*D3456</f>
        <v>1035745489</v>
      </c>
      <c r="D3456" s="101" t="n">
        <v>32183</v>
      </c>
      <c r="E3456" s="288">
        <f>'Propor_p2_F_-Lk-...-'!C3448*$B3456</f>
        <v>5.9725546259443173E-010</v>
      </c>
    </row>
    <row r="3457" spans="2:5">
      <c r="B3457" s="0">
        <f>1/C3457</f>
        <v>9.6512825515550451E-010</v>
      </c>
      <c r="C3457" s="0">
        <f>D3457*D3457</f>
        <v>1036131721</v>
      </c>
      <c r="D3457" s="101" t="n">
        <v>32189</v>
      </c>
      <c r="E3457" s="288">
        <f>'Propor_p2_F_-Lk-...-'!C3449*$B3457</f>
        <v>5.9703282760782381E-010</v>
      </c>
    </row>
    <row r="3458" spans="2:5">
      <c r="B3458" s="0">
        <f>1/C3458</f>
        <v>9.6500833365274311E-010</v>
      </c>
      <c r="C3458" s="0">
        <f>D3458*D3458</f>
        <v>1036260481</v>
      </c>
      <c r="D3458" s="101" t="n">
        <v>32191</v>
      </c>
      <c r="E3458" s="288">
        <f>'Propor_p2_F_-Lk-...-'!C3450*$B3458</f>
        <v>5.9695864360844133E-010</v>
      </c>
    </row>
    <row r="3459" spans="2:5">
      <c r="B3459" s="0">
        <f>1/C3459</f>
        <v>9.6428927378737386E-010</v>
      </c>
      <c r="C3459" s="0">
        <f>D3459*D3459</f>
        <v>1037033209</v>
      </c>
      <c r="D3459" s="101" t="n">
        <v>32203</v>
      </c>
      <c r="E3459" s="288">
        <f>'Propor_p2_F_-Lk-...-'!C3451*$B3459</f>
        <v>5.9651382983125944E-010</v>
      </c>
    </row>
    <row r="3460" spans="2:5">
      <c r="B3460" s="0">
        <f>1/C3460</f>
        <v>9.6369067098735204E-010</v>
      </c>
      <c r="C3460" s="0">
        <f>D3460*D3460</f>
        <v>1037677369</v>
      </c>
      <c r="D3460" s="101" t="n">
        <v>32213</v>
      </c>
      <c r="E3460" s="288">
        <f>'Propor_p2_F_-Lk-...-'!C3452*$B3460</f>
        <v>5.961435313549669E-010</v>
      </c>
    </row>
    <row r="3461" spans="2:5">
      <c r="B3461" s="0">
        <f>1/C3461</f>
        <v>9.6249513635567052E-010</v>
      </c>
      <c r="C3461" s="0">
        <f>D3461*D3461</f>
        <v>1038966289</v>
      </c>
      <c r="D3461" s="101" t="n">
        <v>32233</v>
      </c>
      <c r="E3461" s="288">
        <f>'Propor_p2_F_-Lk-...-'!C3453*$B3461</f>
        <v>5.9540396807118235E-010</v>
      </c>
    </row>
    <row r="3462" spans="2:5">
      <c r="B3462" s="0">
        <f>1/C3462</f>
        <v>9.6225629640836421E-010</v>
      </c>
      <c r="C3462" s="0">
        <f>D3462*D3462</f>
        <v>1039224169</v>
      </c>
      <c r="D3462" s="101" t="n">
        <v>32237</v>
      </c>
      <c r="E3462" s="288">
        <f>'Propor_p2_F_-Lk-...-'!C3454*$B3462</f>
        <v>5.9525622056889531E-010</v>
      </c>
    </row>
    <row r="3463" spans="2:5">
      <c r="B3463" s="0">
        <f>1/C3463</f>
        <v>9.6142105631194942E-010</v>
      </c>
      <c r="C3463" s="0">
        <f>D3463*D3463</f>
        <v>1040127001</v>
      </c>
      <c r="D3463" s="101" t="n">
        <v>32251</v>
      </c>
      <c r="E3463" s="288">
        <f>'Propor_p2_F_-Lk-...-'!C3455*$B3463</f>
        <v>5.9473953716041539E-010</v>
      </c>
    </row>
    <row r="3464" spans="2:5">
      <c r="B3464" s="0">
        <f>1/C3464</f>
        <v>9.610634291397251E-010</v>
      </c>
      <c r="C3464" s="0">
        <f>D3464*D3464</f>
        <v>1040514049</v>
      </c>
      <c r="D3464" s="101" t="n">
        <v>32257</v>
      </c>
      <c r="E3464" s="288">
        <f>'Propor_p2_F_-Lk-...-'!C3456*$B3464</f>
        <v>5.9451830732829528E-010</v>
      </c>
    </row>
    <row r="3465" spans="2:5">
      <c r="B3465" s="0">
        <f>1/C3465</f>
        <v>9.6082512187122653E-010</v>
      </c>
      <c r="C3465" s="0">
        <f>D3465*D3465</f>
        <v>1040772121</v>
      </c>
      <c r="D3465" s="101" t="n">
        <v>32261</v>
      </c>
      <c r="E3465" s="288">
        <f>'Propor_p2_F_-Lk-...-'!C3457*$B3465</f>
        <v>5.9437088934359602E-010</v>
      </c>
    </row>
    <row r="3466" spans="2:5">
      <c r="B3466" s="0">
        <f>1/C3466</f>
        <v>9.5868433934649644E-010</v>
      </c>
      <c r="C3466" s="0">
        <f>D3466*D3466</f>
        <v>1043096209</v>
      </c>
      <c r="D3466" s="101" t="n">
        <v>32297</v>
      </c>
      <c r="E3466" s="288">
        <f>'Propor_p2_F_-Lk-...-'!C3458*$B3466</f>
        <v>5.9304659131667006E-010</v>
      </c>
    </row>
    <row r="3467" spans="2:5">
      <c r="B3467" s="0">
        <f>1/C3467</f>
        <v>9.5856561682780584E-010</v>
      </c>
      <c r="C3467" s="0">
        <f>D3467*D3467</f>
        <v>1043225401</v>
      </c>
      <c r="D3467" s="101" t="n">
        <v>32299</v>
      </c>
      <c r="E3467" s="288">
        <f>'Propor_p2_F_-Lk-...-'!C3459*$B3467</f>
        <v>5.9297314901441021E-010</v>
      </c>
    </row>
    <row r="3468" spans="2:5">
      <c r="B3468" s="0">
        <f>1/C3468</f>
        <v>9.5832823794202257E-010</v>
      </c>
      <c r="C3468" s="0">
        <f>D3468*D3468</f>
        <v>1043483809</v>
      </c>
      <c r="D3468" s="101" t="n">
        <v>32303</v>
      </c>
      <c r="E3468" s="288">
        <f>'Propor_p2_F_-Lk-...-'!C3460*$B3468</f>
        <v>5.9282630533157699E-010</v>
      </c>
    </row>
    <row r="3469" spans="2:5">
      <c r="B3469" s="0">
        <f>1/C3469</f>
        <v>9.5797233491045058E-010</v>
      </c>
      <c r="C3469" s="0">
        <f>D3469*D3469</f>
        <v>1043871481</v>
      </c>
      <c r="D3469" s="101" t="n">
        <v>32309</v>
      </c>
      <c r="E3469" s="288">
        <f>'Propor_p2_F_-Lk-...-'!C3461*$B3469</f>
        <v>5.9260614206088364E-010</v>
      </c>
    </row>
    <row r="3470" spans="2:5">
      <c r="B3470" s="0">
        <f>1/C3470</f>
        <v>9.5726112337688615E-010</v>
      </c>
      <c r="C3470" s="0">
        <f>D3470*D3470</f>
        <v>1044647041</v>
      </c>
      <c r="D3470" s="101" t="n">
        <v>32321</v>
      </c>
      <c r="E3470" s="288">
        <f>'Propor_p2_F_-Lk-...-'!C3462*$B3470</f>
        <v>5.9216618329826004E-010</v>
      </c>
    </row>
    <row r="3471" spans="2:5">
      <c r="B3471" s="0">
        <f>1/C3471</f>
        <v>9.5714266512636512E-010</v>
      </c>
      <c r="C3471" s="0">
        <f>D3471*D3471</f>
        <v>1044776329</v>
      </c>
      <c r="D3471" s="101" t="n">
        <v>32323</v>
      </c>
      <c r="E3471" s="288">
        <f>'Propor_p2_F_-Lk-...-'!C3463*$B3471</f>
        <v>5.9209290447351917E-010</v>
      </c>
    </row>
    <row r="3472" spans="2:5">
      <c r="B3472" s="0">
        <f>1/C3472</f>
        <v>9.5690581458067219E-010</v>
      </c>
      <c r="C3472" s="0">
        <f>D3472*D3472</f>
        <v>1045034929</v>
      </c>
      <c r="D3472" s="101" t="n">
        <v>32327</v>
      </c>
      <c r="E3472" s="288">
        <f>'Propor_p2_F_-Lk-...-'!C3464*$B3472</f>
        <v>5.9194638762432307E-010</v>
      </c>
    </row>
    <row r="3473" spans="2:5">
      <c r="B3473" s="0">
        <f>1/C3473</f>
        <v>9.5607752963096746E-010</v>
      </c>
      <c r="C3473" s="0">
        <f>D3473*D3473</f>
        <v>1045940281</v>
      </c>
      <c r="D3473" s="101" t="n">
        <v>32341</v>
      </c>
      <c r="E3473" s="288">
        <f>'Propor_p2_F_-Lk-...-'!C3465*$B3473</f>
        <v>5.9143400670194753E-010</v>
      </c>
    </row>
    <row r="3474" spans="2:5">
      <c r="B3474" s="0">
        <f>1/C3474</f>
        <v>9.5536842675628156E-010</v>
      </c>
      <c r="C3474" s="0">
        <f>D3474*D3474</f>
        <v>1046716609</v>
      </c>
      <c r="D3474" s="101" t="n">
        <v>32353</v>
      </c>
      <c r="E3474" s="288">
        <f>'Propor_p2_F_-Lk-...-'!C3466*$B3474</f>
        <v>5.9099535236551393E-010</v>
      </c>
    </row>
    <row r="3475" spans="2:5">
      <c r="B3475" s="0">
        <f>1/C3475</f>
        <v>9.5501417111625517E-010</v>
      </c>
      <c r="C3475" s="0">
        <f>D3475*D3475</f>
        <v>1047104881</v>
      </c>
      <c r="D3475" s="101" t="n">
        <v>32359</v>
      </c>
      <c r="E3475" s="288">
        <f>'Propor_p2_F_-Lk-...-'!C3467*$B3475</f>
        <v>5.9077620817889299E-010</v>
      </c>
    </row>
    <row r="3476" spans="2:5">
      <c r="B3476" s="0">
        <f>1/C3476</f>
        <v>9.5477811014484319E-010</v>
      </c>
      <c r="C3476" s="0">
        <f>D3476*D3476</f>
        <v>1047363769</v>
      </c>
      <c r="D3476" s="101" t="n">
        <v>32363</v>
      </c>
      <c r="E3476" s="288">
        <f>'Propor_p2_F_-Lk-...-'!C3468*$B3476</f>
        <v>5.9063017976401957E-010</v>
      </c>
    </row>
    <row r="3477" spans="2:5">
      <c r="B3477" s="0">
        <f>1/C3477</f>
        <v>9.544241827624347E-010</v>
      </c>
      <c r="C3477" s="0">
        <f>D3477*D3477</f>
        <v>1047752161</v>
      </c>
      <c r="D3477" s="101" t="n">
        <v>32369</v>
      </c>
      <c r="E3477" s="288">
        <f>'Propor_p2_F_-Lk-...-'!C3469*$B3477</f>
        <v>5.9041123863908779E-010</v>
      </c>
    </row>
    <row r="3478" spans="2:5">
      <c r="B3478" s="0">
        <f>1/C3478</f>
        <v>9.5430625069992987E-010</v>
      </c>
      <c r="C3478" s="0">
        <f>D3478*D3478</f>
        <v>1047881641</v>
      </c>
      <c r="D3478" s="101" t="n">
        <v>32371</v>
      </c>
      <c r="E3478" s="288">
        <f>'Propor_p2_F_-Lk-...-'!C3470*$B3478</f>
        <v>5.9033828531670105E-010</v>
      </c>
    </row>
    <row r="3479" spans="2:5">
      <c r="B3479" s="0">
        <f>1/C3479</f>
        <v>9.5395258563167548E-010</v>
      </c>
      <c r="C3479" s="0">
        <f>D3479*D3479</f>
        <v>1048270129</v>
      </c>
      <c r="D3479" s="101" t="n">
        <v>32377</v>
      </c>
      <c r="E3479" s="288">
        <f>'Propor_p2_F_-Lk-...-'!C3471*$B3479</f>
        <v>5.9011950646052509E-010</v>
      </c>
    </row>
    <row r="3480" spans="2:5">
      <c r="B3480" s="0">
        <f>1/C3480</f>
        <v>9.5371691813156921E-010</v>
      </c>
      <c r="C3480" s="0">
        <f>D3480*D3480</f>
        <v>1048529161</v>
      </c>
      <c r="D3480" s="101" t="n">
        <v>32381</v>
      </c>
      <c r="E3480" s="288">
        <f>'Propor_p2_F_-Lk-...-'!C3472*$B3480</f>
        <v>5.8997372144883146E-010</v>
      </c>
    </row>
    <row r="3481" spans="2:5">
      <c r="B3481" s="0">
        <f>1/C3481</f>
        <v>9.5253988955820059E-010</v>
      </c>
      <c r="C3481" s="0">
        <f>D3481*D3481</f>
        <v>1049824801</v>
      </c>
      <c r="D3481" s="101" t="n">
        <v>32401</v>
      </c>
      <c r="E3481" s="288">
        <f>'Propor_p2_F_-Lk-...-'!C3473*$B3481</f>
        <v>5.8924560609879413E-010</v>
      </c>
    </row>
    <row r="3482" spans="2:5">
      <c r="B3482" s="0">
        <f>1/C3482</f>
        <v>9.5195219220696114E-010</v>
      </c>
      <c r="C3482" s="0">
        <f>D3482*D3482</f>
        <v>1050472921</v>
      </c>
      <c r="D3482" s="101" t="n">
        <v>32411</v>
      </c>
      <c r="E3482" s="288">
        <f>'Propor_p2_F_-Lk-...-'!C3474*$B3482</f>
        <v>5.8888205378384131E-010</v>
      </c>
    </row>
    <row r="3483" spans="2:5">
      <c r="B3483" s="0">
        <f>1/C3483</f>
        <v>9.5183471800552955E-010</v>
      </c>
      <c r="C3483" s="0">
        <f>D3483*D3483</f>
        <v>1050602569</v>
      </c>
      <c r="D3483" s="101" t="n">
        <v>32413</v>
      </c>
      <c r="E3483" s="288">
        <f>'Propor_p2_F_-Lk-...-'!C3475*$B3483</f>
        <v>5.8880938369644412E-010</v>
      </c>
    </row>
    <row r="3484" spans="2:5">
      <c r="B3484" s="0">
        <f>1/C3484</f>
        <v>9.5124767304724069E-010</v>
      </c>
      <c r="C3484" s="0">
        <f>D3484*D3484</f>
        <v>1051250929</v>
      </c>
      <c r="D3484" s="101" t="n">
        <v>32423</v>
      </c>
      <c r="E3484" s="288">
        <f>'Propor_p2_F_-Lk-...-'!C3476*$B3484</f>
        <v>5.8844623495480497E-010</v>
      </c>
    </row>
    <row r="3485" spans="2:5">
      <c r="B3485" s="0">
        <f>1/C3485</f>
        <v>9.5089570671834084E-010</v>
      </c>
      <c r="C3485" s="0">
        <f>D3485*D3485</f>
        <v>1051640041</v>
      </c>
      <c r="D3485" s="101" t="n">
        <v>32429</v>
      </c>
      <c r="E3485" s="288">
        <f>'Propor_p2_F_-Lk-...-'!C3477*$B3485</f>
        <v>5.8822850694669472E-010</v>
      </c>
    </row>
    <row r="3486" spans="2:5">
      <c r="B3486" s="0">
        <f>1/C3486</f>
        <v>9.5019235983941257E-010</v>
      </c>
      <c r="C3486" s="0">
        <f>D3486*D3486</f>
        <v>1052418481</v>
      </c>
      <c r="D3486" s="101" t="n">
        <v>32441</v>
      </c>
      <c r="E3486" s="288">
        <f>'Propor_p2_F_-Lk-...-'!C3478*$B3486</f>
        <v>5.8779341329600898E-010</v>
      </c>
    </row>
    <row r="3487" spans="2:5">
      <c r="B3487" s="0">
        <f>1/C3487</f>
        <v>9.500752112314805E-010</v>
      </c>
      <c r="C3487" s="0">
        <f>D3487*D3487</f>
        <v>1052548249</v>
      </c>
      <c r="D3487" s="101" t="n">
        <v>32443</v>
      </c>
      <c r="E3487" s="288">
        <f>'Propor_p2_F_-Lk-...-'!C3479*$B3487</f>
        <v>5.8772094462226475E-010</v>
      </c>
    </row>
    <row r="3488" spans="2:5">
      <c r="B3488" s="0">
        <f>1/C3488</f>
        <v>9.4867111615745532E-010</v>
      </c>
      <c r="C3488" s="0">
        <f>D3488*D3488</f>
        <v>1054106089</v>
      </c>
      <c r="D3488" s="101" t="n">
        <v>32467</v>
      </c>
      <c r="E3488" s="288">
        <f>'Propor_p2_F_-Lk-...-'!C3480*$B3488</f>
        <v>5.8685236487879807E-010</v>
      </c>
    </row>
    <row r="3489" spans="2:5">
      <c r="B3489" s="0">
        <f>1/C3489</f>
        <v>9.4797023556608177E-010</v>
      </c>
      <c r="C3489" s="0">
        <f>D3489*D3489</f>
        <v>1054885441</v>
      </c>
      <c r="D3489" s="101" t="n">
        <v>32479</v>
      </c>
      <c r="E3489" s="288">
        <f>'Propor_p2_F_-Lk-...-'!C3481*$B3489</f>
        <v>5.8641879688506483E-010</v>
      </c>
    </row>
    <row r="3490" spans="2:5">
      <c r="B3490" s="0">
        <f>1/C3490</f>
        <v>9.4727013140638296E-010</v>
      </c>
      <c r="C3490" s="0">
        <f>D3490*D3490</f>
        <v>1055665081</v>
      </c>
      <c r="D3490" s="101" t="n">
        <v>32491</v>
      </c>
      <c r="E3490" s="288">
        <f>'Propor_p2_F_-Lk-...-'!C3482*$B3490</f>
        <v>5.8598570919557665E-010</v>
      </c>
    </row>
    <row r="3491" spans="2:5">
      <c r="B3491" s="0">
        <f>1/C3491</f>
        <v>9.4692037013007526E-010</v>
      </c>
      <c r="C3491" s="0">
        <f>D3491*D3491</f>
        <v>1056055009</v>
      </c>
      <c r="D3491" s="101" t="n">
        <v>32497</v>
      </c>
      <c r="E3491" s="288">
        <f>'Propor_p2_F_-Lk-...-'!C3483*$B3491</f>
        <v>5.8576934524325594E-010</v>
      </c>
    </row>
    <row r="3492" spans="2:5">
      <c r="B3492" s="0">
        <f>1/C3492</f>
        <v>9.4657080253194693E-010</v>
      </c>
      <c r="C3492" s="0">
        <f>D3492*D3492</f>
        <v>1056445009</v>
      </c>
      <c r="D3492" s="101" t="n">
        <v>32503</v>
      </c>
      <c r="E3492" s="288">
        <f>'Propor_p2_F_-Lk-...-'!C3484*$B3492</f>
        <v>5.8555310110115799E-010</v>
      </c>
    </row>
    <row r="3493" spans="2:5">
      <c r="B3493" s="0">
        <f>1/C3493</f>
        <v>9.4633786499490825E-010</v>
      </c>
      <c r="C3493" s="0">
        <f>D3493*D3493</f>
        <v>1056705049</v>
      </c>
      <c r="D3493" s="101" t="n">
        <v>32507</v>
      </c>
      <c r="E3493" s="288">
        <f>'Propor_p2_F_-Lk-...-'!C3485*$B3493</f>
        <v>5.8540900485731554E-010</v>
      </c>
    </row>
    <row r="3494" spans="2:5">
      <c r="B3494" s="0">
        <f>1/C3494</f>
        <v>9.4494204373261512E-010</v>
      </c>
      <c r="C3494" s="0">
        <f>D3494*D3494</f>
        <v>1058265961</v>
      </c>
      <c r="D3494" s="101" t="n">
        <v>32531</v>
      </c>
      <c r="E3494" s="288">
        <f>'Propor_p2_F_-Lk-...-'!C3486*$B3494</f>
        <v>5.8454554333226918E-010</v>
      </c>
    </row>
    <row r="3495" spans="2:5">
      <c r="B3495" s="0">
        <f>1/C3495</f>
        <v>9.4482586471462291E-010</v>
      </c>
      <c r="C3495" s="0">
        <f>D3495*D3495</f>
        <v>1058396089</v>
      </c>
      <c r="D3495" s="101" t="n">
        <v>32533</v>
      </c>
      <c r="E3495" s="288">
        <f>'Propor_p2_F_-Lk-...-'!C3487*$B3495</f>
        <v>5.8447367445137151E-010</v>
      </c>
    </row>
    <row r="3496" spans="2:5">
      <c r="B3496" s="0">
        <f>1/C3496</f>
        <v>9.445935709474772E-010</v>
      </c>
      <c r="C3496" s="0">
        <f>D3496*D3496</f>
        <v>1058656369</v>
      </c>
      <c r="D3496" s="101" t="n">
        <v>32537</v>
      </c>
      <c r="E3496" s="288">
        <f>'Propor_p2_F_-Lk-...-'!C3488*$B3496</f>
        <v>5.8432997644657912E-010</v>
      </c>
    </row>
    <row r="3497" spans="2:5">
      <c r="B3497" s="0">
        <f>1/C3497</f>
        <v>9.4320160566189444E-010</v>
      </c>
      <c r="C3497" s="0">
        <f>D3497*D3497</f>
        <v>1060218721</v>
      </c>
      <c r="D3497" s="101" t="n">
        <v>32561</v>
      </c>
      <c r="E3497" s="288">
        <f>'Propor_p2_F_-Lk-...-'!C3489*$B3497</f>
        <v>5.8346890024666041E-010</v>
      </c>
    </row>
    <row r="3498" spans="2:5">
      <c r="B3498" s="0">
        <f>1/C3498</f>
        <v>9.4308574746206966E-010</v>
      </c>
      <c r="C3498" s="0">
        <f>D3498*D3498</f>
        <v>1060348969</v>
      </c>
      <c r="D3498" s="101" t="n">
        <v>32563</v>
      </c>
      <c r="E3498" s="288">
        <f>'Propor_p2_F_-Lk-...-'!C3490*$B3498</f>
        <v>5.8339722982537342E-010</v>
      </c>
    </row>
    <row r="3499" spans="2:5">
      <c r="B3499" s="0">
        <f>1/C3499</f>
        <v>9.4273830091676931E-010</v>
      </c>
      <c r="C3499" s="0">
        <f>D3499*D3499</f>
        <v>1060739761</v>
      </c>
      <c r="D3499" s="101" t="n">
        <v>32569</v>
      </c>
      <c r="E3499" s="288">
        <f>'Propor_p2_F_-Lk-...-'!C3491*$B3499</f>
        <v>5.8318229777642018E-010</v>
      </c>
    </row>
    <row r="3500" spans="2:5">
      <c r="B3500" s="0">
        <f>1/C3500</f>
        <v>9.4250677654596654E-010</v>
      </c>
      <c r="C3500" s="0">
        <f>D3500*D3500</f>
        <v>1061000329</v>
      </c>
      <c r="D3500" s="101" t="n">
        <v>32573</v>
      </c>
      <c r="E3500" s="288">
        <f>'Propor_p2_F_-Lk-...-'!C3492*$B3500</f>
        <v>5.8303907572378407E-010</v>
      </c>
    </row>
    <row r="3501" spans="2:5">
      <c r="B3501" s="0">
        <f>1/C3501</f>
        <v>9.4215964987410339E-010</v>
      </c>
      <c r="C3501" s="0">
        <f>D3501*D3501</f>
        <v>1061391241</v>
      </c>
      <c r="D3501" s="101" t="n">
        <v>32579</v>
      </c>
      <c r="E3501" s="288">
        <f>'Propor_p2_F_-Lk-...-'!C3493*$B3501</f>
        <v>5.8282434155002703E-010</v>
      </c>
    </row>
    <row r="3502" spans="2:5">
      <c r="B3502" s="0">
        <f>1/C3502</f>
        <v>9.4169711254260526E-010</v>
      </c>
      <c r="C3502" s="0">
        <f>D3502*D3502</f>
        <v>1061912569</v>
      </c>
      <c r="D3502" s="101" t="n">
        <v>32587</v>
      </c>
      <c r="E3502" s="288">
        <f>'Propor_p2_F_-Lk-...-'!C3494*$B3502</f>
        <v>5.8253821380542572E-010</v>
      </c>
    </row>
    <row r="3503" spans="2:5">
      <c r="B3503" s="0">
        <f>1/C3503</f>
        <v>9.4077305913157847E-010</v>
      </c>
      <c r="C3503" s="0">
        <f>D3503*D3503</f>
        <v>1062955609</v>
      </c>
      <c r="D3503" s="101" t="n">
        <v>32603</v>
      </c>
      <c r="E3503" s="288">
        <f>'Propor_p2_F_-Lk-...-'!C3495*$B3503</f>
        <v>5.8196659006744171E-010</v>
      </c>
    </row>
    <row r="3504" spans="2:5">
      <c r="B3504" s="0">
        <f>1/C3504</f>
        <v>9.4042688972724798E-010</v>
      </c>
      <c r="C3504" s="0">
        <f>D3504*D3504</f>
        <v>1063346881</v>
      </c>
      <c r="D3504" s="101" t="n">
        <v>32609</v>
      </c>
      <c r="E3504" s="288">
        <f>'Propor_p2_F_-Lk-...-'!C3496*$B3504</f>
        <v>5.8175244806383275E-010</v>
      </c>
    </row>
    <row r="3505" spans="2:5">
      <c r="B3505" s="0">
        <f>1/C3505</f>
        <v>9.4031154238408059E-010</v>
      </c>
      <c r="C3505" s="0">
        <f>D3505*D3505</f>
        <v>1063477321</v>
      </c>
      <c r="D3505" s="101" t="n">
        <v>32611</v>
      </c>
      <c r="E3505" s="288">
        <f>'Propor_p2_F_-Lk-...-'!C3497*$B3505</f>
        <v>5.8168109366085013E-010</v>
      </c>
    </row>
    <row r="3506" spans="2:5">
      <c r="B3506" s="0">
        <f>1/C3506</f>
        <v>9.3973512387105852E-010</v>
      </c>
      <c r="C3506" s="0">
        <f>D3506*D3506</f>
        <v>1064129641</v>
      </c>
      <c r="D3506" s="101" t="n">
        <v>32621</v>
      </c>
      <c r="E3506" s="288">
        <f>'Propor_p2_F_-Lk-...-'!C3498*$B3506</f>
        <v>5.8132451848767818E-010</v>
      </c>
    </row>
    <row r="3507" spans="2:5">
      <c r="B3507" s="0">
        <f>1/C3507</f>
        <v>9.3904412101525816E-010</v>
      </c>
      <c r="C3507" s="0">
        <f>D3507*D3507</f>
        <v>1064912689</v>
      </c>
      <c r="D3507" s="101" t="n">
        <v>32633</v>
      </c>
      <c r="E3507" s="288">
        <f>'Propor_p2_F_-Lk-...-'!C3499*$B3507</f>
        <v>5.8089706090711342E-010</v>
      </c>
    </row>
    <row r="3508" spans="2:5">
      <c r="B3508" s="0">
        <f>1/C3508</f>
        <v>9.3823891386821249E-010</v>
      </c>
      <c r="C3508" s="0">
        <f>D3508*D3508</f>
        <v>1065826609</v>
      </c>
      <c r="D3508" s="101" t="n">
        <v>32647</v>
      </c>
      <c r="E3508" s="288">
        <f>'Propor_p2_F_-Lk-...-'!C3500*$B3508</f>
        <v>5.8039895602080134E-010</v>
      </c>
    </row>
    <row r="3509" spans="2:5">
      <c r="B3509" s="0">
        <f>1/C3509</f>
        <v>9.3789414209973552E-010</v>
      </c>
      <c r="C3509" s="0">
        <f>D3509*D3509</f>
        <v>1066218409</v>
      </c>
      <c r="D3509" s="101" t="n">
        <v>32653</v>
      </c>
      <c r="E3509" s="288">
        <f>'Propor_p2_F_-Lk-...-'!C3501*$B3509</f>
        <v>5.8018567860123203E-010</v>
      </c>
    </row>
    <row r="3510" spans="2:5">
      <c r="B3510" s="0">
        <f>1/C3510</f>
        <v>9.3594402026717882E-010</v>
      </c>
      <c r="C3510" s="0">
        <f>D3510*D3510</f>
        <v>1068439969</v>
      </c>
      <c r="D3510" s="101" t="n">
        <v>32687</v>
      </c>
      <c r="E3510" s="288">
        <f>'Propor_p2_F_-Lk-...-'!C3502*$B3510</f>
        <v>5.7897932416527828E-010</v>
      </c>
    </row>
    <row r="3511" spans="2:5">
      <c r="B3511" s="0">
        <f>1/C3511</f>
        <v>9.3560051255526819E-010</v>
      </c>
      <c r="C3511" s="0">
        <f>D3511*D3511</f>
        <v>1068832249</v>
      </c>
      <c r="D3511" s="101" t="n">
        <v>32693</v>
      </c>
      <c r="E3511" s="288">
        <f>'Propor_p2_F_-Lk-...-'!C3503*$B3511</f>
        <v>5.7876682869698012E-010</v>
      </c>
    </row>
    <row r="3512" spans="2:5">
      <c r="B3512" s="0">
        <f>1/C3512</f>
        <v>9.3479972961366525E-010</v>
      </c>
      <c r="C3512" s="0">
        <f>D3512*D3512</f>
        <v>1069747849</v>
      </c>
      <c r="D3512" s="101" t="n">
        <v>32707</v>
      </c>
      <c r="E3512" s="288">
        <f>'Propor_p2_F_-Lk-...-'!C3504*$B3512</f>
        <v>5.7827146064473259E-010</v>
      </c>
    </row>
    <row r="3513" spans="2:5">
      <c r="B3513" s="0">
        <f>1/C3513</f>
        <v>9.3445685161326723E-010</v>
      </c>
      <c r="C3513" s="0">
        <f>D3513*D3513</f>
        <v>1070140369</v>
      </c>
      <c r="D3513" s="101" t="n">
        <v>32713</v>
      </c>
      <c r="E3513" s="288">
        <f>'Propor_p2_F_-Lk-...-'!C3505*$B3513</f>
        <v>5.7805935471890499E-010</v>
      </c>
    </row>
    <row r="3514" spans="2:5">
      <c r="B3514" s="0">
        <f>1/C3514</f>
        <v>9.3422837107336773E-010</v>
      </c>
      <c r="C3514" s="0">
        <f>D3514*D3514</f>
        <v>1070402089</v>
      </c>
      <c r="D3514" s="101" t="n">
        <v>32717</v>
      </c>
      <c r="E3514" s="288">
        <f>'Propor_p2_F_-Lk-...-'!C3506*$B3514</f>
        <v>5.7791801559422293E-010</v>
      </c>
    </row>
    <row r="3515" spans="2:5">
      <c r="B3515" s="0">
        <f>1/C3515</f>
        <v>9.3411416222615491E-010</v>
      </c>
      <c r="C3515" s="0">
        <f>D3515*D3515</f>
        <v>1070532961</v>
      </c>
      <c r="D3515" s="101" t="n">
        <v>32719</v>
      </c>
      <c r="E3515" s="288">
        <f>'Propor_p2_F_-Lk-...-'!C3507*$B3515</f>
        <v>5.7784736547013314E-010</v>
      </c>
    </row>
    <row r="3516" spans="2:5">
      <c r="B3516" s="0">
        <f>1/C3516</f>
        <v>9.3240353965334769E-010</v>
      </c>
      <c r="C3516" s="0">
        <f>D3516*D3516</f>
        <v>1072497001</v>
      </c>
      <c r="D3516" s="101" t="n">
        <v>32749</v>
      </c>
      <c r="E3516" s="288">
        <f>'Propor_p2_F_-Lk-...-'!C3508*$B3516</f>
        <v>5.7678916639021054E-010</v>
      </c>
    </row>
    <row r="3517" spans="2:5">
      <c r="B3517" s="0">
        <f>1/C3517</f>
        <v>9.3115206777480459E-010</v>
      </c>
      <c r="C3517" s="0">
        <f>D3517*D3517</f>
        <v>1073938441</v>
      </c>
      <c r="D3517" s="101" t="n">
        <v>32771</v>
      </c>
      <c r="E3517" s="288">
        <f>'Propor_p2_F_-Lk-...-'!C3509*$B3517</f>
        <v>5.7601500006534437E-010</v>
      </c>
    </row>
    <row r="3518" spans="2:5">
      <c r="B3518" s="0">
        <f>1/C3518</f>
        <v>9.3069761171945455E-010</v>
      </c>
      <c r="C3518" s="0">
        <f>D3518*D3518</f>
        <v>1074462841</v>
      </c>
      <c r="D3518" s="101" t="n">
        <v>32779</v>
      </c>
      <c r="E3518" s="288">
        <f>'Propor_p2_F_-Lk-...-'!C3510*$B3518</f>
        <v>5.757338714357558E-010</v>
      </c>
    </row>
    <row r="3519" spans="2:5">
      <c r="B3519" s="0">
        <f>1/C3519</f>
        <v>9.3047050844460183E-010</v>
      </c>
      <c r="C3519" s="0">
        <f>D3519*D3519</f>
        <v>1074725089</v>
      </c>
      <c r="D3519" s="101" t="n">
        <v>32783</v>
      </c>
      <c r="E3519" s="288">
        <f>'Propor_p2_F_-Lk-...-'!C3511*$B3519</f>
        <v>5.7559338429363755E-010</v>
      </c>
    </row>
    <row r="3520" spans="2:5">
      <c r="B3520" s="0">
        <f>1/C3520</f>
        <v>9.3013000935921928E-010</v>
      </c>
      <c r="C3520" s="0">
        <f>D3520*D3520</f>
        <v>1075118521</v>
      </c>
      <c r="D3520" s="101" t="n">
        <v>32789</v>
      </c>
      <c r="E3520" s="288">
        <f>'Propor_p2_F_-Lk-...-'!C3512*$B3520</f>
        <v>5.753827499757032E-010</v>
      </c>
    </row>
    <row r="3521" spans="2:5">
      <c r="B3521" s="0">
        <f>1/C3521</f>
        <v>9.2967630124274788E-010</v>
      </c>
      <c r="C3521" s="0">
        <f>D3521*D3521</f>
        <v>1075643209</v>
      </c>
      <c r="D3521" s="101" t="n">
        <v>32797</v>
      </c>
      <c r="E3521" s="288">
        <f>'Propor_p2_F_-Lk-...-'!C3513*$B3521</f>
        <v>5.7510208402458386E-010</v>
      </c>
    </row>
    <row r="3522" spans="2:5">
      <c r="B3522" s="0">
        <f>1/C3522</f>
        <v>9.2944957166367608E-010</v>
      </c>
      <c r="C3522" s="0">
        <f>D3522*D3522</f>
        <v>1075905601</v>
      </c>
      <c r="D3522" s="101" t="n">
        <v>32801</v>
      </c>
      <c r="E3522" s="288">
        <f>'Propor_p2_F_-Lk-...-'!C3514*$B3522</f>
        <v>5.7496182805241372E-010</v>
      </c>
    </row>
    <row r="3523" spans="2:5">
      <c r="B3523" s="0">
        <f>1/C3523</f>
        <v>9.2933623797622335E-010</v>
      </c>
      <c r="C3523" s="0">
        <f>D3523*D3523</f>
        <v>1076036809</v>
      </c>
      <c r="D3523" s="101" t="n">
        <v>32803</v>
      </c>
      <c r="E3523" s="288">
        <f>'Propor_p2_F_-Lk-...-'!C3515*$B3523</f>
        <v>5.7489171930622209E-010</v>
      </c>
    </row>
    <row r="3524" spans="2:5">
      <c r="B3524" s="0">
        <f>1/C3524</f>
        <v>9.2775174049218521E-010</v>
      </c>
      <c r="C3524" s="0">
        <f>D3524*D3524</f>
        <v>1077874561</v>
      </c>
      <c r="D3524" s="101" t="n">
        <v>32831</v>
      </c>
      <c r="E3524" s="288">
        <f>'Propor_p2_F_-Lk-...-'!C3516*$B3524</f>
        <v>5.7391154179284033E-010</v>
      </c>
    </row>
    <row r="3525" spans="2:5">
      <c r="B3525" s="0">
        <f>1/C3525</f>
        <v>9.2763871719442897E-010</v>
      </c>
      <c r="C3525" s="0">
        <f>D3525*D3525</f>
        <v>1078005889</v>
      </c>
      <c r="D3525" s="101" t="n">
        <v>32833</v>
      </c>
      <c r="E3525" s="288">
        <f>'Propor_p2_F_-Lk-...-'!C3517*$B3525</f>
        <v>5.7384162505515863E-010</v>
      </c>
    </row>
    <row r="3526" spans="2:5">
      <c r="B3526" s="0">
        <f>1/C3526</f>
        <v>9.2729977119499433E-010</v>
      </c>
      <c r="C3526" s="0">
        <f>D3526*D3526</f>
        <v>1078399921</v>
      </c>
      <c r="D3526" s="101" t="n">
        <v>32839</v>
      </c>
      <c r="E3526" s="288">
        <f>'Propor_p2_F_-Lk-...-'!C3518*$B3526</f>
        <v>5.7363195148341537E-010</v>
      </c>
    </row>
    <row r="3527" spans="2:5">
      <c r="B3527" s="0">
        <f>1/C3527</f>
        <v>9.2707391038993876E-010</v>
      </c>
      <c r="C3527" s="0">
        <f>D3527*D3527</f>
        <v>1078662649</v>
      </c>
      <c r="D3527" s="101" t="n">
        <v>32843</v>
      </c>
      <c r="E3527" s="288">
        <f>'Propor_p2_F_-Lk-...-'!C3519*$B3527</f>
        <v>5.7349223293889254E-010</v>
      </c>
    </row>
    <row r="3528" spans="2:5">
      <c r="B3528" s="0">
        <f>1/C3528</f>
        <v>9.2560782451319056E-010</v>
      </c>
      <c r="C3528" s="0">
        <f>D3528*D3528</f>
        <v>1080371161</v>
      </c>
      <c r="D3528" s="101" t="n">
        <v>32869</v>
      </c>
      <c r="E3528" s="288">
        <f>'Propor_p2_F_-Lk-...-'!C3520*$B3528</f>
        <v>5.7258530539653204E-010</v>
      </c>
    </row>
    <row r="3529" spans="2:5">
      <c r="B3529" s="0">
        <f>1/C3529</f>
        <v>9.2459487828304326E-010</v>
      </c>
      <c r="C3529" s="0">
        <f>D3529*D3529</f>
        <v>1081554769</v>
      </c>
      <c r="D3529" s="101" t="n">
        <v>32887</v>
      </c>
      <c r="E3529" s="288">
        <f>'Propor_p2_F_-Lk-...-'!C3521*$B3529</f>
        <v>5.7195869214718511E-010</v>
      </c>
    </row>
    <row r="3530" spans="2:5">
      <c r="B3530" s="0">
        <f>1/C3530</f>
        <v>9.2335908939789201E-010</v>
      </c>
      <c r="C3530" s="0">
        <f>D3530*D3530</f>
        <v>1083002281</v>
      </c>
      <c r="D3530" s="101" t="n">
        <v>32909</v>
      </c>
      <c r="E3530" s="288">
        <f>'Propor_p2_F_-Lk-...-'!C3522*$B3530</f>
        <v>5.7119422739497529E-010</v>
      </c>
    </row>
    <row r="3531" spans="2:5">
      <c r="B3531" s="0">
        <f>1/C3531</f>
        <v>9.2324686782660549E-010</v>
      </c>
      <c r="C3531" s="0">
        <f>D3531*D3531</f>
        <v>1083133921</v>
      </c>
      <c r="D3531" s="101" t="n">
        <v>32911</v>
      </c>
      <c r="E3531" s="288">
        <f>'Propor_p2_F_-Lk-...-'!C3523*$B3531</f>
        <v>5.7112480660901662E-010</v>
      </c>
    </row>
    <row r="3532" spans="2:5">
      <c r="B3532" s="0">
        <f>1/C3532</f>
        <v>9.2291032583626851E-010</v>
      </c>
      <c r="C3532" s="0">
        <f>D3532*D3532</f>
        <v>1083528889</v>
      </c>
      <c r="D3532" s="101" t="n">
        <v>32917</v>
      </c>
      <c r="E3532" s="288">
        <f>'Propor_p2_F_-Lk-...-'!C3524*$B3532</f>
        <v>5.7091662016848249E-010</v>
      </c>
    </row>
    <row r="3533" spans="2:5">
      <c r="B3533" s="0">
        <f>1/C3533</f>
        <v>9.2201377962686243E-010</v>
      </c>
      <c r="C3533" s="0">
        <f>D3533*D3533</f>
        <v>1084582489</v>
      </c>
      <c r="D3533" s="101" t="n">
        <v>32933</v>
      </c>
      <c r="E3533" s="288">
        <f>'Propor_p2_F_-Lk-...-'!C3525*$B3533</f>
        <v>5.7036201251336156E-010</v>
      </c>
    </row>
    <row r="3534" spans="2:5">
      <c r="B3534" s="0">
        <f>1/C3534</f>
        <v>9.2167791157805719E-010</v>
      </c>
      <c r="C3534" s="0">
        <f>D3534*D3534</f>
        <v>1084977721</v>
      </c>
      <c r="D3534" s="101" t="n">
        <v>32939</v>
      </c>
      <c r="E3534" s="288">
        <f>'Propor_p2_F_-Lk-...-'!C3526*$B3534</f>
        <v>5.7015424297619368E-010</v>
      </c>
    </row>
    <row r="3535" spans="2:5">
      <c r="B3535" s="0">
        <f>1/C3535</f>
        <v>9.2156599634392096E-010</v>
      </c>
      <c r="C3535" s="0">
        <f>D3535*D3535</f>
        <v>1085109481</v>
      </c>
      <c r="D3535" s="101" t="n">
        <v>32941</v>
      </c>
      <c r="E3535" s="288">
        <f>'Propor_p2_F_-Lk-...-'!C3527*$B3535</f>
        <v>5.7008501169182118E-010</v>
      </c>
    </row>
    <row r="3536" spans="2:5">
      <c r="B3536" s="0">
        <f>1/C3536</f>
        <v>9.2067140783655374E-010</v>
      </c>
      <c r="C3536" s="0">
        <f>D3536*D3536</f>
        <v>1086163849</v>
      </c>
      <c r="D3536" s="101" t="n">
        <v>32957</v>
      </c>
      <c r="E3536" s="288">
        <f>'Propor_p2_F_-Lk-...-'!C3528*$B3536</f>
        <v>5.6953161508028683E-010</v>
      </c>
    </row>
    <row r="3537" spans="2:5">
      <c r="B3537" s="0">
        <f>1/C3537</f>
        <v>9.2000132101149684E-010</v>
      </c>
      <c r="C3537" s="0">
        <f>D3537*D3537</f>
        <v>1086954961</v>
      </c>
      <c r="D3537" s="101" t="n">
        <v>32969</v>
      </c>
      <c r="E3537" s="288">
        <f>'Propor_p2_F_-Lk-...-'!C3529*$B3537</f>
        <v>5.6911709625362384E-010</v>
      </c>
    </row>
    <row r="3538" spans="2:5">
      <c r="B3538" s="0">
        <f>1/C3538</f>
        <v>9.1988971100055846E-010</v>
      </c>
      <c r="C3538" s="0">
        <f>D3538*D3538</f>
        <v>1087086841</v>
      </c>
      <c r="D3538" s="101" t="n">
        <v>32971</v>
      </c>
      <c r="E3538" s="288">
        <f>'Propor_p2_F_-Lk-...-'!C3530*$B3538</f>
        <v>5.6904805378174094E-010</v>
      </c>
    </row>
    <row r="3539" spans="2:5">
      <c r="B3539" s="0">
        <f>1/C3539</f>
        <v>9.192204772458695E-010</v>
      </c>
      <c r="C3539" s="0">
        <f>D3539*D3539</f>
        <v>1087878289</v>
      </c>
      <c r="D3539" s="101" t="n">
        <v>32983</v>
      </c>
      <c r="E3539" s="288">
        <f>'Propor_p2_F_-Lk-...-'!C3531*$B3539</f>
        <v>5.6863406266837528E-010</v>
      </c>
    </row>
    <row r="3540" spans="2:5">
      <c r="B3540" s="0">
        <f>1/C3540</f>
        <v>9.1899756161366075E-010</v>
      </c>
      <c r="C3540" s="0">
        <f>D3540*D3540</f>
        <v>1088142169</v>
      </c>
      <c r="D3540" s="101" t="n">
        <v>32987</v>
      </c>
      <c r="E3540" s="288">
        <f>'Propor_p2_F_-Lk-...-'!C3532*$B3540</f>
        <v>5.684961660214741E-010</v>
      </c>
    </row>
    <row r="3541" spans="2:5">
      <c r="B3541" s="0">
        <f>1/C3541</f>
        <v>9.1866334017323819E-010</v>
      </c>
      <c r="C3541" s="0">
        <f>D3541*D3541</f>
        <v>1088538049</v>
      </c>
      <c r="D3541" s="101" t="n">
        <v>32993</v>
      </c>
      <c r="E3541" s="288">
        <f>'Propor_p2_F_-Lk-...-'!C3533*$B3541</f>
        <v>5.6828941508391033E-010</v>
      </c>
    </row>
    <row r="3542" spans="2:5">
      <c r="B3542" s="0">
        <f>1/C3542</f>
        <v>9.1832930102436947E-010</v>
      </c>
      <c r="C3542" s="0">
        <f>D3542*D3542</f>
        <v>1088934001</v>
      </c>
      <c r="D3542" s="101" t="n">
        <v>32999</v>
      </c>
      <c r="E3542" s="288">
        <f>'Propor_p2_F_-Lk-...-'!C3534*$B3542</f>
        <v>5.6808277691274972E-010</v>
      </c>
    </row>
    <row r="3543" spans="2:5">
      <c r="B3543" s="0">
        <f>1/C3543</f>
        <v>9.1755058451096495E-010</v>
      </c>
      <c r="C3543" s="0">
        <f>D3543*D3543</f>
        <v>1089858169</v>
      </c>
      <c r="D3543" s="101" t="n">
        <v>33013</v>
      </c>
      <c r="E3543" s="288">
        <f>'Propor_p2_F_-Lk-...-'!C3535*$B3543</f>
        <v>5.6760105925562043E-010</v>
      </c>
    </row>
    <row r="3544" spans="2:5">
      <c r="B3544" s="0">
        <f>1/C3544</f>
        <v>9.1699496469536835E-010</v>
      </c>
      <c r="C3544" s="0">
        <f>D3544*D3544</f>
        <v>1090518529</v>
      </c>
      <c r="D3544" s="101" t="n">
        <v>33023</v>
      </c>
      <c r="E3544" s="288">
        <f>'Propor_p2_F_-Lk-...-'!C3536*$B3544</f>
        <v>5.6725735025341417E-010</v>
      </c>
    </row>
    <row r="3545" spans="2:5">
      <c r="B3545" s="0">
        <f>1/C3545</f>
        <v>9.1666183501852277E-010</v>
      </c>
      <c r="C3545" s="0">
        <f>D3545*D3545</f>
        <v>1090914841</v>
      </c>
      <c r="D3545" s="101" t="n">
        <v>33029</v>
      </c>
      <c r="E3545" s="288">
        <f>'Propor_p2_F_-Lk-...-'!C3537*$B3545</f>
        <v>5.6705127468587714E-010</v>
      </c>
    </row>
    <row r="3546" spans="2:5">
      <c r="B3546" s="0">
        <f>1/C3546</f>
        <v>9.1621794442364693E-010</v>
      </c>
      <c r="C3546" s="0">
        <f>D3546*D3546</f>
        <v>1091443369</v>
      </c>
      <c r="D3546" s="101" t="n">
        <v>33037</v>
      </c>
      <c r="E3546" s="288">
        <f>'Propor_p2_F_-Lk-...-'!C3538*$B3546</f>
        <v>5.6677668189927935E-010</v>
      </c>
    </row>
    <row r="3547" spans="2:5">
      <c r="B3547" s="0">
        <f>1/C3547</f>
        <v>9.1555271284169553E-010</v>
      </c>
      <c r="C3547" s="0">
        <f>D3547*D3547</f>
        <v>1092236401</v>
      </c>
      <c r="D3547" s="101" t="n">
        <v>33049</v>
      </c>
      <c r="E3547" s="288">
        <f>'Propor_p2_F_-Lk-...-'!C3539*$B3547</f>
        <v>5.66365166548584E-010</v>
      </c>
    </row>
    <row r="3548" spans="2:5">
      <c r="B3548" s="0">
        <f>1/C3548</f>
        <v>9.1533112997447677E-010</v>
      </c>
      <c r="C3548" s="0">
        <f>D3548*D3548</f>
        <v>1092500809</v>
      </c>
      <c r="D3548" s="101" t="n">
        <v>33053</v>
      </c>
      <c r="E3548" s="288">
        <f>'Propor_p2_F_-Lk-...-'!C3540*$B3548</f>
        <v>5.662280943563044E-010</v>
      </c>
    </row>
    <row r="3549" spans="2:5">
      <c r="B3549" s="0">
        <f>1/C3549</f>
        <v>9.1433500185359939E-010</v>
      </c>
      <c r="C3549" s="0">
        <f>D3549*D3549</f>
        <v>1093691041</v>
      </c>
      <c r="D3549" s="101" t="n">
        <v>33071</v>
      </c>
      <c r="E3549" s="288">
        <f>'Propor_p2_F_-Lk-...-'!C3541*$B3549</f>
        <v>5.6561188486757562E-010</v>
      </c>
    </row>
    <row r="3550" spans="2:5">
      <c r="B3550" s="0">
        <f>1/C3550</f>
        <v>9.1422442133705858E-010</v>
      </c>
      <c r="C3550" s="0">
        <f>D3550*D3550</f>
        <v>1093823329</v>
      </c>
      <c r="D3550" s="101" t="n">
        <v>33073</v>
      </c>
      <c r="E3550" s="288">
        <f>'Propor_p2_F_-Lk-...-'!C3542*$B3550</f>
        <v>5.6554347924571549E-010</v>
      </c>
    </row>
    <row r="3551" spans="2:5">
      <c r="B3551" s="0">
        <f>1/C3551</f>
        <v>9.1367181954761549E-010</v>
      </c>
      <c r="C3551" s="0">
        <f>D3551*D3551</f>
        <v>1094484889</v>
      </c>
      <c r="D3551" s="101" t="n">
        <v>33083</v>
      </c>
      <c r="E3551" s="288">
        <f>'Propor_p2_F_-Lk-...-'!C3543*$B3551</f>
        <v>5.6520163720852521E-010</v>
      </c>
    </row>
    <row r="3552" spans="2:5">
      <c r="B3552" s="0">
        <f>1/C3552</f>
        <v>9.1323009877713184E-010</v>
      </c>
      <c r="C3552" s="0">
        <f>D3552*D3552</f>
        <v>1095014281</v>
      </c>
      <c r="D3552" s="101" t="n">
        <v>33091</v>
      </c>
      <c r="E3552" s="288">
        <f>'Propor_p2_F_-Lk-...-'!C3544*$B3552</f>
        <v>5.6492838668538874E-010</v>
      </c>
    </row>
    <row r="3553" spans="2:5">
      <c r="B3553" s="0">
        <f>1/C3553</f>
        <v>9.1234761768232564E-010</v>
      </c>
      <c r="C3553" s="0">
        <f>D3553*D3553</f>
        <v>1096073449</v>
      </c>
      <c r="D3553" s="101" t="n">
        <v>33107</v>
      </c>
      <c r="E3553" s="288">
        <f>'Propor_p2_F_-Lk-...-'!C3545*$B3553</f>
        <v>5.6438247977557841E-010</v>
      </c>
    </row>
    <row r="3554" spans="2:5">
      <c r="B3554" s="0">
        <f>1/C3554</f>
        <v>9.1201701702637915E-010</v>
      </c>
      <c r="C3554" s="0">
        <f>D3554*D3554</f>
        <v>1096470769</v>
      </c>
      <c r="D3554" s="101" t="n">
        <v>33113</v>
      </c>
      <c r="E3554" s="288">
        <f>'Propor_p2_F_-Lk-...-'!C3546*$B3554</f>
        <v>5.6417796867213241E-010</v>
      </c>
    </row>
    <row r="3555" spans="2:5">
      <c r="B3555" s="0">
        <f>1/C3555</f>
        <v>9.1168659603385098E-010</v>
      </c>
      <c r="C3555" s="0">
        <f>D3555*D3555</f>
        <v>1096868161</v>
      </c>
      <c r="D3555" s="101" t="n">
        <v>33119</v>
      </c>
      <c r="E3555" s="288">
        <f>'Propor_p2_F_-Lk-...-'!C3547*$B3555</f>
        <v>5.6397356870931271E-010</v>
      </c>
    </row>
    <row r="3556" spans="2:5">
      <c r="B3556" s="0">
        <f>1/C3556</f>
        <v>9.1003718147102672E-010</v>
      </c>
      <c r="C3556" s="0">
        <f>D3556*D3556</f>
        <v>1098856201</v>
      </c>
      <c r="D3556" s="101" t="n">
        <v>33149</v>
      </c>
      <c r="E3556" s="288">
        <f>'Propor_p2_F_-Lk-...-'!C3548*$B3556</f>
        <v>5.6295323318905394E-010</v>
      </c>
    </row>
    <row r="3557" spans="2:5">
      <c r="B3557" s="0">
        <f>1/C3557</f>
        <v>9.0992737968764801E-010</v>
      </c>
      <c r="C3557" s="0">
        <f>D3557*D3557</f>
        <v>1098988801</v>
      </c>
      <c r="D3557" s="101" t="n">
        <v>33151</v>
      </c>
      <c r="E3557" s="288">
        <f>'Propor_p2_F_-Lk-...-'!C3549*$B3557</f>
        <v>5.6288530929514989E-010</v>
      </c>
    </row>
    <row r="3558" spans="2:5">
      <c r="B3558" s="0">
        <f>1/C3558</f>
        <v>9.0937866874330677E-010</v>
      </c>
      <c r="C3558" s="0">
        <f>D3558*D3558</f>
        <v>1099651921</v>
      </c>
      <c r="D3558" s="101" t="n">
        <v>33161</v>
      </c>
      <c r="E3558" s="288">
        <f>'Propor_p2_F_-Lk-...-'!C3550*$B3558</f>
        <v>5.6254587415283648E-010</v>
      </c>
    </row>
    <row r="3559" spans="2:5">
      <c r="B3559" s="0">
        <f>1/C3559</f>
        <v>9.0839223901973406E-010</v>
      </c>
      <c r="C3559" s="0">
        <f>D3559*D3559</f>
        <v>1100846041</v>
      </c>
      <c r="D3559" s="101" t="n">
        <v>33179</v>
      </c>
      <c r="E3559" s="288">
        <f>'Propor_p2_F_-Lk-...-'!C3551*$B3559</f>
        <v>5.6193566413778917E-010</v>
      </c>
    </row>
    <row r="3560" spans="2:5">
      <c r="B3560" s="0">
        <f>1/C3560</f>
        <v>9.082827348020022E-010</v>
      </c>
      <c r="C3560" s="0">
        <f>D3560*D3560</f>
        <v>1100978761</v>
      </c>
      <c r="D3560" s="101" t="n">
        <v>33181</v>
      </c>
      <c r="E3560" s="288">
        <f>'Propor_p2_F_-Lk-...-'!C3552*$B3560</f>
        <v>5.6186792431937822E-010</v>
      </c>
    </row>
    <row r="3561" spans="2:5">
      <c r="B3561" s="0">
        <f>1/C3561</f>
        <v>9.0773551060981643E-010</v>
      </c>
      <c r="C3561" s="0">
        <f>D3561*D3561</f>
        <v>1101642481</v>
      </c>
      <c r="D3561" s="101" t="n">
        <v>33191</v>
      </c>
      <c r="E3561" s="288">
        <f>'Propor_p2_F_-Lk-...-'!C3553*$B3561</f>
        <v>5.6152940888886336E-010</v>
      </c>
    </row>
    <row r="3562" spans="2:5">
      <c r="B3562" s="0">
        <f>1/C3562</f>
        <v>9.0729808724569518E-010</v>
      </c>
      <c r="C3562" s="0">
        <f>D3562*D3562</f>
        <v>1102173601</v>
      </c>
      <c r="D3562" s="101" t="n">
        <v>33199</v>
      </c>
      <c r="E3562" s="288">
        <f>'Propor_p2_F_-Lk-...-'!C3554*$B3562</f>
        <v>5.6125881676129063E-010</v>
      </c>
    </row>
    <row r="3563" spans="2:5">
      <c r="B3563" s="0">
        <f>1/C3563</f>
        <v>9.0707949412202012E-010</v>
      </c>
      <c r="C3563" s="0">
        <f>D3563*D3563</f>
        <v>1102439209</v>
      </c>
      <c r="D3563" s="101" t="n">
        <v>33203</v>
      </c>
      <c r="E3563" s="288">
        <f>'Propor_p2_F_-Lk-...-'!C3555*$B3563</f>
        <v>5.6112359403827299E-010</v>
      </c>
    </row>
    <row r="3564" spans="2:5">
      <c r="B3564" s="0">
        <f>1/C3564</f>
        <v>9.0664254480106818E-010</v>
      </c>
      <c r="C3564" s="0">
        <f>D3564*D3564</f>
        <v>1102970521</v>
      </c>
      <c r="D3564" s="101" t="n">
        <v>33211</v>
      </c>
      <c r="E3564" s="288">
        <f>'Propor_p2_F_-Lk-...-'!C3556*$B3564</f>
        <v>5.6085329515600976E-010</v>
      </c>
    </row>
    <row r="3565" spans="2:5">
      <c r="B3565" s="0">
        <f>1/C3565</f>
        <v>9.0598771256520405E-010</v>
      </c>
      <c r="C3565" s="0">
        <f>D3565*D3565</f>
        <v>1103767729</v>
      </c>
      <c r="D3565" s="101" t="n">
        <v>33223</v>
      </c>
      <c r="E3565" s="288">
        <f>'Propor_p2_F_-Lk-...-'!C3557*$B3565</f>
        <v>5.6044821288917288E-010</v>
      </c>
    </row>
    <row r="3566" spans="2:5">
      <c r="B3566" s="0">
        <f>1/C3566</f>
        <v>9.0468017461944943E-010</v>
      </c>
      <c r="C3566" s="0">
        <f>D3566*D3566</f>
        <v>1105363009</v>
      </c>
      <c r="D3566" s="101" t="n">
        <v>33247</v>
      </c>
      <c r="E3566" s="288">
        <f>'Propor_p2_F_-Lk-...-'!C3558*$B3566</f>
        <v>5.5963936383435725E-010</v>
      </c>
    </row>
    <row r="3567" spans="2:5">
      <c r="B3567" s="0">
        <f>1/C3567</f>
        <v>9.0250722635505498E-010</v>
      </c>
      <c r="C3567" s="0">
        <f>D3567*D3567</f>
        <v>1108024369</v>
      </c>
      <c r="D3567" s="101" t="n">
        <v>33287</v>
      </c>
      <c r="E3567" s="288">
        <f>'Propor_p2_F_-Lk-...-'!C3559*$B3567</f>
        <v>5.582951679312668E-010</v>
      </c>
    </row>
    <row r="3568" spans="2:5">
      <c r="B3568" s="0">
        <f>1/C3568</f>
        <v>9.0239878451359626E-010</v>
      </c>
      <c r="C3568" s="0">
        <f>D3568*D3568</f>
        <v>1108157521</v>
      </c>
      <c r="D3568" s="101" t="n">
        <v>33289</v>
      </c>
      <c r="E3568" s="288">
        <f>'Propor_p2_F_-Lk-...-'!C3560*$B3568</f>
        <v>5.5822808530375984E-010</v>
      </c>
    </row>
    <row r="3569" spans="2:5">
      <c r="B3569" s="0">
        <f>1/C3569</f>
        <v>9.0174854371961121E-010</v>
      </c>
      <c r="C3569" s="0">
        <f>D3569*D3569</f>
        <v>1108956601</v>
      </c>
      <c r="D3569" s="101" t="n">
        <v>33301</v>
      </c>
      <c r="E3569" s="288">
        <f>'Propor_p2_F_-Lk-...-'!C3561*$B3569</f>
        <v>5.5782584332422475E-010</v>
      </c>
    </row>
    <row r="3570" spans="2:5">
      <c r="B3570" s="0">
        <f>1/C3570</f>
        <v>9.0120721311365435E-010</v>
      </c>
      <c r="C3570" s="0">
        <f>D3570*D3570</f>
        <v>1109622721</v>
      </c>
      <c r="D3570" s="101" t="n">
        <v>33311</v>
      </c>
      <c r="E3570" s="288">
        <f>'Propor_p2_F_-Lk-...-'!C3562*$B3570</f>
        <v>5.5749097369356315E-010</v>
      </c>
    </row>
    <row r="3571" spans="2:5">
      <c r="B3571" s="0">
        <f>1/C3571</f>
        <v>9.0088264869379601E-010</v>
      </c>
      <c r="C3571" s="0">
        <f>D3571*D3571</f>
        <v>1110022489</v>
      </c>
      <c r="D3571" s="101" t="n">
        <v>33317</v>
      </c>
      <c r="E3571" s="288">
        <f>'Propor_p2_F_-Lk-...-'!C3563*$B3571</f>
        <v>5.5729019663383679E-010</v>
      </c>
    </row>
    <row r="3572" spans="2:5">
      <c r="B3572" s="0">
        <f>1/C3572</f>
        <v>9.0023404563791045E-010</v>
      </c>
      <c r="C3572" s="0">
        <f>D3572*D3572</f>
        <v>1110822241</v>
      </c>
      <c r="D3572" s="101" t="n">
        <v>33329</v>
      </c>
      <c r="E3572" s="288">
        <f>'Propor_p2_F_-Lk-...-'!C3564*$B3572</f>
        <v>5.5688896776670767E-010</v>
      </c>
    </row>
    <row r="3573" spans="2:5">
      <c r="B3573" s="0">
        <f>1/C3573</f>
        <v>9.0012601323123494E-010</v>
      </c>
      <c r="C3573" s="0">
        <f>D3573*D3573</f>
        <v>1110955561</v>
      </c>
      <c r="D3573" s="101" t="n">
        <v>33331</v>
      </c>
      <c r="E3573" s="288">
        <f>'Propor_p2_F_-Lk-...-'!C3565*$B3573</f>
        <v>5.568221384174618E-010</v>
      </c>
    </row>
    <row r="3574" spans="2:5">
      <c r="B3574" s="0">
        <f>1/C3574</f>
        <v>8.9947822698223146E-010</v>
      </c>
      <c r="C3574" s="0">
        <f>D3574*D3574</f>
        <v>1111755649</v>
      </c>
      <c r="D3574" s="101" t="n">
        <v>33343</v>
      </c>
      <c r="E3574" s="288">
        <f>'Propor_p2_F_-Lk-...-'!C3566*$B3574</f>
        <v>5.5642141483086899E-010</v>
      </c>
    </row>
    <row r="3575" spans="2:5">
      <c r="B3575" s="0">
        <f>1/C3575</f>
        <v>8.9926245362201153E-010</v>
      </c>
      <c r="C3575" s="0">
        <f>D3575*D3575</f>
        <v>1112022409</v>
      </c>
      <c r="D3575" s="101" t="n">
        <v>33347</v>
      </c>
      <c r="E3575" s="288">
        <f>'Propor_p2_F_-Lk-...-'!C3567*$B3575</f>
        <v>5.562879364266399E-010</v>
      </c>
    </row>
    <row r="3576" spans="2:5">
      <c r="B3576" s="0">
        <f>1/C3576</f>
        <v>8.9915459605645661E-010</v>
      </c>
      <c r="C3576" s="0">
        <f>D3576*D3576</f>
        <v>1112155801</v>
      </c>
      <c r="D3576" s="101" t="n">
        <v>33349</v>
      </c>
      <c r="E3576" s="288">
        <f>'Propor_p2_F_-Lk-...-'!C3568*$B3576</f>
        <v>5.5622121523492447E-010</v>
      </c>
    </row>
    <row r="3577" spans="2:5">
      <c r="B3577" s="0">
        <f>1/C3577</f>
        <v>8.9893893913118049E-010</v>
      </c>
      <c r="C3577" s="0">
        <f>D3577*D3577</f>
        <v>1112422609</v>
      </c>
      <c r="D3577" s="101" t="n">
        <v>33353</v>
      </c>
      <c r="E3577" s="288">
        <f>'Propor_p2_F_-Lk-...-'!C3569*$B3577</f>
        <v>5.5608780885789317E-010</v>
      </c>
    </row>
    <row r="3578" spans="2:5">
      <c r="B3578" s="0">
        <f>1/C3578</f>
        <v>8.9861559918806163E-010</v>
      </c>
      <c r="C3578" s="0">
        <f>D3578*D3578</f>
        <v>1112822881</v>
      </c>
      <c r="D3578" s="101" t="n">
        <v>33359</v>
      </c>
      <c r="E3578" s="288">
        <f>'Propor_p2_F_-Lk-...-'!C3570*$B3578</f>
        <v>5.5588778926517318E-010</v>
      </c>
    </row>
    <row r="3579" spans="2:5">
      <c r="B3579" s="0">
        <f>1/C3579</f>
        <v>8.9764662539010412E-010</v>
      </c>
      <c r="C3579" s="0">
        <f>D3579*D3579</f>
        <v>1114024129</v>
      </c>
      <c r="D3579" s="101" t="n">
        <v>33377</v>
      </c>
      <c r="E3579" s="288">
        <f>'Propor_p2_F_-Lk-...-'!C3571*$B3579</f>
        <v>5.5528837756690176E-010</v>
      </c>
    </row>
    <row r="3580" spans="2:5">
      <c r="B3580" s="0">
        <f>1/C3580</f>
        <v>8.968940622304438E-010</v>
      </c>
      <c r="C3580" s="0">
        <f>D3580*D3580</f>
        <v>1114958881</v>
      </c>
      <c r="D3580" s="101" t="n">
        <v>33391</v>
      </c>
      <c r="E3580" s="288">
        <f>'Propor_p2_F_-Lk-...-'!C3572*$B3580</f>
        <v>5.5482283849604212E-010</v>
      </c>
    </row>
    <row r="3581" spans="2:5">
      <c r="B3581" s="0">
        <f>1/C3581</f>
        <v>8.9624976109006207E-010</v>
      </c>
      <c r="C3581" s="0">
        <f>D3581*D3581</f>
        <v>1115760409</v>
      </c>
      <c r="D3581" s="101" t="n">
        <v>33403</v>
      </c>
      <c r="E3581" s="288">
        <f>'Propor_p2_F_-Lk-...-'!C3573*$B3581</f>
        <v>5.5442427081385249E-010</v>
      </c>
    </row>
    <row r="3582" spans="2:5">
      <c r="B3582" s="0">
        <f>1/C3582</f>
        <v>8.959278708396623E-010</v>
      </c>
      <c r="C3582" s="0">
        <f>D3582*D3582</f>
        <v>1116161281</v>
      </c>
      <c r="D3582" s="101" t="n">
        <v>33409</v>
      </c>
      <c r="E3582" s="288">
        <f>'Propor_p2_F_-Lk-...-'!C3574*$B3582</f>
        <v>5.5422514800779129E-010</v>
      </c>
    </row>
    <row r="3583" spans="2:5">
      <c r="B3583" s="0">
        <f>1/C3583</f>
        <v>8.9571337366949802E-010</v>
      </c>
      <c r="C3583" s="0">
        <f>D3583*D3583</f>
        <v>1116428569</v>
      </c>
      <c r="D3583" s="101" t="n">
        <v>33413</v>
      </c>
      <c r="E3583" s="288">
        <f>'Propor_p2_F_-Lk-...-'!C3575*$B3583</f>
        <v>5.5409245906066641E-010</v>
      </c>
    </row>
    <row r="3584" spans="2:5">
      <c r="B3584" s="0">
        <f>1/C3584</f>
        <v>8.9496323987267719E-010</v>
      </c>
      <c r="C3584" s="0">
        <f>D3584*D3584</f>
        <v>1117364329</v>
      </c>
      <c r="D3584" s="101" t="n">
        <v>33427</v>
      </c>
      <c r="E3584" s="288">
        <f>'Propor_p2_F_-Lk-...-'!C3576*$B3584</f>
        <v>5.5362842280495857E-010</v>
      </c>
    </row>
    <row r="3585" spans="2:5">
      <c r="B3585" s="0">
        <f>1/C3585</f>
        <v>8.9335898008542833E-010</v>
      </c>
      <c r="C3585" s="0">
        <f>D3585*D3585</f>
        <v>1119370849</v>
      </c>
      <c r="D3585" s="101" t="n">
        <v>33457</v>
      </c>
      <c r="E3585" s="288">
        <f>'Propor_p2_F_-Lk-...-'!C3577*$B3585</f>
        <v>5.5263602023889299E-010</v>
      </c>
    </row>
    <row r="3586" spans="2:5">
      <c r="B3586" s="0">
        <f>1/C3586</f>
        <v>8.9314540473907111E-010</v>
      </c>
      <c r="C3586" s="0">
        <f>D3586*D3586</f>
        <v>1119638521</v>
      </c>
      <c r="D3586" s="101" t="n">
        <v>33461</v>
      </c>
      <c r="E3586" s="288">
        <f>'Propor_p2_F_-Lk-...-'!C3578*$B3586</f>
        <v>5.525039015362628E-010</v>
      </c>
    </row>
    <row r="3587" spans="2:5">
      <c r="B3587" s="0">
        <f>1/C3587</f>
        <v>8.9271848374986464E-010</v>
      </c>
      <c r="C3587" s="0">
        <f>D3587*D3587</f>
        <v>1120173961</v>
      </c>
      <c r="D3587" s="101" t="n">
        <v>33469</v>
      </c>
      <c r="E3587" s="288">
        <f>'Propor_p2_F_-Lk-...-'!C3579*$B3587</f>
        <v>5.5223980622666057E-010</v>
      </c>
    </row>
    <row r="3588" spans="2:5">
      <c r="B3588" s="0">
        <f>1/C3588</f>
        <v>8.9218526283011903E-010</v>
      </c>
      <c r="C3588" s="0">
        <f>D3588*D3588</f>
        <v>1120843441</v>
      </c>
      <c r="D3588" s="101" t="n">
        <v>33479</v>
      </c>
      <c r="E3588" s="288">
        <f>'Propor_p2_F_-Lk-...-'!C3580*$B3588</f>
        <v>5.5190995328560874E-010</v>
      </c>
    </row>
    <row r="3589" spans="2:5">
      <c r="B3589" s="0">
        <f>1/C3589</f>
        <v>8.9175902999139799E-010</v>
      </c>
      <c r="C3589" s="0">
        <f>D3589*D3589</f>
        <v>1121379169</v>
      </c>
      <c r="D3589" s="101" t="n">
        <v>33487</v>
      </c>
      <c r="E3589" s="288">
        <f>'Propor_p2_F_-Lk-...-'!C3581*$B3589</f>
        <v>5.5164628366909757E-010</v>
      </c>
    </row>
    <row r="3590" spans="2:5">
      <c r="B3590" s="0">
        <f>1/C3590</f>
        <v>8.9143955577734139E-010</v>
      </c>
      <c r="C3590" s="0">
        <f>D3590*D3590</f>
        <v>1121781049</v>
      </c>
      <c r="D3590" s="101" t="n">
        <v>33493</v>
      </c>
      <c r="E3590" s="288">
        <f>'Propor_p2_F_-Lk-...-'!C3582*$B3590</f>
        <v>5.5144865543435554E-010</v>
      </c>
    </row>
    <row r="3591" spans="2:5">
      <c r="B3591" s="0">
        <f>1/C3591</f>
        <v>8.9090748013216849E-010</v>
      </c>
      <c r="C3591" s="0">
        <f>D3591*D3591</f>
        <v>1122451009</v>
      </c>
      <c r="D3591" s="101" t="n">
        <v>33503</v>
      </c>
      <c r="E3591" s="288">
        <f>'Propor_p2_F_-Lk-...-'!C3583*$B3591</f>
        <v>5.5111951096548112E-010</v>
      </c>
    </row>
    <row r="3592" spans="2:5">
      <c r="B3592" s="0">
        <f>1/C3592</f>
        <v>8.8995094368800602E-010</v>
      </c>
      <c r="C3592" s="0">
        <f>D3592*D3592</f>
        <v>1123657441</v>
      </c>
      <c r="D3592" s="101" t="n">
        <v>33521</v>
      </c>
      <c r="E3592" s="288">
        <f>'Propor_p2_F_-Lk-...-'!C3584*$B3592</f>
        <v>5.5052779307211554E-010</v>
      </c>
    </row>
    <row r="3593" spans="2:5">
      <c r="B3593" s="0">
        <f>1/C3593</f>
        <v>8.8952631079216164E-010</v>
      </c>
      <c r="C3593" s="0">
        <f>D3593*D3593</f>
        <v>1124193841</v>
      </c>
      <c r="D3593" s="101" t="n">
        <v>33529</v>
      </c>
      <c r="E3593" s="288">
        <f>'Propor_p2_F_-Lk-...-'!C3585*$B3593</f>
        <v>5.5026511318770948E-010</v>
      </c>
    </row>
    <row r="3594" spans="2:5">
      <c r="B3594" s="0">
        <f>1/C3594</f>
        <v>8.8931410830338805E-010</v>
      </c>
      <c r="C3594" s="0">
        <f>D3594*D3594</f>
        <v>1124462089</v>
      </c>
      <c r="D3594" s="101" t="n">
        <v>33533</v>
      </c>
      <c r="E3594" s="288">
        <f>'Propor_p2_F_-Lk-...-'!C3586*$B3594</f>
        <v>5.5013384374116584E-010</v>
      </c>
    </row>
    <row r="3595" spans="2:5">
      <c r="B3595" s="0">
        <f>1/C3595</f>
        <v>8.8857199726004557E-010</v>
      </c>
      <c r="C3595" s="0">
        <f>D3595*D3595</f>
        <v>1125401209</v>
      </c>
      <c r="D3595" s="101" t="n">
        <v>33547</v>
      </c>
      <c r="E3595" s="288">
        <f>'Propor_p2_F_-Lk-...-'!C3587*$B3595</f>
        <v>5.4967477039807485E-010</v>
      </c>
    </row>
    <row r="3596" spans="2:5">
      <c r="B3596" s="0">
        <f>1/C3596</f>
        <v>8.8772500723005409E-010</v>
      </c>
      <c r="C3596" s="0">
        <f>D3596*D3596</f>
        <v>1126474969</v>
      </c>
      <c r="D3596" s="101" t="n">
        <v>33563</v>
      </c>
      <c r="E3596" s="288">
        <f>'Propor_p2_F_-Lk-...-'!C3588*$B3596</f>
        <v>5.4915081842603364E-010</v>
      </c>
    </row>
    <row r="3597" spans="2:5">
      <c r="B3597" s="0">
        <f>1/C3597</f>
        <v>8.8740769816292433E-010</v>
      </c>
      <c r="C3597" s="0">
        <f>D3597*D3597</f>
        <v>1126877761</v>
      </c>
      <c r="D3597" s="101" t="n">
        <v>33569</v>
      </c>
      <c r="E3597" s="288">
        <f>'Propor_p2_F_-Lk-...-'!C3589*$B3597</f>
        <v>5.4895452956125107E-010</v>
      </c>
    </row>
    <row r="3598" spans="2:5">
      <c r="B3598" s="0">
        <f>1/C3598</f>
        <v>8.8698488398320655E-010</v>
      </c>
      <c r="C3598" s="0">
        <f>D3598*D3598</f>
        <v>1127414929</v>
      </c>
      <c r="D3598" s="101" t="n">
        <v>33577</v>
      </c>
      <c r="E3598" s="288">
        <f>'Propor_p2_F_-Lk-...-'!C3590*$B3598</f>
        <v>5.4869297474310005E-010</v>
      </c>
    </row>
    <row r="3599" spans="2:5">
      <c r="B3599" s="0">
        <f>1/C3599</f>
        <v>8.8677359020222518E-010</v>
      </c>
      <c r="C3599" s="0">
        <f>D3599*D3599</f>
        <v>1127683561</v>
      </c>
      <c r="D3599" s="101" t="n">
        <v>33581</v>
      </c>
      <c r="E3599" s="288">
        <f>'Propor_p2_F_-Lk-...-'!C3591*$B3599</f>
        <v>5.4856226742742321E-010</v>
      </c>
    </row>
    <row r="3600" spans="2:5">
      <c r="B3600" s="0">
        <f>1/C3600</f>
        <v>8.8645679106565092E-010</v>
      </c>
      <c r="C3600" s="0">
        <f>D3600*D3600</f>
        <v>1128086569</v>
      </c>
      <c r="D3600" s="101" t="n">
        <v>33587</v>
      </c>
      <c r="E3600" s="288">
        <f>'Propor_p2_F_-Lk-...-'!C3592*$B3600</f>
        <v>5.4836629400805398E-010</v>
      </c>
    </row>
    <row r="3601" spans="2:5">
      <c r="B3601" s="0">
        <f>1/C3601</f>
        <v>8.8635122907812131E-010</v>
      </c>
      <c r="C3601" s="0">
        <f>D3601*D3601</f>
        <v>1128220921</v>
      </c>
      <c r="D3601" s="101" t="n">
        <v>33589</v>
      </c>
      <c r="E3601" s="288">
        <f>'Propor_p2_F_-Lk-...-'!C3593*$B3601</f>
        <v>5.4830099287158223E-010</v>
      </c>
    </row>
    <row r="3602" spans="2:5">
      <c r="B3602" s="0">
        <f>1/C3602</f>
        <v>8.8582370187335439E-010</v>
      </c>
      <c r="C3602" s="0">
        <f>D3602*D3602</f>
        <v>1128892801</v>
      </c>
      <c r="D3602" s="101" t="n">
        <v>33599</v>
      </c>
      <c r="E3602" s="288">
        <f>'Propor_p2_F_-Lk-...-'!C3594*$B3602</f>
        <v>5.479746620890985E-010</v>
      </c>
    </row>
    <row r="3603" spans="2:5">
      <c r="B3603" s="0">
        <f>1/C3603</f>
        <v>8.8571825294756565E-010</v>
      </c>
      <c r="C3603" s="0">
        <f>D3603*D3603</f>
        <v>1129027201</v>
      </c>
      <c r="D3603" s="101" t="n">
        <v>33601</v>
      </c>
      <c r="E3603" s="288">
        <f>'Propor_p2_F_-Lk-...-'!C3595*$B3603</f>
        <v>5.4790943089314544E-010</v>
      </c>
    </row>
    <row r="3604" spans="2:5">
      <c r="B3604" s="0">
        <f>1/C3604</f>
        <v>8.8508595462240959E-010</v>
      </c>
      <c r="C3604" s="0">
        <f>D3604*D3604</f>
        <v>1129833769</v>
      </c>
      <c r="D3604" s="101" t="n">
        <v>33613</v>
      </c>
      <c r="E3604" s="288">
        <f>'Propor_p2_F_-Lk-...-'!C3596*$B3604</f>
        <v>5.4751828820828142E-010</v>
      </c>
    </row>
    <row r="3605" spans="2:5">
      <c r="B3605" s="0">
        <f>1/C3605</f>
        <v>8.8487533897019154E-010</v>
      </c>
      <c r="C3605" s="0">
        <f>D3605*D3605</f>
        <v>1130102689</v>
      </c>
      <c r="D3605" s="101" t="n">
        <v>33617</v>
      </c>
      <c r="E3605" s="288">
        <f>'Propor_p2_F_-Lk-...-'!C3597*$B3605</f>
        <v>5.4738800038621165E-010</v>
      </c>
    </row>
    <row r="3606" spans="2:5">
      <c r="B3606" s="0">
        <f>1/C3606</f>
        <v>8.8477005933447622E-010</v>
      </c>
      <c r="C3606" s="0">
        <f>D3606*D3606</f>
        <v>1130237161</v>
      </c>
      <c r="D3606" s="101" t="n">
        <v>33619</v>
      </c>
      <c r="E3606" s="288">
        <f>'Propor_p2_F_-Lk-...-'!C3598*$B3606</f>
        <v>5.473228739138854E-010</v>
      </c>
    </row>
    <row r="3607" spans="2:5">
      <c r="B3607" s="0">
        <f>1/C3607</f>
        <v>8.8455955642147605E-010</v>
      </c>
      <c r="C3607" s="0">
        <f>D3607*D3607</f>
        <v>1130506129</v>
      </c>
      <c r="D3607" s="101" t="n">
        <v>33623</v>
      </c>
      <c r="E3607" s="288">
        <f>'Propor_p2_F_-Lk-...-'!C3599*$B3607</f>
        <v>5.4719265583282032E-010</v>
      </c>
    </row>
    <row r="3608" spans="2:5">
      <c r="B3608" s="0">
        <f>1/C3608</f>
        <v>8.8424394288102108E-010</v>
      </c>
      <c r="C3608" s="0">
        <f>D3608*D3608</f>
        <v>1130909641</v>
      </c>
      <c r="D3608" s="101" t="n">
        <v>33629</v>
      </c>
      <c r="E3608" s="288">
        <f>'Propor_p2_F_-Lk-...-'!C3600*$B3608</f>
        <v>5.4699741582872479E-010</v>
      </c>
    </row>
    <row r="3609" spans="2:5">
      <c r="B3609" s="0">
        <f>1/C3609</f>
        <v>8.8382338752041854E-010</v>
      </c>
      <c r="C3609" s="0">
        <f>D3609*D3609</f>
        <v>1131447769</v>
      </c>
      <c r="D3609" s="101" t="n">
        <v>33637</v>
      </c>
      <c r="E3609" s="288">
        <f>'Propor_p2_F_-Lk-...-'!C3601*$B3609</f>
        <v>5.4673725832658468E-010</v>
      </c>
    </row>
    <row r="3610" spans="2:5">
      <c r="B3610" s="0">
        <f>1/C3610</f>
        <v>8.8361322234266471E-010</v>
      </c>
      <c r="C3610" s="0">
        <f>D3610*D3610</f>
        <v>1131716881</v>
      </c>
      <c r="D3610" s="101" t="n">
        <v>33641</v>
      </c>
      <c r="E3610" s="288">
        <f>'Propor_p2_F_-Lk-...-'!C3602*$B3610</f>
        <v>5.4660724917011367E-010</v>
      </c>
    </row>
    <row r="3611" spans="2:5">
      <c r="B3611" s="0">
        <f>1/C3611</f>
        <v>8.832981151039182E-010</v>
      </c>
      <c r="C3611" s="0">
        <f>D3611*D3611</f>
        <v>1132120609</v>
      </c>
      <c r="D3611" s="101" t="n">
        <v>33647</v>
      </c>
      <c r="E3611" s="288">
        <f>'Propor_p2_F_-Lk-...-'!C3603*$B3611</f>
        <v>5.4641232236661003E-010</v>
      </c>
    </row>
    <row r="3612" spans="2:5">
      <c r="B3612" s="0">
        <f>1/C3612</f>
        <v>8.8162038646145264E-010</v>
      </c>
      <c r="C3612" s="0">
        <f>D3612*D3612</f>
        <v>1134275041</v>
      </c>
      <c r="D3612" s="101" t="n">
        <v>33679</v>
      </c>
      <c r="E3612" s="288">
        <f>'Propor_p2_F_-Lk-...-'!C3604*$B3612</f>
        <v>5.4537447162499177E-010</v>
      </c>
    </row>
    <row r="3613" spans="2:5">
      <c r="B3613" s="0">
        <f>1/C3613</f>
        <v>8.8036522486615624E-010</v>
      </c>
      <c r="C3613" s="0">
        <f>D3613*D3613</f>
        <v>1135892209</v>
      </c>
      <c r="D3613" s="101" t="n">
        <v>33703</v>
      </c>
      <c r="E3613" s="288">
        <f>'Propor_p2_F_-Lk-...-'!C3605*$B3613</f>
        <v>5.4459802282418055E-010</v>
      </c>
    </row>
    <row r="3614" spans="2:5">
      <c r="B3614" s="0">
        <f>1/C3614</f>
        <v>8.7984303185025878E-010</v>
      </c>
      <c r="C3614" s="0">
        <f>D3614*D3614</f>
        <v>1136566369</v>
      </c>
      <c r="D3614" s="101" t="n">
        <v>33713</v>
      </c>
      <c r="E3614" s="288">
        <f>'Propor_p2_F_-Lk-...-'!C3606*$B3614</f>
        <v>5.4427499179574161E-010</v>
      </c>
    </row>
    <row r="3615" spans="2:5">
      <c r="B3615" s="0">
        <f>1/C3615</f>
        <v>8.7942561188549908E-010</v>
      </c>
      <c r="C3615" s="0">
        <f>D3615*D3615</f>
        <v>1137105841</v>
      </c>
      <c r="D3615" s="101" t="n">
        <v>33721</v>
      </c>
      <c r="E3615" s="288">
        <f>'Propor_p2_F_-Lk-...-'!C3607*$B3615</f>
        <v>5.4401677386405308E-010</v>
      </c>
    </row>
    <row r="3616" spans="2:5">
      <c r="B3616" s="0">
        <f>1/C3616</f>
        <v>8.7848750237456274E-010</v>
      </c>
      <c r="C3616" s="0">
        <f>D3616*D3616</f>
        <v>1138320121</v>
      </c>
      <c r="D3616" s="101" t="n">
        <v>33739</v>
      </c>
      <c r="E3616" s="288">
        <f>'Propor_p2_F_-Lk-...-'!C3608*$B3616</f>
        <v>5.4343645495728777E-010</v>
      </c>
    </row>
    <row r="3617" spans="2:5">
      <c r="B3617" s="0">
        <f>1/C3617</f>
        <v>8.7796697889106886E-010</v>
      </c>
      <c r="C3617" s="0">
        <f>D3617*D3617</f>
        <v>1138995001</v>
      </c>
      <c r="D3617" s="101" t="n">
        <v>33749</v>
      </c>
      <c r="E3617" s="288">
        <f>'Propor_p2_F_-Lk-...-'!C3609*$B3617</f>
        <v>5.4311445670935911E-010</v>
      </c>
    </row>
    <row r="3618" spans="2:5">
      <c r="B3618" s="0">
        <f>1/C3618</f>
        <v>8.7786292971139123E-010</v>
      </c>
      <c r="C3618" s="0">
        <f>D3618*D3618</f>
        <v>1139130001</v>
      </c>
      <c r="D3618" s="101" t="n">
        <v>33751</v>
      </c>
      <c r="E3618" s="288">
        <f>'Propor_p2_F_-Lk-...-'!C3610*$B3618</f>
        <v>5.4305009140286077E-010</v>
      </c>
    </row>
    <row r="3619" spans="2:5">
      <c r="B3619" s="0">
        <f>1/C3619</f>
        <v>8.7755089312746533E-010</v>
      </c>
      <c r="C3619" s="0">
        <f>D3619*D3619</f>
        <v>1139535049</v>
      </c>
      <c r="D3619" s="101" t="n">
        <v>33757</v>
      </c>
      <c r="E3619" s="288">
        <f>'Propor_p2_F_-Lk-...-'!C3611*$B3619</f>
        <v>5.4285706412071123E-010</v>
      </c>
    </row>
    <row r="3620" spans="2:5">
      <c r="B3620" s="0">
        <f>1/C3620</f>
        <v>8.7703120174176918E-010</v>
      </c>
      <c r="C3620" s="0">
        <f>D3620*D3620</f>
        <v>1140210289</v>
      </c>
      <c r="D3620" s="101" t="n">
        <v>33767</v>
      </c>
      <c r="E3620" s="288">
        <f>'Propor_p2_F_-Lk-...-'!C3612*$B3620</f>
        <v>5.4253558061235036E-010</v>
      </c>
    </row>
    <row r="3621" spans="2:5">
      <c r="B3621" s="0">
        <f>1/C3621</f>
        <v>8.7692731886335969E-010</v>
      </c>
      <c r="C3621" s="0">
        <f>D3621*D3621</f>
        <v>1140345361</v>
      </c>
      <c r="D3621" s="101" t="n">
        <v>33769</v>
      </c>
      <c r="E3621" s="288">
        <f>'Propor_p2_F_-Lk-...-'!C3613*$B3621</f>
        <v>5.4247131818059006E-010</v>
      </c>
    </row>
    <row r="3622" spans="2:5">
      <c r="B3622" s="0">
        <f>1/C3622</f>
        <v>8.7671960847027883E-010</v>
      </c>
      <c r="C3622" s="0">
        <f>D3622*D3622</f>
        <v>1140615529</v>
      </c>
      <c r="D3622" s="101" t="n">
        <v>33773</v>
      </c>
      <c r="E3622" s="288">
        <f>'Propor_p2_F_-Lk-...-'!C3614*$B3622</f>
        <v>5.4234282756533542E-010</v>
      </c>
    </row>
    <row r="3623" spans="2:5">
      <c r="B3623" s="0">
        <f>1/C3623</f>
        <v>8.7578582433814957E-010</v>
      </c>
      <c r="C3623" s="0">
        <f>D3623*D3623</f>
        <v>1141831681</v>
      </c>
      <c r="D3623" s="101" t="n">
        <v>33791</v>
      </c>
      <c r="E3623" s="288">
        <f>'Propor_p2_F_-Lk-...-'!C3615*$B3623</f>
        <v>5.4176518435801824E-010</v>
      </c>
    </row>
    <row r="3624" spans="2:5">
      <c r="B3624" s="0">
        <f>1/C3624</f>
        <v>8.7547489446213621E-010</v>
      </c>
      <c r="C3624" s="0">
        <f>D3624*D3624</f>
        <v>1142237209</v>
      </c>
      <c r="D3624" s="101" t="n">
        <v>33797</v>
      </c>
      <c r="E3624" s="288">
        <f>'Propor_p2_F_-Lk-...-'!C3616*$B3624</f>
        <v>5.4157284169053089E-010</v>
      </c>
    </row>
    <row r="3625" spans="2:5">
      <c r="B3625" s="0">
        <f>1/C3625</f>
        <v>8.7485353125630024E-010</v>
      </c>
      <c r="C3625" s="0">
        <f>D3625*D3625</f>
        <v>1143048481</v>
      </c>
      <c r="D3625" s="101" t="n">
        <v>33809</v>
      </c>
      <c r="E3625" s="288">
        <f>'Propor_p2_F_-Lk-...-'!C3617*$B3625</f>
        <v>5.4118846352133934E-010</v>
      </c>
    </row>
    <row r="3626" spans="2:5">
      <c r="B3626" s="0">
        <f>1/C3626</f>
        <v>8.747500350383313E-010</v>
      </c>
      <c r="C3626" s="0">
        <f>D3626*D3626</f>
        <v>1143183721</v>
      </c>
      <c r="D3626" s="101" t="n">
        <v>33811</v>
      </c>
      <c r="E3626" s="288">
        <f>'Propor_p2_F_-Lk-...-'!C3618*$B3626</f>
        <v>5.4112444027952606E-010</v>
      </c>
    </row>
    <row r="3627" spans="2:5">
      <c r="B3627" s="0">
        <f>1/C3627</f>
        <v>8.7392272605190889E-010</v>
      </c>
      <c r="C3627" s="0">
        <f>D3627*D3627</f>
        <v>1144265929</v>
      </c>
      <c r="D3627" s="101" t="n">
        <v>33827</v>
      </c>
      <c r="E3627" s="288">
        <f>'Propor_p2_F_-Lk-...-'!C3619*$B3627</f>
        <v>5.4061266309257635E-010</v>
      </c>
    </row>
    <row r="3628" spans="2:5">
      <c r="B3628" s="0">
        <f>1/C3628</f>
        <v>8.7381939495817101E-010</v>
      </c>
      <c r="C3628" s="0">
        <f>D3628*D3628</f>
        <v>1144401241</v>
      </c>
      <c r="D3628" s="101" t="n">
        <v>33829</v>
      </c>
      <c r="E3628" s="288">
        <f>'Propor_p2_F_-Lk-...-'!C3620*$B3628</f>
        <v>5.4054874199738044E-010</v>
      </c>
    </row>
    <row r="3629" spans="2:5">
      <c r="B3629" s="0">
        <f>1/C3629</f>
        <v>8.7268396145399977E-010</v>
      </c>
      <c r="C3629" s="0">
        <f>D3629*D3629</f>
        <v>1145890201</v>
      </c>
      <c r="D3629" s="101" t="n">
        <v>33851</v>
      </c>
      <c r="E3629" s="288">
        <f>'Propor_p2_F_-Lk-...-'!C3621*$B3629</f>
        <v>5.3984635755061405E-010</v>
      </c>
    </row>
    <row r="3630" spans="2:5">
      <c r="B3630" s="0">
        <f>1/C3630</f>
        <v>8.723746818481159E-010</v>
      </c>
      <c r="C3630" s="0">
        <f>D3630*D3630</f>
        <v>1146296449</v>
      </c>
      <c r="D3630" s="101" t="n">
        <v>33857</v>
      </c>
      <c r="E3630" s="288">
        <f>'Propor_p2_F_-Lk-...-'!C3622*$B3630</f>
        <v>5.3965503574790443E-010</v>
      </c>
    </row>
    <row r="3631" spans="2:5">
      <c r="B3631" s="0">
        <f>1/C3631</f>
        <v>8.7206556662635916E-010</v>
      </c>
      <c r="C3631" s="0">
        <f>D3631*D3631</f>
        <v>1146702769</v>
      </c>
      <c r="D3631" s="101" t="n">
        <v>33863</v>
      </c>
      <c r="E3631" s="288">
        <f>'Propor_p2_F_-Lk-...-'!C3623*$B3631</f>
        <v>5.3946381563398054E-010</v>
      </c>
    </row>
    <row r="3632" spans="2:5">
      <c r="B3632" s="0">
        <f>1/C3632</f>
        <v>8.716536685046934E-010</v>
      </c>
      <c r="C3632" s="0">
        <f>D3632*D3632</f>
        <v>1147244641</v>
      </c>
      <c r="D3632" s="101" t="n">
        <v>33871</v>
      </c>
      <c r="E3632" s="288">
        <f>'Propor_p2_F_-Lk-...-'!C3624*$B3632</f>
        <v>5.3920901354011286E-010</v>
      </c>
    </row>
    <row r="3633" spans="2:5">
      <c r="B3633" s="0">
        <f>1/C3633</f>
        <v>8.7072796404268969E-010</v>
      </c>
      <c r="C3633" s="0">
        <f>D3633*D3633</f>
        <v>1148464321</v>
      </c>
      <c r="D3633" s="101" t="n">
        <v>33889</v>
      </c>
      <c r="E3633" s="288">
        <f>'Propor_p2_F_-Lk-...-'!C3625*$B3633</f>
        <v>5.3863636845431518E-010</v>
      </c>
    </row>
    <row r="3634" spans="2:5">
      <c r="B3634" s="0">
        <f>1/C3634</f>
        <v>8.7052245220648708E-010</v>
      </c>
      <c r="C3634" s="0">
        <f>D3634*D3634</f>
        <v>1148735449</v>
      </c>
      <c r="D3634" s="101" t="n">
        <v>33893</v>
      </c>
      <c r="E3634" s="288">
        <f>'Propor_p2_F_-Lk-...-'!C3626*$B3634</f>
        <v>5.3850923787657128E-010</v>
      </c>
    </row>
    <row r="3635" spans="2:5">
      <c r="B3635" s="0">
        <f>1/C3635</f>
        <v>8.6959854872559067E-010</v>
      </c>
      <c r="C3635" s="0">
        <f>D3635*D3635</f>
        <v>1149955921</v>
      </c>
      <c r="D3635" s="101" t="n">
        <v>33911</v>
      </c>
      <c r="E3635" s="288">
        <f>'Propor_p2_F_-Lk-...-'!C3627*$B3635</f>
        <v>5.3793770688606322E-010</v>
      </c>
    </row>
    <row r="3636" spans="2:5">
      <c r="B3636" s="0">
        <f>1/C3636</f>
        <v>8.6898342996239348E-010</v>
      </c>
      <c r="C3636" s="0">
        <f>D3636*D3636</f>
        <v>1150769929</v>
      </c>
      <c r="D3636" s="101" t="n">
        <v>33923</v>
      </c>
      <c r="E3636" s="288">
        <f>'Propor_p2_F_-Lk-...-'!C3628*$B3636</f>
        <v>5.3755719155813194E-010</v>
      </c>
    </row>
    <row r="3637" spans="2:5">
      <c r="B3637" s="0">
        <f>1/C3637</f>
        <v>8.6857371330743031E-010</v>
      </c>
      <c r="C3637" s="0">
        <f>D3637*D3637</f>
        <v>1151312761</v>
      </c>
      <c r="D3637" s="101" t="n">
        <v>33931</v>
      </c>
      <c r="E3637" s="288">
        <f>'Propor_p2_F_-Lk-...-'!C3629*$B3637</f>
        <v>5.3730373892971288E-010</v>
      </c>
    </row>
    <row r="3638" spans="2:5">
      <c r="B3638" s="0">
        <f>1/C3638</f>
        <v>8.682666159450779E-010</v>
      </c>
      <c r="C3638" s="0">
        <f>D3638*D3638</f>
        <v>1151719969</v>
      </c>
      <c r="D3638" s="101" t="n">
        <v>33937</v>
      </c>
      <c r="E3638" s="288">
        <f>'Propor_p2_F_-Lk-...-'!C3630*$B3638</f>
        <v>5.3711376707300182E-010</v>
      </c>
    </row>
    <row r="3639" spans="2:5">
      <c r="B3639" s="0">
        <f>1/C3639</f>
        <v>8.680619748437185E-010</v>
      </c>
      <c r="C3639" s="0">
        <f>D3639*D3639</f>
        <v>1151991481</v>
      </c>
      <c r="D3639" s="101" t="n">
        <v>33941</v>
      </c>
      <c r="E3639" s="288">
        <f>'Propor_p2_F_-Lk-...-'!C3631*$B3639</f>
        <v>5.3698717513588184E-010</v>
      </c>
    </row>
    <row r="3640" spans="2:5">
      <c r="B3640" s="0">
        <f>1/C3640</f>
        <v>8.6703985374091986E-010</v>
      </c>
      <c r="C3640" s="0">
        <f>D3640*D3640</f>
        <v>1153349521</v>
      </c>
      <c r="D3640" s="101" t="n">
        <v>33961</v>
      </c>
      <c r="E3640" s="288">
        <f>'Propor_p2_F_-Lk-...-'!C3632*$B3640</f>
        <v>5.3635488626763905E-010</v>
      </c>
    </row>
    <row r="3641" spans="2:5">
      <c r="B3641" s="0">
        <f>1/C3641</f>
        <v>8.6673356942641502E-010</v>
      </c>
      <c r="C3641" s="0">
        <f>D3641*D3641</f>
        <v>1153757089</v>
      </c>
      <c r="D3641" s="101" t="n">
        <v>33967</v>
      </c>
      <c r="E3641" s="288">
        <f>'Propor_p2_F_-Lk-...-'!C3633*$B3641</f>
        <v>5.3616541736610813E-010</v>
      </c>
    </row>
    <row r="3642" spans="2:5">
      <c r="B3642" s="0">
        <f>1/C3642</f>
        <v>8.6520457953926019E-010</v>
      </c>
      <c r="C3642" s="0">
        <f>D3642*D3642</f>
        <v>1155796009</v>
      </c>
      <c r="D3642" s="101" t="n">
        <v>33997</v>
      </c>
      <c r="E3642" s="288">
        <f>'Propor_p2_F_-Lk-...-'!C3634*$B3642</f>
        <v>5.3521957711033317E-010</v>
      </c>
    </row>
    <row r="3643" spans="2:5">
      <c r="B3643" s="0">
        <f>1/C3643</f>
        <v>8.6408589022044017E-010</v>
      </c>
      <c r="C3643" s="0">
        <f>D3643*D3643</f>
        <v>1157292361</v>
      </c>
      <c r="D3643" s="101" t="n">
        <v>34019</v>
      </c>
      <c r="E3643" s="288">
        <f>'Propor_p2_F_-Lk-...-'!C3635*$B3643</f>
        <v>5.3452755069450504E-010</v>
      </c>
    </row>
    <row r="3644" spans="2:5">
      <c r="B3644" s="0">
        <f>1/C3644</f>
        <v>8.6347661029798385E-010</v>
      </c>
      <c r="C3644" s="0">
        <f>D3644*D3644</f>
        <v>1158108961</v>
      </c>
      <c r="D3644" s="101" t="n">
        <v>34031</v>
      </c>
      <c r="E3644" s="288">
        <f>'Propor_p2_F_-Lk-...-'!C3636*$B3644</f>
        <v>5.3415064730061349E-010</v>
      </c>
    </row>
    <row r="3645" spans="2:5">
      <c r="B3645" s="0">
        <f>1/C3645</f>
        <v>8.6337512629850654E-010</v>
      </c>
      <c r="C3645" s="0">
        <f>D3645*D3645</f>
        <v>1158245089</v>
      </c>
      <c r="D3645" s="101" t="n">
        <v>34033</v>
      </c>
      <c r="E3645" s="288">
        <f>'Propor_p2_F_-Lk-...-'!C3637*$B3645</f>
        <v>5.3408786882651814E-010</v>
      </c>
    </row>
    <row r="3646" spans="2:5">
      <c r="B3646" s="0">
        <f>1/C3646</f>
        <v>8.6307078162324937E-010</v>
      </c>
      <c r="C3646" s="0">
        <f>D3646*D3646</f>
        <v>1158653521</v>
      </c>
      <c r="D3646" s="101" t="n">
        <v>34039</v>
      </c>
      <c r="E3646" s="288">
        <f>'Propor_p2_F_-Lk-...-'!C3638*$B3646</f>
        <v>5.3389959979484749E-010</v>
      </c>
    </row>
    <row r="3647" spans="2:5">
      <c r="B3647" s="0">
        <f>1/C3647</f>
        <v>8.6215871252301367E-010</v>
      </c>
      <c r="C3647" s="0">
        <f>D3647*D3647</f>
        <v>1159879249</v>
      </c>
      <c r="D3647" s="101" t="n">
        <v>34057</v>
      </c>
      <c r="E3647" s="288">
        <f>'Propor_p2_F_-Lk-...-'!C3639*$B3647</f>
        <v>5.3333538960725979E-010</v>
      </c>
    </row>
    <row r="3648" spans="2:5">
      <c r="B3648" s="0">
        <f>1/C3648</f>
        <v>8.6195622684423012E-010</v>
      </c>
      <c r="C3648" s="0">
        <f>D3648*D3648</f>
        <v>1160151721</v>
      </c>
      <c r="D3648" s="101" t="n">
        <v>34061</v>
      </c>
      <c r="E3648" s="288">
        <f>'Propor_p2_F_-Lk-...-'!C3640*$B3648</f>
        <v>5.3321013102457043E-010</v>
      </c>
    </row>
    <row r="3649" spans="2:5">
      <c r="B3649" s="0">
        <f>1/C3649</f>
        <v>8.5882679884414179E-010</v>
      </c>
      <c r="C3649" s="0">
        <f>D3649*D3649</f>
        <v>1164379129</v>
      </c>
      <c r="D3649" s="101" t="n">
        <v>34123</v>
      </c>
      <c r="E3649" s="288">
        <f>'Propor_p2_F_-Lk-...-'!C3641*$B3649</f>
        <v>5.3127425230823672E-010</v>
      </c>
    </row>
    <row r="3650" spans="2:5">
      <c r="B3650" s="0">
        <f>1/C3650</f>
        <v>8.5862548575652844E-010</v>
      </c>
      <c r="C3650" s="0">
        <f>D3650*D3650</f>
        <v>1164652129</v>
      </c>
      <c r="D3650" s="101" t="n">
        <v>34127</v>
      </c>
      <c r="E3650" s="288">
        <f>'Propor_p2_F_-Lk-...-'!C3642*$B3650</f>
        <v>5.311497190958991E-010</v>
      </c>
    </row>
    <row r="3651" spans="2:5">
      <c r="B3651" s="0">
        <f>1/C3651</f>
        <v>8.5852485575535421E-010</v>
      </c>
      <c r="C3651" s="0">
        <f>D3651*D3651</f>
        <v>1164788641</v>
      </c>
      <c r="D3651" s="101" t="n">
        <v>34129</v>
      </c>
      <c r="E3651" s="288">
        <f>'Propor_p2_F_-Lk-...-'!C3643*$B3651</f>
        <v>5.3108746890912628E-010</v>
      </c>
    </row>
    <row r="3652" spans="2:5">
      <c r="B3652" s="0">
        <f>1/C3652</f>
        <v>8.5792144708397009E-010</v>
      </c>
      <c r="C3652" s="0">
        <f>D3652*D3652</f>
        <v>1165607881</v>
      </c>
      <c r="D3652" s="101" t="n">
        <v>34141</v>
      </c>
      <c r="E3652" s="288">
        <f>'Propor_p2_F_-Lk-...-'!C3644*$B3652</f>
        <v>5.3071419749845602E-010</v>
      </c>
    </row>
    <row r="3653" spans="2:5">
      <c r="B3653" s="0">
        <f>1/C3653</f>
        <v>8.5761998127765841E-010</v>
      </c>
      <c r="C3653" s="0">
        <f>D3653*D3653</f>
        <v>1166017609</v>
      </c>
      <c r="D3653" s="101" t="n">
        <v>34147</v>
      </c>
      <c r="E3653" s="288">
        <f>'Propor_p2_F_-Lk-...-'!C3645*$B3653</f>
        <v>5.3052770934850517E-010</v>
      </c>
    </row>
    <row r="3654" spans="2:5">
      <c r="B3654" s="0">
        <f>1/C3654</f>
        <v>8.571178912578114E-010</v>
      </c>
      <c r="C3654" s="0">
        <f>D3654*D3654</f>
        <v>1166700649</v>
      </c>
      <c r="D3654" s="101" t="n">
        <v>34157</v>
      </c>
      <c r="E3654" s="288">
        <f>'Propor_p2_F_-Lk-...-'!C3646*$B3654</f>
        <v>5.3021711412692537E-010</v>
      </c>
    </row>
    <row r="3655" spans="2:5">
      <c r="B3655" s="0">
        <f>1/C3655</f>
        <v>8.570175261652443E-010</v>
      </c>
      <c r="C3655" s="0">
        <f>D3655*D3655</f>
        <v>1166837281</v>
      </c>
      <c r="D3655" s="101" t="n">
        <v>34159</v>
      </c>
      <c r="E3655" s="288">
        <f>'Propor_p2_F_-Lk-...-'!C3647*$B3655</f>
        <v>5.3015502781384896E-010</v>
      </c>
    </row>
    <row r="3656" spans="2:5">
      <c r="B3656" s="0">
        <f>1/C3656</f>
        <v>8.564157056428514E-010</v>
      </c>
      <c r="C3656" s="0">
        <f>D3656*D3656</f>
        <v>1167657241</v>
      </c>
      <c r="D3656" s="101" t="n">
        <v>34171</v>
      </c>
      <c r="E3656" s="288">
        <f>'Propor_p2_F_-Lk-...-'!C3648*$B3656</f>
        <v>5.2978273883953147E-010</v>
      </c>
    </row>
    <row r="3657" spans="2:5">
      <c r="B3657" s="0">
        <f>1/C3657</f>
        <v>8.5581451881954051E-010</v>
      </c>
      <c r="C3657" s="0">
        <f>D3657*D3657</f>
        <v>1168477489</v>
      </c>
      <c r="D3657" s="101" t="n">
        <v>34183</v>
      </c>
      <c r="E3657" s="288">
        <f>'Propor_p2_F_-Lk-...-'!C3649*$B3657</f>
        <v>5.2941084187441355E-010</v>
      </c>
    </row>
    <row r="3658" spans="2:5">
      <c r="B3658" s="0">
        <f>1/C3658</f>
        <v>8.5441420895750922E-010</v>
      </c>
      <c r="C3658" s="0">
        <f>D3658*D3658</f>
        <v>1170392521</v>
      </c>
      <c r="D3658" s="101" t="n">
        <v>34211</v>
      </c>
      <c r="E3658" s="288">
        <f>'Propor_p2_F_-Lk-...-'!C3650*$B3658</f>
        <v>5.2854460368069186E-010</v>
      </c>
    </row>
    <row r="3659" spans="2:5">
      <c r="B3659" s="0">
        <f>1/C3659</f>
        <v>8.5431431836205379E-010</v>
      </c>
      <c r="C3659" s="0">
        <f>D3659*D3659</f>
        <v>1170529369</v>
      </c>
      <c r="D3659" s="101" t="n">
        <v>34213</v>
      </c>
      <c r="E3659" s="288">
        <f>'Propor_p2_F_-Lk-...-'!C3651*$B3659</f>
        <v>5.284828108937358E-010</v>
      </c>
    </row>
    <row r="3660" spans="2:5">
      <c r="B3660" s="0">
        <f>1/C3660</f>
        <v>8.5411458971646082E-010</v>
      </c>
      <c r="C3660" s="0">
        <f>D3660*D3660</f>
        <v>1170803089</v>
      </c>
      <c r="D3660" s="101" t="n">
        <v>34217</v>
      </c>
      <c r="E3660" s="288">
        <f>'Propor_p2_F_-Lk-...-'!C3652*$B3660</f>
        <v>5.2835925782460147E-010</v>
      </c>
    </row>
    <row r="3661" spans="2:5">
      <c r="B3661" s="0">
        <f>1/C3661</f>
        <v>8.534160907529703E-010</v>
      </c>
      <c r="C3661" s="0">
        <f>D3661*D3661</f>
        <v>1171761361</v>
      </c>
      <c r="D3661" s="101" t="n">
        <v>34231</v>
      </c>
      <c r="E3661" s="288">
        <f>'Propor_p2_F_-Lk-...-'!C3653*$B3661</f>
        <v>5.2792716311695388E-010</v>
      </c>
    </row>
    <row r="3662" spans="2:5">
      <c r="B3662" s="0">
        <f>1/C3662</f>
        <v>8.5232017947231014E-010</v>
      </c>
      <c r="C3662" s="0">
        <f>D3662*D3662</f>
        <v>1173268009</v>
      </c>
      <c r="D3662" s="101" t="n">
        <v>34253</v>
      </c>
      <c r="E3662" s="288">
        <f>'Propor_p2_F_-Lk-...-'!C3654*$B3662</f>
        <v>5.2724922730147576E-010</v>
      </c>
    </row>
    <row r="3663" spans="2:5">
      <c r="B3663" s="0">
        <f>1/C3663</f>
        <v>8.5202166093646169E-010</v>
      </c>
      <c r="C3663" s="0">
        <f>D3663*D3663</f>
        <v>1173679081</v>
      </c>
      <c r="D3663" s="101" t="n">
        <v>34259</v>
      </c>
      <c r="E3663" s="288">
        <f>'Propor_p2_F_-Lk-...-'!C3655*$B3663</f>
        <v>5.2706456234674157E-010</v>
      </c>
    </row>
    <row r="3664" spans="2:5">
      <c r="B3664" s="0">
        <f>1/C3664</f>
        <v>8.5192218960843527E-010</v>
      </c>
      <c r="C3664" s="0">
        <f>D3664*D3664</f>
        <v>1173816121</v>
      </c>
      <c r="D3664" s="101" t="n">
        <v>34261</v>
      </c>
      <c r="E3664" s="288">
        <f>'Propor_p2_F_-Lk-...-'!C3656*$B3664</f>
        <v>5.2700302892056714E-010</v>
      </c>
    </row>
    <row r="3665" spans="2:5">
      <c r="B3665" s="0">
        <f>1/C3665</f>
        <v>8.5162388011917513E-010</v>
      </c>
      <c r="C3665" s="0">
        <f>D3665*D3665</f>
        <v>1174227289</v>
      </c>
      <c r="D3665" s="101" t="n">
        <v>34267</v>
      </c>
      <c r="E3665" s="288">
        <f>'Propor_p2_F_-Lk-...-'!C3657*$B3665</f>
        <v>5.2681849328302478E-010</v>
      </c>
    </row>
    <row r="3666" spans="2:5">
      <c r="B3666" s="0">
        <f>1/C3666</f>
        <v>8.5132572728678131E-010</v>
      </c>
      <c r="C3666" s="0">
        <f>D3666*D3666</f>
        <v>1174638529</v>
      </c>
      <c r="D3666" s="101" t="n">
        <v>34273</v>
      </c>
      <c r="E3666" s="288">
        <f>'Propor_p2_F_-Lk-...-'!C3658*$B3666</f>
        <v>5.2663405455414855E-010</v>
      </c>
    </row>
    <row r="3667" spans="2:5">
      <c r="B3667" s="0">
        <f>1/C3667</f>
        <v>8.5082915372799785E-010</v>
      </c>
      <c r="C3667" s="0">
        <f>D3667*D3667</f>
        <v>1175324089</v>
      </c>
      <c r="D3667" s="101" t="n">
        <v>34283</v>
      </c>
      <c r="E3667" s="288">
        <f>'Propor_p2_F_-Lk-...-'!C3659*$B3667</f>
        <v>5.2632687184104079E-010</v>
      </c>
    </row>
    <row r="3668" spans="2:5">
      <c r="B3668" s="0">
        <f>1/C3668</f>
        <v>8.5013468033387502E-010</v>
      </c>
      <c r="C3668" s="0">
        <f>D3668*D3668</f>
        <v>1176284209</v>
      </c>
      <c r="D3668" s="101" t="n">
        <v>34297</v>
      </c>
      <c r="E3668" s="288">
        <f>'Propor_p2_F_-Lk-...-'!C3660*$B3668</f>
        <v>5.2589726736932758E-010</v>
      </c>
    </row>
    <row r="3669" spans="2:5">
      <c r="B3669" s="0">
        <f>1/C3669</f>
        <v>8.4993641553430793E-010</v>
      </c>
      <c r="C3669" s="0">
        <f>D3669*D3669</f>
        <v>1176558601</v>
      </c>
      <c r="D3669" s="101" t="n">
        <v>34301</v>
      </c>
      <c r="E3669" s="288">
        <f>'Propor_p2_F_-Lk-...-'!C3661*$B3669</f>
        <v>5.257746198421534E-010</v>
      </c>
    </row>
    <row r="3670" spans="2:5">
      <c r="B3670" s="0">
        <f>1/C3670</f>
        <v>8.4983730914265536E-010</v>
      </c>
      <c r="C3670" s="0">
        <f>D3670*D3670</f>
        <v>1176695809</v>
      </c>
      <c r="D3670" s="101" t="n">
        <v>34303</v>
      </c>
      <c r="E3670" s="288">
        <f>'Propor_p2_F_-Lk-...-'!C3662*$B3670</f>
        <v>5.2571331216731722E-010</v>
      </c>
    </row>
    <row r="3671" spans="2:5">
      <c r="B3671" s="0">
        <f>1/C3671</f>
        <v>8.4934203710401821E-010</v>
      </c>
      <c r="C3671" s="0">
        <f>D3671*D3671</f>
        <v>1177381969</v>
      </c>
      <c r="D3671" s="101" t="n">
        <v>34313</v>
      </c>
      <c r="E3671" s="288">
        <f>'Propor_p2_F_-Lk-...-'!C3663*$B3671</f>
        <v>5.2540693458062537E-010</v>
      </c>
    </row>
    <row r="3672" spans="2:5">
      <c r="B3672" s="0">
        <f>1/C3672</f>
        <v>8.4904508167113643E-010</v>
      </c>
      <c r="C3672" s="0">
        <f>D3672*D3672</f>
        <v>1177793761</v>
      </c>
      <c r="D3672" s="101" t="n">
        <v>34319</v>
      </c>
      <c r="E3672" s="288">
        <f>'Propor_p2_F_-Lk-...-'!C3664*$B3672</f>
        <v>5.2522323656865664E-010</v>
      </c>
    </row>
    <row r="3673" spans="2:5">
      <c r="B3673" s="0">
        <f>1/C3673</f>
        <v>8.4864938329001503E-010</v>
      </c>
      <c r="C3673" s="0">
        <f>D3673*D3673</f>
        <v>1178342929</v>
      </c>
      <c r="D3673" s="101" t="n">
        <v>34327</v>
      </c>
      <c r="E3673" s="288">
        <f>'Propor_p2_F_-Lk-...-'!C3665*$B3673</f>
        <v>5.2497845570963745E-010</v>
      </c>
    </row>
    <row r="3674" spans="2:5">
      <c r="B3674" s="0">
        <f>1/C3674</f>
        <v>8.4815514919456617E-010</v>
      </c>
      <c r="C3674" s="0">
        <f>D3674*D3674</f>
        <v>1179029569</v>
      </c>
      <c r="D3674" s="101" t="n">
        <v>34337</v>
      </c>
      <c r="E3674" s="288">
        <f>'Propor_p2_F_-Lk-...-'!C3666*$B3674</f>
        <v>5.2467272019942955E-010</v>
      </c>
    </row>
    <row r="3675" spans="2:5">
      <c r="B3675" s="0">
        <f>1/C3675</f>
        <v>8.4746394647056354E-010</v>
      </c>
      <c r="C3675" s="0">
        <f>D3675*D3675</f>
        <v>1179991201</v>
      </c>
      <c r="D3675" s="101" t="n">
        <v>34351</v>
      </c>
      <c r="E3675" s="288">
        <f>'Propor_p2_F_-Lk-...-'!C3667*$B3675</f>
        <v>5.2424513897946508E-010</v>
      </c>
    </row>
    <row r="3676" spans="2:5">
      <c r="B3676" s="0">
        <f>1/C3676</f>
        <v>8.4697074742003334E-010</v>
      </c>
      <c r="C3676" s="0">
        <f>D3676*D3676</f>
        <v>1180678321</v>
      </c>
      <c r="D3676" s="101" t="n">
        <v>34361</v>
      </c>
      <c r="E3676" s="288">
        <f>'Propor_p2_F_-Lk-...-'!C3668*$B3676</f>
        <v>5.2394004375285798E-010</v>
      </c>
    </row>
    <row r="3677" spans="2:5">
      <c r="B3677" s="0">
        <f>1/C3677</f>
        <v>8.4667503462132532E-010</v>
      </c>
      <c r="C3677" s="0">
        <f>D3677*D3677</f>
        <v>1181090689</v>
      </c>
      <c r="D3677" s="101" t="n">
        <v>34367</v>
      </c>
      <c r="E3677" s="288">
        <f>'Propor_p2_F_-Lk-...-'!C3669*$B3677</f>
        <v>5.2375711444016884E-010</v>
      </c>
    </row>
    <row r="3678" spans="2:5">
      <c r="B3678" s="0">
        <f>1/C3678</f>
        <v>8.4657649810297739E-010</v>
      </c>
      <c r="C3678" s="0">
        <f>D3678*D3678</f>
        <v>1181228161</v>
      </c>
      <c r="D3678" s="101" t="n">
        <v>34369</v>
      </c>
      <c r="E3678" s="288">
        <f>'Propor_p2_F_-Lk-...-'!C3670*$B3678</f>
        <v>5.2369615929160947E-010</v>
      </c>
    </row>
    <row r="3679" spans="2:5">
      <c r="B3679" s="0">
        <f>1/C3679</f>
        <v>8.4598564006547249E-010</v>
      </c>
      <c r="C3679" s="0">
        <f>D3679*D3679</f>
        <v>1182053161</v>
      </c>
      <c r="D3679" s="101" t="n">
        <v>34381</v>
      </c>
      <c r="E3679" s="288">
        <f>'Propor_p2_F_-Lk-...-'!C3671*$B3679</f>
        <v>5.2333065176143199E-010</v>
      </c>
    </row>
    <row r="3680" spans="2:5">
      <c r="B3680" s="0">
        <f>1/C3680</f>
        <v>8.4490400572022316E-010</v>
      </c>
      <c r="C3680" s="0">
        <f>D3680*D3680</f>
        <v>1183566409</v>
      </c>
      <c r="D3680" s="101" t="n">
        <v>34403</v>
      </c>
      <c r="E3680" s="288">
        <f>'Propor_p2_F_-Lk-...-'!C3672*$B3680</f>
        <v>5.2266154772460337E-010</v>
      </c>
    </row>
    <row r="3681" spans="2:5">
      <c r="B3681" s="0">
        <f>1/C3681</f>
        <v>8.4402057434855662E-010</v>
      </c>
      <c r="C3681" s="0">
        <f>D3681*D3681</f>
        <v>1184805241</v>
      </c>
      <c r="D3681" s="101" t="n">
        <v>34421</v>
      </c>
      <c r="E3681" s="288">
        <f>'Propor_p2_F_-Lk-...-'!C3673*$B3681</f>
        <v>5.2211505296910724E-010</v>
      </c>
    </row>
    <row r="3682" spans="2:5">
      <c r="B3682" s="0">
        <f>1/C3682</f>
        <v>8.4362838287504875E-010</v>
      </c>
      <c r="C3682" s="0">
        <f>D3682*D3682</f>
        <v>1185356041</v>
      </c>
      <c r="D3682" s="101" t="n">
        <v>34429</v>
      </c>
      <c r="E3682" s="288">
        <f>'Propor_p2_F_-Lk-...-'!C3674*$B3682</f>
        <v>5.21872441499449E-010</v>
      </c>
    </row>
    <row r="3683" spans="2:5">
      <c r="B3683" s="0">
        <f>1/C3683</f>
        <v>8.4313852782622013E-010</v>
      </c>
      <c r="C3683" s="0">
        <f>D3683*D3683</f>
        <v>1186044721</v>
      </c>
      <c r="D3683" s="101" t="n">
        <v>34439</v>
      </c>
      <c r="E3683" s="288">
        <f>'Propor_p2_F_-Lk-...-'!C3675*$B3683</f>
        <v>5.2156941488784793E-010</v>
      </c>
    </row>
    <row r="3684" spans="2:5">
      <c r="B3684" s="0">
        <f>1/C3684</f>
        <v>8.4225786326024276E-010</v>
      </c>
      <c r="C3684" s="0">
        <f>D3684*D3684</f>
        <v>1187284849</v>
      </c>
      <c r="D3684" s="101" t="n">
        <v>34457</v>
      </c>
      <c r="E3684" s="288">
        <f>'Propor_p2_F_-Lk-...-'!C3676*$B3684</f>
        <v>5.2102463169122016E-010</v>
      </c>
    </row>
    <row r="3685" spans="2:5">
      <c r="B3685" s="0">
        <f>1/C3685</f>
        <v>8.4167151987791496E-010</v>
      </c>
      <c r="C3685" s="0">
        <f>D3685*D3685</f>
        <v>1188111961</v>
      </c>
      <c r="D3685" s="101" t="n">
        <v>34469</v>
      </c>
      <c r="E3685" s="288">
        <f>'Propor_p2_F_-Lk-...-'!C3677*$B3685</f>
        <v>5.2066191694773364E-010</v>
      </c>
    </row>
    <row r="3686" spans="2:5">
      <c r="B3686" s="0">
        <f>1/C3686</f>
        <v>8.4157385551040862E-010</v>
      </c>
      <c r="C3686" s="0">
        <f>D3686*D3686</f>
        <v>1188249841</v>
      </c>
      <c r="D3686" s="101" t="n">
        <v>34471</v>
      </c>
      <c r="E3686" s="288">
        <f>'Propor_p2_F_-Lk-...-'!C3678*$B3686</f>
        <v>5.206015013157413E-010</v>
      </c>
    </row>
    <row r="3687" spans="2:5">
      <c r="B3687" s="0">
        <f>1/C3687</f>
        <v>8.4098822612362587E-010</v>
      </c>
      <c r="C3687" s="0">
        <f>D3687*D3687</f>
        <v>1189077289</v>
      </c>
      <c r="D3687" s="101" t="n">
        <v>34483</v>
      </c>
      <c r="E3687" s="288">
        <f>'Propor_p2_F_-Lk-...-'!C3679*$B3687</f>
        <v>5.2023922825321989E-010</v>
      </c>
    </row>
    <row r="3688" spans="2:5">
      <c r="B3688" s="0">
        <f>1/C3688</f>
        <v>8.4079315216420798E-010</v>
      </c>
      <c r="C3688" s="0">
        <f>D3688*D3688</f>
        <v>1189353169</v>
      </c>
      <c r="D3688" s="101" t="n">
        <v>34487</v>
      </c>
      <c r="E3688" s="288">
        <f>'Propor_p2_F_-Lk-...-'!C3680*$B3688</f>
        <v>5.2011855459460326E-010</v>
      </c>
    </row>
    <row r="3689" spans="2:5">
      <c r="B3689" s="0">
        <f>1/C3689</f>
        <v>8.4020833735355514E-010</v>
      </c>
      <c r="C3689" s="0">
        <f>D3689*D3689</f>
        <v>1190181001</v>
      </c>
      <c r="D3689" s="101" t="n">
        <v>34499</v>
      </c>
      <c r="E3689" s="288">
        <f>'Propor_p2_F_-Lk-...-'!C3681*$B3689</f>
        <v>5.1975678543266449E-010</v>
      </c>
    </row>
    <row r="3690" spans="2:5">
      <c r="B3690" s="0">
        <f>1/C3690</f>
        <v>8.4011092754117938E-010</v>
      </c>
      <c r="C3690" s="0">
        <f>D3690*D3690</f>
        <v>1190319001</v>
      </c>
      <c r="D3690" s="101" t="n">
        <v>34501</v>
      </c>
      <c r="E3690" s="288">
        <f>'Propor_p2_F_-Lk-...-'!C3682*$B3690</f>
        <v>5.1969652726965994E-010</v>
      </c>
    </row>
    <row r="3691" spans="2:5">
      <c r="B3691" s="0">
        <f>1/C3691</f>
        <v>8.3962413248386873E-010</v>
      </c>
      <c r="C3691" s="0">
        <f>D3691*D3691</f>
        <v>1191009121</v>
      </c>
      <c r="D3691" s="101" t="n">
        <v>34511</v>
      </c>
      <c r="E3691" s="288">
        <f>'Propor_p2_F_-Lk-...-'!C3683*$B3691</f>
        <v>5.1939539358304452E-010</v>
      </c>
    </row>
    <row r="3692" spans="2:5">
      <c r="B3692" s="0">
        <f>1/C3692</f>
        <v>8.3952682424584601E-010</v>
      </c>
      <c r="C3692" s="0">
        <f>D3692*D3692</f>
        <v>1191147169</v>
      </c>
      <c r="D3692" s="101" t="n">
        <v>34513</v>
      </c>
      <c r="E3692" s="288">
        <f>'Propor_p2_F_-Lk-...-'!C3684*$B3692</f>
        <v>5.1933519825440728E-010</v>
      </c>
    </row>
    <row r="3693" spans="2:5">
      <c r="B3693" s="0">
        <f>1/C3693</f>
        <v>8.3923500100805973E-010</v>
      </c>
      <c r="C3693" s="0">
        <f>D3693*D3693</f>
        <v>1191561361</v>
      </c>
      <c r="D3693" s="101" t="n">
        <v>34519</v>
      </c>
      <c r="E3693" s="288">
        <f>'Propor_p2_F_-Lk-...-'!C3685*$B3693</f>
        <v>5.1915467504219526E-010</v>
      </c>
    </row>
    <row r="3694" spans="2:5">
      <c r="B3694" s="0">
        <f>1/C3694</f>
        <v>8.3836044366467273E-010</v>
      </c>
      <c r="C3694" s="0">
        <f>D3694*D3694</f>
        <v>1192804369</v>
      </c>
      <c r="D3694" s="101" t="n">
        <v>34537</v>
      </c>
      <c r="E3694" s="288">
        <f>'Propor_p2_F_-Lk-...-'!C3686*$B3694</f>
        <v>5.1861366980186744E-010</v>
      </c>
    </row>
    <row r="3695" spans="2:5">
      <c r="B3695" s="0">
        <f>1/C3695</f>
        <v>8.3806922832141755E-010</v>
      </c>
      <c r="C3695" s="0">
        <f>D3695*D3695</f>
        <v>1193218849</v>
      </c>
      <c r="D3695" s="101" t="n">
        <v>34543</v>
      </c>
      <c r="E3695" s="288">
        <f>'Propor_p2_F_-Lk-...-'!C3687*$B3695</f>
        <v>5.1843352263603995E-010</v>
      </c>
    </row>
    <row r="3696" spans="2:5">
      <c r="B3696" s="0">
        <f>1/C3696</f>
        <v>8.3777816468793667E-010</v>
      </c>
      <c r="C3696" s="0">
        <f>D3696*D3696</f>
        <v>1193633401</v>
      </c>
      <c r="D3696" s="101" t="n">
        <v>34549</v>
      </c>
      <c r="E3696" s="288">
        <f>'Propor_p2_F_-Lk-...-'!C3688*$B3696</f>
        <v>5.1825346931858432E-010</v>
      </c>
    </row>
    <row r="3697" spans="2:5">
      <c r="B3697" s="0">
        <f>1/C3697</f>
        <v>8.3613166464652935E-010</v>
      </c>
      <c r="C3697" s="0">
        <f>D3697*D3697</f>
        <v>1195983889</v>
      </c>
      <c r="D3697" s="101" t="n">
        <v>34583</v>
      </c>
      <c r="E3697" s="288">
        <f>'Propor_p2_F_-Lk-...-'!C3689*$B3697</f>
        <v>5.1723493673483002E-010</v>
      </c>
    </row>
    <row r="3698" spans="2:5">
      <c r="B3698" s="0">
        <f>1/C3698</f>
        <v>8.358416097234177E-010</v>
      </c>
      <c r="C3698" s="0">
        <f>D3698*D3698</f>
        <v>1196398921</v>
      </c>
      <c r="D3698" s="101" t="n">
        <v>34589</v>
      </c>
      <c r="E3698" s="288">
        <f>'Propor_p2_F_-Lk-...-'!C3690*$B3698</f>
        <v>5.170555074103004E-010</v>
      </c>
    </row>
    <row r="3699" spans="2:5">
      <c r="B3699" s="0">
        <f>1/C3699</f>
        <v>8.3574495828851649E-010</v>
      </c>
      <c r="C3699" s="0">
        <f>D3699*D3699</f>
        <v>1196537281</v>
      </c>
      <c r="D3699" s="101" t="n">
        <v>34591</v>
      </c>
      <c r="E3699" s="288">
        <f>'Propor_p2_F_-Lk-...-'!C3691*$B3699</f>
        <v>5.1699571838312891E-010</v>
      </c>
    </row>
    <row r="3700" spans="2:5">
      <c r="B3700" s="0">
        <f>1/C3700</f>
        <v>8.3516540157217494E-010</v>
      </c>
      <c r="C3700" s="0">
        <f>D3700*D3700</f>
        <v>1197367609</v>
      </c>
      <c r="D3700" s="101" t="n">
        <v>34603</v>
      </c>
      <c r="E3700" s="288">
        <f>'Propor_p2_F_-Lk-...-'!C3692*$B3700</f>
        <v>5.1663720190278747E-010</v>
      </c>
    </row>
    <row r="3701" spans="2:5">
      <c r="B3701" s="0">
        <f>1/C3701</f>
        <v>8.3497234996160371E-010</v>
      </c>
      <c r="C3701" s="0">
        <f>D3701*D3701</f>
        <v>1197644449</v>
      </c>
      <c r="D3701" s="101" t="n">
        <v>34607</v>
      </c>
      <c r="E3701" s="288">
        <f>'Propor_p2_F_-Lk-...-'!C3693*$B3701</f>
        <v>5.1651777927857363E-010</v>
      </c>
    </row>
    <row r="3702" spans="2:5">
      <c r="B3702" s="0">
        <f>1/C3702</f>
        <v>8.346828980282702E-010</v>
      </c>
      <c r="C3702" s="0">
        <f>D3702*D3702</f>
        <v>1198059769</v>
      </c>
      <c r="D3702" s="101" t="n">
        <v>34613</v>
      </c>
      <c r="E3702" s="288">
        <f>'Propor_p2_F_-Lk-...-'!C3694*$B3702</f>
        <v>5.1633872296632539E-010</v>
      </c>
    </row>
    <row r="3703" spans="2:5">
      <c r="B3703" s="0">
        <f>1/C3703</f>
        <v>8.3381544472862923E-010</v>
      </c>
      <c r="C3703" s="0">
        <f>D3703*D3703</f>
        <v>1199306161</v>
      </c>
      <c r="D3703" s="101" t="n">
        <v>34631</v>
      </c>
      <c r="E3703" s="288">
        <f>'Propor_p2_F_-Lk-...-'!C3695*$B3703</f>
        <v>5.1580211232050105E-010</v>
      </c>
    </row>
    <row r="3704" spans="2:5">
      <c r="B3704" s="0">
        <f>1/C3704</f>
        <v>8.3294934299208956E-010</v>
      </c>
      <c r="C3704" s="0">
        <f>D3704*D3704</f>
        <v>1200553201</v>
      </c>
      <c r="D3704" s="101" t="n">
        <v>34649</v>
      </c>
      <c r="E3704" s="288">
        <f>'Propor_p2_F_-Lk-...-'!C3696*$B3704</f>
        <v>5.1526633775789743E-010</v>
      </c>
    </row>
    <row r="3705" spans="2:5">
      <c r="B3705" s="0">
        <f>1/C3705</f>
        <v>8.32853192773655E-010</v>
      </c>
      <c r="C3705" s="0">
        <f>D3705*D3705</f>
        <v>1200691801</v>
      </c>
      <c r="D3705" s="101" t="n">
        <v>34651</v>
      </c>
      <c r="E3705" s="288">
        <f>'Propor_p2_F_-Lk-...-'!C3697*$B3705</f>
        <v>5.1520685878556351E-010</v>
      </c>
    </row>
    <row r="3706" spans="2:5">
      <c r="B3706" s="0">
        <f>1/C3706</f>
        <v>8.320845900123144E-010</v>
      </c>
      <c r="C3706" s="0">
        <f>D3706*D3706</f>
        <v>1201800889</v>
      </c>
      <c r="D3706" s="101" t="n">
        <v>34667</v>
      </c>
      <c r="E3706" s="288">
        <f>'Propor_p2_F_-Lk-...-'!C3698*$B3706</f>
        <v>5.1473139754250158E-010</v>
      </c>
    </row>
    <row r="3707" spans="2:5">
      <c r="B3707" s="0">
        <f>1/C3707</f>
        <v>8.3179663825878469E-010</v>
      </c>
      <c r="C3707" s="0">
        <f>D3707*D3707</f>
        <v>1202216929</v>
      </c>
      <c r="D3707" s="101" t="n">
        <v>34673</v>
      </c>
      <c r="E3707" s="288">
        <f>'Propor_p2_F_-Lk-...-'!C3699*$B3707</f>
        <v>5.1455326924845765E-010</v>
      </c>
    </row>
    <row r="3708" spans="2:5">
      <c r="B3708" s="0">
        <f>1/C3708</f>
        <v>8.3150883595256221E-010</v>
      </c>
      <c r="C3708" s="0">
        <f>D3708*D3708</f>
        <v>1202633041</v>
      </c>
      <c r="D3708" s="101" t="n">
        <v>34679</v>
      </c>
      <c r="E3708" s="288">
        <f>'Propor_p2_F_-Lk-...-'!C3700*$B3708</f>
        <v>5.1437523340321303E-010</v>
      </c>
    </row>
    <row r="3709" spans="2:5">
      <c r="B3709" s="0">
        <f>1/C3709</f>
        <v>8.311253318391517E-010</v>
      </c>
      <c r="C3709" s="0">
        <f>D3709*D3709</f>
        <v>1203187969</v>
      </c>
      <c r="D3709" s="101" t="n">
        <v>34687</v>
      </c>
      <c r="E3709" s="288">
        <f>'Propor_p2_F_-Lk-...-'!C3701*$B3709</f>
        <v>5.1413799597491725E-010</v>
      </c>
    </row>
    <row r="3710" spans="2:5">
      <c r="B3710" s="0">
        <f>1/C3710</f>
        <v>8.3083787784135676E-010</v>
      </c>
      <c r="C3710" s="0">
        <f>D3710*D3710</f>
        <v>1203604249</v>
      </c>
      <c r="D3710" s="101" t="n">
        <v>34693</v>
      </c>
      <c r="E3710" s="288">
        <f>'Propor_p2_F_-Lk-...-'!C3702*$B3710</f>
        <v>5.1396017559488607E-010</v>
      </c>
    </row>
    <row r="3711" spans="2:5">
      <c r="B3711" s="0">
        <f>1/C3711</f>
        <v>8.3035911913408813E-010</v>
      </c>
      <c r="C3711" s="0">
        <f>D3711*D3711</f>
        <v>1204298209</v>
      </c>
      <c r="D3711" s="101" t="n">
        <v>34703</v>
      </c>
      <c r="E3711" s="288">
        <f>'Propor_p2_F_-Lk-...-'!C3703*$B3711</f>
        <v>5.1366401323178487E-010</v>
      </c>
    </row>
    <row r="3712" spans="2:5">
      <c r="B3712" s="0">
        <f>1/C3712</f>
        <v>8.2949839565927273E-010</v>
      </c>
      <c r="C3712" s="0">
        <f>D3712*D3712</f>
        <v>1205547841</v>
      </c>
      <c r="D3712" s="101" t="n">
        <v>34721</v>
      </c>
      <c r="E3712" s="288">
        <f>'Propor_p2_F_-Lk-...-'!C3704*$B3712</f>
        <v>5.1313156568689906E-010</v>
      </c>
    </row>
    <row r="3713" spans="2:5">
      <c r="B3713" s="0">
        <f>1/C3713</f>
        <v>8.2911628141188595E-010</v>
      </c>
      <c r="C3713" s="0">
        <f>D3713*D3713</f>
        <v>1206103441</v>
      </c>
      <c r="D3713" s="101" t="n">
        <v>34729</v>
      </c>
      <c r="E3713" s="288">
        <f>'Propor_p2_F_-Lk-...-'!C3705*$B3713</f>
        <v>5.1289518803619023E-010</v>
      </c>
    </row>
    <row r="3714" spans="2:5">
      <c r="B3714" s="0">
        <f>1/C3714</f>
        <v>8.2863900978844833E-010</v>
      </c>
      <c r="C3714" s="0">
        <f>D3714*D3714</f>
        <v>1206798121</v>
      </c>
      <c r="D3714" s="101" t="n">
        <v>34739</v>
      </c>
      <c r="E3714" s="288">
        <f>'Propor_p2_F_-Lk-...-'!C3706*$B3714</f>
        <v>5.1259994559006353E-010</v>
      </c>
    </row>
    <row r="3715" spans="2:5">
      <c r="B3715" s="0">
        <f>1/C3715</f>
        <v>8.2825748914210956E-010</v>
      </c>
      <c r="C3715" s="0">
        <f>D3715*D3715</f>
        <v>1207354009</v>
      </c>
      <c r="D3715" s="101" t="n">
        <v>34747</v>
      </c>
      <c r="E3715" s="288">
        <f>'Propor_p2_F_-Lk-...-'!C3707*$B3715</f>
        <v>5.123639351437238E-010</v>
      </c>
    </row>
    <row r="3716" spans="2:5">
      <c r="B3716" s="0">
        <f>1/C3716</f>
        <v>8.2778095875145218E-010</v>
      </c>
      <c r="C3716" s="0">
        <f>D3716*D3716</f>
        <v>1208049049</v>
      </c>
      <c r="D3716" s="101" t="n">
        <v>34757</v>
      </c>
      <c r="E3716" s="288">
        <f>'Propor_p2_F_-Lk-...-'!C3708*$B3716</f>
        <v>5.1206915122764264E-010</v>
      </c>
    </row>
    <row r="3717" spans="2:5">
      <c r="B3717" s="0">
        <f>1/C3717</f>
        <v>8.2768570202440196E-010</v>
      </c>
      <c r="C3717" s="0">
        <f>D3717*D3717</f>
        <v>1208188081</v>
      </c>
      <c r="D3717" s="101" t="n">
        <v>34759</v>
      </c>
      <c r="E3717" s="288">
        <f>'Propor_p2_F_-Lk-...-'!C3709*$B3717</f>
        <v>5.1201022497323496E-010</v>
      </c>
    </row>
    <row r="3718" spans="2:5">
      <c r="B3718" s="0">
        <f>1/C3718</f>
        <v>8.2749523789109897E-010</v>
      </c>
      <c r="C3718" s="0">
        <f>D3718*D3718</f>
        <v>1208466169</v>
      </c>
      <c r="D3718" s="101" t="n">
        <v>34763</v>
      </c>
      <c r="E3718" s="288">
        <f>'Propor_p2_F_-Lk-...-'!C3710*$B3718</f>
        <v>5.1189240297449404E-010</v>
      </c>
    </row>
    <row r="3719" spans="2:5">
      <c r="B3719" s="0">
        <f>1/C3719</f>
        <v>8.2663896233578369E-010</v>
      </c>
      <c r="C3719" s="0">
        <f>D3719*D3719</f>
        <v>1209717961</v>
      </c>
      <c r="D3719" s="101" t="n">
        <v>34781</v>
      </c>
      <c r="E3719" s="288">
        <f>'Propor_p2_F_-Lk-...-'!C3711*$B3719</f>
        <v>5.1136270693329887E-010</v>
      </c>
    </row>
    <row r="3720" spans="2:5">
      <c r="B3720" s="0">
        <f>1/C3720</f>
        <v>8.2540446434482136E-010</v>
      </c>
      <c r="C3720" s="0">
        <f>D3720*D3720</f>
        <v>1211527249</v>
      </c>
      <c r="D3720" s="101" t="n">
        <v>34807</v>
      </c>
      <c r="E3720" s="288">
        <f>'Propor_p2_F_-Lk-...-'!C3712*$B3720</f>
        <v>5.1059904073423854E-010</v>
      </c>
    </row>
    <row r="3721" spans="2:5">
      <c r="B3721" s="0">
        <f>1/C3721</f>
        <v>8.2483562854996003E-010</v>
      </c>
      <c r="C3721" s="0">
        <f>D3721*D3721</f>
        <v>1212362761</v>
      </c>
      <c r="D3721" s="101" t="n">
        <v>34819</v>
      </c>
      <c r="E3721" s="288">
        <f>'Propor_p2_F_-Lk-...-'!C3713*$B3721</f>
        <v>5.1024715626578942E-010</v>
      </c>
    </row>
    <row r="3722" spans="2:5">
      <c r="B3722" s="0">
        <f>1/C3722</f>
        <v>8.2379428905614141E-010</v>
      </c>
      <c r="C3722" s="0">
        <f>D3722*D3722</f>
        <v>1213895281</v>
      </c>
      <c r="D3722" s="101" t="n">
        <v>34841</v>
      </c>
      <c r="E3722" s="288">
        <f>'Propor_p2_F_-Lk-...-'!C3714*$B3722</f>
        <v>5.0960297881147372E-010</v>
      </c>
    </row>
    <row r="3723" spans="2:5">
      <c r="B3723" s="0">
        <f>1/C3723</f>
        <v>8.2369971962801859E-010</v>
      </c>
      <c r="C3723" s="0">
        <f>D3723*D3723</f>
        <v>1214034649</v>
      </c>
      <c r="D3723" s="101" t="n">
        <v>34843</v>
      </c>
      <c r="E3723" s="288">
        <f>'Propor_p2_F_-Lk-...-'!C3715*$B3723</f>
        <v>5.0954447772337911E-010</v>
      </c>
    </row>
    <row r="3724" spans="2:5">
      <c r="B3724" s="0">
        <f>1/C3724</f>
        <v>8.2351062961868359E-010</v>
      </c>
      <c r="C3724" s="0">
        <f>D3724*D3724</f>
        <v>1214313409</v>
      </c>
      <c r="D3724" s="101" t="n">
        <v>34847</v>
      </c>
      <c r="E3724" s="288">
        <f>'Propor_p2_F_-Lk-...-'!C3716*$B3724</f>
        <v>5.0942750576411607E-010</v>
      </c>
    </row>
    <row r="3725" spans="2:5">
      <c r="B3725" s="0">
        <f>1/C3725</f>
        <v>8.2341610902999598E-010</v>
      </c>
      <c r="C3725" s="0">
        <f>D3725*D3725</f>
        <v>1214452801</v>
      </c>
      <c r="D3725" s="101" t="n">
        <v>34849</v>
      </c>
      <c r="E3725" s="288">
        <f>'Propor_p2_F_-Lk-...-'!C3717*$B3725</f>
        <v>5.0936903488832329E-010</v>
      </c>
    </row>
    <row r="3726" spans="2:5">
      <c r="B3726" s="0">
        <f>1/C3726</f>
        <v>8.2237745570759112E-010</v>
      </c>
      <c r="C3726" s="0">
        <f>D3726*D3726</f>
        <v>1215986641</v>
      </c>
      <c r="D3726" s="101" t="n">
        <v>34871</v>
      </c>
      <c r="E3726" s="288">
        <f>'Propor_p2_F_-Lk-...-'!C3718*$B3726</f>
        <v>5.087265191121379E-010</v>
      </c>
    </row>
    <row r="3727" spans="2:5">
      <c r="B3727" s="0">
        <f>1/C3727</f>
        <v>8.2209452768593186E-010</v>
      </c>
      <c r="C3727" s="0">
        <f>D3727*D3727</f>
        <v>1216405129</v>
      </c>
      <c r="D3727" s="101" t="n">
        <v>34877</v>
      </c>
      <c r="E3727" s="288">
        <f>'Propor_p2_F_-Lk-...-'!C3719*$B3727</f>
        <v>5.0855149852199526E-010</v>
      </c>
    </row>
    <row r="3728" spans="2:5">
      <c r="B3728" s="0">
        <f>1/C3728</f>
        <v>8.2181174564559285E-010</v>
      </c>
      <c r="C3728" s="0">
        <f>D3728*D3728</f>
        <v>1216823689</v>
      </c>
      <c r="D3728" s="101" t="n">
        <v>34883</v>
      </c>
      <c r="E3728" s="288">
        <f>'Propor_p2_F_-Lk-...-'!C3720*$B3728</f>
        <v>5.0837656823657623E-010</v>
      </c>
    </row>
    <row r="3729" spans="2:5">
      <c r="B3729" s="0">
        <f>1/C3729</f>
        <v>8.2115248802605913E-010</v>
      </c>
      <c r="C3729" s="0">
        <f>D3729*D3729</f>
        <v>1217800609</v>
      </c>
      <c r="D3729" s="101" t="n">
        <v>34897</v>
      </c>
      <c r="E3729" s="288">
        <f>'Propor_p2_F_-Lk-...-'!C3721*$B3729</f>
        <v>5.0796874840681816E-010</v>
      </c>
    </row>
    <row r="3730" spans="2:5">
      <c r="B3730" s="0">
        <f>1/C3730</f>
        <v>8.204000216523255E-010</v>
      </c>
      <c r="C3730" s="0">
        <f>D3730*D3730</f>
        <v>1218917569</v>
      </c>
      <c r="D3730" s="101" t="n">
        <v>34913</v>
      </c>
      <c r="E3730" s="288">
        <f>'Propor_p2_F_-Lk-...-'!C3722*$B3730</f>
        <v>5.0750326920818285E-010</v>
      </c>
    </row>
    <row r="3731" spans="2:5">
      <c r="B3731" s="0">
        <f>1/C3731</f>
        <v>8.2011811339428872E-010</v>
      </c>
      <c r="C3731" s="0">
        <f>D3731*D3731</f>
        <v>1219336561</v>
      </c>
      <c r="D3731" s="101" t="n">
        <v>34919</v>
      </c>
      <c r="E3731" s="288">
        <f>'Propor_p2_F_-Lk-...-'!C3723*$B3731</f>
        <v>5.0732887944856017E-010</v>
      </c>
    </row>
    <row r="3732" spans="2:5">
      <c r="B3732" s="0">
        <f>1/C3732</f>
        <v>8.1917946788659249E-010</v>
      </c>
      <c r="C3732" s="0">
        <f>D3732*D3732</f>
        <v>1220733721</v>
      </c>
      <c r="D3732" s="101" t="n">
        <v>34939</v>
      </c>
      <c r="E3732" s="288">
        <f>'Propor_p2_F_-Lk-...-'!C3724*$B3732</f>
        <v>5.0674822897170625E-010</v>
      </c>
    </row>
    <row r="3733" spans="2:5">
      <c r="B3733" s="0">
        <f>1/C3733</f>
        <v>8.1871074931297004E-010</v>
      </c>
      <c r="C3733" s="0">
        <f>D3733*D3733</f>
        <v>1221432601</v>
      </c>
      <c r="D3733" s="101" t="n">
        <v>34949</v>
      </c>
      <c r="E3733" s="288">
        <f>'Propor_p2_F_-Lk-...-'!C3725*$B3733</f>
        <v>5.0645827748197703E-010</v>
      </c>
    </row>
    <row r="3734" spans="2:5">
      <c r="B3734" s="0">
        <f>1/C3734</f>
        <v>8.1814881785174146E-010</v>
      </c>
      <c r="C3734" s="0">
        <f>D3734*D3734</f>
        <v>1222271521</v>
      </c>
      <c r="D3734" s="101" t="n">
        <v>34961</v>
      </c>
      <c r="E3734" s="288">
        <f>'Propor_p2_F_-Lk-...-'!C3726*$B3734</f>
        <v>5.0611066406642637E-010</v>
      </c>
    </row>
    <row r="3735" spans="2:5">
      <c r="B3735" s="0">
        <f>1/C3735</f>
        <v>8.1805521885652555E-010</v>
      </c>
      <c r="C3735" s="0">
        <f>D3735*D3735</f>
        <v>1222411369</v>
      </c>
      <c r="D3735" s="101" t="n">
        <v>34963</v>
      </c>
      <c r="E3735" s="288">
        <f>'Propor_p2_F_-Lk-...-'!C3727*$B3735</f>
        <v>5.0605276329264156E-010</v>
      </c>
    </row>
    <row r="3736" spans="2:5">
      <c r="B3736" s="0">
        <f>1/C3736</f>
        <v>8.1721355021035762E-010</v>
      </c>
      <c r="C3736" s="0">
        <f>D3736*D3736</f>
        <v>1223670361</v>
      </c>
      <c r="D3736" s="101" t="n">
        <v>34981</v>
      </c>
      <c r="E3736" s="288">
        <f>'Propor_p2_F_-Lk-...-'!C3728*$B3736</f>
        <v>5.055321031533842E-010</v>
      </c>
    </row>
    <row r="3737" spans="2:5">
      <c r="B3737" s="0">
        <f>1/C3737</f>
        <v>8.1525470094835616E-010</v>
      </c>
      <c r="C3737" s="0">
        <f>D3737*D3737</f>
        <v>1226610529</v>
      </c>
      <c r="D3737" s="101" t="n">
        <v>35023</v>
      </c>
      <c r="E3737" s="288">
        <f>'Propor_p2_F_-Lk-...-'!C3729*$B3737</f>
        <v>5.0432034988898335E-010</v>
      </c>
    </row>
    <row r="3738" spans="2:5">
      <c r="B3738" s="0">
        <f>1/C3738</f>
        <v>8.1506851128875064E-010</v>
      </c>
      <c r="C3738" s="0">
        <f>D3738*D3738</f>
        <v>1226890729</v>
      </c>
      <c r="D3738" s="101" t="n">
        <v>35027</v>
      </c>
      <c r="E3738" s="288">
        <f>'Propor_p2_F_-Lk-...-'!C3730*$B3738</f>
        <v>5.0420517209955288E-010</v>
      </c>
    </row>
    <row r="3739" spans="2:5">
      <c r="B3739" s="0">
        <f>1/C3739</f>
        <v>8.1395271161512737E-010</v>
      </c>
      <c r="C3739" s="0">
        <f>D3739*D3739</f>
        <v>1228572601</v>
      </c>
      <c r="D3739" s="101" t="n">
        <v>35051</v>
      </c>
      <c r="E3739" s="288">
        <f>'Propor_p2_F_-Lk-...-'!C3731*$B3739</f>
        <v>5.035149332316837E-010</v>
      </c>
    </row>
    <row r="3740" spans="2:5">
      <c r="B3740" s="0">
        <f>1/C3740</f>
        <v>8.1385983174852704E-010</v>
      </c>
      <c r="C3740" s="0">
        <f>D3740*D3740</f>
        <v>1228712809</v>
      </c>
      <c r="D3740" s="101" t="n">
        <v>35053</v>
      </c>
      <c r="E3740" s="288">
        <f>'Propor_p2_F_-Lk-...-'!C3732*$B3740</f>
        <v>5.0345747731420533E-010</v>
      </c>
    </row>
    <row r="3741" spans="2:5">
      <c r="B3741" s="0">
        <f>1/C3741</f>
        <v>8.1358128751518403E-010</v>
      </c>
      <c r="C3741" s="0">
        <f>D3741*D3741</f>
        <v>1229133481</v>
      </c>
      <c r="D3741" s="101" t="n">
        <v>35059</v>
      </c>
      <c r="E3741" s="288">
        <f>'Propor_p2_F_-Lk-...-'!C3733*$B3741</f>
        <v>5.032851685559048E-010</v>
      </c>
    </row>
    <row r="3742" spans="2:5">
      <c r="B3742" s="0">
        <f>1/C3742</f>
        <v>8.1311736479694446E-010</v>
      </c>
      <c r="C3742" s="0">
        <f>D3742*D3742</f>
        <v>1229834761</v>
      </c>
      <c r="D3742" s="101" t="n">
        <v>35069</v>
      </c>
      <c r="E3742" s="288">
        <f>'Propor_p2_F_-Lk-...-'!C3734*$B3742</f>
        <v>5.0299818380462165E-010</v>
      </c>
    </row>
    <row r="3743" spans="2:5">
      <c r="B3743" s="0">
        <f>1/C3743</f>
        <v>8.1256118113392753E-010</v>
      </c>
      <c r="C3743" s="0">
        <f>D3743*D3743</f>
        <v>1230676561</v>
      </c>
      <c r="D3743" s="101" t="n">
        <v>35081</v>
      </c>
      <c r="E3743" s="288">
        <f>'Propor_p2_F_-Lk-...-'!C3735*$B3743</f>
        <v>5.0265412600377859E-010</v>
      </c>
    </row>
    <row r="3744" spans="2:5">
      <c r="B3744" s="0">
        <f>1/C3744</f>
        <v>8.1246853933932329E-010</v>
      </c>
      <c r="C3744" s="0">
        <f>D3744*D3744</f>
        <v>1230816889</v>
      </c>
      <c r="D3744" s="101" t="n">
        <v>35083</v>
      </c>
      <c r="E3744" s="288">
        <f>'Propor_p2_F_-Lk-...-'!C3736*$B3744</f>
        <v>5.0259681735874427E-010</v>
      </c>
    </row>
    <row r="3745" spans="2:5">
      <c r="B3745" s="0">
        <f>1/C3745</f>
        <v>8.1219070899620219E-010</v>
      </c>
      <c r="C3745" s="0">
        <f>D3745*D3745</f>
        <v>1231237921</v>
      </c>
      <c r="D3745" s="101" t="n">
        <v>35089</v>
      </c>
      <c r="E3745" s="288">
        <f>'Propor_p2_F_-Lk-...-'!C3737*$B3745</f>
        <v>5.0242495021625545E-010</v>
      </c>
    </row>
    <row r="3746" spans="2:5">
      <c r="B3746" s="0">
        <f>1/C3746</f>
        <v>8.1172797501003869E-010</v>
      </c>
      <c r="C3746" s="0">
        <f>D3746*D3746</f>
        <v>1231939801</v>
      </c>
      <c r="D3746" s="101" t="n">
        <v>35099</v>
      </c>
      <c r="E3746" s="288">
        <f>'Propor_p2_F_-Lk-...-'!C3738*$B3746</f>
        <v>5.0213870082016362E-010</v>
      </c>
    </row>
    <row r="3747" spans="2:5">
      <c r="B3747" s="0">
        <f>1/C3747</f>
        <v>8.1135807248856229E-010</v>
      </c>
      <c r="C3747" s="0">
        <f>D3747*D3747</f>
        <v>1232501449</v>
      </c>
      <c r="D3747" s="101" t="n">
        <v>35107</v>
      </c>
      <c r="E3747" s="288">
        <f>'Propor_p2_F_-Lk-...-'!C3739*$B3747</f>
        <v>5.0190987739990143E-010</v>
      </c>
    </row>
    <row r="3748" spans="2:5">
      <c r="B3748" s="0">
        <f>1/C3748</f>
        <v>8.1117321603770796E-010</v>
      </c>
      <c r="C3748" s="0">
        <f>D3748*D3748</f>
        <v>1232782321</v>
      </c>
      <c r="D3748" s="101" t="n">
        <v>35111</v>
      </c>
      <c r="E3748" s="288">
        <f>'Propor_p2_F_-Lk-...-'!C3740*$B3748</f>
        <v>5.0179552433960566E-010</v>
      </c>
    </row>
    <row r="3749" spans="2:5">
      <c r="B3749" s="0">
        <f>1/C3749</f>
        <v>8.1089604979279296E-010</v>
      </c>
      <c r="C3749" s="0">
        <f>D3749*D3749</f>
        <v>1233203689</v>
      </c>
      <c r="D3749" s="101" t="n">
        <v>35117</v>
      </c>
      <c r="E3749" s="288">
        <f>'Propor_p2_F_-Lk-...-'!C3741*$B3749</f>
        <v>5.0162406801135586E-010</v>
      </c>
    </row>
    <row r="3750" spans="2:5">
      <c r="B3750" s="0">
        <f>1/C3750</f>
        <v>8.1034214329991436E-010</v>
      </c>
      <c r="C3750" s="0">
        <f>D3750*D3750</f>
        <v>1234046641</v>
      </c>
      <c r="D3750" s="101" t="n">
        <v>35129</v>
      </c>
      <c r="E3750" s="288">
        <f>'Propor_p2_F_-Lk-...-'!C3742*$B3750</f>
        <v>5.0128141887855192E-010</v>
      </c>
    </row>
    <row r="3751" spans="2:5">
      <c r="B3751" s="0">
        <f>1/C3751</f>
        <v>8.0978880415653841E-010</v>
      </c>
      <c r="C3751" s="0">
        <f>D3751*D3751</f>
        <v>1234889881</v>
      </c>
      <c r="D3751" s="101" t="n">
        <v>35141</v>
      </c>
      <c r="E3751" s="288">
        <f>'Propor_p2_F_-Lk-...-'!C3743*$B3751</f>
        <v>5.00939120710789E-010</v>
      </c>
    </row>
    <row r="3752" spans="2:5">
      <c r="B3752" s="0">
        <f>1/C3752</f>
        <v>8.0942022620590241E-010</v>
      </c>
      <c r="C3752" s="0">
        <f>D3752*D3752</f>
        <v>1235452201</v>
      </c>
      <c r="D3752" s="101" t="n">
        <v>35149</v>
      </c>
      <c r="E3752" s="288">
        <f>'Propor_p2_F_-Lk-...-'!C3744*$B3752</f>
        <v>5.0071111667620957E-010</v>
      </c>
    </row>
    <row r="3753" spans="2:5">
      <c r="B3753" s="0">
        <f>1/C3753</f>
        <v>8.0923603158810446E-010</v>
      </c>
      <c r="C3753" s="0">
        <f>D3753*D3753</f>
        <v>1235733409</v>
      </c>
      <c r="D3753" s="101" t="n">
        <v>35153</v>
      </c>
      <c r="E3753" s="288">
        <f>'Propor_p2_F_-Lk-...-'!C3745*$B3753</f>
        <v>5.0059717302892066E-010</v>
      </c>
    </row>
    <row r="3754" spans="2:5">
      <c r="B3754" s="0">
        <f>1/C3754</f>
        <v>8.0895985752780196E-010</v>
      </c>
      <c r="C3754" s="0">
        <f>D3754*D3754</f>
        <v>1236155281</v>
      </c>
      <c r="D3754" s="101" t="n">
        <v>35159</v>
      </c>
      <c r="E3754" s="288">
        <f>'Propor_p2_F_-Lk-...-'!C3746*$B3754</f>
        <v>5.0042633047068705E-010</v>
      </c>
    </row>
    <row r="3755" spans="2:5">
      <c r="B3755" s="0">
        <f>1/C3755</f>
        <v>8.0840793337236974E-010</v>
      </c>
      <c r="C3755" s="0">
        <f>D3755*D3755</f>
        <v>1236999241</v>
      </c>
      <c r="D3755" s="101" t="n">
        <v>35171</v>
      </c>
      <c r="E3755" s="288">
        <f>'Propor_p2_F_-Lk-...-'!C3747*$B3755</f>
        <v>5.0008490762104743E-010</v>
      </c>
    </row>
    <row r="3756" spans="2:5">
      <c r="B3756" s="0">
        <f>1/C3756</f>
        <v>8.0703059161876888E-010</v>
      </c>
      <c r="C3756" s="0">
        <f>D3756*D3756</f>
        <v>1239110401</v>
      </c>
      <c r="D3756" s="101" t="n">
        <v>35201</v>
      </c>
      <c r="E3756" s="288">
        <f>'Propor_p2_F_-Lk-...-'!C3748*$B3756</f>
        <v>4.9923287760602924E-010</v>
      </c>
    </row>
    <row r="3757" spans="2:5">
      <c r="B3757" s="0">
        <f>1/C3757</f>
        <v>8.0611431842009406E-010</v>
      </c>
      <c r="C3757" s="0">
        <f>D3757*D3757</f>
        <v>1240518841</v>
      </c>
      <c r="D3757" s="101" t="n">
        <v>35221</v>
      </c>
      <c r="E3757" s="288">
        <f>'Propor_p2_F_-Lk-...-'!C3749*$B3757</f>
        <v>4.9866606674359327E-010</v>
      </c>
    </row>
    <row r="3758" spans="2:5">
      <c r="B3758" s="0">
        <f>1/C3758</f>
        <v>8.0583974073769597E-010</v>
      </c>
      <c r="C3758" s="0">
        <f>D3758*D3758</f>
        <v>1240941529</v>
      </c>
      <c r="D3758" s="101" t="n">
        <v>35227</v>
      </c>
      <c r="E3758" s="288">
        <f>'Propor_p2_F_-Lk-...-'!C3750*$B3758</f>
        <v>4.9849621171215629E-010</v>
      </c>
    </row>
    <row r="3759" spans="2:5">
      <c r="B3759" s="0">
        <f>1/C3759</f>
        <v>8.0474283170916685E-010</v>
      </c>
      <c r="C3759" s="0">
        <f>D3759*D3759</f>
        <v>1242633001</v>
      </c>
      <c r="D3759" s="101" t="n">
        <v>35251</v>
      </c>
      <c r="E3759" s="288">
        <f>'Propor_p2_F_-Lk-...-'!C3751*$B3759</f>
        <v>4.9781765868520579E-010</v>
      </c>
    </row>
    <row r="3760" spans="2:5">
      <c r="B3760" s="0">
        <f>1/C3760</f>
        <v>8.0446895440030151E-010</v>
      </c>
      <c r="C3760" s="0">
        <f>D3760*D3760</f>
        <v>1243056049</v>
      </c>
      <c r="D3760" s="101" t="n">
        <v>35257</v>
      </c>
      <c r="E3760" s="288">
        <f>'Propor_p2_F_-Lk-...-'!C3752*$B3760</f>
        <v>4.9764823690809363E-010</v>
      </c>
    </row>
    <row r="3761" spans="2:5">
      <c r="B3761" s="0">
        <f>1/C3761</f>
        <v>8.0401280281364344E-010</v>
      </c>
      <c r="C3761" s="0">
        <f>D3761*D3761</f>
        <v>1243761289</v>
      </c>
      <c r="D3761" s="101" t="n">
        <v>35267</v>
      </c>
      <c r="E3761" s="288">
        <f>'Propor_p2_F_-Lk-...-'!C3753*$B3761</f>
        <v>4.9736605941495163E-010</v>
      </c>
    </row>
    <row r="3762" spans="2:5">
      <c r="B3762" s="0">
        <f>1/C3762</f>
        <v>8.0346593284880329E-010</v>
      </c>
      <c r="C3762" s="0">
        <f>D3762*D3762</f>
        <v>1244607841</v>
      </c>
      <c r="D3762" s="101" t="n">
        <v>35279</v>
      </c>
      <c r="E3762" s="288">
        <f>'Propor_p2_F_-Lk-...-'!C3754*$B3762</f>
        <v>4.9702776311112031E-010</v>
      </c>
    </row>
    <row r="3763" spans="2:5">
      <c r="B3763" s="0">
        <f>1/C3763</f>
        <v>8.0337484210199719E-010</v>
      </c>
      <c r="C3763" s="0">
        <f>D3763*D3763</f>
        <v>1244748961</v>
      </c>
      <c r="D3763" s="101" t="n">
        <v>35281</v>
      </c>
      <c r="E3763" s="288">
        <f>'Propor_p2_F_-Lk-...-'!C3755*$B3763</f>
        <v>4.9697141395146822E-010</v>
      </c>
    </row>
    <row r="3764" spans="2:5">
      <c r="B3764" s="0">
        <f>1/C3764</f>
        <v>8.0291962064575511E-010</v>
      </c>
      <c r="C3764" s="0">
        <f>D3764*D3764</f>
        <v>1245454681</v>
      </c>
      <c r="D3764" s="101" t="n">
        <v>35291</v>
      </c>
      <c r="E3764" s="288">
        <f>'Propor_p2_F_-Lk-...-'!C3756*$B3764</f>
        <v>4.9668981184132767E-010</v>
      </c>
    </row>
    <row r="3765" spans="2:5">
      <c r="B3765" s="0">
        <f>1/C3765</f>
        <v>8.0201033771916668E-010</v>
      </c>
      <c r="C3765" s="0">
        <f>D3765*D3765</f>
        <v>1246866721</v>
      </c>
      <c r="D3765" s="101" t="n">
        <v>35311</v>
      </c>
      <c r="E3765" s="288">
        <f>'Propor_p2_F_-Lk-...-'!C3757*$B3765</f>
        <v>4.9612732519371722E-010</v>
      </c>
    </row>
    <row r="3766" spans="2:5">
      <c r="B3766" s="0">
        <f>1/C3766</f>
        <v>8.0173785402768354E-010</v>
      </c>
      <c r="C3766" s="0">
        <f>D3766*D3766</f>
        <v>1247290489</v>
      </c>
      <c r="D3766" s="101" t="n">
        <v>35317</v>
      </c>
      <c r="E3766" s="288">
        <f>'Propor_p2_F_-Lk-...-'!C3758*$B3766</f>
        <v>4.9595876551479977E-010</v>
      </c>
    </row>
    <row r="3767" spans="2:5">
      <c r="B3767" s="0">
        <f>1/C3767</f>
        <v>8.0146550917746171E-010</v>
      </c>
      <c r="C3767" s="0">
        <f>D3767*D3767</f>
        <v>1247714329</v>
      </c>
      <c r="D3767" s="101" t="n">
        <v>35323</v>
      </c>
      <c r="E3767" s="288">
        <f>'Propor_p2_F_-Lk-...-'!C3759*$B3767</f>
        <v>4.9579029172373226E-010</v>
      </c>
    </row>
    <row r="3768" spans="2:5">
      <c r="B3768" s="0">
        <f>1/C3768</f>
        <v>8.0128402303143803E-010</v>
      </c>
      <c r="C3768" s="0">
        <f>D3768*D3768</f>
        <v>1247996929</v>
      </c>
      <c r="D3768" s="101" t="n">
        <v>35327</v>
      </c>
      <c r="E3768" s="288">
        <f>'Propor_p2_F_-Lk-...-'!C3760*$B3768</f>
        <v>4.9567802354968043E-010</v>
      </c>
    </row>
    <row r="3769" spans="2:5">
      <c r="B3769" s="0">
        <f>1/C3769</f>
        <v>8.0073993430606266E-010</v>
      </c>
      <c r="C3769" s="0">
        <f>D3769*D3769</f>
        <v>1248844921</v>
      </c>
      <c r="D3769" s="101" t="n">
        <v>35339</v>
      </c>
      <c r="E3769" s="288">
        <f>'Propor_p2_F_-Lk-...-'!C3761*$B3769</f>
        <v>4.95341447733518E-010</v>
      </c>
    </row>
    <row r="3770" spans="2:5">
      <c r="B3770" s="0">
        <f>1/C3770</f>
        <v>8.0010586424719495E-010</v>
      </c>
      <c r="C3770" s="0">
        <f>D3770*D3770</f>
        <v>1249834609</v>
      </c>
      <c r="D3770" s="101" t="n">
        <v>35353</v>
      </c>
      <c r="E3770" s="288">
        <f>'Propor_p2_F_-Lk-...-'!C3762*$B3770</f>
        <v>4.9494920904593942E-010</v>
      </c>
    </row>
    <row r="3771" spans="2:5">
      <c r="B3771" s="0">
        <f>1/C3771</f>
        <v>7.9965341805388344E-010</v>
      </c>
      <c r="C3771" s="0">
        <f>D3771*D3771</f>
        <v>1250541769</v>
      </c>
      <c r="D3771" s="101" t="n">
        <v>35363</v>
      </c>
      <c r="E3771" s="288">
        <f>'Propor_p2_F_-Lk-...-'!C3763*$B3771</f>
        <v>4.9466932372635599E-010</v>
      </c>
    </row>
    <row r="3772" spans="2:5">
      <c r="B3772" s="0">
        <f>1/C3772</f>
        <v>7.9883998145633576E-010</v>
      </c>
      <c r="C3772" s="0">
        <f>D3772*D3772</f>
        <v>1251815161</v>
      </c>
      <c r="D3772" s="101" t="n">
        <v>35381</v>
      </c>
      <c r="E3772" s="288">
        <f>'Propor_p2_F_-Lk-...-'!C3764*$B3772</f>
        <v>4.9416612806368701E-010</v>
      </c>
    </row>
    <row r="3773" spans="2:5">
      <c r="B3773" s="0">
        <f>1/C3773</f>
        <v>7.9829837974431097E-010</v>
      </c>
      <c r="C3773" s="0">
        <f>D3773*D3773</f>
        <v>1252664449</v>
      </c>
      <c r="D3773" s="101" t="n">
        <v>35393</v>
      </c>
      <c r="E3773" s="288">
        <f>'Propor_p2_F_-Lk-...-'!C3765*$B3773</f>
        <v>4.9383109072555076E-010</v>
      </c>
    </row>
    <row r="3774" spans="2:5">
      <c r="B3774" s="0">
        <f>1/C3774</f>
        <v>7.9793761787698035E-010</v>
      </c>
      <c r="C3774" s="0">
        <f>D3774*D3774</f>
        <v>1253230801</v>
      </c>
      <c r="D3774" s="101" t="n">
        <v>35401</v>
      </c>
      <c r="E3774" s="288">
        <f>'Propor_p2_F_-Lk-...-'!C3766*$B3774</f>
        <v>4.936079217564578E-010</v>
      </c>
    </row>
    <row r="3775" spans="2:5">
      <c r="B3775" s="0">
        <f>1/C3775</f>
        <v>7.9766720693809912E-010</v>
      </c>
      <c r="C3775" s="0">
        <f>D3775*D3775</f>
        <v>1253655649</v>
      </c>
      <c r="D3775" s="101" t="n">
        <v>35407</v>
      </c>
      <c r="E3775" s="288">
        <f>'Propor_p2_F_-Lk-...-'!C3767*$B3775</f>
        <v>4.9344064429194051E-010</v>
      </c>
    </row>
    <row r="3776" spans="2:5">
      <c r="B3776" s="0">
        <f>1/C3776</f>
        <v>7.9712679727212463E-010</v>
      </c>
      <c r="C3776" s="0">
        <f>D3776*D3776</f>
        <v>1254505561</v>
      </c>
      <c r="D3776" s="101" t="n">
        <v>35419</v>
      </c>
      <c r="E3776" s="288">
        <f>'Propor_p2_F_-Lk-...-'!C3768*$B3776</f>
        <v>4.9310634435903534E-010</v>
      </c>
    </row>
    <row r="3777" spans="2:5">
      <c r="B3777" s="0">
        <f>1/C3777</f>
        <v>7.9694678275249586E-010</v>
      </c>
      <c r="C3777" s="0">
        <f>D3777*D3777</f>
        <v>1254788929</v>
      </c>
      <c r="D3777" s="101" t="n">
        <v>35423</v>
      </c>
      <c r="E3777" s="288">
        <f>'Propor_p2_F_-Lk-...-'!C3769*$B3777</f>
        <v>4.9299498653991629E-010</v>
      </c>
    </row>
    <row r="3778" spans="2:5">
      <c r="B3778" s="0">
        <f>1/C3778</f>
        <v>7.9631721190703913E-010</v>
      </c>
      <c r="C3778" s="0">
        <f>D3778*D3778</f>
        <v>1255780969</v>
      </c>
      <c r="D3778" s="101" t="n">
        <v>35437</v>
      </c>
      <c r="E3778" s="288">
        <f>'Propor_p2_F_-Lk-...-'!C3770*$B3778</f>
        <v>4.9260553108668016E-010</v>
      </c>
    </row>
    <row r="3779" spans="2:5">
      <c r="B3779" s="0">
        <f>1/C3779</f>
        <v>7.9586797508200083E-010</v>
      </c>
      <c r="C3779" s="0">
        <f>D3779*D3779</f>
        <v>1256489809</v>
      </c>
      <c r="D3779" s="101" t="n">
        <v>35447</v>
      </c>
      <c r="E3779" s="288">
        <f>'Propor_p2_F_-Lk-...-'!C3771*$B3779</f>
        <v>4.923276310972379E-010</v>
      </c>
    </row>
    <row r="3780" spans="2:5">
      <c r="B3780" s="0">
        <f>1/C3780</f>
        <v>7.9577817333594179E-010</v>
      </c>
      <c r="C3780" s="0">
        <f>D3780*D3780</f>
        <v>1256631601</v>
      </c>
      <c r="D3780" s="101" t="n">
        <v>35449</v>
      </c>
      <c r="E3780" s="288">
        <f>'Propor_p2_F_-Lk-...-'!C3772*$B3780</f>
        <v>4.9227207931944321E-010</v>
      </c>
    </row>
    <row r="3781" spans="2:5">
      <c r="B3781" s="0">
        <f>1/C3781</f>
        <v>7.9523968190409538E-010</v>
      </c>
      <c r="C3781" s="0">
        <f>D3781*D3781</f>
        <v>1257482521</v>
      </c>
      <c r="D3781" s="101" t="n">
        <v>35461</v>
      </c>
      <c r="E3781" s="288">
        <f>'Propor_p2_F_-Lk-...-'!C3773*$B3781</f>
        <v>4.9193896601509175E-010</v>
      </c>
    </row>
    <row r="3782" spans="2:5">
      <c r="B3782" s="0">
        <f>1/C3782</f>
        <v>7.9389584220401126E-010</v>
      </c>
      <c r="C3782" s="0">
        <f>D3782*D3782</f>
        <v>1259611081</v>
      </c>
      <c r="D3782" s="101" t="n">
        <v>35491</v>
      </c>
      <c r="E3782" s="288">
        <f>'Propor_p2_F_-Lk-...-'!C3774*$B3782</f>
        <v>4.9110766052620256E-010</v>
      </c>
    </row>
    <row r="3783" spans="2:5">
      <c r="B3783" s="0">
        <f>1/C3783</f>
        <v>7.931805200679871E-010</v>
      </c>
      <c r="C3783" s="0">
        <f>D3783*D3783</f>
        <v>1260747049</v>
      </c>
      <c r="D3783" s="101" t="n">
        <v>35507</v>
      </c>
      <c r="E3783" s="288">
        <f>'Propor_p2_F_-Lk-...-'!C3775*$B3783</f>
        <v>4.9066515892577825E-010</v>
      </c>
    </row>
    <row r="3784" spans="2:5">
      <c r="B3784" s="0">
        <f>1/C3784</f>
        <v>7.9309117278334172E-010</v>
      </c>
      <c r="C3784" s="0">
        <f>D3784*D3784</f>
        <v>1260889081</v>
      </c>
      <c r="D3784" s="101" t="n">
        <v>35509</v>
      </c>
      <c r="E3784" s="288">
        <f>'Propor_p2_F_-Lk-...-'!C3776*$B3784</f>
        <v>4.9060988827992781E-010</v>
      </c>
    </row>
    <row r="3785" spans="2:5">
      <c r="B3785" s="0">
        <f>1/C3785</f>
        <v>7.9255540596926471E-010</v>
      </c>
      <c r="C3785" s="0">
        <f>D3785*D3785</f>
        <v>1261741441</v>
      </c>
      <c r="D3785" s="101" t="n">
        <v>35521</v>
      </c>
      <c r="E3785" s="288">
        <f>'Propor_p2_F_-Lk-...-'!C3777*$B3785</f>
        <v>4.9027846043680105E-010</v>
      </c>
    </row>
    <row r="3786" spans="2:5">
      <c r="B3786" s="0">
        <f>1/C3786</f>
        <v>7.922877261267706E-010</v>
      </c>
      <c r="C3786" s="0">
        <f>D3786*D3786</f>
        <v>1262167729</v>
      </c>
      <c r="D3786" s="101" t="n">
        <v>35527</v>
      </c>
      <c r="E3786" s="288">
        <f>'Propor_p2_F_-Lk-...-'!C3778*$B3786</f>
        <v>4.9011287244121176E-010</v>
      </c>
    </row>
    <row r="3787" spans="2:5">
      <c r="B3787" s="0">
        <f>1/C3787</f>
        <v>7.9210934823047897E-010</v>
      </c>
      <c r="C3787" s="0">
        <f>D3787*D3787</f>
        <v>1262451961</v>
      </c>
      <c r="D3787" s="101" t="n">
        <v>35531</v>
      </c>
      <c r="E3787" s="288">
        <f>'Propor_p2_F_-Lk-...-'!C3779*$B3787</f>
        <v>4.9000252704490115E-010</v>
      </c>
    </row>
    <row r="3788" spans="2:5">
      <c r="B3788" s="0">
        <f>1/C3788</f>
        <v>7.9202018187176858E-010</v>
      </c>
      <c r="C3788" s="0">
        <f>D3788*D3788</f>
        <v>1262594089</v>
      </c>
      <c r="D3788" s="101" t="n">
        <v>35533</v>
      </c>
      <c r="E3788" s="288">
        <f>'Propor_p2_F_-Lk-...-'!C3780*$B3788</f>
        <v>4.8994736832067562E-010</v>
      </c>
    </row>
    <row r="3789" spans="2:5">
      <c r="B3789" s="0">
        <f>1/C3789</f>
        <v>7.9184189431626883E-010</v>
      </c>
      <c r="C3789" s="0">
        <f>D3789*D3789</f>
        <v>1262878369</v>
      </c>
      <c r="D3789" s="101" t="n">
        <v>35537</v>
      </c>
      <c r="E3789" s="288">
        <f>'Propor_p2_F_-Lk-...-'!C3781*$B3789</f>
        <v>4.8983707880959896E-010</v>
      </c>
    </row>
    <row r="3790" spans="2:5">
      <c r="B3790" s="0">
        <f>1/C3790</f>
        <v>7.9157457583699976E-010</v>
      </c>
      <c r="C3790" s="0">
        <f>D3790*D3790</f>
        <v>1263304849</v>
      </c>
      <c r="D3790" s="101" t="n">
        <v>35543</v>
      </c>
      <c r="E3790" s="288">
        <f>'Propor_p2_F_-Lk-...-'!C3782*$B3790</f>
        <v>4.8967171435498143E-010</v>
      </c>
    </row>
    <row r="3791" spans="2:5">
      <c r="B3791" s="0">
        <f>1/C3791</f>
        <v>7.9041775855733321E-010</v>
      </c>
      <c r="C3791" s="0">
        <f>D3791*D3791</f>
        <v>1265153761</v>
      </c>
      <c r="D3791" s="101" t="n">
        <v>35569</v>
      </c>
      <c r="E3791" s="288">
        <f>'Propor_p2_F_-Lk-...-'!C3783*$B3791</f>
        <v>4.8895610180523414E-010</v>
      </c>
    </row>
    <row r="3792" spans="2:5">
      <c r="B3792" s="0">
        <f>1/C3792</f>
        <v>7.9024001176749564E-010</v>
      </c>
      <c r="C3792" s="0">
        <f>D3792*D3792</f>
        <v>1265438329</v>
      </c>
      <c r="D3792" s="101" t="n">
        <v>35573</v>
      </c>
      <c r="E3792" s="288">
        <f>'Propor_p2_F_-Lk-...-'!C3784*$B3792</f>
        <v>4.888461468143114E-010</v>
      </c>
    </row>
    <row r="3793" spans="2:5">
      <c r="B3793" s="0">
        <f>1/C3793</f>
        <v>7.8944089270557176E-010</v>
      </c>
      <c r="C3793" s="0">
        <f>D3793*D3793</f>
        <v>1266719281</v>
      </c>
      <c r="D3793" s="101" t="n">
        <v>35591</v>
      </c>
      <c r="E3793" s="288">
        <f>'Propor_p2_F_-Lk-...-'!C3785*$B3793</f>
        <v>4.8835180804577254E-010</v>
      </c>
    </row>
    <row r="3794" spans="2:5">
      <c r="B3794" s="0">
        <f>1/C3794</f>
        <v>7.8935217652957776E-010</v>
      </c>
      <c r="C3794" s="0">
        <f>D3794*D3794</f>
        <v>1266861649</v>
      </c>
      <c r="D3794" s="101" t="n">
        <v>35593</v>
      </c>
      <c r="E3794" s="288">
        <f>'Propor_p2_F_-Lk-...-'!C3786*$B3794</f>
        <v>4.8829692780666922E-010</v>
      </c>
    </row>
    <row r="3795" spans="2:5">
      <c r="B3795" s="0">
        <f>1/C3795</f>
        <v>7.8917478903576322E-010</v>
      </c>
      <c r="C3795" s="0">
        <f>D3795*D3795</f>
        <v>1267146409</v>
      </c>
      <c r="D3795" s="101" t="n">
        <v>35597</v>
      </c>
      <c r="E3795" s="288">
        <f>'Propor_p2_F_-Lk-...-'!C3787*$B3795</f>
        <v>4.8818719507793743E-010</v>
      </c>
    </row>
    <row r="3796" spans="2:5">
      <c r="B3796" s="0">
        <f>1/C3796</f>
        <v>7.8890881989008024E-010</v>
      </c>
      <c r="C3796" s="0">
        <f>D3796*D3796</f>
        <v>1267573609</v>
      </c>
      <c r="D3796" s="101" t="n">
        <v>35603</v>
      </c>
      <c r="E3796" s="288">
        <f>'Propor_p2_F_-Lk-...-'!C3788*$B3796</f>
        <v>4.8802266532735209E-010</v>
      </c>
    </row>
    <row r="3797" spans="2:5">
      <c r="B3797" s="0">
        <f>1/C3797</f>
        <v>7.8828874785707746E-010</v>
      </c>
      <c r="C3797" s="0">
        <f>D3797*D3797</f>
        <v>1268570689</v>
      </c>
      <c r="D3797" s="101" t="n">
        <v>35617</v>
      </c>
      <c r="E3797" s="288">
        <f>'Propor_p2_F_-Lk-...-'!C3789*$B3797</f>
        <v>4.8763908588368071E-010</v>
      </c>
    </row>
    <row r="3798" spans="2:5">
      <c r="B3798" s="0">
        <f>1/C3798</f>
        <v>7.8590387654796826E-010</v>
      </c>
      <c r="C3798" s="0">
        <f>D3798*D3798</f>
        <v>1272420241</v>
      </c>
      <c r="D3798" s="101" t="n">
        <v>35671</v>
      </c>
      <c r="E3798" s="288">
        <f>'Propor_p2_F_-Lk-...-'!C3790*$B3798</f>
        <v>4.8616379339944104E-010</v>
      </c>
    </row>
    <row r="3799" spans="2:5">
      <c r="B3799" s="0">
        <f>1/C3799</f>
        <v>7.8563955910256765E-010</v>
      </c>
      <c r="C3799" s="0">
        <f>D3799*D3799</f>
        <v>1272848329</v>
      </c>
      <c r="D3799" s="101" t="n">
        <v>35677</v>
      </c>
      <c r="E3799" s="288">
        <f>'Propor_p2_F_-Lk-...-'!C3791*$B3799</f>
        <v>4.8600028539833276E-010</v>
      </c>
    </row>
    <row r="3800" spans="2:5">
      <c r="B3800" s="0">
        <f>1/C3800</f>
        <v>7.8335438301868621E-010</v>
      </c>
      <c r="C3800" s="0">
        <f>D3800*D3800</f>
        <v>1276561441</v>
      </c>
      <c r="D3800" s="101" t="n">
        <v>35729</v>
      </c>
      <c r="E3800" s="288">
        <f>'Propor_p2_F_-Lk-...-'!C3792*$B3800</f>
        <v>4.8458666484411762E-010</v>
      </c>
    </row>
    <row r="3801" spans="2:5">
      <c r="B3801" s="0">
        <f>1/C3801</f>
        <v>7.8326669082318581E-010</v>
      </c>
      <c r="C3801" s="0">
        <f>D3801*D3801</f>
        <v>1276704361</v>
      </c>
      <c r="D3801" s="101" t="n">
        <v>35731</v>
      </c>
      <c r="E3801" s="288">
        <f>'Propor_p2_F_-Lk-...-'!C3793*$B3801</f>
        <v>4.8453241804411046E-010</v>
      </c>
    </row>
    <row r="3802" spans="2:5">
      <c r="B3802" s="0">
        <f>1/C3802</f>
        <v>7.8256568305221654E-010</v>
      </c>
      <c r="C3802" s="0">
        <f>D3802*D3802</f>
        <v>1277848009</v>
      </c>
      <c r="D3802" s="101" t="n">
        <v>35747</v>
      </c>
      <c r="E3802" s="288">
        <f>'Propor_p2_F_-Lk-...-'!C3794*$B3802</f>
        <v>4.8409877137648759E-010</v>
      </c>
    </row>
    <row r="3803" spans="2:5">
      <c r="B3803" s="0">
        <f>1/C3803</f>
        <v>7.8230304774260396E-010</v>
      </c>
      <c r="C3803" s="0">
        <f>D3803*D3803</f>
        <v>1278277009</v>
      </c>
      <c r="D3803" s="101" t="n">
        <v>35753</v>
      </c>
      <c r="E3803" s="288">
        <f>'Propor_p2_F_-Lk-...-'!C3795*$B3803</f>
        <v>4.8393630395240167E-010</v>
      </c>
    </row>
    <row r="3804" spans="2:5">
      <c r="B3804" s="0">
        <f>1/C3804</f>
        <v>7.8204054462457815E-010</v>
      </c>
      <c r="C3804" s="0">
        <f>D3804*D3804</f>
        <v>1278706081</v>
      </c>
      <c r="D3804" s="101" t="n">
        <v>35759</v>
      </c>
      <c r="E3804" s="288">
        <f>'Propor_p2_F_-Lk-...-'!C3796*$B3804</f>
        <v>4.8377391830264623E-010</v>
      </c>
    </row>
    <row r="3805" spans="2:5">
      <c r="B3805" s="0">
        <f>1/C3805</f>
        <v>7.8151593460856417E-010</v>
      </c>
      <c r="C3805" s="0">
        <f>D3805*D3805</f>
        <v>1279564441</v>
      </c>
      <c r="D3805" s="101" t="n">
        <v>35771</v>
      </c>
      <c r="E3805" s="288">
        <f>'Propor_p2_F_-Lk-...-'!C3797*$B3805</f>
        <v>4.8344939210669335E-010</v>
      </c>
    </row>
    <row r="3806" spans="2:5">
      <c r="B3806" s="0">
        <f>1/C3806</f>
        <v>7.8038108894422414E-010</v>
      </c>
      <c r="C3806" s="0">
        <f>D3806*D3806</f>
        <v>1281425209</v>
      </c>
      <c r="D3806" s="101" t="n">
        <v>35797</v>
      </c>
      <c r="E3806" s="288">
        <f>'Propor_p2_F_-Lk-...-'!C3798*$B3806</f>
        <v>4.8274737130038064E-010</v>
      </c>
    </row>
    <row r="3807" spans="2:5">
      <c r="B3807" s="0">
        <f>1/C3807</f>
        <v>7.8020671672144752E-010</v>
      </c>
      <c r="C3807" s="0">
        <f>D3807*D3807</f>
        <v>1281711601</v>
      </c>
      <c r="D3807" s="101" t="n">
        <v>35801</v>
      </c>
      <c r="E3807" s="288">
        <f>'Propor_p2_F_-Lk-...-'!C3799*$B3807</f>
        <v>4.8263950383233744E-010</v>
      </c>
    </row>
    <row r="3808" spans="2:5">
      <c r="B3808" s="0">
        <f>1/C3808</f>
        <v>7.8011955252570258E-010</v>
      </c>
      <c r="C3808" s="0">
        <f>D3808*D3808</f>
        <v>1281854809</v>
      </c>
      <c r="D3808" s="101" t="n">
        <v>35803</v>
      </c>
      <c r="E3808" s="288">
        <f>'Propor_p2_F_-Lk-...-'!C3800*$B3808</f>
        <v>4.8258558365543473E-010</v>
      </c>
    </row>
    <row r="3809" spans="2:5">
      <c r="B3809" s="0">
        <f>1/C3809</f>
        <v>7.7985814756187477E-010</v>
      </c>
      <c r="C3809" s="0">
        <f>D3809*D3809</f>
        <v>1282284481</v>
      </c>
      <c r="D3809" s="101" t="n">
        <v>35809</v>
      </c>
      <c r="E3809" s="288">
        <f>'Propor_p2_F_-Lk-...-'!C3801*$B3809</f>
        <v>4.8242387732897393E-010</v>
      </c>
    </row>
    <row r="3810" spans="2:5">
      <c r="B3810" s="0">
        <f>1/C3810</f>
        <v>7.7890078593979024E-010</v>
      </c>
      <c r="C3810" s="0">
        <f>D3810*D3810</f>
        <v>1283860561</v>
      </c>
      <c r="D3810" s="101" t="n">
        <v>35831</v>
      </c>
      <c r="E3810" s="288">
        <f>'Propor_p2_F_-Lk-...-'!C3802*$B3810</f>
        <v>4.8183164897670757E-010</v>
      </c>
    </row>
    <row r="3811" spans="2:5">
      <c r="B3811" s="0">
        <f>1/C3811</f>
        <v>7.7863999326775402E-010</v>
      </c>
      <c r="C3811" s="0">
        <f>D3811*D3811</f>
        <v>1284290569</v>
      </c>
      <c r="D3811" s="101" t="n">
        <v>35837</v>
      </c>
      <c r="E3811" s="288">
        <f>'Propor_p2_F_-Lk-...-'!C3803*$B3811</f>
        <v>4.8167032141679685E-010</v>
      </c>
    </row>
    <row r="3812" spans="2:5">
      <c r="B3812" s="0">
        <f>1/C3812</f>
        <v>7.7855309148285874E-010</v>
      </c>
      <c r="C3812" s="0">
        <f>D3812*D3812</f>
        <v>1284433921</v>
      </c>
      <c r="D3812" s="101" t="n">
        <v>35839</v>
      </c>
      <c r="E3812" s="288">
        <f>'Propor_p2_F_-Lk-...-'!C3804*$B3812</f>
        <v>4.8161656356846628E-010</v>
      </c>
    </row>
    <row r="3813" spans="2:5">
      <c r="B3813" s="0">
        <f>1/C3813</f>
        <v>7.780319861569188E-010</v>
      </c>
      <c r="C3813" s="0">
        <f>D3813*D3813</f>
        <v>1285294201</v>
      </c>
      <c r="D3813" s="101" t="n">
        <v>35851</v>
      </c>
      <c r="E3813" s="288">
        <f>'Propor_p2_F_-Lk-...-'!C3805*$B3813</f>
        <v>4.8129420539009405E-010</v>
      </c>
    </row>
    <row r="3814" spans="2:5">
      <c r="B3814" s="0">
        <f>1/C3814</f>
        <v>7.7751140383945504E-010</v>
      </c>
      <c r="C3814" s="0">
        <f>D3814*D3814</f>
        <v>1286154769</v>
      </c>
      <c r="D3814" s="101" t="n">
        <v>35863</v>
      </c>
      <c r="E3814" s="288">
        <f>'Propor_p2_F_-Lk-...-'!C3806*$B3814</f>
        <v>4.8097217074719793E-010</v>
      </c>
    </row>
    <row r="3815" spans="2:5">
      <c r="B3815" s="0">
        <f>1/C3815</f>
        <v>7.7725130859021305E-010</v>
      </c>
      <c r="C3815" s="0">
        <f>D3815*D3815</f>
        <v>1286585161</v>
      </c>
      <c r="D3815" s="101" t="n">
        <v>35869</v>
      </c>
      <c r="E3815" s="288">
        <f>'Propor_p2_F_-Lk-...-'!C3807*$B3815</f>
        <v>4.8081127461627154E-010</v>
      </c>
    </row>
    <row r="3816" spans="2:5">
      <c r="B3816" s="0">
        <f>1/C3816</f>
        <v>7.7681810644246169E-010</v>
      </c>
      <c r="C3816" s="0">
        <f>D3816*D3816</f>
        <v>1287302641</v>
      </c>
      <c r="D3816" s="101" t="n">
        <v>35879</v>
      </c>
      <c r="E3816" s="288">
        <f>'Propor_p2_F_-Lk-...-'!C3808*$B3816</f>
        <v>4.805432937527788E-010</v>
      </c>
    </row>
    <row r="3817" spans="2:5">
      <c r="B3817" s="0">
        <f>1/C3817</f>
        <v>7.7603925471645368E-010</v>
      </c>
      <c r="C3817" s="0">
        <f>D3817*D3817</f>
        <v>1288594609</v>
      </c>
      <c r="D3817" s="101" t="n">
        <v>35897</v>
      </c>
      <c r="E3817" s="288">
        <f>'Propor_p2_F_-Lk-...-'!C3809*$B3817</f>
        <v>4.8006149245250409E-010</v>
      </c>
    </row>
    <row r="3818" spans="2:5">
      <c r="B3818" s="0">
        <f>1/C3818</f>
        <v>7.7595278794719302E-010</v>
      </c>
      <c r="C3818" s="0">
        <f>D3818*D3818</f>
        <v>1288738201</v>
      </c>
      <c r="D3818" s="101" t="n">
        <v>35899</v>
      </c>
      <c r="E3818" s="288">
        <f>'Propor_p2_F_-Lk-...-'!C3810*$B3818</f>
        <v>4.8000800370686843E-010</v>
      </c>
    </row>
    <row r="3819" spans="2:5">
      <c r="B3819" s="0">
        <f>1/C3819</f>
        <v>7.7543429067874456E-010</v>
      </c>
      <c r="C3819" s="0">
        <f>D3819*D3819</f>
        <v>1289599921</v>
      </c>
      <c r="D3819" s="101" t="n">
        <v>35911</v>
      </c>
      <c r="E3819" s="288">
        <f>'Propor_p2_F_-Lk-...-'!C3811*$B3819</f>
        <v>4.7968725888499106E-010</v>
      </c>
    </row>
    <row r="3820" spans="2:5">
      <c r="B3820" s="0">
        <f>1/C3820</f>
        <v>7.7491631293215783E-010</v>
      </c>
      <c r="C3820" s="0">
        <f>D3820*D3820</f>
        <v>1290461929</v>
      </c>
      <c r="D3820" s="101" t="n">
        <v>35923</v>
      </c>
      <c r="E3820" s="288">
        <f>'Propor_p2_F_-Lk-...-'!C3812*$B3820</f>
        <v>4.7936683544175357E-010</v>
      </c>
    </row>
    <row r="3821" spans="2:5">
      <c r="B3821" s="0">
        <f>1/C3821</f>
        <v>7.7448506116637884E-010</v>
      </c>
      <c r="C3821" s="0">
        <f>D3821*D3821</f>
        <v>1291180489</v>
      </c>
      <c r="D3821" s="101" t="n">
        <v>35933</v>
      </c>
      <c r="E3821" s="288">
        <f>'Propor_p2_F_-Lk-...-'!C3813*$B3821</f>
        <v>4.7910006109362054E-010</v>
      </c>
    </row>
    <row r="3822" spans="2:5">
      <c r="B3822" s="0">
        <f>1/C3822</f>
        <v>7.7370971465762899E-010</v>
      </c>
      <c r="C3822" s="0">
        <f>D3822*D3822</f>
        <v>1292474401</v>
      </c>
      <c r="D3822" s="101" t="n">
        <v>35951</v>
      </c>
      <c r="E3822" s="288">
        <f>'Propor_p2_F_-Lk-...-'!C3814*$B3822</f>
        <v>4.7862042813704512E-010</v>
      </c>
    </row>
    <row r="3823" spans="2:5">
      <c r="B3823" s="0">
        <f>1/C3823</f>
        <v>7.7319346364606594E-010</v>
      </c>
      <c r="C3823" s="0">
        <f>D3823*D3823</f>
        <v>1293337369</v>
      </c>
      <c r="D3823" s="101" t="n">
        <v>35963</v>
      </c>
      <c r="E3823" s="288">
        <f>'Propor_p2_F_-Lk-...-'!C3815*$B3823</f>
        <v>4.7830107286012462E-010</v>
      </c>
    </row>
    <row r="3824" spans="2:5">
      <c r="B3824" s="0">
        <f>1/C3824</f>
        <v>7.7293553187971403E-010</v>
      </c>
      <c r="C3824" s="0">
        <f>D3824*D3824</f>
        <v>1293768961</v>
      </c>
      <c r="D3824" s="101" t="n">
        <v>35969</v>
      </c>
      <c r="E3824" s="288">
        <f>'Propor_p2_F_-Lk-...-'!C3816*$B3824</f>
        <v>4.7814151506977681E-010</v>
      </c>
    </row>
    <row r="3825" spans="2:5">
      <c r="B3825" s="0">
        <f>1/C3825</f>
        <v>7.7259182357929991E-010</v>
      </c>
      <c r="C3825" s="0">
        <f>D3825*D3825</f>
        <v>1294344529</v>
      </c>
      <c r="D3825" s="101" t="n">
        <v>35977</v>
      </c>
      <c r="E3825" s="288">
        <f>'Propor_p2_F_-Lk-...-'!C3817*$B3825</f>
        <v>4.7792889551649733E-010</v>
      </c>
    </row>
    <row r="3826" spans="2:5">
      <c r="B3826" s="0">
        <f>1/C3826</f>
        <v>7.7233419278347632E-010</v>
      </c>
      <c r="C3826" s="0">
        <f>D3826*D3826</f>
        <v>1294776289</v>
      </c>
      <c r="D3826" s="101" t="n">
        <v>35983</v>
      </c>
      <c r="E3826" s="288">
        <f>'Propor_p2_F_-Lk-...-'!C3818*$B3826</f>
        <v>4.7776952390791805E-010</v>
      </c>
    </row>
    <row r="3827" spans="2:5">
      <c r="B3827" s="0">
        <f>1/C3827</f>
        <v>7.71905094401411E-010</v>
      </c>
      <c r="C3827" s="0">
        <f>D3827*D3827</f>
        <v>1295496049</v>
      </c>
      <c r="D3827" s="101" t="n">
        <v>35993</v>
      </c>
      <c r="E3827" s="288">
        <f>'Propor_p2_F_-Lk-...-'!C3819*$B3827</f>
        <v>4.7750408165296612E-010</v>
      </c>
    </row>
    <row r="3828" spans="2:5">
      <c r="B3828" s="0">
        <f>1/C3828</f>
        <v>7.716478069988087E-010</v>
      </c>
      <c r="C3828" s="0">
        <f>D3828*D3828</f>
        <v>1295928001</v>
      </c>
      <c r="D3828" s="101" t="n">
        <v>35999</v>
      </c>
      <c r="E3828" s="288">
        <f>'Propor_p2_F_-Lk-...-'!C3820*$B3828</f>
        <v>4.7734492246903065E-010</v>
      </c>
    </row>
    <row r="3829" spans="2:5">
      <c r="B3829" s="0">
        <f>1/C3829</f>
        <v>7.71304957181819E-010</v>
      </c>
      <c r="C3829" s="0">
        <f>D3829*D3829</f>
        <v>1296504049</v>
      </c>
      <c r="D3829" s="101" t="n">
        <v>36007</v>
      </c>
      <c r="E3829" s="288">
        <f>'Propor_p2_F_-Lk-...-'!C3821*$B3829</f>
        <v>4.771328339775906E-010</v>
      </c>
    </row>
    <row r="3830" spans="2:5">
      <c r="B3830" s="0">
        <f>1/C3830</f>
        <v>7.7113361795325097E-010</v>
      </c>
      <c r="C3830" s="0">
        <f>D3830*D3830</f>
        <v>1296792121</v>
      </c>
      <c r="D3830" s="101" t="n">
        <v>36011</v>
      </c>
      <c r="E3830" s="288">
        <f>'Propor_p2_F_-Lk-...-'!C3822*$B3830</f>
        <v>4.7702684273387178E-010</v>
      </c>
    </row>
    <row r="3831" spans="2:5">
      <c r="B3831" s="0">
        <f>1/C3831</f>
        <v>7.710479697478466E-010</v>
      </c>
      <c r="C3831" s="0">
        <f>D3831*D3831</f>
        <v>1296936169</v>
      </c>
      <c r="D3831" s="101" t="n">
        <v>36013</v>
      </c>
      <c r="E3831" s="288">
        <f>'Propor_p2_F_-Lk-...-'!C3823*$B3831</f>
        <v>4.7697386035564474E-010</v>
      </c>
    </row>
    <row r="3832" spans="2:5">
      <c r="B3832" s="0">
        <f>1/C3832</f>
        <v>7.7087671613894672E-010</v>
      </c>
      <c r="C3832" s="0">
        <f>D3832*D3832</f>
        <v>1297224289</v>
      </c>
      <c r="D3832" s="101" t="n">
        <v>36017</v>
      </c>
      <c r="E3832" s="288">
        <f>'Propor_p2_F_-Lk-...-'!C3824*$B3832</f>
        <v>4.7686792207665085E-010</v>
      </c>
    </row>
    <row r="3833" spans="2:5">
      <c r="B3833" s="0">
        <f>1/C3833</f>
        <v>7.7002130330927459E-010</v>
      </c>
      <c r="C3833" s="0">
        <f>D3833*D3833</f>
        <v>1298665369</v>
      </c>
      <c r="D3833" s="101" t="n">
        <v>36037</v>
      </c>
      <c r="E3833" s="288">
        <f>'Propor_p2_F_-Lk-...-'!C3825*$B3833</f>
        <v>4.7633875972155135E-010</v>
      </c>
    </row>
    <row r="3834" spans="2:5">
      <c r="B3834" s="0">
        <f>1/C3834</f>
        <v>7.6899668604800035E-010</v>
      </c>
      <c r="C3834" s="0">
        <f>D3834*D3834</f>
        <v>1300395721</v>
      </c>
      <c r="D3834" s="101" t="n">
        <v>36061</v>
      </c>
      <c r="E3834" s="288">
        <f>'Propor_p2_F_-Lk-...-'!C3826*$B3834</f>
        <v>4.7570492671806555E-010</v>
      </c>
    </row>
    <row r="3835" spans="2:5">
      <c r="B3835" s="0">
        <f>1/C3835</f>
        <v>7.6874085127758918E-010</v>
      </c>
      <c r="C3835" s="0">
        <f>D3835*D3835</f>
        <v>1300828489</v>
      </c>
      <c r="D3835" s="101" t="n">
        <v>36067</v>
      </c>
      <c r="E3835" s="288">
        <f>'Propor_p2_F_-Lk-...-'!C3827*$B3835</f>
        <v>4.7554666613916006E-010</v>
      </c>
    </row>
    <row r="3836" spans="2:5">
      <c r="B3836" s="0">
        <f>1/C3836</f>
        <v>7.6848514415508307E-010</v>
      </c>
      <c r="C3836" s="0">
        <f>D3836*D3836</f>
        <v>1301261329</v>
      </c>
      <c r="D3836" s="101" t="n">
        <v>36073</v>
      </c>
      <c r="E3836" s="288">
        <f>'Propor_p2_F_-Lk-...-'!C3828*$B3836</f>
        <v>4.7538848452384229E-010</v>
      </c>
    </row>
    <row r="3837" spans="2:5">
      <c r="B3837" s="0">
        <f>1/C3837</f>
        <v>7.6805924904900958E-010</v>
      </c>
      <c r="C3837" s="0">
        <f>D3837*D3837</f>
        <v>1301982889</v>
      </c>
      <c r="D3837" s="101" t="n">
        <v>36083</v>
      </c>
      <c r="E3837" s="288">
        <f>'Propor_p2_F_-Lk-...-'!C3829*$B3837</f>
        <v>4.7512502383031777E-010</v>
      </c>
    </row>
    <row r="3838" spans="2:5">
      <c r="B3838" s="0">
        <f>1/C3838</f>
        <v>7.6746359044706416E-010</v>
      </c>
      <c r="C3838" s="0">
        <f>D3838*D3838</f>
        <v>1302993409</v>
      </c>
      <c r="D3838" s="101" t="n">
        <v>36097</v>
      </c>
      <c r="E3838" s="288">
        <f>'Propor_p2_F_-Lk-...-'!C3830*$B3838</f>
        <v>4.7475654664864917E-010</v>
      </c>
    </row>
    <row r="3839" spans="2:5">
      <c r="B3839" s="0">
        <f>1/C3839</f>
        <v>7.6703854416010686E-010</v>
      </c>
      <c r="C3839" s="0">
        <f>D3839*D3839</f>
        <v>1303715449</v>
      </c>
      <c r="D3839" s="101" t="n">
        <v>36107</v>
      </c>
      <c r="E3839" s="288">
        <f>'Propor_p2_F_-Lk-...-'!C3831*$B3839</f>
        <v>4.7449361103857792E-010</v>
      </c>
    </row>
    <row r="3840" spans="2:5">
      <c r="B3840" s="0">
        <f>1/C3840</f>
        <v>7.6695357727629933E-010</v>
      </c>
      <c r="C3840" s="0">
        <f>D3840*D3840</f>
        <v>1303859881</v>
      </c>
      <c r="D3840" s="101" t="n">
        <v>36109</v>
      </c>
      <c r="E3840" s="288">
        <f>'Propor_p2_F_-Lk-...-'!C3832*$B3840</f>
        <v>4.7444105012905971E-010</v>
      </c>
    </row>
    <row r="3841" spans="2:5">
      <c r="B3841" s="0">
        <f>1/C3841</f>
        <v>7.6601987260383248E-010</v>
      </c>
      <c r="C3841" s="0">
        <f>D3841*D3841</f>
        <v>1305449161</v>
      </c>
      <c r="D3841" s="101" t="n">
        <v>36131</v>
      </c>
      <c r="E3841" s="288">
        <f>'Propor_p2_F_-Lk-...-'!C3833*$B3841</f>
        <v>4.7386345607585937E-010</v>
      </c>
    </row>
    <row r="3842" spans="2:5">
      <c r="B3842" s="0">
        <f>1/C3842</f>
        <v>7.6576552179011101E-010</v>
      </c>
      <c r="C3842" s="0">
        <f>D3842*D3842</f>
        <v>1305882769</v>
      </c>
      <c r="D3842" s="101" t="n">
        <v>36137</v>
      </c>
      <c r="E3842" s="288">
        <f>'Propor_p2_F_-Lk-...-'!C3834*$B3842</f>
        <v>4.7370611347946416E-010</v>
      </c>
    </row>
    <row r="3843" spans="2:5">
      <c r="B3843" s="0">
        <f>1/C3843</f>
        <v>7.6517252898613378E-010</v>
      </c>
      <c r="C3843" s="0">
        <f>D3843*D3843</f>
        <v>1306894801</v>
      </c>
      <c r="D3843" s="101" t="n">
        <v>36151</v>
      </c>
      <c r="E3843" s="288">
        <f>'Propor_p2_F_-Lk-...-'!C3835*$B3843</f>
        <v>4.7333928537281781E-010</v>
      </c>
    </row>
    <row r="3844" spans="2:5">
      <c r="B3844" s="0">
        <f>1/C3844</f>
        <v>7.6474938431193309E-010</v>
      </c>
      <c r="C3844" s="0">
        <f>D3844*D3844</f>
        <v>1307617921</v>
      </c>
      <c r="D3844" s="101" t="n">
        <v>36161</v>
      </c>
      <c r="E3844" s="288">
        <f>'Propor_p2_F_-Lk-...-'!C3836*$B3844</f>
        <v>4.730775261092425E-010</v>
      </c>
    </row>
    <row r="3845" spans="2:5">
      <c r="B3845" s="0">
        <f>1/C3845</f>
        <v>7.6365084942651838E-010</v>
      </c>
      <c r="C3845" s="0">
        <f>D3845*D3845</f>
        <v>1309498969</v>
      </c>
      <c r="D3845" s="101" t="n">
        <v>36187</v>
      </c>
      <c r="E3845" s="288">
        <f>'Propor_p2_F_-Lk-...-'!C3837*$B3845</f>
        <v>4.7239796731966039E-010</v>
      </c>
    </row>
    <row r="3846" spans="2:5">
      <c r="B3846" s="0">
        <f>1/C3846</f>
        <v>7.6348205416840885E-010</v>
      </c>
      <c r="C3846" s="0">
        <f>D3846*D3846</f>
        <v>1309788481</v>
      </c>
      <c r="D3846" s="101" t="n">
        <v>36191</v>
      </c>
      <c r="E3846" s="288">
        <f>'Propor_p2_F_-Lk-...-'!C3838*$B3846</f>
        <v>4.7229354978789965E-010</v>
      </c>
    </row>
    <row r="3847" spans="2:5">
      <c r="B3847" s="0">
        <f>1/C3847</f>
        <v>7.627231676409363E-010</v>
      </c>
      <c r="C3847" s="0">
        <f>D3847*D3847</f>
        <v>1311091681</v>
      </c>
      <c r="D3847" s="101" t="n">
        <v>36209</v>
      </c>
      <c r="E3847" s="288">
        <f>'Propor_p2_F_-Lk-...-'!C3839*$B3847</f>
        <v>4.718240990523003E-010</v>
      </c>
    </row>
    <row r="3848" spans="2:5">
      <c r="B3848" s="0">
        <f>1/C3848</f>
        <v>7.6238624788351958E-010</v>
      </c>
      <c r="C3848" s="0">
        <f>D3848*D3848</f>
        <v>1311671089</v>
      </c>
      <c r="D3848" s="101" t="n">
        <v>36217</v>
      </c>
      <c r="E3848" s="288">
        <f>'Propor_p2_F_-Lk-...-'!C3840*$B3848</f>
        <v>4.716156789232937E-010</v>
      </c>
    </row>
    <row r="3849" spans="2:5">
      <c r="B3849" s="0">
        <f>1/C3849</f>
        <v>7.6188128667343673E-010</v>
      </c>
      <c r="C3849" s="0">
        <f>D3849*D3849</f>
        <v>1312540441</v>
      </c>
      <c r="D3849" s="101" t="n">
        <v>36229</v>
      </c>
      <c r="E3849" s="288">
        <f>'Propor_p2_F_-Lk-...-'!C3841*$B3849</f>
        <v>4.7130330757007958E-010</v>
      </c>
    </row>
    <row r="3850" spans="2:5">
      <c r="B3850" s="0">
        <f>1/C3850</f>
        <v>7.613768269835596E-010</v>
      </c>
      <c r="C3850" s="0">
        <f>D3850*D3850</f>
        <v>1313410081</v>
      </c>
      <c r="D3850" s="101" t="n">
        <v>36241</v>
      </c>
      <c r="E3850" s="288">
        <f>'Propor_p2_F_-Lk-...-'!C3842*$B3850</f>
        <v>4.7099124645959742E-010</v>
      </c>
    </row>
    <row r="3851" spans="2:5">
      <c r="B3851" s="0">
        <f>1/C3851</f>
        <v>7.6095682653535842E-010</v>
      </c>
      <c r="C3851" s="0">
        <f>D3851*D3851</f>
        <v>1314135001</v>
      </c>
      <c r="D3851" s="101" t="n">
        <v>36251</v>
      </c>
      <c r="E3851" s="288">
        <f>'Propor_p2_F_-Lk-...-'!C3843*$B3851</f>
        <v>4.7073143222884979E-010</v>
      </c>
    </row>
    <row r="3852" spans="2:5">
      <c r="B3852" s="0">
        <f>1/C3852</f>
        <v>7.6045328457564409E-010</v>
      </c>
      <c r="C3852" s="0">
        <f>D3852*D3852</f>
        <v>1315005169</v>
      </c>
      <c r="D3852" s="101" t="n">
        <v>36263</v>
      </c>
      <c r="E3852" s="288">
        <f>'Propor_p2_F_-Lk-...-'!C3844*$B3852</f>
        <v>4.7041993883051484E-010</v>
      </c>
    </row>
    <row r="3853" spans="2:5">
      <c r="B3853" s="0">
        <f>1/C3853</f>
        <v>7.6020170100284766E-010</v>
      </c>
      <c r="C3853" s="0">
        <f>D3853*D3853</f>
        <v>1315440361</v>
      </c>
      <c r="D3853" s="101" t="n">
        <v>36269</v>
      </c>
      <c r="E3853" s="288">
        <f>'Propor_p2_F_-Lk-...-'!C3845*$B3853</f>
        <v>4.702643080622269E-010</v>
      </c>
    </row>
    <row r="3854" spans="2:5">
      <c r="B3854" s="0">
        <f>1/C3854</f>
        <v>7.5986645040148151E-010</v>
      </c>
      <c r="C3854" s="0">
        <f>D3854*D3854</f>
        <v>1316020729</v>
      </c>
      <c r="D3854" s="101" t="n">
        <v>36277</v>
      </c>
      <c r="E3854" s="288">
        <f>'Propor_p2_F_-Lk-...-'!C3846*$B3854</f>
        <v>4.7005692048091656E-010</v>
      </c>
    </row>
    <row r="3855" spans="2:5">
      <c r="B3855" s="0">
        <f>1/C3855</f>
        <v>7.5919661416470065E-010</v>
      </c>
      <c r="C3855" s="0">
        <f>D3855*D3855</f>
        <v>1317181849</v>
      </c>
      <c r="D3855" s="101" t="n">
        <v>36293</v>
      </c>
      <c r="E3855" s="288">
        <f>'Propor_p2_F_-Lk-...-'!C3847*$B3855</f>
        <v>4.6964255666932663E-010</v>
      </c>
    </row>
    <row r="3856" spans="2:5">
      <c r="B3856" s="0">
        <f>1/C3856</f>
        <v>7.5894565390609927E-010</v>
      </c>
      <c r="C3856" s="0">
        <f>D3856*D3856</f>
        <v>1317617401</v>
      </c>
      <c r="D3856" s="101" t="n">
        <v>36299</v>
      </c>
      <c r="E3856" s="288">
        <f>'Propor_p2_F_-Lk-...-'!C3848*$B3856</f>
        <v>4.6948731148609884E-010</v>
      </c>
    </row>
    <row r="3857" spans="2:5">
      <c r="B3857" s="0">
        <f>1/C3857</f>
        <v>7.5861123374925675E-010</v>
      </c>
      <c r="C3857" s="0">
        <f>D3857*D3857</f>
        <v>1318198249</v>
      </c>
      <c r="D3857" s="101" t="n">
        <v>36307</v>
      </c>
      <c r="E3857" s="288">
        <f>'Propor_p2_F_-Lk-...-'!C3849*$B3857</f>
        <v>4.6928043762163349E-010</v>
      </c>
    </row>
    <row r="3858" spans="2:5">
      <c r="B3858" s="0">
        <f>1/C3858</f>
        <v>7.5836056366601915E-010</v>
      </c>
      <c r="C3858" s="0">
        <f>D3858*D3858</f>
        <v>1318633969</v>
      </c>
      <c r="D3858" s="101" t="n">
        <v>36313</v>
      </c>
      <c r="E3858" s="288">
        <f>'Propor_p2_F_-Lk-...-'!C3850*$B3858</f>
        <v>4.6912537194223534E-010</v>
      </c>
    </row>
    <row r="3859" spans="2:5">
      <c r="B3859" s="0">
        <f>1/C3859</f>
        <v>7.5811001780670793E-010</v>
      </c>
      <c r="C3859" s="0">
        <f>D3859*D3859</f>
        <v>1319069761</v>
      </c>
      <c r="D3859" s="101" t="n">
        <v>36319</v>
      </c>
      <c r="E3859" s="288">
        <f>'Propor_p2_F_-Lk-...-'!C3851*$B3859</f>
        <v>4.6897038310833569E-010</v>
      </c>
    </row>
    <row r="3860" spans="2:5">
      <c r="B3860" s="0">
        <f>1/C3860</f>
        <v>7.5719241113507143E-010</v>
      </c>
      <c r="C3860" s="0">
        <f>D3860*D3860</f>
        <v>1320668281</v>
      </c>
      <c r="D3860" s="101" t="n">
        <v>36341</v>
      </c>
      <c r="E3860" s="288">
        <f>'Propor_p2_F_-Lk-...-'!C3852*$B3860</f>
        <v>4.6840274735332334E-010</v>
      </c>
    </row>
    <row r="3861" spans="2:5">
      <c r="B3861" s="0">
        <f>1/C3861</f>
        <v>7.5710907496837957E-010</v>
      </c>
      <c r="C3861" s="0">
        <f>D3861*D3861</f>
        <v>1320813649</v>
      </c>
      <c r="D3861" s="101" t="n">
        <v>36343</v>
      </c>
      <c r="E3861" s="288">
        <f>'Propor_p2_F_-Lk-...-'!C3853*$B3861</f>
        <v>4.6835119521299776E-010</v>
      </c>
    </row>
    <row r="3862" spans="2:5">
      <c r="B3862" s="0">
        <f>1/C3862</f>
        <v>7.5669260043147116E-010</v>
      </c>
      <c r="C3862" s="0">
        <f>D3862*D3862</f>
        <v>1321540609</v>
      </c>
      <c r="D3862" s="101" t="n">
        <v>36353</v>
      </c>
      <c r="E3862" s="288">
        <f>'Propor_p2_F_-Lk-...-'!C3854*$B3862</f>
        <v>4.6809356212737538E-010</v>
      </c>
    </row>
    <row r="3863" spans="2:5">
      <c r="B3863" s="0">
        <f>1/C3863</f>
        <v>7.5586068163067289E-010</v>
      </c>
      <c r="C3863" s="0">
        <f>D3863*D3863</f>
        <v>1322995129</v>
      </c>
      <c r="D3863" s="101" t="n">
        <v>36373</v>
      </c>
      <c r="E3863" s="288">
        <f>'Propor_p2_F_-Lk-...-'!C3855*$B3863</f>
        <v>4.6757893328781168E-010</v>
      </c>
    </row>
    <row r="3864" spans="2:5">
      <c r="B3864" s="0">
        <f>1/C3864</f>
        <v>7.5544523661179005E-010</v>
      </c>
      <c r="C3864" s="0">
        <f>D3864*D3864</f>
        <v>1323722689</v>
      </c>
      <c r="D3864" s="101" t="n">
        <v>36383</v>
      </c>
      <c r="E3864" s="288">
        <f>'Propor_p2_F_-Lk-...-'!C3856*$B3864</f>
        <v>4.6732193706682846E-010</v>
      </c>
    </row>
    <row r="3865" spans="2:5">
      <c r="B3865" s="0">
        <f>1/C3865</f>
        <v>7.5519613398545118E-010</v>
      </c>
      <c r="C3865" s="0">
        <f>D3865*D3865</f>
        <v>1324159321</v>
      </c>
      <c r="D3865" s="101" t="n">
        <v>36389</v>
      </c>
      <c r="E3865" s="288">
        <f>'Propor_p2_F_-Lk-...-'!C3857*$B3865</f>
        <v>4.671678410235584E-010</v>
      </c>
    </row>
    <row r="3866" spans="2:5">
      <c r="B3866" s="0">
        <f>1/C3866</f>
        <v>7.5337314027928635E-010</v>
      </c>
      <c r="C3866" s="0">
        <f>D3866*D3866</f>
        <v>1327363489</v>
      </c>
      <c r="D3866" s="101" t="n">
        <v>36433</v>
      </c>
      <c r="E3866" s="288">
        <f>'Propor_p2_F_-Lk-...-'!C3858*$B3866</f>
        <v>4.6604012863788431E-010</v>
      </c>
    </row>
    <row r="3867" spans="2:5">
      <c r="B3867" s="0">
        <f>1/C3867</f>
        <v>7.5262927216637772E-010</v>
      </c>
      <c r="C3867" s="0">
        <f>D3867*D3867</f>
        <v>1328675401</v>
      </c>
      <c r="D3867" s="101" t="n">
        <v>36451</v>
      </c>
      <c r="E3867" s="288">
        <f>'Propor_p2_F_-Lk-...-'!C3859*$B3867</f>
        <v>4.6557996836338726E-010</v>
      </c>
    </row>
    <row r="3868" spans="2:5">
      <c r="B3868" s="0">
        <f>1/C3868</f>
        <v>7.5238156094298658E-010</v>
      </c>
      <c r="C3868" s="0">
        <f>D3868*D3868</f>
        <v>1329112849</v>
      </c>
      <c r="D3868" s="101" t="n">
        <v>36457</v>
      </c>
      <c r="E3868" s="288">
        <f>'Propor_p2_F_-Lk-...-'!C3860*$B3868</f>
        <v>4.6542673304845237E-010</v>
      </c>
    </row>
    <row r="3869" spans="2:5">
      <c r="B3869" s="0">
        <f>1/C3869</f>
        <v>7.5196898058172381E-010</v>
      </c>
      <c r="C3869" s="0">
        <f>D3869*D3869</f>
        <v>1329842089</v>
      </c>
      <c r="D3869" s="101" t="n">
        <v>36467</v>
      </c>
      <c r="E3869" s="288">
        <f>'Propor_p2_F_-Lk-...-'!C3861*$B3869</f>
        <v>4.6517150891799669E-010</v>
      </c>
    </row>
    <row r="3870" spans="2:5">
      <c r="B3870" s="0">
        <f>1/C3870</f>
        <v>7.518865052343132E-010</v>
      </c>
      <c r="C3870" s="0">
        <f>D3870*D3870</f>
        <v>1329987961</v>
      </c>
      <c r="D3870" s="101" t="n">
        <v>36469</v>
      </c>
      <c r="E3870" s="288">
        <f>'Propor_p2_F_-Lk-...-'!C3862*$B3870</f>
        <v>4.6512048928448226E-010</v>
      </c>
    </row>
    <row r="3871" spans="2:5">
      <c r="B3871" s="0">
        <f>1/C3871</f>
        <v>7.51721595240515E-010</v>
      </c>
      <c r="C3871" s="0">
        <f>D3871*D3871</f>
        <v>1330279729</v>
      </c>
      <c r="D3871" s="101" t="n">
        <v>36473</v>
      </c>
      <c r="E3871" s="288">
        <f>'Propor_p2_F_-Lk-...-'!C3863*$B3871</f>
        <v>4.6501847519529553E-010</v>
      </c>
    </row>
    <row r="3872" spans="2:5">
      <c r="B3872" s="0">
        <f>1/C3872</f>
        <v>7.5147433195774879E-010</v>
      </c>
      <c r="C3872" s="0">
        <f>D3872*D3872</f>
        <v>1330717441</v>
      </c>
      <c r="D3872" s="101" t="n">
        <v>36479</v>
      </c>
      <c r="E3872" s="288">
        <f>'Propor_p2_F_-Lk-...-'!C3864*$B3872</f>
        <v>4.6486551697851448E-010</v>
      </c>
    </row>
    <row r="3873" spans="2:5">
      <c r="B3873" s="0">
        <f>1/C3873</f>
        <v>7.5089785851882759E-010</v>
      </c>
      <c r="C3873" s="0">
        <f>D3873*D3873</f>
        <v>1331739049</v>
      </c>
      <c r="D3873" s="101" t="n">
        <v>36493</v>
      </c>
      <c r="E3873" s="288">
        <f>'Propor_p2_F_-Lk-...-'!C3865*$B3873</f>
        <v>4.6450890782792601E-010</v>
      </c>
    </row>
    <row r="3874" spans="2:5">
      <c r="B3874" s="0">
        <f>1/C3874</f>
        <v>7.5073327365759543E-010</v>
      </c>
      <c r="C3874" s="0">
        <f>D3874*D3874</f>
        <v>1332031009</v>
      </c>
      <c r="D3874" s="101" t="n">
        <v>36497</v>
      </c>
      <c r="E3874" s="288">
        <f>'Propor_p2_F_-Lk-...-'!C3866*$B3874</f>
        <v>4.6440709486725683E-010</v>
      </c>
    </row>
    <row r="3875" spans="2:5">
      <c r="B3875" s="0">
        <f>1/C3875</f>
        <v>7.4966478982564006E-010</v>
      </c>
      <c r="C3875" s="0">
        <f>D3875*D3875</f>
        <v>1333929529</v>
      </c>
      <c r="D3875" s="101" t="n">
        <v>36523</v>
      </c>
      <c r="E3875" s="288">
        <f>'Propor_p2_F_-Lk-...-'!C3867*$B3875</f>
        <v>4.6374612579911704E-010</v>
      </c>
    </row>
    <row r="3876" spans="2:5">
      <c r="B3876" s="0">
        <f>1/C3876</f>
        <v>7.4950061017931453E-010</v>
      </c>
      <c r="C3876" s="0">
        <f>D3876*D3876</f>
        <v>1334221729</v>
      </c>
      <c r="D3876" s="101" t="n">
        <v>36527</v>
      </c>
      <c r="E3876" s="288">
        <f>'Propor_p2_F_-Lk-...-'!C3868*$B3876</f>
        <v>4.6364456350627377E-010</v>
      </c>
    </row>
    <row r="3877" spans="2:5">
      <c r="B3877" s="0">
        <f>1/C3877</f>
        <v>7.4941854058067034E-010</v>
      </c>
      <c r="C3877" s="0">
        <f>D3877*D3877</f>
        <v>1334367841</v>
      </c>
      <c r="D3877" s="101" t="n">
        <v>36529</v>
      </c>
      <c r="E3877" s="288">
        <f>'Propor_p2_F_-Lk-...-'!C3869*$B3877</f>
        <v>4.6359379487083342E-010</v>
      </c>
    </row>
    <row r="3878" spans="2:5">
      <c r="B3878" s="0">
        <f>1/C3878</f>
        <v>7.4892640594611743E-010</v>
      </c>
      <c r="C3878" s="0">
        <f>D3878*D3878</f>
        <v>1335244681</v>
      </c>
      <c r="D3878" s="101" t="n">
        <v>36541</v>
      </c>
      <c r="E3878" s="288">
        <f>'Propor_p2_F_-Lk-...-'!C3870*$B3878</f>
        <v>4.6328935809690066E-010</v>
      </c>
    </row>
    <row r="3879" spans="2:5">
      <c r="B3879" s="0">
        <f>1/C3879</f>
        <v>7.4851666396563179E-010</v>
      </c>
      <c r="C3879" s="0">
        <f>D3879*D3879</f>
        <v>1335975601</v>
      </c>
      <c r="D3879" s="101" t="n">
        <v>36551</v>
      </c>
      <c r="E3879" s="288">
        <f>'Propor_p2_F_-Lk-...-'!C3871*$B3879</f>
        <v>4.6303588980199558E-010</v>
      </c>
    </row>
    <row r="3880" spans="2:5">
      <c r="B3880" s="0">
        <f>1/C3880</f>
        <v>7.4818911243867614E-010</v>
      </c>
      <c r="C3880" s="0">
        <f>D3880*D3880</f>
        <v>1336560481</v>
      </c>
      <c r="D3880" s="101" t="n">
        <v>36559</v>
      </c>
      <c r="E3880" s="288">
        <f>'Propor_p2_F_-Lk-...-'!C3872*$B3880</f>
        <v>4.6283326490392536E-010</v>
      </c>
    </row>
    <row r="3881" spans="2:5">
      <c r="B3881" s="0">
        <f>1/C3881</f>
        <v>7.4802541729628305E-010</v>
      </c>
      <c r="C3881" s="0">
        <f>D3881*D3881</f>
        <v>1336852969</v>
      </c>
      <c r="D3881" s="101" t="n">
        <v>36563</v>
      </c>
      <c r="E3881" s="288">
        <f>'Propor_p2_F_-Lk-...-'!C3873*$B3881</f>
        <v>4.6273200232746831E-010</v>
      </c>
    </row>
    <row r="3882" spans="2:5">
      <c r="B3882" s="0">
        <f>1/C3882</f>
        <v>7.476981881361037E-010</v>
      </c>
      <c r="C3882" s="0">
        <f>D3882*D3882</f>
        <v>1337438041</v>
      </c>
      <c r="D3882" s="101" t="n">
        <v>36571</v>
      </c>
      <c r="E3882" s="288">
        <f>'Propor_p2_F_-Lk-...-'!C3874*$B3882</f>
        <v>4.625295768469852E-010</v>
      </c>
    </row>
    <row r="3883" spans="2:5">
      <c r="B3883" s="0">
        <f>1/C3883</f>
        <v>7.4720774685504758E-010</v>
      </c>
      <c r="C3883" s="0">
        <f>D3883*D3883</f>
        <v>1338315889</v>
      </c>
      <c r="D3883" s="101" t="n">
        <v>36583</v>
      </c>
      <c r="E3883" s="288">
        <f>'Propor_p2_F_-Lk-...-'!C3875*$B3883</f>
        <v>4.6222618758940172E-010</v>
      </c>
    </row>
    <row r="3884" spans="2:5">
      <c r="B3884" s="0">
        <f>1/C3884</f>
        <v>7.4704437365662796E-010</v>
      </c>
      <c r="C3884" s="0">
        <f>D3884*D3884</f>
        <v>1338608569</v>
      </c>
      <c r="D3884" s="101" t="n">
        <v>36587</v>
      </c>
      <c r="E3884" s="288">
        <f>'Propor_p2_F_-Lk-...-'!C3876*$B3884</f>
        <v>4.6212512416898399E-010</v>
      </c>
    </row>
    <row r="3885" spans="2:5">
      <c r="B3885" s="0">
        <f>1/C3885</f>
        <v>7.4655457541906757E-010</v>
      </c>
      <c r="C3885" s="0">
        <f>D3885*D3885</f>
        <v>1339486801</v>
      </c>
      <c r="D3885" s="101" t="n">
        <v>36599</v>
      </c>
      <c r="E3885" s="288">
        <f>'Propor_p2_F_-Lk-...-'!C3877*$B3885</f>
        <v>4.6182213270109779E-010</v>
      </c>
    </row>
    <row r="3886" spans="2:5">
      <c r="B3886" s="0">
        <f>1/C3886</f>
        <v>7.4622831082470821E-010</v>
      </c>
      <c r="C3886" s="0">
        <f>D3886*D3886</f>
        <v>1340072449</v>
      </c>
      <c r="D3886" s="101" t="n">
        <v>36607</v>
      </c>
      <c r="E3886" s="288">
        <f>'Propor_p2_F_-Lk-...-'!C3878*$B3886</f>
        <v>4.6162030390551728E-010</v>
      </c>
    </row>
    <row r="3887" spans="2:5">
      <c r="B3887" s="0">
        <f>1/C3887</f>
        <v>7.4533218520475353E-010</v>
      </c>
      <c r="C3887" s="0">
        <f>D3887*D3887</f>
        <v>1341683641</v>
      </c>
      <c r="D3887" s="101" t="n">
        <v>36629</v>
      </c>
      <c r="E3887" s="288">
        <f>'Propor_p2_F_-Lk-...-'!C3879*$B3887</f>
        <v>4.610659564289872E-010</v>
      </c>
    </row>
    <row r="3888" spans="2:5">
      <c r="B3888" s="0">
        <f>1/C3888</f>
        <v>7.4500672152141724E-010</v>
      </c>
      <c r="C3888" s="0">
        <f>D3888*D3888</f>
        <v>1342269769</v>
      </c>
      <c r="D3888" s="101" t="n">
        <v>36637</v>
      </c>
      <c r="E3888" s="288">
        <f>'Propor_p2_F_-Lk-...-'!C3880*$B3888</f>
        <v>4.6086462308069078E-010</v>
      </c>
    </row>
    <row r="3889" spans="2:5">
      <c r="B3889" s="0">
        <f>1/C3889</f>
        <v>7.4476276363792835E-010</v>
      </c>
      <c r="C3889" s="0">
        <f>D3889*D3889</f>
        <v>1342709449</v>
      </c>
      <c r="D3889" s="101" t="n">
        <v>36643</v>
      </c>
      <c r="E3889" s="288">
        <f>'Propor_p2_F_-Lk-...-'!C3881*$B3889</f>
        <v>4.6409297287654446E-010</v>
      </c>
    </row>
    <row r="3890" spans="2:5">
      <c r="B3890" s="0">
        <f>1/C3890</f>
        <v>7.4435643336907636E-010</v>
      </c>
      <c r="C3890" s="0">
        <f>D3890*D3890</f>
        <v>1343442409</v>
      </c>
      <c r="D3890" s="101" t="n">
        <v>36653</v>
      </c>
      <c r="E3890" s="288">
        <f>'Propor_p2_F_-Lk-...-'!C3882*$B3890</f>
        <v>4.6384269791419983E-010</v>
      </c>
    </row>
    <row r="3891" spans="2:5">
      <c r="B3891" s="0">
        <f>1/C3891</f>
        <v>7.4362587639014472E-010</v>
      </c>
      <c r="C3891" s="0">
        <f>D3891*D3891</f>
        <v>1344762241</v>
      </c>
      <c r="D3891" s="101" t="n">
        <v>36671</v>
      </c>
      <c r="E3891" s="288">
        <f>'Propor_p2_F_-Lk-...-'!C3883*$B3891</f>
        <v>4.6339271883459657E-010</v>
      </c>
    </row>
    <row r="3892" spans="2:5">
      <c r="B3892" s="0">
        <f>1/C3892</f>
        <v>7.4338259638859125E-010</v>
      </c>
      <c r="C3892" s="0">
        <f>D3892*D3892</f>
        <v>1345202329</v>
      </c>
      <c r="D3892" s="101" t="n">
        <v>36677</v>
      </c>
      <c r="E3892" s="288">
        <f>'Propor_p2_F_-Lk-...-'!C3884*$B3892</f>
        <v>4.632428730123786E-010</v>
      </c>
    </row>
    <row r="3893" spans="2:5">
      <c r="B3893" s="0">
        <f>1/C3893</f>
        <v>7.4313943575246309E-010</v>
      </c>
      <c r="C3893" s="0">
        <f>D3893*D3893</f>
        <v>1345642489</v>
      </c>
      <c r="D3893" s="101" t="n">
        <v>36683</v>
      </c>
      <c r="E3893" s="288">
        <f>'Propor_p2_F_-Lk-...-'!C3885*$B3893</f>
        <v>4.6309310071207027E-010</v>
      </c>
    </row>
    <row r="3894" spans="2:5">
      <c r="B3894" s="0">
        <f>1/C3894</f>
        <v>7.4281540711557183E-010</v>
      </c>
      <c r="C3894" s="0">
        <f>D3894*D3894</f>
        <v>1346229481</v>
      </c>
      <c r="D3894" s="101" t="n">
        <v>36691</v>
      </c>
      <c r="E3894" s="288">
        <f>'Propor_p2_F_-Lk-...-'!C3886*$B3894</f>
        <v>4.6289351859596132E-010</v>
      </c>
    </row>
    <row r="3895" spans="2:5">
      <c r="B3895" s="0">
        <f>1/C3895</f>
        <v>7.4257252469524994E-010</v>
      </c>
      <c r="C3895" s="0">
        <f>D3895*D3895</f>
        <v>1346669809</v>
      </c>
      <c r="D3895" s="101" t="n">
        <v>36697</v>
      </c>
      <c r="E3895" s="288">
        <f>'Propor_p2_F_-Lk-...-'!C3887*$B3895</f>
        <v>4.6274391765982626E-010</v>
      </c>
    </row>
    <row r="3896" spans="2:5">
      <c r="B3896" s="0">
        <f>1/C3896</f>
        <v>7.4208711709300077E-010</v>
      </c>
      <c r="C3896" s="0">
        <f>D3896*D3896</f>
        <v>1347550681</v>
      </c>
      <c r="D3896" s="101" t="n">
        <v>36709</v>
      </c>
      <c r="E3896" s="288">
        <f>'Propor_p2_F_-Lk-...-'!C3888*$B3896</f>
        <v>4.6244493582488195E-010</v>
      </c>
    </row>
    <row r="3897" spans="2:5">
      <c r="B3897" s="0">
        <f>1/C3897</f>
        <v>7.4192542032276723E-010</v>
      </c>
      <c r="C3897" s="0">
        <f>D3897*D3897</f>
        <v>1347844369</v>
      </c>
      <c r="D3897" s="101" t="n">
        <v>36713</v>
      </c>
      <c r="E3897" s="288">
        <f>'Propor_p2_F_-Lk-...-'!C3889*$B3897</f>
        <v>4.6234534035739252E-010</v>
      </c>
    </row>
    <row r="3898" spans="2:5">
      <c r="B3898" s="0">
        <f>1/C3898</f>
        <v>7.4160218528983842E-010</v>
      </c>
      <c r="C3898" s="0">
        <f>D3898*D3898</f>
        <v>1348431841</v>
      </c>
      <c r="D3898" s="101" t="n">
        <v>36721</v>
      </c>
      <c r="E3898" s="288">
        <f>'Propor_p2_F_-Lk-...-'!C3890*$B3898</f>
        <v>4.6214624705350593E-010</v>
      </c>
    </row>
    <row r="3899" spans="2:5">
      <c r="B3899" s="0">
        <f>1/C3899</f>
        <v>7.4087567834882716E-010</v>
      </c>
      <c r="C3899" s="0">
        <f>D3899*D3899</f>
        <v>1349754121</v>
      </c>
      <c r="D3899" s="101" t="n">
        <v>36739</v>
      </c>
      <c r="E3899" s="288">
        <f>'Propor_p2_F_-Lk-...-'!C3891*$B3899</f>
        <v>4.6169876255322797E-010</v>
      </c>
    </row>
    <row r="3900" spans="2:5">
      <c r="B3900" s="0">
        <f>1/C3900</f>
        <v>7.4047252458889145E-010</v>
      </c>
      <c r="C3900" s="0">
        <f>D3900*D3900</f>
        <v>1350489001</v>
      </c>
      <c r="D3900" s="101" t="n">
        <v>36749</v>
      </c>
      <c r="E3900" s="288">
        <f>'Propor_p2_F_-Lk-...-'!C3892*$B3900</f>
        <v>4.6145044412897588E-010</v>
      </c>
    </row>
    <row r="3901" spans="2:5">
      <c r="B3901" s="0">
        <f>1/C3901</f>
        <v>7.39989174298775E-010</v>
      </c>
      <c r="C3901" s="0">
        <f>D3901*D3901</f>
        <v>1351371121</v>
      </c>
      <c r="D3901" s="101" t="n">
        <v>36761</v>
      </c>
      <c r="E3901" s="288">
        <f>'Propor_p2_F_-Lk-...-'!C3893*$B3901</f>
        <v>4.6115272947434323E-010</v>
      </c>
    </row>
    <row r="3902" spans="2:5">
      <c r="B3902" s="0">
        <f>1/C3902</f>
        <v>7.397476766095592E-010</v>
      </c>
      <c r="C3902" s="0">
        <f>D3902*D3902</f>
        <v>1351812289</v>
      </c>
      <c r="D3902" s="101" t="n">
        <v>36767</v>
      </c>
      <c r="E3902" s="288">
        <f>'Propor_p2_F_-Lk-...-'!C3894*$B3902</f>
        <v>4.6100398144913297E-010</v>
      </c>
    </row>
    <row r="3903" spans="2:5">
      <c r="B3903" s="0">
        <f>1/C3903</f>
        <v>7.3926503575687107E-010</v>
      </c>
      <c r="C3903" s="0">
        <f>D3903*D3903</f>
        <v>1352694841</v>
      </c>
      <c r="D3903" s="101" t="n">
        <v>36779</v>
      </c>
      <c r="E3903" s="288">
        <f>'Propor_p2_F_-Lk-...-'!C3895*$B3903</f>
        <v>4.6070670376520868E-010</v>
      </c>
    </row>
    <row r="3904" spans="2:5">
      <c r="B3904" s="0">
        <f>1/C3904</f>
        <v>7.3918464153848048E-010</v>
      </c>
      <c r="C3904" s="0">
        <f>D3904*D3904</f>
        <v>1352841961</v>
      </c>
      <c r="D3904" s="101" t="n">
        <v>36781</v>
      </c>
      <c r="E3904" s="288">
        <f>'Propor_p2_F_-Lk-...-'!C3896*$B3904</f>
        <v>4.6065718577080123E-010</v>
      </c>
    </row>
    <row r="3905" spans="2:5">
      <c r="B3905" s="0">
        <f>1/C3905</f>
        <v>7.3894353755262919E-010</v>
      </c>
      <c r="C3905" s="0">
        <f>D3905*D3905</f>
        <v>1353283369</v>
      </c>
      <c r="D3905" s="101" t="n">
        <v>36787</v>
      </c>
      <c r="E3905" s="288">
        <f>'Propor_p2_F_-Lk-...-'!C3897*$B3905</f>
        <v>4.6050868024314122E-010</v>
      </c>
    </row>
    <row r="3906" spans="2:5">
      <c r="B3906" s="0">
        <f>1/C3906</f>
        <v>7.3878286709131985E-010</v>
      </c>
      <c r="C3906" s="0">
        <f>D3906*D3906</f>
        <v>1353577681</v>
      </c>
      <c r="D3906" s="101" t="n">
        <v>36791</v>
      </c>
      <c r="E3906" s="288">
        <f>'Propor_p2_F_-Lk-...-'!C3898*$B3906</f>
        <v>4.6040971692010927E-010</v>
      </c>
    </row>
    <row r="3907" spans="2:5">
      <c r="B3907" s="0">
        <f>1/C3907</f>
        <v>7.3870255151089422E-010</v>
      </c>
      <c r="C3907" s="0">
        <f>D3907*D3907</f>
        <v>1353724849</v>
      </c>
      <c r="D3907" s="101" t="n">
        <v>36793</v>
      </c>
      <c r="E3907" s="288">
        <f>'Propor_p2_F_-Lk-...-'!C3899*$B3907</f>
        <v>4.6036024736194962E-010</v>
      </c>
    </row>
    <row r="3908" spans="2:5">
      <c r="B3908" s="0">
        <f>1/C3908</f>
        <v>7.3806049809720582E-010</v>
      </c>
      <c r="C3908" s="0">
        <f>D3908*D3908</f>
        <v>1354902481</v>
      </c>
      <c r="D3908" s="101" t="n">
        <v>36809</v>
      </c>
      <c r="E3908" s="288">
        <f>'Propor_p2_F_-Lk-...-'!C3900*$B3908</f>
        <v>4.5996478114578926E-010</v>
      </c>
    </row>
    <row r="3909" spans="2:5">
      <c r="B3909" s="0">
        <f>1/C3909</f>
        <v>7.3757950720780432E-010</v>
      </c>
      <c r="C3909" s="0">
        <f>D3909*D3909</f>
        <v>1355786041</v>
      </c>
      <c r="D3909" s="101" t="n">
        <v>36821</v>
      </c>
      <c r="E3909" s="288">
        <f>'Propor_p2_F_-Lk-...-'!C3901*$B3909</f>
        <v>4.5966851973983179E-010</v>
      </c>
    </row>
    <row r="3910" spans="2:5">
      <c r="B3910" s="0">
        <f>1/C3910</f>
        <v>7.3709898635481544E-010</v>
      </c>
      <c r="C3910" s="0">
        <f>D3910*D3910</f>
        <v>1356669889</v>
      </c>
      <c r="D3910" s="101" t="n">
        <v>36833</v>
      </c>
      <c r="E3910" s="288">
        <f>'Propor_p2_F_-Lk-...-'!C3902*$B3910</f>
        <v>4.593725478479827E-010</v>
      </c>
    </row>
    <row r="3911" spans="2:5">
      <c r="B3911" s="0">
        <f>1/C3911</f>
        <v>7.3653897195005419E-010</v>
      </c>
      <c r="C3911" s="0">
        <f>D3911*D3911</f>
        <v>1357701409</v>
      </c>
      <c r="D3911" s="101" t="n">
        <v>36847</v>
      </c>
      <c r="E3911" s="288">
        <f>'Propor_p2_F_-Lk-...-'!C3903*$B3911</f>
        <v>4.5902761271809354E-010</v>
      </c>
    </row>
    <row r="3912" spans="2:5">
      <c r="B3912" s="0">
        <f>1/C3912</f>
        <v>7.3613935231010235E-010</v>
      </c>
      <c r="C3912" s="0">
        <f>D3912*D3912</f>
        <v>1358438449</v>
      </c>
      <c r="D3912" s="101" t="n">
        <v>36857</v>
      </c>
      <c r="E3912" s="288">
        <f>'Propor_p2_F_-Lk-...-'!C3904*$B3912</f>
        <v>4.5878147109880499E-010</v>
      </c>
    </row>
    <row r="3913" spans="2:5">
      <c r="B3913" s="0">
        <f>1/C3913</f>
        <v>7.3558043097158723E-010</v>
      </c>
      <c r="C3913" s="0">
        <f>D3913*D3913</f>
        <v>1359470641</v>
      </c>
      <c r="D3913" s="101" t="n">
        <v>36871</v>
      </c>
      <c r="E3913" s="288">
        <f>'Propor_p2_F_-Lk-...-'!C3905*$B3913</f>
        <v>4.5843720923186152E-010</v>
      </c>
    </row>
    <row r="3914" spans="2:5">
      <c r="B3914" s="0">
        <f>1/C3914</f>
        <v>7.353410880997532E-010</v>
      </c>
      <c r="C3914" s="0">
        <f>D3914*D3914</f>
        <v>1359913129</v>
      </c>
      <c r="D3914" s="101" t="n">
        <v>36877</v>
      </c>
      <c r="E3914" s="288">
        <f>'Propor_p2_F_-Lk-...-'!C3906*$B3914</f>
        <v>4.5828978844432051E-010</v>
      </c>
    </row>
    <row r="3915" spans="2:5">
      <c r="B3915" s="0">
        <f>1/C3915</f>
        <v>7.3494244282457753E-010</v>
      </c>
      <c r="C3915" s="0">
        <f>D3915*D3915</f>
        <v>1360650769</v>
      </c>
      <c r="D3915" s="101" t="n">
        <v>36887</v>
      </c>
      <c r="E3915" s="288">
        <f>'Propor_p2_F_-Lk-...-'!C3907*$B3915</f>
        <v>4.5804424697502373E-010</v>
      </c>
    </row>
    <row r="3916" spans="2:5">
      <c r="B3916" s="0">
        <f>1/C3916</f>
        <v>7.3446449625469778E-010</v>
      </c>
      <c r="C3916" s="0">
        <f>D3916*D3916</f>
        <v>1361536201</v>
      </c>
      <c r="D3916" s="101" t="n">
        <v>36899</v>
      </c>
      <c r="E3916" s="288">
        <f>'Propor_p2_F_-Lk-...-'!C3908*$B3916</f>
        <v>4.5774986068645774E-010</v>
      </c>
    </row>
    <row r="3917" spans="2:5">
      <c r="B3917" s="0">
        <f>1/C3917</f>
        <v>7.3438488382223176E-010</v>
      </c>
      <c r="C3917" s="0">
        <f>D3917*D3917</f>
        <v>1361683801</v>
      </c>
      <c r="D3917" s="101" t="n">
        <v>36901</v>
      </c>
      <c r="E3917" s="288">
        <f>'Propor_p2_F_-Lk-...-'!C3909*$B3917</f>
        <v>4.5770082422507351E-010</v>
      </c>
    </row>
    <row r="3918" spans="2:5">
      <c r="B3918" s="0">
        <f>1/C3918</f>
        <v>7.3390748094712516E-010</v>
      </c>
      <c r="C3918" s="0">
        <f>D3918*D3918</f>
        <v>1362569569</v>
      </c>
      <c r="D3918" s="101" t="n">
        <v>36913</v>
      </c>
      <c r="E3918" s="288">
        <f>'Propor_p2_F_-Lk-...-'!C3910*$B3918</f>
        <v>4.5740677281972751E-010</v>
      </c>
    </row>
    <row r="3919" spans="2:5">
      <c r="B3919" s="0">
        <f>1/C3919</f>
        <v>7.3366895406035809E-010</v>
      </c>
      <c r="C3919" s="0">
        <f>D3919*D3919</f>
        <v>1363012561</v>
      </c>
      <c r="D3919" s="101" t="n">
        <v>36919</v>
      </c>
      <c r="E3919" s="288">
        <f>'Propor_p2_F_-Lk-...-'!C3911*$B3919</f>
        <v>4.5725985462982091E-010</v>
      </c>
    </row>
    <row r="3920" spans="2:5">
      <c r="B3920" s="0">
        <f>1/C3920</f>
        <v>7.335100007329305E-010</v>
      </c>
      <c r="C3920" s="0">
        <f>D3920*D3920</f>
        <v>1363307929</v>
      </c>
      <c r="D3920" s="101" t="n">
        <v>36923</v>
      </c>
      <c r="E3920" s="288">
        <f>'Propor_p2_F_-Lk-...-'!C3912*$B3920</f>
        <v>4.5716194895779477E-010</v>
      </c>
    </row>
    <row r="3921" spans="2:5">
      <c r="B3921" s="0">
        <f>1/C3921</f>
        <v>7.3327166758144382E-010</v>
      </c>
      <c r="C3921" s="0">
        <f>D3921*D3921</f>
        <v>1363751041</v>
      </c>
      <c r="D3921" s="101" t="n">
        <v>36929</v>
      </c>
      <c r="E3921" s="288">
        <f>'Propor_p2_F_-Lk-...-'!C3913*$B3921</f>
        <v>4.5701515009714801E-010</v>
      </c>
    </row>
    <row r="3922" spans="2:5">
      <c r="B3922" s="0">
        <f>1/C3922</f>
        <v>7.331922490103355E-010</v>
      </c>
      <c r="C3922" s="0">
        <f>D3922*D3922</f>
        <v>1363898761</v>
      </c>
      <c r="D3922" s="101" t="n">
        <v>36931</v>
      </c>
      <c r="E3922" s="288">
        <f>'Propor_p2_F_-Lk-...-'!C3914*$B3922</f>
        <v>4.5696623304267959E-010</v>
      </c>
    </row>
    <row r="3923" spans="2:5">
      <c r="B3923" s="0">
        <f>1/C3923</f>
        <v>7.3271600842162973E-010</v>
      </c>
      <c r="C3923" s="0">
        <f>D3923*D3923</f>
        <v>1364785249</v>
      </c>
      <c r="D3923" s="101" t="n">
        <v>36943</v>
      </c>
      <c r="E3923" s="288">
        <f>'Propor_p2_F_-Lk-...-'!C3915*$B3923</f>
        <v>4.566728975357228E-010</v>
      </c>
    </row>
    <row r="3924" spans="2:5">
      <c r="B3924" s="0">
        <f>1/C3924</f>
        <v>7.3255736466807222E-010</v>
      </c>
      <c r="C3924" s="0">
        <f>D3924*D3924</f>
        <v>1365080809</v>
      </c>
      <c r="D3924" s="101" t="n">
        <v>36947</v>
      </c>
      <c r="E3924" s="288">
        <f>'Propor_p2_F_-Lk-...-'!C3916*$B3924</f>
        <v>4.5657518254254716E-010</v>
      </c>
    </row>
    <row r="3925" spans="2:5">
      <c r="B3925" s="0">
        <f>1/C3925</f>
        <v>7.3152743501216525E-010</v>
      </c>
      <c r="C3925" s="0">
        <f>D3925*D3925</f>
        <v>1367002729</v>
      </c>
      <c r="D3925" s="101" t="n">
        <v>36973</v>
      </c>
      <c r="E3925" s="288">
        <f>'Propor_p2_F_-Lk-...-'!C3917*$B3925</f>
        <v>4.5594080793250778E-010</v>
      </c>
    </row>
    <row r="3926" spans="2:5">
      <c r="B3926" s="0">
        <f>1/C3926</f>
        <v>7.312900673965043E-010</v>
      </c>
      <c r="C3926" s="0">
        <f>D3926*D3926</f>
        <v>1367446441</v>
      </c>
      <c r="D3926" s="101" t="n">
        <v>36979</v>
      </c>
      <c r="E3926" s="288">
        <f>'Propor_p2_F_-Lk-...-'!C3918*$B3926</f>
        <v>4.5579460378375134E-010</v>
      </c>
    </row>
    <row r="3927" spans="2:5">
      <c r="B3927" s="0">
        <f>1/C3927</f>
        <v>7.3057865733142415E-010</v>
      </c>
      <c r="C3927" s="0">
        <f>D3927*D3927</f>
        <v>1368778009</v>
      </c>
      <c r="D3927" s="101" t="n">
        <v>36997</v>
      </c>
      <c r="E3927" s="288">
        <f>'Propor_p2_F_-Lk-...-'!C3919*$B3927</f>
        <v>4.5535641804939173E-010</v>
      </c>
    </row>
    <row r="3928" spans="2:5">
      <c r="B3928" s="0">
        <f>1/C3928</f>
        <v>7.3034175132076768E-010</v>
      </c>
      <c r="C3928" s="0">
        <f>D3928*D3928</f>
        <v>1369222009</v>
      </c>
      <c r="D3928" s="101" t="n">
        <v>37003</v>
      </c>
      <c r="E3928" s="288">
        <f>'Propor_p2_F_-Lk-...-'!C3920*$B3928</f>
        <v>4.5521049822150427E-010</v>
      </c>
    </row>
    <row r="3929" spans="2:5">
      <c r="B3929" s="0">
        <f>1/C3929</f>
        <v>7.2994716396435037E-010</v>
      </c>
      <c r="C3929" s="0">
        <f>D3929*D3929</f>
        <v>1369962169</v>
      </c>
      <c r="D3929" s="101" t="n">
        <v>37013</v>
      </c>
      <c r="E3929" s="288">
        <f>'Propor_p2_F_-Lk-...-'!C3921*$B3929</f>
        <v>4.5496706795038294E-010</v>
      </c>
    </row>
    <row r="3930" spans="2:5">
      <c r="B3930" s="0">
        <f>1/C3930</f>
        <v>7.2971056502560992E-010</v>
      </c>
      <c r="C3930" s="0">
        <f>D3930*D3930</f>
        <v>1370406361</v>
      </c>
      <c r="D3930" s="101" t="n">
        <v>37019</v>
      </c>
      <c r="E3930" s="288">
        <f>'Propor_p2_F_-Lk-...-'!C3922*$B3930</f>
        <v>4.5481959874883919E-010</v>
      </c>
    </row>
    <row r="3931" spans="2:5">
      <c r="B3931" s="0">
        <f>1/C3931</f>
        <v>7.2963172427530006E-010</v>
      </c>
      <c r="C3931" s="0">
        <f>D3931*D3931</f>
        <v>1370554441</v>
      </c>
      <c r="D3931" s="101" t="n">
        <v>37021</v>
      </c>
      <c r="E3931" s="288">
        <f>'Propor_p2_F_-Lk-...-'!C3923*$B3931</f>
        <v>4.5477045828118037E-010</v>
      </c>
    </row>
    <row r="3932" spans="2:5">
      <c r="B3932" s="0">
        <f>1/C3932</f>
        <v>7.2892273214284887E-010</v>
      </c>
      <c r="C3932" s="0">
        <f>D3932*D3932</f>
        <v>1371887521</v>
      </c>
      <c r="D3932" s="101" t="n">
        <v>37039</v>
      </c>
      <c r="E3932" s="288">
        <f>'Propor_p2_F_-Lk-...-'!C3924*$B3932</f>
        <v>4.5432855222602246E-010</v>
      </c>
    </row>
    <row r="3933" spans="2:5">
      <c r="B3933" s="0">
        <f>1/C3933</f>
        <v>7.2852929406929849E-010</v>
      </c>
      <c r="C3933" s="0">
        <f>D3933*D3933</f>
        <v>1372628401</v>
      </c>
      <c r="D3933" s="101" t="n">
        <v>37049</v>
      </c>
      <c r="E3933" s="288">
        <f>'Propor_p2_F_-Lk-...-'!C3925*$B3933</f>
        <v>4.5408332712538482E-010</v>
      </c>
    </row>
    <row r="3934" spans="2:5">
      <c r="B3934" s="0">
        <f>1/C3934</f>
        <v>7.2821477291311563E-010</v>
      </c>
      <c r="C3934" s="0">
        <f>D3934*D3934</f>
        <v>1373221249</v>
      </c>
      <c r="D3934" s="101" t="n">
        <v>37057</v>
      </c>
      <c r="E3934" s="288">
        <f>'Propor_p2_F_-Lk-...-'!C3926*$B3934</f>
        <v>4.5388728996639413E-010</v>
      </c>
    </row>
    <row r="3935" spans="2:5">
      <c r="B3935" s="0">
        <f>1/C3935</f>
        <v>7.2805758870875171E-010</v>
      </c>
      <c r="C3935" s="0">
        <f>D3935*D3935</f>
        <v>1373517721</v>
      </c>
      <c r="D3935" s="101" t="n">
        <v>37061</v>
      </c>
      <c r="E3935" s="288">
        <f>'Propor_p2_F_-Lk-...-'!C3927*$B3935</f>
        <v>4.5378931898970152E-010</v>
      </c>
    </row>
    <row r="3936" spans="2:5">
      <c r="B3936" s="0">
        <f>1/C3936</f>
        <v>7.2703713075831642E-010</v>
      </c>
      <c r="C3936" s="0">
        <f>D3936*D3936</f>
        <v>1375445569</v>
      </c>
      <c r="D3936" s="101" t="n">
        <v>37087</v>
      </c>
      <c r="E3936" s="288">
        <f>'Propor_p2_F_-Lk-...-'!C3928*$B3936</f>
        <v>4.5315328013018366E-010</v>
      </c>
    </row>
    <row r="3937" spans="2:5">
      <c r="B3937" s="0">
        <f>1/C3937</f>
        <v>7.2664521812958982E-010</v>
      </c>
      <c r="C3937" s="0">
        <f>D3937*D3937</f>
        <v>1376187409</v>
      </c>
      <c r="D3937" s="101" t="n">
        <v>37097</v>
      </c>
      <c r="E3937" s="288">
        <f>'Propor_p2_F_-Lk-...-'!C3929*$B3937</f>
        <v>4.5290900582049788E-010</v>
      </c>
    </row>
    <row r="3938" spans="2:5">
      <c r="B3938" s="0">
        <f>1/C3938</f>
        <v>7.2586234295477341E-010</v>
      </c>
      <c r="C3938" s="0">
        <f>D3938*D3938</f>
        <v>1377671689</v>
      </c>
      <c r="D3938" s="101" t="n">
        <v>37117</v>
      </c>
      <c r="E3938" s="288">
        <f>'Propor_p2_F_-Lk-...-'!C3930*$B3938</f>
        <v>4.5242104937592056E-010</v>
      </c>
    </row>
    <row r="3939" spans="2:5">
      <c r="B3939" s="0">
        <f>1/C3939</f>
        <v>7.2562772710446443E-010</v>
      </c>
      <c r="C3939" s="0">
        <f>D3939*D3939</f>
        <v>1378117129</v>
      </c>
      <c r="D3939" s="101" t="n">
        <v>37123</v>
      </c>
      <c r="E3939" s="288">
        <f>'Propor_p2_F_-Lk-...-'!C3931*$B3939</f>
        <v>4.5227481620894714E-010</v>
      </c>
    </row>
    <row r="3940" spans="2:5">
      <c r="B3940" s="0">
        <f>1/C3940</f>
        <v>7.2500264065899303E-010</v>
      </c>
      <c r="C3940" s="0">
        <f>D3940*D3940</f>
        <v>1379305321</v>
      </c>
      <c r="D3940" s="101" t="n">
        <v>37139</v>
      </c>
      <c r="E3940" s="288">
        <f>'Propor_p2_F_-Lk-...-'!C3932*$B3940</f>
        <v>4.5188520753403009E-010</v>
      </c>
    </row>
    <row r="3941" spans="2:5">
      <c r="B3941" s="0">
        <f>1/C3941</f>
        <v>7.2422241779784238E-010</v>
      </c>
      <c r="C3941" s="0">
        <f>D3941*D3941</f>
        <v>1380791281</v>
      </c>
      <c r="D3941" s="101" t="n">
        <v>37159</v>
      </c>
      <c r="E3941" s="288">
        <f>'Propor_p2_F_-Lk-...-'!C3933*$B3941</f>
        <v>4.5139890424386086E-010</v>
      </c>
    </row>
    <row r="3942" spans="2:5">
      <c r="B3942" s="0">
        <f>1/C3942</f>
        <v>7.2375488847664182E-010</v>
      </c>
      <c r="C3942" s="0">
        <f>D3942*D3942</f>
        <v>1381683241</v>
      </c>
      <c r="D3942" s="101" t="n">
        <v>37171</v>
      </c>
      <c r="E3942" s="288">
        <f>'Propor_p2_F_-Lk-...-'!C3934*$B3942</f>
        <v>4.5110749898201662E-010</v>
      </c>
    </row>
    <row r="3943" spans="2:5">
      <c r="B3943" s="0">
        <f>1/C3943</f>
        <v>7.2336562645578009E-010</v>
      </c>
      <c r="C3943" s="0">
        <f>D3943*D3943</f>
        <v>1382426761</v>
      </c>
      <c r="D3943" s="101" t="n">
        <v>37181</v>
      </c>
      <c r="E3943" s="288">
        <f>'Propor_p2_F_-Lk-...-'!C3935*$B3943</f>
        <v>4.5086487676353437E-010</v>
      </c>
    </row>
    <row r="3944" spans="2:5">
      <c r="B3944" s="0">
        <f>1/C3944</f>
        <v>7.2305444290270842E-010</v>
      </c>
      <c r="C3944" s="0">
        <f>D3944*D3944</f>
        <v>1383021721</v>
      </c>
      <c r="D3944" s="101" t="n">
        <v>37189</v>
      </c>
      <c r="E3944" s="288">
        <f>'Propor_p2_F_-Lk-...-'!C3936*$B3944</f>
        <v>4.5067091989141426E-010</v>
      </c>
    </row>
    <row r="3945" spans="2:5">
      <c r="B3945" s="0">
        <f>1/C3945</f>
        <v>7.2266574575732647E-010</v>
      </c>
      <c r="C3945" s="0">
        <f>D3945*D3945</f>
        <v>1383765601</v>
      </c>
      <c r="D3945" s="101" t="n">
        <v>37199</v>
      </c>
      <c r="E3945" s="288">
        <f>'Propor_p2_F_-Lk-...-'!C3937*$B3945</f>
        <v>4.5042864975285435E-010</v>
      </c>
    </row>
    <row r="3946" spans="2:5">
      <c r="B3946" s="0">
        <f>1/C3946</f>
        <v>7.2258804394073211E-010</v>
      </c>
      <c r="C3946" s="0">
        <f>D3946*D3946</f>
        <v>1383914401</v>
      </c>
      <c r="D3946" s="101" t="n">
        <v>37201</v>
      </c>
      <c r="E3946" s="288">
        <f>'Propor_p2_F_-Lk-...-'!C3938*$B3946</f>
        <v>4.5038021916853862E-010</v>
      </c>
    </row>
    <row r="3947" spans="2:5">
      <c r="B3947" s="0">
        <f>1/C3947</f>
        <v>7.2196688030506545E-010</v>
      </c>
      <c r="C3947" s="0">
        <f>D3947*D3947</f>
        <v>1385105089</v>
      </c>
      <c r="D3947" s="101" t="n">
        <v>37217</v>
      </c>
      <c r="E3947" s="288">
        <f>'Propor_p2_F_-Lk-...-'!C3939*$B3947</f>
        <v>4.4999305553260947E-010</v>
      </c>
    </row>
    <row r="3948" spans="2:5">
      <c r="B3948" s="0">
        <f>1/C3948</f>
        <v>7.2173415042521305E-010</v>
      </c>
      <c r="C3948" s="0">
        <f>D3948*D3948</f>
        <v>1385551729</v>
      </c>
      <c r="D3948" s="101" t="n">
        <v>37223</v>
      </c>
      <c r="E3948" s="288">
        <f>'Propor_p2_F_-Lk-...-'!C3940*$B3948</f>
        <v>4.4984799786776995E-010</v>
      </c>
    </row>
    <row r="3949" spans="2:5">
      <c r="B3949" s="0">
        <f>1/C3949</f>
        <v>7.2095919635612745E-010</v>
      </c>
      <c r="C3949" s="0">
        <f>D3949*D3949</f>
        <v>1387041049</v>
      </c>
      <c r="D3949" s="101" t="n">
        <v>37243</v>
      </c>
      <c r="E3949" s="288">
        <f>'Propor_p2_F_-Lk-...-'!C3941*$B3949</f>
        <v>4.4936497855073717E-010</v>
      </c>
    </row>
    <row r="3950" spans="2:5">
      <c r="B3950" s="0">
        <f>1/C3950</f>
        <v>7.2057218729317796E-010</v>
      </c>
      <c r="C3950" s="0">
        <f>D3950*D3950</f>
        <v>1387786009</v>
      </c>
      <c r="D3950" s="101" t="n">
        <v>37253</v>
      </c>
      <c r="E3950" s="288">
        <f>'Propor_p2_F_-Lk-...-'!C3942*$B3950</f>
        <v>4.4912376057314538E-010</v>
      </c>
    </row>
    <row r="3951" spans="2:5">
      <c r="B3951" s="0">
        <f>1/C3951</f>
        <v>7.197991034368076E-010</v>
      </c>
      <c r="C3951" s="0">
        <f>D3951*D3951</f>
        <v>1389276529</v>
      </c>
      <c r="D3951" s="101" t="n">
        <v>37273</v>
      </c>
      <c r="E3951" s="288">
        <f>'Propor_p2_F_-Lk-...-'!C3943*$B3951</f>
        <v>4.4864190693664051E-010</v>
      </c>
    </row>
    <row r="3952" spans="2:5">
      <c r="B3952" s="0">
        <f>1/C3952</f>
        <v>7.1964463596689377E-010</v>
      </c>
      <c r="C3952" s="0">
        <f>D3952*D3952</f>
        <v>1389574729</v>
      </c>
      <c r="D3952" s="101" t="n">
        <v>37277</v>
      </c>
      <c r="E3952" s="288">
        <f>'Propor_p2_F_-Lk-...-'!C3944*$B3952</f>
        <v>4.4854562926703675E-010</v>
      </c>
    </row>
    <row r="3953" spans="2:5">
      <c r="B3953" s="0">
        <f>1/C3953</f>
        <v>7.18487713208795E-010</v>
      </c>
      <c r="C3953" s="0">
        <f>D3953*D3953</f>
        <v>1391812249</v>
      </c>
      <c r="D3953" s="101" t="n">
        <v>37307</v>
      </c>
      <c r="E3953" s="288">
        <f>'Propor_p2_F_-Lk-...-'!C3945*$B3953</f>
        <v>4.4782453357534502E-010</v>
      </c>
    </row>
    <row r="3954" spans="2:5">
      <c r="B3954" s="0">
        <f>1/C3954</f>
        <v>7.1841068423932921E-010</v>
      </c>
      <c r="C3954" s="0">
        <f>D3954*D3954</f>
        <v>1391961481</v>
      </c>
      <c r="D3954" s="101" t="n">
        <v>37309</v>
      </c>
      <c r="E3954" s="288">
        <f>'Propor_p2_F_-Lk-...-'!C3946*$B3954</f>
        <v>4.4777652236834914E-010</v>
      </c>
    </row>
    <row r="3955" spans="2:5">
      <c r="B3955" s="0">
        <f>1/C3955</f>
        <v>7.1825666345794363E-010</v>
      </c>
      <c r="C3955" s="0">
        <f>D3955*D3955</f>
        <v>1392259969</v>
      </c>
      <c r="D3955" s="101" t="n">
        <v>37313</v>
      </c>
      <c r="E3955" s="288">
        <f>'Propor_p2_F_-Lk-...-'!C3947*$B3955</f>
        <v>4.4768052311419789E-010</v>
      </c>
    </row>
    <row r="3956" spans="2:5">
      <c r="B3956" s="0">
        <f>1/C3956</f>
        <v>7.179487704510229E-010</v>
      </c>
      <c r="C3956" s="0">
        <f>D3956*D3956</f>
        <v>1392857041</v>
      </c>
      <c r="D3956" s="101" t="n">
        <v>37321</v>
      </c>
      <c r="E3956" s="288">
        <f>'Propor_p2_F_-Lk-...-'!C3948*$B3956</f>
        <v>4.4748861719892535E-010</v>
      </c>
    </row>
    <row r="3957" spans="2:5">
      <c r="B3957" s="0">
        <f>1/C3957</f>
        <v>7.173335780665084E-010</v>
      </c>
      <c r="C3957" s="0">
        <f>D3957*D3957</f>
        <v>1394051569</v>
      </c>
      <c r="D3957" s="101" t="n">
        <v>37337</v>
      </c>
      <c r="E3957" s="288">
        <f>'Propor_p2_F_-Lk-...-'!C3949*$B3957</f>
        <v>4.471051753702211E-010</v>
      </c>
    </row>
    <row r="3958" spans="2:5">
      <c r="B3958" s="0">
        <f>1/C3958</f>
        <v>7.1725673461952907E-010</v>
      </c>
      <c r="C3958" s="0">
        <f>D3958*D3958</f>
        <v>1394200921</v>
      </c>
      <c r="D3958" s="101" t="n">
        <v>37339</v>
      </c>
      <c r="E3958" s="288">
        <f>'Propor_p2_F_-Lk-...-'!C3950*$B3958</f>
        <v>4.4705727979710396E-010</v>
      </c>
    </row>
    <row r="3959" spans="2:5">
      <c r="B3959" s="0">
        <f>1/C3959</f>
        <v>7.1656569889326482E-010</v>
      </c>
      <c r="C3959" s="0">
        <f>D3959*D3959</f>
        <v>1395545449</v>
      </c>
      <c r="D3959" s="101" t="n">
        <v>37357</v>
      </c>
      <c r="E3959" s="288">
        <f>'Propor_p2_F_-Lk-...-'!C3951*$B3959</f>
        <v>4.4662656574854188E-010</v>
      </c>
    </row>
    <row r="3960" spans="2:5">
      <c r="B3960" s="0">
        <f>1/C3960</f>
        <v>7.1641227102144728E-010</v>
      </c>
      <c r="C3960" s="0">
        <f>D3960*D3960</f>
        <v>1395844321</v>
      </c>
      <c r="D3960" s="101" t="n">
        <v>37361</v>
      </c>
      <c r="E3960" s="288">
        <f>'Propor_p2_F_-Lk-...-'!C3952*$B3960</f>
        <v>4.4653093604761462E-010</v>
      </c>
    </row>
    <row r="3961" spans="2:5">
      <c r="B3961" s="0">
        <f>1/C3961</f>
        <v>7.1633557556373306E-010</v>
      </c>
      <c r="C3961" s="0">
        <f>D3961*D3961</f>
        <v>1395993769</v>
      </c>
      <c r="D3961" s="101" t="n">
        <v>37363</v>
      </c>
      <c r="E3961" s="288">
        <f>'Propor_p2_F_-Lk-...-'!C3953*$B3961</f>
        <v>4.4648313271438178E-010</v>
      </c>
    </row>
    <row r="3962" spans="2:5">
      <c r="B3962" s="0">
        <f>1/C3962</f>
        <v>7.1610556307172393E-010</v>
      </c>
      <c r="C3962" s="0">
        <f>D3962*D3962</f>
        <v>1396442161</v>
      </c>
      <c r="D3962" s="101" t="n">
        <v>37369</v>
      </c>
      <c r="E3962" s="288">
        <f>'Propor_p2_F_-Lk-...-'!C3954*$B3962</f>
        <v>4.4633976876388284E-010</v>
      </c>
    </row>
    <row r="3963" spans="2:5">
      <c r="B3963" s="0">
        <f>1/C3963</f>
        <v>7.1572245503071266E-010</v>
      </c>
      <c r="C3963" s="0">
        <f>D3963*D3963</f>
        <v>1397189641</v>
      </c>
      <c r="D3963" s="101" t="n">
        <v>37379</v>
      </c>
      <c r="E3963" s="288">
        <f>'Propor_p2_F_-Lk-...-'!C3955*$B3963</f>
        <v>4.4610098224517039E-010</v>
      </c>
    </row>
    <row r="3964" spans="2:5">
      <c r="B3964" s="0">
        <f>1/C3964</f>
        <v>7.1503363487114472E-010</v>
      </c>
      <c r="C3964" s="0">
        <f>D3964*D3964</f>
        <v>1398535609</v>
      </c>
      <c r="D3964" s="101" t="n">
        <v>37397</v>
      </c>
      <c r="E3964" s="288">
        <f>'Propor_p2_F_-Lk-...-'!C3956*$B3964</f>
        <v>4.4567164913201501E-010</v>
      </c>
    </row>
    <row r="3965" spans="2:5">
      <c r="B3965" s="0">
        <f>1/C3965</f>
        <v>7.1457497372466738E-010</v>
      </c>
      <c r="C3965" s="0">
        <f>D3965*D3965</f>
        <v>1399433281</v>
      </c>
      <c r="D3965" s="101" t="n">
        <v>37409</v>
      </c>
      <c r="E3965" s="288">
        <f>'Propor_p2_F_-Lk-...-'!C3957*$B3965</f>
        <v>4.4473547315731091E-010</v>
      </c>
    </row>
    <row r="3966" spans="2:5">
      <c r="B3966" s="0">
        <f>1/C3966</f>
        <v>7.1404042660833687E-010</v>
      </c>
      <c r="C3966" s="0">
        <f>D3966*D3966</f>
        <v>1400480929</v>
      </c>
      <c r="D3966" s="101" t="n">
        <v>37423</v>
      </c>
      <c r="E3966" s="288">
        <f>'Propor_p2_F_-Lk-...-'!C3958*$B3966</f>
        <v>4.444027829940003E-010</v>
      </c>
    </row>
    <row r="3967" spans="2:5">
      <c r="B3967" s="0">
        <f>1/C3967</f>
        <v>7.1335403264645186E-010</v>
      </c>
      <c r="C3967" s="0">
        <f>D3967*D3967</f>
        <v>1401828481</v>
      </c>
      <c r="D3967" s="101" t="n">
        <v>37441</v>
      </c>
      <c r="E3967" s="288">
        <f>'Propor_p2_F_-Lk-...-'!C3959*$B3967</f>
        <v>4.4397558675198796E-010</v>
      </c>
    </row>
    <row r="3968" spans="2:5">
      <c r="B3968" s="0">
        <f>1/C3968</f>
        <v>7.1312545458672373E-010</v>
      </c>
      <c r="C3968" s="0">
        <f>D3968*D3968</f>
        <v>1402277809</v>
      </c>
      <c r="D3968" s="101" t="n">
        <v>37447</v>
      </c>
      <c r="E3968" s="288">
        <f>'Propor_p2_F_-Lk-...-'!C3960*$B3968</f>
        <v>4.4383332488264658E-010</v>
      </c>
    </row>
    <row r="3969" spans="2:5">
      <c r="B3969" s="0">
        <f>1/C3969</f>
        <v>7.1251644992962476E-010</v>
      </c>
      <c r="C3969" s="0">
        <f>D3969*D3969</f>
        <v>1403476369</v>
      </c>
      <c r="D3969" s="101" t="n">
        <v>37463</v>
      </c>
      <c r="E3969" s="288">
        <f>'Propor_p2_F_-Lk-...-'!C3961*$B3969</f>
        <v>4.4345429401214447E-010</v>
      </c>
    </row>
    <row r="3970" spans="2:5">
      <c r="B3970" s="0">
        <f>1/C3970</f>
        <v>7.1175629054070858E-010</v>
      </c>
      <c r="C3970" s="0">
        <f>D3970*D3970</f>
        <v>1404975289</v>
      </c>
      <c r="D3970" s="101" t="n">
        <v>37483</v>
      </c>
      <c r="E3970" s="288">
        <f>'Propor_p2_F_-Lk-...-'!C3962*$B3970</f>
        <v>4.4298118781904281E-010</v>
      </c>
    </row>
    <row r="3971" spans="2:5">
      <c r="B3971" s="0">
        <f>1/C3971</f>
        <v>7.1152847992959708E-010</v>
      </c>
      <c r="C3971" s="0">
        <f>D3971*D3971</f>
        <v>1405425121</v>
      </c>
      <c r="D3971" s="101" t="n">
        <v>37489</v>
      </c>
      <c r="E3971" s="288">
        <f>'Propor_p2_F_-Lk-...-'!C3963*$B3971</f>
        <v>4.4283940359254684E-010</v>
      </c>
    </row>
    <row r="3972" spans="2:5">
      <c r="B3972" s="0">
        <f>1/C3972</f>
        <v>7.1137666694591283E-010</v>
      </c>
      <c r="C3972" s="0">
        <f>D3972*D3972</f>
        <v>1405725049</v>
      </c>
      <c r="D3972" s="101" t="n">
        <v>37493</v>
      </c>
      <c r="E3972" s="288">
        <f>'Propor_p2_F_-Lk-...-'!C3964*$B3972</f>
        <v>4.4274491858871532E-010</v>
      </c>
    </row>
    <row r="3973" spans="2:5">
      <c r="B3973" s="0">
        <f>1/C3973</f>
        <v>7.1107318670216826E-010</v>
      </c>
      <c r="C3973" s="0">
        <f>D3973*D3973</f>
        <v>1406325001</v>
      </c>
      <c r="D3973" s="101" t="n">
        <v>37501</v>
      </c>
      <c r="E3973" s="288">
        <f>'Propor_p2_F_-Lk-...-'!C3965*$B3973</f>
        <v>4.4255603927617505E-010</v>
      </c>
    </row>
    <row r="3974" spans="2:5">
      <c r="B3974" s="0">
        <f>1/C3974</f>
        <v>7.1084570394594761E-010</v>
      </c>
      <c r="C3974" s="0">
        <f>D3974*D3974</f>
        <v>1406775049</v>
      </c>
      <c r="D3974" s="101" t="n">
        <v>37507</v>
      </c>
      <c r="E3974" s="288">
        <f>'Propor_p2_F_-Lk-...-'!C3966*$B3974</f>
        <v>4.4241445909922646E-010</v>
      </c>
    </row>
    <row r="3975" spans="2:5">
      <c r="B3975" s="0">
        <f>1/C3975</f>
        <v>7.106941094156408E-010</v>
      </c>
      <c r="C3975" s="0">
        <f>D3975*D3975</f>
        <v>1407075121</v>
      </c>
      <c r="D3975" s="101" t="n">
        <v>37511</v>
      </c>
      <c r="E3975" s="288">
        <f>'Propor_p2_F_-Lk-...-'!C3967*$B3975</f>
        <v>4.4232011005588867E-010</v>
      </c>
    </row>
    <row r="3976" spans="2:5">
      <c r="B3976" s="0">
        <f>1/C3976</f>
        <v>7.1046680852922136E-010</v>
      </c>
      <c r="C3976" s="0">
        <f>D3976*D3976</f>
        <v>1407525289</v>
      </c>
      <c r="D3976" s="101" t="n">
        <v>37517</v>
      </c>
      <c r="E3976" s="288">
        <f>'Propor_p2_F_-Lk-...-'!C3968*$B3976</f>
        <v>4.421786430706347E-010</v>
      </c>
    </row>
    <row r="3977" spans="2:5">
      <c r="B3977" s="0">
        <f>1/C3977</f>
        <v>7.1001253377315729E-010</v>
      </c>
      <c r="C3977" s="0">
        <f>D3977*D3977</f>
        <v>1408425841</v>
      </c>
      <c r="D3977" s="101" t="n">
        <v>37529</v>
      </c>
      <c r="E3977" s="288">
        <f>'Propor_p2_F_-Lk-...-'!C3969*$B3977</f>
        <v>4.4189591262804935E-010</v>
      </c>
    </row>
    <row r="3978" spans="2:5">
      <c r="B3978" s="0">
        <f>1/C3978</f>
        <v>7.097099259467443E-010</v>
      </c>
      <c r="C3978" s="0">
        <f>D3978*D3978</f>
        <v>1409026369</v>
      </c>
      <c r="D3978" s="101" t="n">
        <v>37537</v>
      </c>
      <c r="E3978" s="288">
        <f>'Propor_p2_F_-Lk-...-'!C3970*$B3978</f>
        <v>4.3982023579798238E-010</v>
      </c>
    </row>
    <row r="3979" spans="2:5">
      <c r="B3979" s="0">
        <f>1/C3979</f>
        <v>7.0933193813604912E-010</v>
      </c>
      <c r="C3979" s="0">
        <f>D3979*D3979</f>
        <v>1409777209</v>
      </c>
      <c r="D3979" s="101" t="n">
        <v>37547</v>
      </c>
      <c r="E3979" s="288">
        <f>'Propor_p2_F_-Lk-...-'!C3971*$B3979</f>
        <v>4.3958598983079101E-010</v>
      </c>
    </row>
    <row r="3980" spans="2:5">
      <c r="B3980" s="0">
        <f>1/C3980</f>
        <v>7.0925637681113488E-010</v>
      </c>
      <c r="C3980" s="0">
        <f>D3980*D3980</f>
        <v>1409927401</v>
      </c>
      <c r="D3980" s="101" t="n">
        <v>37549</v>
      </c>
      <c r="E3980" s="288">
        <f>'Propor_p2_F_-Lk-...-'!C3972*$B3980</f>
        <v>4.3953916309422448E-010</v>
      </c>
    </row>
    <row r="3981" spans="2:5">
      <c r="B3981" s="0">
        <f>1/C3981</f>
        <v>7.0880326230614069E-010</v>
      </c>
      <c r="C3981" s="0">
        <f>D3981*D3981</f>
        <v>1410828721</v>
      </c>
      <c r="D3981" s="101" t="n">
        <v>37561</v>
      </c>
      <c r="E3981" s="288">
        <f>'Propor_p2_F_-Lk-...-'!C3973*$B3981</f>
        <v>4.3925835973901674E-010</v>
      </c>
    </row>
    <row r="3982" spans="2:5">
      <c r="B3982" s="0">
        <f>1/C3982</f>
        <v>7.0857686786660304E-010</v>
      </c>
      <c r="C3982" s="0">
        <f>D3982*D3982</f>
        <v>1411279489</v>
      </c>
      <c r="D3982" s="101" t="n">
        <v>37567</v>
      </c>
      <c r="E3982" s="288">
        <f>'Propor_p2_F_-Lk-...-'!C3974*$B3982</f>
        <v>4.3911805895958502E-010</v>
      </c>
    </row>
    <row r="3983" spans="2:5">
      <c r="B3983" s="0">
        <f>1/C3983</f>
        <v>7.0842599849426459E-010</v>
      </c>
      <c r="C3983" s="0">
        <f>D3983*D3983</f>
        <v>1411580041</v>
      </c>
      <c r="D3983" s="101" t="n">
        <v>37571</v>
      </c>
      <c r="E3983" s="288">
        <f>'Propor_p2_F_-Lk-...-'!C3975*$B3983</f>
        <v>4.3902456244714989E-010</v>
      </c>
    </row>
    <row r="3984" spans="2:5">
      <c r="B3984" s="0">
        <f>1/C3984</f>
        <v>7.0835058187660433E-010</v>
      </c>
      <c r="C3984" s="0">
        <f>D3984*D3984</f>
        <v>1411730329</v>
      </c>
      <c r="D3984" s="101" t="n">
        <v>37573</v>
      </c>
      <c r="E3984" s="288">
        <f>'Propor_p2_F_-Lk-...-'!C3976*$B3984</f>
        <v>4.3897782538831818E-010</v>
      </c>
    </row>
    <row r="3985" spans="2:5">
      <c r="B3985" s="0">
        <f>1/C3985</f>
        <v>7.0812440426688834E-010</v>
      </c>
      <c r="C3985" s="0">
        <f>D3985*D3985</f>
        <v>1412181241</v>
      </c>
      <c r="D3985" s="101" t="n">
        <v>37579</v>
      </c>
      <c r="E3985" s="288">
        <f>'Propor_p2_F_-Lk-...-'!C3977*$B3985</f>
        <v>4.3883765898229697E-010</v>
      </c>
    </row>
    <row r="3986" spans="2:5">
      <c r="B3986" s="0">
        <f>1/C3986</f>
        <v>7.0774768224117273E-010</v>
      </c>
      <c r="C3986" s="0">
        <f>D3986*D3986</f>
        <v>1412932921</v>
      </c>
      <c r="D3986" s="101" t="n">
        <v>37589</v>
      </c>
      <c r="E3986" s="288">
        <f>'Propor_p2_F_-Lk-...-'!C3978*$B3986</f>
        <v>4.3860419744523377E-010</v>
      </c>
    </row>
    <row r="3987" spans="2:5">
      <c r="B3987" s="0">
        <f>1/C3987</f>
        <v>7.0767237391155577E-010</v>
      </c>
      <c r="C3987" s="0">
        <f>D3987*D3987</f>
        <v>1413083281</v>
      </c>
      <c r="D3987" s="101" t="n">
        <v>37591</v>
      </c>
      <c r="E3987" s="288">
        <f>'Propor_p2_F_-Lk-...-'!C3979*$B3987</f>
        <v>4.3855752749448532E-010</v>
      </c>
    </row>
    <row r="3988" spans="2:5">
      <c r="B3988" s="0">
        <f>1/C3988</f>
        <v>7.0707033975123658E-010</v>
      </c>
      <c r="C3988" s="0">
        <f>D3988*D3988</f>
        <v>1414286449</v>
      </c>
      <c r="D3988" s="101" t="n">
        <v>37607</v>
      </c>
      <c r="E3988" s="288">
        <f>'Propor_p2_F_-Lk-...-'!C3980*$B3988</f>
        <v>4.3818443590217481E-010</v>
      </c>
    </row>
    <row r="3989" spans="2:5">
      <c r="B3989" s="0">
        <f>1/C3989</f>
        <v>7.0661931815064258E-010</v>
      </c>
      <c r="C3989" s="0">
        <f>D3989*D3989</f>
        <v>1415189161</v>
      </c>
      <c r="D3989" s="101" t="n">
        <v>37619</v>
      </c>
      <c r="E3989" s="288">
        <f>'Propor_p2_F_-Lk-...-'!C3981*$B3989</f>
        <v>4.3790492955814472E-010</v>
      </c>
    </row>
    <row r="3990" spans="2:5">
      <c r="B3990" s="0">
        <f>1/C3990</f>
        <v>7.0609367149220281E-010</v>
      </c>
      <c r="C3990" s="0">
        <f>D3990*D3990</f>
        <v>1416242689</v>
      </c>
      <c r="D3990" s="101" t="n">
        <v>37633</v>
      </c>
      <c r="E3990" s="288">
        <f>'Propor_p2_F_-Lk-...-'!C3982*$B3990</f>
        <v>4.3757917669939325E-010</v>
      </c>
    </row>
    <row r="3991" spans="2:5">
      <c r="B3991" s="0">
        <f>1/C3991</f>
        <v>7.0571856861341271E-010</v>
      </c>
      <c r="C3991" s="0">
        <f>D3991*D3991</f>
        <v>1416995449</v>
      </c>
      <c r="D3991" s="101" t="n">
        <v>37643</v>
      </c>
      <c r="E3991" s="288">
        <f>'Propor_p2_F_-Lk-...-'!C3983*$B3991</f>
        <v>4.3734671857732618E-010</v>
      </c>
    </row>
    <row r="3992" spans="2:5">
      <c r="B3992" s="0">
        <f>1/C3992</f>
        <v>7.054936503416186E-010</v>
      </c>
      <c r="C3992" s="0">
        <f>D3992*D3992</f>
        <v>1417447201</v>
      </c>
      <c r="D3992" s="101" t="n">
        <v>37649</v>
      </c>
      <c r="E3992" s="288">
        <f>'Propor_p2_F_-Lk-...-'!C3984*$B3992</f>
        <v>4.372073326060735E-010</v>
      </c>
    </row>
    <row r="3993" spans="2:5">
      <c r="B3993" s="0">
        <f>1/C3993</f>
        <v>7.0519392653507861E-010</v>
      </c>
      <c r="C3993" s="0">
        <f>D3993*D3993</f>
        <v>1418049649</v>
      </c>
      <c r="D3993" s="101" t="n">
        <v>37657</v>
      </c>
      <c r="E3993" s="288">
        <f>'Propor_p2_F_-Lk-...-'!C3985*$B3993</f>
        <v>4.3702158827525998E-010</v>
      </c>
    </row>
    <row r="3994" spans="2:5">
      <c r="B3994" s="0">
        <f>1/C3994</f>
        <v>7.0496925900827115E-010</v>
      </c>
      <c r="C3994" s="0">
        <f>D3994*D3994</f>
        <v>1418501569</v>
      </c>
      <c r="D3994" s="101" t="n">
        <v>37663</v>
      </c>
      <c r="E3994" s="288">
        <f>'Propor_p2_F_-Lk-...-'!C3986*$B3994</f>
        <v>4.3688235769526669E-010</v>
      </c>
    </row>
    <row r="3995" spans="2:5">
      <c r="B3995" s="0">
        <f>1/C3995</f>
        <v>7.0392222882506748E-010</v>
      </c>
      <c r="C3995" s="0">
        <f>D3995*D3995</f>
        <v>1420611481</v>
      </c>
      <c r="D3995" s="101" t="n">
        <v>37691</v>
      </c>
      <c r="E3995" s="288">
        <f>'Propor_p2_F_-Lk-...-'!C3987*$B3995</f>
        <v>4.3623349391976019E-010</v>
      </c>
    </row>
    <row r="3996" spans="2:5">
      <c r="B3996" s="0">
        <f>1/C3996</f>
        <v>7.0384753022812055E-010</v>
      </c>
      <c r="C3996" s="0">
        <f>D3996*D3996</f>
        <v>1420762249</v>
      </c>
      <c r="D3996" s="101" t="n">
        <v>37693</v>
      </c>
      <c r="E3996" s="288">
        <f>'Propor_p2_F_-Lk-...-'!C3988*$B3996</f>
        <v>4.3618720183151137E-010</v>
      </c>
    </row>
    <row r="3997" spans="2:5">
      <c r="B3997" s="0">
        <f>1/C3997</f>
        <v>7.036235057649819E-010</v>
      </c>
      <c r="C3997" s="0">
        <f>D3997*D3997</f>
        <v>1421214601</v>
      </c>
      <c r="D3997" s="101" t="n">
        <v>37699</v>
      </c>
      <c r="E3997" s="288">
        <f>'Propor_p2_F_-Lk-...-'!C3989*$B3997</f>
        <v>4.3604836976984794E-010</v>
      </c>
    </row>
    <row r="3998" spans="2:5">
      <c r="B3998" s="0">
        <f>1/C3998</f>
        <v>7.0295207373494303E-010</v>
      </c>
      <c r="C3998" s="0">
        <f>D3998*D3998</f>
        <v>1422572089</v>
      </c>
      <c r="D3998" s="101" t="n">
        <v>37717</v>
      </c>
      <c r="E3998" s="288">
        <f>'Propor_p2_F_-Lk-...-'!C3990*$B3998</f>
        <v>4.3563227104700702E-010</v>
      </c>
    </row>
    <row r="3999" spans="2:5">
      <c r="B3999" s="0">
        <f>1/C3999</f>
        <v>7.0183515413948241E-010</v>
      </c>
      <c r="C3999" s="0">
        <f>D3999*D3999</f>
        <v>1424836009</v>
      </c>
      <c r="D3999" s="101" t="n">
        <v>37747</v>
      </c>
      <c r="E3999" s="288">
        <f>'Propor_p2_F_-Lk-...-'!C3991*$B3999</f>
        <v>4.349400955230595E-010</v>
      </c>
    </row>
    <row r="4000" spans="2:5">
      <c r="B4000" s="0">
        <f>1/C4000</f>
        <v>7.0057252699469008E-010</v>
      </c>
      <c r="C4000" s="0">
        <f>D4000*D4000</f>
        <v>1427403961</v>
      </c>
      <c r="D4000" s="101" t="n">
        <v>37781</v>
      </c>
      <c r="E4000" s="288">
        <f>'Propor_p2_F_-Lk-...-'!C3992*$B4000</f>
        <v>4.3415762236290659E-010</v>
      </c>
    </row>
    <row r="4001" spans="2:5">
      <c r="B4001" s="0">
        <f>1/C4001</f>
        <v>7.0049836094276292E-010</v>
      </c>
      <c r="C4001" s="0">
        <f>D4001*D4001</f>
        <v>1427555089</v>
      </c>
      <c r="D4001" s="101" t="n">
        <v>37783</v>
      </c>
      <c r="E4001" s="288">
        <f>'Propor_p2_F_-Lk-...-'!C3993*$B4001</f>
        <v>4.341116603025573E-010</v>
      </c>
    </row>
    <row r="4002" spans="2:5">
      <c r="B4002" s="0">
        <f>1/C4002</f>
        <v>6.999054562810317E-010</v>
      </c>
      <c r="C4002" s="0">
        <f>D4002*D4002</f>
        <v>1428764401</v>
      </c>
      <c r="D4002" s="101" t="n">
        <v>37799</v>
      </c>
      <c r="E4002" s="288">
        <f>'Propor_p2_F_-Lk-...-'!C3994*$B4002</f>
        <v>4.3374422642768158E-010</v>
      </c>
    </row>
    <row r="4003" spans="2:5">
      <c r="B4003" s="0">
        <f>1/C4003</f>
        <v>6.9946127164111409E-010</v>
      </c>
      <c r="C4003" s="0">
        <f>D4003*D4003</f>
        <v>1429671721</v>
      </c>
      <c r="D4003" s="101" t="n">
        <v>37811</v>
      </c>
      <c r="E4003" s="288">
        <f>'Propor_p2_F_-Lk-...-'!C3995*$B4003</f>
        <v>4.3346895707336652E-010</v>
      </c>
    </row>
    <row r="4004" spans="2:5">
      <c r="B4004" s="0">
        <f>1/C4004</f>
        <v>6.9938728197896229E-010</v>
      </c>
      <c r="C4004" s="0">
        <f>D4004*D4004</f>
        <v>1429822969</v>
      </c>
      <c r="D4004" s="101" t="n">
        <v>37813</v>
      </c>
      <c r="E4004" s="288">
        <f>'Propor_p2_F_-Lk-...-'!C3996*$B4004</f>
        <v>4.3342310432499075E-010</v>
      </c>
    </row>
    <row r="4005" spans="2:5">
      <c r="B4005" s="0">
        <f>1/C4005</f>
        <v>6.987219029957101E-010</v>
      </c>
      <c r="C4005" s="0">
        <f>D4005*D4005</f>
        <v>1431184561</v>
      </c>
      <c r="D4005" s="101" t="n">
        <v>37831</v>
      </c>
      <c r="E4005" s="288">
        <f>'Propor_p2_F_-Lk-...-'!C3997*$B4005</f>
        <v>4.3301075678607386E-010</v>
      </c>
    </row>
    <row r="4006" spans="2:5">
      <c r="B4006" s="0">
        <f>1/C4006</f>
        <v>6.9813125182950093E-010</v>
      </c>
      <c r="C4006" s="0">
        <f>D4006*D4006</f>
        <v>1432395409</v>
      </c>
      <c r="D4006" s="101" t="n">
        <v>37847</v>
      </c>
      <c r="E4006" s="288">
        <f>'Propor_p2_F_-Lk-...-'!C3998*$B4006</f>
        <v>4.3264471944363434E-010</v>
      </c>
    </row>
    <row r="4007" spans="2:5">
      <c r="B4007" s="0">
        <f>1/C4007</f>
        <v>6.9790995071556045E-010</v>
      </c>
      <c r="C4007" s="0">
        <f>D4007*D4007</f>
        <v>1432849609</v>
      </c>
      <c r="D4007" s="101" t="n">
        <v>37853</v>
      </c>
      <c r="E4007" s="288">
        <f>'Propor_p2_F_-Lk-...-'!C3999*$B4007</f>
        <v>4.3250757509133329E-010</v>
      </c>
    </row>
    <row r="4008" spans="2:5">
      <c r="B4008" s="0">
        <f>1/C4008</f>
        <v>6.9761504621042876E-010</v>
      </c>
      <c r="C4008" s="0">
        <f>D4008*D4008</f>
        <v>1433455321</v>
      </c>
      <c r="D4008" s="101" t="n">
        <v>37861</v>
      </c>
      <c r="E4008" s="288">
        <f>'Propor_p2_F_-Lk-...-'!C4000*$B4008</f>
        <v>4.323248173698432E-010</v>
      </c>
    </row>
    <row r="4009" spans="2:5">
      <c r="B4009" s="0">
        <f>1/C4009</f>
        <v>6.9724667836057656E-010</v>
      </c>
      <c r="C4009" s="0">
        <f>D4009*D4009</f>
        <v>1434212641</v>
      </c>
      <c r="D4009" s="101" t="n">
        <v>37871</v>
      </c>
      <c r="E4009" s="288">
        <f>'Propor_p2_F_-Lk-...-'!C4001*$B4009</f>
        <v>4.3209653306852635E-010</v>
      </c>
    </row>
    <row r="4010" spans="2:5">
      <c r="B4010" s="0">
        <f>1/C4010</f>
        <v>6.9695219411356949E-010</v>
      </c>
      <c r="C4010" s="0">
        <f>D4010*D4010</f>
        <v>1434818641</v>
      </c>
      <c r="D4010" s="101" t="n">
        <v>37879</v>
      </c>
      <c r="E4010" s="288">
        <f>'Propor_p2_F_-Lk-...-'!C4002*$B4010</f>
        <v>4.3191403578869091E-010</v>
      </c>
    </row>
    <row r="4011" spans="2:5">
      <c r="B4011" s="0">
        <f>1/C4011</f>
        <v>6.965843510872453E-010</v>
      </c>
      <c r="C4011" s="0">
        <f>D4011*D4011</f>
        <v>1435576321</v>
      </c>
      <c r="D4011" s="101" t="n">
        <v>37889</v>
      </c>
      <c r="E4011" s="288">
        <f>'Propor_p2_F_-Lk-...-'!C4003*$B4011</f>
        <v>4.3168607673012381E-010</v>
      </c>
    </row>
    <row r="4012" spans="2:5">
      <c r="B4012" s="0">
        <f>1/C4012</f>
        <v>6.9629028630021523E-010</v>
      </c>
      <c r="C4012" s="0">
        <f>D4012*D4012</f>
        <v>1436182609</v>
      </c>
      <c r="D4012" s="101" t="n">
        <v>37897</v>
      </c>
      <c r="E4012" s="288">
        <f>'Propor_p2_F_-Lk-...-'!C4004*$B4012</f>
        <v>4.3150383939731647E-010</v>
      </c>
    </row>
    <row r="4013" spans="2:5">
      <c r="B4013" s="0">
        <f>1/C4013</f>
        <v>6.959229671009189E-010</v>
      </c>
      <c r="C4013" s="0">
        <f>D4013*D4013</f>
        <v>1436940649</v>
      </c>
      <c r="D4013" s="101" t="n">
        <v>37907</v>
      </c>
      <c r="E4013" s="288">
        <f>'Propor_p2_F_-Lk-...-'!C4005*$B4013</f>
        <v>4.3127620496394975E-010</v>
      </c>
    </row>
    <row r="4014" spans="2:5">
      <c r="B4014" s="0">
        <f>1/C4014</f>
        <v>6.9431021065489126E-010</v>
      </c>
      <c r="C4014" s="0">
        <f>D4014*D4014</f>
        <v>1440278401</v>
      </c>
      <c r="D4014" s="101" t="n">
        <v>37951</v>
      </c>
      <c r="E4014" s="288">
        <f>'Propor_p2_F_-Lk-...-'!C4006*$B4014</f>
        <v>4.3027675026500306E-010</v>
      </c>
    </row>
    <row r="4015" spans="2:5">
      <c r="B4015" s="0">
        <f>1/C4015</f>
        <v>6.9409072376142944E-010</v>
      </c>
      <c r="C4015" s="0">
        <f>D4015*D4015</f>
        <v>1440733849</v>
      </c>
      <c r="D4015" s="101" t="n">
        <v>37957</v>
      </c>
      <c r="E4015" s="288">
        <f>'Propor_p2_F_-Lk-...-'!C4007*$B4015</f>
        <v>4.3014073021835063E-010</v>
      </c>
    </row>
    <row r="4016" spans="2:5">
      <c r="B4016" s="0">
        <f>1/C4016</f>
        <v>6.938713409285494E-010</v>
      </c>
      <c r="C4016" s="0">
        <f>D4016*D4016</f>
        <v>1441189369</v>
      </c>
      <c r="D4016" s="101" t="n">
        <v>37963</v>
      </c>
      <c r="E4016" s="288">
        <f>'Propor_p2_F_-Lk-...-'!C4008*$B4016</f>
        <v>4.3000477465994609E-010</v>
      </c>
    </row>
    <row r="4017" spans="2:5">
      <c r="B4017" s="0">
        <f>1/C4017</f>
        <v>6.9372514348558215E-010</v>
      </c>
      <c r="C4017" s="0">
        <f>D4017*D4017</f>
        <v>1441493089</v>
      </c>
      <c r="D4017" s="101" t="n">
        <v>37967</v>
      </c>
      <c r="E4017" s="288">
        <f>'Propor_p2_F_-Lk-...-'!C4009*$B4017</f>
        <v>4.2991417342768476E-010</v>
      </c>
    </row>
    <row r="4018" spans="2:5">
      <c r="B4018" s="0">
        <f>1/C4018</f>
        <v>6.9299484888820784E-010</v>
      </c>
      <c r="C4018" s="0">
        <f>D4018*D4018</f>
        <v>1443012169</v>
      </c>
      <c r="D4018" s="101" t="n">
        <v>37987</v>
      </c>
      <c r="E4018" s="288">
        <f>'Propor_p2_F_-Lk-...-'!C4010*$B4018</f>
        <v>4.2946159649410062E-010</v>
      </c>
    </row>
    <row r="4019" spans="2:5">
      <c r="B4019" s="0">
        <f>1/C4019</f>
        <v>6.928489283561166E-010</v>
      </c>
      <c r="C4019" s="0">
        <f>D4019*D4019</f>
        <v>1443316081</v>
      </c>
      <c r="D4019" s="101" t="n">
        <v>37991</v>
      </c>
      <c r="E4019" s="288">
        <f>'Propor_p2_F_-Lk-...-'!C4011*$B4019</f>
        <v>4.293711668685793E-010</v>
      </c>
    </row>
    <row r="4020" spans="2:5">
      <c r="B4020" s="0">
        <f>1/C4020</f>
        <v>6.9277598537271121E-010</v>
      </c>
      <c r="C4020" s="0">
        <f>D4020*D4020</f>
        <v>1443468049</v>
      </c>
      <c r="D4020" s="101" t="n">
        <v>37993</v>
      </c>
      <c r="E4020" s="288">
        <f>'Propor_p2_F_-Lk-...-'!C4012*$B4020</f>
        <v>4.293259627661872E-010</v>
      </c>
    </row>
    <row r="4021" spans="2:5">
      <c r="B4021" s="0">
        <f>1/C4021</f>
        <v>6.9263013395905224E-010</v>
      </c>
      <c r="C4021" s="0">
        <f>D4021*D4021</f>
        <v>1443772009</v>
      </c>
      <c r="D4021" s="101" t="n">
        <v>37997</v>
      </c>
      <c r="E4021" s="288">
        <f>'Propor_p2_F_-Lk-...-'!C4013*$B4021</f>
        <v>4.292355759746239E-010</v>
      </c>
    </row>
    <row r="4022" spans="2:5">
      <c r="B4022" s="0">
        <f>1/C4022</f>
        <v>6.9212001656484058E-010</v>
      </c>
      <c r="C4022" s="0">
        <f>D4022*D4022</f>
        <v>1444836121</v>
      </c>
      <c r="D4022" s="101" t="n">
        <v>38011</v>
      </c>
      <c r="E4022" s="288">
        <f>'Propor_p2_F_-Lk-...-'!C4014*$B4022</f>
        <v>4.2891944688525335E-010</v>
      </c>
    </row>
    <row r="4023" spans="2:5">
      <c r="B4023" s="0">
        <f>1/C4023</f>
        <v>6.9110147096587249E-010</v>
      </c>
      <c r="C4023" s="0">
        <f>D4023*D4023</f>
        <v>1446965521</v>
      </c>
      <c r="D4023" s="101" t="n">
        <v>38039</v>
      </c>
      <c r="E4023" s="288">
        <f>'Propor_p2_F_-Lk-...-'!C4015*$B4023</f>
        <v>4.2828823552814631E-010</v>
      </c>
    </row>
    <row r="4024" spans="2:5">
      <c r="B4024" s="0">
        <f>1/C4024</f>
        <v>6.908108708919392E-010</v>
      </c>
      <c r="C4024" s="0">
        <f>D4024*D4024</f>
        <v>1447574209</v>
      </c>
      <c r="D4024" s="101" t="n">
        <v>38047</v>
      </c>
      <c r="E4024" s="288">
        <f>'Propor_p2_F_-Lk-...-'!C4016*$B4024</f>
        <v>4.2810814534148341E-010</v>
      </c>
    </row>
    <row r="4025" spans="2:5">
      <c r="B4025" s="0">
        <f>1/C4025</f>
        <v>6.9059304110427938E-010</v>
      </c>
      <c r="C4025" s="0">
        <f>D4025*D4025</f>
        <v>1448030809</v>
      </c>
      <c r="D4025" s="101" t="n">
        <v>38053</v>
      </c>
      <c r="E4025" s="288">
        <f>'Propor_p2_F_-Lk-...-'!C4017*$B4025</f>
        <v>4.2797315223363797E-010</v>
      </c>
    </row>
    <row r="4026" spans="2:5">
      <c r="B4026" s="0">
        <f>1/C4026</f>
        <v>6.9001266512036715E-010</v>
      </c>
      <c r="C4026" s="0">
        <f>D4026*D4026</f>
        <v>1449248761</v>
      </c>
      <c r="D4026" s="101" t="n">
        <v>38069</v>
      </c>
      <c r="E4026" s="288">
        <f>'Propor_p2_F_-Lk-...-'!C4018*$B4026</f>
        <v>4.2761348260980501E-010</v>
      </c>
    </row>
    <row r="4027" spans="2:5">
      <c r="B4027" s="0">
        <f>1/C4027</f>
        <v>6.8950543608464602E-010</v>
      </c>
      <c r="C4027" s="0">
        <f>D4027*D4027</f>
        <v>1450314889</v>
      </c>
      <c r="D4027" s="101" t="n">
        <v>38083</v>
      </c>
      <c r="E4027" s="288">
        <f>'Propor_p2_F_-Lk-...-'!C4019*$B4027</f>
        <v>4.2729914348907647E-010</v>
      </c>
    </row>
    <row r="4028" spans="2:5">
      <c r="B4028" s="0">
        <f>1/C4028</f>
        <v>6.8842039832349837E-010</v>
      </c>
      <c r="C4028" s="0">
        <f>D4028*D4028</f>
        <v>1452600769</v>
      </c>
      <c r="D4028" s="101" t="n">
        <v>38113</v>
      </c>
      <c r="E4028" s="288">
        <f>'Propor_p2_F_-Lk-...-'!C4020*$B4028</f>
        <v>4.2662672572160465E-010</v>
      </c>
    </row>
    <row r="4029" spans="2:5">
      <c r="B4029" s="0">
        <f>1/C4029</f>
        <v>6.8820369813125466E-010</v>
      </c>
      <c r="C4029" s="0">
        <f>D4029*D4029</f>
        <v>1453058161</v>
      </c>
      <c r="D4029" s="101" t="n">
        <v>38119</v>
      </c>
      <c r="E4029" s="288">
        <f>'Propor_p2_F_-Lk-...-'!C4021*$B4029</f>
        <v>4.2649243264472122E-010</v>
      </c>
    </row>
    <row r="4030" spans="2:5">
      <c r="B4030" s="0">
        <f>1/C4030</f>
        <v>6.8712173042598267E-010</v>
      </c>
      <c r="C4030" s="0">
        <f>D4030*D4030</f>
        <v>1455346201</v>
      </c>
      <c r="D4030" s="101" t="n">
        <v>38149</v>
      </c>
      <c r="E4030" s="288">
        <f>'Propor_p2_F_-Lk-...-'!C4022*$B4030</f>
        <v>4.2582191744708789E-010</v>
      </c>
    </row>
    <row r="4031" spans="2:5">
      <c r="B4031" s="0">
        <f>1/C4031</f>
        <v>6.8697766087210237E-010</v>
      </c>
      <c r="C4031" s="0">
        <f>D4031*D4031</f>
        <v>1455651409</v>
      </c>
      <c r="D4031" s="101" t="n">
        <v>38153</v>
      </c>
      <c r="E4031" s="288">
        <f>'Propor_p2_F_-Lk-...-'!C4023*$B4031</f>
        <v>4.2573263490665504E-010</v>
      </c>
    </row>
    <row r="4032" spans="2:5">
      <c r="B4032" s="0">
        <f>1/C4032</f>
        <v>6.8647377409425902E-010</v>
      </c>
      <c r="C4032" s="0">
        <f>D4032*D4032</f>
        <v>1456719889</v>
      </c>
      <c r="D4032" s="101" t="n">
        <v>38167</v>
      </c>
      <c r="E4032" s="288">
        <f>'Propor_p2_F_-Lk-...-'!C4024*$B4032</f>
        <v>4.2542036704432957E-010</v>
      </c>
    </row>
    <row r="4033" spans="2:5">
      <c r="B4033" s="0">
        <f>1/C4033</f>
        <v>6.8611419431199542E-010</v>
      </c>
      <c r="C4033" s="0">
        <f>D4033*D4033</f>
        <v>1457483329</v>
      </c>
      <c r="D4033" s="101" t="n">
        <v>38177</v>
      </c>
      <c r="E4033" s="288">
        <f>'Propor_p2_F_-Lk-...-'!C4025*$B4033</f>
        <v>4.2519752886940561E-010</v>
      </c>
    </row>
    <row r="4034" spans="2:5">
      <c r="B4034" s="0">
        <f>1/C4034</f>
        <v>6.8589858203836324E-010</v>
      </c>
      <c r="C4034" s="0">
        <f>D4034*D4034</f>
        <v>1457941489</v>
      </c>
      <c r="D4034" s="101" t="n">
        <v>38183</v>
      </c>
      <c r="E4034" s="288">
        <f>'Propor_p2_F_-Lk-...-'!C4026*$B4034</f>
        <v>4.2506390999560537E-010</v>
      </c>
    </row>
    <row r="4035" spans="2:5">
      <c r="B4035" s="0">
        <f>1/C4035</f>
        <v>6.8568307138341809E-010</v>
      </c>
      <c r="C4035" s="0">
        <f>D4035*D4035</f>
        <v>1458399721</v>
      </c>
      <c r="D4035" s="101" t="n">
        <v>38189</v>
      </c>
      <c r="E4035" s="288">
        <f>'Propor_p2_F_-Lk-...-'!C4027*$B4035</f>
        <v>4.2493035409676611E-010</v>
      </c>
    </row>
    <row r="4036" spans="2:5">
      <c r="B4036" s="0">
        <f>1/C4036</f>
        <v>6.8539588180665767E-010</v>
      </c>
      <c r="C4036" s="0">
        <f>D4036*D4036</f>
        <v>1459010809</v>
      </c>
      <c r="D4036" s="101" t="n">
        <v>38197</v>
      </c>
      <c r="E4036" s="288">
        <f>'Propor_p2_F_-Lk-...-'!C4028*$B4036</f>
        <v>4.2475237745764706E-010</v>
      </c>
    </row>
    <row r="4037" spans="2:5">
      <c r="B4037" s="0">
        <f>1/C4037</f>
        <v>6.8525235467424855E-010</v>
      </c>
      <c r="C4037" s="0">
        <f>D4037*D4037</f>
        <v>1459316401</v>
      </c>
      <c r="D4037" s="101" t="n">
        <v>38201</v>
      </c>
      <c r="E4037" s="288">
        <f>'Propor_p2_F_-Lk-...-'!C4029*$B4037</f>
        <v>4.2466343106573153E-010</v>
      </c>
    </row>
    <row r="4038" spans="2:5">
      <c r="B4038" s="0">
        <f>1/C4038</f>
        <v>6.8460704015608673E-010</v>
      </c>
      <c r="C4038" s="0">
        <f>D4038*D4038</f>
        <v>1460691961</v>
      </c>
      <c r="D4038" s="101" t="n">
        <v>38219</v>
      </c>
      <c r="E4038" s="288">
        <f>'Propor_p2_F_-Lk-...-'!C4030*$B4038</f>
        <v>4.2426351784320866E-010</v>
      </c>
    </row>
    <row r="4039" spans="2:5">
      <c r="B4039" s="0">
        <f>1/C4039</f>
        <v>6.8417733676515496E-010</v>
      </c>
      <c r="C4039" s="0">
        <f>D4039*D4039</f>
        <v>1461609361</v>
      </c>
      <c r="D4039" s="101" t="n">
        <v>38231</v>
      </c>
      <c r="E4039" s="288">
        <f>'Propor_p2_F_-Lk-...-'!C4031*$B4039</f>
        <v>4.2399722278403973E-010</v>
      </c>
    </row>
    <row r="4040" spans="2:5">
      <c r="B4040" s="0">
        <f>1/C4040</f>
        <v>6.8396263676539971E-010</v>
      </c>
      <c r="C4040" s="0">
        <f>D4040*D4040</f>
        <v>1462068169</v>
      </c>
      <c r="D4040" s="101" t="n">
        <v>38237</v>
      </c>
      <c r="E4040" s="288">
        <f>'Propor_p2_F_-Lk-...-'!C4032*$B4040</f>
        <v>4.2386416926306457E-010</v>
      </c>
    </row>
    <row r="4041" spans="2:5">
      <c r="B4041" s="0">
        <f>1/C4041</f>
        <v>6.838910925565819E-010</v>
      </c>
      <c r="C4041" s="0">
        <f>D4041*D4041</f>
        <v>1462221121</v>
      </c>
      <c r="D4041" s="101" t="n">
        <v>38239</v>
      </c>
      <c r="E4041" s="288">
        <f>'Propor_p2_F_-Lk-...-'!C4033*$B4041</f>
        <v>4.2381983200689579E-010</v>
      </c>
    </row>
    <row r="4042" spans="2:5">
      <c r="B4042" s="0">
        <f>1/C4042</f>
        <v>6.8310484659124747E-010</v>
      </c>
      <c r="C4042" s="0">
        <f>D4042*D4042</f>
        <v>1463904121</v>
      </c>
      <c r="D4042" s="101" t="n">
        <v>38261</v>
      </c>
      <c r="E4042" s="288">
        <f>'Propor_p2_F_-Lk-...-'!C4034*$B4042</f>
        <v>4.2333258098612522E-010</v>
      </c>
    </row>
    <row r="4043" spans="2:5">
      <c r="B4043" s="0">
        <f>1/C4043</f>
        <v>6.8267655651273779E-010</v>
      </c>
      <c r="C4043" s="0">
        <f>D4043*D4043</f>
        <v>1464822529</v>
      </c>
      <c r="D4043" s="101" t="n">
        <v>38273</v>
      </c>
      <c r="E4043" s="288">
        <f>'Propor_p2_F_-Lk-...-'!C4035*$B4043</f>
        <v>4.2306716178254174E-010</v>
      </c>
    </row>
    <row r="4044" spans="2:5">
      <c r="B4044" s="0">
        <f>1/C4044</f>
        <v>6.8239125352762757E-010</v>
      </c>
      <c r="C4044" s="0">
        <f>D4044*D4044</f>
        <v>1465434961</v>
      </c>
      <c r="D4044" s="101" t="n">
        <v>38281</v>
      </c>
      <c r="E4044" s="288">
        <f>'Propor_p2_F_-Lk-...-'!C4036*$B4044</f>
        <v>4.2289035429881151E-010</v>
      </c>
    </row>
    <row r="4045" spans="2:5">
      <c r="B4045" s="0">
        <f>1/C4045</f>
        <v>6.8217739364274757E-010</v>
      </c>
      <c r="C4045" s="0">
        <f>D4045*D4045</f>
        <v>1465894369</v>
      </c>
      <c r="D4045" s="101" t="n">
        <v>38287</v>
      </c>
      <c r="E4045" s="288">
        <f>'Propor_p2_F_-Lk-...-'!C4037*$B4045</f>
        <v>4.2275782141240697E-010</v>
      </c>
    </row>
    <row r="4046" spans="2:5">
      <c r="B4046" s="0">
        <f>1/C4046</f>
        <v>6.8174997536718035E-010</v>
      </c>
      <c r="C4046" s="0">
        <f>D4046*D4046</f>
        <v>1466813401</v>
      </c>
      <c r="D4046" s="101" t="n">
        <v>38299</v>
      </c>
      <c r="E4046" s="288">
        <f>'Propor_p2_F_-Lk-...-'!C4038*$B4046</f>
        <v>4.2249294248106954E-010</v>
      </c>
    </row>
    <row r="4047" spans="2:5">
      <c r="B4047" s="0">
        <f>1/C4047</f>
        <v>6.8160759187186465E-010</v>
      </c>
      <c r="C4047" s="0">
        <f>D4047*D4047</f>
        <v>1467119809</v>
      </c>
      <c r="D4047" s="101" t="n">
        <v>38303</v>
      </c>
      <c r="E4047" s="288">
        <f>'Propor_p2_F_-Lk-...-'!C4039*$B4047</f>
        <v>4.2240470482200069E-010</v>
      </c>
    </row>
    <row r="4048" spans="2:5">
      <c r="B4048" s="0">
        <f>1/C4048</f>
        <v>6.8110960074527393E-010</v>
      </c>
      <c r="C4048" s="0">
        <f>D4048*D4048</f>
        <v>1468192489</v>
      </c>
      <c r="D4048" s="101" t="n">
        <v>38317</v>
      </c>
      <c r="E4048" s="288">
        <f>'Propor_p2_F_-Lk-...-'!C4040*$B4048</f>
        <v>4.2209609060270496E-010</v>
      </c>
    </row>
    <row r="4049" spans="2:5">
      <c r="B4049" s="0">
        <f>1/C4049</f>
        <v>6.8096741780575666E-010</v>
      </c>
      <c r="C4049" s="0">
        <f>D4049*D4049</f>
        <v>1468499041</v>
      </c>
      <c r="D4049" s="101" t="n">
        <v>38321</v>
      </c>
      <c r="E4049" s="288">
        <f>'Propor_p2_F_-Lk-...-'!C4041*$B4049</f>
        <v>4.2200797723173655E-010</v>
      </c>
    </row>
    <row r="4050" spans="2:5">
      <c r="B4050" s="0">
        <f>1/C4050</f>
        <v>6.8075422685966741E-010</v>
      </c>
      <c r="C4050" s="0">
        <f>D4050*D4050</f>
        <v>1468958929</v>
      </c>
      <c r="D4050" s="101" t="n">
        <v>38327</v>
      </c>
      <c r="E4050" s="288">
        <f>'Propor_p2_F_-Lk-...-'!C4042*$B4050</f>
        <v>4.2187585889894879E-010</v>
      </c>
    </row>
    <row r="4051" spans="2:5">
      <c r="B4051" s="0">
        <f>1/C4051</f>
        <v>6.806831854585303E-010</v>
      </c>
      <c r="C4051" s="0">
        <f>D4051*D4051</f>
        <v>1469112241</v>
      </c>
      <c r="D4051" s="101" t="n">
        <v>38329</v>
      </c>
      <c r="E4051" s="288">
        <f>'Propor_p2_F_-Lk-...-'!C4043*$B4051</f>
        <v>4.2183183324190607E-010</v>
      </c>
    </row>
    <row r="4052" spans="2:5">
      <c r="B4052" s="0">
        <f>1/C4052</f>
        <v>6.8054113601366672E-010</v>
      </c>
      <c r="C4052" s="0">
        <f>D4052*D4052</f>
        <v>1469418889</v>
      </c>
      <c r="D4052" s="101" t="n">
        <v>38333</v>
      </c>
      <c r="E4052" s="288">
        <f>'Propor_p2_F_-Lk-...-'!C4044*$B4052</f>
        <v>4.2174380260001877E-010</v>
      </c>
    </row>
    <row r="4053" spans="2:5">
      <c r="B4053" s="0">
        <f>1/C4053</f>
        <v>6.7990246344986965E-010</v>
      </c>
      <c r="C4053" s="0">
        <f>D4053*D4053</f>
        <v>1470799201</v>
      </c>
      <c r="D4053" s="101" t="n">
        <v>38351</v>
      </c>
      <c r="E4053" s="288">
        <f>'Propor_p2_F_-Lk-...-'!C4045*$B4053</f>
        <v>4.2134800551822912E-010</v>
      </c>
    </row>
    <row r="4054" spans="2:5">
      <c r="B4054" s="0">
        <f>1/C4054</f>
        <v>6.7919388116460219E-010</v>
      </c>
      <c r="C4054" s="0">
        <f>D4054*D4054</f>
        <v>1472333641</v>
      </c>
      <c r="D4054" s="101" t="n">
        <v>38371</v>
      </c>
      <c r="E4054" s="288">
        <f>'Propor_p2_F_-Lk-...-'!C4046*$B4054</f>
        <v>4.2090888410200703E-010</v>
      </c>
    </row>
    <row r="4055" spans="2:5">
      <c r="B4055" s="0">
        <f>1/C4055</f>
        <v>6.7898152247455083E-010</v>
      </c>
      <c r="C4055" s="0">
        <f>D4055*D4055</f>
        <v>1472794129</v>
      </c>
      <c r="D4055" s="101" t="n">
        <v>38377</v>
      </c>
      <c r="E4055" s="288">
        <f>'Propor_p2_F_-Lk-...-'!C4047*$B4055</f>
        <v>4.2077728153352446E-010</v>
      </c>
    </row>
    <row r="4056" spans="2:5">
      <c r="B4056" s="0">
        <f>1/C4056</f>
        <v>6.7841571929818014E-010</v>
      </c>
      <c r="C4056" s="0">
        <f>D4056*D4056</f>
        <v>1474022449</v>
      </c>
      <c r="D4056" s="101" t="n">
        <v>38393</v>
      </c>
      <c r="E4056" s="288">
        <f>'Propor_p2_F_-Lk-...-'!C4048*$B4056</f>
        <v>4.2042664294535104E-010</v>
      </c>
    </row>
    <row r="4057" spans="2:5">
      <c r="B4057" s="0">
        <f>1/C4057</f>
        <v>6.7707476787908365E-010</v>
      </c>
      <c r="C4057" s="0">
        <f>D4057*D4057</f>
        <v>1476941761</v>
      </c>
      <c r="D4057" s="101" t="n">
        <v>38431</v>
      </c>
      <c r="E4057" s="288">
        <f>'Propor_p2_F_-Lk-...-'!C4049*$B4057</f>
        <v>4.1959563079830539E-010</v>
      </c>
    </row>
    <row r="4058" spans="2:5">
      <c r="B4058" s="0">
        <f>1/C4058</f>
        <v>6.7651134591486452E-010</v>
      </c>
      <c r="C4058" s="0">
        <f>D4058*D4058</f>
        <v>1478171809</v>
      </c>
      <c r="D4058" s="101" t="n">
        <v>38447</v>
      </c>
      <c r="E4058" s="288">
        <f>'Propor_p2_F_-Lk-...-'!C4050*$B4058</f>
        <v>4.1924646789090194E-010</v>
      </c>
    </row>
    <row r="4059" spans="2:5">
      <c r="B4059" s="0">
        <f>1/C4059</f>
        <v>6.7644096762144894E-010</v>
      </c>
      <c r="C4059" s="0">
        <f>D4059*D4059</f>
        <v>1478325601</v>
      </c>
      <c r="D4059" s="101" t="n">
        <v>38449</v>
      </c>
      <c r="E4059" s="288">
        <f>'Propor_p2_F_-Lk-...-'!C4051*$B4059</f>
        <v>4.1920285317385565E-010</v>
      </c>
    </row>
    <row r="4060" spans="2:5">
      <c r="B4060" s="0">
        <f>1/C4060</f>
        <v>6.7630024397754478E-010</v>
      </c>
      <c r="C4060" s="0">
        <f>D4060*D4060</f>
        <v>1478633209</v>
      </c>
      <c r="D4060" s="101" t="n">
        <v>38453</v>
      </c>
      <c r="E4060" s="288">
        <f>'Propor_p2_F_-Lk-...-'!C4052*$B4060</f>
        <v>4.1911564415509821E-010</v>
      </c>
    </row>
    <row r="4061" spans="2:5">
      <c r="B4061" s="0">
        <f>1/C4061</f>
        <v>6.760892408347455E-010</v>
      </c>
      <c r="C4061" s="0">
        <f>D4061*D4061</f>
        <v>1479094681</v>
      </c>
      <c r="D4061" s="101" t="n">
        <v>38459</v>
      </c>
      <c r="E4061" s="288">
        <f>'Propor_p2_F_-Lk-...-'!C4053*$B4061</f>
        <v>4.1898488164406759E-010</v>
      </c>
    </row>
    <row r="4062" spans="2:5">
      <c r="B4062" s="0">
        <f>1/C4062</f>
        <v>6.7601892839749545E-010</v>
      </c>
      <c r="C4062" s="0">
        <f>D4062*D4062</f>
        <v>1479248521</v>
      </c>
      <c r="D4062" s="101" t="n">
        <v>38461</v>
      </c>
      <c r="E4062" s="288">
        <f>'Propor_p2_F_-Lk-...-'!C4054*$B4062</f>
        <v>4.18941307739293E-010</v>
      </c>
    </row>
    <row r="4063" spans="2:5">
      <c r="B4063" s="0">
        <f>1/C4063</f>
        <v>6.7461497991022564E-010</v>
      </c>
      <c r="C4063" s="0">
        <f>D4063*D4063</f>
        <v>1482327001</v>
      </c>
      <c r="D4063" s="101" t="n">
        <v>38501</v>
      </c>
      <c r="E4063" s="288">
        <f>'Propor_p2_F_-Lk-...-'!C4055*$B4063</f>
        <v>4.1807125515563278E-010</v>
      </c>
    </row>
    <row r="4064" spans="2:5">
      <c r="B4064" s="0">
        <f>1/C4064</f>
        <v>6.7314553583050729E-010</v>
      </c>
      <c r="C4064" s="0">
        <f>D4064*D4064</f>
        <v>1485562849</v>
      </c>
      <c r="D4064" s="101" t="n">
        <v>38543</v>
      </c>
      <c r="E4064" s="288">
        <f>'Propor_p2_F_-Lk-...-'!C4056*$B4064</f>
        <v>4.1716061375411724E-010</v>
      </c>
    </row>
    <row r="4065" spans="2:5">
      <c r="B4065" s="0">
        <f>1/C4065</f>
        <v>6.7265678792100571E-010</v>
      </c>
      <c r="C4065" s="0">
        <f>D4065*D4065</f>
        <v>1486642249</v>
      </c>
      <c r="D4065" s="101" t="n">
        <v>38557</v>
      </c>
      <c r="E4065" s="288">
        <f>'Propor_p2_F_-Lk-...-'!C4057*$B4065</f>
        <v>4.1685772772569365E-010</v>
      </c>
    </row>
    <row r="4066" spans="2:5">
      <c r="B4066" s="0">
        <f>1/C4066</f>
        <v>6.7251724342786746E-010</v>
      </c>
      <c r="C4066" s="0">
        <f>D4066*D4066</f>
        <v>1486950721</v>
      </c>
      <c r="D4066" s="101" t="n">
        <v>38561</v>
      </c>
      <c r="E4066" s="288">
        <f>'Propor_p2_F_-Lk-...-'!C4058*$B4066</f>
        <v>4.1677124944825594E-010</v>
      </c>
    </row>
    <row r="4067" spans="2:5">
      <c r="B4067" s="0">
        <f>1/C4067</f>
        <v>6.7230800809283238E-010</v>
      </c>
      <c r="C4067" s="0">
        <f>D4067*D4067</f>
        <v>1487413489</v>
      </c>
      <c r="D4067" s="101" t="n">
        <v>38567</v>
      </c>
      <c r="E4067" s="288">
        <f>'Propor_p2_F_-Lk-...-'!C4059*$B4067</f>
        <v>4.1664158248006519E-010</v>
      </c>
    </row>
    <row r="4068" spans="2:5">
      <c r="B4068" s="0">
        <f>1/C4068</f>
        <v>6.722382846800617E-010</v>
      </c>
      <c r="C4068" s="0">
        <f>D4068*D4068</f>
        <v>1487567761</v>
      </c>
      <c r="D4068" s="101" t="n">
        <v>38569</v>
      </c>
      <c r="E4068" s="288">
        <f>'Propor_p2_F_-Lk-...-'!C4060*$B4068</f>
        <v>4.1659837360454526E-010</v>
      </c>
    </row>
    <row r="4069" spans="2:5">
      <c r="B4069" s="0">
        <f>1/C4069</f>
        <v>6.7140244904879723E-010</v>
      </c>
      <c r="C4069" s="0">
        <f>D4069*D4069</f>
        <v>1489419649</v>
      </c>
      <c r="D4069" s="101" t="n">
        <v>38593</v>
      </c>
      <c r="E4069" s="288">
        <f>'Propor_p2_F_-Lk-...-'!C4061*$B4069</f>
        <v>4.1608039095981799E-010</v>
      </c>
    </row>
    <row r="4070" spans="2:5">
      <c r="B4070" s="0">
        <f>1/C4070</f>
        <v>6.7105464422192971E-010</v>
      </c>
      <c r="C4070" s="0">
        <f>D4070*D4070</f>
        <v>1490191609</v>
      </c>
      <c r="D4070" s="101" t="n">
        <v>38603</v>
      </c>
      <c r="E4070" s="288">
        <f>'Propor_p2_F_-Lk-...-'!C4062*$B4070</f>
        <v>4.1586484994035076E-010</v>
      </c>
    </row>
    <row r="4071" spans="2:5">
      <c r="B4071" s="0">
        <f>1/C4071</f>
        <v>6.7084609103426669E-010</v>
      </c>
      <c r="C4071" s="0">
        <f>D4071*D4071</f>
        <v>1490654881</v>
      </c>
      <c r="D4071" s="101" t="n">
        <v>38609</v>
      </c>
      <c r="E4071" s="288">
        <f>'Propor_p2_F_-Lk-...-'!C4063*$B4071</f>
        <v>4.1573560571137654E-010</v>
      </c>
    </row>
    <row r="4072" spans="2:5">
      <c r="B4072" s="0">
        <f>1/C4072</f>
        <v>6.7077659490968528E-010</v>
      </c>
      <c r="C4072" s="0">
        <f>D4072*D4072</f>
        <v>1490809321</v>
      </c>
      <c r="D4072" s="101" t="n">
        <v>38611</v>
      </c>
      <c r="E4072" s="288">
        <f>'Propor_p2_F_-Lk-...-'!C4064*$B4072</f>
        <v>4.1569253769050923E-010</v>
      </c>
    </row>
    <row r="4073" spans="2:5">
      <c r="B4073" s="0">
        <f>1/C4073</f>
        <v>6.7015161545666125E-010</v>
      </c>
      <c r="C4073" s="0">
        <f>D4073*D4073</f>
        <v>1492199641</v>
      </c>
      <c r="D4073" s="101" t="n">
        <v>38629</v>
      </c>
      <c r="E4073" s="288">
        <f>'Propor_p2_F_-Lk-...-'!C4065*$B4073</f>
        <v>4.1530522648018451E-010</v>
      </c>
    </row>
    <row r="4074" spans="2:5">
      <c r="B4074" s="0">
        <f>1/C4074</f>
        <v>6.6980478200037573E-010</v>
      </c>
      <c r="C4074" s="0">
        <f>D4074*D4074</f>
        <v>1492972321</v>
      </c>
      <c r="D4074" s="101" t="n">
        <v>38639</v>
      </c>
      <c r="E4074" s="288">
        <f>'Propor_p2_F_-Lk-...-'!C4066*$B4074</f>
        <v>4.1875644347200849E-010</v>
      </c>
    </row>
    <row r="4075" spans="2:5">
      <c r="B4075" s="0">
        <f>1/C4075</f>
        <v>6.69388937150009E-010</v>
      </c>
      <c r="C4075" s="0">
        <f>D4075*D4075</f>
        <v>1493899801</v>
      </c>
      <c r="D4075" s="101" t="n">
        <v>38651</v>
      </c>
      <c r="E4075" s="288">
        <f>'Propor_p2_F_-Lk-...-'!C4067*$B4075</f>
        <v>4.1850030810074786E-010</v>
      </c>
    </row>
    <row r="4076" spans="2:5">
      <c r="B4076" s="0">
        <f>1/C4076</f>
        <v>6.6931966732678739E-010</v>
      </c>
      <c r="C4076" s="0">
        <f>D4076*D4076</f>
        <v>1494054409</v>
      </c>
      <c r="D4076" s="101" t="n">
        <v>38653</v>
      </c>
      <c r="E4076" s="288">
        <f>'Propor_p2_F_-Lk-...-'!C4068*$B4076</f>
        <v>4.184576420634692E-010</v>
      </c>
    </row>
    <row r="4077" spans="2:5">
      <c r="B4077" s="0">
        <f>1/C4077</f>
        <v>6.6876589561652715E-010</v>
      </c>
      <c r="C4077" s="0">
        <f>D4077*D4077</f>
        <v>1495291561</v>
      </c>
      <c r="D4077" s="101" t="n">
        <v>38669</v>
      </c>
      <c r="E4077" s="288">
        <f>'Propor_p2_F_-Lk-...-'!C4069*$B4077</f>
        <v>4.1811655205724185E-010</v>
      </c>
    </row>
    <row r="4078" spans="2:5">
      <c r="B4078" s="0">
        <f>1/C4078</f>
        <v>6.6869672247883897E-010</v>
      </c>
      <c r="C4078" s="0">
        <f>D4078*D4078</f>
        <v>1495446241</v>
      </c>
      <c r="D4078" s="101" t="n">
        <v>38671</v>
      </c>
      <c r="E4078" s="288">
        <f>'Propor_p2_F_-Lk-...-'!C4070*$B4078</f>
        <v>4.180739455724253E-010</v>
      </c>
    </row>
    <row r="4079" spans="2:5">
      <c r="B4079" s="0">
        <f>1/C4079</f>
        <v>6.6848926744726023E-010</v>
      </c>
      <c r="C4079" s="0">
        <f>D4079*D4079</f>
        <v>1495910329</v>
      </c>
      <c r="D4079" s="101" t="n">
        <v>38677</v>
      </c>
      <c r="E4079" s="288">
        <f>'Propor_p2_F_-Lk-...-'!C4071*$B4079</f>
        <v>4.1794616577309289E-010</v>
      </c>
    </row>
    <row r="4080" spans="2:5">
      <c r="B4080" s="0">
        <f>1/C4080</f>
        <v>6.679365257702011E-010</v>
      </c>
      <c r="C4080" s="0">
        <f>D4080*D4080</f>
        <v>1497148249</v>
      </c>
      <c r="D4080" s="101" t="n">
        <v>38693</v>
      </c>
      <c r="E4080" s="288">
        <f>'Propor_p2_F_-Lk-...-'!C4072*$B4080</f>
        <v>4.1760571020525291E-010</v>
      </c>
    </row>
    <row r="4081" spans="2:5">
      <c r="B4081" s="0">
        <f>1/C4081</f>
        <v>6.6772942437334632E-010</v>
      </c>
      <c r="C4081" s="0">
        <f>D4081*D4081</f>
        <v>1497612601</v>
      </c>
      <c r="D4081" s="101" t="n">
        <v>38699</v>
      </c>
      <c r="E4081" s="288">
        <f>'Propor_p2_F_-Lk-...-'!C4073*$B4081</f>
        <v>4.1747814822360251E-010</v>
      </c>
    </row>
    <row r="4082" spans="2:5">
      <c r="B4082" s="0">
        <f>1/C4082</f>
        <v>6.6745343897705378E-010</v>
      </c>
      <c r="C4082" s="0">
        <f>D4082*D4082</f>
        <v>1498231849</v>
      </c>
      <c r="D4082" s="101" t="n">
        <v>38707</v>
      </c>
      <c r="E4082" s="288">
        <f>'Propor_p2_F_-Lk-...-'!C4074*$B4082</f>
        <v>4.1730815784887572E-010</v>
      </c>
    </row>
    <row r="4083" spans="2:5">
      <c r="B4083" s="0">
        <f>1/C4083</f>
        <v>6.6731551043889964E-010</v>
      </c>
      <c r="C4083" s="0">
        <f>D4083*D4083</f>
        <v>1498541521</v>
      </c>
      <c r="D4083" s="101" t="n">
        <v>38711</v>
      </c>
      <c r="E4083" s="288">
        <f>'Propor_p2_F_-Lk-...-'!C4075*$B4083</f>
        <v>4.1722320218020161E-010</v>
      </c>
    </row>
    <row r="4084" spans="2:5">
      <c r="B4084" s="0">
        <f>1/C4084</f>
        <v>6.6724656220208675E-010</v>
      </c>
      <c r="C4084" s="0">
        <f>D4084*D4084</f>
        <v>1498696369</v>
      </c>
      <c r="D4084" s="101" t="n">
        <v>38713</v>
      </c>
      <c r="E4084" s="288">
        <f>'Propor_p2_F_-Lk-...-'!C4076*$B4084</f>
        <v>4.1718073422077329E-010</v>
      </c>
    </row>
    <row r="4085" spans="2:5">
      <c r="B4085" s="0">
        <f>1/C4085</f>
        <v>6.6690198125234625E-010</v>
      </c>
      <c r="C4085" s="0">
        <f>D4085*D4085</f>
        <v>1499470729</v>
      </c>
      <c r="D4085" s="101" t="n">
        <v>38723</v>
      </c>
      <c r="E4085" s="288">
        <f>'Propor_p2_F_-Lk-...-'!C4077*$B4085</f>
        <v>4.1696849311832083E-010</v>
      </c>
    </row>
    <row r="4086" spans="2:5">
      <c r="B4086" s="0">
        <f>1/C4086</f>
        <v>6.6669536079053154E-010</v>
      </c>
      <c r="C4086" s="0">
        <f>D4086*D4086</f>
        <v>1499935441</v>
      </c>
      <c r="D4086" s="101" t="n">
        <v>38729</v>
      </c>
      <c r="E4086" s="288">
        <f>'Propor_p2_F_-Lk-...-'!C4078*$B4086</f>
        <v>4.1684122736367621E-010</v>
      </c>
    </row>
    <row r="4087" spans="2:5">
      <c r="B4087" s="0">
        <f>1/C4087</f>
        <v>6.6642001617735918E-010</v>
      </c>
      <c r="C4087" s="0">
        <f>D4087*D4087</f>
        <v>1500555169</v>
      </c>
      <c r="D4087" s="101" t="n">
        <v>38737</v>
      </c>
      <c r="E4087" s="288">
        <f>'Propor_p2_F_-Lk-...-'!C4079*$B4087</f>
        <v>4.1667163167274189E-010</v>
      </c>
    </row>
    <row r="4088" spans="2:5">
      <c r="B4088" s="0">
        <f>1/C4088</f>
        <v>6.6607607521685132E-010</v>
      </c>
      <c r="C4088" s="0">
        <f>D4088*D4088</f>
        <v>1501330009</v>
      </c>
      <c r="D4088" s="101" t="n">
        <v>38747</v>
      </c>
      <c r="E4088" s="288">
        <f>'Propor_p2_F_-Lk-...-'!C4080*$B4088</f>
        <v>4.1645978476509353E-010</v>
      </c>
    </row>
    <row r="4089" spans="2:5">
      <c r="B4089" s="0">
        <f>1/C4089</f>
        <v>6.6600731897687469E-010</v>
      </c>
      <c r="C4089" s="0">
        <f>D4089*D4089</f>
        <v>1501485001</v>
      </c>
      <c r="D4089" s="101" t="n">
        <v>38749</v>
      </c>
      <c r="E4089" s="288">
        <f>'Propor_p2_F_-Lk-...-'!C4081*$B4089</f>
        <v>4.1641743506414816E-010</v>
      </c>
    </row>
    <row r="4090" spans="2:5">
      <c r="B4090" s="0">
        <f>1/C4090</f>
        <v>6.6538899160450701E-010</v>
      </c>
      <c r="C4090" s="0">
        <f>D4090*D4090</f>
        <v>1502880289</v>
      </c>
      <c r="D4090" s="101" t="n">
        <v>38767</v>
      </c>
      <c r="E4090" s="288">
        <f>'Propor_p2_F_-Lk-...-'!C4082*$B4090</f>
        <v>4.1603658265983825E-010</v>
      </c>
    </row>
    <row r="4091" spans="2:5">
      <c r="B4091" s="0">
        <f>1/C4091</f>
        <v>6.648400898792265E-010</v>
      </c>
      <c r="C4091" s="0">
        <f>D4091*D4091</f>
        <v>1504121089</v>
      </c>
      <c r="D4091" s="101" t="n">
        <v>38783</v>
      </c>
      <c r="E4091" s="288">
        <f>'Propor_p2_F_-Lk-...-'!C4083*$B4091</f>
        <v>4.1569849227091908E-010</v>
      </c>
    </row>
    <row r="4092" spans="2:5">
      <c r="B4092" s="0">
        <f>1/C4092</f>
        <v>6.6456589368577475E-010</v>
      </c>
      <c r="C4092" s="0">
        <f>D4092*D4092</f>
        <v>1504741681</v>
      </c>
      <c r="D4092" s="101" t="n">
        <v>38791</v>
      </c>
      <c r="E4092" s="288">
        <f>'Propor_p2_F_-Lk-...-'!C4084*$B4092</f>
        <v>4.1552960393733519E-010</v>
      </c>
    </row>
    <row r="4093" spans="2:5">
      <c r="B4093" s="0">
        <f>1/C4093</f>
        <v>6.6415491733835253E-010</v>
      </c>
      <c r="C4093" s="0">
        <f>D4093*D4093</f>
        <v>1505672809</v>
      </c>
      <c r="D4093" s="101" t="n">
        <v>38803</v>
      </c>
      <c r="E4093" s="288">
        <f>'Propor_p2_F_-Lk-...-'!C4085*$B4093</f>
        <v>4.1527646727053831E-010</v>
      </c>
    </row>
    <row r="4094" spans="2:5">
      <c r="B4094" s="0">
        <f>1/C4094</f>
        <v>6.6353916725493454E-010</v>
      </c>
      <c r="C4094" s="0">
        <f>D4094*D4094</f>
        <v>1507070041</v>
      </c>
      <c r="D4094" s="101" t="n">
        <v>38821</v>
      </c>
      <c r="E4094" s="288">
        <f>'Propor_p2_F_-Lk-...-'!C4086*$B4094</f>
        <v>4.1489720232092779E-010</v>
      </c>
    </row>
    <row r="4095" spans="2:5">
      <c r="B4095" s="0">
        <f>1/C4095</f>
        <v>6.6312914280440931E-010</v>
      </c>
      <c r="C4095" s="0">
        <f>D4095*D4095</f>
        <v>1508001889</v>
      </c>
      <c r="D4095" s="101" t="n">
        <v>38833</v>
      </c>
      <c r="E4095" s="288">
        <f>'Propor_p2_F_-Lk-...-'!C4087*$B4095</f>
        <v>4.1464465196526348E-010</v>
      </c>
    </row>
    <row r="4096" spans="2:5">
      <c r="B4096" s="0">
        <f>1/C4096</f>
        <v>6.6292427308435945E-010</v>
      </c>
      <c r="C4096" s="0">
        <f>D4096*D4096</f>
        <v>1508467921</v>
      </c>
      <c r="D4096" s="101" t="n">
        <v>38839</v>
      </c>
      <c r="E4096" s="288">
        <f>'Propor_p2_F_-Lk-...-'!C4088*$B4096</f>
        <v>4.1451846456205612E-010</v>
      </c>
    </row>
    <row r="4097" spans="2:5">
      <c r="B4097" s="0">
        <f>1/C4097</f>
        <v>6.6251481836128364E-010</v>
      </c>
      <c r="C4097" s="0">
        <f>D4097*D4097</f>
        <v>1509400201</v>
      </c>
      <c r="D4097" s="101" t="n">
        <v>38851</v>
      </c>
      <c r="E4097" s="288">
        <f>'Propor_p2_F_-Lk-...-'!C4089*$B4097</f>
        <v>4.1426626512417161E-010</v>
      </c>
    </row>
    <row r="4098" spans="2:5">
      <c r="B4098" s="0">
        <f>1/C4098</f>
        <v>6.6217389580306114E-010</v>
      </c>
      <c r="C4098" s="0">
        <f>D4098*D4098</f>
        <v>1510177321</v>
      </c>
      <c r="D4098" s="101" t="n">
        <v>38861</v>
      </c>
      <c r="E4098" s="288">
        <f>'Propor_p2_F_-Lk-...-'!C4090*$B4098</f>
        <v>4.140562773704591E-010</v>
      </c>
    </row>
    <row r="4099" spans="2:5">
      <c r="B4099" s="0">
        <f>1/C4099</f>
        <v>6.6196946856605838E-010</v>
      </c>
      <c r="C4099" s="0">
        <f>D4099*D4099</f>
        <v>1510643689</v>
      </c>
      <c r="D4099" s="101" t="n">
        <v>38867</v>
      </c>
      <c r="E4099" s="288">
        <f>'Propor_p2_F_-Lk-...-'!C4091*$B4099</f>
        <v>4.1393036251014713E-010</v>
      </c>
    </row>
    <row r="4100" spans="2:5">
      <c r="B4100" s="0">
        <f>1/C4100</f>
        <v>6.6176513598103209E-010</v>
      </c>
      <c r="C4100" s="0">
        <f>D4100*D4100</f>
        <v>1511110129</v>
      </c>
      <c r="D4100" s="101" t="n">
        <v>38873</v>
      </c>
      <c r="E4100" s="288">
        <f>'Propor_p2_F_-Lk-...-'!C4092*$B4100</f>
        <v>4.1380450594974863E-010</v>
      </c>
    </row>
    <row r="4101" spans="2:5">
      <c r="B4101" s="0">
        <f>1/C4101</f>
        <v>6.6115270555379596E-010</v>
      </c>
      <c r="C4101" s="0">
        <f>D4101*D4101</f>
        <v>1512509881</v>
      </c>
      <c r="D4101" s="101" t="n">
        <v>38891</v>
      </c>
      <c r="E4101" s="288">
        <f>'Propor_p2_F_-Lk-...-'!C4093*$B4101</f>
        <v>4.1342728570832194E-010</v>
      </c>
    </row>
    <row r="4102" spans="2:5">
      <c r="B4102" s="0">
        <f>1/C4102</f>
        <v>6.6074489079227938E-010</v>
      </c>
      <c r="C4102" s="0">
        <f>D4102*D4102</f>
        <v>1513443409</v>
      </c>
      <c r="D4102" s="101" t="n">
        <v>38903</v>
      </c>
      <c r="E4102" s="288">
        <f>'Propor_p2_F_-Lk-...-'!C4094*$B4102</f>
        <v>4.1317609638794293E-010</v>
      </c>
    </row>
    <row r="4103" spans="2:5">
      <c r="B4103" s="0">
        <f>1/C4103</f>
        <v>6.6026958362077533E-010</v>
      </c>
      <c r="C4103" s="0">
        <f>D4103*D4103</f>
        <v>1514532889</v>
      </c>
      <c r="D4103" s="101" t="n">
        <v>38917</v>
      </c>
      <c r="E4103" s="288">
        <f>'Propor_p2_F_-Lk-...-'!C4095*$B4103</f>
        <v>4.1288333580974012E-010</v>
      </c>
    </row>
    <row r="4104" spans="2:5">
      <c r="B4104" s="0">
        <f>1/C4104</f>
        <v>6.6013387577053215E-010</v>
      </c>
      <c r="C4104" s="0">
        <f>D4104*D4104</f>
        <v>1514844241</v>
      </c>
      <c r="D4104" s="101" t="n">
        <v>38921</v>
      </c>
      <c r="E4104" s="288">
        <f>'Propor_p2_F_-Lk-...-'!C4096*$B4104</f>
        <v>4.1279974795101265E-010</v>
      </c>
    </row>
    <row r="4105" spans="2:5">
      <c r="B4105" s="0">
        <f>1/C4105</f>
        <v>6.6006603753444799E-010</v>
      </c>
      <c r="C4105" s="0">
        <f>D4105*D4105</f>
        <v>1514999929</v>
      </c>
      <c r="D4105" s="101" t="n">
        <v>38923</v>
      </c>
      <c r="E4105" s="288">
        <f>'Propor_p2_F_-Lk-...-'!C4097*$B4105</f>
        <v>4.1275796368515078E-010</v>
      </c>
    </row>
    <row r="4106" spans="2:5">
      <c r="B4106" s="0">
        <f>1/C4106</f>
        <v>6.5972700315844103E-010</v>
      </c>
      <c r="C4106" s="0">
        <f>D4106*D4106</f>
        <v>1515778489</v>
      </c>
      <c r="D4106" s="101" t="n">
        <v>38933</v>
      </c>
      <c r="E4106" s="288">
        <f>'Propor_p2_F_-Lk-...-'!C4098*$B4106</f>
        <v>4.1254913893791114E-010</v>
      </c>
    </row>
    <row r="4107" spans="2:5">
      <c r="B4107" s="0">
        <f>1/C4107</f>
        <v>6.5904971756987841E-010</v>
      </c>
      <c r="C4107" s="0">
        <f>D4107*D4107</f>
        <v>1517336209</v>
      </c>
      <c r="D4107" s="101" t="n">
        <v>38953</v>
      </c>
      <c r="E4107" s="288">
        <f>'Propor_p2_F_-Lk-...-'!C4099*$B4107</f>
        <v>4.1213197182492855E-010</v>
      </c>
    </row>
    <row r="4108" spans="2:5">
      <c r="B4108" s="0">
        <f>1/C4108</f>
        <v>6.5884673526496734E-010</v>
      </c>
      <c r="C4108" s="0">
        <f>D4108*D4108</f>
        <v>1517803681</v>
      </c>
      <c r="D4108" s="101" t="n">
        <v>38959</v>
      </c>
      <c r="E4108" s="288">
        <f>'Propor_p2_F_-Lk-...-'!C4100*$B4108</f>
        <v>4.1200694695572085E-010</v>
      </c>
    </row>
    <row r="4109" spans="2:5">
      <c r="B4109" s="0">
        <f>1/C4109</f>
        <v>6.5844105188062415E-010</v>
      </c>
      <c r="C4109" s="0">
        <f>D4109*D4109</f>
        <v>1518738841</v>
      </c>
      <c r="D4109" s="101" t="n">
        <v>38971</v>
      </c>
      <c r="E4109" s="288">
        <f>'Propor_p2_F_-Lk-...-'!C4101*$B4109</f>
        <v>4.1175707043525593E-010</v>
      </c>
    </row>
    <row r="4110" spans="2:5">
      <c r="B4110" s="0">
        <f>1/C4110</f>
        <v>6.5823835068576115E-010</v>
      </c>
      <c r="C4110" s="0">
        <f>D4110*D4110</f>
        <v>1519206529</v>
      </c>
      <c r="D4110" s="101" t="n">
        <v>38977</v>
      </c>
      <c r="E4110" s="288">
        <f>'Propor_p2_F_-Lk-...-'!C4102*$B4110</f>
        <v>4.1163221871289954E-010</v>
      </c>
    </row>
    <row r="4111" spans="2:5">
      <c r="B4111" s="0">
        <f>1/C4111</f>
        <v>6.5769827155098718E-010</v>
      </c>
      <c r="C4111" s="0">
        <f>D4111*D4111</f>
        <v>1520454049</v>
      </c>
      <c r="D4111" s="101" t="n">
        <v>38993</v>
      </c>
      <c r="E4111" s="288">
        <f>'Propor_p2_F_-Lk-...-'!C4103*$B4111</f>
        <v>4.1129956250813137E-010</v>
      </c>
    </row>
    <row r="4112" spans="2:5">
      <c r="B4112" s="0">
        <f>1/C4112</f>
        <v>6.5682205956276431E-010</v>
      </c>
      <c r="C4112" s="0">
        <f>D4112*D4112</f>
        <v>1522482361</v>
      </c>
      <c r="D4112" s="101" t="n">
        <v>39019</v>
      </c>
      <c r="E4112" s="288">
        <f>'Propor_p2_F_-Lk-...-'!C4104*$B4112</f>
        <v>4.1075986871918834E-010</v>
      </c>
    </row>
    <row r="4113" spans="2:5">
      <c r="B4113" s="0">
        <f>1/C4113</f>
        <v>6.5668741314475786E-010</v>
      </c>
      <c r="C4113" s="0">
        <f>D4113*D4113</f>
        <v>1522794529</v>
      </c>
      <c r="D4113" s="101" t="n">
        <v>39023</v>
      </c>
      <c r="E4113" s="288">
        <f>'Propor_p2_F_-Lk-...-'!C4105*$B4113</f>
        <v>4.1067693463876306E-010</v>
      </c>
    </row>
    <row r="4114" spans="2:5">
      <c r="B4114" s="0">
        <f>1/C4114</f>
        <v>6.5608201632998509E-010</v>
      </c>
      <c r="C4114" s="0">
        <f>D4114*D4114</f>
        <v>1524199681</v>
      </c>
      <c r="D4114" s="101" t="n">
        <v>39041</v>
      </c>
      <c r="E4114" s="288">
        <f>'Propor_p2_F_-Lk-...-'!C4106*$B4114</f>
        <v>4.1030404667880591E-010</v>
      </c>
    </row>
    <row r="4115" spans="2:5">
      <c r="B4115" s="0">
        <f>1/C4115</f>
        <v>6.5601480169870759E-010</v>
      </c>
      <c r="C4115" s="0">
        <f>D4115*D4115</f>
        <v>1524355849</v>
      </c>
      <c r="D4115" s="101" t="n">
        <v>39043</v>
      </c>
      <c r="E4115" s="288">
        <f>'Propor_p2_F_-Lk-...-'!C4107*$B4115</f>
        <v>4.1026264651592979E-010</v>
      </c>
    </row>
    <row r="4116" spans="2:5">
      <c r="B4116" s="0">
        <f>1/C4116</f>
        <v>6.5588040341962694E-010</v>
      </c>
      <c r="C4116" s="0">
        <f>D4116*D4116</f>
        <v>1524668209</v>
      </c>
      <c r="D4116" s="101" t="n">
        <v>39047</v>
      </c>
      <c r="E4116" s="288">
        <f>'Propor_p2_F_-Lk-...-'!C4108*$B4116</f>
        <v>4.1017986527413059E-010</v>
      </c>
    </row>
    <row r="4117" spans="2:5">
      <c r="B4117" s="0">
        <f>1/C4117</f>
        <v>6.5480670246599241E-010</v>
      </c>
      <c r="C4117" s="0">
        <f>D4117*D4117</f>
        <v>1527168241</v>
      </c>
      <c r="D4117" s="101" t="n">
        <v>39079</v>
      </c>
      <c r="E4117" s="288">
        <f>'Propor_p2_F_-Lk-...-'!C4109*$B4117</f>
        <v>4.0951853018211303E-010</v>
      </c>
    </row>
    <row r="4118" spans="2:5">
      <c r="B4118" s="0">
        <f>1/C4118</f>
        <v>6.5447171157646861E-010</v>
      </c>
      <c r="C4118" s="0">
        <f>D4118*D4118</f>
        <v>1527949921</v>
      </c>
      <c r="D4118" s="101" t="n">
        <v>39089</v>
      </c>
      <c r="E4118" s="288">
        <f>'Propor_p2_F_-Lk-...-'!C4110*$B4118</f>
        <v>4.0931219597890861E-010</v>
      </c>
    </row>
    <row r="4119" spans="2:5">
      <c r="B4119" s="0">
        <f>1/C4119</f>
        <v>6.5420390391744164E-010</v>
      </c>
      <c r="C4119" s="0">
        <f>D4119*D4119</f>
        <v>1528575409</v>
      </c>
      <c r="D4119" s="101" t="n">
        <v>39097</v>
      </c>
      <c r="E4119" s="288">
        <f>'Propor_p2_F_-Lk-...-'!C4111*$B4119</f>
        <v>4.0914724259759103E-010</v>
      </c>
    </row>
    <row r="4120" spans="2:5">
      <c r="B4120" s="0">
        <f>1/C4120</f>
        <v>6.5400315603218607E-010</v>
      </c>
      <c r="C4120" s="0">
        <f>D4120*D4120</f>
        <v>1529044609</v>
      </c>
      <c r="D4120" s="101" t="n">
        <v>39103</v>
      </c>
      <c r="E4120" s="288">
        <f>'Propor_p2_F_-Lk-...-'!C4112*$B4120</f>
        <v>4.0902359399625726E-010</v>
      </c>
    </row>
    <row r="4121" spans="2:5">
      <c r="B4121" s="0">
        <f>1/C4121</f>
        <v>6.5386937543859964E-010</v>
      </c>
      <c r="C4121" s="0">
        <f>D4121*D4121</f>
        <v>1529357449</v>
      </c>
      <c r="D4121" s="101" t="n">
        <v>39107</v>
      </c>
      <c r="E4121" s="288">
        <f>'Propor_p2_F_-Lk-...-'!C4113*$B4121</f>
        <v>4.0894119321150403E-010</v>
      </c>
    </row>
    <row r="4122" spans="2:5">
      <c r="B4122" s="0">
        <f>1/C4122</f>
        <v>6.536687815011034E-010</v>
      </c>
      <c r="C4122" s="0">
        <f>D4122*D4122</f>
        <v>1529826769</v>
      </c>
      <c r="D4122" s="101" t="n">
        <v>39113</v>
      </c>
      <c r="E4122" s="288">
        <f>'Propor_p2_F_-Lk-...-'!C4114*$B4122</f>
        <v>4.0881763943271403E-010</v>
      </c>
    </row>
    <row r="4123" spans="2:5">
      <c r="B4123" s="0">
        <f>1/C4123</f>
        <v>6.5346827985671196E-010</v>
      </c>
      <c r="C4123" s="0">
        <f>D4123*D4123</f>
        <v>1530296161</v>
      </c>
      <c r="D4123" s="101" t="n">
        <v>39119</v>
      </c>
      <c r="E4123" s="288">
        <f>'Propor_p2_F_-Lk-...-'!C4115*$B4123</f>
        <v>4.086941425009156E-010</v>
      </c>
    </row>
    <row r="4124" spans="2:5">
      <c r="B4124" s="0">
        <f>1/C4124</f>
        <v>6.5300080128618227E-010</v>
      </c>
      <c r="C4124" s="0">
        <f>D4124*D4124</f>
        <v>1531391689</v>
      </c>
      <c r="D4124" s="101" t="n">
        <v>39133</v>
      </c>
      <c r="E4124" s="288">
        <f>'Propor_p2_F_-Lk-...-'!C4116*$B4124</f>
        <v>4.0840620386920361E-010</v>
      </c>
    </row>
    <row r="4125" spans="2:5">
      <c r="B4125" s="0">
        <f>1/C4125</f>
        <v>6.528006068768675E-010</v>
      </c>
      <c r="C4125" s="0">
        <f>D4125*D4125</f>
        <v>1531861321</v>
      </c>
      <c r="D4125" s="101" t="n">
        <v>39139</v>
      </c>
      <c r="E4125" s="288">
        <f>'Propor_p2_F_-Lk-...-'!C4117*$B4125</f>
        <v>4.082828961756995E-010</v>
      </c>
    </row>
    <row r="4126" spans="2:5">
      <c r="B4126" s="0">
        <f>1/C4126</f>
        <v>6.5220057571192701E-010</v>
      </c>
      <c r="C4126" s="0">
        <f>D4126*D4126</f>
        <v>1533270649</v>
      </c>
      <c r="D4126" s="101" t="n">
        <v>39157</v>
      </c>
      <c r="E4126" s="288">
        <f>'Propor_p2_F_-Lk-...-'!C4118*$B4126</f>
        <v>4.0791331313273445E-010</v>
      </c>
    </row>
    <row r="4127" spans="2:5">
      <c r="B4127" s="0">
        <f>1/C4127</f>
        <v>6.5206734780313339E-010</v>
      </c>
      <c r="C4127" s="0">
        <f>D4127*D4127</f>
        <v>1533583921</v>
      </c>
      <c r="D4127" s="101" t="n">
        <v>39161</v>
      </c>
      <c r="E4127" s="288">
        <f>'Propor_p2_F_-Lk-...-'!C4119*$B4127</f>
        <v>4.0783125276851159E-010</v>
      </c>
    </row>
    <row r="4128" spans="2:5">
      <c r="B4128" s="0">
        <f>1/C4128</f>
        <v>6.5200074915668477E-010</v>
      </c>
      <c r="C4128" s="0">
        <f>D4128*D4128</f>
        <v>1533740569</v>
      </c>
      <c r="D4128" s="101" t="n">
        <v>39163</v>
      </c>
      <c r="E4128" s="288">
        <f>'Propor_p2_F_-Lk-...-'!C4120*$B4128</f>
        <v>4.0779023201517398E-010</v>
      </c>
    </row>
    <row r="4129" spans="2:5">
      <c r="B4129" s="0">
        <f>1/C4129</f>
        <v>6.5140182020207463E-010</v>
      </c>
      <c r="C4129" s="0">
        <f>D4129*D4129</f>
        <v>1535150761</v>
      </c>
      <c r="D4129" s="101" t="n">
        <v>39181</v>
      </c>
      <c r="E4129" s="288">
        <f>'Propor_p2_F_-Lk-...-'!C4121*$B4129</f>
        <v>4.0742132786735912E-010</v>
      </c>
    </row>
    <row r="4130" spans="2:5">
      <c r="B4130" s="0">
        <f>1/C4130</f>
        <v>6.510694384235261E-010</v>
      </c>
      <c r="C4130" s="0">
        <f>D4130*D4130</f>
        <v>1535934481</v>
      </c>
      <c r="D4130" s="101" t="n">
        <v>39191</v>
      </c>
      <c r="E4130" s="288">
        <f>'Propor_p2_F_-Lk-...-'!C4122*$B4130</f>
        <v>4.0721660071930434E-010</v>
      </c>
    </row>
    <row r="4131" spans="2:5">
      <c r="B4131" s="0">
        <f>1/C4131</f>
        <v>6.5080371613425474E-010</v>
      </c>
      <c r="C4131" s="0">
        <f>D4131*D4131</f>
        <v>1536561601</v>
      </c>
      <c r="D4131" s="101" t="n">
        <v>39199</v>
      </c>
      <c r="E4131" s="288">
        <f>'Propor_p2_F_-Lk-...-'!C4123*$B4131</f>
        <v>4.0705293180010355E-010</v>
      </c>
    </row>
    <row r="4132" spans="2:5">
      <c r="B4132" s="0">
        <f>1/C4132</f>
        <v>6.5047179197168471E-010</v>
      </c>
      <c r="C4132" s="0">
        <f>D4132*D4132</f>
        <v>1537345681</v>
      </c>
      <c r="D4132" s="101" t="n">
        <v>39209</v>
      </c>
      <c r="E4132" s="288">
        <f>'Propor_p2_F_-Lk-...-'!C4124*$B4132</f>
        <v>4.0684848651591773E-010</v>
      </c>
    </row>
    <row r="4133" spans="2:5">
      <c r="B4133" s="0">
        <f>1/C4133</f>
        <v>6.5020643543913138E-010</v>
      </c>
      <c r="C4133" s="0">
        <f>D4133*D4133</f>
        <v>1537973089</v>
      </c>
      <c r="D4133" s="101" t="n">
        <v>39217</v>
      </c>
      <c r="E4133" s="288">
        <f>'Propor_p2_F_-Lk-...-'!C4125*$B4133</f>
        <v>4.0668504288081659E-010</v>
      </c>
    </row>
    <row r="4134" spans="2:5">
      <c r="B4134" s="0">
        <f>1/C4134</f>
        <v>6.498749680528777E-010</v>
      </c>
      <c r="C4134" s="0">
        <f>D4134*D4134</f>
        <v>1538757529</v>
      </c>
      <c r="D4134" s="101" t="n">
        <v>39227</v>
      </c>
      <c r="E4134" s="288">
        <f>'Propor_p2_F_-Lk-...-'!C4126*$B4134</f>
        <v>4.0648087894331913E-010</v>
      </c>
    </row>
    <row r="4135" spans="2:5">
      <c r="B4135" s="0">
        <f>1/C4135</f>
        <v>6.4980870499219656E-010</v>
      </c>
      <c r="C4135" s="0">
        <f>D4135*D4135</f>
        <v>1538914441</v>
      </c>
      <c r="D4135" s="101" t="n">
        <v>39229</v>
      </c>
      <c r="E4135" s="288">
        <f>'Propor_p2_F_-Lk-...-'!C4127*$B4135</f>
        <v>4.0644006489059391E-010</v>
      </c>
    </row>
    <row r="4136" spans="2:5">
      <c r="B4136" s="0">
        <f>1/C4136</f>
        <v>6.4967620927086536E-010</v>
      </c>
      <c r="C4136" s="0">
        <f>D4136*D4136</f>
        <v>1539228289</v>
      </c>
      <c r="D4136" s="101" t="n">
        <v>39233</v>
      </c>
      <c r="E4136" s="288">
        <f>'Propor_p2_F_-Lk-...-'!C4128*$B4136</f>
        <v>4.0635845550973043E-010</v>
      </c>
    </row>
    <row r="4137" spans="2:5">
      <c r="B4137" s="0">
        <f>1/C4137</f>
        <v>6.4947754165795875E-010</v>
      </c>
      <c r="C4137" s="0">
        <f>D4137*D4137</f>
        <v>1539699121</v>
      </c>
      <c r="D4137" s="101" t="n">
        <v>39239</v>
      </c>
      <c r="E4137" s="288">
        <f>'Propor_p2_F_-Lk-...-'!C4129*$B4137</f>
        <v>4.0623608823081803E-010</v>
      </c>
    </row>
    <row r="4138" spans="2:5">
      <c r="B4138" s="0">
        <f>1/C4138</f>
        <v>6.4941133937048754E-010</v>
      </c>
      <c r="C4138" s="0">
        <f>D4138*D4138</f>
        <v>1539856081</v>
      </c>
      <c r="D4138" s="101" t="n">
        <v>39241</v>
      </c>
      <c r="E4138" s="288">
        <f>'Propor_p2_F_-Lk-...-'!C4130*$B4138</f>
        <v>4.0619531161072765E-010</v>
      </c>
    </row>
    <row r="4139" spans="2:5">
      <c r="B4139" s="0">
        <f>1/C4139</f>
        <v>6.4908047971650728E-010</v>
      </c>
      <c r="C4139" s="0">
        <f>D4139*D4139</f>
        <v>1540641001</v>
      </c>
      <c r="D4139" s="101" t="n">
        <v>39251</v>
      </c>
      <c r="E4139" s="288">
        <f>'Propor_p2_F_-Lk-...-'!C4131*$B4139</f>
        <v>4.0599152199969198E-010</v>
      </c>
    </row>
    <row r="4140" spans="2:5">
      <c r="B4140" s="0">
        <f>1/C4140</f>
        <v>6.476936265669246E-010</v>
      </c>
      <c r="C4140" s="0">
        <f>D4140*D4140</f>
        <v>1543939849</v>
      </c>
      <c r="D4140" s="101" t="n">
        <v>39293</v>
      </c>
      <c r="E4140" s="288">
        <f>'Propor_p2_F_-Lk-...-'!C4132*$B4140</f>
        <v>4.0513730402383108E-010</v>
      </c>
    </row>
    <row r="4141" spans="2:5">
      <c r="B4141" s="0">
        <f>1/C4141</f>
        <v>6.474299680522898E-010</v>
      </c>
      <c r="C4141" s="0">
        <f>D4141*D4141</f>
        <v>1544568601</v>
      </c>
      <c r="D4141" s="101" t="n">
        <v>39301</v>
      </c>
      <c r="E4141" s="288">
        <f>'Propor_p2_F_-Lk-...-'!C4133*$B4141</f>
        <v>4.0497490626545433E-010</v>
      </c>
    </row>
    <row r="4142" spans="2:5">
      <c r="B4142" s="0">
        <f>1/C4142</f>
        <v>6.4703478203862424E-010</v>
      </c>
      <c r="C4142" s="0">
        <f>D4142*D4142</f>
        <v>1545511969</v>
      </c>
      <c r="D4142" s="101" t="n">
        <v>39313</v>
      </c>
      <c r="E4142" s="288">
        <f>'Propor_p2_F_-Lk-...-'!C4134*$B4142</f>
        <v>4.0473149549281161E-010</v>
      </c>
    </row>
    <row r="4143" spans="2:5">
      <c r="B4143" s="0">
        <f>1/C4143</f>
        <v>6.4690313377079153E-010</v>
      </c>
      <c r="C4143" s="0">
        <f>D4143*D4143</f>
        <v>1545826489</v>
      </c>
      <c r="D4143" s="101" t="n">
        <v>39317</v>
      </c>
      <c r="E4143" s="288">
        <f>'Propor_p2_F_-Lk-...-'!C4135*$B4143</f>
        <v>4.0465040809224028E-010</v>
      </c>
    </row>
    <row r="4144" spans="2:5">
      <c r="B4144" s="0">
        <f>1/C4144</f>
        <v>6.4670573669099525E-010</v>
      </c>
      <c r="C4144" s="0">
        <f>D4144*D4144</f>
        <v>1546298329</v>
      </c>
      <c r="D4144" s="101" t="n">
        <v>39323</v>
      </c>
      <c r="E4144" s="288">
        <f>'Propor_p2_F_-Lk-...-'!C4136*$B4144</f>
        <v>4.0452882338516838E-010</v>
      </c>
    </row>
    <row r="4145" spans="2:5">
      <c r="B4145" s="0">
        <f>1/C4145</f>
        <v>6.461140872551011E-010</v>
      </c>
      <c r="C4145" s="0">
        <f>D4145*D4145</f>
        <v>1547714281</v>
      </c>
      <c r="D4145" s="101" t="n">
        <v>39341</v>
      </c>
      <c r="E4145" s="288">
        <f>'Propor_p2_F_-Lk-...-'!C4137*$B4145</f>
        <v>4.0416440298225751E-010</v>
      </c>
    </row>
    <row r="4146" spans="2:5">
      <c r="B4146" s="0">
        <f>1/C4146</f>
        <v>6.4604839855168116E-010</v>
      </c>
      <c r="C4146" s="0">
        <f>D4146*D4146</f>
        <v>1547871649</v>
      </c>
      <c r="D4146" s="101" t="n">
        <v>39343</v>
      </c>
      <c r="E4146" s="288">
        <f>'Propor_p2_F_-Lk-...-'!C4138*$B4146</f>
        <v>4.0412394269899761E-010</v>
      </c>
    </row>
    <row r="4147" spans="2:5">
      <c r="B4147" s="0">
        <f>1/C4147</f>
        <v>6.4552324936836629E-010</v>
      </c>
      <c r="C4147" s="0">
        <f>D4147*D4147</f>
        <v>1549130881</v>
      </c>
      <c r="D4147" s="101" t="n">
        <v>39359</v>
      </c>
      <c r="E4147" s="288">
        <f>'Propor_p2_F_-Lk-...-'!C4139*$B4147</f>
        <v>4.0380048244472962E-010</v>
      </c>
    </row>
    <row r="4148" spans="2:5">
      <c r="B4148" s="0">
        <f>1/C4148</f>
        <v>6.4526091486115892E-010</v>
      </c>
      <c r="C4148" s="0">
        <f>D4148*D4148</f>
        <v>1549760689</v>
      </c>
      <c r="D4148" s="101" t="n">
        <v>39367</v>
      </c>
      <c r="E4148" s="288">
        <f>'Propor_p2_F_-Lk-...-'!C4140*$B4148</f>
        <v>4.0363890019515065E-010</v>
      </c>
    </row>
    <row r="4149" spans="2:5">
      <c r="B4149" s="0">
        <f>1/C4149</f>
        <v>6.4512980757175838E-010</v>
      </c>
      <c r="C4149" s="0">
        <f>D4149*D4149</f>
        <v>1550075641</v>
      </c>
      <c r="D4149" s="101" t="n">
        <v>39371</v>
      </c>
      <c r="E4149" s="288">
        <f>'Propor_p2_F_-Lk-...-'!C4141*$B4149</f>
        <v>4.0355814600469684E-010</v>
      </c>
    </row>
    <row r="4150" spans="2:5">
      <c r="B4150" s="0">
        <f>1/C4150</f>
        <v>6.4506426891100198E-010</v>
      </c>
      <c r="C4150" s="0">
        <f>D4150*D4150</f>
        <v>1550233129</v>
      </c>
      <c r="D4150" s="101" t="n">
        <v>39373</v>
      </c>
      <c r="E4150" s="288">
        <f>'Propor_p2_F_-Lk-...-'!C4142*$B4150</f>
        <v>4.0351777813867695E-010</v>
      </c>
    </row>
    <row r="4151" spans="2:5">
      <c r="B4151" s="0">
        <f>1/C4151</f>
        <v>6.4473672536549893E-010</v>
      </c>
      <c r="C4151" s="0">
        <f>D4151*D4151</f>
        <v>1551020689</v>
      </c>
      <c r="D4151" s="101" t="n">
        <v>39383</v>
      </c>
      <c r="E4151" s="288">
        <f>'Propor_p2_F_-Lk-...-'!C4143*$B4151</f>
        <v>4.0331603105065215E-010</v>
      </c>
    </row>
    <row r="4152" spans="2:5">
      <c r="B4152" s="0">
        <f>1/C4152</f>
        <v>6.4427858335605027E-010</v>
      </c>
      <c r="C4152" s="0">
        <f>D4152*D4152</f>
        <v>1552123609</v>
      </c>
      <c r="D4152" s="101" t="n">
        <v>39397</v>
      </c>
      <c r="E4152" s="288">
        <f>'Propor_p2_F_-Lk-...-'!C4144*$B4152</f>
        <v>4.0303384317799524E-010</v>
      </c>
    </row>
    <row r="4153" spans="2:5">
      <c r="B4153" s="0">
        <f>1/C4153</f>
        <v>6.4388627876028406E-010</v>
      </c>
      <c r="C4153" s="0">
        <f>D4153*D4153</f>
        <v>1553069281</v>
      </c>
      <c r="D4153" s="101" t="n">
        <v>39409</v>
      </c>
      <c r="E4153" s="288">
        <f>'Propor_p2_F_-Lk-...-'!C4145*$B4153</f>
        <v>4.027922071851603E-010</v>
      </c>
    </row>
    <row r="4154" spans="2:5">
      <c r="B4154" s="0">
        <f>1/C4154</f>
        <v>6.4355963191146065E-010</v>
      </c>
      <c r="C4154" s="0">
        <f>D4154*D4154</f>
        <v>1553857561</v>
      </c>
      <c r="D4154" s="101" t="n">
        <v>39419</v>
      </c>
      <c r="E4154" s="288">
        <f>'Propor_p2_F_-Lk-...-'!C4146*$B4154</f>
        <v>4.0259101240826021E-010</v>
      </c>
    </row>
    <row r="4155" spans="2:5">
      <c r="B4155" s="0">
        <f>1/C4155</f>
        <v>6.4290708346608914E-010</v>
      </c>
      <c r="C4155" s="0">
        <f>D4155*D4155</f>
        <v>1555434721</v>
      </c>
      <c r="D4155" s="101" t="n">
        <v>39439</v>
      </c>
      <c r="E4155" s="288">
        <f>'Propor_p2_F_-Lk-...-'!C4147*$B4155</f>
        <v>4.0218908188495682E-010</v>
      </c>
    </row>
    <row r="4156" spans="2:5">
      <c r="B4156" s="0">
        <f>1/C4156</f>
        <v>6.4277669288034936E-010</v>
      </c>
      <c r="C4156" s="0">
        <f>D4156*D4156</f>
        <v>1555750249</v>
      </c>
      <c r="D4156" s="101" t="n">
        <v>39443</v>
      </c>
      <c r="E4156" s="288">
        <f>'Propor_p2_F_-Lk-...-'!C4148*$B4156</f>
        <v>4.0210876914077355E-010</v>
      </c>
    </row>
    <row r="4157" spans="2:5">
      <c r="B4157" s="0">
        <f>1/C4157</f>
        <v>6.4251603068340697E-010</v>
      </c>
      <c r="C4157" s="0">
        <f>D4157*D4157</f>
        <v>1556381401</v>
      </c>
      <c r="D4157" s="101" t="n">
        <v>39451</v>
      </c>
      <c r="E4157" s="288">
        <f>'Propor_p2_F_-Lk-...-'!C4149*$B4157</f>
        <v>4.019482169335535E-010</v>
      </c>
    </row>
    <row r="4158" spans="2:5">
      <c r="B4158" s="0">
        <f>1/C4158</f>
        <v>6.4219042584867941E-010</v>
      </c>
      <c r="C4158" s="0">
        <f>D4158*D4158</f>
        <v>1557170521</v>
      </c>
      <c r="D4158" s="101" t="n">
        <v>39461</v>
      </c>
      <c r="E4158" s="288">
        <f>'Propor_p2_F_-Lk-...-'!C4150*$B4158</f>
        <v>4.0174766397455063E-010</v>
      </c>
    </row>
    <row r="4159" spans="2:5">
      <c r="B4159" s="0">
        <f>1/C4159</f>
        <v>6.409553820440481E-010</v>
      </c>
      <c r="C4159" s="0">
        <f>D4159*D4159</f>
        <v>1560171001</v>
      </c>
      <c r="D4159" s="101" t="n">
        <v>39499</v>
      </c>
      <c r="E4159" s="288">
        <f>'Propor_p2_F_-Lk-...-'!C4151*$B4159</f>
        <v>4.0098695140796799E-010</v>
      </c>
    </row>
    <row r="4160" spans="2:5">
      <c r="B4160" s="0">
        <f>1/C4160</f>
        <v>6.4082558472615899E-010</v>
      </c>
      <c r="C4160" s="0">
        <f>D4160*D4160</f>
        <v>1560487009</v>
      </c>
      <c r="D4160" s="101" t="n">
        <v>39503</v>
      </c>
      <c r="E4160" s="288">
        <f>'Propor_p2_F_-Lk-...-'!C4152*$B4160</f>
        <v>4.0090700408103425E-010</v>
      </c>
    </row>
    <row r="4161" spans="2:5">
      <c r="B4161" s="0">
        <f>1/C4161</f>
        <v>6.4063096266267508E-010</v>
      </c>
      <c r="C4161" s="0">
        <f>D4161*D4161</f>
        <v>1560961081</v>
      </c>
      <c r="D4161" s="101" t="n">
        <v>39509</v>
      </c>
      <c r="E4161" s="288">
        <f>'Propor_p2_F_-Lk-...-'!C4153*$B4161</f>
        <v>4.0078712861680244E-010</v>
      </c>
    </row>
    <row r="4162" spans="2:5">
      <c r="B4162" s="0">
        <f>1/C4162</f>
        <v>6.4056610834375914E-010</v>
      </c>
      <c r="C4162" s="0">
        <f>D4162*D4162</f>
        <v>1561119121</v>
      </c>
      <c r="D4162" s="101" t="n">
        <v>39511</v>
      </c>
      <c r="E4162" s="288">
        <f>'Propor_p2_F_-Lk-...-'!C4154*$B4162</f>
        <v>4.0074718226412133E-010</v>
      </c>
    </row>
    <row r="4163" spans="2:5">
      <c r="B4163" s="0">
        <f>1/C4163</f>
        <v>6.4024198442629173E-010</v>
      </c>
      <c r="C4163" s="0">
        <f>D4163*D4163</f>
        <v>1561909441</v>
      </c>
      <c r="D4163" s="101" t="n">
        <v>39521</v>
      </c>
      <c r="E4163" s="288">
        <f>'Propor_p2_F_-Lk-...-'!C4155*$B4163</f>
        <v>4.0054754146091871E-010</v>
      </c>
    </row>
    <row r="4164" spans="2:5">
      <c r="B4164" s="0">
        <f>1/C4164</f>
        <v>6.3959447418030376E-010</v>
      </c>
      <c r="C4164" s="0">
        <f>D4164*D4164</f>
        <v>1563490681</v>
      </c>
      <c r="D4164" s="101" t="n">
        <v>39541</v>
      </c>
      <c r="E4164" s="288">
        <f>'Propor_p2_F_-Lk-...-'!C4156*$B4164</f>
        <v>4.0014871416486105E-010</v>
      </c>
    </row>
    <row r="4165" spans="2:5">
      <c r="B4165" s="0">
        <f>1/C4165</f>
        <v>6.3927108735455874E-010</v>
      </c>
      <c r="C4165" s="0">
        <f>D4165*D4165</f>
        <v>1564281601</v>
      </c>
      <c r="D4165" s="101" t="n">
        <v>39551</v>
      </c>
      <c r="E4165" s="288">
        <f>'Propor_p2_F_-Lk-...-'!C4157*$B4165</f>
        <v>3.9994952736574565E-010</v>
      </c>
    </row>
    <row r="4166" spans="2:5">
      <c r="B4166" s="0">
        <f>1/C4166</f>
        <v>6.3888334680656327E-010</v>
      </c>
      <c r="C4166" s="0">
        <f>D4166*D4166</f>
        <v>1565230969</v>
      </c>
      <c r="D4166" s="101" t="n">
        <v>39563</v>
      </c>
      <c r="E4166" s="288">
        <f>'Propor_p2_F_-Lk-...-'!C4158*$B4166</f>
        <v>3.9971070255133192E-010</v>
      </c>
    </row>
    <row r="4167" spans="2:5">
      <c r="B4167" s="0">
        <f>1/C4167</f>
        <v>6.3868960880702793E-010</v>
      </c>
      <c r="C4167" s="0">
        <f>D4167*D4167</f>
        <v>1565705761</v>
      </c>
      <c r="D4167" s="101" t="n">
        <v>39569</v>
      </c>
      <c r="E4167" s="288">
        <f>'Propor_p2_F_-Lk-...-'!C4159*$B4167</f>
        <v>3.9959137161722424E-010</v>
      </c>
    </row>
    <row r="4168" spans="2:5">
      <c r="B4168" s="0">
        <f>1/C4168</f>
        <v>6.3830239708956677E-010</v>
      </c>
      <c r="C4168" s="0">
        <f>D4168*D4168</f>
        <v>1566655561</v>
      </c>
      <c r="D4168" s="101" t="n">
        <v>39581</v>
      </c>
      <c r="E4168" s="288">
        <f>'Propor_p2_F_-Lk-...-'!C4160*$B4168</f>
        <v>3.9935287253055558E-010</v>
      </c>
    </row>
    <row r="4169" spans="2:5">
      <c r="B4169" s="0">
        <f>1/C4169</f>
        <v>6.3746464542190244E-010</v>
      </c>
      <c r="C4169" s="0">
        <f>D4169*D4169</f>
        <v>1568714449</v>
      </c>
      <c r="D4169" s="101" t="n">
        <v>39607</v>
      </c>
      <c r="E4169" s="288">
        <f>'Propor_p2_F_-Lk-...-'!C4161*$B4169</f>
        <v>3.9883686798166602E-010</v>
      </c>
    </row>
    <row r="4170" spans="2:5">
      <c r="B4170" s="0">
        <f>1/C4170</f>
        <v>6.370785469704389E-010</v>
      </c>
      <c r="C4170" s="0">
        <f>D4170*D4170</f>
        <v>1569665161</v>
      </c>
      <c r="D4170" s="101" t="n">
        <v>39619</v>
      </c>
      <c r="E4170" s="288">
        <f>'Propor_p2_F_-Lk-...-'!C4162*$B4170</f>
        <v>3.9859905459977205E-010</v>
      </c>
    </row>
    <row r="4171" spans="2:5">
      <c r="B4171" s="0">
        <f>1/C4171</f>
        <v>6.3694992543446972E-010</v>
      </c>
      <c r="C4171" s="0">
        <f>D4171*D4171</f>
        <v>1569982129</v>
      </c>
      <c r="D4171" s="101" t="n">
        <v>39623</v>
      </c>
      <c r="E4171" s="288">
        <f>'Propor_p2_F_-Lk-...-'!C4163*$B4171</f>
        <v>3.9851983148365436E-010</v>
      </c>
    </row>
    <row r="4172" spans="2:5">
      <c r="B4172" s="0">
        <f>1/C4172</f>
        <v>6.3669279918990973E-010</v>
      </c>
      <c r="C4172" s="0">
        <f>D4172*D4172</f>
        <v>1570616161</v>
      </c>
      <c r="D4172" s="101" t="n">
        <v>39631</v>
      </c>
      <c r="E4172" s="288">
        <f>'Propor_p2_F_-Lk-...-'!C4164*$B4172</f>
        <v>3.9836145721004449E-010</v>
      </c>
    </row>
    <row r="4173" spans="2:5">
      <c r="B4173" s="0">
        <f>1/C4173</f>
        <v>6.3579408237213729E-010</v>
      </c>
      <c r="C4173" s="0">
        <f>D4173*D4173</f>
        <v>1572836281</v>
      </c>
      <c r="D4173" s="101" t="n">
        <v>39659</v>
      </c>
      <c r="E4173" s="288">
        <f>'Propor_p2_F_-Lk-...-'!C4165*$B4173</f>
        <v>3.9780790180211905E-010</v>
      </c>
    </row>
    <row r="4174" spans="2:5">
      <c r="B4174" s="0">
        <f>1/C4174</f>
        <v>6.3553765563183546E-010</v>
      </c>
      <c r="C4174" s="0">
        <f>D4174*D4174</f>
        <v>1573470889</v>
      </c>
      <c r="D4174" s="101" t="n">
        <v>39667</v>
      </c>
      <c r="E4174" s="288">
        <f>'Propor_p2_F_-Lk-...-'!C4166*$B4174</f>
        <v>3.9764995838098342E-010</v>
      </c>
    </row>
    <row r="4175" spans="2:5">
      <c r="B4175" s="0">
        <f>1/C4175</f>
        <v>6.3540950043227572E-010</v>
      </c>
      <c r="C4175" s="0">
        <f>D4175*D4175</f>
        <v>1573788241</v>
      </c>
      <c r="D4175" s="101" t="n">
        <v>39671</v>
      </c>
      <c r="E4175" s="288">
        <f>'Propor_p2_F_-Lk-...-'!C4167*$B4175</f>
        <v>3.975710224999952E-010</v>
      </c>
    </row>
    <row r="4176" spans="2:5">
      <c r="B4176" s="0">
        <f>1/C4176</f>
        <v>6.3515330629615703E-010</v>
      </c>
      <c r="C4176" s="0">
        <f>D4176*D4176</f>
        <v>1574423041</v>
      </c>
      <c r="D4176" s="101" t="n">
        <v>39679</v>
      </c>
      <c r="E4176" s="288">
        <f>'Propor_p2_F_-Lk-...-'!C4168*$B4176</f>
        <v>3.9741322234902114E-010</v>
      </c>
    </row>
    <row r="4177" spans="2:5">
      <c r="B4177" s="0">
        <f>1/C4177</f>
        <v>6.3438565286754947E-010</v>
      </c>
      <c r="C4177" s="0">
        <f>D4177*D4177</f>
        <v>1576328209</v>
      </c>
      <c r="D4177" s="101" t="n">
        <v>39703</v>
      </c>
      <c r="E4177" s="288">
        <f>'Propor_p2_F_-Lk-...-'!C4169*$B4177</f>
        <v>3.9694039409164948E-010</v>
      </c>
    </row>
    <row r="4178" spans="2:5">
      <c r="B4178" s="0">
        <f>1/C4178</f>
        <v>6.3419395696225739E-010</v>
      </c>
      <c r="C4178" s="0">
        <f>D4178*D4178</f>
        <v>1576804681</v>
      </c>
      <c r="D4178" s="101" t="n">
        <v>39709</v>
      </c>
      <c r="E4178" s="288">
        <f>'Propor_p2_F_-Lk-...-'!C4170*$B4178</f>
        <v>3.9682232096454944E-010</v>
      </c>
    </row>
    <row r="4179" spans="2:5">
      <c r="B4179" s="0">
        <f>1/C4179</f>
        <v>6.3387465681780452E-010</v>
      </c>
      <c r="C4179" s="0">
        <f>D4179*D4179</f>
        <v>1577598961</v>
      </c>
      <c r="D4179" s="101" t="n">
        <v>39719</v>
      </c>
      <c r="E4179" s="288">
        <f>'Propor_p2_F_-Lk-...-'!C4171*$B4179</f>
        <v>3.9662565131486915E-010</v>
      </c>
    </row>
    <row r="4180" spans="2:5">
      <c r="B4180" s="0">
        <f>1/C4180</f>
        <v>6.3361939029025003E-010</v>
      </c>
      <c r="C4180" s="0">
        <f>D4180*D4180</f>
        <v>1578234529</v>
      </c>
      <c r="D4180" s="101" t="n">
        <v>39727</v>
      </c>
      <c r="E4180" s="288">
        <f>'Propor_p2_F_-Lk-...-'!C4172*$B4180</f>
        <v>3.9646842251487832E-010</v>
      </c>
    </row>
    <row r="4181" spans="2:5">
      <c r="B4181" s="0">
        <f>1/C4181</f>
        <v>6.3342804157271086E-010</v>
      </c>
      <c r="C4181" s="0">
        <f>D4181*D4181</f>
        <v>1578711289</v>
      </c>
      <c r="D4181" s="101" t="n">
        <v>39733</v>
      </c>
      <c r="E4181" s="288">
        <f>'Propor_p2_F_-Lk-...-'!C4173*$B4181</f>
        <v>3.9635056323451426E-010</v>
      </c>
    </row>
    <row r="4182" spans="2:5">
      <c r="B4182" s="0">
        <f>1/C4182</f>
        <v>6.3291820188386948E-010</v>
      </c>
      <c r="C4182" s="0">
        <f>D4182*D4182</f>
        <v>1579983001</v>
      </c>
      <c r="D4182" s="101" t="n">
        <v>39749</v>
      </c>
      <c r="E4182" s="288">
        <f>'Propor_p2_F_-Lk-...-'!C4174*$B4182</f>
        <v>3.9603653270637497E-010</v>
      </c>
    </row>
    <row r="4183" spans="2:5">
      <c r="B4183" s="0">
        <f>1/C4183</f>
        <v>6.3253622596163965E-010</v>
      </c>
      <c r="C4183" s="0">
        <f>D4183*D4183</f>
        <v>1580937121</v>
      </c>
      <c r="D4183" s="101" t="n">
        <v>39761</v>
      </c>
      <c r="E4183" s="288">
        <f>'Propor_p2_F_-Lk-...-'!C4175*$B4183</f>
        <v>3.9580125855408772E-010</v>
      </c>
    </row>
    <row r="4184" spans="2:5">
      <c r="B4184" s="0">
        <f>1/C4184</f>
        <v>6.322817674215999E-010</v>
      </c>
      <c r="C4184" s="0">
        <f>D4184*D4184</f>
        <v>1581573361</v>
      </c>
      <c r="D4184" s="101" t="n">
        <v>39769</v>
      </c>
      <c r="E4184" s="288">
        <f>'Propor_p2_F_-Lk-...-'!C4176*$B4184</f>
        <v>3.9564452742572083E-010</v>
      </c>
    </row>
    <row r="4185" spans="2:5">
      <c r="B4185" s="0">
        <f>1/C4185</f>
        <v>6.319639101134196E-010</v>
      </c>
      <c r="C4185" s="0">
        <f>D4185*D4185</f>
        <v>1582368841</v>
      </c>
      <c r="D4185" s="101" t="n">
        <v>39779</v>
      </c>
      <c r="E4185" s="288">
        <f>'Propor_p2_F_-Lk-...-'!C4177*$B4185</f>
        <v>3.9544874647624645E-010</v>
      </c>
    </row>
    <row r="4186" spans="2:5">
      <c r="B4186" s="0">
        <f>1/C4186</f>
        <v>6.3158279763012017E-010</v>
      </c>
      <c r="C4186" s="0">
        <f>D4186*D4186</f>
        <v>1583323681</v>
      </c>
      <c r="D4186" s="101" t="n">
        <v>39791</v>
      </c>
      <c r="E4186" s="288">
        <f>'Propor_p2_F_-Lk-...-'!C4178*$B4186</f>
        <v>3.9521400415031436E-010</v>
      </c>
    </row>
    <row r="4187" spans="2:5">
      <c r="B4187" s="0">
        <f>1/C4187</f>
        <v>6.3132891413741849E-010</v>
      </c>
      <c r="C4187" s="0">
        <f>D4187*D4187</f>
        <v>1583960401</v>
      </c>
      <c r="D4187" s="101" t="n">
        <v>39799</v>
      </c>
      <c r="E4187" s="288">
        <f>'Propor_p2_F_-Lk-...-'!C4179*$B4187</f>
        <v>3.9505762721645842E-010</v>
      </c>
    </row>
    <row r="4188" spans="2:5">
      <c r="B4188" s="0">
        <f>1/C4188</f>
        <v>6.3063152334352491E-010</v>
      </c>
      <c r="C4188" s="0">
        <f>D4188*D4188</f>
        <v>1585712041</v>
      </c>
      <c r="D4188" s="101" t="n">
        <v>39821</v>
      </c>
      <c r="E4188" s="288">
        <f>'Propor_p2_F_-Lk-...-'!C4180*$B4188</f>
        <v>3.9462807650842322E-010</v>
      </c>
    </row>
    <row r="4189" spans="2:5">
      <c r="B4189" s="0">
        <f>1/C4189</f>
        <v>6.3044152640058781E-010</v>
      </c>
      <c r="C4189" s="0">
        <f>D4189*D4189</f>
        <v>1586189929</v>
      </c>
      <c r="D4189" s="101" t="n">
        <v>39827</v>
      </c>
      <c r="E4189" s="288">
        <f>'Propor_p2_F_-Lk-...-'!C4181*$B4189</f>
        <v>3.9451104983976414E-010</v>
      </c>
    </row>
    <row r="4190" spans="2:5">
      <c r="B4190" s="0">
        <f>1/C4190</f>
        <v>6.3037821316674366E-010</v>
      </c>
      <c r="C4190" s="0">
        <f>D4190*D4190</f>
        <v>1586349241</v>
      </c>
      <c r="D4190" s="101" t="n">
        <v>39829</v>
      </c>
      <c r="E4190" s="288">
        <f>'Propor_p2_F_-Lk-...-'!C4182*$B4190</f>
        <v>3.9447205270262929E-010</v>
      </c>
    </row>
    <row r="4191" spans="2:5">
      <c r="B4191" s="0">
        <f>1/C4191</f>
        <v>6.3006179001483249E-010</v>
      </c>
      <c r="C4191" s="0">
        <f>D4191*D4191</f>
        <v>1587145921</v>
      </c>
      <c r="D4191" s="101" t="n">
        <v>39839</v>
      </c>
      <c r="E4191" s="288">
        <f>'Propor_p2_F_-Lk-...-'!C4183*$B4191</f>
        <v>3.9427715510700284E-010</v>
      </c>
    </row>
    <row r="4192" spans="2:5">
      <c r="B4192" s="0">
        <f>1/C4192</f>
        <v>6.299985339745115E-010</v>
      </c>
      <c r="C4192" s="0">
        <f>D4192*D4192</f>
        <v>1587305281</v>
      </c>
      <c r="D4192" s="101" t="n">
        <v>39841</v>
      </c>
      <c r="E4192" s="288">
        <f>'Propor_p2_F_-Lk-...-'!C4184*$B4192</f>
        <v>3.9423819319763228E-010</v>
      </c>
    </row>
    <row r="4193" spans="2:5">
      <c r="B4193" s="0">
        <f>1/C4193</f>
        <v>6.2980882299923317E-010</v>
      </c>
      <c r="C4193" s="0">
        <f>D4193*D4193</f>
        <v>1587783409</v>
      </c>
      <c r="D4193" s="101" t="n">
        <v>39847</v>
      </c>
      <c r="E4193" s="288">
        <f>'Propor_p2_F_-Lk-...-'!C4185*$B4193</f>
        <v>3.9412134266781981E-010</v>
      </c>
    </row>
    <row r="4194" spans="2:5">
      <c r="B4194" s="0">
        <f>1/C4194</f>
        <v>6.2949282841136113E-010</v>
      </c>
      <c r="C4194" s="0">
        <f>D4194*D4194</f>
        <v>1588580449</v>
      </c>
      <c r="D4194" s="101" t="n">
        <v>39857</v>
      </c>
      <c r="E4194" s="288">
        <f>'Propor_p2_F_-Lk-...-'!C4186*$B4194</f>
        <v>3.939267090418182E-010</v>
      </c>
    </row>
    <row r="4195" spans="2:5">
      <c r="B4195" s="0">
        <f>1/C4195</f>
        <v>6.2930334579714972E-010</v>
      </c>
      <c r="C4195" s="0">
        <f>D4195*D4195</f>
        <v>1589058769</v>
      </c>
      <c r="D4195" s="101" t="n">
        <v>39863</v>
      </c>
      <c r="E4195" s="288">
        <f>'Propor_p2_F_-Lk-...-'!C4187*$B4195</f>
        <v>3.9380999916866323E-010</v>
      </c>
    </row>
    <row r="4196" spans="2:5">
      <c r="B4196" s="0">
        <f>1/C4196</f>
        <v>6.2911394872384491E-010</v>
      </c>
      <c r="C4196" s="0">
        <f>D4196*D4196</f>
        <v>1589537161</v>
      </c>
      <c r="D4196" s="101" t="n">
        <v>39869</v>
      </c>
      <c r="E4196" s="288">
        <f>'Propor_p2_F_-Lk-...-'!C4188*$B4196</f>
        <v>3.9369334198355238E-010</v>
      </c>
    </row>
    <row r="4197" spans="2:5">
      <c r="B4197" s="0">
        <f>1/C4197</f>
        <v>6.2886155226742956E-010</v>
      </c>
      <c r="C4197" s="0">
        <f>D4197*D4197</f>
        <v>1590175129</v>
      </c>
      <c r="D4197" s="101" t="n">
        <v>39877</v>
      </c>
      <c r="E4197" s="288">
        <f>'Propor_p2_F_-Lk-...-'!C4189*$B4197</f>
        <v>3.9353788097444837E-010</v>
      </c>
    </row>
    <row r="4198" spans="2:5">
      <c r="B4198" s="0">
        <f>1/C4198</f>
        <v>6.2867235458943449E-010</v>
      </c>
      <c r="C4198" s="0">
        <f>D4198*D4198</f>
        <v>1590653689</v>
      </c>
      <c r="D4198" s="101" t="n">
        <v>39883</v>
      </c>
      <c r="E4198" s="288">
        <f>'Propor_p2_F_-Lk-...-'!C4190*$B4198</f>
        <v>3.9342134660483349E-010</v>
      </c>
    </row>
    <row r="4199" spans="2:5">
      <c r="B4199" s="0">
        <f>1/C4199</f>
        <v>6.2854627023474848E-010</v>
      </c>
      <c r="C4199" s="0">
        <f>D4199*D4199</f>
        <v>1590972769</v>
      </c>
      <c r="D4199" s="101" t="n">
        <v>39887</v>
      </c>
      <c r="E4199" s="288">
        <f>'Propor_p2_F_-Lk-...-'!C4191*$B4199</f>
        <v>3.9334368623950909E-010</v>
      </c>
    </row>
    <row r="4200" spans="2:5">
      <c r="B4200" s="0">
        <f>1/C4200</f>
        <v>6.2810527356678919E-010</v>
      </c>
      <c r="C4200" s="0">
        <f>D4200*D4200</f>
        <v>1592089801</v>
      </c>
      <c r="D4200" s="101" t="n">
        <v>39901</v>
      </c>
      <c r="E4200" s="288">
        <f>'Propor_p2_F_-Lk-...-'!C4192*$B4200</f>
        <v>3.9307205886412431E-010</v>
      </c>
    </row>
    <row r="4201" spans="2:5">
      <c r="B4201" s="0">
        <f>1/C4201</f>
        <v>6.2722467143385974E-010</v>
      </c>
      <c r="C4201" s="0">
        <f>D4201*D4201</f>
        <v>1594325041</v>
      </c>
      <c r="D4201" s="101" t="n">
        <v>39929</v>
      </c>
      <c r="E4201" s="288">
        <f>'Propor_p2_F_-Lk-...-'!C4193*$B4201</f>
        <v>3.9252966101056927E-010</v>
      </c>
    </row>
    <row r="4202" spans="2:5">
      <c r="B4202" s="0">
        <f>1/C4202</f>
        <v>6.2697341095860208E-010</v>
      </c>
      <c r="C4202" s="0">
        <f>D4202*D4202</f>
        <v>1594963969</v>
      </c>
      <c r="D4202" s="101" t="n">
        <v>39937</v>
      </c>
      <c r="E4202" s="288">
        <f>'Propor_p2_F_-Lk-...-'!C4194*$B4202</f>
        <v>3.9237489969741006E-010</v>
      </c>
    </row>
    <row r="4203" spans="2:5">
      <c r="B4203" s="0">
        <f>1/C4203</f>
        <v>6.2647134273342597E-010</v>
      </c>
      <c r="C4203" s="0">
        <f>D4203*D4203</f>
        <v>1596242209</v>
      </c>
      <c r="D4203" s="101" t="n">
        <v>39953</v>
      </c>
      <c r="E4203" s="288">
        <f>'Propor_p2_F_-Lk-...-'!C4195*$B4203</f>
        <v>3.9206565592262128E-010</v>
      </c>
    </row>
    <row r="4204" spans="2:5">
      <c r="B4204" s="0">
        <f>1/C4204</f>
        <v>6.2590723650043444E-010</v>
      </c>
      <c r="C4204" s="0">
        <f>D4204*D4204</f>
        <v>1597680841</v>
      </c>
      <c r="D4204" s="101" t="n">
        <v>39971</v>
      </c>
      <c r="E4204" s="288">
        <f>'Propor_p2_F_-Lk-...-'!C4196*$B4204</f>
        <v>3.9171820047309428E-010</v>
      </c>
    </row>
    <row r="4205" spans="2:5">
      <c r="B4205" s="0">
        <f>1/C4205</f>
        <v>6.2565676715887031E-010</v>
      </c>
      <c r="C4205" s="0">
        <f>D4205*D4205</f>
        <v>1598320441</v>
      </c>
      <c r="D4205" s="101" t="n">
        <v>39979</v>
      </c>
      <c r="E4205" s="288">
        <f>'Propor_p2_F_-Lk-...-'!C4197*$B4205</f>
        <v>3.915639264506208E-010</v>
      </c>
    </row>
    <row r="4206" spans="2:5">
      <c r="B4206" s="0">
        <f>1/C4206</f>
        <v>6.2553158886389107E-010</v>
      </c>
      <c r="C4206" s="0">
        <f>D4206*D4206</f>
        <v>1598640289</v>
      </c>
      <c r="D4206" s="101" t="n">
        <v>39983</v>
      </c>
      <c r="E4206" s="288">
        <f>'Propor_p2_F_-Lk-...-'!C4198*$B4206</f>
        <v>3.9148682416348133E-010</v>
      </c>
    </row>
    <row r="4207" spans="2:5">
      <c r="B4207" s="0">
        <f>1/C4207</f>
        <v>6.2534389184888504E-010</v>
      </c>
      <c r="C4207" s="0">
        <f>D4207*D4207</f>
        <v>1599120121</v>
      </c>
      <c r="D4207" s="101" t="n">
        <v>39989</v>
      </c>
      <c r="E4207" s="288">
        <f>'Propor_p2_F_-Lk-...-'!C4199*$B4207</f>
        <v>3.9137121411184656E-010</v>
      </c>
    </row>
    <row r="4208" spans="2:5">
      <c r="B4208" s="0">
        <f>1/C4208</f>
        <v>6.2471884489340642E-010</v>
      </c>
      <c r="C4208" s="0">
        <f>D4208*D4208</f>
        <v>1600720081</v>
      </c>
      <c r="D4208" s="101" t="n">
        <v>40009</v>
      </c>
      <c r="E4208" s="288">
        <f>'Propor_p2_F_-Lk-...-'!C4200*$B4208</f>
        <v>3.9098622284922587E-010</v>
      </c>
    </row>
    <row r="4209" spans="2:5">
      <c r="B4209" s="0">
        <f>1/C4209</f>
        <v>6.2459394796108957E-010</v>
      </c>
      <c r="C4209" s="0">
        <f>D4209*D4209</f>
        <v>1601040169</v>
      </c>
      <c r="D4209" s="101" t="n">
        <v>40013</v>
      </c>
      <c r="E4209" s="288">
        <f>'Propor_p2_F_-Lk-...-'!C4201*$B4209</f>
        <v>3.9090929386453327E-010</v>
      </c>
    </row>
    <row r="4210" spans="2:5">
      <c r="B4210" s="0">
        <f>1/C4210</f>
        <v>6.2403237500929037E-010</v>
      </c>
      <c r="C4210" s="0">
        <f>D4210*D4210</f>
        <v>1602480961</v>
      </c>
      <c r="D4210" s="101" t="n">
        <v>40031</v>
      </c>
      <c r="E4210" s="288">
        <f>'Propor_p2_F_-Lk-...-'!C4202*$B4210</f>
        <v>3.9056339876357885E-010</v>
      </c>
    </row>
    <row r="4211" spans="2:5">
      <c r="B4211" s="0">
        <f>1/C4211</f>
        <v>6.2384535232052745E-010</v>
      </c>
      <c r="C4211" s="0">
        <f>D4211*D4211</f>
        <v>1602961369</v>
      </c>
      <c r="D4211" s="101" t="n">
        <v>40037</v>
      </c>
      <c r="E4211" s="288">
        <f>'Propor_p2_F_-Lk-...-'!C4203*$B4211</f>
        <v>3.9044820405627817E-010</v>
      </c>
    </row>
    <row r="4212" spans="2:5">
      <c r="B4212" s="0">
        <f>1/C4212</f>
        <v>6.2378303010754728E-010</v>
      </c>
      <c r="C4212" s="0">
        <f>D4212*D4212</f>
        <v>1603121521</v>
      </c>
      <c r="D4212" s="101" t="n">
        <v>40039</v>
      </c>
      <c r="E4212" s="288">
        <f>'Propor_p2_F_-Lk-...-'!C4204*$B4212</f>
        <v>3.9040981732828228E-010</v>
      </c>
    </row>
    <row r="4213" spans="2:5">
      <c r="B4213" s="0">
        <f>1/C4213</f>
        <v>6.2303589142360745E-010</v>
      </c>
      <c r="C4213" s="0">
        <f>D4213*D4213</f>
        <v>1605043969</v>
      </c>
      <c r="D4213" s="101" t="n">
        <v>40063</v>
      </c>
      <c r="E4213" s="288">
        <f>'Propor_p2_F_-Lk-...-'!C4205*$B4213</f>
        <v>3.8994962491751837E-010</v>
      </c>
    </row>
    <row r="4214" spans="2:5">
      <c r="B4214" s="0">
        <f>1/C4214</f>
        <v>6.2229009426885334E-010</v>
      </c>
      <c r="C4214" s="0">
        <f>D4214*D4214</f>
        <v>1606967569</v>
      </c>
      <c r="D4214" s="101" t="n">
        <v>40087</v>
      </c>
      <c r="E4214" s="288">
        <f>'Propor_p2_F_-Lk-...-'!C4206*$B4214</f>
        <v>3.8949025880789882E-010</v>
      </c>
    </row>
    <row r="4215" spans="2:5">
      <c r="B4215" s="0">
        <f>1/C4215</f>
        <v>6.2210385421774053E-010</v>
      </c>
      <c r="C4215" s="0">
        <f>D4215*D4215</f>
        <v>1607448649</v>
      </c>
      <c r="D4215" s="101" t="n">
        <v>40093</v>
      </c>
      <c r="E4215" s="288">
        <f>'Propor_p2_F_-Lk-...-'!C4207*$B4215</f>
        <v>3.8937554615823309E-010</v>
      </c>
    </row>
    <row r="4216" spans="2:5">
      <c r="B4216" s="0">
        <f>1/C4216</f>
        <v>6.2191769776148326E-010</v>
      </c>
      <c r="C4216" s="0">
        <f>D4216*D4216</f>
        <v>1607929801</v>
      </c>
      <c r="D4216" s="101" t="n">
        <v>40099</v>
      </c>
      <c r="E4216" s="288">
        <f>'Propor_p2_F_-Lk-...-'!C4208*$B4216</f>
        <v>3.8926088499796138E-010</v>
      </c>
    </row>
    <row r="4217" spans="2:5">
      <c r="B4217" s="0">
        <f>1/C4217</f>
        <v>6.2154563543348533E-010</v>
      </c>
      <c r="C4217" s="0">
        <f>D4217*D4217</f>
        <v>1608892321</v>
      </c>
      <c r="D4217" s="101" t="n">
        <v>40111</v>
      </c>
      <c r="E4217" s="288">
        <f>'Propor_p2_F_-Lk-...-'!C4209*$B4217</f>
        <v>3.8903171702238173E-010</v>
      </c>
    </row>
    <row r="4218" spans="2:5">
      <c r="B4218" s="0">
        <f>1/C4218</f>
        <v>6.211739068851331E-010</v>
      </c>
      <c r="C4218" s="0">
        <f>D4218*D4218</f>
        <v>1609855129</v>
      </c>
      <c r="D4218" s="101" t="n">
        <v>40123</v>
      </c>
      <c r="E4218" s="288">
        <f>'Propor_p2_F_-Lk-...-'!C4210*$B4218</f>
        <v>3.8880275463495125E-010</v>
      </c>
    </row>
    <row r="4219" spans="2:5">
      <c r="B4219" s="0">
        <f>1/C4219</f>
        <v>6.2105007147326796E-010</v>
      </c>
      <c r="C4219" s="0">
        <f>D4219*D4219</f>
        <v>1610176129</v>
      </c>
      <c r="D4219" s="101" t="n">
        <v>40127</v>
      </c>
      <c r="E4219" s="288">
        <f>'Propor_p2_F_-Lk-...-'!C4211*$B4219</f>
        <v>3.8872647948289574E-010</v>
      </c>
    </row>
    <row r="4220" spans="2:5">
      <c r="B4220" s="0">
        <f>1/C4220</f>
        <v>6.2098816765357321E-010</v>
      </c>
      <c r="C4220" s="0">
        <f>D4220*D4220</f>
        <v>1610336641</v>
      </c>
      <c r="D4220" s="101" t="n">
        <v>40129</v>
      </c>
      <c r="E4220" s="288">
        <f>'Propor_p2_F_-Lk-...-'!C4212*$B4220</f>
        <v>3.8868835045995385E-010</v>
      </c>
    </row>
    <row r="4221" spans="2:5">
      <c r="B4221" s="0">
        <f>1/C4221</f>
        <v>6.2030783606336526E-010</v>
      </c>
      <c r="C4221" s="0">
        <f>D4221*D4221</f>
        <v>1612102801</v>
      </c>
      <c r="D4221" s="101" t="n">
        <v>40151</v>
      </c>
      <c r="E4221" s="288">
        <f>'Propor_p2_F_-Lk-...-'!C4213*$B4221</f>
        <v>3.8826930719349392E-010</v>
      </c>
    </row>
    <row r="4222" spans="2:5">
      <c r="B4222" s="0">
        <f>1/C4222</f>
        <v>6.2024604318238916E-010</v>
      </c>
      <c r="C4222" s="0">
        <f>D4222*D4222</f>
        <v>1612263409</v>
      </c>
      <c r="D4222" s="101" t="n">
        <v>40153</v>
      </c>
      <c r="E4222" s="288">
        <f>'Propor_p2_F_-Lk-...-'!C4214*$B4222</f>
        <v>3.8823124650211794E-010</v>
      </c>
    </row>
    <row r="4223" spans="2:5">
      <c r="B4223" s="0">
        <f>1/C4223</f>
        <v>6.1993721723458524E-010</v>
      </c>
      <c r="C4223" s="0">
        <f>D4223*D4223</f>
        <v>1613066569</v>
      </c>
      <c r="D4223" s="101" t="n">
        <v>40163</v>
      </c>
      <c r="E4223" s="288">
        <f>'Propor_p2_F_-Lk-...-'!C4215*$B4223</f>
        <v>3.8804102832645457E-010</v>
      </c>
    </row>
    <row r="4224" spans="2:5">
      <c r="B4224" s="0">
        <f>1/C4224</f>
        <v>6.1975203236538976E-010</v>
      </c>
      <c r="C4224" s="0">
        <f>D4224*D4224</f>
        <v>1613548561</v>
      </c>
      <c r="D4224" s="101" t="n">
        <v>40169</v>
      </c>
      <c r="E4224" s="288">
        <f>'Propor_p2_F_-Lk-...-'!C4216*$B4224</f>
        <v>3.8792696560527008E-010</v>
      </c>
    </row>
    <row r="4225" spans="2:5">
      <c r="B4225" s="0">
        <f>1/C4225</f>
        <v>6.1950524825300933E-010</v>
      </c>
      <c r="C4225" s="0">
        <f>D4225*D4225</f>
        <v>1614191329</v>
      </c>
      <c r="D4225" s="101" t="n">
        <v>40177</v>
      </c>
      <c r="E4225" s="288">
        <f>'Propor_p2_F_-Lk-...-'!C4217*$B4225</f>
        <v>3.8777496146192217E-010</v>
      </c>
    </row>
    <row r="4226" spans="2:5">
      <c r="B4226" s="0">
        <f>1/C4226</f>
        <v>6.1913534837425133E-010</v>
      </c>
      <c r="C4226" s="0">
        <f>D4226*D4226</f>
        <v>1615155721</v>
      </c>
      <c r="D4226" s="101" t="n">
        <v>40189</v>
      </c>
      <c r="E4226" s="288">
        <f>'Propor_p2_F_-Lk-...-'!C4218*$B4226</f>
        <v>3.8754712542477625E-010</v>
      </c>
    </row>
    <row r="4227" spans="2:5">
      <c r="B4227" s="0">
        <f>1/C4227</f>
        <v>6.190121220332952E-010</v>
      </c>
      <c r="C4227" s="0">
        <f>D4227*D4227</f>
        <v>1615477249</v>
      </c>
      <c r="D4227" s="101" t="n">
        <v>40193</v>
      </c>
      <c r="E4227" s="288">
        <f>'Propor_p2_F_-Lk-...-'!C4219*$B4227</f>
        <v>3.8747122542370133E-010</v>
      </c>
    </row>
    <row r="4228" spans="2:5">
      <c r="B4228" s="0">
        <f>1/C4228</f>
        <v>6.1839654180929024E-010</v>
      </c>
      <c r="C4228" s="0">
        <f>D4228*D4228</f>
        <v>1617085369</v>
      </c>
      <c r="D4228" s="101" t="n">
        <v>40213</v>
      </c>
      <c r="E4228" s="288">
        <f>'Propor_p2_F_-Lk-...-'!C4220*$B4228</f>
        <v>3.8709206509725457E-010</v>
      </c>
    </row>
    <row r="4229" spans="2:5">
      <c r="B4229" s="0">
        <f>1/C4229</f>
        <v>6.1784330437412594E-010</v>
      </c>
      <c r="C4229" s="0">
        <f>D4229*D4229</f>
        <v>1618533361</v>
      </c>
      <c r="D4229" s="101" t="n">
        <v>40231</v>
      </c>
      <c r="E4229" s="288">
        <f>'Propor_p2_F_-Lk-...-'!C4221*$B4229</f>
        <v>3.8675130417229377E-010</v>
      </c>
    </row>
    <row r="4230" spans="2:5">
      <c r="B4230" s="0">
        <f>1/C4230</f>
        <v>6.1765905686887557E-010</v>
      </c>
      <c r="C4230" s="0">
        <f>D4230*D4230</f>
        <v>1619016169</v>
      </c>
      <c r="D4230" s="101" t="n">
        <v>40237</v>
      </c>
      <c r="E4230" s="288">
        <f>'Propor_p2_F_-Lk-...-'!C4222*$B4230</f>
        <v>3.8663781881081887E-010</v>
      </c>
    </row>
    <row r="4231" spans="2:5">
      <c r="B4231" s="0">
        <f>1/C4231</f>
        <v>6.175362709820692E-010</v>
      </c>
      <c r="C4231" s="0">
        <f>D4231*D4231</f>
        <v>1619338081</v>
      </c>
      <c r="D4231" s="101" t="n">
        <v>40241</v>
      </c>
      <c r="E4231" s="288">
        <f>'Propor_p2_F_-Lk-...-'!C4223*$B4231</f>
        <v>3.8656219010296087E-010</v>
      </c>
    </row>
    <row r="4232" spans="2:5">
      <c r="B4232" s="0">
        <f>1/C4232</f>
        <v>6.1716813292165351E-010</v>
      </c>
      <c r="C4232" s="0">
        <f>D4232*D4232</f>
        <v>1620304009</v>
      </c>
      <c r="D4232" s="101" t="n">
        <v>40253</v>
      </c>
      <c r="E4232" s="288">
        <f>'Propor_p2_F_-Lk-...-'!C4224*$B4232</f>
        <v>3.8633543923975622E-010</v>
      </c>
    </row>
    <row r="4233" spans="2:5">
      <c r="B4233" s="0">
        <f>1/C4233</f>
        <v>6.1643284369256811E-010</v>
      </c>
      <c r="C4233" s="0">
        <f>D4233*D4233</f>
        <v>1622236729</v>
      </c>
      <c r="D4233" s="101" t="n">
        <v>40277</v>
      </c>
      <c r="E4233" s="288">
        <f>'Propor_p2_F_-Lk-...-'!C4225*$B4233</f>
        <v>3.8588254537919839E-010</v>
      </c>
    </row>
    <row r="4234" spans="2:5">
      <c r="B4234" s="0">
        <f>1/C4234</f>
        <v>6.1624922670196886E-010</v>
      </c>
      <c r="C4234" s="0">
        <f>D4234*D4234</f>
        <v>1622720089</v>
      </c>
      <c r="D4234" s="101" t="n">
        <v>40283</v>
      </c>
      <c r="E4234" s="288">
        <f>'Propor_p2_F_-Lk-...-'!C4226*$B4234</f>
        <v>3.8576944837675765E-010</v>
      </c>
    </row>
    <row r="4235" spans="2:5">
      <c r="B4235" s="0">
        <f>1/C4235</f>
        <v>6.1606569174020412E-010</v>
      </c>
      <c r="C4235" s="0">
        <f>D4235*D4235</f>
        <v>1623203521</v>
      </c>
      <c r="D4235" s="101" t="n">
        <v>40289</v>
      </c>
      <c r="E4235" s="288">
        <f>'Propor_p2_F_-Lk-...-'!C4227*$B4235</f>
        <v>3.856564018991361E-010</v>
      </c>
    </row>
    <row r="4236" spans="2:5">
      <c r="B4236" s="0">
        <f>1/C4236</f>
        <v>6.1441756033306564E-010</v>
      </c>
      <c r="C4236" s="0">
        <f>D4236*D4236</f>
        <v>1627557649</v>
      </c>
      <c r="D4236" s="101" t="n">
        <v>40343</v>
      </c>
      <c r="E4236" s="288">
        <f>'Propor_p2_F_-Lk-...-'!C4228*$B4236</f>
        <v>3.8696004716783573E-010</v>
      </c>
    </row>
    <row r="4237" spans="2:5">
      <c r="B4237" s="0">
        <f>1/C4237</f>
        <v>6.1417395530596304E-010</v>
      </c>
      <c r="C4237" s="0">
        <f>D4237*D4237</f>
        <v>1628203201</v>
      </c>
      <c r="D4237" s="101" t="n">
        <v>40351</v>
      </c>
      <c r="E4237" s="288">
        <f>'Propor_p2_F_-Lk-...-'!C4229*$B4237</f>
        <v>3.8681000114946401E-010</v>
      </c>
    </row>
    <row r="4238" spans="2:5">
      <c r="B4238" s="0">
        <f>1/C4238</f>
        <v>6.1399134659875428E-010</v>
      </c>
      <c r="C4238" s="0">
        <f>D4238*D4238</f>
        <v>1628687449</v>
      </c>
      <c r="D4238" s="101" t="n">
        <v>40357</v>
      </c>
      <c r="E4238" s="288">
        <f>'Propor_p2_F_-Lk-...-'!C4230*$B4238</f>
        <v>3.866975251888381E-010</v>
      </c>
    </row>
    <row r="4239" spans="2:5">
      <c r="B4239" s="0">
        <f>1/C4239</f>
        <v>6.138696527018505E-010</v>
      </c>
      <c r="C4239" s="0">
        <f>D4239*D4239</f>
        <v>1629010321</v>
      </c>
      <c r="D4239" s="101" t="n">
        <v>40361</v>
      </c>
      <c r="E4239" s="288">
        <f>'Propor_p2_F_-Lk-...-'!C4231*$B4239</f>
        <v>3.866225690809622E-010</v>
      </c>
    </row>
    <row r="4240" spans="2:5">
      <c r="B4240" s="0">
        <f>1/C4240</f>
        <v>6.1307952352776324E-010</v>
      </c>
      <c r="C4240" s="0">
        <f>D4240*D4240</f>
        <v>1631109769</v>
      </c>
      <c r="D4240" s="101" t="n">
        <v>40387</v>
      </c>
      <c r="E4240" s="288">
        <f>'Propor_p2_F_-Lk-...-'!C4232*$B4240</f>
        <v>3.8613589711864197E-010</v>
      </c>
    </row>
    <row r="4241" spans="2:5">
      <c r="B4241" s="0">
        <f>1/C4241</f>
        <v>6.1198801449135477E-010</v>
      </c>
      <c r="C4241" s="0">
        <f>D4241*D4241</f>
        <v>1634018929</v>
      </c>
      <c r="D4241" s="101" t="n">
        <v>40423</v>
      </c>
      <c r="E4241" s="288">
        <f>'Propor_p2_F_-Lk-...-'!C4233*$B4241</f>
        <v>3.8546359332065484E-010</v>
      </c>
    </row>
    <row r="4242" spans="2:5">
      <c r="B4242" s="0">
        <f>1/C4242</f>
        <v>6.1186691567357678E-010</v>
      </c>
      <c r="C4242" s="0">
        <f>D4242*D4242</f>
        <v>1634342329</v>
      </c>
      <c r="D4242" s="101" t="n">
        <v>40427</v>
      </c>
      <c r="E4242" s="288">
        <f>'Propor_p2_F_-Lk-...-'!C4234*$B4242</f>
        <v>3.8538900374566447E-010</v>
      </c>
    </row>
    <row r="4243" spans="2:5">
      <c r="B4243" s="0">
        <f>1/C4243</f>
        <v>6.118063797432973E-010</v>
      </c>
      <c r="C4243" s="0">
        <f>D4243*D4243</f>
        <v>1634504041</v>
      </c>
      <c r="D4243" s="101" t="n">
        <v>40429</v>
      </c>
      <c r="E4243" s="288">
        <f>'Propor_p2_F_-Lk-...-'!C4235*$B4243</f>
        <v>3.8535171726018076E-010</v>
      </c>
    </row>
    <row r="4244" spans="2:5">
      <c r="B4244" s="0">
        <f>1/C4244</f>
        <v>6.1168533483106851E-010</v>
      </c>
      <c r="C4244" s="0">
        <f>D4244*D4244</f>
        <v>1634827489</v>
      </c>
      <c r="D4244" s="101" t="n">
        <v>40433</v>
      </c>
      <c r="E4244" s="288">
        <f>'Propor_p2_F_-Lk-...-'!C4236*$B4244</f>
        <v>3.8527716088776012E-010</v>
      </c>
    </row>
    <row r="4245" spans="2:5">
      <c r="B4245" s="0">
        <f>1/C4245</f>
        <v>6.1089941779886529E-010</v>
      </c>
      <c r="C4245" s="0">
        <f>D4245*D4245</f>
        <v>1636930681</v>
      </c>
      <c r="D4245" s="101" t="n">
        <v>40459</v>
      </c>
      <c r="E4245" s="288">
        <f>'Propor_p2_F_-Lk-...-'!C4237*$B4245</f>
        <v>3.8479308335103961E-010</v>
      </c>
    </row>
    <row r="4246" spans="2:5">
      <c r="B4246" s="0">
        <f>1/C4246</f>
        <v>6.1053719763173525E-010</v>
      </c>
      <c r="C4246" s="0">
        <f>D4246*D4246</f>
        <v>1637901841</v>
      </c>
      <c r="D4246" s="101" t="n">
        <v>40471</v>
      </c>
      <c r="E4246" s="288">
        <f>'Propor_p2_F_-Lk-...-'!C4238*$B4246</f>
        <v>3.8456997755351874E-010</v>
      </c>
    </row>
    <row r="4247" spans="2:5">
      <c r="B4247" s="0">
        <f>1/C4247</f>
        <v>6.1017529952555102E-010</v>
      </c>
      <c r="C4247" s="0">
        <f>D4247*D4247</f>
        <v>1638873289</v>
      </c>
      <c r="D4247" s="101" t="n">
        <v>40483</v>
      </c>
      <c r="E4247" s="288">
        <f>'Propor_p2_F_-Lk-...-'!C4239*$B4247</f>
        <v>3.8434707012613527E-010</v>
      </c>
    </row>
    <row r="4248" spans="2:5">
      <c r="B4248" s="0">
        <f>1/C4248</f>
        <v>6.100547383266009E-010</v>
      </c>
      <c r="C4248" s="0">
        <f>D4248*D4248</f>
        <v>1639197169</v>
      </c>
      <c r="D4248" s="101" t="n">
        <v>40487</v>
      </c>
      <c r="E4248" s="288">
        <f>'Propor_p2_F_-Lk-...-'!C4240*$B4248</f>
        <v>3.8427281169194833E-010</v>
      </c>
    </row>
    <row r="4249" spans="2:5">
      <c r="B4249" s="0">
        <f>1/C4249</f>
        <v>6.0987396351378636E-010</v>
      </c>
      <c r="C4249" s="0">
        <f>D4249*D4249</f>
        <v>1639683049</v>
      </c>
      <c r="D4249" s="101" t="n">
        <v>40493</v>
      </c>
      <c r="E4249" s="288">
        <f>'Propor_p2_F_-Lk-...-'!C4241*$B4249</f>
        <v>3.8416146529976907E-010</v>
      </c>
    </row>
    <row r="4250" spans="2:5">
      <c r="B4250" s="0">
        <f>1/C4250</f>
        <v>6.0969326904136506E-010</v>
      </c>
      <c r="C4250" s="0">
        <f>D4250*D4250</f>
        <v>1640169001</v>
      </c>
      <c r="D4250" s="101" t="n">
        <v>40499</v>
      </c>
      <c r="E4250" s="288">
        <f>'Propor_p2_F_-Lk-...-'!C4242*$B4250</f>
        <v>3.8405016839243079E-010</v>
      </c>
    </row>
    <row r="4251" spans="2:5">
      <c r="B4251" s="0">
        <f>1/C4251</f>
        <v>6.0945246796981572E-010</v>
      </c>
      <c r="C4251" s="0">
        <f>D4251*D4251</f>
        <v>1640817049</v>
      </c>
      <c r="D4251" s="101" t="n">
        <v>40507</v>
      </c>
      <c r="E4251" s="288">
        <f>'Propor_p2_F_-Lk-...-'!C4243*$B4251</f>
        <v>3.8390184944172832E-010</v>
      </c>
    </row>
    <row r="4252" spans="2:5">
      <c r="B4252" s="0">
        <f>1/C4252</f>
        <v>6.090915337585745E-010</v>
      </c>
      <c r="C4252" s="0">
        <f>D4252*D4252</f>
        <v>1641789361</v>
      </c>
      <c r="D4252" s="101" t="n">
        <v>40519</v>
      </c>
      <c r="E4252" s="288">
        <f>'Propor_p2_F_-Lk-...-'!C4244*$B4252</f>
        <v>3.8367953571555022E-010</v>
      </c>
    </row>
    <row r="4253" spans="2:5">
      <c r="B4253" s="0">
        <f>1/C4253</f>
        <v>6.087910001204E-010</v>
      </c>
      <c r="C4253" s="0">
        <f>D4253*D4253</f>
        <v>1642599841</v>
      </c>
      <c r="D4253" s="101" t="n">
        <v>40529</v>
      </c>
      <c r="E4253" s="288">
        <f>'Propor_p2_F_-Lk-...-'!C4245*$B4253</f>
        <v>3.8349442510296941E-010</v>
      </c>
    </row>
    <row r="4254" spans="2:5">
      <c r="B4254" s="0">
        <f>1/C4254</f>
        <v>6.0873092008489715E-010</v>
      </c>
      <c r="C4254" s="0">
        <f>D4254*D4254</f>
        <v>1642761961</v>
      </c>
      <c r="D4254" s="101" t="n">
        <v>40531</v>
      </c>
      <c r="E4254" s="288">
        <f>'Propor_p2_F_-Lk-...-'!C4246*$B4254</f>
        <v>3.8345741942119812E-010</v>
      </c>
    </row>
    <row r="4255" spans="2:5">
      <c r="B4255" s="0">
        <f>1/C4255</f>
        <v>6.0837062656934643E-010</v>
      </c>
      <c r="C4255" s="0">
        <f>D4255*D4255</f>
        <v>1643734849</v>
      </c>
      <c r="D4255" s="101" t="n">
        <v>40543</v>
      </c>
      <c r="E4255" s="288">
        <f>'Propor_p2_F_-Lk-...-'!C4247*$B4255</f>
        <v>3.832355003249602E-010</v>
      </c>
    </row>
    <row r="4256" spans="2:5">
      <c r="B4256" s="0">
        <f>1/C4256</f>
        <v>6.0789073258426444E-010</v>
      </c>
      <c r="C4256" s="0">
        <f>D4256*D4256</f>
        <v>1645032481</v>
      </c>
      <c r="D4256" s="101" t="n">
        <v>40559</v>
      </c>
      <c r="E4256" s="288">
        <f>'Propor_p2_F_-Lk-...-'!C4248*$B4256</f>
        <v>3.8293991454596993E-010</v>
      </c>
    </row>
    <row r="4257" spans="2:5">
      <c r="B4257" s="0">
        <f>1/C4257</f>
        <v>6.073515302658187E-010</v>
      </c>
      <c r="C4257" s="0">
        <f>D4257*D4257</f>
        <v>1646492929</v>
      </c>
      <c r="D4257" s="101" t="n">
        <v>40577</v>
      </c>
      <c r="E4257" s="288">
        <f>'Propor_p2_F_-Lk-...-'!C4249*$B4257</f>
        <v>3.8260779840722776E-010</v>
      </c>
    </row>
    <row r="4258" spans="2:5">
      <c r="B4258" s="0">
        <f>1/C4258</f>
        <v>6.0717195557692695E-010</v>
      </c>
      <c r="C4258" s="0">
        <f>D4258*D4258</f>
        <v>1646979889</v>
      </c>
      <c r="D4258" s="101" t="n">
        <v>40583</v>
      </c>
      <c r="E4258" s="288">
        <f>'Propor_p2_F_-Lk-...-'!C4250*$B4258</f>
        <v>3.8249719121907151E-010</v>
      </c>
    </row>
    <row r="4259" spans="2:5">
      <c r="B4259" s="0">
        <f>1/C4259</f>
        <v>6.0693264651928696E-010</v>
      </c>
      <c r="C4259" s="0">
        <f>D4259*D4259</f>
        <v>1647629281</v>
      </c>
      <c r="D4259" s="101" t="n">
        <v>40591</v>
      </c>
      <c r="E4259" s="288">
        <f>'Propor_p2_F_-Lk-...-'!C4251*$B4259</f>
        <v>3.823497912590368E-010</v>
      </c>
    </row>
    <row r="4260" spans="2:5">
      <c r="B4260" s="0">
        <f>1/C4260</f>
        <v>6.0675325756070429E-010</v>
      </c>
      <c r="C4260" s="0">
        <f>D4260*D4260</f>
        <v>1648116409</v>
      </c>
      <c r="D4260" s="101" t="n">
        <v>40597</v>
      </c>
      <c r="E4260" s="288">
        <f>'Propor_p2_F_-Lk-...-'!C4252*$B4260</f>
        <v>3.8223929846955979E-010</v>
      </c>
    </row>
    <row r="4261" spans="2:5">
      <c r="B4261" s="0">
        <f>1/C4261</f>
        <v>6.0639471815744034E-010</v>
      </c>
      <c r="C4261" s="0">
        <f>D4261*D4261</f>
        <v>1649090881</v>
      </c>
      <c r="D4261" s="101" t="n">
        <v>40609</v>
      </c>
      <c r="E4261" s="288">
        <f>'Propor_p2_F_-Lk-...-'!C4253*$B4261</f>
        <v>3.8201845980079734E-010</v>
      </c>
    </row>
    <row r="4262" spans="2:5">
      <c r="B4262" s="0">
        <f>1/C4262</f>
        <v>6.058575046329212E-010</v>
      </c>
      <c r="C4262" s="0">
        <f>D4262*D4262</f>
        <v>1650553129</v>
      </c>
      <c r="D4262" s="101" t="n">
        <v>40627</v>
      </c>
      <c r="E4262" s="288">
        <f>'Propor_p2_F_-Lk-...-'!C4254*$B4262</f>
        <v>3.8168756863927945E-010</v>
      </c>
    </row>
    <row r="4263" spans="2:5">
      <c r="B4263" s="0">
        <f>1/C4263</f>
        <v>6.0555936108906958E-010</v>
      </c>
      <c r="C4263" s="0">
        <f>D4263*D4263</f>
        <v>1651365769</v>
      </c>
      <c r="D4263" s="101" t="n">
        <v>40637</v>
      </c>
      <c r="E4263" s="288">
        <f>'Propor_p2_F_-Lk-...-'!C4255*$B4263</f>
        <v>3.8150393018078726E-010</v>
      </c>
    </row>
    <row r="4264" spans="2:5">
      <c r="B4264" s="0">
        <f>1/C4264</f>
        <v>6.0549975878978585E-010</v>
      </c>
      <c r="C4264" s="0">
        <f>D4264*D4264</f>
        <v>1651528321</v>
      </c>
      <c r="D4264" s="101" t="n">
        <v>40639</v>
      </c>
      <c r="E4264" s="288">
        <f>'Propor_p2_F_-Lk-...-'!C4256*$B4264</f>
        <v>3.8146721875574122E-010</v>
      </c>
    </row>
    <row r="4265" spans="2:5">
      <c r="B4265" s="0">
        <f>1/C4265</f>
        <v>6.0389381711099543E-010</v>
      </c>
      <c r="C4265" s="0">
        <f>D4265*D4265</f>
        <v>1655920249</v>
      </c>
      <c r="D4265" s="101" t="n">
        <v>40693</v>
      </c>
      <c r="E4265" s="288">
        <f>'Propor_p2_F_-Lk-...-'!C4257*$B4265</f>
        <v>3.8047805544697995E-010</v>
      </c>
    </row>
    <row r="4266" spans="2:5">
      <c r="B4266" s="0">
        <f>1/C4266</f>
        <v>6.0377511270731912E-010</v>
      </c>
      <c r="C4266" s="0">
        <f>D4266*D4266</f>
        <v>1656245809</v>
      </c>
      <c r="D4266" s="101" t="n">
        <v>40697</v>
      </c>
      <c r="E4266" s="288">
        <f>'Propor_p2_F_-Lk-...-'!C4258*$B4266</f>
        <v>3.8040494068680163E-010</v>
      </c>
    </row>
    <row r="4267" spans="2:5">
      <c r="B4267" s="0">
        <f>1/C4267</f>
        <v>6.0371577362993905E-010</v>
      </c>
      <c r="C4267" s="0">
        <f>D4267*D4267</f>
        <v>1656408601</v>
      </c>
      <c r="D4267" s="101" t="n">
        <v>40699</v>
      </c>
      <c r="E4267" s="288">
        <f>'Propor_p2_F_-Lk-...-'!C4259*$B4267</f>
        <v>3.8036839139058782E-010</v>
      </c>
    </row>
    <row r="4268" spans="2:5">
      <c r="B4268" s="0">
        <f>1/C4268</f>
        <v>6.0341920941884572E-010</v>
      </c>
      <c r="C4268" s="0">
        <f>D4268*D4268</f>
        <v>1657222681</v>
      </c>
      <c r="D4268" s="101" t="n">
        <v>40709</v>
      </c>
      <c r="E4268" s="288">
        <f>'Propor_p2_F_-Lk-...-'!C4260*$B4268</f>
        <v>3.8018572570591246E-010</v>
      </c>
    </row>
    <row r="4269" spans="2:5">
      <c r="B4269" s="0">
        <f>1/C4269</f>
        <v>6.0253082674090452E-010</v>
      </c>
      <c r="C4269" s="0">
        <f>D4269*D4269</f>
        <v>1659666121</v>
      </c>
      <c r="D4269" s="101" t="n">
        <v>40739</v>
      </c>
      <c r="E4269" s="288">
        <f>'Propor_p2_F_-Lk-...-'!C4261*$B4269</f>
        <v>3.7963853550544332E-010</v>
      </c>
    </row>
    <row r="4270" spans="2:5">
      <c r="B4270" s="0">
        <f>1/C4270</f>
        <v>6.0217602291510042E-010</v>
      </c>
      <c r="C4270" s="0">
        <f>D4270*D4270</f>
        <v>1660644001</v>
      </c>
      <c r="D4270" s="101" t="n">
        <v>40751</v>
      </c>
      <c r="E4270" s="288">
        <f>'Propor_p2_F_-Lk-...-'!C4262*$B4270</f>
        <v>3.7941999772731053E-010</v>
      </c>
    </row>
    <row r="4271" spans="2:5">
      <c r="B4271" s="0">
        <f>1/C4271</f>
        <v>6.0193966110969239E-010</v>
      </c>
      <c r="C4271" s="0">
        <f>D4271*D4271</f>
        <v>1661296081</v>
      </c>
      <c r="D4271" s="101" t="n">
        <v>40759</v>
      </c>
      <c r="E4271" s="288">
        <f>'Propor_p2_F_-Lk-...-'!C4263*$B4271</f>
        <v>3.7927441309706552E-010</v>
      </c>
    </row>
    <row r="4272" spans="2:5">
      <c r="B4272" s="0">
        <f>1/C4272</f>
        <v>6.0182153238953328E-010</v>
      </c>
      <c r="C4272" s="0">
        <f>D4272*D4272</f>
        <v>1661622169</v>
      </c>
      <c r="D4272" s="101" t="n">
        <v>40763</v>
      </c>
      <c r="E4272" s="288">
        <f>'Propor_p2_F_-Lk-...-'!C4264*$B4272</f>
        <v>3.7920165292324652E-010</v>
      </c>
    </row>
    <row r="4273" spans="2:5">
      <c r="B4273" s="0">
        <f>1/C4273</f>
        <v>6.0158537924604957E-010</v>
      </c>
      <c r="C4273" s="0">
        <f>D4273*D4273</f>
        <v>1662274441</v>
      </c>
      <c r="D4273" s="101" t="n">
        <v>40771</v>
      </c>
      <c r="E4273" s="288">
        <f>'Propor_p2_F_-Lk-...-'!C4265*$B4273</f>
        <v>3.7905619681617366E-010</v>
      </c>
    </row>
    <row r="4274" spans="2:5">
      <c r="B4274" s="0">
        <f>1/C4274</f>
        <v>6.0111348976461132E-010</v>
      </c>
      <c r="C4274" s="0">
        <f>D4274*D4274</f>
        <v>1663579369</v>
      </c>
      <c r="D4274" s="101" t="n">
        <v>40787</v>
      </c>
      <c r="E4274" s="288">
        <f>'Propor_p2_F_-Lk-...-'!C4266*$B4274</f>
        <v>3.787655413291194E-010</v>
      </c>
    </row>
    <row r="4275" spans="2:5">
      <c r="B4275" s="0">
        <f>1/C4275</f>
        <v>6.0070104178338226E-010</v>
      </c>
      <c r="C4275" s="0">
        <f>D4275*D4275</f>
        <v>1664721601</v>
      </c>
      <c r="D4275" s="101" t="n">
        <v>40801</v>
      </c>
      <c r="E4275" s="288">
        <f>'Propor_p2_F_-Lk-...-'!C4267*$B4275</f>
        <v>3.7851149822457069E-010</v>
      </c>
    </row>
    <row r="4276" spans="2:5">
      <c r="B4276" s="0">
        <f>1/C4276</f>
        <v>6.0034785271233157E-010</v>
      </c>
      <c r="C4276" s="0">
        <f>D4276*D4276</f>
        <v>1665700969</v>
      </c>
      <c r="D4276" s="101" t="n">
        <v>40813</v>
      </c>
      <c r="E4276" s="288">
        <f>'Propor_p2_F_-Lk-...-'!C4268*$B4276</f>
        <v>3.7829395503806963E-010</v>
      </c>
    </row>
    <row r="4277" spans="2:5">
      <c r="B4277" s="0">
        <f>1/C4277</f>
        <v>6.0017137497499302E-010</v>
      </c>
      <c r="C4277" s="0">
        <f>D4277*D4277</f>
        <v>1666190761</v>
      </c>
      <c r="D4277" s="101" t="n">
        <v>40819</v>
      </c>
      <c r="E4277" s="288">
        <f>'Propor_p2_F_-Lk-...-'!C4269*$B4277</f>
        <v>3.7818525538546479E-010</v>
      </c>
    </row>
    <row r="4278" spans="2:5">
      <c r="B4278" s="0">
        <f>1/C4278</f>
        <v>6.000537663776072E-010</v>
      </c>
      <c r="C4278" s="0">
        <f>D4278*D4278</f>
        <v>1666517329</v>
      </c>
      <c r="D4278" s="101" t="n">
        <v>40823</v>
      </c>
      <c r="E4278" s="288">
        <f>'Propor_p2_F_-Lk-...-'!C4270*$B4278</f>
        <v>3.7811281557593384E-010</v>
      </c>
    </row>
    <row r="4279" spans="2:5">
      <c r="B4279" s="0">
        <f>1/C4279</f>
        <v>5.9987741828891071E-010</v>
      </c>
      <c r="C4279" s="0">
        <f>D4279*D4279</f>
        <v>1667007241</v>
      </c>
      <c r="D4279" s="101" t="n">
        <v>40829</v>
      </c>
      <c r="E4279" s="288">
        <f>'Propor_p2_F_-Lk-...-'!C4271*$B4279</f>
        <v>3.7800419577908054E-010</v>
      </c>
    </row>
    <row r="4280" spans="2:5">
      <c r="B4280" s="0">
        <f>1/C4280</f>
        <v>5.9952495525054304E-010</v>
      </c>
      <c r="C4280" s="0">
        <f>D4280*D4280</f>
        <v>1667987281</v>
      </c>
      <c r="D4280" s="101" t="n">
        <v>40841</v>
      </c>
      <c r="E4280" s="288">
        <f>'Propor_p2_F_-Lk-...-'!C4272*$B4280</f>
        <v>3.777870997849653E-010</v>
      </c>
    </row>
    <row r="4281" spans="2:5">
      <c r="B4281" s="0">
        <f>1/C4281</f>
        <v>5.9934884020955898E-010</v>
      </c>
      <c r="C4281" s="0">
        <f>D4281*D4281</f>
        <v>1668477409</v>
      </c>
      <c r="D4281" s="101" t="n">
        <v>40847</v>
      </c>
      <c r="E4281" s="288">
        <f>'Propor_p2_F_-Lk-...-'!C4273*$B4281</f>
        <v>3.7767862353146067E-010</v>
      </c>
    </row>
    <row r="4282" spans="2:5">
      <c r="B4282" s="0">
        <f>1/C4282</f>
        <v>5.9929015244066304E-010</v>
      </c>
      <c r="C4282" s="0">
        <f>D4282*D4282</f>
        <v>1668640801</v>
      </c>
      <c r="D4282" s="101" t="n">
        <v>40849</v>
      </c>
      <c r="E4282" s="288">
        <f>'Propor_p2_F_-Lk-...-'!C4274*$B4282</f>
        <v>3.7764247540202877E-010</v>
      </c>
    </row>
    <row r="4283" spans="2:5">
      <c r="B4283" s="0">
        <f>1/C4283</f>
        <v>5.9917280275988871E-010</v>
      </c>
      <c r="C4283" s="0">
        <f>D4283*D4283</f>
        <v>1668967609</v>
      </c>
      <c r="D4283" s="101" t="n">
        <v>40853</v>
      </c>
      <c r="E4283" s="288">
        <f>'Propor_p2_F_-Lk-...-'!C4275*$B4283</f>
        <v>3.7757019506952987E-010</v>
      </c>
    </row>
    <row r="4284" spans="2:5">
      <c r="B4284" s="0">
        <f>1/C4284</f>
        <v>5.9876235019872377E-010</v>
      </c>
      <c r="C4284" s="0">
        <f>D4284*D4284</f>
        <v>1670111689</v>
      </c>
      <c r="D4284" s="101" t="n">
        <v>40867</v>
      </c>
      <c r="E4284" s="288">
        <f>'Propor_p2_F_-Lk-...-'!C4276*$B4284</f>
        <v>3.7731738102350713E-010</v>
      </c>
    </row>
    <row r="4285" spans="2:5">
      <c r="B4285" s="0">
        <f>1/C4285</f>
        <v>5.9841086931098518E-010</v>
      </c>
      <c r="C4285" s="0">
        <f>D4285*D4285</f>
        <v>1671092641</v>
      </c>
      <c r="D4285" s="101" t="n">
        <v>40879</v>
      </c>
      <c r="E4285" s="288">
        <f>'Propor_p2_F_-Lk-...-'!C4277*$B4285</f>
        <v>3.7710088997500054E-010</v>
      </c>
    </row>
    <row r="4286" spans="2:5">
      <c r="B4286" s="0">
        <f>1/C4286</f>
        <v>5.982937777873694E-010</v>
      </c>
      <c r="C4286" s="0">
        <f>D4286*D4286</f>
        <v>1671419689</v>
      </c>
      <c r="D4286" s="101" t="n">
        <v>40883</v>
      </c>
      <c r="E4286" s="288">
        <f>'Propor_p2_F_-Lk-...-'!C4278*$B4286</f>
        <v>3.7702876865175598E-010</v>
      </c>
    </row>
    <row r="4287" spans="2:5">
      <c r="B4287" s="0">
        <f>1/C4287</f>
        <v>5.9788422798081576E-010</v>
      </c>
      <c r="C4287" s="0">
        <f>D4287*D4287</f>
        <v>1672564609</v>
      </c>
      <c r="D4287" s="101" t="n">
        <v>40897</v>
      </c>
      <c r="E4287" s="288">
        <f>'Propor_p2_F_-Lk-...-'!C4279*$B4287</f>
        <v>3.7677651064817907E-010</v>
      </c>
    </row>
    <row r="4288" spans="2:5">
      <c r="B4288" s="0">
        <f>1/C4288</f>
        <v>5.9770883535633098E-010</v>
      </c>
      <c r="C4288" s="0">
        <f>D4288*D4288</f>
        <v>1673055409</v>
      </c>
      <c r="D4288" s="101" t="n">
        <v>40903</v>
      </c>
      <c r="E4288" s="288">
        <f>'Propor_p2_F_-Lk-...-'!C4280*$B4288</f>
        <v>3.7666847935970901E-010</v>
      </c>
    </row>
    <row r="4289" spans="2:5">
      <c r="B4289" s="0">
        <f>1/C4289</f>
        <v>5.9700803607860932E-010</v>
      </c>
      <c r="C4289" s="0">
        <f>D4289*D4289</f>
        <v>1675019329</v>
      </c>
      <c r="D4289" s="101" t="n">
        <v>40927</v>
      </c>
      <c r="E4289" s="288">
        <f>'Propor_p2_F_-Lk-...-'!C4281*$B4289</f>
        <v>3.7623682923101235E-010</v>
      </c>
    </row>
    <row r="4290" spans="2:5">
      <c r="B4290" s="0">
        <f>1/C4290</f>
        <v>5.9683302883817401E-010</v>
      </c>
      <c r="C4290" s="0">
        <f>D4290*D4290</f>
        <v>1675510489</v>
      </c>
      <c r="D4290" s="101" t="n">
        <v>40933</v>
      </c>
      <c r="E4290" s="288">
        <f>'Propor_p2_F_-Lk-...-'!C4282*$B4290</f>
        <v>3.7612903531589528E-010</v>
      </c>
    </row>
    <row r="4291" spans="2:5">
      <c r="B4291" s="0">
        <f>1/C4291</f>
        <v>5.9665809853902885E-010</v>
      </c>
      <c r="C4291" s="0">
        <f>D4291*D4291</f>
        <v>1676001721</v>
      </c>
      <c r="D4291" s="101" t="n">
        <v>40939</v>
      </c>
      <c r="E4291" s="288">
        <f>'Propor_p2_F_-Lk-...-'!C4283*$B4291</f>
        <v>3.7602128879197728E-010</v>
      </c>
    </row>
    <row r="4292" spans="2:5">
      <c r="B4292" s="0">
        <f>1/C4292</f>
        <v>5.9636671889863067E-010</v>
      </c>
      <c r="C4292" s="0">
        <f>D4292*D4292</f>
        <v>1676820601</v>
      </c>
      <c r="D4292" s="101" t="n">
        <v>40949</v>
      </c>
      <c r="E4292" s="288">
        <f>'Propor_p2_F_-Lk-...-'!C4284*$B4292</f>
        <v>3.7584181649045589E-010</v>
      </c>
    </row>
    <row r="4293" spans="2:5">
      <c r="B4293" s="0">
        <f>1/C4293</f>
        <v>5.9601734498922891E-010</v>
      </c>
      <c r="C4293" s="0">
        <f>D4293*D4293</f>
        <v>1677803521</v>
      </c>
      <c r="D4293" s="101" t="n">
        <v>40961</v>
      </c>
      <c r="E4293" s="288">
        <f>'Propor_p2_F_-Lk-...-'!C4285*$B4293</f>
        <v>3.7562662321364912E-010</v>
      </c>
    </row>
    <row r="4294" spans="2:5">
      <c r="B4294" s="0">
        <f>1/C4294</f>
        <v>5.956682780043587E-010</v>
      </c>
      <c r="C4294" s="0">
        <f>D4294*D4294</f>
        <v>1678786729</v>
      </c>
      <c r="D4294" s="101" t="n">
        <v>40973</v>
      </c>
      <c r="E4294" s="288">
        <f>'Propor_p2_F_-Lk-...-'!C4286*$B4294</f>
        <v>3.7541161898386081E-010</v>
      </c>
    </row>
    <row r="4295" spans="2:5">
      <c r="B4295" s="0">
        <f>1/C4295</f>
        <v>5.9508718077483219E-010</v>
      </c>
      <c r="C4295" s="0">
        <f>D4295*D4295</f>
        <v>1680426049</v>
      </c>
      <c r="D4295" s="101" t="n">
        <v>40993</v>
      </c>
      <c r="E4295" s="288">
        <f>'Propor_p2_F_-Lk-...-'!C4287*$B4295</f>
        <v>3.7505369810425383E-010</v>
      </c>
    </row>
    <row r="4296" spans="2:5">
      <c r="B4296" s="0">
        <f>1/C4296</f>
        <v>5.945649199879926E-010</v>
      </c>
      <c r="C4296" s="0">
        <f>D4296*D4296</f>
        <v>1681902121</v>
      </c>
      <c r="D4296" s="101" t="n">
        <v>41011</v>
      </c>
      <c r="E4296" s="288">
        <f>'Propor_p2_F_-Lk-...-'!C4288*$B4296</f>
        <v>3.770508118361734E-010</v>
      </c>
    </row>
    <row r="4297" spans="2:5">
      <c r="B4297" s="0">
        <f>1/C4297</f>
        <v>5.9439098583388025E-010</v>
      </c>
      <c r="C4297" s="0">
        <f>D4297*D4297</f>
        <v>1682394289</v>
      </c>
      <c r="D4297" s="101" t="n">
        <v>41017</v>
      </c>
      <c r="E4297" s="288">
        <f>'Propor_p2_F_-Lk-...-'!C4289*$B4297</f>
        <v>3.7694367887757319E-010</v>
      </c>
    </row>
    <row r="4298" spans="2:5">
      <c r="B4298" s="0">
        <f>1/C4298</f>
        <v>5.9421712799270973E-010</v>
      </c>
      <c r="C4298" s="0">
        <f>D4298*D4298</f>
        <v>1682886529</v>
      </c>
      <c r="D4298" s="101" t="n">
        <v>41023</v>
      </c>
      <c r="E4298" s="288">
        <f>'Propor_p2_F_-Lk-...-'!C4290*$B4298</f>
        <v>3.7683659292314707E-010</v>
      </c>
    </row>
    <row r="4299" spans="2:5">
      <c r="B4299" s="0">
        <f>1/C4299</f>
        <v>5.9375387982906329E-010</v>
      </c>
      <c r="C4299" s="0">
        <f>D4299*D4299</f>
        <v>1684199521</v>
      </c>
      <c r="D4299" s="101" t="n">
        <v>41039</v>
      </c>
      <c r="E4299" s="288">
        <f>'Propor_p2_F_-Lk-...-'!C4291*$B4299</f>
        <v>3.7655125996717343E-010</v>
      </c>
    </row>
    <row r="4300" spans="2:5">
      <c r="B4300" s="0">
        <f>1/C4300</f>
        <v>5.9352245886521225E-010</v>
      </c>
      <c r="C4300" s="0">
        <f>D4300*D4300</f>
        <v>1684856209</v>
      </c>
      <c r="D4300" s="101" t="n">
        <v>41047</v>
      </c>
      <c r="E4300" s="288">
        <f>'Propor_p2_F_-Lk-...-'!C4292*$B4300</f>
        <v>3.7640871859761891E-010</v>
      </c>
    </row>
    <row r="4301" spans="2:5">
      <c r="B4301" s="0">
        <f>1/C4301</f>
        <v>5.9340679911660309E-010</v>
      </c>
      <c r="C4301" s="0">
        <f>D4301*D4301</f>
        <v>1685184601</v>
      </c>
      <c r="D4301" s="101" t="n">
        <v>41051</v>
      </c>
      <c r="E4301" s="288">
        <f>'Propor_p2_F_-Lk-...-'!C4293*$B4301</f>
        <v>3.7633747916150755E-010</v>
      </c>
    </row>
    <row r="4302" spans="2:5">
      <c r="B4302" s="0">
        <f>1/C4302</f>
        <v>5.9323337287326702E-010</v>
      </c>
      <c r="C4302" s="0">
        <f>D4302*D4302</f>
        <v>1685677249</v>
      </c>
      <c r="D4302" s="101" t="n">
        <v>41057</v>
      </c>
      <c r="E4302" s="288">
        <f>'Propor_p2_F_-Lk-...-'!C4294*$B4302</f>
        <v>3.7623065904534139E-010</v>
      </c>
    </row>
    <row r="4303" spans="2:5">
      <c r="B4303" s="0">
        <f>1/C4303</f>
        <v>5.9265583415034743E-010</v>
      </c>
      <c r="C4303" s="0">
        <f>D4303*D4303</f>
        <v>1687319929</v>
      </c>
      <c r="D4303" s="101" t="n">
        <v>41077</v>
      </c>
      <c r="E4303" s="288">
        <f>'Propor_p2_F_-Lk-...-'!C4295*$B4303</f>
        <v>3.758749299913875E-010</v>
      </c>
    </row>
    <row r="4304" spans="2:5">
      <c r="B4304" s="0">
        <f>1/C4304</f>
        <v>5.9254042761572329E-010</v>
      </c>
      <c r="C4304" s="0">
        <f>D4304*D4304</f>
        <v>1687648561</v>
      </c>
      <c r="D4304" s="101" t="n">
        <v>41081</v>
      </c>
      <c r="E4304" s="288">
        <f>'Propor_p2_F_-Lk-...-'!C4296*$B4304</f>
        <v>3.7580384651983421E-010</v>
      </c>
    </row>
    <row r="4305" spans="2:5">
      <c r="B4305" s="0">
        <f>1/C4305</f>
        <v>5.9161838765307243E-010</v>
      </c>
      <c r="C4305" s="0">
        <f>D4305*D4305</f>
        <v>1690278769</v>
      </c>
      <c r="D4305" s="101" t="n">
        <v>41113</v>
      </c>
      <c r="E4305" s="288">
        <f>'Propor_p2_F_-Lk-...-'!C4297*$B4305</f>
        <v>3.7523592545999016E-010</v>
      </c>
    </row>
    <row r="4306" spans="2:5">
      <c r="B4306" s="0">
        <f>1/C4306</f>
        <v>5.9150328400050239E-010</v>
      </c>
      <c r="C4306" s="0">
        <f>D4306*D4306</f>
        <v>1690607689</v>
      </c>
      <c r="D4306" s="101" t="n">
        <v>41117</v>
      </c>
      <c r="E4306" s="288">
        <f>'Propor_p2_F_-Lk-...-'!C4298*$B4306</f>
        <v>3.7516502854553152E-010</v>
      </c>
    </row>
    <row r="4307" spans="2:5">
      <c r="B4307" s="0">
        <f>1/C4307</f>
        <v>5.9110068563713246E-010</v>
      </c>
      <c r="C4307" s="0">
        <f>D4307*D4307</f>
        <v>1691759161</v>
      </c>
      <c r="D4307" s="101" t="n">
        <v>41131</v>
      </c>
      <c r="E4307" s="288">
        <f>'Propor_p2_F_-Lk-...-'!C4299*$B4307</f>
        <v>3.749170522120991E-010</v>
      </c>
    </row>
    <row r="4308" spans="2:5">
      <c r="B4308" s="0">
        <f>1/C4308</f>
        <v>5.9081336697825615E-010</v>
      </c>
      <c r="C4308" s="0">
        <f>D4308*D4308</f>
        <v>1692581881</v>
      </c>
      <c r="D4308" s="101" t="n">
        <v>41141</v>
      </c>
      <c r="E4308" s="288">
        <f>'Propor_p2_F_-Lk-...-'!C4300*$B4308</f>
        <v>3.7474008123050208E-010</v>
      </c>
    </row>
    <row r="4309" spans="2:5">
      <c r="B4309" s="0">
        <f>1/C4309</f>
        <v>5.9075592838535027E-010</v>
      </c>
      <c r="C4309" s="0">
        <f>D4309*D4309</f>
        <v>1692746449</v>
      </c>
      <c r="D4309" s="101" t="n">
        <v>41143</v>
      </c>
      <c r="E4309" s="288">
        <f>'Propor_p2_F_-Lk-...-'!C4301*$B4309</f>
        <v>3.7470470251821154E-010</v>
      </c>
    </row>
    <row r="4310" spans="2:5">
      <c r="B4310" s="0">
        <f>1/C4310</f>
        <v>5.9058366285504936E-010</v>
      </c>
      <c r="C4310" s="0">
        <f>D4310*D4310</f>
        <v>1693240201</v>
      </c>
      <c r="D4310" s="101" t="n">
        <v>41149</v>
      </c>
      <c r="E4310" s="288">
        <f>'Propor_p2_F_-Lk-...-'!C4302*$B4310</f>
        <v>3.7459859733133693E-010</v>
      </c>
    </row>
    <row r="4311" spans="2:5">
      <c r="B4311" s="0">
        <f>1/C4311</f>
        <v>5.9023935776584334E-010</v>
      </c>
      <c r="C4311" s="0">
        <f>D4311*D4311</f>
        <v>1694227921</v>
      </c>
      <c r="D4311" s="101" t="n">
        <v>41161</v>
      </c>
      <c r="E4311" s="288">
        <f>'Propor_p2_F_-Lk-...-'!C4303*$B4311</f>
        <v>3.7438652614235123E-010</v>
      </c>
    </row>
    <row r="4312" spans="2:5">
      <c r="B4312" s="0">
        <f>1/C4312</f>
        <v>5.897807524790745E-010</v>
      </c>
      <c r="C4312" s="0">
        <f>D4312*D4312</f>
        <v>1695545329</v>
      </c>
      <c r="D4312" s="101" t="n">
        <v>41177</v>
      </c>
      <c r="E4312" s="288">
        <f>'Propor_p2_F_-Lk-...-'!C4304*$B4312</f>
        <v>3.7410405291877982E-010</v>
      </c>
    </row>
    <row r="4313" spans="2:5">
      <c r="B4313" s="0">
        <f>1/C4313</f>
        <v>5.8972346440213126E-010</v>
      </c>
      <c r="C4313" s="0">
        <f>D4313*D4313</f>
        <v>1695710041</v>
      </c>
      <c r="D4313" s="101" t="n">
        <v>41179</v>
      </c>
      <c r="E4313" s="288">
        <f>'Propor_p2_F_-Lk-...-'!C4305*$B4313</f>
        <v>3.7406876691525292E-010</v>
      </c>
    </row>
    <row r="4314" spans="2:5">
      <c r="B4314" s="0">
        <f>1/C4314</f>
        <v>5.8960891328633449E-010</v>
      </c>
      <c r="C4314" s="0">
        <f>D4314*D4314</f>
        <v>1696039489</v>
      </c>
      <c r="D4314" s="101" t="n">
        <v>41183</v>
      </c>
      <c r="E4314" s="288">
        <f>'Propor_p2_F_-Lk-...-'!C4306*$B4314</f>
        <v>3.7399821033015409E-010</v>
      </c>
    </row>
    <row r="4315" spans="2:5">
      <c r="B4315" s="0">
        <f>1/C4315</f>
        <v>5.8943714918354989E-010</v>
      </c>
      <c r="C4315" s="0">
        <f>D4315*D4315</f>
        <v>1696533721</v>
      </c>
      <c r="D4315" s="101" t="n">
        <v>41189</v>
      </c>
      <c r="E4315" s="288">
        <f>'Propor_p2_F_-Lk-...-'!C4307*$B4315</f>
        <v>3.7389241399241599E-010</v>
      </c>
    </row>
    <row r="4316" spans="2:5">
      <c r="B4316" s="0">
        <f>1/C4316</f>
        <v>5.8909384607290376E-010</v>
      </c>
      <c r="C4316" s="0">
        <f>D4316*D4316</f>
        <v>1697522401</v>
      </c>
      <c r="D4316" s="101" t="n">
        <v>41201</v>
      </c>
      <c r="E4316" s="288">
        <f>'Propor_p2_F_-Lk-...-'!C4308*$B4316</f>
        <v>3.7368095996184969E-010</v>
      </c>
    </row>
    <row r="4317" spans="2:5">
      <c r="B4317" s="0">
        <f>1/C4317</f>
        <v>5.8903665804788423E-010</v>
      </c>
      <c r="C4317" s="0">
        <f>D4317*D4317</f>
        <v>1697687209</v>
      </c>
      <c r="D4317" s="101" t="n">
        <v>41203</v>
      </c>
      <c r="E4317" s="288">
        <f>'Propor_p2_F_-Lk-...-'!C4309*$B4317</f>
        <v>3.736457355842792E-010</v>
      </c>
    </row>
    <row r="4318" spans="2:5">
      <c r="B4318" s="0">
        <f>1/C4318</f>
        <v>5.8875084279756741E-010</v>
      </c>
      <c r="C4318" s="0">
        <f>D4318*D4318</f>
        <v>1698511369</v>
      </c>
      <c r="D4318" s="101" t="n">
        <v>41213</v>
      </c>
      <c r="E4318" s="288">
        <f>'Propor_p2_F_-Lk-...-'!C4310*$B4318</f>
        <v>3.734696906117676E-010</v>
      </c>
    </row>
    <row r="4319" spans="2:5">
      <c r="B4319" s="0">
        <f>1/C4319</f>
        <v>5.8852234035011901E-010</v>
      </c>
      <c r="C4319" s="0">
        <f>D4319*D4319</f>
        <v>1699170841</v>
      </c>
      <c r="D4319" s="101" t="n">
        <v>41221</v>
      </c>
      <c r="E4319" s="288">
        <f>'Propor_p2_F_-Lk-...-'!C4311*$B4319</f>
        <v>3.733289468724628E-010</v>
      </c>
    </row>
    <row r="4320" spans="2:5">
      <c r="B4320" s="0">
        <f>1/C4320</f>
        <v>5.88351050802537E-010</v>
      </c>
      <c r="C4320" s="0">
        <f>D4320*D4320</f>
        <v>1699665529</v>
      </c>
      <c r="D4320" s="101" t="n">
        <v>41227</v>
      </c>
      <c r="E4320" s="288">
        <f>'Propor_p2_F_-Lk-...-'!C4312*$B4320</f>
        <v>3.7322344283213552E-010</v>
      </c>
    </row>
    <row r="4321" spans="2:5">
      <c r="B4321" s="0">
        <f>1/C4321</f>
        <v>5.8823689931233877E-010</v>
      </c>
      <c r="C4321" s="0">
        <f>D4321*D4321</f>
        <v>1699995361</v>
      </c>
      <c r="D4321" s="101" t="n">
        <v>41231</v>
      </c>
      <c r="E4321" s="288">
        <f>'Propor_p2_F_-Lk-...-'!C4313*$B4321</f>
        <v>3.7315313239232595E-010</v>
      </c>
    </row>
    <row r="4322" spans="2:5">
      <c r="B4322" s="0">
        <f>1/C4322</f>
        <v>5.8817983602486088E-010</v>
      </c>
      <c r="C4322" s="0">
        <f>D4322*D4322</f>
        <v>1700160289</v>
      </c>
      <c r="D4322" s="101" t="n">
        <v>41233</v>
      </c>
      <c r="E4322" s="288">
        <f>'Propor_p2_F_-Lk-...-'!C4314*$B4322</f>
        <v>3.731179848455654E-010</v>
      </c>
    </row>
    <row r="4323" spans="2:5">
      <c r="B4323" s="0">
        <f>1/C4323</f>
        <v>5.8789464409924977E-010</v>
      </c>
      <c r="C4323" s="0">
        <f>D4323*D4323</f>
        <v>1700985049</v>
      </c>
      <c r="D4323" s="101" t="n">
        <v>41243</v>
      </c>
      <c r="E4323" s="288">
        <f>'Propor_p2_F_-Lk-...-'!C4315*$B4323</f>
        <v>3.7294232380351393E-010</v>
      </c>
    </row>
    <row r="4324" spans="2:5">
      <c r="B4324" s="0">
        <f>1/C4324</f>
        <v>5.8749572374346971E-010</v>
      </c>
      <c r="C4324" s="0">
        <f>D4324*D4324</f>
        <v>1702140049</v>
      </c>
      <c r="D4324" s="101" t="n">
        <v>41257</v>
      </c>
      <c r="E4324" s="288">
        <f>'Propor_p2_F_-Lk-...-'!C4316*$B4324</f>
        <v>3.7269661290114023E-010</v>
      </c>
    </row>
    <row r="4325" spans="2:5">
      <c r="B4325" s="0">
        <f>1/C4325</f>
        <v>5.8732488216329094E-010</v>
      </c>
      <c r="C4325" s="0">
        <f>D4325*D4325</f>
        <v>1702635169</v>
      </c>
      <c r="D4325" s="101" t="n">
        <v>41263</v>
      </c>
      <c r="E4325" s="288">
        <f>'Propor_p2_F_-Lk-...-'!C4317*$B4325</f>
        <v>3.7259138478174118E-010</v>
      </c>
    </row>
    <row r="4326" spans="2:5">
      <c r="B4326" s="0">
        <f>1/C4326</f>
        <v>5.8715411509242659E-010</v>
      </c>
      <c r="C4326" s="0">
        <f>D4326*D4326</f>
        <v>1703130361</v>
      </c>
      <c r="D4326" s="101" t="n">
        <v>41269</v>
      </c>
      <c r="E4326" s="288">
        <f>'Propor_p2_F_-Lk-...-'!C4318*$B4326</f>
        <v>3.7248620255559053E-010</v>
      </c>
    </row>
    <row r="4327" spans="2:5">
      <c r="B4327" s="0">
        <f>1/C4327</f>
        <v>5.868128043053864E-010</v>
      </c>
      <c r="C4327" s="0">
        <f>D4327*D4327</f>
        <v>1704120961</v>
      </c>
      <c r="D4327" s="101" t="n">
        <v>41281</v>
      </c>
      <c r="E4327" s="288">
        <f>'Propor_p2_F_-Lk-...-'!C4319*$B4327</f>
        <v>3.7227597567631811E-010</v>
      </c>
    </row>
    <row r="4328" spans="2:5">
      <c r="B4328" s="0">
        <f>1/C4328</f>
        <v>5.863013958626696E-010</v>
      </c>
      <c r="C4328" s="0">
        <f>D4328*D4328</f>
        <v>1705607401</v>
      </c>
      <c r="D4328" s="101" t="n">
        <v>41299</v>
      </c>
      <c r="E4328" s="288">
        <f>'Propor_p2_F_-Lk-...-'!C4320*$B4328</f>
        <v>3.7196097889031611E-010</v>
      </c>
    </row>
    <row r="4329" spans="2:5">
      <c r="B4329" s="0">
        <f>1/C4329</f>
        <v>5.8533722444369954E-010</v>
      </c>
      <c r="C4329" s="0">
        <f>D4329*D4329</f>
        <v>1708416889</v>
      </c>
      <c r="D4329" s="101" t="n">
        <v>41333</v>
      </c>
      <c r="E4329" s="288">
        <f>'Propor_p2_F_-Lk-...-'!C4321*$B4329</f>
        <v>3.713671073919937E-010</v>
      </c>
    </row>
    <row r="4330" spans="2:5">
      <c r="B4330" s="0">
        <f>1/C4330</f>
        <v>5.8511070623101556E-010</v>
      </c>
      <c r="C4330" s="0">
        <f>D4330*D4330</f>
        <v>1709078281</v>
      </c>
      <c r="D4330" s="101" t="n">
        <v>41341</v>
      </c>
      <c r="E4330" s="288">
        <f>'Propor_p2_F_-Lk-...-'!C4322*$B4330</f>
        <v>3.7122758582174507E-010</v>
      </c>
    </row>
    <row r="4331" spans="2:5">
      <c r="B4331" s="0">
        <f>1/C4331</f>
        <v>5.8482774332470141E-010</v>
      </c>
      <c r="C4331" s="0">
        <f>D4331*D4331</f>
        <v>1709905201</v>
      </c>
      <c r="D4331" s="101" t="n">
        <v>41351</v>
      </c>
      <c r="E4331" s="288">
        <f>'Propor_p2_F_-Lk-...-'!C4323*$B4331</f>
        <v>3.7105329772127224E-010</v>
      </c>
    </row>
    <row r="4332" spans="2:5">
      <c r="B4332" s="0">
        <f>1/C4332</f>
        <v>5.8465806409638985E-010</v>
      </c>
      <c r="C4332" s="0">
        <f>D4332*D4332</f>
        <v>1710401449</v>
      </c>
      <c r="D4332" s="101" t="n">
        <v>41357</v>
      </c>
      <c r="E4332" s="288">
        <f>'Propor_p2_F_-Lk-...-'!C4324*$B4332</f>
        <v>3.7094878554058632E-010</v>
      </c>
    </row>
    <row r="4333" spans="2:5">
      <c r="B4333" s="0">
        <f>1/C4333</f>
        <v>5.8398008509712253E-010</v>
      </c>
      <c r="C4333" s="0">
        <f>D4333*D4333</f>
        <v>1712387161</v>
      </c>
      <c r="D4333" s="101" t="n">
        <v>41381</v>
      </c>
      <c r="E4333" s="288">
        <f>'Propor_p2_F_-Lk-...-'!C4325*$B4333</f>
        <v>3.7053119132839079E-010</v>
      </c>
    </row>
    <row r="4334" spans="2:5">
      <c r="B4334" s="0">
        <f>1/C4334</f>
        <v>5.8381077461187622E-010</v>
      </c>
      <c r="C4334" s="0">
        <f>D4334*D4334</f>
        <v>1712883769</v>
      </c>
      <c r="D4334" s="101" t="n">
        <v>41387</v>
      </c>
      <c r="E4334" s="288">
        <f>'Propor_p2_F_-Lk-...-'!C4326*$B4334</f>
        <v>3.7042690627121468E-010</v>
      </c>
    </row>
    <row r="4335" spans="2:5">
      <c r="B4335" s="0">
        <f>1/C4335</f>
        <v>5.8375435414565047E-010</v>
      </c>
      <c r="C4335" s="0">
        <f>D4335*D4335</f>
        <v>1713049321</v>
      </c>
      <c r="D4335" s="101" t="n">
        <v>41389</v>
      </c>
      <c r="E4335" s="288">
        <f>'Propor_p2_F_-Lk-...-'!C4327*$B4335</f>
        <v>3.7039215466361231E-010</v>
      </c>
    </row>
    <row r="4336" spans="2:5">
      <c r="B4336" s="0">
        <f>1/C4336</f>
        <v>5.8347237445980824E-010</v>
      </c>
      <c r="C4336" s="0">
        <f>D4336*D4336</f>
        <v>1713877201</v>
      </c>
      <c r="D4336" s="101" t="n">
        <v>41399</v>
      </c>
      <c r="E4336" s="288">
        <f>'Propor_p2_F_-Lk-...-'!C4328*$B4336</f>
        <v>3.7021847216770687E-010</v>
      </c>
    </row>
    <row r="4337" spans="2:5">
      <c r="B4337" s="0">
        <f>1/C4337</f>
        <v>5.8313426844795164E-010</v>
      </c>
      <c r="C4337" s="0">
        <f>D4337*D4337</f>
        <v>1714870921</v>
      </c>
      <c r="D4337" s="101" t="n">
        <v>41411</v>
      </c>
      <c r="E4337" s="288">
        <f>'Propor_p2_F_-Lk-...-'!C4329*$B4337</f>
        <v>3.7001021923684533E-010</v>
      </c>
    </row>
    <row r="4338" spans="2:5">
      <c r="B4338" s="0">
        <f>1/C4338</f>
        <v>5.8307794601900407E-010</v>
      </c>
      <c r="C4338" s="0">
        <f>D4338*D4338</f>
        <v>1715036569</v>
      </c>
      <c r="D4338" s="101" t="n">
        <v>41413</v>
      </c>
      <c r="E4338" s="288">
        <f>'Propor_p2_F_-Lk-...-'!C4330*$B4338</f>
        <v>3.6997552801429916E-010</v>
      </c>
    </row>
    <row r="4339" spans="2:5">
      <c r="B4339" s="0">
        <f>1/C4339</f>
        <v>5.8223408784499535E-010</v>
      </c>
      <c r="C4339" s="0">
        <f>D4339*D4339</f>
        <v>1717522249</v>
      </c>
      <c r="D4339" s="101" t="n">
        <v>41443</v>
      </c>
      <c r="E4339" s="288">
        <f>'Propor_p2_F_-Lk-...-'!C4331*$B4339</f>
        <v>3.69455762225447E-010</v>
      </c>
    </row>
    <row r="4340" spans="2:5">
      <c r="B4340" s="0">
        <f>1/C4340</f>
        <v>5.8195320884486313E-010</v>
      </c>
      <c r="C4340" s="0">
        <f>D4340*D4340</f>
        <v>1718351209</v>
      </c>
      <c r="D4340" s="101" t="n">
        <v>41453</v>
      </c>
      <c r="E4340" s="288">
        <f>'Propor_p2_F_-Lk-...-'!C4332*$B4340</f>
        <v>3.6928275768561697E-010</v>
      </c>
    </row>
    <row r="4341" spans="2:5">
      <c r="B4341" s="0">
        <f>1/C4341</f>
        <v>5.8156031957970145E-010</v>
      </c>
      <c r="C4341" s="0">
        <f>D4341*D4341</f>
        <v>1719512089</v>
      </c>
      <c r="D4341" s="101" t="n">
        <v>41467</v>
      </c>
      <c r="E4341" s="288">
        <f>'Propor_p2_F_-Lk-...-'!C4333*$B4341</f>
        <v>3.6904076157166289E-010</v>
      </c>
    </row>
    <row r="4342" spans="2:5">
      <c r="B4342" s="0">
        <f>1/C4342</f>
        <v>5.8122387393964201E-010</v>
      </c>
      <c r="C4342" s="0">
        <f>D4342*D4342</f>
        <v>1720507441</v>
      </c>
      <c r="D4342" s="101" t="n">
        <v>41479</v>
      </c>
      <c r="E4342" s="288">
        <f>'Propor_p2_F_-Lk-...-'!C4334*$B4342</f>
        <v>3.68833531329784E-010</v>
      </c>
    </row>
    <row r="4343" spans="2:5">
      <c r="B4343" s="0">
        <f>1/C4343</f>
        <v>5.8088772017713279E-010</v>
      </c>
      <c r="C4343" s="0">
        <f>D4343*D4343</f>
        <v>1721503081</v>
      </c>
      <c r="D4343" s="101" t="n">
        <v>41491</v>
      </c>
      <c r="E4343" s="288">
        <f>'Propor_p2_F_-Lk-...-'!C4335*$B4343</f>
        <v>3.6862648086688904E-010</v>
      </c>
    </row>
    <row r="4344" spans="2:5">
      <c r="B4344" s="0">
        <f>1/C4344</f>
        <v>5.8043996860890098E-010</v>
      </c>
      <c r="C4344" s="0">
        <f>D4344*D4344</f>
        <v>1722831049</v>
      </c>
      <c r="D4344" s="101" t="n">
        <v>41507</v>
      </c>
      <c r="E4344" s="288">
        <f>'Propor_p2_F_-Lk-...-'!C4336*$B4344</f>
        <v>3.6835069287994997E-010</v>
      </c>
    </row>
    <row r="4345" spans="2:5">
      <c r="B4345" s="0">
        <f>1/C4345</f>
        <v>5.8027219523027753E-010</v>
      </c>
      <c r="C4345" s="0">
        <f>D4345*D4345</f>
        <v>1723329169</v>
      </c>
      <c r="D4345" s="101" t="n">
        <v>41513</v>
      </c>
      <c r="E4345" s="288">
        <f>'Propor_p2_F_-Lk-...-'!C4337*$B4345</f>
        <v>3.6824735458783549E-010</v>
      </c>
    </row>
    <row r="4346" spans="2:5">
      <c r="B4346" s="0">
        <f>1/C4346</f>
        <v>5.8010449458227385E-010</v>
      </c>
      <c r="C4346" s="0">
        <f>D4346*D4346</f>
        <v>1723827361</v>
      </c>
      <c r="D4346" s="101" t="n">
        <v>41519</v>
      </c>
      <c r="E4346" s="288">
        <f>'Propor_p2_F_-Lk-...-'!C4338*$B4346</f>
        <v>3.6814406109340086E-010</v>
      </c>
    </row>
    <row r="4347" spans="2:5">
      <c r="B4347" s="0">
        <f>1/C4347</f>
        <v>5.8004861052136686E-010</v>
      </c>
      <c r="C4347" s="0">
        <f>D4347*D4347</f>
        <v>1723993441</v>
      </c>
      <c r="D4347" s="101" t="n">
        <v>41521</v>
      </c>
      <c r="E4347" s="288">
        <f>'Propor_p2_F_-Lk-...-'!C4339*$B4347</f>
        <v>3.681096398791537E-010</v>
      </c>
    </row>
    <row r="4348" spans="2:5">
      <c r="B4348" s="0">
        <f>1/C4348</f>
        <v>5.7954601715950798E-010</v>
      </c>
      <c r="C4348" s="0">
        <f>D4348*D4348</f>
        <v>1725488521</v>
      </c>
      <c r="D4348" s="101" t="n">
        <v>41539</v>
      </c>
      <c r="E4348" s="288">
        <f>'Propor_p2_F_-Lk-...-'!C4340*$B4348</f>
        <v>3.6780007265181104E-010</v>
      </c>
    </row>
    <row r="4349" spans="2:5">
      <c r="B4349" s="0">
        <f>1/C4349</f>
        <v>5.7943441845625772E-010</v>
      </c>
      <c r="C4349" s="0">
        <f>D4349*D4349</f>
        <v>1725820849</v>
      </c>
      <c r="D4349" s="101" t="n">
        <v>41543</v>
      </c>
      <c r="E4349" s="288">
        <f>'Propor_p2_F_-Lk-...-'!C4341*$B4349</f>
        <v>3.6773133457494397E-010</v>
      </c>
    </row>
    <row r="4350" spans="2:5">
      <c r="B4350" s="0">
        <f>1/C4350</f>
        <v>5.7926708083146895E-010</v>
      </c>
      <c r="C4350" s="0">
        <f>D4350*D4350</f>
        <v>1726319401</v>
      </c>
      <c r="D4350" s="101" t="n">
        <v>41549</v>
      </c>
      <c r="E4350" s="288">
        <f>'Propor_p2_F_-Lk-...-'!C4342*$B4350</f>
        <v>3.6762826468093558E-010</v>
      </c>
    </row>
    <row r="4351" spans="2:5">
      <c r="B4351" s="0">
        <f>1/C4351</f>
        <v>5.7843147905413346E-010</v>
      </c>
      <c r="C4351" s="0">
        <f>D4351*D4351</f>
        <v>1728813241</v>
      </c>
      <c r="D4351" s="101" t="n">
        <v>41579</v>
      </c>
      <c r="E4351" s="288">
        <f>'Propor_p2_F_-Lk-...-'!C4343*$B4351</f>
        <v>3.6711358433494791E-010</v>
      </c>
    </row>
    <row r="4352" spans="2:5">
      <c r="B4352" s="0">
        <f>1/C4352</f>
        <v>5.7804215018502817E-010</v>
      </c>
      <c r="C4352" s="0">
        <f>D4352*D4352</f>
        <v>1729977649</v>
      </c>
      <c r="D4352" s="101" t="n">
        <v>41593</v>
      </c>
      <c r="E4352" s="288">
        <f>'Propor_p2_F_-Lk-...-'!C4344*$B4352</f>
        <v>3.6687378121043457E-010</v>
      </c>
    </row>
    <row r="4353" spans="2:5">
      <c r="B4353" s="0">
        <f>1/C4353</f>
        <v>5.7793098556110001E-010</v>
      </c>
      <c r="C4353" s="0">
        <f>D4353*D4353</f>
        <v>1730310409</v>
      </c>
      <c r="D4353" s="101" t="n">
        <v>41597</v>
      </c>
      <c r="E4353" s="288">
        <f>'Propor_p2_F_-Lk-...-'!C4345*$B4353</f>
        <v>3.6680531050027454E-010</v>
      </c>
    </row>
    <row r="4354" spans="2:5">
      <c r="B4354" s="0">
        <f>1/C4354</f>
        <v>5.7776429874211544E-010</v>
      </c>
      <c r="C4354" s="0">
        <f>D4354*D4354</f>
        <v>1730809609</v>
      </c>
      <c r="D4354" s="101" t="n">
        <v>41603</v>
      </c>
      <c r="E4354" s="288">
        <f>'Propor_p2_F_-Lk-...-'!C4346*$B4354</f>
        <v>3.6670264146342789E-010</v>
      </c>
    </row>
    <row r="4355" spans="2:5">
      <c r="B4355" s="0">
        <f>1/C4355</f>
        <v>5.7759768402643569E-010</v>
      </c>
      <c r="C4355" s="0">
        <f>D4355*D4355</f>
        <v>1731308881</v>
      </c>
      <c r="D4355" s="101" t="n">
        <v>41609</v>
      </c>
      <c r="E4355" s="288">
        <f>'Propor_p2_F_-Lk-...-'!C4347*$B4355</f>
        <v>3.6660001683787178E-010</v>
      </c>
    </row>
    <row r="4356" spans="2:5">
      <c r="B4356" s="0">
        <f>1/C4356</f>
        <v>5.7754216180364495E-010</v>
      </c>
      <c r="C4356" s="0">
        <f>D4356*D4356</f>
        <v>1731475321</v>
      </c>
      <c r="D4356" s="101" t="n">
        <v>41611</v>
      </c>
      <c r="E4356" s="288">
        <f>'Propor_p2_F_-Lk-...-'!C4348*$B4356</f>
        <v>3.6656581849410213E-010</v>
      </c>
    </row>
    <row r="4357" spans="2:5">
      <c r="B4357" s="0">
        <f>1/C4357</f>
        <v>5.7737564316103002E-010</v>
      </c>
      <c r="C4357" s="0">
        <f>D4357*D4357</f>
        <v>1731974689</v>
      </c>
      <c r="D4357" s="101" t="n">
        <v>41617</v>
      </c>
      <c r="E4357" s="288">
        <f>'Propor_p2_F_-Lk-...-'!C4349*$B4357</f>
        <v>3.6646325304376548E-010</v>
      </c>
    </row>
    <row r="4358" spans="2:5">
      <c r="B4358" s="0">
        <f>1/C4358</f>
        <v>5.7726467073870046E-010</v>
      </c>
      <c r="C4358" s="0">
        <f>D4358*D4358</f>
        <v>1732307641</v>
      </c>
      <c r="D4358" s="101" t="n">
        <v>41621</v>
      </c>
      <c r="E4358" s="288">
        <f>'Propor_p2_F_-Lk-...-'!C4350*$B4358</f>
        <v>3.6639490071820967E-010</v>
      </c>
    </row>
    <row r="4359" spans="2:5">
      <c r="B4359" s="0">
        <f>1/C4359</f>
        <v>5.7709827208357475E-010</v>
      </c>
      <c r="C4359" s="0">
        <f>D4359*D4359</f>
        <v>1732807129</v>
      </c>
      <c r="D4359" s="101" t="n">
        <v>41627</v>
      </c>
      <c r="E4359" s="288">
        <f>'Propor_p2_F_-Lk-...-'!C4351*$B4359</f>
        <v>3.6629240917293686E-010</v>
      </c>
    </row>
    <row r="4360" spans="2:5">
      <c r="B4360" s="0">
        <f>1/C4360</f>
        <v>5.7671028823893125E-010</v>
      </c>
      <c r="C4360" s="0">
        <f>D4360*D4360</f>
        <v>1733972881</v>
      </c>
      <c r="D4360" s="101" t="n">
        <v>41641</v>
      </c>
      <c r="E4360" s="288">
        <f>'Propor_p2_F_-Lk-...-'!C4352*$B4360</f>
        <v>3.660534345024477E-010</v>
      </c>
    </row>
    <row r="4361" spans="2:5">
      <c r="B4361" s="0">
        <f>1/C4361</f>
        <v>5.7654412921316993E-010</v>
      </c>
      <c r="C4361" s="0">
        <f>D4361*D4361</f>
        <v>1734472609</v>
      </c>
      <c r="D4361" s="101" t="n">
        <v>41647</v>
      </c>
      <c r="E4361" s="288">
        <f>'Propor_p2_F_-Lk-...-'!C4353*$B4361</f>
        <v>3.6595109055442443E-010</v>
      </c>
    </row>
    <row r="4362" spans="2:5">
      <c r="B4362" s="0">
        <f>1/C4362</f>
        <v>5.7643339642026019E-010</v>
      </c>
      <c r="C4362" s="0">
        <f>D4362*D4362</f>
        <v>1734805801</v>
      </c>
      <c r="D4362" s="101" t="n">
        <v>41651</v>
      </c>
      <c r="E4362" s="288">
        <f>'Propor_p2_F_-Lk-...-'!C4354*$B4362</f>
        <v>3.6588288582615192E-010</v>
      </c>
    </row>
    <row r="4363" spans="2:5">
      <c r="B4363" s="0">
        <f>1/C4363</f>
        <v>5.7621202651752409E-010</v>
      </c>
      <c r="C4363" s="0">
        <f>D4363*D4363</f>
        <v>1735472281</v>
      </c>
      <c r="D4363" s="101" t="n">
        <v>41659</v>
      </c>
      <c r="E4363" s="288">
        <f>'Propor_p2_F_-Lk-...-'!C4355*$B4363</f>
        <v>3.657465353046218E-010</v>
      </c>
    </row>
    <row r="4364" spans="2:5">
      <c r="B4364" s="0">
        <f>1/C4364</f>
        <v>5.7593549341860341E-010</v>
      </c>
      <c r="C4364" s="0">
        <f>D4364*D4364</f>
        <v>1736305561</v>
      </c>
      <c r="D4364" s="101" t="n">
        <v>41669</v>
      </c>
      <c r="E4364" s="288">
        <f>'Propor_p2_F_-Lk-...-'!C4356*$B4364</f>
        <v>3.6557620757807784E-010</v>
      </c>
    </row>
    <row r="4365" spans="2:5">
      <c r="B4365" s="0">
        <f>1/C4365</f>
        <v>5.7560391639085801E-010</v>
      </c>
      <c r="C4365" s="0">
        <f>D4365*D4365</f>
        <v>1737305761</v>
      </c>
      <c r="D4365" s="101" t="n">
        <v>41681</v>
      </c>
      <c r="E4365" s="288">
        <f>'Propor_p2_F_-Lk-...-'!C4357*$B4365</f>
        <v>3.6537197610802772E-010</v>
      </c>
    </row>
    <row r="4366" spans="2:5">
      <c r="B4366" s="0">
        <f>1/C4366</f>
        <v>5.7543823524523757E-010</v>
      </c>
      <c r="C4366" s="0">
        <f>D4366*D4366</f>
        <v>1737805969</v>
      </c>
      <c r="D4366" s="101" t="n">
        <v>41687</v>
      </c>
      <c r="E4366" s="288">
        <f>'Propor_p2_F_-Lk-...-'!C4358*$B4366</f>
        <v>3.6526992650537674E-010</v>
      </c>
    </row>
    <row r="4367" spans="2:5">
      <c r="B4367" s="0">
        <f>1/C4367</f>
        <v>5.7455580942425291E-010</v>
      </c>
      <c r="C4367" s="0">
        <f>D4367*D4367</f>
        <v>1740474961</v>
      </c>
      <c r="D4367" s="101" t="n">
        <v>41719</v>
      </c>
      <c r="E4367" s="288">
        <f>'Propor_p2_F_-Lk-...-'!C4359*$B4367</f>
        <v>3.6471803554756905E-010</v>
      </c>
    </row>
    <row r="4368" spans="2:5">
      <c r="B4368" s="0">
        <f>1/C4368</f>
        <v>5.7428046759208947E-010</v>
      </c>
      <c r="C4368" s="0">
        <f>D4368*D4368</f>
        <v>1741309441</v>
      </c>
      <c r="D4368" s="101" t="n">
        <v>41729</v>
      </c>
      <c r="E4368" s="288">
        <f>'Propor_p2_F_-Lk-...-'!C4360*$B4368</f>
        <v>3.6454325334106538E-010</v>
      </c>
    </row>
    <row r="4369" spans="2:5">
      <c r="B4369" s="0">
        <f>1/C4369</f>
        <v>5.7406033660823487E-010</v>
      </c>
      <c r="C4369" s="0">
        <f>D4369*D4369</f>
        <v>1741977169</v>
      </c>
      <c r="D4369" s="101" t="n">
        <v>41737</v>
      </c>
      <c r="E4369" s="288">
        <f>'Propor_p2_F_-Lk-...-'!C4361*$B4369</f>
        <v>3.6440351802087941E-010</v>
      </c>
    </row>
    <row r="4370" spans="2:5">
      <c r="B4370" s="0">
        <f>1/C4370</f>
        <v>5.7345562861067414E-010</v>
      </c>
      <c r="C4370" s="0">
        <f>D4370*D4370</f>
        <v>1743814081</v>
      </c>
      <c r="D4370" s="101" t="n">
        <v>41759</v>
      </c>
      <c r="E4370" s="288">
        <f>'Propor_p2_F_-Lk-...-'!C4362*$B4370</f>
        <v>3.6401965990068863E-010</v>
      </c>
    </row>
    <row r="4371" spans="2:5">
      <c r="B4371" s="0">
        <f>1/C4371</f>
        <v>5.7340070254120598E-010</v>
      </c>
      <c r="C4371" s="0">
        <f>D4371*D4371</f>
        <v>1743981121</v>
      </c>
      <c r="D4371" s="101" t="n">
        <v>41761</v>
      </c>
      <c r="E4371" s="288">
        <f>'Propor_p2_F_-Lk-...-'!C4363*$B4371</f>
        <v>3.6398479378702625E-010</v>
      </c>
    </row>
    <row r="4372" spans="2:5">
      <c r="B4372" s="0">
        <f>1/C4372</f>
        <v>5.7312619052745384E-010</v>
      </c>
      <c r="C4372" s="0">
        <f>D4372*D4372</f>
        <v>1744816441</v>
      </c>
      <c r="D4372" s="101" t="n">
        <v>41771</v>
      </c>
      <c r="E4372" s="288">
        <f>'Propor_p2_F_-Lk-...-'!C4364*$B4372</f>
        <v>3.6381053833481831E-010</v>
      </c>
    </row>
    <row r="4373" spans="2:5">
      <c r="B4373" s="0">
        <f>1/C4373</f>
        <v>5.7296157793169357E-010</v>
      </c>
      <c r="C4373" s="0">
        <f>D4373*D4373</f>
        <v>1745317729</v>
      </c>
      <c r="D4373" s="101" t="n">
        <v>41777</v>
      </c>
      <c r="E4373" s="288">
        <f>'Propor_p2_F_-Lk-...-'!C4365*$B4373</f>
        <v>3.6370604512185755E-010</v>
      </c>
    </row>
    <row r="4374" spans="2:5">
      <c r="B4374" s="0">
        <f>1/C4374</f>
        <v>5.7230383623714353E-010</v>
      </c>
      <c r="C4374" s="0">
        <f>D4374*D4374</f>
        <v>1747323601</v>
      </c>
      <c r="D4374" s="101" t="n">
        <v>41801</v>
      </c>
      <c r="E4374" s="288">
        <f>'Propor_p2_F_-Lk-...-'!C4366*$B4374</f>
        <v>3.632885221331431E-010</v>
      </c>
    </row>
    <row r="4375" spans="2:5">
      <c r="B4375" s="0">
        <f>1/C4375</f>
        <v>5.7208484067844227E-010</v>
      </c>
      <c r="C4375" s="0">
        <f>D4375*D4375</f>
        <v>1747992481</v>
      </c>
      <c r="D4375" s="101" t="n">
        <v>41809</v>
      </c>
      <c r="E4375" s="288">
        <f>'Propor_p2_F_-Lk-...-'!C4367*$B4375</f>
        <v>3.63149507561098E-010</v>
      </c>
    </row>
    <row r="4376" spans="2:5">
      <c r="B4376" s="0">
        <f>1/C4376</f>
        <v>5.7197539003357905E-010</v>
      </c>
      <c r="C4376" s="0">
        <f>D4376*D4376</f>
        <v>1748326969</v>
      </c>
      <c r="D4376" s="101" t="n">
        <v>41813</v>
      </c>
      <c r="E4376" s="288">
        <f>'Propor_p2_F_-Lk-...-'!C4368*$B4376</f>
        <v>3.630800301952283E-010</v>
      </c>
    </row>
    <row r="4377" spans="2:5">
      <c r="B4377" s="0">
        <f>1/C4377</f>
        <v>5.7115551046475719E-010</v>
      </c>
      <c r="C4377" s="0">
        <f>D4377*D4377</f>
        <v>1750836649</v>
      </c>
      <c r="D4377" s="101" t="n">
        <v>41843</v>
      </c>
      <c r="E4377" s="288">
        <f>'Propor_p2_F_-Lk-...-'!C4369*$B4377</f>
        <v>3.625595849037153E-010</v>
      </c>
    </row>
    <row r="4378" spans="2:5">
      <c r="B4378" s="0">
        <f>1/C4378</f>
        <v>5.7099174610247214E-010</v>
      </c>
      <c r="C4378" s="0">
        <f>D4378*D4378</f>
        <v>1751338801</v>
      </c>
      <c r="D4378" s="101" t="n">
        <v>41849</v>
      </c>
      <c r="E4378" s="288">
        <f>'Propor_p2_F_-Lk-...-'!C4370*$B4378</f>
        <v>3.6245563013461256E-010</v>
      </c>
    </row>
    <row r="4379" spans="2:5">
      <c r="B4379" s="0">
        <f>1/C4379</f>
        <v>5.7093717363322086E-010</v>
      </c>
      <c r="C4379" s="0">
        <f>D4379*D4379</f>
        <v>1751506201</v>
      </c>
      <c r="D4379" s="101" t="n">
        <v>41851</v>
      </c>
      <c r="E4379" s="288">
        <f>'Propor_p2_F_-Lk-...-'!C4371*$B4379</f>
        <v>3.6242098848021831E-010</v>
      </c>
    </row>
    <row r="4380" spans="2:5">
      <c r="B4380" s="0">
        <f>1/C4380</f>
        <v>5.7060990305389677E-010</v>
      </c>
      <c r="C4380" s="0">
        <f>D4380*D4380</f>
        <v>1752510769</v>
      </c>
      <c r="D4380" s="101" t="n">
        <v>41863</v>
      </c>
      <c r="E4380" s="288">
        <f>'Propor_p2_F_-Lk-...-'!C4372*$B4380</f>
        <v>3.6221324280812566E-010</v>
      </c>
    </row>
    <row r="4381" spans="2:5">
      <c r="B4381" s="0">
        <f>1/C4381</f>
        <v>5.7017397982636999E-010</v>
      </c>
      <c r="C4381" s="0">
        <f>D4381*D4381</f>
        <v>1753850641</v>
      </c>
      <c r="D4381" s="101" t="n">
        <v>41879</v>
      </c>
      <c r="E4381" s="288">
        <f>'Propor_p2_F_-Lk-...-'!C4373*$B4381</f>
        <v>3.6193652632456522E-010</v>
      </c>
    </row>
    <row r="4382" spans="2:5">
      <c r="B4382" s="0">
        <f>1/C4382</f>
        <v>5.6995620551699493E-010</v>
      </c>
      <c r="C4382" s="0">
        <f>D4382*D4382</f>
        <v>1754520769</v>
      </c>
      <c r="D4382" s="101" t="n">
        <v>41887</v>
      </c>
      <c r="E4382" s="288">
        <f>'Propor_p2_F_-Lk-...-'!C4374*$B4382</f>
        <v>3.5997234032652301E-010</v>
      </c>
    </row>
    <row r="4383" spans="2:5">
      <c r="B4383" s="0">
        <f>1/C4383</f>
        <v>5.6979295665239852E-010</v>
      </c>
      <c r="C4383" s="0">
        <f>D4383*D4383</f>
        <v>1755023449</v>
      </c>
      <c r="D4383" s="101" t="n">
        <v>41893</v>
      </c>
      <c r="E4383" s="288">
        <f>'Propor_p2_F_-Lk-...-'!C4375*$B4383</f>
        <v>3.5986923578046215E-010</v>
      </c>
    </row>
    <row r="4384" spans="2:5">
      <c r="B4384" s="0">
        <f>1/C4384</f>
        <v>5.6968416303816353E-010</v>
      </c>
      <c r="C4384" s="0">
        <f>D4384*D4384</f>
        <v>1755358609</v>
      </c>
      <c r="D4384" s="101" t="n">
        <v>41897</v>
      </c>
      <c r="E4384" s="288">
        <f>'Propor_p2_F_-Lk-...-'!C4376*$B4384</f>
        <v>3.5980052402410317E-010</v>
      </c>
    </row>
    <row r="4385" spans="2:5">
      <c r="B4385" s="0">
        <f>1/C4385</f>
        <v>5.6952103103030272E-010</v>
      </c>
      <c r="C4385" s="0">
        <f>D4385*D4385</f>
        <v>1755861409</v>
      </c>
      <c r="D4385" s="101" t="n">
        <v>41903</v>
      </c>
      <c r="E4385" s="288">
        <f>'Propor_p2_F_-Lk-...-'!C4377*$B4385</f>
        <v>3.5969749328229635E-010</v>
      </c>
    </row>
    <row r="4386" spans="2:5">
      <c r="B4386" s="0">
        <f>1/C4386</f>
        <v>5.6930363066257077E-010</v>
      </c>
      <c r="C4386" s="0">
        <f>D4386*D4386</f>
        <v>1756531921</v>
      </c>
      <c r="D4386" s="101" t="n">
        <v>41911</v>
      </c>
      <c r="E4386" s="288">
        <f>'Propor_p2_F_-Lk-...-'!C4378*$B4386</f>
        <v>3.5956018778688677E-010</v>
      </c>
    </row>
    <row r="4387" spans="2:5">
      <c r="B4387" s="0">
        <f>1/C4387</f>
        <v>5.6886920320298E-010</v>
      </c>
      <c r="C4387" s="0">
        <f>D4387*D4387</f>
        <v>1757873329</v>
      </c>
      <c r="D4387" s="101" t="n">
        <v>41927</v>
      </c>
      <c r="E4387" s="288">
        <f>'Propor_p2_F_-Lk-...-'!C4379*$B4387</f>
        <v>3.5928581254925051E-010</v>
      </c>
    </row>
    <row r="4388" spans="2:5">
      <c r="B4388" s="0">
        <f>1/C4388</f>
        <v>5.6848948695319496E-010</v>
      </c>
      <c r="C4388" s="0">
        <f>D4388*D4388</f>
        <v>1759047481</v>
      </c>
      <c r="D4388" s="101" t="n">
        <v>41941</v>
      </c>
      <c r="E4388" s="288">
        <f>'Propor_p2_F_-Lk-...-'!C4380*$B4388</f>
        <v>3.5904599175991267E-010</v>
      </c>
    </row>
    <row r="4389" spans="2:5">
      <c r="B4389" s="0">
        <f>1/C4389</f>
        <v>5.6832686779208543E-010</v>
      </c>
      <c r="C4389" s="0">
        <f>D4389*D4389</f>
        <v>1759550809</v>
      </c>
      <c r="D4389" s="101" t="n">
        <v>41947</v>
      </c>
      <c r="E4389" s="288">
        <f>'Propor_p2_F_-Lk-...-'!C4381*$B4389</f>
        <v>3.5894328492131704E-010</v>
      </c>
    </row>
    <row r="4390" spans="2:5">
      <c r="B4390" s="0">
        <f>1/C4390</f>
        <v>5.6816431839799087E-010</v>
      </c>
      <c r="C4390" s="0">
        <f>D4390*D4390</f>
        <v>1760054209</v>
      </c>
      <c r="D4390" s="101" t="n">
        <v>41953</v>
      </c>
      <c r="E4390" s="288">
        <f>'Propor_p2_F_-Lk-...-'!C4382*$B4390</f>
        <v>3.5884062214609947E-010</v>
      </c>
    </row>
    <row r="4391" spans="2:5">
      <c r="B4391" s="0">
        <f>1/C4391</f>
        <v>5.680559908750076E-010</v>
      </c>
      <c r="C4391" s="0">
        <f>D4391*D4391</f>
        <v>1760389849</v>
      </c>
      <c r="D4391" s="101" t="n">
        <v>41957</v>
      </c>
      <c r="E4391" s="288">
        <f>'Propor_p2_F_-Lk-...-'!C4383*$B4391</f>
        <v>3.5877220476316262E-010</v>
      </c>
    </row>
    <row r="4392" spans="2:5">
      <c r="B4392" s="0">
        <f>1/C4392</f>
        <v>5.6800183873100829E-010</v>
      </c>
      <c r="C4392" s="0">
        <f>D4392*D4392</f>
        <v>1760557681</v>
      </c>
      <c r="D4392" s="101" t="n">
        <v>41959</v>
      </c>
      <c r="E4392" s="288">
        <f>'Propor_p2_F_-Lk-...-'!C4384*$B4392</f>
        <v>3.5873800340905783E-010</v>
      </c>
    </row>
    <row r="4393" spans="2:5">
      <c r="B4393" s="0">
        <f>1/C4393</f>
        <v>5.6773119412688709E-010</v>
      </c>
      <c r="C4393" s="0">
        <f>D4393*D4393</f>
        <v>1761396961</v>
      </c>
      <c r="D4393" s="101" t="n">
        <v>41969</v>
      </c>
      <c r="E4393" s="288">
        <f>'Propor_p2_F_-Lk-...-'!C4385*$B4393</f>
        <v>3.5856706997487605E-010</v>
      </c>
    </row>
    <row r="4394" spans="2:5">
      <c r="B4394" s="0">
        <f>1/C4394</f>
        <v>5.6740667586216899E-010</v>
      </c>
      <c r="C4394" s="0">
        <f>D4394*D4394</f>
        <v>1762404361</v>
      </c>
      <c r="D4394" s="101" t="n">
        <v>41981</v>
      </c>
      <c r="E4394" s="288">
        <f>'Propor_p2_F_-Lk-...-'!C4386*$B4394</f>
        <v>3.5836211107084355E-010</v>
      </c>
    </row>
    <row r="4395" spans="2:5">
      <c r="B4395" s="0">
        <f>1/C4395</f>
        <v>5.6735261653713658E-010</v>
      </c>
      <c r="C4395" s="0">
        <f>D4395*D4395</f>
        <v>1762572289</v>
      </c>
      <c r="D4395" s="101" t="n">
        <v>41983</v>
      </c>
      <c r="E4395" s="288">
        <f>'Propor_p2_F_-Lk-...-'!C4387*$B4395</f>
        <v>3.5832796833924415E-010</v>
      </c>
    </row>
    <row r="4396" spans="2:5">
      <c r="B4396" s="0">
        <f>1/C4396</f>
        <v>5.6692041992537037E-010</v>
      </c>
      <c r="C4396" s="0">
        <f>D4396*D4396</f>
        <v>1763916001</v>
      </c>
      <c r="D4396" s="101" t="n">
        <v>41999</v>
      </c>
      <c r="E4396" s="288">
        <f>'Propor_p2_F_-Lk-...-'!C4388*$B4396</f>
        <v>3.5805500205812862E-010</v>
      </c>
    </row>
    <row r="4397" spans="2:5">
      <c r="B4397" s="0">
        <f>1/C4397</f>
        <v>5.6654265287831547E-010</v>
      </c>
      <c r="C4397" s="0">
        <f>D4397*D4397</f>
        <v>1765092169</v>
      </c>
      <c r="D4397" s="101" t="n">
        <v>42013</v>
      </c>
      <c r="E4397" s="288">
        <f>'Propor_p2_F_-Lk-...-'!C4389*$B4397</f>
        <v>3.5781641234419924E-010</v>
      </c>
    </row>
    <row r="4398" spans="2:5">
      <c r="B4398" s="0">
        <f>1/C4398</f>
        <v>5.6643478878795739E-010</v>
      </c>
      <c r="C4398" s="0">
        <f>D4398*D4398</f>
        <v>1765428289</v>
      </c>
      <c r="D4398" s="101" t="n">
        <v>42017</v>
      </c>
      <c r="E4398" s="288">
        <f>'Propor_p2_F_-Lk-...-'!C4390*$B4398</f>
        <v>3.5774828765555204E-010</v>
      </c>
    </row>
    <row r="4399" spans="2:5">
      <c r="B4399" s="0">
        <f>1/C4399</f>
        <v>5.663808682940528E-010</v>
      </c>
      <c r="C4399" s="0">
        <f>D4399*D4399</f>
        <v>1765596361</v>
      </c>
      <c r="D4399" s="101" t="n">
        <v>42019</v>
      </c>
      <c r="E4399" s="288">
        <f>'Propor_p2_F_-Lk-...-'!C4391*$B4399</f>
        <v>3.5771423260677013E-010</v>
      </c>
    </row>
    <row r="4400" spans="2:5">
      <c r="B4400" s="0">
        <f>1/C4400</f>
        <v>5.66273050401463E-010</v>
      </c>
      <c r="C4400" s="0">
        <f>D4400*D4400</f>
        <v>1765932529</v>
      </c>
      <c r="D4400" s="101" t="n">
        <v>42023</v>
      </c>
      <c r="E4400" s="288">
        <f>'Propor_p2_F_-Lk-...-'!C4392*$B4400</f>
        <v>3.5764613709566084E-010</v>
      </c>
    </row>
    <row r="4401" spans="2:5">
      <c r="B4401" s="0">
        <f>1/C4401</f>
        <v>5.6573442246208605E-010</v>
      </c>
      <c r="C4401" s="0">
        <f>D4401*D4401</f>
        <v>1767613849</v>
      </c>
      <c r="D4401" s="101" t="n">
        <v>42043</v>
      </c>
      <c r="E4401" s="288">
        <f>'Propor_p2_F_-Lk-...-'!C4393*$B4401</f>
        <v>3.5730595102868593E-010</v>
      </c>
    </row>
    <row r="4402" spans="2:5">
      <c r="B4402" s="0">
        <f>1/C4402</f>
        <v>5.6525031411228449E-010</v>
      </c>
      <c r="C4402" s="0">
        <f>D4402*D4402</f>
        <v>1769127721</v>
      </c>
      <c r="D4402" s="101" t="n">
        <v>42061</v>
      </c>
      <c r="E4402" s="288">
        <f>'Propor_p2_F_-Lk-...-'!C4394*$B4402</f>
        <v>3.5700019838670599E-010</v>
      </c>
    </row>
    <row r="4403" spans="2:5">
      <c r="B4403" s="0">
        <f>1/C4403</f>
        <v>5.6498163348383676E-010</v>
      </c>
      <c r="C4403" s="0">
        <f>D4403*D4403</f>
        <v>1769969041</v>
      </c>
      <c r="D4403" s="101" t="n">
        <v>42071</v>
      </c>
      <c r="E4403" s="288">
        <f>'Propor_p2_F_-Lk-...-'!C4395*$B4403</f>
        <v>3.5683050535821266E-010</v>
      </c>
    </row>
    <row r="4404" spans="2:5">
      <c r="B4404" s="0">
        <f>1/C4404</f>
        <v>5.6492792034668181E-010</v>
      </c>
      <c r="C4404" s="0">
        <f>D4404*D4404</f>
        <v>1770137329</v>
      </c>
      <c r="D4404" s="101" t="n">
        <v>42073</v>
      </c>
      <c r="E4404" s="288">
        <f>'Propor_p2_F_-Lk-...-'!C4396*$B4404</f>
        <v>3.5679658127158843E-010</v>
      </c>
    </row>
    <row r="4405" spans="2:5">
      <c r="B4405" s="0">
        <f>1/C4405</f>
        <v>5.6465946952346757E-010</v>
      </c>
      <c r="C4405" s="0">
        <f>D4405*D4405</f>
        <v>1770978889</v>
      </c>
      <c r="D4405" s="101" t="n">
        <v>42083</v>
      </c>
      <c r="E4405" s="288">
        <f>'Propor_p2_F_-Lk-...-'!C4397*$B4405</f>
        <v>3.5662703338324268E-010</v>
      </c>
    </row>
    <row r="4406" spans="2:5">
      <c r="B4406" s="0">
        <f>1/C4406</f>
        <v>5.644984908671943E-010</v>
      </c>
      <c r="C4406" s="0">
        <f>D4406*D4406</f>
        <v>1771483921</v>
      </c>
      <c r="D4406" s="101" t="n">
        <v>42089</v>
      </c>
      <c r="E4406" s="288">
        <f>'Propor_p2_F_-Lk-...-'!C4398*$B4406</f>
        <v>3.565253626529648E-010</v>
      </c>
    </row>
    <row r="4407" spans="2:5">
      <c r="B4407" s="0">
        <f>1/C4407</f>
        <v>5.6417674000615812E-010</v>
      </c>
      <c r="C4407" s="0">
        <f>D4407*D4407</f>
        <v>1772494201</v>
      </c>
      <c r="D4407" s="101" t="n">
        <v>42101</v>
      </c>
      <c r="E4407" s="288">
        <f>'Propor_p2_F_-Lk-...-'!C4399*$B4407</f>
        <v>3.563221515828366E-010</v>
      </c>
    </row>
    <row r="4408" spans="2:5">
      <c r="B4408" s="0">
        <f>1/C4408</f>
        <v>5.6337356532506145E-010</v>
      </c>
      <c r="C4408" s="0">
        <f>D4408*D4408</f>
        <v>1775021161</v>
      </c>
      <c r="D4408" s="101" t="n">
        <v>42131</v>
      </c>
      <c r="E4408" s="288">
        <f>'Propor_p2_F_-Lk-...-'!C4400*$B4408</f>
        <v>3.558148833631967E-010</v>
      </c>
    </row>
    <row r="4409" spans="2:5">
      <c r="B4409" s="0">
        <f>1/C4409</f>
        <v>5.6315967507130695E-010</v>
      </c>
      <c r="C4409" s="0">
        <f>D4409*D4409</f>
        <v>1775695321</v>
      </c>
      <c r="D4409" s="101" t="n">
        <v>42139</v>
      </c>
      <c r="E4409" s="288">
        <f>'Propor_p2_F_-Lk-...-'!C4401*$B4409</f>
        <v>3.5567979478187813E-010</v>
      </c>
    </row>
    <row r="4410" spans="2:5">
      <c r="B4410" s="0">
        <f>1/C4410</f>
        <v>5.6267886713651227E-010</v>
      </c>
      <c r="C4410" s="0">
        <f>D4410*D4410</f>
        <v>1777212649</v>
      </c>
      <c r="D4410" s="101" t="n">
        <v>42157</v>
      </c>
      <c r="E4410" s="288">
        <f>'Propor_p2_F_-Lk-...-'!C4402*$B4410</f>
        <v>3.5537612661253403E-010</v>
      </c>
    </row>
    <row r="4411" spans="2:5">
      <c r="B4411" s="0">
        <f>1/C4411</f>
        <v>5.6235867051439289E-010</v>
      </c>
      <c r="C4411" s="0">
        <f>D4411*D4411</f>
        <v>1778224561</v>
      </c>
      <c r="D4411" s="101" t="n">
        <v>42169</v>
      </c>
      <c r="E4411" s="288">
        <f>'Propor_p2_F_-Lk-...-'!C4403*$B4411</f>
        <v>3.5517389716698496E-010</v>
      </c>
    </row>
    <row r="4412" spans="2:5">
      <c r="B4412" s="0">
        <f>1/C4412</f>
        <v>5.6209204873238459E-010</v>
      </c>
      <c r="C4412" s="0">
        <f>D4412*D4412</f>
        <v>1779068041</v>
      </c>
      <c r="D4412" s="101" t="n">
        <v>42179</v>
      </c>
      <c r="E4412" s="288">
        <f>'Propor_p2_F_-Lk-...-'!C4404*$B4412</f>
        <v>3.5500550446255866E-010</v>
      </c>
    </row>
    <row r="4413" spans="2:5">
      <c r="B4413" s="0">
        <f>1/C4413</f>
        <v>5.6203874712995549E-010</v>
      </c>
      <c r="C4413" s="0">
        <f>D4413*D4413</f>
        <v>1779236761</v>
      </c>
      <c r="D4413" s="101" t="n">
        <v>42181</v>
      </c>
      <c r="E4413" s="288">
        <f>'Propor_p2_F_-Lk-...-'!C4405*$B4413</f>
        <v>3.5497184029260345E-010</v>
      </c>
    </row>
    <row r="4414" spans="2:5">
      <c r="B4414" s="0">
        <f>1/C4414</f>
        <v>5.6187888780472546E-010</v>
      </c>
      <c r="C4414" s="0">
        <f>D4414*D4414</f>
        <v>1779742969</v>
      </c>
      <c r="D4414" s="101" t="n">
        <v>42187</v>
      </c>
      <c r="E4414" s="288">
        <f>'Propor_p2_F_-Lk-...-'!C4406*$B4414</f>
        <v>3.5487087650824763E-010</v>
      </c>
    </row>
    <row r="4415" spans="2:5">
      <c r="B4415" s="0">
        <f>1/C4415</f>
        <v>5.6171909667240079E-010</v>
      </c>
      <c r="C4415" s="0">
        <f>D4415*D4415</f>
        <v>1780249249</v>
      </c>
      <c r="D4415" s="101" t="n">
        <v>42193</v>
      </c>
      <c r="E4415" s="288">
        <f>'Propor_p2_F_-Lk-...-'!C4407*$B4415</f>
        <v>3.547699557930952E-010</v>
      </c>
    </row>
    <row r="4416" spans="2:5">
      <c r="B4416" s="0">
        <f>1/C4416</f>
        <v>5.6161260711664632E-010</v>
      </c>
      <c r="C4416" s="0">
        <f>D4416*D4416</f>
        <v>1780586809</v>
      </c>
      <c r="D4416" s="101" t="n">
        <v>42197</v>
      </c>
      <c r="E4416" s="288">
        <f>'Propor_p2_F_-Lk-...-'!C4408*$B4416</f>
        <v>3.5470269923156602E-010</v>
      </c>
    </row>
    <row r="4417" spans="2:5">
      <c r="B4417" s="0">
        <f>1/C4417</f>
        <v>5.6129332007890045E-010</v>
      </c>
      <c r="C4417" s="0">
        <f>D4417*D4417</f>
        <v>1781599681</v>
      </c>
      <c r="D4417" s="101" t="n">
        <v>42209</v>
      </c>
      <c r="E4417" s="288">
        <f>'Propor_p2_F_-Lk-...-'!C4409*$B4417</f>
        <v>3.5450104426035817E-010</v>
      </c>
    </row>
    <row r="4418" spans="2:5">
      <c r="B4418" s="0">
        <f>1/C4418</f>
        <v>5.6097430524455649E-010</v>
      </c>
      <c r="C4418" s="0">
        <f>D4418*D4418</f>
        <v>1782612841</v>
      </c>
      <c r="D4418" s="101" t="n">
        <v>42221</v>
      </c>
      <c r="E4418" s="288">
        <f>'Propor_p2_F_-Lk-...-'!C4410*$B4418</f>
        <v>3.5429956120708829E-010</v>
      </c>
    </row>
    <row r="4419" spans="2:5">
      <c r="B4419" s="0">
        <f>1/C4419</f>
        <v>5.6092116254799242E-010</v>
      </c>
      <c r="C4419" s="0">
        <f>D4419*D4419</f>
        <v>1782781729</v>
      </c>
      <c r="D4419" s="101" t="n">
        <v>42223</v>
      </c>
      <c r="E4419" s="288">
        <f>'Propor_p2_F_-Lk-...-'!C4411*$B4419</f>
        <v>3.5426599739873196E-010</v>
      </c>
    </row>
    <row r="4420" spans="2:5">
      <c r="B4420" s="0">
        <f>1/C4420</f>
        <v>5.6081489980697757E-010</v>
      </c>
      <c r="C4420" s="0">
        <f>D4420*D4420</f>
        <v>1783119529</v>
      </c>
      <c r="D4420" s="101" t="n">
        <v>42227</v>
      </c>
      <c r="E4420" s="288">
        <f>'Propor_p2_F_-Lk-...-'!C4412*$B4420</f>
        <v>3.5419888408861739E-010</v>
      </c>
    </row>
    <row r="4421" spans="2:5">
      <c r="B4421" s="0">
        <f>1/C4421</f>
        <v>5.6049629269788099E-010</v>
      </c>
      <c r="C4421" s="0">
        <f>D4421*D4421</f>
        <v>1784133121</v>
      </c>
      <c r="D4421" s="101" t="n">
        <v>42239</v>
      </c>
      <c r="E4421" s="288">
        <f>'Propor_p2_F_-Lk-...-'!C4413*$B4421</f>
        <v>3.5399765854603009E-010</v>
      </c>
    </row>
    <row r="4422" spans="2:5">
      <c r="B4422" s="0">
        <f>1/C4422</f>
        <v>5.6001889087083746E-010</v>
      </c>
      <c r="C4422" s="0">
        <f>D4422*D4422</f>
        <v>1785654049</v>
      </c>
      <c r="D4422" s="101" t="n">
        <v>42257</v>
      </c>
      <c r="E4422" s="288">
        <f>'Propor_p2_F_-Lk-...-'!C4414*$B4422</f>
        <v>3.5369614160263416E-010</v>
      </c>
    </row>
    <row r="4423" spans="2:5">
      <c r="B4423" s="0">
        <f>1/C4423</f>
        <v>5.593833033126952E-010</v>
      </c>
      <c r="C4423" s="0">
        <f>D4423*D4423</f>
        <v>1787682961</v>
      </c>
      <c r="D4423" s="101" t="n">
        <v>42281</v>
      </c>
      <c r="E4423" s="288">
        <f>'Propor_p2_F_-Lk-...-'!C4415*$B4423</f>
        <v>3.5329471788170219E-010</v>
      </c>
    </row>
    <row r="4424" spans="2:5">
      <c r="B4424" s="0">
        <f>1/C4424</f>
        <v>5.5933038653064998E-010</v>
      </c>
      <c r="C4424" s="0">
        <f>D4424*D4424</f>
        <v>1787852089</v>
      </c>
      <c r="D4424" s="101" t="n">
        <v>42283</v>
      </c>
      <c r="E4424" s="288">
        <f>'Propor_p2_F_-Lk-...-'!C4416*$B4424</f>
        <v>3.5326129675620004E-010</v>
      </c>
    </row>
    <row r="4425" spans="2:5">
      <c r="B4425" s="0">
        <f>1/C4425</f>
        <v>5.5906591521819403E-010</v>
      </c>
      <c r="C4425" s="0">
        <f>D4425*D4425</f>
        <v>1788697849</v>
      </c>
      <c r="D4425" s="101" t="n">
        <v>42293</v>
      </c>
      <c r="E4425" s="288">
        <f>'Propor_p2_F_-Lk-...-'!C4417*$B4425</f>
        <v>3.5309426224306988E-010</v>
      </c>
    </row>
    <row r="4426" spans="2:5">
      <c r="B4426" s="0">
        <f>1/C4426</f>
        <v>5.5890732245783106E-010</v>
      </c>
      <c r="C4426" s="0">
        <f>D4426*D4426</f>
        <v>1789205401</v>
      </c>
      <c r="D4426" s="101" t="n">
        <v>42299</v>
      </c>
      <c r="E4426" s="288">
        <f>'Propor_p2_F_-Lk-...-'!C4418*$B4426</f>
        <v>3.5299409839441958E-010</v>
      </c>
    </row>
    <row r="4427" spans="2:5">
      <c r="B4427" s="0">
        <f>1/C4427</f>
        <v>5.5869597039620678E-010</v>
      </c>
      <c r="C4427" s="0">
        <f>D4427*D4427</f>
        <v>1789882249</v>
      </c>
      <c r="D4427" s="101" t="n">
        <v>42307</v>
      </c>
      <c r="E4427" s="288">
        <f>'Propor_p2_F_-Lk-...-'!C4419*$B4427</f>
        <v>3.5286061288181478E-010</v>
      </c>
    </row>
    <row r="4428" spans="2:5">
      <c r="B4428" s="0">
        <f>1/C4428</f>
        <v>5.5827362576900934E-010</v>
      </c>
      <c r="C4428" s="0">
        <f>D4428*D4428</f>
        <v>1791236329</v>
      </c>
      <c r="D4428" s="101" t="n">
        <v>42323</v>
      </c>
      <c r="E4428" s="288">
        <f>'Propor_p2_F_-Lk-...-'!C4420*$B4428</f>
        <v>3.5259386890674267E-010</v>
      </c>
    </row>
    <row r="4429" spans="2:5">
      <c r="B4429" s="0">
        <f>1/C4429</f>
        <v>5.5806263302228559E-010</v>
      </c>
      <c r="C4429" s="0">
        <f>D4429*D4429</f>
        <v>1791913561</v>
      </c>
      <c r="D4429" s="101" t="n">
        <v>42331</v>
      </c>
      <c r="E4429" s="288">
        <f>'Propor_p2_F_-Lk-...-'!C4421*$B4429</f>
        <v>3.5246061032986455E-010</v>
      </c>
    </row>
    <row r="4430" spans="2:5">
      <c r="B4430" s="0">
        <f>1/C4430</f>
        <v>5.5790446694853399E-010</v>
      </c>
      <c r="C4430" s="0">
        <f>D4430*D4430</f>
        <v>1792421569</v>
      </c>
      <c r="D4430" s="101" t="n">
        <v>42337</v>
      </c>
      <c r="E4430" s="288">
        <f>'Propor_p2_F_-Lk-...-'!C4422*$B4430</f>
        <v>3.5236071596749515E-010</v>
      </c>
    </row>
    <row r="4431" spans="2:5">
      <c r="B4431" s="0">
        <f>1/C4431</f>
        <v>5.5758833645773032E-010</v>
      </c>
      <c r="C4431" s="0">
        <f>D4431*D4431</f>
        <v>1793437801</v>
      </c>
      <c r="D4431" s="101" t="n">
        <v>42349</v>
      </c>
      <c r="E4431" s="288">
        <f>'Propor_p2_F_-Lk-...-'!C4423*$B4431</f>
        <v>3.5216105460488224E-010</v>
      </c>
    </row>
    <row r="4432" spans="2:5">
      <c r="B4432" s="0">
        <f>1/C4432</f>
        <v>5.5732509959214223E-010</v>
      </c>
      <c r="C4432" s="0">
        <f>D4432*D4432</f>
        <v>1794284881</v>
      </c>
      <c r="D4432" s="101" t="n">
        <v>42359</v>
      </c>
      <c r="E4432" s="288">
        <f>'Propor_p2_F_-Lk-...-'!C4424*$B4432</f>
        <v>3.5199479974240554E-010</v>
      </c>
    </row>
    <row r="4433" spans="2:5">
      <c r="B4433" s="0">
        <f>1/C4433</f>
        <v>5.5695688103709968E-010</v>
      </c>
      <c r="C4433" s="0">
        <f>D4433*D4433</f>
        <v>1795471129</v>
      </c>
      <c r="D4433" s="101" t="n">
        <v>42373</v>
      </c>
      <c r="E4433" s="288">
        <f>'Propor_p2_F_-Lk-...-'!C4425*$B4433</f>
        <v>3.5176224065501029E-010</v>
      </c>
    </row>
    <row r="4434" spans="2:5">
      <c r="B4434" s="0">
        <f>1/C4434</f>
        <v>5.567991847854137E-010</v>
      </c>
      <c r="C4434" s="0">
        <f>D4434*D4434</f>
        <v>1795979641</v>
      </c>
      <c r="D4434" s="101" t="n">
        <v>42379</v>
      </c>
      <c r="E4434" s="288">
        <f>'Propor_p2_F_-Lk-...-'!C4426*$B4434</f>
        <v>3.5166264302236646E-010</v>
      </c>
    </row>
    <row r="4435" spans="2:5">
      <c r="B4435" s="0">
        <f>1/C4435</f>
        <v>5.5648399314055344E-010</v>
      </c>
      <c r="C4435" s="0">
        <f>D4435*D4435</f>
        <v>1796996881</v>
      </c>
      <c r="D4435" s="101" t="n">
        <v>42391</v>
      </c>
      <c r="E4435" s="288">
        <f>'Propor_p2_F_-Lk-...-'!C4427*$B4435</f>
        <v>3.5146357461508628E-010</v>
      </c>
    </row>
    <row r="4436" spans="2:5">
      <c r="B4436" s="0">
        <f>1/C4436</f>
        <v>5.5632649767158532E-010</v>
      </c>
      <c r="C4436" s="0">
        <f>D4436*D4436</f>
        <v>1797505609</v>
      </c>
      <c r="D4436" s="101" t="n">
        <v>42397</v>
      </c>
      <c r="E4436" s="288">
        <f>'Propor_p2_F_-Lk-...-'!C4428*$B4436</f>
        <v>3.5136410379258012E-010</v>
      </c>
    </row>
    <row r="4437" spans="2:5">
      <c r="B4437" s="0">
        <f>1/C4437</f>
        <v>5.5616906905444048E-010</v>
      </c>
      <c r="C4437" s="0">
        <f>D4437*D4437</f>
        <v>1798014409</v>
      </c>
      <c r="D4437" s="101" t="n">
        <v>42403</v>
      </c>
      <c r="E4437" s="288">
        <f>'Propor_p2_F_-Lk-...-'!C4429*$B4437</f>
        <v>3.5126467519227816E-010</v>
      </c>
    </row>
    <row r="4438" spans="2:5">
      <c r="B4438" s="0">
        <f>1/C4438</f>
        <v>5.5606415376422995E-010</v>
      </c>
      <c r="C4438" s="0">
        <f>D4438*D4438</f>
        <v>1798353649</v>
      </c>
      <c r="D4438" s="101" t="n">
        <v>42407</v>
      </c>
      <c r="E4438" s="288">
        <f>'Propor_p2_F_-Lk-...-'!C4430*$B4438</f>
        <v>3.5119841290372421E-010</v>
      </c>
    </row>
    <row r="4439" spans="2:5">
      <c r="B4439" s="0">
        <f>1/C4439</f>
        <v>5.5601170725128916E-010</v>
      </c>
      <c r="C4439" s="0">
        <f>D4439*D4439</f>
        <v>1798523281</v>
      </c>
      <c r="D4439" s="101" t="n">
        <v>42409</v>
      </c>
      <c r="E4439" s="288">
        <f>'Propor_p2_F_-Lk-...-'!C4431*$B4439</f>
        <v>3.5116528879028785E-010</v>
      </c>
    </row>
    <row r="4440" spans="2:5">
      <c r="B4440" s="0">
        <f>1/C4440</f>
        <v>5.5538292742295501E-010</v>
      </c>
      <c r="C4440" s="0">
        <f>D4440*D4440</f>
        <v>1800559489</v>
      </c>
      <c r="D4440" s="101" t="n">
        <v>42433</v>
      </c>
      <c r="E4440" s="288">
        <f>'Propor_p2_F_-Lk-...-'!C4432*$B4440</f>
        <v>3.5076816468818208E-010</v>
      </c>
    </row>
    <row r="4441" spans="2:5">
      <c r="B4441" s="0">
        <f>1/C4441</f>
        <v>5.5527823448934405E-010</v>
      </c>
      <c r="C4441" s="0">
        <f>D4441*D4441</f>
        <v>1800898969</v>
      </c>
      <c r="D4441" s="101" t="n">
        <v>42437</v>
      </c>
      <c r="E4441" s="288">
        <f>'Propor_p2_F_-Lk-...-'!C4433*$B4441</f>
        <v>3.5070204283537515E-010</v>
      </c>
    </row>
    <row r="4442" spans="2:5">
      <c r="B4442" s="0">
        <f>1/C4442</f>
        <v>5.5512125058554671E-010</v>
      </c>
      <c r="C4442" s="0">
        <f>D4442*D4442</f>
        <v>1801408249</v>
      </c>
      <c r="D4442" s="101" t="n">
        <v>42443</v>
      </c>
      <c r="E4442" s="288">
        <f>'Propor_p2_F_-Lk-...-'!C4434*$B4442</f>
        <v>3.5060289510666099E-010</v>
      </c>
    </row>
    <row r="4443" spans="2:5">
      <c r="B4443" s="0">
        <f>1/C4443</f>
        <v>5.5491204224894308E-010</v>
      </c>
      <c r="C4443" s="0">
        <f>D4443*D4443</f>
        <v>1802087401</v>
      </c>
      <c r="D4443" s="101" t="n">
        <v>42451</v>
      </c>
      <c r="E4443" s="288">
        <f>'Propor_p2_F_-Lk-...-'!C4435*$B4443</f>
        <v>3.499445311479823E-010</v>
      </c>
    </row>
    <row r="4444" spans="2:5">
      <c r="B4444" s="0">
        <f>1/C4444</f>
        <v>5.547552135990669E-010</v>
      </c>
      <c r="C4444" s="0">
        <f>D4444*D4444</f>
        <v>1802596849</v>
      </c>
      <c r="D4444" s="101" t="n">
        <v>42457</v>
      </c>
      <c r="E4444" s="288">
        <f>'Propor_p2_F_-Lk-...-'!C4436*$B4444</f>
        <v>3.4984563019760994E-010</v>
      </c>
    </row>
    <row r="4445" spans="2:5">
      <c r="B4445" s="0">
        <f>1/C4445</f>
        <v>5.5465069809853827E-010</v>
      </c>
      <c r="C4445" s="0">
        <f>D4445*D4445</f>
        <v>1802936521</v>
      </c>
      <c r="D4445" s="101" t="n">
        <v>42461</v>
      </c>
      <c r="E4445" s="288">
        <f>'Propor_p2_F_-Lk-...-'!C4437*$B4445</f>
        <v>3.4977971952160092E-010</v>
      </c>
    </row>
    <row r="4446" spans="2:5">
      <c r="B4446" s="0">
        <f>1/C4446</f>
        <v>5.54598451423916E-010</v>
      </c>
      <c r="C4446" s="0">
        <f>D4446*D4446</f>
        <v>1803106369</v>
      </c>
      <c r="D4446" s="101" t="n">
        <v>42463</v>
      </c>
      <c r="E4446" s="288">
        <f>'Propor_p2_F_-Lk-...-'!C4438*$B4446</f>
        <v>3.4974677116823549E-010</v>
      </c>
    </row>
    <row r="4447" spans="2:5">
      <c r="B4447" s="0">
        <f>1/C4447</f>
        <v>5.5449398021900058E-010</v>
      </c>
      <c r="C4447" s="0">
        <f>D4447*D4447</f>
        <v>1803446089</v>
      </c>
      <c r="D4447" s="101" t="n">
        <v>42467</v>
      </c>
      <c r="E4447" s="288">
        <f>'Propor_p2_F_-Lk-...-'!C4439*$B4447</f>
        <v>3.4968088842639695E-010</v>
      </c>
    </row>
    <row r="4448" spans="2:5">
      <c r="B4448" s="0">
        <f>1/C4448</f>
        <v>5.5433732875159707E-010</v>
      </c>
      <c r="C4448" s="0">
        <f>D4448*D4448</f>
        <v>1803955729</v>
      </c>
      <c r="D4448" s="101" t="n">
        <v>42473</v>
      </c>
      <c r="E4448" s="288">
        <f>'Propor_p2_F_-Lk-...-'!C4440*$B4448</f>
        <v>3.4958209921271906E-010</v>
      </c>
    </row>
    <row r="4449" spans="2:5">
      <c r="B4449" s="0">
        <f>1/C4449</f>
        <v>5.5397206671969329E-010</v>
      </c>
      <c r="C4449" s="0">
        <f>D4449*D4449</f>
        <v>1805145169</v>
      </c>
      <c r="D4449" s="101" t="n">
        <v>42487</v>
      </c>
      <c r="E4449" s="288">
        <f>'Propor_p2_F_-Lk-...-'!C4441*$B4449</f>
        <v>3.4935175378719414E-010</v>
      </c>
    </row>
    <row r="4450" spans="2:5">
      <c r="B4450" s="0">
        <f>1/C4450</f>
        <v>5.5386777244713222E-010</v>
      </c>
      <c r="C4450" s="0">
        <f>D4450*D4450</f>
        <v>1805485081</v>
      </c>
      <c r="D4450" s="101" t="n">
        <v>42491</v>
      </c>
      <c r="E4450" s="288">
        <f>'Propor_p2_F_-Lk-...-'!C4442*$B4450</f>
        <v>3.4928598262431773E-010</v>
      </c>
    </row>
    <row r="4451" spans="2:5">
      <c r="B4451" s="0">
        <f>1/C4451</f>
        <v>5.5365927224054316E-010</v>
      </c>
      <c r="C4451" s="0">
        <f>D4451*D4451</f>
        <v>1806165001</v>
      </c>
      <c r="D4451" s="101" t="n">
        <v>42499</v>
      </c>
      <c r="E4451" s="288">
        <f>'Propor_p2_F_-Lk-...-'!C4443*$B4451</f>
        <v>3.4915449600754992E-010</v>
      </c>
    </row>
    <row r="4452" spans="2:5">
      <c r="B4452" s="0">
        <f>1/C4452</f>
        <v>5.5339881250277178E-010</v>
      </c>
      <c r="C4452" s="0">
        <f>D4452*D4452</f>
        <v>1807015081</v>
      </c>
      <c r="D4452" s="101" t="n">
        <v>42509</v>
      </c>
      <c r="E4452" s="288">
        <f>'Propor_p2_F_-Lk-...-'!C4444*$B4452</f>
        <v>3.4899024211886526E-010</v>
      </c>
    </row>
    <row r="4453" spans="2:5">
      <c r="B4453" s="0">
        <f>1/C4453</f>
        <v>5.5277445850381262E-010</v>
      </c>
      <c r="C4453" s="0">
        <f>D4453*D4453</f>
        <v>1809056089</v>
      </c>
      <c r="D4453" s="101" t="n">
        <v>42533</v>
      </c>
      <c r="E4453" s="288">
        <f>'Propor_p2_F_-Lk-...-'!C4445*$B4453</f>
        <v>3.4859650536276482E-010</v>
      </c>
    </row>
    <row r="4454" spans="2:5">
      <c r="B4454" s="0">
        <f>1/C4454</f>
        <v>5.5215116051939818E-010</v>
      </c>
      <c r="C4454" s="0">
        <f>D4454*D4454</f>
        <v>1811098249</v>
      </c>
      <c r="D4454" s="101" t="n">
        <v>42557</v>
      </c>
      <c r="E4454" s="288">
        <f>'Propor_p2_F_-Lk-...-'!C4446*$B4454</f>
        <v>3.4820343456178282E-010</v>
      </c>
    </row>
    <row r="4455" spans="2:5">
      <c r="B4455" s="0">
        <f>1/C4455</f>
        <v>5.5183990678858888E-010</v>
      </c>
      <c r="C4455" s="0">
        <f>D4455*D4455</f>
        <v>1812119761</v>
      </c>
      <c r="D4455" s="101" t="n">
        <v>42569</v>
      </c>
      <c r="E4455" s="288">
        <f>'Propor_p2_F_-Lk-...-'!C4447*$B4455</f>
        <v>3.4800714842523639E-010</v>
      </c>
    </row>
    <row r="4456" spans="2:5">
      <c r="B4456" s="0">
        <f>1/C4456</f>
        <v>5.5178805675509418E-010</v>
      </c>
      <c r="C4456" s="0">
        <f>D4456*D4456</f>
        <v>1812290041</v>
      </c>
      <c r="D4456" s="101" t="n">
        <v>42571</v>
      </c>
      <c r="E4456" s="288">
        <f>'Propor_p2_F_-Lk-...-'!C4448*$B4456</f>
        <v>3.4797445020591541E-010</v>
      </c>
    </row>
    <row r="4457" spans="2:5">
      <c r="B4457" s="0">
        <f>1/C4457</f>
        <v>5.5163255049280699E-010</v>
      </c>
      <c r="C4457" s="0">
        <f>D4457*D4457</f>
        <v>1812800929</v>
      </c>
      <c r="D4457" s="101" t="n">
        <v>42577</v>
      </c>
      <c r="E4457" s="288">
        <f>'Propor_p2_F_-Lk-...-'!C4449*$B4457</f>
        <v>3.4787638319366224E-010</v>
      </c>
    </row>
    <row r="4458" spans="2:5">
      <c r="B4458" s="0">
        <f>1/C4458</f>
        <v>5.5132173511661116E-010</v>
      </c>
      <c r="C4458" s="0">
        <f>D4458*D4458</f>
        <v>1813822921</v>
      </c>
      <c r="D4458" s="101" t="n">
        <v>42589</v>
      </c>
      <c r="E4458" s="288">
        <f>'Propor_p2_F_-Lk-...-'!C4450*$B4458</f>
        <v>3.4768037349696216E-010</v>
      </c>
    </row>
    <row r="4459" spans="2:5">
      <c r="B4459" s="0">
        <f>1/C4459</f>
        <v>5.5075258879010044E-010</v>
      </c>
      <c r="C4459" s="0">
        <f>D4459*D4459</f>
        <v>1815697321</v>
      </c>
      <c r="D4459" s="101" t="n">
        <v>42611</v>
      </c>
      <c r="E4459" s="288">
        <f>'Propor_p2_F_-Lk-...-'!C4451*$B4459</f>
        <v>3.4732145239015352E-010</v>
      </c>
    </row>
    <row r="4460" spans="2:5">
      <c r="B4460" s="0">
        <f>1/C4460</f>
        <v>5.4997789938560328E-010</v>
      </c>
      <c r="C4460" s="0">
        <f>D4460*D4460</f>
        <v>1818254881</v>
      </c>
      <c r="D4460" s="101" t="n">
        <v>42641</v>
      </c>
      <c r="E4460" s="288">
        <f>'Propor_p2_F_-Lk-...-'!C4452*$B4460</f>
        <v>3.4683290952245268E-010</v>
      </c>
    </row>
    <row r="4461" spans="2:5">
      <c r="B4461" s="0">
        <f>1/C4461</f>
        <v>5.4992631155152736E-010</v>
      </c>
      <c r="C4461" s="0">
        <f>D4461*D4461</f>
        <v>1818425449</v>
      </c>
      <c r="D4461" s="101" t="n">
        <v>42643</v>
      </c>
      <c r="E4461" s="288">
        <f>'Propor_p2_F_-Lk-...-'!C4453*$B4461</f>
        <v>3.4680037665411653E-010</v>
      </c>
    </row>
    <row r="4462" spans="2:5">
      <c r="B4462" s="0">
        <f>1/C4462</f>
        <v>5.4977159159218279E-010</v>
      </c>
      <c r="C4462" s="0">
        <f>D4462*D4462</f>
        <v>1818937201</v>
      </c>
      <c r="D4462" s="101" t="n">
        <v>42649</v>
      </c>
      <c r="E4462" s="288">
        <f>'Propor_p2_F_-Lk-...-'!C4454*$B4462</f>
        <v>3.4670280550858392E-010</v>
      </c>
    </row>
    <row r="4463" spans="2:5">
      <c r="B4463" s="0">
        <f>1/C4463</f>
        <v>5.4930782328173418E-010</v>
      </c>
      <c r="C4463" s="0">
        <f>D4463*D4463</f>
        <v>1820472889</v>
      </c>
      <c r="D4463" s="101" t="n">
        <v>42667</v>
      </c>
      <c r="E4463" s="288">
        <f>'Propor_p2_F_-Lk-...-'!C4455*$B4463</f>
        <v>3.4641033900649923E-010</v>
      </c>
    </row>
    <row r="4464" spans="2:5">
      <c r="B4464" s="0">
        <f>1/C4464</f>
        <v>5.4905042774462633E-010</v>
      </c>
      <c r="C4464" s="0">
        <f>D4464*D4464</f>
        <v>1821326329</v>
      </c>
      <c r="D4464" s="101" t="n">
        <v>42677</v>
      </c>
      <c r="E4464" s="288">
        <f>'Propor_p2_F_-Lk-...-'!C4456*$B4464</f>
        <v>3.4624801749661133E-010</v>
      </c>
    </row>
    <row r="4465" spans="2:5">
      <c r="B4465" s="0">
        <f>1/C4465</f>
        <v>5.4889607725265261E-010</v>
      </c>
      <c r="C4465" s="0">
        <f>D4465*D4465</f>
        <v>1821838489</v>
      </c>
      <c r="D4465" s="101" t="n">
        <v>42683</v>
      </c>
      <c r="E4465" s="288">
        <f>'Propor_p2_F_-Lk-...-'!C4457*$B4465</f>
        <v>3.4615067934851981E-010</v>
      </c>
    </row>
    <row r="4466" spans="2:5">
      <c r="B4466" s="0">
        <f>1/C4466</f>
        <v>5.4874179183865233E-010</v>
      </c>
      <c r="C4466" s="0">
        <f>D4466*D4466</f>
        <v>1822350721</v>
      </c>
      <c r="D4466" s="101" t="n">
        <v>42689</v>
      </c>
      <c r="E4466" s="288">
        <f>'Propor_p2_F_-Lk-...-'!C4458*$B4466</f>
        <v>3.460533822405917E-010</v>
      </c>
    </row>
    <row r="4467" spans="2:5">
      <c r="B4467" s="0">
        <f>1/C4467</f>
        <v>5.4853617912250136E-010</v>
      </c>
      <c r="C4467" s="0">
        <f>D4467*D4467</f>
        <v>1823033809</v>
      </c>
      <c r="D4467" s="101" t="n">
        <v>42697</v>
      </c>
      <c r="E4467" s="288">
        <f>'Propor_p2_F_-Lk-...-'!C4459*$B4467</f>
        <v>3.459237165637398E-010</v>
      </c>
    </row>
    <row r="4468" spans="2:5">
      <c r="B4468" s="0">
        <f>1/C4468</f>
        <v>5.4843341609827939E-010</v>
      </c>
      <c r="C4468" s="0">
        <f>D4468*D4468</f>
        <v>1823375401</v>
      </c>
      <c r="D4468" s="101" t="n">
        <v>42701</v>
      </c>
      <c r="E4468" s="288">
        <f>'Propor_p2_F_-Lk-...-'!C4460*$B4468</f>
        <v>3.4585891105296916E-010</v>
      </c>
    </row>
    <row r="4469" spans="2:5">
      <c r="B4469" s="0">
        <f>1/C4469</f>
        <v>5.4838204541489636E-010</v>
      </c>
      <c r="C4469" s="0">
        <f>D4469*D4469</f>
        <v>1823546209</v>
      </c>
      <c r="D4469" s="101" t="n">
        <v>42703</v>
      </c>
      <c r="E4469" s="288">
        <f>'Propor_p2_F_-Lk-...-'!C4461*$B4469</f>
        <v>3.458265151265114E-010</v>
      </c>
    </row>
    <row r="4470" spans="2:5">
      <c r="B4470" s="0">
        <f>1/C4470</f>
        <v>5.4822797666343276E-010</v>
      </c>
      <c r="C4470" s="0">
        <f>D4470*D4470</f>
        <v>1824058681</v>
      </c>
      <c r="D4470" s="101" t="n">
        <v>42709</v>
      </c>
      <c r="E4470" s="288">
        <f>'Propor_p2_F_-Lk-...-'!C4462*$B4470</f>
        <v>3.4572935465261545E-010</v>
      </c>
    </row>
    <row r="4471" spans="2:5">
      <c r="B4471" s="0">
        <f>1/C4471</f>
        <v>5.4797133965886719E-010</v>
      </c>
      <c r="C4471" s="0">
        <f>D4471*D4471</f>
        <v>1824912961</v>
      </c>
      <c r="D4471" s="101" t="n">
        <v>42719</v>
      </c>
      <c r="E4471" s="288">
        <f>'Propor_p2_F_-Lk-...-'!C4463*$B4471</f>
        <v>3.4556751149658309E-010</v>
      </c>
    </row>
    <row r="4472" spans="2:5">
      <c r="B4472" s="0">
        <f>1/C4472</f>
        <v>5.4776615978108057E-010</v>
      </c>
      <c r="C4472" s="0">
        <f>D4472*D4472</f>
        <v>1825596529</v>
      </c>
      <c r="D4472" s="101" t="n">
        <v>42727</v>
      </c>
      <c r="E4472" s="288">
        <f>'Propor_p2_F_-Lk-...-'!C4464*$B4472</f>
        <v>3.4543811878086182E-010</v>
      </c>
    </row>
    <row r="4473" spans="2:5">
      <c r="B4473" s="0">
        <f>1/C4473</f>
        <v>5.4750984694954087E-010</v>
      </c>
      <c r="C4473" s="0">
        <f>D4473*D4473</f>
        <v>1826451169</v>
      </c>
      <c r="D4473" s="101" t="n">
        <v>42737</v>
      </c>
      <c r="E4473" s="288">
        <f>'Propor_p2_F_-Lk-...-'!C4465*$B4473</f>
        <v>3.4527648005826919E-010</v>
      </c>
    </row>
    <row r="4474" spans="2:5">
      <c r="B4474" s="0">
        <f>1/C4474</f>
        <v>5.4735614559430223E-010</v>
      </c>
      <c r="C4474" s="0">
        <f>D4474*D4474</f>
        <v>1826964049</v>
      </c>
      <c r="D4474" s="101" t="n">
        <v>42743</v>
      </c>
      <c r="E4474" s="288">
        <f>'Propor_p2_F_-Lk-...-'!C4466*$B4474</f>
        <v>3.4517955127568622E-010</v>
      </c>
    </row>
    <row r="4475" spans="2:5">
      <c r="B4475" s="0">
        <f>1/C4475</f>
        <v>5.4715131111288865E-010</v>
      </c>
      <c r="C4475" s="0">
        <f>D4475*D4475</f>
        <v>1827648001</v>
      </c>
      <c r="D4475" s="101" t="n">
        <v>42751</v>
      </c>
      <c r="E4475" s="288">
        <f>'Propor_p2_F_-Lk-...-'!C4467*$B4475</f>
        <v>3.4505037637749754E-010</v>
      </c>
    </row>
    <row r="4476" spans="2:5">
      <c r="B4476" s="0">
        <f>1/C4476</f>
        <v>5.4674198694356184E-010</v>
      </c>
      <c r="C4476" s="0">
        <f>D4476*D4476</f>
        <v>1829016289</v>
      </c>
      <c r="D4476" s="101" t="n">
        <v>42767</v>
      </c>
      <c r="E4476" s="288">
        <f>'Propor_p2_F_-Lk-...-'!C4468*$B4476</f>
        <v>3.4479224401846255E-010</v>
      </c>
    </row>
    <row r="4477" spans="2:5">
      <c r="B4477" s="0">
        <f>1/C4477</f>
        <v>5.4658860879200382E-010</v>
      </c>
      <c r="C4477" s="0">
        <f>D4477*D4477</f>
        <v>1829529529</v>
      </c>
      <c r="D4477" s="101" t="n">
        <v>42773</v>
      </c>
      <c r="E4477" s="288">
        <f>'Propor_p2_F_-Lk-...-'!C4469*$B4477</f>
        <v>3.4469551905802053E-010</v>
      </c>
    </row>
    <row r="4478" spans="2:5">
      <c r="B4478" s="0">
        <f>1/C4478</f>
        <v>5.4623097733346884E-010</v>
      </c>
      <c r="C4478" s="0">
        <f>D4478*D4478</f>
        <v>1830727369</v>
      </c>
      <c r="D4478" s="101" t="n">
        <v>42787</v>
      </c>
      <c r="E4478" s="288">
        <f>'Propor_p2_F_-Lk-...-'!C4470*$B4478</f>
        <v>3.4446998570579127E-010</v>
      </c>
    </row>
    <row r="4479" spans="2:5">
      <c r="B4479" s="0">
        <f>1/C4479</f>
        <v>5.4607781414775553E-010</v>
      </c>
      <c r="C4479" s="0">
        <f>D4479*D4479</f>
        <v>1831240849</v>
      </c>
      <c r="D4479" s="101" t="n">
        <v>42793</v>
      </c>
      <c r="E4479" s="288">
        <f>'Propor_p2_F_-Lk-...-'!C4471*$B4479</f>
        <v>3.4437339630939547E-010</v>
      </c>
    </row>
    <row r="4480" spans="2:5">
      <c r="B4480" s="0">
        <f>1/C4480</f>
        <v>5.4597574114362823E-010</v>
      </c>
      <c r="C4480" s="0">
        <f>D4480*D4480</f>
        <v>1831583209</v>
      </c>
      <c r="D4480" s="101" t="n">
        <v>42797</v>
      </c>
      <c r="E4480" s="288">
        <f>'Propor_p2_F_-Lk-...-'!C4472*$B4480</f>
        <v>3.4430902594643232E-010</v>
      </c>
    </row>
    <row r="4481" spans="2:5">
      <c r="B4481" s="0">
        <f>1/C4481</f>
        <v>5.4536390369313899E-010</v>
      </c>
      <c r="C4481" s="0">
        <f>D4481*D4481</f>
        <v>1833638041</v>
      </c>
      <c r="D4481" s="101" t="n">
        <v>42821</v>
      </c>
      <c r="E4481" s="288">
        <f>'Propor_p2_F_-Lk-...-'!C4473*$B4481</f>
        <v>3.4392318250918692E-010</v>
      </c>
    </row>
    <row r="4482" spans="2:5">
      <c r="B4482" s="0">
        <f>1/C4482</f>
        <v>5.4516018641013336E-010</v>
      </c>
      <c r="C4482" s="0">
        <f>D4482*D4482</f>
        <v>1834323241</v>
      </c>
      <c r="D4482" s="101" t="n">
        <v>42829</v>
      </c>
      <c r="E4482" s="288">
        <f>'Propor_p2_F_-Lk-...-'!C4474*$B4482</f>
        <v>3.4379471215053471E-010</v>
      </c>
    </row>
    <row r="4483" spans="2:5">
      <c r="B4483" s="0">
        <f>1/C4483</f>
        <v>5.4490570028419569E-010</v>
      </c>
      <c r="C4483" s="0">
        <f>D4483*D4483</f>
        <v>1835179921</v>
      </c>
      <c r="D4483" s="101" t="n">
        <v>42839</v>
      </c>
      <c r="E4483" s="288">
        <f>'Propor_p2_F_-Lk-...-'!C4475*$B4483</f>
        <v>3.4363422540444793E-010</v>
      </c>
    </row>
    <row r="4484" spans="2:5">
      <c r="B4484" s="0">
        <f>1/C4484</f>
        <v>5.4485482444273289E-010</v>
      </c>
      <c r="C4484" s="0">
        <f>D4484*D4484</f>
        <v>1835351281</v>
      </c>
      <c r="D4484" s="101" t="n">
        <v>42841</v>
      </c>
      <c r="E4484" s="288">
        <f>'Propor_p2_F_-Lk-...-'!C4476*$B4484</f>
        <v>3.4360214154046239E-010</v>
      </c>
    </row>
    <row r="4485" spans="2:5">
      <c r="B4485" s="0">
        <f>1/C4485</f>
        <v>5.4454971896826376E-010</v>
      </c>
      <c r="C4485" s="0">
        <f>D4485*D4485</f>
        <v>1836379609</v>
      </c>
      <c r="D4485" s="101" t="n">
        <v>42853</v>
      </c>
      <c r="E4485" s="288">
        <f>'Propor_p2_F_-Lk-...-'!C4477*$B4485</f>
        <v>3.4340973268268905E-010</v>
      </c>
    </row>
    <row r="4486" spans="2:5">
      <c r="B4486" s="0">
        <f>1/C4486</f>
        <v>5.4439726232611915E-010</v>
      </c>
      <c r="C4486" s="0">
        <f>D4486*D4486</f>
        <v>1836893881</v>
      </c>
      <c r="D4486" s="101" t="n">
        <v>42859</v>
      </c>
      <c r="E4486" s="288">
        <f>'Propor_p2_F_-Lk-...-'!C4478*$B4486</f>
        <v>3.4331358885430956E-010</v>
      </c>
    </row>
    <row r="4487" spans="2:5">
      <c r="B4487" s="0">
        <f>1/C4487</f>
        <v>5.4429566013110851E-010</v>
      </c>
      <c r="C4487" s="0">
        <f>D4487*D4487</f>
        <v>1837236769</v>
      </c>
      <c r="D4487" s="101" t="n">
        <v>42863</v>
      </c>
      <c r="E4487" s="288">
        <f>'Propor_p2_F_-Lk-...-'!C4479*$B4487</f>
        <v>3.4324951539799649E-010</v>
      </c>
    </row>
    <row r="4488" spans="2:5">
      <c r="B4488" s="0">
        <f>1/C4488</f>
        <v>5.4338251893694459E-010</v>
      </c>
      <c r="C4488" s="0">
        <f>D4488*D4488</f>
        <v>1840324201</v>
      </c>
      <c r="D4488" s="101" t="n">
        <v>42899</v>
      </c>
      <c r="E4488" s="288">
        <f>'Propor_p2_F_-Lk-...-'!C4480*$B4488</f>
        <v>3.4267366059086616E-010</v>
      </c>
    </row>
    <row r="4489" spans="2:5">
      <c r="B4489" s="0">
        <f>1/C4489</f>
        <v>5.4333185626213773E-010</v>
      </c>
      <c r="C4489" s="0">
        <f>D4489*D4489</f>
        <v>1840495801</v>
      </c>
      <c r="D4489" s="101" t="n">
        <v>42901</v>
      </c>
      <c r="E4489" s="288">
        <f>'Propor_p2_F_-Lk-...-'!C4481*$B4489</f>
        <v>3.426417111563032E-010</v>
      </c>
    </row>
    <row r="4490" spans="2:5">
      <c r="B4490" s="0">
        <f>1/C4490</f>
        <v>5.4277503416064584E-010</v>
      </c>
      <c r="C4490" s="0">
        <f>D4490*D4490</f>
        <v>1842383929</v>
      </c>
      <c r="D4490" s="101" t="n">
        <v>42923</v>
      </c>
      <c r="E4490" s="288">
        <f>'Propor_p2_F_-Lk-...-'!C4482*$B4490</f>
        <v>3.4229056208329028E-010</v>
      </c>
    </row>
    <row r="4491" spans="2:5">
      <c r="B4491" s="0">
        <f>1/C4491</f>
        <v>5.4262332214214874E-010</v>
      </c>
      <c r="C4491" s="0">
        <f>D4491*D4491</f>
        <v>1842899041</v>
      </c>
      <c r="D4491" s="101" t="n">
        <v>42929</v>
      </c>
      <c r="E4491" s="288">
        <f>'Propor_p2_F_-Lk-...-'!C4483*$B4491</f>
        <v>3.4219488783739119E-010</v>
      </c>
    </row>
    <row r="4492" spans="2:5">
      <c r="B4492" s="0">
        <f>1/C4492</f>
        <v>5.4242113837654181E-010</v>
      </c>
      <c r="C4492" s="0">
        <f>D4492*D4492</f>
        <v>1843585969</v>
      </c>
      <c r="D4492" s="101" t="n">
        <v>42937</v>
      </c>
      <c r="E4492" s="288">
        <f>'Propor_p2_F_-Lk-...-'!C4484*$B4492</f>
        <v>3.4206738456178326E-010</v>
      </c>
    </row>
    <row r="4493" spans="2:5">
      <c r="B4493" s="0">
        <f>1/C4493</f>
        <v>5.4226957470055917E-010</v>
      </c>
      <c r="C4493" s="0">
        <f>D4493*D4493</f>
        <v>1844101249</v>
      </c>
      <c r="D4493" s="101" t="n">
        <v>42943</v>
      </c>
      <c r="E4493" s="288">
        <f>'Propor_p2_F_-Lk-...-'!C4485*$B4493</f>
        <v>3.4197180386521768E-010</v>
      </c>
    </row>
    <row r="4494" spans="2:5">
      <c r="B4494" s="0">
        <f>1/C4494</f>
        <v>5.4201710970342122E-010</v>
      </c>
      <c r="C4494" s="0">
        <f>D4494*D4494</f>
        <v>1844960209</v>
      </c>
      <c r="D4494" s="101" t="n">
        <v>42953</v>
      </c>
      <c r="E4494" s="288">
        <f>'Propor_p2_F_-Lk-...-'!C4486*$B4494</f>
        <v>3.4181259170486033E-010</v>
      </c>
    </row>
    <row r="4495" spans="2:5">
      <c r="B4495" s="0">
        <f>1/C4495</f>
        <v>5.4181526462766015E-010</v>
      </c>
      <c r="C4495" s="0">
        <f>D4495*D4495</f>
        <v>1845647521</v>
      </c>
      <c r="D4495" s="101" t="n">
        <v>42961</v>
      </c>
      <c r="E4495" s="288">
        <f>'Propor_p2_F_-Lk-...-'!C4487*$B4495</f>
        <v>3.4168530201744351E-010</v>
      </c>
    </row>
    <row r="4496" spans="2:5">
      <c r="B4496" s="0">
        <f>1/C4496</f>
        <v>5.416639548035076E-010</v>
      </c>
      <c r="C4496" s="0">
        <f>D4496*D4496</f>
        <v>1846163089</v>
      </c>
      <c r="D4496" s="101" t="n">
        <v>42967</v>
      </c>
      <c r="E4496" s="288">
        <f>'Propor_p2_F_-Lk-...-'!C4488*$B4496</f>
        <v>3.4158988140761758E-010</v>
      </c>
    </row>
    <row r="4497" spans="2:5">
      <c r="B4497" s="0">
        <f>1/C4497</f>
        <v>5.4136152524291839E-010</v>
      </c>
      <c r="C4497" s="0">
        <f>D4497*D4497</f>
        <v>1847194441</v>
      </c>
      <c r="D4497" s="101" t="n">
        <v>42979</v>
      </c>
      <c r="E4497" s="288">
        <f>'Propor_p2_F_-Lk-...-'!C4489*$B4497</f>
        <v>3.4139916006310185E-010</v>
      </c>
    </row>
    <row r="4498" spans="2:5">
      <c r="B4498" s="0">
        <f>1/C4498</f>
        <v>5.4110969404883566E-010</v>
      </c>
      <c r="C4498" s="0">
        <f>D4498*D4498</f>
        <v>1848054121</v>
      </c>
      <c r="D4498" s="101" t="n">
        <v>42989</v>
      </c>
      <c r="E4498" s="288">
        <f>'Propor_p2_F_-Lk-...-'!C4490*$B4498</f>
        <v>3.4124034759836501E-010</v>
      </c>
    </row>
    <row r="4499" spans="2:5">
      <c r="B4499" s="0">
        <f>1/C4499</f>
        <v>5.4075742548264397E-010</v>
      </c>
      <c r="C4499" s="0">
        <f>D4499*D4499</f>
        <v>1849258009</v>
      </c>
      <c r="D4499" s="101" t="n">
        <v>43003</v>
      </c>
      <c r="E4499" s="288">
        <f>'Propor_p2_F_-Lk-...-'!C4491*$B4499</f>
        <v>3.4101819625031622E-010</v>
      </c>
    </row>
    <row r="4500" spans="2:5">
      <c r="B4500" s="0">
        <f>1/C4500</f>
        <v>5.4050601564574977E-010</v>
      </c>
      <c r="C4500" s="0">
        <f>D4500*D4500</f>
        <v>1850118169</v>
      </c>
      <c r="D4500" s="101" t="n">
        <v>43013</v>
      </c>
      <c r="E4500" s="288">
        <f>'Propor_p2_F_-Lk-...-'!C4492*$B4500</f>
        <v>3.4085964950632888E-010</v>
      </c>
    </row>
    <row r="4501" spans="2:5">
      <c r="B4501" s="0">
        <f>1/C4501</f>
        <v>5.4035525389231659E-010</v>
      </c>
      <c r="C4501" s="0">
        <f>D4501*D4501</f>
        <v>1850634361</v>
      </c>
      <c r="D4501" s="101" t="n">
        <v>43019</v>
      </c>
      <c r="E4501" s="288">
        <f>'Propor_p2_F_-Lk-...-'!C4493*$B4501</f>
        <v>3.407645745266863E-010</v>
      </c>
    </row>
    <row r="4502" spans="2:5">
      <c r="B4502" s="0">
        <f>1/C4502</f>
        <v>5.3990334690236598E-010</v>
      </c>
      <c r="C4502" s="0">
        <f>D4502*D4502</f>
        <v>1852183369</v>
      </c>
      <c r="D4502" s="101" t="n">
        <v>43037</v>
      </c>
      <c r="E4502" s="288">
        <f>'Propor_p2_F_-Lk-...-'!C4494*$B4502</f>
        <v>3.4047958813662738E-010</v>
      </c>
    </row>
    <row r="4503" spans="2:5">
      <c r="B4503" s="0">
        <f>1/C4503</f>
        <v>5.3960239044959756E-010</v>
      </c>
      <c r="C4503" s="0">
        <f>D4503*D4503</f>
        <v>1853216401</v>
      </c>
      <c r="D4503" s="101" t="n">
        <v>43049</v>
      </c>
      <c r="E4503" s="288">
        <f>'Propor_p2_F_-Lk-...-'!C4495*$B4503</f>
        <v>3.4028979577902566E-010</v>
      </c>
    </row>
    <row r="4504" spans="2:5">
      <c r="B4504" s="0">
        <f>1/C4504</f>
        <v>5.3955225550672307E-010</v>
      </c>
      <c r="C4504" s="0">
        <f>D4504*D4504</f>
        <v>1853388601</v>
      </c>
      <c r="D4504" s="101" t="n">
        <v>43051</v>
      </c>
      <c r="E4504" s="288">
        <f>'Propor_p2_F_-Lk-...-'!C4496*$B4504</f>
        <v>3.4025817914838409E-010</v>
      </c>
    </row>
    <row r="4505" spans="2:5">
      <c r="B4505" s="0">
        <f>1/C4505</f>
        <v>5.3925159252683548E-010</v>
      </c>
      <c r="C4505" s="0">
        <f>D4505*D4505</f>
        <v>1854421969</v>
      </c>
      <c r="D4505" s="101" t="n">
        <v>43063</v>
      </c>
      <c r="E4505" s="288">
        <f>'Propor_p2_F_-Lk-...-'!C4497*$B4505</f>
        <v>3.400685718637703E-010</v>
      </c>
    </row>
    <row r="4506" spans="2:5">
      <c r="B4506" s="0">
        <f>1/C4506</f>
        <v>5.3915142737949265E-010</v>
      </c>
      <c r="C4506" s="0">
        <f>D4506*D4506</f>
        <v>1854766489</v>
      </c>
      <c r="D4506" s="101" t="n">
        <v>43067</v>
      </c>
      <c r="E4506" s="288">
        <f>'Propor_p2_F_-Lk-...-'!C4498*$B4506</f>
        <v>3.4000540465373429E-010</v>
      </c>
    </row>
    <row r="4507" spans="2:5">
      <c r="B4507" s="0">
        <f>1/C4507</f>
        <v>5.3850103366000392E-010</v>
      </c>
      <c r="C4507" s="0">
        <f>D4507*D4507</f>
        <v>1857006649</v>
      </c>
      <c r="D4507" s="101" t="n">
        <v>43093</v>
      </c>
      <c r="E4507" s="288">
        <f>'Propor_p2_F_-Lk-...-'!C4499*$B4507</f>
        <v>3.3959524645225485E-010</v>
      </c>
    </row>
    <row r="4508" spans="2:5">
      <c r="B4508" s="0">
        <f>1/C4508</f>
        <v>5.3825119556665049E-010</v>
      </c>
      <c r="C4508" s="0">
        <f>D4508*D4508</f>
        <v>1857868609</v>
      </c>
      <c r="D4508" s="101" t="n">
        <v>43103</v>
      </c>
      <c r="E4508" s="288">
        <f>'Propor_p2_F_-Lk-...-'!C4500*$B4508</f>
        <v>3.3943769089788787E-010</v>
      </c>
    </row>
    <row r="4509" spans="2:5">
      <c r="B4509" s="0">
        <f>1/C4509</f>
        <v>5.3790171423192657E-010</v>
      </c>
      <c r="C4509" s="0">
        <f>D4509*D4509</f>
        <v>1859075689</v>
      </c>
      <c r="D4509" s="101" t="n">
        <v>43117</v>
      </c>
      <c r="E4509" s="288">
        <f>'Propor_p2_F_-Lk-...-'!C4501*$B4509</f>
        <v>3.3921729726337728E-010</v>
      </c>
    </row>
    <row r="4510" spans="2:5">
      <c r="B4510" s="0">
        <f>1/C4510</f>
        <v>5.3750272361364477E-010</v>
      </c>
      <c r="C4510" s="0">
        <f>D4510*D4510</f>
        <v>1860455689</v>
      </c>
      <c r="D4510" s="101" t="n">
        <v>43133</v>
      </c>
      <c r="E4510" s="288">
        <f>'Propor_p2_F_-Lk-...-'!C4502*$B4510</f>
        <v>3.3896568155815454E-010</v>
      </c>
    </row>
    <row r="4511" spans="2:5">
      <c r="B4511" s="0">
        <f>1/C4511</f>
        <v>5.3705438957267315E-010</v>
      </c>
      <c r="C4511" s="0">
        <f>D4511*D4511</f>
        <v>1862008801</v>
      </c>
      <c r="D4511" s="101" t="n">
        <v>43151</v>
      </c>
      <c r="E4511" s="288">
        <f>'Propor_p2_F_-Lk-...-'!C4503*$B4511</f>
        <v>3.3868294837916345E-010</v>
      </c>
    </row>
    <row r="4512" spans="2:5">
      <c r="B4512" s="0">
        <f>1/C4512</f>
        <v>5.368553100332678E-010</v>
      </c>
      <c r="C4512" s="0">
        <f>D4512*D4512</f>
        <v>1862699281</v>
      </c>
      <c r="D4512" s="101" t="n">
        <v>43159</v>
      </c>
      <c r="E4512" s="288">
        <f>'Propor_p2_F_-Lk-...-'!C4504*$B4512</f>
        <v>3.3855740272368259E-010</v>
      </c>
    </row>
    <row r="4513" spans="2:5">
      <c r="B4513" s="0">
        <f>1/C4513</f>
        <v>5.3640778559661081E-010</v>
      </c>
      <c r="C4513" s="0">
        <f>D4513*D4513</f>
        <v>1864253329</v>
      </c>
      <c r="D4513" s="101" t="n">
        <v>43177</v>
      </c>
      <c r="E4513" s="288">
        <f>'Propor_p2_F_-Lk-...-'!C4505*$B4513</f>
        <v>3.3827518010597091E-010</v>
      </c>
    </row>
    <row r="4514" spans="2:5">
      <c r="B4514" s="0">
        <f>1/C4514</f>
        <v>5.3610974678179763E-010</v>
      </c>
      <c r="C4514" s="0">
        <f>D4514*D4514</f>
        <v>1865289721</v>
      </c>
      <c r="D4514" s="101" t="n">
        <v>43189</v>
      </c>
      <c r="E4514" s="288">
        <f>'Propor_p2_F_-Lk-...-'!C4506*$B4514</f>
        <v>3.3808722770023284E-010</v>
      </c>
    </row>
    <row r="4515" spans="2:5">
      <c r="B4515" s="0">
        <f>1/C4515</f>
        <v>5.358119562924192E-010</v>
      </c>
      <c r="C4515" s="0">
        <f>D4515*D4515</f>
        <v>1866326401</v>
      </c>
      <c r="D4515" s="101" t="n">
        <v>43201</v>
      </c>
      <c r="E4515" s="288">
        <f>'Propor_p2_F_-Lk-...-'!C4507*$B4515</f>
        <v>3.3789943189612031E-010</v>
      </c>
    </row>
    <row r="4516" spans="2:5">
      <c r="B4516" s="0">
        <f>1/C4516</f>
        <v>5.3566315408356679E-010</v>
      </c>
      <c r="C4516" s="0">
        <f>D4516*D4516</f>
        <v>1866844849</v>
      </c>
      <c r="D4516" s="101" t="n">
        <v>43207</v>
      </c>
      <c r="E4516" s="288">
        <f>'Propor_p2_F_-Lk-...-'!C4508*$B4516</f>
        <v>3.3780559266531257E-010</v>
      </c>
    </row>
    <row r="4517" spans="2:5">
      <c r="B4517" s="0">
        <f>1/C4517</f>
        <v>5.3526665110321784E-010</v>
      </c>
      <c r="C4517" s="0">
        <f>D4517*D4517</f>
        <v>1868227729</v>
      </c>
      <c r="D4517" s="101" t="n">
        <v>43223</v>
      </c>
      <c r="E4517" s="288">
        <f>'Propor_p2_F_-Lk-...-'!C4509*$B4517</f>
        <v>3.3755554574076813E-010</v>
      </c>
    </row>
    <row r="4518" spans="2:5">
      <c r="B4518" s="0">
        <f>1/C4518</f>
        <v>5.3492007202084685E-010</v>
      </c>
      <c r="C4518" s="0">
        <f>D4518*D4518</f>
        <v>1869438169</v>
      </c>
      <c r="D4518" s="101" t="n">
        <v>43237</v>
      </c>
      <c r="E4518" s="288">
        <f>'Propor_p2_F_-Lk-...-'!C4510*$B4518</f>
        <v>3.3733698235548916E-010</v>
      </c>
    </row>
    <row r="4519" spans="2:5">
      <c r="B4519" s="0">
        <f>1/C4519</f>
        <v>5.3432671908757669E-010</v>
      </c>
      <c r="C4519" s="0">
        <f>D4519*D4519</f>
        <v>1871514121</v>
      </c>
      <c r="D4519" s="101" t="n">
        <v>43261</v>
      </c>
      <c r="E4519" s="288">
        <f>'Propor_p2_F_-Lk-...-'!C4511*$B4519</f>
        <v>3.3696279582099447E-010</v>
      </c>
    </row>
    <row r="4520" spans="2:5">
      <c r="B4520" s="0">
        <f>1/C4520</f>
        <v>5.3407978003962715E-010</v>
      </c>
      <c r="C4520" s="0">
        <f>D4520*D4520</f>
        <v>1872379441</v>
      </c>
      <c r="D4520" s="101" t="n">
        <v>43271</v>
      </c>
      <c r="E4520" s="288">
        <f>'Propor_p2_F_-Lk-...-'!C4512*$B4520</f>
        <v>3.3680706849345877E-010</v>
      </c>
    </row>
    <row r="4521" spans="2:5">
      <c r="B4521" s="0">
        <f>1/C4521</f>
        <v>5.3378367907922984E-010</v>
      </c>
      <c r="C4521" s="0">
        <f>D4521*D4521</f>
        <v>1873418089</v>
      </c>
      <c r="D4521" s="101" t="n">
        <v>43283</v>
      </c>
      <c r="E4521" s="288">
        <f>'Propor_p2_F_-Lk-...-'!C4513*$B4521</f>
        <v>3.3662033815807297E-010</v>
      </c>
    </row>
    <row r="4522" spans="2:5">
      <c r="B4522" s="0">
        <f>1/C4522</f>
        <v>5.3358641521983831E-010</v>
      </c>
      <c r="C4522" s="0">
        <f>D4522*D4522</f>
        <v>1874110681</v>
      </c>
      <c r="D4522" s="101" t="n">
        <v>43291</v>
      </c>
      <c r="E4522" s="288">
        <f>'Propor_p2_F_-Lk-...-'!C4514*$B4522</f>
        <v>3.3649593752602426E-010</v>
      </c>
    </row>
    <row r="4523" spans="2:5">
      <c r="B4523" s="0">
        <f>1/C4523</f>
        <v>5.3304450309825693E-010</v>
      </c>
      <c r="C4523" s="0">
        <f>D4523*D4523</f>
        <v>1876015969</v>
      </c>
      <c r="D4523" s="101" t="n">
        <v>43313</v>
      </c>
      <c r="E4523" s="288">
        <f>'Propor_p2_F_-Lk-...-'!C4515*$B4523</f>
        <v>3.3615419114304503E-010</v>
      </c>
    </row>
    <row r="4524" spans="2:5">
      <c r="B4524" s="0">
        <f>1/C4524</f>
        <v>5.328968521586304E-010</v>
      </c>
      <c r="C4524" s="0">
        <f>D4524*D4524</f>
        <v>1876535761</v>
      </c>
      <c r="D4524" s="101" t="n">
        <v>43319</v>
      </c>
      <c r="E4524" s="288">
        <f>'Propor_p2_F_-Lk-...-'!C4516*$B4524</f>
        <v>3.3606107793787521E-010</v>
      </c>
    </row>
    <row r="4525" spans="2:5">
      <c r="B4525" s="0">
        <f>1/C4525</f>
        <v>5.3284764881142806E-010</v>
      </c>
      <c r="C4525" s="0">
        <f>D4525*D4525</f>
        <v>1876709041</v>
      </c>
      <c r="D4525" s="101" t="n">
        <v>43321</v>
      </c>
      <c r="E4525" s="288">
        <f>'Propor_p2_F_-Lk-...-'!C4517*$B4525</f>
        <v>3.3603004879999987E-010</v>
      </c>
    </row>
    <row r="4526" spans="2:5">
      <c r="B4526" s="0">
        <f>1/C4526</f>
        <v>5.326017342638388E-010</v>
      </c>
      <c r="C4526" s="0">
        <f>D4526*D4526</f>
        <v>1877575561</v>
      </c>
      <c r="D4526" s="101" t="n">
        <v>43331</v>
      </c>
      <c r="E4526" s="288">
        <f>'Propor_p2_F_-Lk-...-'!C4518*$B4526</f>
        <v>3.3587496755377238E-010</v>
      </c>
    </row>
    <row r="4527" spans="2:5">
      <c r="B4527" s="0">
        <f>1/C4527</f>
        <v>5.3112981566314905E-010</v>
      </c>
      <c r="C4527" s="0">
        <f>D4527*D4527</f>
        <v>1882778881</v>
      </c>
      <c r="D4527" s="101" t="n">
        <v>43391</v>
      </c>
      <c r="E4527" s="288">
        <f>'Propor_p2_F_-Lk-...-'!C4519*$B4527</f>
        <v>3.3494673059838248E-010</v>
      </c>
    </row>
    <row r="4528" spans="2:5">
      <c r="B4528" s="0">
        <f>1/C4528</f>
        <v>5.3098295949362134E-010</v>
      </c>
      <c r="C4528" s="0">
        <f>D4528*D4528</f>
        <v>1883299609</v>
      </c>
      <c r="D4528" s="101" t="n">
        <v>43397</v>
      </c>
      <c r="E4528" s="288">
        <f>'Propor_p2_F_-Lk-...-'!C4520*$B4528</f>
        <v>3.3485411859958114E-010</v>
      </c>
    </row>
    <row r="4529" spans="2:5">
      <c r="B4529" s="0">
        <f>1/C4529</f>
        <v>5.309340209720351E-010</v>
      </c>
      <c r="C4529" s="0">
        <f>D4529*D4529</f>
        <v>1883473201</v>
      </c>
      <c r="D4529" s="101" t="n">
        <v>43399</v>
      </c>
      <c r="E4529" s="288">
        <f>'Propor_p2_F_-Lk-...-'!C4521*$B4529</f>
        <v>3.3482325646885115E-010</v>
      </c>
    </row>
    <row r="4530" spans="2:5">
      <c r="B4530" s="0">
        <f>1/C4530</f>
        <v>5.3083616422376283E-010</v>
      </c>
      <c r="C4530" s="0">
        <f>D4530*D4530</f>
        <v>1883820409</v>
      </c>
      <c r="D4530" s="101" t="n">
        <v>43403</v>
      </c>
      <c r="E4530" s="288">
        <f>'Propor_p2_F_-Lk-...-'!C4522*$B4530</f>
        <v>3.3476154500597669E-010</v>
      </c>
    </row>
    <row r="4531" spans="2:5">
      <c r="B4531" s="0">
        <f>1/C4531</f>
        <v>5.3064053187191502E-010</v>
      </c>
      <c r="C4531" s="0">
        <f>D4531*D4531</f>
        <v>1884514921</v>
      </c>
      <c r="D4531" s="101" t="n">
        <v>43411</v>
      </c>
      <c r="E4531" s="288">
        <f>'Propor_p2_F_-Lk-...-'!C4523*$B4531</f>
        <v>3.3463817325255922E-010</v>
      </c>
    </row>
    <row r="4532" spans="2:5">
      <c r="B4532" s="0">
        <f>1/C4532</f>
        <v>5.3024959146800916E-010</v>
      </c>
      <c r="C4532" s="0">
        <f>D4532*D4532</f>
        <v>1885904329</v>
      </c>
      <c r="D4532" s="101" t="n">
        <v>43427</v>
      </c>
      <c r="E4532" s="288">
        <f>'Propor_p2_F_-Lk-...-'!C4524*$B4532</f>
        <v>3.3439163425910504E-010</v>
      </c>
    </row>
    <row r="4533" spans="2:5">
      <c r="B4533" s="0">
        <f>1/C4533</f>
        <v>5.2990787290384981E-010</v>
      </c>
      <c r="C4533" s="0">
        <f>D4533*D4533</f>
        <v>1887120481</v>
      </c>
      <c r="D4533" s="101" t="n">
        <v>43441</v>
      </c>
      <c r="E4533" s="288">
        <f>'Propor_p2_F_-Lk-...-'!C4525*$B4533</f>
        <v>3.3417613606549096E-010</v>
      </c>
    </row>
    <row r="4534" spans="2:5">
      <c r="B4534" s="0">
        <f>1/C4534</f>
        <v>5.2966399041770894E-010</v>
      </c>
      <c r="C4534" s="0">
        <f>D4534*D4534</f>
        <v>1887989401</v>
      </c>
      <c r="D4534" s="101" t="n">
        <v>43451</v>
      </c>
      <c r="E4534" s="288">
        <f>'Propor_p2_F_-Lk-...-'!C4526*$B4534</f>
        <v>3.3402233629945619E-010</v>
      </c>
    </row>
    <row r="4535" spans="2:5">
      <c r="B4535" s="0">
        <f>1/C4535</f>
        <v>5.295177417326026E-010</v>
      </c>
      <c r="C4535" s="0">
        <f>D4535*D4535</f>
        <v>1888510849</v>
      </c>
      <c r="D4535" s="101" t="n">
        <v>43457</v>
      </c>
      <c r="E4535" s="288">
        <f>'Propor_p2_F_-Lk-...-'!C4527*$B4535</f>
        <v>3.3393010739893876E-010</v>
      </c>
    </row>
    <row r="4536" spans="2:5">
      <c r="B4536" s="0">
        <f>1/C4536</f>
        <v>5.2893335229827396E-010</v>
      </c>
      <c r="C4536" s="0">
        <f>D4536*D4536</f>
        <v>1890597361</v>
      </c>
      <c r="D4536" s="101" t="n">
        <v>43481</v>
      </c>
      <c r="E4536" s="288">
        <f>'Propor_p2_F_-Lk-...-'!C4528*$B4536</f>
        <v>3.3356157352143422E-010</v>
      </c>
    </row>
    <row r="4537" spans="2:5">
      <c r="B4537" s="0">
        <f>1/C4537</f>
        <v>5.2878740609920817E-010</v>
      </c>
      <c r="C4537" s="0">
        <f>D4537*D4537</f>
        <v>1891119169</v>
      </c>
      <c r="D4537" s="101" t="n">
        <v>43487</v>
      </c>
      <c r="E4537" s="288">
        <f>'Propor_p2_F_-Lk-...-'!C4529*$B4537</f>
        <v>3.334695353778792E-010</v>
      </c>
    </row>
    <row r="4538" spans="2:5">
      <c r="B4538" s="0">
        <f>1/C4538</f>
        <v>5.2849569485900752E-010</v>
      </c>
      <c r="C4538" s="0">
        <f>D4538*D4538</f>
        <v>1892163001</v>
      </c>
      <c r="D4538" s="101" t="n">
        <v>43499</v>
      </c>
      <c r="E4538" s="288">
        <f>'Propor_p2_F_-Lk-...-'!C4530*$B4538</f>
        <v>3.3328557333450935E-010</v>
      </c>
    </row>
    <row r="4539" spans="2:5">
      <c r="B4539" s="0">
        <f>1/C4539</f>
        <v>5.280585803940639E-010</v>
      </c>
      <c r="C4539" s="0">
        <f>D4539*D4539</f>
        <v>1893729289</v>
      </c>
      <c r="D4539" s="101" t="n">
        <v>43517</v>
      </c>
      <c r="E4539" s="288">
        <f>'Propor_p2_F_-Lk-...-'!C4531*$B4539</f>
        <v>3.3300991556382425E-010</v>
      </c>
    </row>
    <row r="4540" spans="2:5">
      <c r="B4540" s="0">
        <f>1/C4540</f>
        <v>5.2747660418269716E-010</v>
      </c>
      <c r="C4540" s="0">
        <f>D4540*D4540</f>
        <v>1895818681</v>
      </c>
      <c r="D4540" s="101" t="n">
        <v>43541</v>
      </c>
      <c r="E4540" s="288">
        <f>'Propor_p2_F_-Lk-...-'!C4532*$B4540</f>
        <v>3.3264290353863802E-010</v>
      </c>
    </row>
    <row r="4541" spans="2:5">
      <c r="B4541" s="0">
        <f>1/C4541</f>
        <v>5.274281495984693E-010</v>
      </c>
      <c r="C4541" s="0">
        <f>D4541*D4541</f>
        <v>1895992849</v>
      </c>
      <c r="D4541" s="101" t="n">
        <v>43543</v>
      </c>
      <c r="E4541" s="288">
        <f>'Propor_p2_F_-Lk-...-'!C4533*$B4541</f>
        <v>3.3261234659362947E-010</v>
      </c>
    </row>
    <row r="4542" spans="2:5">
      <c r="B4542" s="0">
        <f>1/C4542</f>
        <v>5.2670213130844352E-010</v>
      </c>
      <c r="C4542" s="0">
        <f>D4542*D4542</f>
        <v>1898606329</v>
      </c>
      <c r="D4542" s="101" t="n">
        <v>43573</v>
      </c>
      <c r="E4542" s="288">
        <f>'Propor_p2_F_-Lk-...-'!C4534*$B4542</f>
        <v>3.3215449722154108E-010</v>
      </c>
    </row>
    <row r="4543" spans="2:5">
      <c r="B4543" s="0">
        <f>1/C4543</f>
        <v>5.2660544214527799E-010</v>
      </c>
      <c r="C4543" s="0">
        <f>D4543*D4543</f>
        <v>1898954929</v>
      </c>
      <c r="D4543" s="101" t="n">
        <v>43577</v>
      </c>
      <c r="E4543" s="288">
        <f>'Propor_p2_F_-Lk-...-'!C4535*$B4543</f>
        <v>3.320935220735989E-010</v>
      </c>
    </row>
    <row r="4544" spans="2:5">
      <c r="B4544" s="0">
        <f>1/C4544</f>
        <v>5.2655710754758478E-010</v>
      </c>
      <c r="C4544" s="0">
        <f>D4544*D4544</f>
        <v>1899129241</v>
      </c>
      <c r="D4544" s="101" t="n">
        <v>43579</v>
      </c>
      <c r="E4544" s="288">
        <f>'Propor_p2_F_-Lk-...-'!C4536*$B4544</f>
        <v>3.3206304079577436E-010</v>
      </c>
    </row>
    <row r="4545" spans="2:5">
      <c r="B4545" s="0">
        <f>1/C4545</f>
        <v>5.2626723965892913E-010</v>
      </c>
      <c r="C4545" s="0">
        <f>D4545*D4545</f>
        <v>1900175281</v>
      </c>
      <c r="D4545" s="101" t="n">
        <v>43591</v>
      </c>
      <c r="E4545" s="288">
        <f>'Propor_p2_F_-Lk-...-'!C4537*$B4545</f>
        <v>3.318802412263518E-010</v>
      </c>
    </row>
    <row r="4546" spans="2:5">
      <c r="B4546" s="0">
        <f>1/C4546</f>
        <v>5.2612239546521347E-010</v>
      </c>
      <c r="C4546" s="0">
        <f>D4546*D4546</f>
        <v>1900698409</v>
      </c>
      <c r="D4546" s="101" t="n">
        <v>43597</v>
      </c>
      <c r="E4546" s="288">
        <f>'Propor_p2_F_-Lk-...-'!C4538*$B4546</f>
        <v>3.3178889804112579E-010</v>
      </c>
    </row>
    <row r="4547" spans="2:5">
      <c r="B4547" s="0">
        <f>1/C4547</f>
        <v>5.2588112132573423E-010</v>
      </c>
      <c r="C4547" s="0">
        <f>D4547*D4547</f>
        <v>1901570449</v>
      </c>
      <c r="D4547" s="101" t="n">
        <v>43607</v>
      </c>
      <c r="E4547" s="288">
        <f>'Propor_p2_F_-Lk-...-'!C4539*$B4547</f>
        <v>3.3163674317839106E-010</v>
      </c>
    </row>
    <row r="4548" spans="2:5">
      <c r="B4548" s="0">
        <f>1/C4548</f>
        <v>5.2583288641437913E-010</v>
      </c>
      <c r="C4548" s="0">
        <f>D4548*D4548</f>
        <v>1901744881</v>
      </c>
      <c r="D4548" s="101" t="n">
        <v>43609</v>
      </c>
      <c r="E4548" s="288">
        <f>'Propor_p2_F_-Lk-...-'!C4540*$B4548</f>
        <v>3.3160632476582478E-010</v>
      </c>
    </row>
    <row r="4549" spans="2:5">
      <c r="B4549" s="0">
        <f>1/C4549</f>
        <v>5.257364364984679E-010</v>
      </c>
      <c r="C4549" s="0">
        <f>D4549*D4549</f>
        <v>1902093769</v>
      </c>
      <c r="D4549" s="101" t="n">
        <v>43613</v>
      </c>
      <c r="E4549" s="288">
        <f>'Propor_p2_F_-Lk-...-'!C4541*$B4549</f>
        <v>3.3154550049452948E-010</v>
      </c>
    </row>
    <row r="4550" spans="2:5">
      <c r="B4550" s="0">
        <f>1/C4550</f>
        <v>5.2539907068641811E-010</v>
      </c>
      <c r="C4550" s="0">
        <f>D4550*D4550</f>
        <v>1903315129</v>
      </c>
      <c r="D4550" s="101" t="n">
        <v>43627</v>
      </c>
      <c r="E4550" s="288">
        <f>'Propor_p2_F_-Lk-...-'!C4542*$B4550</f>
        <v>3.3133274727972322E-010</v>
      </c>
    </row>
    <row r="4551" spans="2:5">
      <c r="B4551" s="0">
        <f>1/C4551</f>
        <v>5.2525458473861276E-010</v>
      </c>
      <c r="C4551" s="0">
        <f>D4551*D4551</f>
        <v>1903838689</v>
      </c>
      <c r="D4551" s="101" t="n">
        <v>43633</v>
      </c>
      <c r="E4551" s="288">
        <f>'Propor_p2_F_-Lk-...-'!C4543*$B4551</f>
        <v>3.3124163001534157E-010</v>
      </c>
    </row>
    <row r="4552" spans="2:5">
      <c r="B4552" s="0">
        <f>1/C4552</f>
        <v>5.248695801311725E-010</v>
      </c>
      <c r="C4552" s="0">
        <f>D4552*D4552</f>
        <v>1905235201</v>
      </c>
      <c r="D4552" s="101" t="n">
        <v>43649</v>
      </c>
      <c r="E4552" s="288">
        <f>'Propor_p2_F_-Lk-...-'!C4544*$B4552</f>
        <v>3.3099883431695579E-010</v>
      </c>
    </row>
    <row r="4553" spans="2:5">
      <c r="B4553" s="0">
        <f>1/C4553</f>
        <v>5.2482148432068449E-010</v>
      </c>
      <c r="C4553" s="0">
        <f>D4553*D4553</f>
        <v>1905409801</v>
      </c>
      <c r="D4553" s="101" t="n">
        <v>43651</v>
      </c>
      <c r="E4553" s="288">
        <f>'Propor_p2_F_-Lk-...-'!C4545*$B4553</f>
        <v>3.3096850362565705E-010</v>
      </c>
    </row>
    <row r="4554" spans="2:5">
      <c r="B4554" s="0">
        <f>1/C4554</f>
        <v>5.2458110440155388E-010</v>
      </c>
      <c r="C4554" s="0">
        <f>D4554*D4554</f>
        <v>1906282921</v>
      </c>
      <c r="D4554" s="101" t="n">
        <v>43661</v>
      </c>
      <c r="E4554" s="288">
        <f>'Propor_p2_F_-Lk-...-'!C4546*$B4554</f>
        <v>3.3081691268566477E-010</v>
      </c>
    </row>
    <row r="4555" spans="2:5">
      <c r="B4555" s="0">
        <f>1/C4555</f>
        <v>5.2438891935358361E-010</v>
      </c>
      <c r="C4555" s="0">
        <f>D4555*D4555</f>
        <v>1906981561</v>
      </c>
      <c r="D4555" s="101" t="n">
        <v>43669</v>
      </c>
      <c r="E4555" s="288">
        <f>'Propor_p2_F_-Lk-...-'!C4547*$B4555</f>
        <v>3.3069571490766544E-010</v>
      </c>
    </row>
    <row r="4556" spans="2:5">
      <c r="B4556" s="0">
        <f>1/C4556</f>
        <v>5.2386095470690799E-010</v>
      </c>
      <c r="C4556" s="0">
        <f>D4556*D4556</f>
        <v>1908903481</v>
      </c>
      <c r="D4556" s="101" t="n">
        <v>43691</v>
      </c>
      <c r="E4556" s="288">
        <f>'Propor_p2_F_-Lk-...-'!C4548*$B4556</f>
        <v>3.3036276422958181E-010</v>
      </c>
    </row>
    <row r="4557" spans="2:5">
      <c r="B4557" s="0">
        <f>1/C4557</f>
        <v>5.2338167845312701E-010</v>
      </c>
      <c r="C4557" s="0">
        <f>D4557*D4557</f>
        <v>1910651521</v>
      </c>
      <c r="D4557" s="101" t="n">
        <v>43711</v>
      </c>
      <c r="E4557" s="288">
        <f>'Propor_p2_F_-Lk-...-'!C4549*$B4557</f>
        <v>3.3006051794341361E-010</v>
      </c>
    </row>
    <row r="4558" spans="2:5">
      <c r="B4558" s="0">
        <f>1/C4558</f>
        <v>5.2323802383025736E-010</v>
      </c>
      <c r="C4558" s="0">
        <f>D4558*D4558</f>
        <v>1911176089</v>
      </c>
      <c r="D4558" s="101" t="n">
        <v>43717</v>
      </c>
      <c r="E4558" s="288">
        <f>'Propor_p2_F_-Lk-...-'!C4550*$B4558</f>
        <v>3.2996992493800031E-010</v>
      </c>
    </row>
    <row r="4559" spans="2:5">
      <c r="B4559" s="0">
        <f>1/C4559</f>
        <v>5.2314228693704592E-010</v>
      </c>
      <c r="C4559" s="0">
        <f>D4559*D4559</f>
        <v>1911525841</v>
      </c>
      <c r="D4559" s="101" t="n">
        <v>43721</v>
      </c>
      <c r="E4559" s="288">
        <f>'Propor_p2_F_-Lk-...-'!C4551*$B4559</f>
        <v>3.2990955032065968E-010</v>
      </c>
    </row>
    <row r="4560" spans="2:5">
      <c r="B4560" s="0">
        <f>1/C4560</f>
        <v>5.2237733681511967E-010</v>
      </c>
      <c r="C4560" s="0">
        <f>D4560*D4560</f>
        <v>1914325009</v>
      </c>
      <c r="D4560" s="101" t="n">
        <v>43753</v>
      </c>
      <c r="E4560" s="288">
        <f>'Propor_p2_F_-Lk-...-'!C4552*$B4560</f>
        <v>3.2942714934286843E-010</v>
      </c>
    </row>
    <row r="4561" spans="2:5">
      <c r="B4561" s="0">
        <f>1/C4561</f>
        <v>5.2223409546389448E-010</v>
      </c>
      <c r="C4561" s="0">
        <f>D4561*D4561</f>
        <v>1914850081</v>
      </c>
      <c r="D4561" s="101" t="n">
        <v>43759</v>
      </c>
      <c r="E4561" s="288">
        <f>'Propor_p2_F_-Lk-...-'!C4553*$B4561</f>
        <v>3.293368169592129E-010</v>
      </c>
    </row>
    <row r="4562" spans="2:5">
      <c r="B4562" s="0">
        <f>1/C4562</f>
        <v>5.2180472473713064E-010</v>
      </c>
      <c r="C4562" s="0">
        <f>D4562*D4562</f>
        <v>1916425729</v>
      </c>
      <c r="D4562" s="101" t="n">
        <v>43777</v>
      </c>
      <c r="E4562" s="288">
        <f>'Propor_p2_F_-Lk-...-'!C4554*$B4562</f>
        <v>3.2906604262701941E-010</v>
      </c>
    </row>
    <row r="4563" spans="2:5">
      <c r="B4563" s="0">
        <f>1/C4563</f>
        <v>5.2170938093270464E-010</v>
      </c>
      <c r="C4563" s="0">
        <f>D4563*D4563</f>
        <v>1916775961</v>
      </c>
      <c r="D4563" s="101" t="n">
        <v>43781</v>
      </c>
      <c r="E4563" s="288">
        <f>'Propor_p2_F_-Lk-...-'!C4555*$B4563</f>
        <v>3.2900591590350755E-010</v>
      </c>
    </row>
    <row r="4564" spans="2:5">
      <c r="B4564" s="0">
        <f>1/C4564</f>
        <v>5.2166171882959294E-010</v>
      </c>
      <c r="C4564" s="0">
        <f>D4564*D4564</f>
        <v>1916951089</v>
      </c>
      <c r="D4564" s="101" t="n">
        <v>43783</v>
      </c>
      <c r="E4564" s="288">
        <f>'Propor_p2_F_-Lk-...-'!C4556*$B4564</f>
        <v>3.2897585872136504E-010</v>
      </c>
    </row>
    <row r="4565" spans="2:5">
      <c r="B4565" s="0">
        <f>1/C4565</f>
        <v>5.2156641421560473E-010</v>
      </c>
      <c r="C4565" s="0">
        <f>D4565*D4565</f>
        <v>1917301369</v>
      </c>
      <c r="D4565" s="101" t="n">
        <v>43787</v>
      </c>
      <c r="E4565" s="288">
        <f>'Propor_p2_F_-Lk-...-'!C4557*$B4565</f>
        <v>3.2891575671254361E-010</v>
      </c>
    </row>
    <row r="4566" spans="2:5">
      <c r="B4566" s="0">
        <f>1/C4566</f>
        <v>5.2151877170234202E-010</v>
      </c>
      <c r="C4566" s="0">
        <f>D4566*D4566</f>
        <v>1917476521</v>
      </c>
      <c r="D4566" s="101" t="n">
        <v>43789</v>
      </c>
      <c r="E4566" s="288">
        <f>'Propor_p2_F_-Lk-...-'!C4558*$B4566</f>
        <v>3.2888571188435999E-010</v>
      </c>
    </row>
    <row r="4567" spans="2:5">
      <c r="B4567" s="0">
        <f>1/C4567</f>
        <v>5.2142350625731592E-010</v>
      </c>
      <c r="C4567" s="0">
        <f>D4567*D4567</f>
        <v>1917826849</v>
      </c>
      <c r="D4567" s="101" t="n">
        <v>43793</v>
      </c>
      <c r="E4567" s="288">
        <f>'Propor_p2_F_-Lk-...-'!C4559*$B4567</f>
        <v>3.2882563457668581E-010</v>
      </c>
    </row>
    <row r="4568" spans="2:5">
      <c r="B4568" s="0">
        <f>1/C4568</f>
        <v>5.2123305365988317E-010</v>
      </c>
      <c r="C4568" s="0">
        <f>D4568*D4568</f>
        <v>1918527601</v>
      </c>
      <c r="D4568" s="101" t="n">
        <v>43801</v>
      </c>
      <c r="E4568" s="288">
        <f>'Propor_p2_F_-Lk-...-'!C4560*$B4568</f>
        <v>3.2870552933506165E-010</v>
      </c>
    </row>
    <row r="4569" spans="2:5">
      <c r="B4569" s="0">
        <f>1/C4569</f>
        <v>5.1999765133700815E-010</v>
      </c>
      <c r="C4569" s="0">
        <f>D4569*D4569</f>
        <v>1923085609</v>
      </c>
      <c r="D4569" s="101" t="n">
        <v>43853</v>
      </c>
      <c r="E4569" s="288">
        <f>'Propor_p2_F_-Lk-...-'!C4561*$B4569</f>
        <v>3.2792644678910441E-010</v>
      </c>
    </row>
    <row r="4570" spans="2:5">
      <c r="B4570" s="0">
        <f>1/C4570</f>
        <v>5.1966579342875524E-010</v>
      </c>
      <c r="C4570" s="0">
        <f>D4570*D4570</f>
        <v>1924313689</v>
      </c>
      <c r="D4570" s="101" t="n">
        <v>43867</v>
      </c>
      <c r="E4570" s="288">
        <f>'Propor_p2_F_-Lk-...-'!C4562*$B4570</f>
        <v>3.2771716702714306E-010</v>
      </c>
    </row>
    <row r="4571" spans="2:5">
      <c r="B4571" s="0">
        <f>1/C4571</f>
        <v>5.1914494391908446E-010</v>
      </c>
      <c r="C4571" s="0">
        <f>D4571*D4571</f>
        <v>1926244321</v>
      </c>
      <c r="D4571" s="101" t="n">
        <v>43889</v>
      </c>
      <c r="E4571" s="288">
        <f>'Propor_p2_F_-Lk-...-'!C4563*$B4571</f>
        <v>3.2738870337239576E-010</v>
      </c>
    </row>
    <row r="4572" spans="2:5">
      <c r="B4572" s="0">
        <f>1/C4572</f>
        <v>5.1909763279690733E-010</v>
      </c>
      <c r="C4572" s="0">
        <f>D4572*D4572</f>
        <v>1926419881</v>
      </c>
      <c r="D4572" s="101" t="n">
        <v>43891</v>
      </c>
      <c r="E4572" s="288">
        <f>'Propor_p2_F_-Lk-...-'!C4564*$B4572</f>
        <v>3.2735886752958129E-010</v>
      </c>
    </row>
    <row r="4573" spans="2:5">
      <c r="B4573" s="0">
        <f>1/C4573</f>
        <v>5.1857763702216273E-010</v>
      </c>
      <c r="C4573" s="0">
        <f>D4573*D4573</f>
        <v>1928351569</v>
      </c>
      <c r="D4573" s="101" t="n">
        <v>43913</v>
      </c>
      <c r="E4573" s="288">
        <f>'Propor_p2_F_-Lk-...-'!C4565*$B4573</f>
        <v>3.2703094226622885E-010</v>
      </c>
    </row>
    <row r="4574" spans="2:5">
      <c r="B4574" s="0">
        <f>1/C4574</f>
        <v>5.1810559131735935E-010</v>
      </c>
      <c r="C4574" s="0">
        <f>D4574*D4574</f>
        <v>1930108489</v>
      </c>
      <c r="D4574" s="101" t="n">
        <v>43933</v>
      </c>
      <c r="E4574" s="288">
        <f>'Propor_p2_F_-Lk-...-'!C4566*$B4574</f>
        <v>3.2673325578572226E-010</v>
      </c>
    </row>
    <row r="4575" spans="2:5">
      <c r="B4575" s="0">
        <f>1/C4575</f>
        <v>5.1786981012840446E-010</v>
      </c>
      <c r="C4575" s="0">
        <f>D4575*D4575</f>
        <v>1930987249</v>
      </c>
      <c r="D4575" s="101" t="n">
        <v>43943</v>
      </c>
      <c r="E4575" s="288">
        <f>'Propor_p2_F_-Lk-...-'!C4567*$B4575</f>
        <v>3.2658456494584081E-010</v>
      </c>
    </row>
    <row r="4576" spans="2:5">
      <c r="B4576" s="0">
        <f>1/C4576</f>
        <v>5.1768130104198827E-010</v>
      </c>
      <c r="C4576" s="0">
        <f>D4576*D4576</f>
        <v>1931690401</v>
      </c>
      <c r="D4576" s="101" t="n">
        <v>43951</v>
      </c>
      <c r="E4576" s="288">
        <f>'Propor_p2_F_-Lk-...-'!C4568*$B4576</f>
        <v>3.2646568534179457E-010</v>
      </c>
    </row>
    <row r="4577" spans="2:5">
      <c r="B4577" s="0">
        <f>1/C4577</f>
        <v>5.1744580939191994E-010</v>
      </c>
      <c r="C4577" s="0">
        <f>D4577*D4577</f>
        <v>1932569521</v>
      </c>
      <c r="D4577" s="101" t="n">
        <v>43961</v>
      </c>
      <c r="E4577" s="288">
        <f>'Propor_p2_F_-Lk-...-'!C4569*$B4577</f>
        <v>3.2631717709400368E-010</v>
      </c>
    </row>
    <row r="4578" spans="2:5">
      <c r="B4578" s="0">
        <f>1/C4578</f>
        <v>5.1739873034459716E-010</v>
      </c>
      <c r="C4578" s="0">
        <f>D4578*D4578</f>
        <v>1932745369</v>
      </c>
      <c r="D4578" s="101" t="n">
        <v>43963</v>
      </c>
      <c r="E4578" s="288">
        <f>'Propor_p2_F_-Lk-...-'!C4570*$B4578</f>
        <v>3.262874876047011E-010</v>
      </c>
    </row>
    <row r="4579" spans="2:5">
      <c r="B4579" s="0">
        <f>1/C4579</f>
        <v>5.172575317469616E-010</v>
      </c>
      <c r="C4579" s="0">
        <f>D4579*D4579</f>
        <v>1933272961</v>
      </c>
      <c r="D4579" s="101" t="n">
        <v>43969</v>
      </c>
      <c r="E4579" s="288">
        <f>'Propor_p2_F_-Lk-...-'!C4571*$B4579</f>
        <v>3.2619844344403002E-010</v>
      </c>
    </row>
    <row r="4580" spans="2:5">
      <c r="B4580" s="0">
        <f>1/C4580</f>
        <v>5.1716343145712836E-010</v>
      </c>
      <c r="C4580" s="0">
        <f>D4580*D4580</f>
        <v>1933624729</v>
      </c>
      <c r="D4580" s="101" t="n">
        <v>43973</v>
      </c>
      <c r="E4580" s="288">
        <f>'Propor_p2_F_-Lk-...-'!C4572*$B4580</f>
        <v>3.2613910091890992E-010</v>
      </c>
    </row>
    <row r="4581" spans="2:5">
      <c r="B4581" s="0">
        <f>1/C4581</f>
        <v>5.1683428257968878E-010</v>
      </c>
      <c r="C4581" s="0">
        <f>D4581*D4581</f>
        <v>1934856169</v>
      </c>
      <c r="D4581" s="101" t="n">
        <v>43987</v>
      </c>
      <c r="E4581" s="288">
        <f>'Propor_p2_F_-Lk-...-'!C4573*$B4581</f>
        <v>3.2593152955475884E-010</v>
      </c>
    </row>
    <row r="4582" spans="2:5">
      <c r="B4582" s="0">
        <f>1/C4582</f>
        <v>5.1674029775819238E-010</v>
      </c>
      <c r="C4582" s="0">
        <f>D4582*D4582</f>
        <v>1935208081</v>
      </c>
      <c r="D4582" s="101" t="n">
        <v>43991</v>
      </c>
      <c r="E4582" s="288">
        <f>'Propor_p2_F_-Lk-...-'!C4574*$B4582</f>
        <v>3.2587225984750886E-010</v>
      </c>
    </row>
    <row r="4583" spans="2:5">
      <c r="B4583" s="0">
        <f>1/C4583</f>
        <v>5.1659936858673167E-010</v>
      </c>
      <c r="C4583" s="0">
        <f>D4583*D4583</f>
        <v>1935736009</v>
      </c>
      <c r="D4583" s="101" t="n">
        <v>43997</v>
      </c>
      <c r="E4583" s="288">
        <f>'Propor_p2_F_-Lk-...-'!C4575*$B4583</f>
        <v>3.2578338559523635E-010</v>
      </c>
    </row>
    <row r="4584" spans="2:5">
      <c r="B4584" s="0">
        <f>1/C4584</f>
        <v>5.1613002083019728E-010</v>
      </c>
      <c r="C4584" s="0">
        <f>D4584*D4584</f>
        <v>1937496289</v>
      </c>
      <c r="D4584" s="101" t="n">
        <v>44017</v>
      </c>
      <c r="E4584" s="288">
        <f>'Propor_p2_F_-Lk-...-'!C4576*$B4584</f>
        <v>3.2548740052354802E-010</v>
      </c>
    </row>
    <row r="4585" spans="2:5">
      <c r="B4585" s="0">
        <f>1/C4585</f>
        <v>5.1603622803647316E-010</v>
      </c>
      <c r="C4585" s="0">
        <f>D4585*D4585</f>
        <v>1937848441</v>
      </c>
      <c r="D4585" s="101" t="n">
        <v>44021</v>
      </c>
      <c r="E4585" s="288">
        <f>'Propor_p2_F_-Lk-...-'!C4577*$B4585</f>
        <v>3.2542825191489318E-010</v>
      </c>
    </row>
    <row r="4586" spans="2:5">
      <c r="B4586" s="0">
        <f>1/C4586</f>
        <v>5.1589558677579436E-010</v>
      </c>
      <c r="C4586" s="0">
        <f>D4586*D4586</f>
        <v>1938376729</v>
      </c>
      <c r="D4586" s="101" t="n">
        <v>44027</v>
      </c>
      <c r="E4586" s="288">
        <f>'Propor_p2_F_-Lk-...-'!C4578*$B4586</f>
        <v>3.2533955922797862E-010</v>
      </c>
    </row>
    <row r="4587" spans="2:5">
      <c r="B4587" s="0">
        <f>1/C4587</f>
        <v>5.1584871913223234E-010</v>
      </c>
      <c r="C4587" s="0">
        <f>D4587*D4587</f>
        <v>1938552841</v>
      </c>
      <c r="D4587" s="101" t="n">
        <v>44029</v>
      </c>
      <c r="E4587" s="288">
        <f>'Propor_p2_F_-Lk-...-'!C4579*$B4587</f>
        <v>3.2531000305636287E-010</v>
      </c>
    </row>
    <row r="4588" spans="2:5">
      <c r="B4588" s="0">
        <f>1/C4588</f>
        <v>5.1556764734461022E-010</v>
      </c>
      <c r="C4588" s="0">
        <f>D4588*D4588</f>
        <v>1939609681</v>
      </c>
      <c r="D4588" s="101" t="n">
        <v>44041</v>
      </c>
      <c r="E4588" s="288">
        <f>'Propor_p2_F_-Lk-...-'!C4580*$B4588</f>
        <v>3.251327505776822E-010</v>
      </c>
    </row>
    <row r="4589" spans="2:5">
      <c r="B4589" s="0">
        <f>1/C4589</f>
        <v>5.1528680521685576E-010</v>
      </c>
      <c r="C4589" s="0">
        <f>D4589*D4589</f>
        <v>1940666809</v>
      </c>
      <c r="D4589" s="101" t="n">
        <v>44053</v>
      </c>
      <c r="E4589" s="288">
        <f>'Propor_p2_F_-Lk-...-'!C4581*$B4589</f>
        <v>3.2495564292954885E-010</v>
      </c>
    </row>
    <row r="4590" spans="2:5">
      <c r="B4590" s="0">
        <f>1/C4590</f>
        <v>5.1514647019724847E-010</v>
      </c>
      <c r="C4590" s="0">
        <f>D4590*D4590</f>
        <v>1941195481</v>
      </c>
      <c r="D4590" s="101" t="n">
        <v>44059</v>
      </c>
      <c r="E4590" s="288">
        <f>'Propor_p2_F_-Lk-...-'!C4582*$B4590</f>
        <v>3.2486714336763432E-010</v>
      </c>
    </row>
    <row r="4591" spans="2:5">
      <c r="B4591" s="0">
        <f>1/C4591</f>
        <v>5.148659720903997E-010</v>
      </c>
      <c r="C4591" s="0">
        <f>D4591*D4591</f>
        <v>1942253041</v>
      </c>
      <c r="D4591" s="101" t="n">
        <v>44071</v>
      </c>
      <c r="E4591" s="288">
        <f>'Propor_p2_F_-Lk-...-'!C4583*$B4591</f>
        <v>3.2469025266962158E-010</v>
      </c>
    </row>
    <row r="4592" spans="2:5">
      <c r="B4592" s="0">
        <f>1/C4592</f>
        <v>5.1449233084843604E-010</v>
      </c>
      <c r="C4592" s="0">
        <f>D4592*D4592</f>
        <v>1943663569</v>
      </c>
      <c r="D4592" s="101" t="n">
        <v>44087</v>
      </c>
      <c r="E4592" s="288">
        <f>'Propor_p2_F_-Lk-...-'!C4584*$B4592</f>
        <v>3.2445462305757243E-010</v>
      </c>
    </row>
    <row r="4593" spans="2:5">
      <c r="B4593" s="0">
        <f>1/C4593</f>
        <v>5.1444565429315514E-010</v>
      </c>
      <c r="C4593" s="0">
        <f>D4593*D4593</f>
        <v>1943839921</v>
      </c>
      <c r="D4593" s="101" t="n">
        <v>44089</v>
      </c>
      <c r="E4593" s="288">
        <f>'Propor_p2_F_-Lk-...-'!C4585*$B4593</f>
        <v>3.2442518739207992E-010</v>
      </c>
    </row>
    <row r="4594" spans="2:5">
      <c r="B4594" s="0">
        <f>1/C4594</f>
        <v>5.1416572830692848E-010</v>
      </c>
      <c r="C4594" s="0">
        <f>D4594*D4594</f>
        <v>1944898201</v>
      </c>
      <c r="D4594" s="101" t="n">
        <v>44101</v>
      </c>
      <c r="E4594" s="288">
        <f>'Propor_p2_F_-Lk-...-'!C4586*$B4594</f>
        <v>3.2424865749085599E-010</v>
      </c>
    </row>
    <row r="4595" spans="2:5">
      <c r="B4595" s="0">
        <f>1/C4595</f>
        <v>5.139326311441301E-010</v>
      </c>
      <c r="C4595" s="0">
        <f>D4595*D4595</f>
        <v>1945780321</v>
      </c>
      <c r="D4595" s="101" t="n">
        <v>44111</v>
      </c>
      <c r="E4595" s="288">
        <f>'Propor_p2_F_-Lk-...-'!C4587*$B4595</f>
        <v>3.2410165928008222E-010</v>
      </c>
    </row>
    <row r="4596" spans="2:5">
      <c r="B4596" s="0">
        <f>1/C4596</f>
        <v>5.1374626752355322E-010</v>
      </c>
      <c r="C4596" s="0">
        <f>D4596*D4596</f>
        <v>1946486161</v>
      </c>
      <c r="D4596" s="101" t="n">
        <v>44119</v>
      </c>
      <c r="E4596" s="288">
        <f>'Propor_p2_F_-Lk-...-'!C4588*$B4596</f>
        <v>3.2398413267251116E-010</v>
      </c>
    </row>
    <row r="4597" spans="2:5">
      <c r="B4597" s="0">
        <f>1/C4597</f>
        <v>5.1365312372453345E-010</v>
      </c>
      <c r="C4597" s="0">
        <f>D4597*D4597</f>
        <v>1946839129</v>
      </c>
      <c r="D4597" s="101" t="n">
        <v>44123</v>
      </c>
      <c r="E4597" s="288">
        <f>'Propor_p2_F_-Lk-...-'!C4589*$B4597</f>
        <v>3.2392539333979603E-010</v>
      </c>
    </row>
    <row r="4598" spans="2:5">
      <c r="B4598" s="0">
        <f>1/C4598</f>
        <v>5.1351345551425054E-010</v>
      </c>
      <c r="C4598" s="0">
        <f>D4598*D4598</f>
        <v>1947368641</v>
      </c>
      <c r="D4598" s="101" t="n">
        <v>44129</v>
      </c>
      <c r="E4598" s="288">
        <f>'Propor_p2_F_-Lk-...-'!C4590*$B4598</f>
        <v>3.2383731428826622E-010</v>
      </c>
    </row>
    <row r="4599" spans="2:5">
      <c r="B4599" s="0">
        <f>1/C4599</f>
        <v>5.1346691210309758E-010</v>
      </c>
      <c r="C4599" s="0">
        <f>D4599*D4599</f>
        <v>1947545161</v>
      </c>
      <c r="D4599" s="101" t="n">
        <v>44131</v>
      </c>
      <c r="E4599" s="288">
        <f>'Propor_p2_F_-Lk-...-'!C4591*$B4599</f>
        <v>3.2380796258753919E-010</v>
      </c>
    </row>
    <row r="4600" spans="2:5">
      <c r="B4600" s="0">
        <f>1/C4600</f>
        <v>5.1281596821910416E-010</v>
      </c>
      <c r="C4600" s="0">
        <f>D4600*D4600</f>
        <v>1950017281</v>
      </c>
      <c r="D4600" s="101" t="n">
        <v>44159</v>
      </c>
      <c r="E4600" s="288">
        <f>'Propor_p2_F_-Lk-...-'!C4592*$B4600</f>
        <v>3.2339745743547126E-010</v>
      </c>
    </row>
    <row r="4601" spans="2:5">
      <c r="B4601" s="0">
        <f>1/C4601</f>
        <v>5.1253737114347281E-010</v>
      </c>
      <c r="C4601" s="0">
        <f>D4601*D4601</f>
        <v>1951077241</v>
      </c>
      <c r="D4601" s="101" t="n">
        <v>44171</v>
      </c>
      <c r="E4601" s="288">
        <f>'Propor_p2_F_-Lk-...-'!C4593*$B4601</f>
        <v>3.2322176558597397E-010</v>
      </c>
    </row>
    <row r="4602" spans="2:5">
      <c r="B4602" s="0">
        <f>1/C4602</f>
        <v>5.1235176586834277E-010</v>
      </c>
      <c r="C4602" s="0">
        <f>D4602*D4602</f>
        <v>1951784041</v>
      </c>
      <c r="D4602" s="101" t="n">
        <v>44179</v>
      </c>
      <c r="E4602" s="288">
        <f>'Propor_p2_F_-Lk-...-'!C4594*$B4602</f>
        <v>3.2310471721427039E-010</v>
      </c>
    </row>
    <row r="4603" spans="2:5">
      <c r="B4603" s="0">
        <f>1/C4603</f>
        <v>5.1211990101822351E-010</v>
      </c>
      <c r="C4603" s="0">
        <f>D4603*D4603</f>
        <v>1952667721</v>
      </c>
      <c r="D4603" s="101" t="n">
        <v>44189</v>
      </c>
      <c r="E4603" s="288">
        <f>'Propor_p2_F_-Lk-...-'!C4595*$B4603</f>
        <v>3.2295849613761856E-010</v>
      </c>
    </row>
    <row r="4604" spans="2:5">
      <c r="B4604" s="0">
        <f>1/C4604</f>
        <v>5.1184187090086733E-010</v>
      </c>
      <c r="C4604" s="0">
        <f>D4604*D4604</f>
        <v>1953728401</v>
      </c>
      <c r="D4604" s="101" t="n">
        <v>44201</v>
      </c>
      <c r="E4604" s="288">
        <f>'Propor_p2_F_-Lk-...-'!C4596*$B4604</f>
        <v>3.227831618293759E-010</v>
      </c>
    </row>
    <row r="4605" spans="2:5">
      <c r="B4605" s="0">
        <f>1/C4605</f>
        <v>5.117955545611118E-010</v>
      </c>
      <c r="C4605" s="0">
        <f>D4605*D4605</f>
        <v>1953905209</v>
      </c>
      <c r="D4605" s="101" t="n">
        <v>44203</v>
      </c>
      <c r="E4605" s="288">
        <f>'Propor_p2_F_-Lk-...-'!C4597*$B4605</f>
        <v>3.2275395332682743E-010</v>
      </c>
    </row>
    <row r="4606" spans="2:5">
      <c r="B4606" s="0">
        <f>1/C4606</f>
        <v>5.1170294073976072E-010</v>
      </c>
      <c r="C4606" s="0">
        <f>D4606*D4606</f>
        <v>1954258849</v>
      </c>
      <c r="D4606" s="101" t="n">
        <v>44207</v>
      </c>
      <c r="E4606" s="288">
        <f>'Propor_p2_F_-Lk-...-'!C4598*$B4606</f>
        <v>3.2269554821426363E-010</v>
      </c>
    </row>
    <row r="4607" spans="2:5">
      <c r="B4607" s="0">
        <f>1/C4607</f>
        <v>5.1137899025631814E-010</v>
      </c>
      <c r="C4607" s="0">
        <f>D4607*D4607</f>
        <v>1955496841</v>
      </c>
      <c r="D4607" s="101" t="n">
        <v>44221</v>
      </c>
      <c r="E4607" s="288">
        <f>'Propor_p2_F_-Lk-...-'!C4599*$B4607</f>
        <v>3.2249125511659715E-010</v>
      </c>
    </row>
    <row r="4608" spans="2:5">
      <c r="B4608" s="0">
        <f>1/C4608</f>
        <v>5.1073201150233247E-010</v>
      </c>
      <c r="C4608" s="0">
        <f>D4608*D4608</f>
        <v>1957974001</v>
      </c>
      <c r="D4608" s="101" t="n">
        <v>44249</v>
      </c>
      <c r="E4608" s="288">
        <f>'Propor_p2_F_-Lk-...-'!C4600*$B4608</f>
        <v>3.2208325049696659E-010</v>
      </c>
    </row>
    <row r="4609" spans="2:5">
      <c r="B4609" s="0">
        <f>1/C4609</f>
        <v>5.105473859376755E-010</v>
      </c>
      <c r="C4609" s="0">
        <f>D4609*D4609</f>
        <v>1958682049</v>
      </c>
      <c r="D4609" s="101" t="n">
        <v>44257</v>
      </c>
      <c r="E4609" s="288">
        <f>'Propor_p2_F_-Lk-...-'!C4601*$B4609</f>
        <v>3.2196681996069644E-010</v>
      </c>
    </row>
    <row r="4610" spans="2:5">
      <c r="B4610" s="0">
        <f>1/C4610</f>
        <v>5.1040898245411905E-010</v>
      </c>
      <c r="C4610" s="0">
        <f>D4610*D4610</f>
        <v>1959213169</v>
      </c>
      <c r="D4610" s="101" t="n">
        <v>44263</v>
      </c>
      <c r="E4610" s="288">
        <f>'Propor_p2_F_-Lk-...-'!C4602*$B4610</f>
        <v>3.2187953848457973E-010</v>
      </c>
    </row>
    <row r="4611" spans="2:5">
      <c r="B4611" s="0">
        <f>1/C4611</f>
        <v>5.1031674472904513E-010</v>
      </c>
      <c r="C4611" s="0">
        <f>D4611*D4611</f>
        <v>1959567289</v>
      </c>
      <c r="D4611" s="101" t="n">
        <v>44267</v>
      </c>
      <c r="E4611" s="288">
        <f>'Propor_p2_F_-Lk-...-'!C4603*$B4611</f>
        <v>3.2182137054984839E-010</v>
      </c>
    </row>
    <row r="4612" spans="2:5">
      <c r="B4612" s="0">
        <f>1/C4612</f>
        <v>5.1027063524230754E-010</v>
      </c>
      <c r="C4612" s="0">
        <f>D4612*D4612</f>
        <v>1959744361</v>
      </c>
      <c r="D4612" s="101" t="n">
        <v>44269</v>
      </c>
      <c r="E4612" s="288">
        <f>'Propor_p2_F_-Lk-...-'!C4604*$B4612</f>
        <v>3.2179229249514901E-010</v>
      </c>
    </row>
    <row r="4613" spans="2:5">
      <c r="B4613" s="0">
        <f>1/C4613</f>
        <v>5.1017843501478394E-010</v>
      </c>
      <c r="C4613" s="0">
        <f>D4613*D4613</f>
        <v>1960098529</v>
      </c>
      <c r="D4613" s="101" t="n">
        <v>44273</v>
      </c>
      <c r="E4613" s="288">
        <f>'Propor_p2_F_-Lk-...-'!C4605*$B4613</f>
        <v>3.217341482075215E-010</v>
      </c>
    </row>
    <row r="4614" spans="2:5">
      <c r="B4614" s="0">
        <f>1/C4614</f>
        <v>5.1004018152144406E-010</v>
      </c>
      <c r="C4614" s="0">
        <f>D4614*D4614</f>
        <v>1960629841</v>
      </c>
      <c r="D4614" s="101" t="n">
        <v>44279</v>
      </c>
      <c r="E4614" s="288">
        <f>'Propor_p2_F_-Lk-...-'!C4606*$B4614</f>
        <v>3.2164696131982976E-010</v>
      </c>
    </row>
    <row r="4615" spans="2:5">
      <c r="B4615" s="0">
        <f>1/C4615</f>
        <v>5.0999410951193575E-010</v>
      </c>
      <c r="C4615" s="0">
        <f>D4615*D4615</f>
        <v>1960806961</v>
      </c>
      <c r="D4615" s="101" t="n">
        <v>44281</v>
      </c>
      <c r="E4615" s="288">
        <f>'Propor_p2_F_-Lk-...-'!C4607*$B4615</f>
        <v>3.2161790689941911E-010</v>
      </c>
    </row>
    <row r="4616" spans="2:5">
      <c r="B4616" s="0">
        <f>1/C4616</f>
        <v>5.0971780850280044E-010</v>
      </c>
      <c r="C4616" s="0">
        <f>D4616*D4616</f>
        <v>1961869849</v>
      </c>
      <c r="D4616" s="101" t="n">
        <v>44293</v>
      </c>
      <c r="E4616" s="288">
        <f>'Propor_p2_F_-Lk-...-'!C4608*$B4616</f>
        <v>3.2144366301978417E-010</v>
      </c>
    </row>
    <row r="4617" spans="2:5">
      <c r="B4617" s="0">
        <f>1/C4617</f>
        <v>5.0838551376403678E-010</v>
      </c>
      <c r="C4617" s="0">
        <f>D4617*D4617</f>
        <v>1967011201</v>
      </c>
      <c r="D4617" s="101" t="n">
        <v>44351</v>
      </c>
      <c r="E4617" s="288">
        <f>'Propor_p2_F_-Lk-...-'!C4609*$B4617</f>
        <v>3.2060347714849181E-010</v>
      </c>
    </row>
    <row r="4618" spans="2:5">
      <c r="B4618" s="0">
        <f>1/C4618</f>
        <v>5.0824798837771438E-010</v>
      </c>
      <c r="C4618" s="0">
        <f>D4618*D4618</f>
        <v>1967543449</v>
      </c>
      <c r="D4618" s="101" t="n">
        <v>44357</v>
      </c>
      <c r="E4618" s="288">
        <f>'Propor_p2_F_-Lk-...-'!C4610*$B4618</f>
        <v>3.2051674942738763E-010</v>
      </c>
    </row>
    <row r="4619" spans="2:5">
      <c r="B4619" s="0">
        <f>1/C4619</f>
        <v>5.0792731274293157E-010</v>
      </c>
      <c r="C4619" s="0">
        <f>D4619*D4619</f>
        <v>1968785641</v>
      </c>
      <c r="D4619" s="101" t="n">
        <v>44371</v>
      </c>
      <c r="E4619" s="288">
        <f>'Propor_p2_F_-Lk-...-'!C4611*$B4619</f>
        <v>3.2031452154959666E-010</v>
      </c>
    </row>
    <row r="4620" spans="2:5">
      <c r="B4620" s="0">
        <f>1/C4620</f>
        <v>5.0769844449335013E-010</v>
      </c>
      <c r="C4620" s="0">
        <f>D4620*D4620</f>
        <v>1969673161</v>
      </c>
      <c r="D4620" s="101" t="n">
        <v>44381</v>
      </c>
      <c r="E4620" s="288">
        <f>'Propor_p2_F_-Lk-...-'!C4612*$B4620</f>
        <v>3.2017019022103172E-010</v>
      </c>
    </row>
    <row r="4621" spans="2:5">
      <c r="B4621" s="0">
        <f>1/C4621</f>
        <v>5.0765268940645075E-010</v>
      </c>
      <c r="C4621" s="0">
        <f>D4621*D4621</f>
        <v>1969850689</v>
      </c>
      <c r="D4621" s="101" t="n">
        <v>44383</v>
      </c>
      <c r="E4621" s="288">
        <f>'Propor_p2_F_-Lk-...-'!C4613*$B4621</f>
        <v>3.2014133566172587E-010</v>
      </c>
    </row>
    <row r="4622" spans="2:5">
      <c r="B4622" s="0">
        <f>1/C4622</f>
        <v>5.0751546125171448E-010</v>
      </c>
      <c r="C4622" s="0">
        <f>D4622*D4622</f>
        <v>1970383321</v>
      </c>
      <c r="D4622" s="101" t="n">
        <v>44389</v>
      </c>
      <c r="E4622" s="288">
        <f>'Propor_p2_F_-Lk-...-'!C4614*$B4622</f>
        <v>3.2005479538396427E-010</v>
      </c>
    </row>
    <row r="4623" spans="2:5">
      <c r="B4623" s="0">
        <f>1/C4623</f>
        <v>5.0687579833603512E-010</v>
      </c>
      <c r="C4623" s="0">
        <f>D4623*D4623</f>
        <v>1972869889</v>
      </c>
      <c r="D4623" s="101" t="n">
        <v>44417</v>
      </c>
      <c r="E4623" s="288">
        <f>'Propor_p2_F_-Lk-...-'!C4615*$B4623</f>
        <v>3.1965140435605828E-010</v>
      </c>
    </row>
    <row r="4624" spans="2:5">
      <c r="B4624" s="0">
        <f>1/C4624</f>
        <v>5.0614623470418681E-010</v>
      </c>
      <c r="C4624" s="0">
        <f>D4624*D4624</f>
        <v>1975713601</v>
      </c>
      <c r="D4624" s="101" t="n">
        <v>44449</v>
      </c>
      <c r="E4624" s="288">
        <f>'Propor_p2_F_-Lk-...-'!C4616*$B4624</f>
        <v>3.1919131918282062E-010</v>
      </c>
    </row>
    <row r="4625" spans="2:5">
      <c r="B4625" s="0">
        <f>1/C4625</f>
        <v>5.060551500147382E-010</v>
      </c>
      <c r="C4625" s="0">
        <f>D4625*D4625</f>
        <v>1976069209</v>
      </c>
      <c r="D4625" s="101" t="n">
        <v>44453</v>
      </c>
      <c r="E4625" s="288">
        <f>'Propor_p2_F_-Lk-...-'!C4617*$B4625</f>
        <v>3.1913387838767292E-010</v>
      </c>
    </row>
    <row r="4626" spans="2:5">
      <c r="B4626" s="0">
        <f>1/C4626</f>
        <v>5.0537279787423056E-010</v>
      </c>
      <c r="C4626" s="0">
        <f>D4626*D4626</f>
        <v>1978737289</v>
      </c>
      <c r="D4626" s="101" t="n">
        <v>44483</v>
      </c>
      <c r="E4626" s="288">
        <f>'Propor_p2_F_-Lk-...-'!C4618*$B4626</f>
        <v>3.1870781338973641E-010</v>
      </c>
    </row>
    <row r="4627" spans="2:5">
      <c r="B4627" s="0">
        <f>1/C4627</f>
        <v>5.0519107038348714E-010</v>
      </c>
      <c r="C4627" s="0">
        <f>D4627*D4627</f>
        <v>1979449081</v>
      </c>
      <c r="D4627" s="101" t="n">
        <v>44491</v>
      </c>
      <c r="E4627" s="288">
        <f>'Propor_p2_F_-Lk-...-'!C4619*$B4627</f>
        <v>3.1859588020535541E-010</v>
      </c>
    </row>
    <row r="4628" spans="2:5">
      <c r="B4628" s="0">
        <f>1/C4628</f>
        <v>5.050548390842277E-010</v>
      </c>
      <c r="C4628" s="0">
        <f>D4628*D4628</f>
        <v>1979983009</v>
      </c>
      <c r="D4628" s="101" t="n">
        <v>44497</v>
      </c>
      <c r="E4628" s="288">
        <f>'Propor_p2_F_-Lk-...-'!C4620*$B4628</f>
        <v>3.1851196993357435E-010</v>
      </c>
    </row>
    <row r="4629" spans="2:5">
      <c r="B4629" s="0">
        <f>1/C4629</f>
        <v>5.0496404882953678E-010</v>
      </c>
      <c r="C4629" s="0">
        <f>D4629*D4629</f>
        <v>1980339001</v>
      </c>
      <c r="D4629" s="101" t="n">
        <v>44501</v>
      </c>
      <c r="E4629" s="288">
        <f>'Propor_p2_F_-Lk-...-'!C4621*$B4629</f>
        <v>3.1845604860721524E-010</v>
      </c>
    </row>
    <row r="4630" spans="2:5">
      <c r="B4630" s="0">
        <f>1/C4630</f>
        <v>5.0482790934271525E-010</v>
      </c>
      <c r="C4630" s="0">
        <f>D4630*D4630</f>
        <v>1980873049</v>
      </c>
      <c r="D4630" s="101" t="n">
        <v>44507</v>
      </c>
      <c r="E4630" s="288">
        <f>'Propor_p2_F_-Lk-...-'!C4622*$B4630</f>
        <v>3.1837219488636344E-010</v>
      </c>
    </row>
    <row r="4631" spans="2:5">
      <c r="B4631" s="0">
        <f>1/C4631</f>
        <v>5.0455579548299257E-010</v>
      </c>
      <c r="C4631" s="0">
        <f>D4631*D4631</f>
        <v>1981941361</v>
      </c>
      <c r="D4631" s="101" t="n">
        <v>44519</v>
      </c>
      <c r="E4631" s="288">
        <f>'Propor_p2_F_-Lk-...-'!C4623*$B4631</f>
        <v>3.1820458914488588E-010</v>
      </c>
    </row>
    <row r="4632" spans="2:5">
      <c r="B4632" s="0">
        <f>1/C4632</f>
        <v>5.0428390157743637E-010</v>
      </c>
      <c r="C4632" s="0">
        <f>D4632*D4632</f>
        <v>1983009961</v>
      </c>
      <c r="D4632" s="101" t="n">
        <v>44531</v>
      </c>
      <c r="E4632" s="288">
        <f>'Propor_p2_F_-Lk-...-'!C4624*$B4632</f>
        <v>3.1803711888192169E-010</v>
      </c>
    </row>
    <row r="4633" spans="2:5">
      <c r="B4633" s="0">
        <f>1/C4633</f>
        <v>5.0423860729429782E-010</v>
      </c>
      <c r="C4633" s="0">
        <f>D4633*D4633</f>
        <v>1983188089</v>
      </c>
      <c r="D4633" s="101" t="n">
        <v>44533</v>
      </c>
      <c r="E4633" s="288">
        <f>'Propor_p2_F_-Lk-...-'!C4625*$B4633</f>
        <v>3.1800922033269727E-010</v>
      </c>
    </row>
    <row r="4634" spans="2:5">
      <c r="B4634" s="0">
        <f>1/C4634</f>
        <v>5.0414803703339792E-010</v>
      </c>
      <c r="C4634" s="0">
        <f>D4634*D4634</f>
        <v>1983544369</v>
      </c>
      <c r="D4634" s="101" t="n">
        <v>44537</v>
      </c>
      <c r="E4634" s="288">
        <f>'Propor_p2_F_-Lk-...-'!C4626*$B4634</f>
        <v>3.1795343450925791E-010</v>
      </c>
    </row>
    <row r="4635" spans="2:5">
      <c r="B4635" s="0">
        <f>1/C4635</f>
        <v>5.0401222738905372E-010</v>
      </c>
      <c r="C4635" s="0">
        <f>D4635*D4635</f>
        <v>1984078849</v>
      </c>
      <c r="D4635" s="101" t="n">
        <v>44543</v>
      </c>
      <c r="E4635" s="288">
        <f>'Propor_p2_F_-Lk-...-'!C4627*$B4635</f>
        <v>3.1786978395149753E-010</v>
      </c>
    </row>
    <row r="4636" spans="2:5">
      <c r="B4636" s="0">
        <f>1/C4636</f>
        <v>5.0387647261482939E-010</v>
      </c>
      <c r="C4636" s="0">
        <f>D4636*D4636</f>
        <v>1984613401</v>
      </c>
      <c r="D4636" s="101" t="n">
        <v>44549</v>
      </c>
      <c r="E4636" s="288">
        <f>'Propor_p2_F_-Lk-...-'!C4628*$B4636</f>
        <v>3.17786167190425E-010</v>
      </c>
    </row>
    <row r="4637" spans="2:5">
      <c r="B4637" s="0">
        <f>1/C4637</f>
        <v>5.0355992469279457E-010</v>
      </c>
      <c r="C4637" s="0">
        <f>D4637*D4637</f>
        <v>1985860969</v>
      </c>
      <c r="D4637" s="101" t="n">
        <v>44563</v>
      </c>
      <c r="E4637" s="288">
        <f>'Propor_p2_F_-Lk-...-'!C4629*$B4637</f>
        <v>3.1759119274392013E-010</v>
      </c>
    </row>
    <row r="4638" spans="2:5">
      <c r="B4638" s="0">
        <f>1/C4638</f>
        <v>5.0319852076180067E-010</v>
      </c>
      <c r="C4638" s="0">
        <f>D4638*D4638</f>
        <v>1987287241</v>
      </c>
      <c r="D4638" s="101" t="n">
        <v>44579</v>
      </c>
      <c r="E4638" s="288">
        <f>'Propor_p2_F_-Lk-...-'!C4630*$B4638</f>
        <v>3.1736858969867711E-010</v>
      </c>
    </row>
    <row r="4639" spans="2:5">
      <c r="B4639" s="0">
        <f>1/C4639</f>
        <v>5.0301796467946588E-010</v>
      </c>
      <c r="C4639" s="0">
        <f>D4639*D4639</f>
        <v>1988000569</v>
      </c>
      <c r="D4639" s="101" t="n">
        <v>44587</v>
      </c>
      <c r="E4639" s="288">
        <f>'Propor_p2_F_-Lk-...-'!C4631*$B4639</f>
        <v>3.1725737803129376E-010</v>
      </c>
    </row>
    <row r="4640" spans="2:5">
      <c r="B4640" s="0">
        <f>1/C4640</f>
        <v>5.0234174415451746E-010</v>
      </c>
      <c r="C4640" s="0">
        <f>D4640*D4640</f>
        <v>1990676689</v>
      </c>
      <c r="D4640" s="101" t="n">
        <v>44617</v>
      </c>
      <c r="E4640" s="288">
        <f>'Propor_p2_F_-Lk-...-'!C4632*$B4640</f>
        <v>3.168408669333225E-010</v>
      </c>
    </row>
    <row r="4641" spans="2:5">
      <c r="B4641" s="0">
        <f>1/C4641</f>
        <v>5.0225168445559176E-010</v>
      </c>
      <c r="C4641" s="0">
        <f>D4641*D4641</f>
        <v>1991033641</v>
      </c>
      <c r="D4641" s="101" t="n">
        <v>44621</v>
      </c>
      <c r="E4641" s="288">
        <f>'Propor_p2_F_-Lk-...-'!C4633*$B4641</f>
        <v>3.1678539558529538E-010</v>
      </c>
    </row>
    <row r="4642" spans="2:5">
      <c r="B4642" s="0">
        <f>1/C4642</f>
        <v>5.0220666368791484E-010</v>
      </c>
      <c r="C4642" s="0">
        <f>D4642*D4642</f>
        <v>1991212129</v>
      </c>
      <c r="D4642" s="101" t="n">
        <v>44623</v>
      </c>
      <c r="E4642" s="288">
        <f>'Propor_p2_F_-Lk-...-'!C4634*$B4642</f>
        <v>3.1675766550511494E-010</v>
      </c>
    </row>
    <row r="4643" spans="2:5">
      <c r="B4643" s="0">
        <f>1/C4643</f>
        <v>5.019816506239849E-010</v>
      </c>
      <c r="C4643" s="0">
        <f>D4643*D4643</f>
        <v>1992104689</v>
      </c>
      <c r="D4643" s="101" t="n">
        <v>44633</v>
      </c>
      <c r="E4643" s="288">
        <f>'Propor_p2_F_-Lk-...-'!C4635*$B4643</f>
        <v>3.1661907101580647E-010</v>
      </c>
    </row>
    <row r="4644" spans="2:5">
      <c r="B4644" s="0">
        <f>1/C4644</f>
        <v>5.0180174903712186E-010</v>
      </c>
      <c r="C4644" s="0">
        <f>D4644*D4644</f>
        <v>1992818881</v>
      </c>
      <c r="D4644" s="101" t="n">
        <v>44641</v>
      </c>
      <c r="E4644" s="288">
        <f>'Propor_p2_F_-Lk-...-'!C4636*$B4644</f>
        <v>3.1650826247819711E-010</v>
      </c>
    </row>
    <row r="4645" spans="2:5">
      <c r="B4645" s="0">
        <f>1/C4645</f>
        <v>5.016668863056267E-010</v>
      </c>
      <c r="C4645" s="0">
        <f>D4645*D4645</f>
        <v>1993354609</v>
      </c>
      <c r="D4645" s="101" t="n">
        <v>44647</v>
      </c>
      <c r="E4645" s="288">
        <f>'Propor_p2_F_-Lk-...-'!C4637*$B4645</f>
        <v>3.1642519516169583E-010</v>
      </c>
    </row>
    <row r="4646" spans="2:5">
      <c r="B4646" s="0">
        <f>1/C4646</f>
        <v>5.0157700802012755E-010</v>
      </c>
      <c r="C4646" s="0">
        <f>D4646*D4646</f>
        <v>1993711801</v>
      </c>
      <c r="D4646" s="101" t="n">
        <v>44651</v>
      </c>
      <c r="E4646" s="288">
        <f>'Propor_p2_F_-Lk-...-'!C4638*$B4646</f>
        <v>3.1636983555340855E-010</v>
      </c>
    </row>
    <row r="4647" spans="2:5">
      <c r="B4647" s="0">
        <f>1/C4647</f>
        <v>5.0144223587348454E-010</v>
      </c>
      <c r="C4647" s="0">
        <f>D4647*D4647</f>
        <v>1994247649</v>
      </c>
      <c r="D4647" s="101" t="n">
        <v>44657</v>
      </c>
      <c r="E4647" s="288">
        <f>'Propor_p2_F_-Lk-...-'!C4639*$B4647</f>
        <v>3.1628682403171827E-010</v>
      </c>
    </row>
    <row r="4648" spans="2:5">
      <c r="B4648" s="0">
        <f>1/C4648</f>
        <v>5.0085885046856464E-010</v>
      </c>
      <c r="C4648" s="0">
        <f>D4648*D4648</f>
        <v>1996570489</v>
      </c>
      <c r="D4648" s="101" t="n">
        <v>44683</v>
      </c>
      <c r="E4648" s="288">
        <f>'Propor_p2_F_-Lk-...-'!C4640*$B4648</f>
        <v>3.1592749377394154E-010</v>
      </c>
    </row>
    <row r="4649" spans="2:5">
      <c r="B4649" s="0">
        <f>1/C4649</f>
        <v>5.0076918923658987E-010</v>
      </c>
      <c r="C4649" s="0">
        <f>D4649*D4649</f>
        <v>1996927969</v>
      </c>
      <c r="D4649" s="101" t="n">
        <v>44687</v>
      </c>
      <c r="E4649" s="288">
        <f>'Propor_p2_F_-Lk-...-'!C4641*$B4649</f>
        <v>3.1587226785754684E-010</v>
      </c>
    </row>
    <row r="4650" spans="2:5">
      <c r="B4650" s="0">
        <f>1/C4650</f>
        <v>5.0050034994959439E-010</v>
      </c>
      <c r="C4650" s="0">
        <f>D4650*D4650</f>
        <v>1998000601</v>
      </c>
      <c r="D4650" s="101" t="n">
        <v>44699</v>
      </c>
      <c r="E4650" s="288">
        <f>'Propor_p2_F_-Lk-...-'!C4642*$B4650</f>
        <v>3.1570667905556151E-010</v>
      </c>
    </row>
    <row r="4651" spans="2:5">
      <c r="B4651" s="0">
        <f>1/C4651</f>
        <v>5.0045556445009109E-010</v>
      </c>
      <c r="C4651" s="0">
        <f>D4651*D4651</f>
        <v>1998179401</v>
      </c>
      <c r="D4651" s="101" t="n">
        <v>44701</v>
      </c>
      <c r="E4651" s="288">
        <f>'Propor_p2_F_-Lk-...-'!C4643*$B4651</f>
        <v>3.1567909388639972E-010</v>
      </c>
    </row>
    <row r="4652" spans="2:5">
      <c r="B4652" s="0">
        <f>1/C4652</f>
        <v>5.0023172709514372E-010</v>
      </c>
      <c r="C4652" s="0">
        <f>D4652*D4652</f>
        <v>1999073521</v>
      </c>
      <c r="D4652" s="101" t="n">
        <v>44711</v>
      </c>
      <c r="E4652" s="288">
        <f>'Propor_p2_F_-Lk-...-'!C4644*$B4652</f>
        <v>3.1554122356298266E-010</v>
      </c>
    </row>
    <row r="4653" spans="2:5">
      <c r="B4653" s="0">
        <f>1/C4653</f>
        <v>4.9982919811650506E-010</v>
      </c>
      <c r="C4653" s="0">
        <f>D4653*D4653</f>
        <v>2000683441</v>
      </c>
      <c r="D4653" s="101" t="n">
        <v>44729</v>
      </c>
      <c r="E4653" s="288">
        <f>'Propor_p2_F_-Lk-...-'!C4645*$B4653</f>
        <v>3.1529328996636356E-010</v>
      </c>
    </row>
    <row r="4654" spans="2:5">
      <c r="B4654" s="0">
        <f>1/C4654</f>
        <v>4.9956111532795921E-010</v>
      </c>
      <c r="C4654" s="0">
        <f>D4654*D4654</f>
        <v>2001757081</v>
      </c>
      <c r="D4654" s="101" t="n">
        <v>44741</v>
      </c>
      <c r="E4654" s="288">
        <f>'Propor_p2_F_-Lk-...-'!C4646*$B4654</f>
        <v>3.1512816712184061E-010</v>
      </c>
    </row>
    <row r="4655" spans="2:5">
      <c r="B4655" s="0">
        <f>1/C4655</f>
        <v>4.992932481604093E-010</v>
      </c>
      <c r="C4655" s="0">
        <f>D4655*D4655</f>
        <v>2002831009</v>
      </c>
      <c r="D4655" s="101" t="n">
        <v>44753</v>
      </c>
      <c r="E4655" s="288">
        <f>'Propor_p2_F_-Lk-...-'!C4647*$B4655</f>
        <v>3.1496317708685922E-010</v>
      </c>
    </row>
    <row r="4656" spans="2:5">
      <c r="B4656" s="0">
        <f>1/C4656</f>
        <v>4.9889185119284748E-010</v>
      </c>
      <c r="C4656" s="0">
        <f>D4656*D4656</f>
        <v>2004442441</v>
      </c>
      <c r="D4656" s="101" t="n">
        <v>44771</v>
      </c>
      <c r="E4656" s="288">
        <f>'Propor_p2_F_-Lk-...-'!C4648*$B4656</f>
        <v>3.1471594074085463E-010</v>
      </c>
    </row>
    <row r="4657" spans="2:5">
      <c r="B4657" s="0">
        <f>1/C4657</f>
        <v>4.9884728141119346E-010</v>
      </c>
      <c r="C4657" s="0">
        <f>D4657*D4657</f>
        <v>2004621529</v>
      </c>
      <c r="D4657" s="101" t="n">
        <v>44773</v>
      </c>
      <c r="E4657" s="288">
        <f>'Propor_p2_F_-Lk-...-'!C4649*$B4657</f>
        <v>3.1468848844089009E-010</v>
      </c>
    </row>
    <row r="4658" spans="2:5">
      <c r="B4658" s="0">
        <f>1/C4658</f>
        <v>4.9875815976391853E-010</v>
      </c>
      <c r="C4658" s="0">
        <f>D4658*D4658</f>
        <v>2004979729</v>
      </c>
      <c r="D4658" s="101" t="n">
        <v>44777</v>
      </c>
      <c r="E4658" s="288">
        <f>'Propor_p2_F_-Lk-...-'!C4650*$B4658</f>
        <v>3.146335948761579E-010</v>
      </c>
    </row>
    <row r="4659" spans="2:5">
      <c r="B4659" s="0">
        <f>1/C4659</f>
        <v>4.9849093807356196E-010</v>
      </c>
      <c r="C4659" s="0">
        <f>D4659*D4659</f>
        <v>2006054521</v>
      </c>
      <c r="D4659" s="101" t="n">
        <v>44789</v>
      </c>
      <c r="E4659" s="288">
        <f>'Propor_p2_F_-Lk-...-'!C4651*$B4659</f>
        <v>3.1446900241623442E-010</v>
      </c>
    </row>
    <row r="4660" spans="2:5">
      <c r="B4660" s="0">
        <f>1/C4660</f>
        <v>4.9831290957094849E-010</v>
      </c>
      <c r="C4660" s="0">
        <f>D4660*D4660</f>
        <v>2006771209</v>
      </c>
      <c r="D4660" s="101" t="n">
        <v>44797</v>
      </c>
      <c r="E4660" s="288">
        <f>'Propor_p2_F_-Lk-...-'!C4652*$B4660</f>
        <v>3.1435934758566089E-010</v>
      </c>
    </row>
    <row r="4661" spans="2:5">
      <c r="B4661" s="0">
        <f>1/C4661</f>
        <v>4.9804604558310351E-010</v>
      </c>
      <c r="C4661" s="0">
        <f>D4661*D4661</f>
        <v>2007846481</v>
      </c>
      <c r="D4661" s="101" t="n">
        <v>44809</v>
      </c>
      <c r="E4661" s="288">
        <f>'Propor_p2_F_-Lk-...-'!C4653*$B4661</f>
        <v>3.141949754489312E-010</v>
      </c>
    </row>
    <row r="4662" spans="2:5">
      <c r="B4662" s="0">
        <f>1/C4662</f>
        <v>4.9782382264923565E-010</v>
      </c>
      <c r="C4662" s="0">
        <f>D4662*D4662</f>
        <v>2008742761</v>
      </c>
      <c r="D4662" s="101" t="n">
        <v>44819</v>
      </c>
      <c r="E4662" s="288">
        <f>'Propor_p2_F_-Lk-...-'!C4654*$B4662</f>
        <v>3.1405809951162281E-010</v>
      </c>
    </row>
    <row r="4663" spans="2:5">
      <c r="B4663" s="0">
        <f>1/C4663</f>
        <v>4.9737982274030711E-010</v>
      </c>
      <c r="C4663" s="0">
        <f>D4663*D4663</f>
        <v>2010535921</v>
      </c>
      <c r="D4663" s="101" t="n">
        <v>44839</v>
      </c>
      <c r="E4663" s="288">
        <f>'Propor_p2_F_-Lk-...-'!C4655*$B4663</f>
        <v>3.1378462232075977E-010</v>
      </c>
    </row>
    <row r="4664" spans="2:5">
      <c r="B4664" s="0">
        <f>1/C4664</f>
        <v>4.9729109403980519E-010</v>
      </c>
      <c r="C4664" s="0">
        <f>D4664*D4664</f>
        <v>2010894649</v>
      </c>
      <c r="D4664" s="101" t="n">
        <v>44843</v>
      </c>
      <c r="E4664" s="288">
        <f>'Propor_p2_F_-Lk-...-'!C4656*$B4664</f>
        <v>3.1372997078756268E-010</v>
      </c>
    </row>
    <row r="4665" spans="2:5">
      <c r="B4665" s="0">
        <f>1/C4665</f>
        <v>4.9711370785228203E-010</v>
      </c>
      <c r="C4665" s="0">
        <f>D4665*D4665</f>
        <v>2011612201</v>
      </c>
      <c r="D4665" s="101" t="n">
        <v>44851</v>
      </c>
      <c r="E4665" s="288">
        <f>'Propor_p2_F_-Lk-...-'!C4657*$B4665</f>
        <v>3.1362071158438258E-010</v>
      </c>
    </row>
    <row r="4666" spans="2:5">
      <c r="B4666" s="0">
        <f>1/C4666</f>
        <v>4.9675922009416437E-010</v>
      </c>
      <c r="C4666" s="0">
        <f>D4666*D4666</f>
        <v>2013047689</v>
      </c>
      <c r="D4666" s="101" t="n">
        <v>44867</v>
      </c>
      <c r="E4666" s="288">
        <f>'Propor_p2_F_-Lk-...-'!C4658*$B4666</f>
        <v>3.1340236848489984E-010</v>
      </c>
    </row>
    <row r="4667" spans="2:5">
      <c r="B4667" s="0">
        <f>1/C4667</f>
        <v>4.9649360304906768E-010</v>
      </c>
      <c r="C4667" s="0">
        <f>D4667*D4667</f>
        <v>2014124641</v>
      </c>
      <c r="D4667" s="101" t="n">
        <v>44879</v>
      </c>
      <c r="E4667" s="288">
        <f>'Propor_p2_F_-Lk-...-'!C4659*$B4667</f>
        <v>3.1323876438976945E-010</v>
      </c>
    </row>
    <row r="4668" spans="2:5">
      <c r="B4668" s="0">
        <f>1/C4668</f>
        <v>4.9631664335590641E-010</v>
      </c>
      <c r="C4668" s="0">
        <f>D4668*D4668</f>
        <v>2014842769</v>
      </c>
      <c r="D4668" s="101" t="n">
        <v>44887</v>
      </c>
      <c r="E4668" s="288">
        <f>'Propor_p2_F_-Lk-...-'!C4660*$B4668</f>
        <v>3.131297678814172E-010</v>
      </c>
    </row>
    <row r="4669" spans="2:5">
      <c r="B4669" s="0">
        <f>1/C4669</f>
        <v>4.9618398566493896E-010</v>
      </c>
      <c r="C4669" s="0">
        <f>D4669*D4669</f>
        <v>2015381449</v>
      </c>
      <c r="D4669" s="101" t="n">
        <v>44893</v>
      </c>
      <c r="E4669" s="288">
        <f>'Propor_p2_F_-Lk-...-'!C4661*$B4669</f>
        <v>3.1304805873701779E-010</v>
      </c>
    </row>
    <row r="4670" spans="2:5">
      <c r="B4670" s="0">
        <f>1/C4670</f>
        <v>4.9583049173085118E-010</v>
      </c>
      <c r="C4670" s="0">
        <f>D4670*D4670</f>
        <v>2016818281</v>
      </c>
      <c r="D4670" s="101" t="n">
        <v>44909</v>
      </c>
      <c r="E4670" s="288">
        <f>'Propor_p2_F_-Lk-...-'!C4662*$B4670</f>
        <v>3.1283032777325514E-010</v>
      </c>
    </row>
    <row r="4671" spans="2:5">
      <c r="B4671" s="0">
        <f>1/C4671</f>
        <v>4.9565388640584109E-010</v>
      </c>
      <c r="C4671" s="0">
        <f>D4671*D4671</f>
        <v>2017536889</v>
      </c>
      <c r="D4671" s="101" t="n">
        <v>44917</v>
      </c>
      <c r="E4671" s="288">
        <f>'Propor_p2_F_-Lk-...-'!C4663*$B4671</f>
        <v>3.1272154953433222E-010</v>
      </c>
    </row>
    <row r="4672" spans="2:5">
      <c r="B4672" s="0">
        <f>1/C4672</f>
        <v>4.9543326240501011E-010</v>
      </c>
      <c r="C4672" s="0">
        <f>D4672*D4672</f>
        <v>2018435329</v>
      </c>
      <c r="D4672" s="101" t="n">
        <v>44927</v>
      </c>
      <c r="E4672" s="288">
        <f>'Propor_p2_F_-Lk-...-'!C4664*$B4672</f>
        <v>3.1258565844343123E-010</v>
      </c>
    </row>
    <row r="4673" spans="2:5">
      <c r="B4673" s="0">
        <f>1/C4673</f>
        <v>4.9516870799215534E-010</v>
      </c>
      <c r="C4673" s="0">
        <f>D4673*D4673</f>
        <v>2019513721</v>
      </c>
      <c r="D4673" s="101" t="n">
        <v>44939</v>
      </c>
      <c r="E4673" s="288">
        <f>'Propor_p2_F_-Lk-...-'!C4665*$B4673</f>
        <v>3.1242270886573289E-010</v>
      </c>
    </row>
    <row r="4674" spans="2:5">
      <c r="B4674" s="0">
        <f>1/C4674</f>
        <v>4.9486032891102573E-010</v>
      </c>
      <c r="C4674" s="0">
        <f>D4674*D4674</f>
        <v>2020772209</v>
      </c>
      <c r="D4674" s="101" t="n">
        <v>44953</v>
      </c>
      <c r="E4674" s="288">
        <f>'Propor_p2_F_-Lk-...-'!C4666*$B4674</f>
        <v>3.1223276593301561E-010</v>
      </c>
    </row>
    <row r="4675" spans="2:5">
      <c r="B4675" s="0">
        <f>1/C4675</f>
        <v>4.9472825462784233E-010</v>
      </c>
      <c r="C4675" s="0">
        <f>D4675*D4675</f>
        <v>2021311681</v>
      </c>
      <c r="D4675" s="101" t="n">
        <v>44959</v>
      </c>
      <c r="E4675" s="288">
        <f>'Propor_p2_F_-Lk-...-'!C4667*$B4675</f>
        <v>3.1215141613265774E-010</v>
      </c>
    </row>
    <row r="4676" spans="2:5">
      <c r="B4676" s="0">
        <f>1/C4676</f>
        <v>4.9464023447818828E-010</v>
      </c>
      <c r="C4676" s="0">
        <f>D4676*D4676</f>
        <v>2021671369</v>
      </c>
      <c r="D4676" s="101" t="n">
        <v>44963</v>
      </c>
      <c r="E4676" s="288">
        <f>'Propor_p2_F_-Lk-...-'!C4668*$B4676</f>
        <v>3.1209720102408933E-010</v>
      </c>
    </row>
    <row r="4677" spans="2:5">
      <c r="B4677" s="0">
        <f>1/C4677</f>
        <v>4.9446426463518579E-010</v>
      </c>
      <c r="C4677" s="0">
        <f>D4677*D4677</f>
        <v>2022390841</v>
      </c>
      <c r="D4677" s="101" t="n">
        <v>44971</v>
      </c>
      <c r="E4677" s="288">
        <f>'Propor_p2_F_-Lk-...-'!C4669*$B4677</f>
        <v>3.1198881420379262E-010</v>
      </c>
    </row>
    <row r="4678" spans="2:5">
      <c r="B4678" s="0">
        <f>1/C4678</f>
        <v>4.942004858861558E-010</v>
      </c>
      <c r="C4678" s="0">
        <f>D4678*D4678</f>
        <v>2023470289</v>
      </c>
      <c r="D4678" s="101" t="n">
        <v>44983</v>
      </c>
      <c r="E4678" s="288">
        <f>'Propor_p2_F_-Lk-...-'!C4670*$B4678</f>
        <v>3.1182634238827317E-010</v>
      </c>
    </row>
    <row r="4679" spans="2:5">
      <c r="B4679" s="0">
        <f>1/C4679</f>
        <v>4.9411260654055408E-010</v>
      </c>
      <c r="C4679" s="0">
        <f>D4679*D4679</f>
        <v>2023830169</v>
      </c>
      <c r="D4679" s="101" t="n">
        <v>44987</v>
      </c>
      <c r="E4679" s="288">
        <f>'Propor_p2_F_-Lk-...-'!C4671*$B4679</f>
        <v>3.117722140065173E-010</v>
      </c>
    </row>
    <row r="4680" spans="2:5">
      <c r="B4680" s="0">
        <f>1/C4680</f>
        <v>4.9367356121798918E-010</v>
      </c>
      <c r="C4680" s="0">
        <f>D4680*D4680</f>
        <v>2025630049</v>
      </c>
      <c r="D4680" s="101" t="n">
        <v>45007</v>
      </c>
      <c r="E4680" s="288">
        <f>'Propor_p2_F_-Lk-...-'!C4672*$B4680</f>
        <v>3.1150178854231784E-010</v>
      </c>
    </row>
    <row r="4681" spans="2:5">
      <c r="B4681" s="0">
        <f>1/C4681</f>
        <v>4.9354196172651286E-010</v>
      </c>
      <c r="C4681" s="0">
        <f>D4681*D4681</f>
        <v>2026170169</v>
      </c>
      <c r="D4681" s="101" t="n">
        <v>45013</v>
      </c>
      <c r="E4681" s="288">
        <f>'Propor_p2_F_-Lk-...-'!C4673*$B4681</f>
        <v>3.1142073118504298E-010</v>
      </c>
    </row>
    <row r="4682" spans="2:5">
      <c r="B4682" s="0">
        <f>1/C4682</f>
        <v>4.9266597501257591E-010</v>
      </c>
      <c r="C4682" s="0">
        <f>D4682*D4682</f>
        <v>2029772809</v>
      </c>
      <c r="D4682" s="101" t="n">
        <v>45053</v>
      </c>
      <c r="E4682" s="288">
        <f>'Propor_p2_F_-Lk-...-'!C4674*$B4682</f>
        <v>3.1088117615148662E-010</v>
      </c>
    </row>
    <row r="4683" spans="2:5">
      <c r="B4683" s="0">
        <f>1/C4683</f>
        <v>4.9249105754806718E-010</v>
      </c>
      <c r="C4683" s="0">
        <f>D4683*D4683</f>
        <v>2030493721</v>
      </c>
      <c r="D4683" s="101" t="n">
        <v>45061</v>
      </c>
      <c r="E4683" s="288">
        <f>'Propor_p2_F_-Lk-...-'!C4675*$B4683</f>
        <v>3.1077343753293147E-010</v>
      </c>
    </row>
    <row r="4684" spans="2:5">
      <c r="B4684" s="0">
        <f>1/C4684</f>
        <v>4.9214150196760458E-010</v>
      </c>
      <c r="C4684" s="0">
        <f>D4684*D4684</f>
        <v>2031935929</v>
      </c>
      <c r="D4684" s="101" t="n">
        <v>45077</v>
      </c>
      <c r="E4684" s="288">
        <f>'Propor_p2_F_-Lk-...-'!C4676*$B4684</f>
        <v>3.1055813235769843E-010</v>
      </c>
    </row>
    <row r="4685" spans="2:5">
      <c r="B4685" s="0">
        <f>1/C4685</f>
        <v>4.9201051456580675E-010</v>
      </c>
      <c r="C4685" s="0">
        <f>D4685*D4685</f>
        <v>2032476889</v>
      </c>
      <c r="D4685" s="101" t="n">
        <v>45083</v>
      </c>
      <c r="E4685" s="288">
        <f>'Propor_p2_F_-Lk-...-'!C4677*$B4685</f>
        <v>3.1047745201078447E-010</v>
      </c>
    </row>
    <row r="4686" spans="2:5">
      <c r="B4686" s="0">
        <f>1/C4686</f>
        <v>4.9122568723101187E-010</v>
      </c>
      <c r="C4686" s="0">
        <f>D4686*D4686</f>
        <v>2035724161</v>
      </c>
      <c r="D4686" s="101" t="n">
        <v>45119</v>
      </c>
      <c r="E4686" s="288">
        <f>'Propor_p2_F_-Lk-...-'!C4678*$B4686</f>
        <v>3.0999404566200801E-010</v>
      </c>
    </row>
    <row r="4687" spans="2:5">
      <c r="B4687" s="0">
        <f>1/C4687</f>
        <v>4.9118214078475594E-010</v>
      </c>
      <c r="C4687" s="0">
        <f>D4687*D4687</f>
        <v>2035904641</v>
      </c>
      <c r="D4687" s="101" t="n">
        <v>45121</v>
      </c>
      <c r="E4687" s="288">
        <f>'Propor_p2_F_-Lk-...-'!C4679*$B4687</f>
        <v>3.0996722367498783E-010</v>
      </c>
    </row>
    <row r="4688" spans="2:5">
      <c r="B4688" s="0">
        <f>1/C4688</f>
        <v>4.910515361833075E-010</v>
      </c>
      <c r="C4688" s="0">
        <f>D4688*D4688</f>
        <v>2036446129</v>
      </c>
      <c r="D4688" s="101" t="n">
        <v>45127</v>
      </c>
      <c r="E4688" s="288">
        <f>'Propor_p2_F_-Lk-...-'!C4680*$B4688</f>
        <v>3.0988677911002379E-010</v>
      </c>
    </row>
    <row r="4689" spans="2:5">
      <c r="B4689" s="0">
        <f>1/C4689</f>
        <v>4.9096449538651244E-010</v>
      </c>
      <c r="C4689" s="0">
        <f>D4689*D4689</f>
        <v>2036807161</v>
      </c>
      <c r="D4689" s="101" t="n">
        <v>45131</v>
      </c>
      <c r="E4689" s="288">
        <f>'Propor_p2_F_-Lk-...-'!C4681*$B4689</f>
        <v>3.0983316722380615E-010</v>
      </c>
    </row>
    <row r="4690" spans="2:5">
      <c r="B4690" s="0">
        <f>1/C4690</f>
        <v>4.9083397757706153E-010</v>
      </c>
      <c r="C4690" s="0">
        <f>D4690*D4690</f>
        <v>2037348769</v>
      </c>
      <c r="D4690" s="101" t="n">
        <v>45137</v>
      </c>
      <c r="E4690" s="288">
        <f>'Propor_p2_F_-Lk-...-'!C4682*$B4690</f>
        <v>3.0975277611748306E-010</v>
      </c>
    </row>
    <row r="4691" spans="2:5">
      <c r="B4691" s="0">
        <f>1/C4691</f>
        <v>4.9079048320600832E-010</v>
      </c>
      <c r="C4691" s="0">
        <f>D4691*D4691</f>
        <v>2037529321</v>
      </c>
      <c r="D4691" s="101" t="n">
        <v>45139</v>
      </c>
      <c r="E4691" s="288">
        <f>'Propor_p2_F_-Lk-...-'!C4683*$B4691</f>
        <v>3.0972598620565025E-010</v>
      </c>
    </row>
    <row r="4692" spans="2:5">
      <c r="B4692" s="0">
        <f>1/C4692</f>
        <v>4.9031242644562807E-010</v>
      </c>
      <c r="C4692" s="0">
        <f>D4692*D4692</f>
        <v>2039515921</v>
      </c>
      <c r="D4692" s="101" t="n">
        <v>45161</v>
      </c>
      <c r="E4692" s="288">
        <f>'Propor_p2_F_-Lk-...-'!C4684*$B4692</f>
        <v>3.0943153204637471E-010</v>
      </c>
    </row>
    <row r="4693" spans="2:5">
      <c r="B4693" s="0">
        <f>1/C4693</f>
        <v>4.8992180843528075E-010</v>
      </c>
      <c r="C4693" s="0">
        <f>D4693*D4693</f>
        <v>2041142041</v>
      </c>
      <c r="D4693" s="101" t="n">
        <v>45179</v>
      </c>
      <c r="E4693" s="288">
        <f>'Propor_p2_F_-Lk-...-'!C4685*$B4693</f>
        <v>3.0919093488853278E-010</v>
      </c>
    </row>
    <row r="4694" spans="2:5">
      <c r="B4694" s="0">
        <f>1/C4694</f>
        <v>4.8987843525054393E-010</v>
      </c>
      <c r="C4694" s="0">
        <f>D4694*D4694</f>
        <v>2041322761</v>
      </c>
      <c r="D4694" s="101" t="n">
        <v>45181</v>
      </c>
      <c r="E4694" s="288">
        <f>'Propor_p2_F_-Lk-...-'!C4686*$B4694</f>
        <v>3.0916421962016862E-010</v>
      </c>
    </row>
    <row r="4695" spans="2:5">
      <c r="B4695" s="0">
        <f>1/C4695</f>
        <v>4.8966165569958642E-010</v>
      </c>
      <c r="C4695" s="0">
        <f>D4695*D4695</f>
        <v>2042226481</v>
      </c>
      <c r="D4695" s="101" t="n">
        <v>45191</v>
      </c>
      <c r="E4695" s="288">
        <f>'Propor_p2_F_-Lk-...-'!C4687*$B4695</f>
        <v>3.0903069647874418E-010</v>
      </c>
    </row>
    <row r="4696" spans="2:5">
      <c r="B4696" s="0">
        <f>1/C4696</f>
        <v>4.8953165703050444E-010</v>
      </c>
      <c r="C4696" s="0">
        <f>D4696*D4696</f>
        <v>2042768809</v>
      </c>
      <c r="D4696" s="101" t="n">
        <v>45197</v>
      </c>
      <c r="E4696" s="288">
        <f>'Propor_p2_F_-Lk-...-'!C4688*$B4696</f>
        <v>3.0895062513160733E-010</v>
      </c>
    </row>
    <row r="4697" spans="2:5">
      <c r="B4697" s="0">
        <f>1/C4697</f>
        <v>4.887527510676585E-010</v>
      </c>
      <c r="C4697" s="0">
        <f>D4697*D4697</f>
        <v>2046024289</v>
      </c>
      <c r="D4697" s="101" t="n">
        <v>45233</v>
      </c>
      <c r="E4697" s="288">
        <f>'Propor_p2_F_-Lk-...-'!C4689*$B4697</f>
        <v>3.0847086599116172E-010</v>
      </c>
    </row>
    <row r="4698" spans="2:5">
      <c r="B4698" s="0">
        <f>1/C4698</f>
        <v>4.884503451653658E-010</v>
      </c>
      <c r="C4698" s="0">
        <f>D4698*D4698</f>
        <v>2047291009</v>
      </c>
      <c r="D4698" s="101" t="n">
        <v>45247</v>
      </c>
      <c r="E4698" s="288">
        <f>'Propor_p2_F_-Lk-...-'!C4690*$B4698</f>
        <v>3.0828460217669622E-010</v>
      </c>
    </row>
    <row r="4699" spans="2:5">
      <c r="B4699" s="0">
        <f>1/C4699</f>
        <v>4.8819136343383053E-010</v>
      </c>
      <c r="C4699" s="0">
        <f>D4699*D4699</f>
        <v>2048377081</v>
      </c>
      <c r="D4699" s="101" t="n">
        <v>45259</v>
      </c>
      <c r="E4699" s="288">
        <f>'Propor_p2_F_-Lk-...-'!C4691*$B4699</f>
        <v>3.0812508503491103E-010</v>
      </c>
    </row>
    <row r="4700" spans="2:5">
      <c r="B4700" s="0">
        <f>1/C4700</f>
        <v>4.8810508196028931E-010</v>
      </c>
      <c r="C4700" s="0">
        <f>D4700*D4700</f>
        <v>2048739169</v>
      </c>
      <c r="D4700" s="101" t="n">
        <v>45263</v>
      </c>
      <c r="E4700" s="288">
        <f>'Propor_p2_F_-Lk-...-'!C4692*$B4700</f>
        <v>3.0807194084606526E-010</v>
      </c>
    </row>
    <row r="4701" spans="2:5">
      <c r="B4701" s="0">
        <f>1/C4701</f>
        <v>4.8771709824961598E-010</v>
      </c>
      <c r="C4701" s="0">
        <f>D4701*D4701</f>
        <v>2050368961</v>
      </c>
      <c r="D4701" s="101" t="n">
        <v>45281</v>
      </c>
      <c r="E4701" s="288">
        <f>'Propor_p2_F_-Lk-...-'!C4693*$B4701</f>
        <v>3.0783296625809393E-010</v>
      </c>
    </row>
    <row r="4702" spans="2:5">
      <c r="B4702" s="0">
        <f>1/C4702</f>
        <v>4.875448095182199E-010</v>
      </c>
      <c r="C4702" s="0">
        <f>D4702*D4702</f>
        <v>2051093521</v>
      </c>
      <c r="D4702" s="101" t="n">
        <v>45289</v>
      </c>
      <c r="E4702" s="288">
        <f>'Propor_p2_F_-Lk-...-'!C4694*$B4702</f>
        <v>3.0772684678074268E-010</v>
      </c>
    </row>
    <row r="4703" spans="2:5">
      <c r="B4703" s="0">
        <f>1/C4703</f>
        <v>4.8745869938534565E-010</v>
      </c>
      <c r="C4703" s="0">
        <f>D4703*D4703</f>
        <v>2051455849</v>
      </c>
      <c r="D4703" s="101" t="n">
        <v>45293</v>
      </c>
      <c r="E4703" s="288">
        <f>'Propor_p2_F_-Lk-...-'!C4695*$B4703</f>
        <v>3.0767380812742367E-010</v>
      </c>
    </row>
    <row r="4704" spans="2:5">
      <c r="B4704" s="0">
        <f>1/C4704</f>
        <v>4.8715749350511031E-010</v>
      </c>
      <c r="C4704" s="0">
        <f>D4704*D4704</f>
        <v>2052724249</v>
      </c>
      <c r="D4704" s="101" t="n">
        <v>45307</v>
      </c>
      <c r="E4704" s="288">
        <f>'Propor_p2_F_-Lk-...-'!C4696*$B4704</f>
        <v>3.0748828345423849E-010</v>
      </c>
    </row>
    <row r="4705" spans="2:5">
      <c r="B4705" s="0">
        <f>1/C4705</f>
        <v>4.8694251734008021E-010</v>
      </c>
      <c r="C4705" s="0">
        <f>D4705*D4705</f>
        <v>2053630489</v>
      </c>
      <c r="D4705" s="101" t="n">
        <v>45317</v>
      </c>
      <c r="E4705" s="288">
        <f>'Propor_p2_F_-Lk-...-'!C4697*$B4705</f>
        <v>3.073558710898827E-010</v>
      </c>
    </row>
    <row r="4706" spans="2:5">
      <c r="B4706" s="0">
        <f>1/C4706</f>
        <v>4.8689953918323097E-010</v>
      </c>
      <c r="C4706" s="0">
        <f>D4706*D4706</f>
        <v>2053811761</v>
      </c>
      <c r="D4706" s="101" t="n">
        <v>45319</v>
      </c>
      <c r="E4706" s="288">
        <f>'Propor_p2_F_-Lk-...-'!C4698*$B4706</f>
        <v>3.0732939913489525E-010</v>
      </c>
    </row>
    <row r="4707" spans="2:5">
      <c r="B4707" s="0">
        <f>1/C4707</f>
        <v>4.8668473372452039E-010</v>
      </c>
      <c r="C4707" s="0">
        <f>D4707*D4707</f>
        <v>2054718241</v>
      </c>
      <c r="D4707" s="101" t="n">
        <v>45329</v>
      </c>
      <c r="E4707" s="288">
        <f>'Propor_p2_F_-Lk-...-'!C4699*$B4707</f>
        <v>3.0719709191534642E-010</v>
      </c>
    </row>
    <row r="4708" spans="2:5">
      <c r="B4708" s="0">
        <f>1/C4708</f>
        <v>4.8651299168797566E-010</v>
      </c>
      <c r="C4708" s="0">
        <f>D4708*D4708</f>
        <v>2055443569</v>
      </c>
      <c r="D4708" s="101" t="n">
        <v>45337</v>
      </c>
      <c r="E4708" s="288">
        <f>'Propor_p2_F_-Lk-...-'!C4700*$B4708</f>
        <v>3.0709130916908282E-010</v>
      </c>
    </row>
    <row r="4709" spans="2:5">
      <c r="B4709" s="0">
        <f>1/C4709</f>
        <v>4.8642715475777845E-010</v>
      </c>
      <c r="C4709" s="0">
        <f>D4709*D4709</f>
        <v>2055806281</v>
      </c>
      <c r="D4709" s="101" t="n">
        <v>45341</v>
      </c>
      <c r="E4709" s="288">
        <f>'Propor_p2_F_-Lk-...-'!C4701*$B4709</f>
        <v>3.0703843879215148E-010</v>
      </c>
    </row>
    <row r="4710" spans="2:5">
      <c r="B4710" s="0">
        <f>1/C4710</f>
        <v>4.8638424481119046E-010</v>
      </c>
      <c r="C4710" s="0">
        <f>D4710*D4710</f>
        <v>2055987649</v>
      </c>
      <c r="D4710" s="101" t="n">
        <v>45343</v>
      </c>
      <c r="E4710" s="288">
        <f>'Propor_p2_F_-Lk-...-'!C4702*$B4710</f>
        <v>3.0701200885057455E-010</v>
      </c>
    </row>
    <row r="4711" spans="2:5">
      <c r="B4711" s="0">
        <f>1/C4711</f>
        <v>4.8599831066695614E-010</v>
      </c>
      <c r="C4711" s="0">
        <f>D4711*D4711</f>
        <v>2057620321</v>
      </c>
      <c r="D4711" s="101" t="n">
        <v>45361</v>
      </c>
      <c r="E4711" s="288">
        <f>'Propor_p2_F_-Lk-...-'!C4703*$B4711</f>
        <v>3.0677429667203401E-010</v>
      </c>
    </row>
    <row r="4712" spans="2:5">
      <c r="B4712" s="0">
        <f>1/C4712</f>
        <v>4.8565564358624762E-010</v>
      </c>
      <c r="C4712" s="0">
        <f>D4712*D4712</f>
        <v>2059072129</v>
      </c>
      <c r="D4712" s="101" t="n">
        <v>45377</v>
      </c>
      <c r="E4712" s="288">
        <f>'Propor_p2_F_-Lk-...-'!C4704*$B4712</f>
        <v>3.0656323439758526E-010</v>
      </c>
    </row>
    <row r="4713" spans="2:5">
      <c r="B4713" s="0">
        <f>1/C4713</f>
        <v>4.8539888105199504E-010</v>
      </c>
      <c r="C4713" s="0">
        <f>D4713*D4713</f>
        <v>2060161321</v>
      </c>
      <c r="D4713" s="101" t="n">
        <v>45389</v>
      </c>
      <c r="E4713" s="288">
        <f>'Propor_p2_F_-Lk-...-'!C4705*$B4713</f>
        <v>3.0640508414760977E-010</v>
      </c>
    </row>
    <row r="4714" spans="2:5">
      <c r="B4714" s="0">
        <f>1/C4714</f>
        <v>4.8509958203533807E-010</v>
      </c>
      <c r="C4714" s="0">
        <f>D4714*D4714</f>
        <v>2061432409</v>
      </c>
      <c r="D4714" s="101" t="n">
        <v>45403</v>
      </c>
      <c r="E4714" s="288">
        <f>'Propor_p2_F_-Lk-...-'!C4706*$B4714</f>
        <v>3.0622073398749161E-010</v>
      </c>
    </row>
    <row r="4715" spans="2:5">
      <c r="B4715" s="0">
        <f>1/C4715</f>
        <v>4.8488596647491926E-010</v>
      </c>
      <c r="C4715" s="0">
        <f>D4715*D4715</f>
        <v>2062340569</v>
      </c>
      <c r="D4715" s="101" t="n">
        <v>45413</v>
      </c>
      <c r="E4715" s="288">
        <f>'Propor_p2_F_-Lk-...-'!C4707*$B4715</f>
        <v>3.0608915967359361E-010</v>
      </c>
    </row>
    <row r="4716" spans="2:5">
      <c r="B4716" s="0">
        <f>1/C4716</f>
        <v>4.8458714165784578E-010</v>
      </c>
      <c r="C4716" s="0">
        <f>D4716*D4716</f>
        <v>2063612329</v>
      </c>
      <c r="D4716" s="101" t="n">
        <v>45427</v>
      </c>
      <c r="E4716" s="288">
        <f>'Propor_p2_F_-Lk-...-'!C4708*$B4716</f>
        <v>3.0590510159184604E-010</v>
      </c>
    </row>
    <row r="4717" spans="2:5">
      <c r="B4717" s="0">
        <f>1/C4717</f>
        <v>4.8445915843585128E-010</v>
      </c>
      <c r="C4717" s="0">
        <f>D4717*D4717</f>
        <v>2064157489</v>
      </c>
      <c r="D4717" s="101" t="n">
        <v>45433</v>
      </c>
      <c r="E4717" s="288">
        <f>'Propor_p2_F_-Lk-...-'!C4709*$B4717</f>
        <v>3.0582627163867535E-010</v>
      </c>
    </row>
    <row r="4718" spans="2:5">
      <c r="B4718" s="0">
        <f>1/C4718</f>
        <v>4.8433122590920436E-010</v>
      </c>
      <c r="C4718" s="0">
        <f>D4718*D4718</f>
        <v>2064702721</v>
      </c>
      <c r="D4718" s="101" t="n">
        <v>45439</v>
      </c>
      <c r="E4718" s="288">
        <f>'Propor_p2_F_-Lk-...-'!C4710*$B4718</f>
        <v>3.0574747291078421E-010</v>
      </c>
    </row>
    <row r="4719" spans="2:5">
      <c r="B4719" s="0">
        <f>1/C4719</f>
        <v>4.8343711544586752E-010</v>
      </c>
      <c r="C4719" s="0">
        <f>D4719*D4719</f>
        <v>2068521361</v>
      </c>
      <c r="D4719" s="101" t="n">
        <v>45481</v>
      </c>
      <c r="E4719" s="288">
        <f>'Propor_p2_F_-Lk-...-'!C4711*$B4719</f>
        <v>3.051967547396369E-010</v>
      </c>
    </row>
    <row r="4720" spans="2:5">
      <c r="B4720" s="0">
        <f>1/C4720</f>
        <v>4.8322459693452338E-010</v>
      </c>
      <c r="C4720" s="0">
        <f>D4720*D4720</f>
        <v>2069431081</v>
      </c>
      <c r="D4720" s="101" t="n">
        <v>45491</v>
      </c>
      <c r="E4720" s="288">
        <f>'Propor_p2_F_-Lk-...-'!C4712*$B4720</f>
        <v>3.0506585614186685E-010</v>
      </c>
    </row>
    <row r="4721" spans="2:5">
      <c r="B4721" s="0">
        <f>1/C4721</f>
        <v>4.8309715308533647E-010</v>
      </c>
      <c r="C4721" s="0">
        <f>D4721*D4721</f>
        <v>2069977009</v>
      </c>
      <c r="D4721" s="101" t="n">
        <v>45497</v>
      </c>
      <c r="E4721" s="288">
        <f>'Propor_p2_F_-Lk-...-'!C4713*$B4721</f>
        <v>3.0498735840984596E-010</v>
      </c>
    </row>
    <row r="4722" spans="2:5">
      <c r="B4722" s="0">
        <f>1/C4722</f>
        <v>4.8296975964684868E-010</v>
      </c>
      <c r="C4722" s="0">
        <f>D4722*D4722</f>
        <v>2070523009</v>
      </c>
      <c r="D4722" s="101" t="n">
        <v>45503</v>
      </c>
      <c r="E4722" s="288">
        <f>'Propor_p2_F_-Lk-...-'!C4714*$B4722</f>
        <v>3.0490889172777842E-010</v>
      </c>
    </row>
    <row r="4723" spans="2:5">
      <c r="B4723" s="0">
        <f>1/C4723</f>
        <v>4.8254547858797589E-010</v>
      </c>
      <c r="C4723" s="0">
        <f>D4723*D4723</f>
        <v>2072343529</v>
      </c>
      <c r="D4723" s="101" t="n">
        <v>45523</v>
      </c>
      <c r="E4723" s="288">
        <f>'Propor_p2_F_-Lk-...-'!C4715*$B4723</f>
        <v>3.0464756016039794E-010</v>
      </c>
    </row>
    <row r="4724" spans="2:5">
      <c r="B4724" s="0">
        <f>1/C4724</f>
        <v>4.8233354768509517E-010</v>
      </c>
      <c r="C4724" s="0">
        <f>D4724*D4724</f>
        <v>2073254089</v>
      </c>
      <c r="D4724" s="101" t="n">
        <v>45533</v>
      </c>
      <c r="E4724" s="288">
        <f>'Propor_p2_F_-Lk-...-'!C4716*$B4724</f>
        <v>3.0451702349403542E-010</v>
      </c>
    </row>
    <row r="4725" spans="2:5">
      <c r="B4725" s="0">
        <f>1/C4725</f>
        <v>4.8216410347160463E-010</v>
      </c>
      <c r="C4725" s="0">
        <f>D4725*D4725</f>
        <v>2073982681</v>
      </c>
      <c r="D4725" s="101" t="n">
        <v>45541</v>
      </c>
      <c r="E4725" s="288">
        <f>'Propor_p2_F_-Lk-...-'!C4717*$B4725</f>
        <v>3.0441265606831842E-010</v>
      </c>
    </row>
    <row r="4726" spans="2:5">
      <c r="B4726" s="0">
        <f>1/C4726</f>
        <v>4.8191010451898144E-010</v>
      </c>
      <c r="C4726" s="0">
        <f>D4726*D4726</f>
        <v>2075075809</v>
      </c>
      <c r="D4726" s="101" t="n">
        <v>45553</v>
      </c>
      <c r="E4726" s="288">
        <f>'Propor_p2_F_-Lk-...-'!C4718*$B4726</f>
        <v>3.0425620801810804E-010</v>
      </c>
    </row>
    <row r="4727" spans="2:5">
      <c r="B4727" s="0">
        <f>1/C4727</f>
        <v>4.8182548280145643E-010</v>
      </c>
      <c r="C4727" s="0">
        <f>D4727*D4727</f>
        <v>2075440249</v>
      </c>
      <c r="D4727" s="101" t="n">
        <v>45557</v>
      </c>
      <c r="E4727" s="288">
        <f>'Propor_p2_F_-Lk-...-'!C4719*$B4727</f>
        <v>3.0420408613896013E-010</v>
      </c>
    </row>
    <row r="4728" spans="2:5">
      <c r="B4728" s="0">
        <f>1/C4728</f>
        <v>4.8157175133932242E-010</v>
      </c>
      <c r="C4728" s="0">
        <f>D4728*D4728</f>
        <v>2076533761</v>
      </c>
      <c r="D4728" s="101" t="n">
        <v>45569</v>
      </c>
      <c r="E4728" s="288">
        <f>'Propor_p2_F_-Lk-...-'!C4720*$B4728</f>
        <v>3.0404780284677338E-010</v>
      </c>
    </row>
    <row r="4729" spans="2:5">
      <c r="B4729" s="0">
        <f>1/C4729</f>
        <v>4.8119152977663059E-010</v>
      </c>
      <c r="C4729" s="0">
        <f>D4729*D4729</f>
        <v>2078174569</v>
      </c>
      <c r="D4729" s="101" t="n">
        <v>45587</v>
      </c>
      <c r="E4729" s="288">
        <f>'Propor_p2_F_-Lk-...-'!C4721*$B4729</f>
        <v>3.0381360927425387E-010</v>
      </c>
    </row>
    <row r="4730" spans="2:5">
      <c r="B4730" s="0">
        <f>1/C4730</f>
        <v>4.811493107347754E-010</v>
      </c>
      <c r="C4730" s="0">
        <f>D4730*D4730</f>
        <v>2078356921</v>
      </c>
      <c r="D4730" s="101" t="n">
        <v>45589</v>
      </c>
      <c r="E4730" s="288">
        <f>'Propor_p2_F_-Lk-...-'!C4722*$B4730</f>
        <v>3.0378760488836223E-010</v>
      </c>
    </row>
    <row r="4731" spans="2:5">
      <c r="B4731" s="0">
        <f>1/C4731</f>
        <v>4.8093829884768227E-010</v>
      </c>
      <c r="C4731" s="0">
        <f>D4731*D4731</f>
        <v>2079268801</v>
      </c>
      <c r="D4731" s="101" t="n">
        <v>45599</v>
      </c>
      <c r="E4731" s="288">
        <f>'Propor_p2_F_-Lk-...-'!C4723*$B4731</f>
        <v>3.036576342803501E-010</v>
      </c>
    </row>
    <row r="4732" spans="2:5">
      <c r="B4732" s="0">
        <f>1/C4732</f>
        <v>4.806431153305717E-010</v>
      </c>
      <c r="C4732" s="0">
        <f>D4732*D4732</f>
        <v>2080545769</v>
      </c>
      <c r="D4732" s="101" t="n">
        <v>45613</v>
      </c>
      <c r="E4732" s="288">
        <f>'Propor_p2_F_-Lk-...-'!C4724*$B4732</f>
        <v>3.0347581901997467E-010</v>
      </c>
    </row>
    <row r="4733" spans="2:5">
      <c r="B4733" s="0">
        <f>1/C4733</f>
        <v>4.8026399281789017E-010</v>
      </c>
      <c r="C4733" s="0">
        <f>D4733*D4733</f>
        <v>2082188161</v>
      </c>
      <c r="D4733" s="101" t="n">
        <v>45631</v>
      </c>
      <c r="E4733" s="288">
        <f>'Propor_p2_F_-Lk-...-'!C4725*$B4733</f>
        <v>3.0324230239603787E-010</v>
      </c>
    </row>
    <row r="4734" spans="2:5">
      <c r="B4734" s="0">
        <f>1/C4734</f>
        <v>4.8005356299400458E-010</v>
      </c>
      <c r="C4734" s="0">
        <f>D4734*D4734</f>
        <v>2083100881</v>
      </c>
      <c r="D4734" s="101" t="n">
        <v>45641</v>
      </c>
      <c r="E4734" s="288">
        <f>'Propor_p2_F_-Lk-...-'!C4726*$B4734</f>
        <v>3.0311269030388929E-010</v>
      </c>
    </row>
    <row r="4735" spans="2:5">
      <c r="B4735" s="0">
        <f>1/C4735</f>
        <v>4.7967513767219682E-010</v>
      </c>
      <c r="C4735" s="0">
        <f>D4735*D4735</f>
        <v>2084744281</v>
      </c>
      <c r="D4735" s="101" t="n">
        <v>45659</v>
      </c>
      <c r="E4735" s="288">
        <f>'Propor_p2_F_-Lk-...-'!C4727*$B4735</f>
        <v>3.0287960310752221E-010</v>
      </c>
    </row>
    <row r="4736" spans="2:5">
      <c r="B4736" s="0">
        <f>1/C4736</f>
        <v>4.7950709225729741E-010</v>
      </c>
      <c r="C4736" s="0">
        <f>D4736*D4736</f>
        <v>2085474889</v>
      </c>
      <c r="D4736" s="101" t="n">
        <v>45667</v>
      </c>
      <c r="E4736" s="288">
        <f>'Propor_p2_F_-Lk-...-'!C4728*$B4736</f>
        <v>3.0277609725745353E-010</v>
      </c>
    </row>
    <row r="4737" spans="2:5">
      <c r="B4737" s="0">
        <f>1/C4737</f>
        <v>4.793811161411256E-010</v>
      </c>
      <c r="C4737" s="0">
        <f>D4737*D4737</f>
        <v>2086022929</v>
      </c>
      <c r="D4737" s="101" t="n">
        <v>45673</v>
      </c>
      <c r="E4737" s="288">
        <f>'Propor_p2_F_-Lk-...-'!C4729*$B4737</f>
        <v>3.0269850356053203E-010</v>
      </c>
    </row>
    <row r="4738" spans="2:5">
      <c r="B4738" s="0">
        <f>1/C4738</f>
        <v>4.7929715964203899E-010</v>
      </c>
      <c r="C4738" s="0">
        <f>D4738*D4738</f>
        <v>2086388329</v>
      </c>
      <c r="D4738" s="101" t="n">
        <v>45677</v>
      </c>
      <c r="E4738" s="288">
        <f>'Propor_p2_F_-Lk-...-'!C4730*$B4738</f>
        <v>3.0264679141586014E-010</v>
      </c>
    </row>
    <row r="4739" spans="2:5">
      <c r="B4739" s="0">
        <f>1/C4739</f>
        <v>4.7900348551724174E-010</v>
      </c>
      <c r="C4739" s="0">
        <f>D4739*D4739</f>
        <v>2087667481</v>
      </c>
      <c r="D4739" s="101" t="n">
        <v>45691</v>
      </c>
      <c r="E4739" s="288">
        <f>'Propor_p2_F_-Lk-...-'!C4731*$B4739</f>
        <v>3.0246590585020177E-010</v>
      </c>
    </row>
    <row r="4740" spans="2:5">
      <c r="B4740" s="0">
        <f>1/C4740</f>
        <v>4.7887770779729789E-010</v>
      </c>
      <c r="C4740" s="0">
        <f>D4740*D4740</f>
        <v>2088215809</v>
      </c>
      <c r="D4740" s="101" t="n">
        <v>45697</v>
      </c>
      <c r="E4740" s="288">
        <f>'Propor_p2_F_-Lk-...-'!C4732*$B4740</f>
        <v>3.0238843435340257E-010</v>
      </c>
    </row>
    <row r="4741" spans="2:5">
      <c r="B4741" s="0">
        <f>1/C4741</f>
        <v>4.7866818832667014E-010</v>
      </c>
      <c r="C4741" s="0">
        <f>D4741*D4741</f>
        <v>2089129849</v>
      </c>
      <c r="D4741" s="101" t="n">
        <v>45707</v>
      </c>
      <c r="E4741" s="288">
        <f>'Propor_p2_F_-Lk-...-'!C4733*$B4741</f>
        <v>3.0225938298400802E-010</v>
      </c>
    </row>
    <row r="4742" spans="2:5">
      <c r="B4742" s="0">
        <f>1/C4742</f>
        <v>4.7804045427765605E-010</v>
      </c>
      <c r="C4742" s="0">
        <f>D4742*D4742</f>
        <v>2091873169</v>
      </c>
      <c r="D4742" s="101" t="n">
        <v>45737</v>
      </c>
      <c r="E4742" s="288">
        <f>'Propor_p2_F_-Lk-...-'!C4734*$B4742</f>
        <v>3.0187273663367922E-010</v>
      </c>
    </row>
    <row r="4743" spans="2:5">
      <c r="B4743" s="0">
        <f>1/C4743</f>
        <v>4.777479342285623E-010</v>
      </c>
      <c r="C4743" s="0">
        <f>D4743*D4743</f>
        <v>2093154001</v>
      </c>
      <c r="D4743" s="101" t="n">
        <v>45751</v>
      </c>
      <c r="E4743" s="288">
        <f>'Propor_p2_F_-Lk-...-'!C4735*$B4743</f>
        <v>3.0169256190911631E-010</v>
      </c>
    </row>
    <row r="4744" spans="2:5">
      <c r="B4744" s="0">
        <f>1/C4744</f>
        <v>4.7762265067991503E-010</v>
      </c>
      <c r="C4744" s="0">
        <f>D4744*D4744</f>
        <v>2093703049</v>
      </c>
      <c r="D4744" s="101" t="n">
        <v>45757</v>
      </c>
      <c r="E4744" s="288">
        <f>'Propor_p2_F_-Lk-...-'!C4736*$B4744</f>
        <v>3.0161539479205961E-010</v>
      </c>
    </row>
    <row r="4745" spans="2:5">
      <c r="B4745" s="0">
        <f>1/C4745</f>
        <v>4.7749741640592282E-010</v>
      </c>
      <c r="C4745" s="0">
        <f>D4745*D4745</f>
        <v>2094252169</v>
      </c>
      <c r="D4745" s="101" t="n">
        <v>45763</v>
      </c>
      <c r="E4745" s="288">
        <f>'Propor_p2_F_-Lk-...-'!C4737*$B4745</f>
        <v>3.0153825802522155E-010</v>
      </c>
    </row>
    <row r="4746" spans="2:5">
      <c r="B4746" s="0">
        <f>1/C4746</f>
        <v>4.774139542519768E-010</v>
      </c>
      <c r="C4746" s="0">
        <f>D4746*D4746</f>
        <v>2094618289</v>
      </c>
      <c r="D4746" s="101" t="n">
        <v>45767</v>
      </c>
      <c r="E4746" s="288">
        <f>'Propor_p2_F_-Lk-...-'!C4738*$B4746</f>
        <v>3.0148685036736972E-010</v>
      </c>
    </row>
    <row r="4747" spans="2:5">
      <c r="B4747" s="0">
        <f>1/C4747</f>
        <v>4.771636990438252E-010</v>
      </c>
      <c r="C4747" s="0">
        <f>D4747*D4747</f>
        <v>2095716841</v>
      </c>
      <c r="D4747" s="101" t="n">
        <v>45779</v>
      </c>
      <c r="E4747" s="288">
        <f>'Propor_p2_F_-Lk-...-'!C4739*$B4747</f>
        <v>3.0133270823817561E-010</v>
      </c>
    </row>
    <row r="4748" spans="2:5">
      <c r="B4748" s="0">
        <f>1/C4748</f>
        <v>4.7637252104201621E-010</v>
      </c>
      <c r="C4748" s="0">
        <f>D4748*D4748</f>
        <v>2099197489</v>
      </c>
      <c r="D4748" s="101" t="n">
        <v>45817</v>
      </c>
      <c r="E4748" s="288">
        <f>'Propor_p2_F_-Lk-...-'!C4740*$B4748</f>
        <v>3.0084539026117518E-010</v>
      </c>
    </row>
    <row r="4749" spans="2:5">
      <c r="B4749" s="0">
        <f>1/C4749</f>
        <v>4.7628935363348609E-010</v>
      </c>
      <c r="C4749" s="0">
        <f>D4749*D4749</f>
        <v>2099564041</v>
      </c>
      <c r="D4749" s="101" t="n">
        <v>45821</v>
      </c>
      <c r="E4749" s="288">
        <f>'Propor_p2_F_-Lk-...-'!C4741*$B4749</f>
        <v>3.0079416414873959E-010</v>
      </c>
    </row>
    <row r="4750" spans="2:5">
      <c r="B4750" s="0">
        <f>1/C4750</f>
        <v>4.762477780963521E-010</v>
      </c>
      <c r="C4750" s="0">
        <f>D4750*D4750</f>
        <v>2099747329</v>
      </c>
      <c r="D4750" s="101" t="n">
        <v>45823</v>
      </c>
      <c r="E4750" s="288">
        <f>'Propor_p2_F_-Lk-...-'!C4742*$B4750</f>
        <v>3.0076855612298243E-010</v>
      </c>
    </row>
    <row r="4751" spans="2:5">
      <c r="B4751" s="0">
        <f>1/C4751</f>
        <v>4.7616464335159411E-010</v>
      </c>
      <c r="C4751" s="0">
        <f>D4751*D4751</f>
        <v>2100113929</v>
      </c>
      <c r="D4751" s="101" t="n">
        <v>45827</v>
      </c>
      <c r="E4751" s="288">
        <f>'Propor_p2_F_-Lk-...-'!C4743*$B4751</f>
        <v>3.0071735012946235E-010</v>
      </c>
    </row>
    <row r="4752" spans="2:5">
      <c r="B4752" s="0">
        <f>1/C4752</f>
        <v>4.7603998204398134E-010</v>
      </c>
      <c r="C4752" s="0">
        <f>D4752*D4752</f>
        <v>2100663889</v>
      </c>
      <c r="D4752" s="101" t="n">
        <v>45833</v>
      </c>
      <c r="E4752" s="288">
        <f>'Propor_p2_F_-Lk-...-'!C4744*$B4752</f>
        <v>3.0064056627538992E-010</v>
      </c>
    </row>
    <row r="4753" spans="2:5">
      <c r="B4753" s="0">
        <f>1/C4753</f>
        <v>4.7587384310506301E-010</v>
      </c>
      <c r="C4753" s="0">
        <f>D4753*D4753</f>
        <v>2101397281</v>
      </c>
      <c r="D4753" s="101" t="n">
        <v>45841</v>
      </c>
      <c r="E4753" s="288">
        <f>'Propor_p2_F_-Lk-...-'!C4745*$B4753</f>
        <v>3.0053823469965173E-010</v>
      </c>
    </row>
    <row r="4754" spans="2:5">
      <c r="B4754" s="0">
        <f>1/C4754</f>
        <v>4.7562479772598872E-010</v>
      </c>
      <c r="C4754" s="0">
        <f>D4754*D4754</f>
        <v>2102497609</v>
      </c>
      <c r="D4754" s="101" t="n">
        <v>45853</v>
      </c>
      <c r="E4754" s="288">
        <f>'Propor_p2_F_-Lk-...-'!C4746*$B4754</f>
        <v>3.0038483775227152E-010</v>
      </c>
    </row>
    <row r="4755" spans="2:5">
      <c r="B4755" s="0">
        <f>1/C4755</f>
        <v>4.7541740922329709E-010</v>
      </c>
      <c r="C4755" s="0">
        <f>D4755*D4755</f>
        <v>2103414769</v>
      </c>
      <c r="D4755" s="101" t="n">
        <v>45863</v>
      </c>
      <c r="E4755" s="288">
        <f>'Propor_p2_F_-Lk-...-'!C4747*$B4755</f>
        <v>3.0025709893072493E-010</v>
      </c>
    </row>
    <row r="4756" spans="2:5">
      <c r="B4756" s="0">
        <f>1/C4756</f>
        <v>4.7529304122350912E-010</v>
      </c>
      <c r="C4756" s="0">
        <f>D4756*D4756</f>
        <v>2103965161</v>
      </c>
      <c r="D4756" s="101" t="n">
        <v>45869</v>
      </c>
      <c r="E4756" s="288">
        <f>'Propor_p2_F_-Lk-...-'!C4748*$B4756</f>
        <v>3.0018049573659971E-010</v>
      </c>
    </row>
    <row r="4757" spans="2:5">
      <c r="B4757" s="0">
        <f>1/C4757</f>
        <v>4.7492022989298293E-010</v>
      </c>
      <c r="C4757" s="0">
        <f>D4757*D4757</f>
        <v>2105616769</v>
      </c>
      <c r="D4757" s="101" t="n">
        <v>45887</v>
      </c>
      <c r="E4757" s="288">
        <f>'Propor_p2_F_-Lk-...-'!C4749*$B4757</f>
        <v>2.9994961887977861E-010</v>
      </c>
    </row>
    <row r="4758" spans="2:5">
      <c r="B4758" s="0">
        <f>1/C4758</f>
        <v>4.747960569207335E-010</v>
      </c>
      <c r="C4758" s="0">
        <f>D4758*D4758</f>
        <v>2106167449</v>
      </c>
      <c r="D4758" s="101" t="n">
        <v>45893</v>
      </c>
      <c r="E4758" s="288">
        <f>'Propor_p2_F_-Lk-...-'!C4750*$B4758</f>
        <v>2.9987119384467376E-010</v>
      </c>
    </row>
    <row r="4759" spans="2:5">
      <c r="B4759" s="0">
        <f>1/C4759</f>
        <v>4.7376317335753147E-010</v>
      </c>
      <c r="C4759" s="0">
        <f>D4759*D4759</f>
        <v>2110759249</v>
      </c>
      <c r="D4759" s="101" t="n">
        <v>45943</v>
      </c>
      <c r="E4759" s="288">
        <f>'Propor_p2_F_-Lk-...-'!C4751*$B4759</f>
        <v>2.9921884633107247E-010</v>
      </c>
    </row>
    <row r="4760" spans="2:5">
      <c r="B4760" s="0">
        <f>1/C4760</f>
        <v>4.7363945386640913E-010</v>
      </c>
      <c r="C4760" s="0">
        <f>D4760*D4760</f>
        <v>2111310601</v>
      </c>
      <c r="D4760" s="101" t="n">
        <v>45949</v>
      </c>
      <c r="E4760" s="288">
        <f>'Propor_p2_F_-Lk-...-'!C4752*$B4760</f>
        <v>2.9914070770510043E-010</v>
      </c>
    </row>
    <row r="4761" spans="2:5">
      <c r="B4761" s="0">
        <f>1/C4761</f>
        <v>4.7355700112734361E-010</v>
      </c>
      <c r="C4761" s="0">
        <f>D4761*D4761</f>
        <v>2111678209</v>
      </c>
      <c r="D4761" s="101" t="n">
        <v>45953</v>
      </c>
      <c r="E4761" s="288">
        <f>'Propor_p2_F_-Lk-...-'!C4753*$B4761</f>
        <v>2.9908863229095378E-010</v>
      </c>
    </row>
    <row r="4762" spans="2:5">
      <c r="B4762" s="0">
        <f>1/C4762</f>
        <v>4.734333623825259E-010</v>
      </c>
      <c r="C4762" s="0">
        <f>D4762*D4762</f>
        <v>2112229681</v>
      </c>
      <c r="D4762" s="101" t="n">
        <v>45959</v>
      </c>
      <c r="E4762" s="288">
        <f>'Propor_p2_F_-Lk-...-'!C4754*$B4762</f>
        <v>2.9901054466264791E-010</v>
      </c>
    </row>
    <row r="4763" spans="2:5">
      <c r="B4763" s="0">
        <f>1/C4763</f>
        <v>4.7318623010978895E-010</v>
      </c>
      <c r="C4763" s="0">
        <f>D4763*D4763</f>
        <v>2113332841</v>
      </c>
      <c r="D4763" s="101" t="n">
        <v>45971</v>
      </c>
      <c r="E4763" s="288">
        <f>'Propor_p2_F_-Lk-...-'!C4755*$B4763</f>
        <v>2.9885446112197204E-010</v>
      </c>
    </row>
    <row r="4764" spans="2:5">
      <c r="B4764" s="0">
        <f>1/C4764</f>
        <v>4.7302158274827584E-010</v>
      </c>
      <c r="C4764" s="0">
        <f>D4764*D4764</f>
        <v>2114068441</v>
      </c>
      <c r="D4764" s="101" t="n">
        <v>45979</v>
      </c>
      <c r="E4764" s="288">
        <f>'Propor_p2_F_-Lk-...-'!C4756*$B4764</f>
        <v>2.9875047331470044E-010</v>
      </c>
    </row>
    <row r="4765" spans="2:5">
      <c r="B4765" s="0">
        <f>1/C4765</f>
        <v>4.7281589436407052E-010</v>
      </c>
      <c r="C4765" s="0">
        <f>D4765*D4765</f>
        <v>2114988121</v>
      </c>
      <c r="D4765" s="101" t="n">
        <v>45989</v>
      </c>
      <c r="E4765" s="288">
        <f>'Propor_p2_F_-Lk-...-'!C4757*$B4765</f>
        <v>2.9862056486151816E-010</v>
      </c>
    </row>
    <row r="4766" spans="2:5">
      <c r="B4766" s="0">
        <f>1/C4766</f>
        <v>4.7215859233349365E-010</v>
      </c>
      <c r="C4766" s="0">
        <f>D4766*D4766</f>
        <v>2117932441</v>
      </c>
      <c r="D4766" s="101" t="n">
        <v>46021</v>
      </c>
      <c r="E4766" s="288">
        <f>'Propor_p2_F_-Lk-...-'!C4758*$B4766</f>
        <v>2.9820542673694336E-010</v>
      </c>
    </row>
    <row r="4767" spans="2:5">
      <c r="B4767" s="0">
        <f>1/C4767</f>
        <v>4.720355008044054E-010</v>
      </c>
      <c r="C4767" s="0">
        <f>D4767*D4767</f>
        <v>2118484729</v>
      </c>
      <c r="D4767" s="101" t="n">
        <v>46027</v>
      </c>
      <c r="E4767" s="288">
        <f>'Propor_p2_F_-Lk-...-'!C4759*$B4767</f>
        <v>2.9812768471857181E-010</v>
      </c>
    </row>
    <row r="4768" spans="2:5">
      <c r="B4768" s="0">
        <f>1/C4768</f>
        <v>4.7158457677378775E-010</v>
      </c>
      <c r="C4768" s="0">
        <f>D4768*D4768</f>
        <v>2120510401</v>
      </c>
      <c r="D4768" s="101" t="n">
        <v>46049</v>
      </c>
      <c r="E4768" s="288">
        <f>'Propor_p2_F_-Lk-...-'!C4760*$B4768</f>
        <v>2.9784289059397118E-010</v>
      </c>
    </row>
    <row r="4769" spans="2:5">
      <c r="B4769" s="0">
        <f>1/C4769</f>
        <v>4.7154361572310142E-010</v>
      </c>
      <c r="C4769" s="0">
        <f>D4769*D4769</f>
        <v>2120694601</v>
      </c>
      <c r="D4769" s="101" t="n">
        <v>46051</v>
      </c>
      <c r="E4769" s="288">
        <f>'Propor_p2_F_-Lk-...-'!C4761*$B4769</f>
        <v>2.9781702045669554E-010</v>
      </c>
    </row>
    <row r="4770" spans="2:5">
      <c r="B4770" s="0">
        <f>1/C4770</f>
        <v>4.7133889049835147E-010</v>
      </c>
      <c r="C4770" s="0">
        <f>D4770*D4770</f>
        <v>2121615721</v>
      </c>
      <c r="D4770" s="101" t="n">
        <v>46061</v>
      </c>
      <c r="E4770" s="288">
        <f>'Propor_p2_F_-Lk-...-'!C4762*$B4770</f>
        <v>2.9768772031474828E-010</v>
      </c>
    </row>
    <row r="4771" spans="2:5">
      <c r="B4771" s="0">
        <f>1/C4771</f>
        <v>4.7109339616947901E-010</v>
      </c>
      <c r="C4771" s="0">
        <f>D4771*D4771</f>
        <v>2122721329</v>
      </c>
      <c r="D4771" s="101" t="n">
        <v>46073</v>
      </c>
      <c r="E4771" s="288">
        <f>'Propor_p2_F_-Lk-...-'!C4763*$B4771</f>
        <v>2.9753267126493411E-010</v>
      </c>
    </row>
    <row r="4772" spans="2:5">
      <c r="B4772" s="0">
        <f>1/C4772</f>
        <v>4.7072551413877487E-010</v>
      </c>
      <c r="C4772" s="0">
        <f>D4772*D4772</f>
        <v>2124380281</v>
      </c>
      <c r="D4772" s="101" t="n">
        <v>46091</v>
      </c>
      <c r="E4772" s="288">
        <f>'Propor_p2_F_-Lk-...-'!C4764*$B4772</f>
        <v>2.973003247192262E-010</v>
      </c>
    </row>
    <row r="4773" spans="2:5">
      <c r="B4773" s="0">
        <f>1/C4773</f>
        <v>4.7068466495979992E-010</v>
      </c>
      <c r="C4773" s="0">
        <f>D4773*D4773</f>
        <v>2124564649</v>
      </c>
      <c r="D4773" s="101" t="n">
        <v>46093</v>
      </c>
      <c r="E4773" s="288">
        <f>'Propor_p2_F_-Lk-...-'!C4765*$B4773</f>
        <v>2.972745252377683E-010</v>
      </c>
    </row>
    <row r="4774" spans="2:5">
      <c r="B4774" s="0">
        <f>1/C4774</f>
        <v>4.7056214932152841E-010</v>
      </c>
      <c r="C4774" s="0">
        <f>D4774*D4774</f>
        <v>2125117801</v>
      </c>
      <c r="D4774" s="101" t="n">
        <v>46099</v>
      </c>
      <c r="E4774" s="288">
        <f>'Propor_p2_F_-Lk-...-'!C4766*$B4774</f>
        <v>2.9719714693991268E-010</v>
      </c>
    </row>
    <row r="4775" spans="2:5">
      <c r="B4775" s="0">
        <f>1/C4775</f>
        <v>4.7048049880233333E-010</v>
      </c>
      <c r="C4775" s="0">
        <f>D4775*D4775</f>
        <v>2125486609</v>
      </c>
      <c r="D4775" s="101" t="n">
        <v>46103</v>
      </c>
      <c r="E4775" s="288">
        <f>'Propor_p2_F_-Lk-...-'!C4767*$B4775</f>
        <v>2.9714557819094727E-010</v>
      </c>
    </row>
    <row r="4776" spans="2:5">
      <c r="B4776" s="0">
        <f>1/C4776</f>
        <v>4.698687967362898E-010</v>
      </c>
      <c r="C4776" s="0">
        <f>D4776*D4776</f>
        <v>2128253689</v>
      </c>
      <c r="D4776" s="101" t="n">
        <v>46133</v>
      </c>
      <c r="E4776" s="288">
        <f>'Propor_p2_F_-Lk-...-'!C4768*$B4776</f>
        <v>2.967592400439725E-010</v>
      </c>
    </row>
    <row r="4777" spans="2:5">
      <c r="B4777" s="0">
        <f>1/C4777</f>
        <v>4.697058776618228E-010</v>
      </c>
      <c r="C4777" s="0">
        <f>D4777*D4777</f>
        <v>2128991881</v>
      </c>
      <c r="D4777" s="101" t="n">
        <v>46141</v>
      </c>
      <c r="E4777" s="288">
        <f>'Propor_p2_F_-Lk-...-'!C4769*$B4777</f>
        <v>2.9665634378641436E-010</v>
      </c>
    </row>
    <row r="4778" spans="2:5">
      <c r="B4778" s="0">
        <f>1/C4778</f>
        <v>4.6958374395633803E-010</v>
      </c>
      <c r="C4778" s="0">
        <f>D4778*D4778</f>
        <v>2129545609</v>
      </c>
      <c r="D4778" s="101" t="n">
        <v>46147</v>
      </c>
      <c r="E4778" s="288">
        <f>'Propor_p2_F_-Lk-...-'!C4770*$B4778</f>
        <v>2.9657920670926611E-010</v>
      </c>
    </row>
    <row r="4779" spans="2:5">
      <c r="B4779" s="0">
        <f>1/C4779</f>
        <v>4.6946165788077547E-010</v>
      </c>
      <c r="C4779" s="0">
        <f>D4779*D4779</f>
        <v>2130099409</v>
      </c>
      <c r="D4779" s="101" t="n">
        <v>46153</v>
      </c>
      <c r="E4779" s="288">
        <f>'Propor_p2_F_-Lk-...-'!C4771*$B4779</f>
        <v>2.9650209971417395E-010</v>
      </c>
    </row>
    <row r="4780" spans="2:5">
      <c r="B4780" s="0">
        <f>1/C4780</f>
        <v>4.6909568518606908E-010</v>
      </c>
      <c r="C4780" s="0">
        <f>D4780*D4780</f>
        <v>2131761241</v>
      </c>
      <c r="D4780" s="101" t="n">
        <v>46171</v>
      </c>
      <c r="E4780" s="288">
        <f>'Propor_p2_F_-Lk-...-'!C4772*$B4780</f>
        <v>2.9627095906488569E-010</v>
      </c>
    </row>
    <row r="4781" spans="2:5">
      <c r="B4781" s="0">
        <f>1/C4781</f>
        <v>4.688925519077219E-010</v>
      </c>
      <c r="C4781" s="0">
        <f>D4781*D4781</f>
        <v>2132684761</v>
      </c>
      <c r="D4781" s="101" t="n">
        <v>46181</v>
      </c>
      <c r="E4781" s="288">
        <f>'Propor_p2_F_-Lk-...-'!C4773*$B4781</f>
        <v>2.961426643627717E-010</v>
      </c>
    </row>
    <row r="4782" spans="2:5">
      <c r="B4782" s="0">
        <f>1/C4782</f>
        <v>4.6885194108564607E-010</v>
      </c>
      <c r="C4782" s="0">
        <f>D4782*D4782</f>
        <v>2132869489</v>
      </c>
      <c r="D4782" s="101" t="n">
        <v>46183</v>
      </c>
      <c r="E4782" s="288">
        <f>'Propor_p2_F_-Lk-...-'!C4774*$B4782</f>
        <v>2.9611701542251331E-010</v>
      </c>
    </row>
    <row r="4783" spans="2:5">
      <c r="B4783" s="0">
        <f>1/C4783</f>
        <v>4.687707352677749E-010</v>
      </c>
      <c r="C4783" s="0">
        <f>D4783*D4783</f>
        <v>2133238969</v>
      </c>
      <c r="D4783" s="101" t="n">
        <v>46187</v>
      </c>
      <c r="E4783" s="288">
        <f>'Propor_p2_F_-Lk-...-'!C4775*$B4783</f>
        <v>2.9606572753754204E-010</v>
      </c>
    </row>
    <row r="4784" spans="2:5">
      <c r="B4784" s="0">
        <f>1/C4784</f>
        <v>4.6852724435863813E-010</v>
      </c>
      <c r="C4784" s="0">
        <f>D4784*D4784</f>
        <v>2134347601</v>
      </c>
      <c r="D4784" s="101" t="n">
        <v>46199</v>
      </c>
      <c r="E4784" s="288">
        <f>'Propor_p2_F_-Lk-...-'!C4776*$B4784</f>
        <v>2.959119438054556E-010</v>
      </c>
    </row>
    <row r="4785" spans="2:5">
      <c r="B4785" s="0">
        <f>1/C4785</f>
        <v>4.6812184755366649E-010</v>
      </c>
      <c r="C4785" s="0">
        <f>D4785*D4785</f>
        <v>2136195961</v>
      </c>
      <c r="D4785" s="101" t="n">
        <v>46219</v>
      </c>
      <c r="E4785" s="288">
        <f>'Propor_p2_F_-Lk-...-'!C4777*$B4785</f>
        <v>2.9565590371810512E-010</v>
      </c>
    </row>
    <row r="4786" spans="2:5">
      <c r="B4786" s="0">
        <f>1/C4786</f>
        <v>4.6791934643238012E-010</v>
      </c>
      <c r="C4786" s="0">
        <f>D4786*D4786</f>
        <v>2137120441</v>
      </c>
      <c r="D4786" s="101" t="n">
        <v>46229</v>
      </c>
      <c r="E4786" s="288">
        <f>'Propor_p2_F_-Lk-...-'!C4778*$B4786</f>
        <v>2.955280082730821E-010</v>
      </c>
    </row>
    <row r="4787" spans="2:5">
      <c r="B4787" s="0">
        <f>1/C4787</f>
        <v>4.6775744012657168E-010</v>
      </c>
      <c r="C4787" s="0">
        <f>D4787*D4787</f>
        <v>2137860169</v>
      </c>
      <c r="D4787" s="101" t="n">
        <v>46237</v>
      </c>
      <c r="E4787" s="288">
        <f>'Propor_p2_F_-Lk-...-'!C4779*$B4787</f>
        <v>2.9542575165888737E-010</v>
      </c>
    </row>
    <row r="4788" spans="2:5">
      <c r="B4788" s="0">
        <f>1/C4788</f>
        <v>4.6727222508507198E-010</v>
      </c>
      <c r="C4788" s="0">
        <f>D4788*D4788</f>
        <v>2140080121</v>
      </c>
      <c r="D4788" s="101" t="n">
        <v>46261</v>
      </c>
      <c r="E4788" s="288">
        <f>'Propor_p2_F_-Lk-...-'!C4780*$B4788</f>
        <v>2.9511930005372967E-010</v>
      </c>
    </row>
    <row r="4789" spans="2:5">
      <c r="B4789" s="0">
        <f>1/C4789</f>
        <v>4.6707027495125363E-010</v>
      </c>
      <c r="C4789" s="0">
        <f>D4789*D4789</f>
        <v>2141005441</v>
      </c>
      <c r="D4789" s="101" t="n">
        <v>46271</v>
      </c>
      <c r="E4789" s="288">
        <f>'Propor_p2_F_-Lk-...-'!C4781*$B4789</f>
        <v>2.9499175260079168E-010</v>
      </c>
    </row>
    <row r="4790" spans="2:5">
      <c r="B4790" s="0">
        <f>1/C4790</f>
        <v>4.6702990063524613E-010</v>
      </c>
      <c r="C4790" s="0">
        <f>D4790*D4790</f>
        <v>2141190529</v>
      </c>
      <c r="D4790" s="101" t="n">
        <v>46273</v>
      </c>
      <c r="E4790" s="288">
        <f>'Propor_p2_F_-Lk-...-'!C4782*$B4790</f>
        <v>2.9496625303278695E-010</v>
      </c>
    </row>
    <row r="4791" spans="2:5">
      <c r="B4791" s="0">
        <f>1/C4791</f>
        <v>4.669088090924417E-010</v>
      </c>
      <c r="C4791" s="0">
        <f>D4791*D4791</f>
        <v>2141745841</v>
      </c>
      <c r="D4791" s="101" t="n">
        <v>46279</v>
      </c>
      <c r="E4791" s="288">
        <f>'Propor_p2_F_-Lk-...-'!C4783*$B4791</f>
        <v>2.9488977416364738E-010</v>
      </c>
    </row>
    <row r="4792" spans="2:5">
      <c r="B4792" s="0">
        <f>1/C4792</f>
        <v>4.6646520945432374E-010</v>
      </c>
      <c r="C4792" s="0">
        <f>D4792*D4792</f>
        <v>2143782601</v>
      </c>
      <c r="D4792" s="101" t="n">
        <v>46301</v>
      </c>
      <c r="E4792" s="288">
        <f>'Propor_p2_F_-Lk-...-'!C4784*$B4792</f>
        <v>2.9460960597115174E-010</v>
      </c>
    </row>
    <row r="4793" spans="2:5">
      <c r="B4793" s="0">
        <f>1/C4793</f>
        <v>4.6634433745065372E-010</v>
      </c>
      <c r="C4793" s="0">
        <f>D4793*D4793</f>
        <v>2144338249</v>
      </c>
      <c r="D4793" s="101" t="n">
        <v>46307</v>
      </c>
      <c r="E4793" s="288">
        <f>'Propor_p2_F_-Lk-...-'!C4785*$B4793</f>
        <v>2.9453326575830752E-010</v>
      </c>
    </row>
    <row r="4794" spans="2:5">
      <c r="B4794" s="0">
        <f>1/C4794</f>
        <v>4.6630405722286427E-010</v>
      </c>
      <c r="C4794" s="0">
        <f>D4794*D4794</f>
        <v>2144523481</v>
      </c>
      <c r="D4794" s="101" t="n">
        <v>46309</v>
      </c>
      <c r="E4794" s="288">
        <f>'Propor_p2_F_-Lk-...-'!C4786*$B4794</f>
        <v>2.9450782561444059E-010</v>
      </c>
    </row>
    <row r="4795" spans="2:5">
      <c r="B4795" s="0">
        <f>1/C4795</f>
        <v>4.6594176989926137E-010</v>
      </c>
      <c r="C4795" s="0">
        <f>D4795*D4795</f>
        <v>2146190929</v>
      </c>
      <c r="D4795" s="101" t="n">
        <v>46327</v>
      </c>
      <c r="E4795" s="288">
        <f>'Propor_p2_F_-Lk-...-'!C4787*$B4795</f>
        <v>2.9427901256795453E-010</v>
      </c>
    </row>
    <row r="4796" spans="2:5">
      <c r="B4796" s="0">
        <f>1/C4796</f>
        <v>4.6574068157140588E-010</v>
      </c>
      <c r="C4796" s="0">
        <f>D4796*D4796</f>
        <v>2147117569</v>
      </c>
      <c r="D4796" s="101" t="n">
        <v>46337</v>
      </c>
      <c r="E4796" s="288">
        <f>'Propor_p2_F_-Lk-...-'!C4788*$B4796</f>
        <v>2.9415200941351951E-010</v>
      </c>
    </row>
    <row r="4797" spans="2:5">
      <c r="B4797" s="0">
        <f>1/C4797</f>
        <v>4.6549954736429988E-010</v>
      </c>
      <c r="C4797" s="0">
        <f>D4797*D4797</f>
        <v>2148229801</v>
      </c>
      <c r="D4797" s="101" t="n">
        <v>46349</v>
      </c>
      <c r="E4797" s="288">
        <f>'Propor_p2_F_-Lk-...-'!C4789*$B4797</f>
        <v>2.9399971412482098E-010</v>
      </c>
    </row>
    <row r="4798" spans="2:5">
      <c r="B4798" s="0">
        <f>1/C4798</f>
        <v>4.6545937653696576E-010</v>
      </c>
      <c r="C4798" s="0">
        <f>D4798*D4798</f>
        <v>2148415201</v>
      </c>
      <c r="D4798" s="101" t="n">
        <v>46351</v>
      </c>
      <c r="E4798" s="288">
        <f>'Propor_p2_F_-Lk-...-'!C4790*$B4798</f>
        <v>2.9397434307597835E-010</v>
      </c>
    </row>
    <row r="4799" spans="2:5">
      <c r="B4799" s="0">
        <f>1/C4799</f>
        <v>4.6485743758379758E-010</v>
      </c>
      <c r="C4799" s="0">
        <f>D4799*D4799</f>
        <v>2151197161</v>
      </c>
      <c r="D4799" s="101" t="n">
        <v>46381</v>
      </c>
      <c r="E4799" s="288">
        <f>'Propor_p2_F_-Lk-...-'!C4791*$B4799</f>
        <v>2.9359417110555634E-010</v>
      </c>
    </row>
    <row r="4800" spans="2:5">
      <c r="B4800" s="0">
        <f>1/C4800</f>
        <v>4.644968345170121E-010</v>
      </c>
      <c r="C4800" s="0">
        <f>D4800*D4800</f>
        <v>2152867201</v>
      </c>
      <c r="D4800" s="101" t="n">
        <v>46399</v>
      </c>
      <c r="E4800" s="288">
        <f>'Propor_p2_F_-Lk-...-'!C4792*$B4800</f>
        <v>2.933664218002181E-010</v>
      </c>
    </row>
    <row r="4801" spans="2:5">
      <c r="B4801" s="0">
        <f>1/C4801</f>
        <v>4.642566655306043E-010</v>
      </c>
      <c r="C4801" s="0">
        <f>D4801*D4801</f>
        <v>2153980921</v>
      </c>
      <c r="D4801" s="101" t="n">
        <v>46411</v>
      </c>
      <c r="E4801" s="288">
        <f>'Propor_p2_F_-Lk-...-'!C4793*$B4801</f>
        <v>2.9321473612459212E-010</v>
      </c>
    </row>
    <row r="4802" spans="2:5">
      <c r="B4802" s="0">
        <f>1/C4802</f>
        <v>4.636969950915183E-010</v>
      </c>
      <c r="C4802" s="0">
        <f>D4802*D4802</f>
        <v>2156580721</v>
      </c>
      <c r="D4802" s="101" t="n">
        <v>46439</v>
      </c>
      <c r="E4802" s="288">
        <f>'Propor_p2_F_-Lk-...-'!C4794*$B4802</f>
        <v>2.9286126005780099E-010</v>
      </c>
    </row>
    <row r="4803" spans="2:5">
      <c r="B4803" s="0">
        <f>1/C4803</f>
        <v>4.6365705736317957E-010</v>
      </c>
      <c r="C4803" s="0">
        <f>D4803*D4803</f>
        <v>2156766481</v>
      </c>
      <c r="D4803" s="101" t="n">
        <v>46441</v>
      </c>
      <c r="E4803" s="288">
        <f>'Propor_p2_F_-Lk-...-'!C4795*$B4803</f>
        <v>2.9283603622937657E-010</v>
      </c>
    </row>
    <row r="4804" spans="2:5">
      <c r="B4804" s="0">
        <f>1/C4804</f>
        <v>4.6353727513142188E-010</v>
      </c>
      <c r="C4804" s="0">
        <f>D4804*D4804</f>
        <v>2157323809</v>
      </c>
      <c r="D4804" s="101" t="n">
        <v>46447</v>
      </c>
      <c r="E4804" s="288">
        <f>'Propor_p2_F_-Lk-...-'!C4796*$B4804</f>
        <v>2.9276038429352958E-010</v>
      </c>
    </row>
    <row r="4805" spans="2:5">
      <c r="B4805" s="0">
        <f>1/C4805</f>
        <v>4.6345744609574761E-010</v>
      </c>
      <c r="C4805" s="0">
        <f>D4805*D4805</f>
        <v>2157695401</v>
      </c>
      <c r="D4805" s="101" t="n">
        <v>46451</v>
      </c>
      <c r="E4805" s="288">
        <f>'Propor_p2_F_-Lk-...-'!C4797*$B4805</f>
        <v>2.9270996595520895E-010</v>
      </c>
    </row>
    <row r="4806" spans="2:5">
      <c r="B4806" s="0">
        <f>1/C4806</f>
        <v>4.6333774120272225E-010</v>
      </c>
      <c r="C4806" s="0">
        <f>D4806*D4806</f>
        <v>2158252849</v>
      </c>
      <c r="D4806" s="101" t="n">
        <v>46457</v>
      </c>
      <c r="E4806" s="288">
        <f>'Propor_p2_F_-Lk-...-'!C4798*$B4806</f>
        <v>2.9263436286487717E-010</v>
      </c>
    </row>
    <row r="4807" spans="2:5">
      <c r="B4807" s="0">
        <f>1/C4807</f>
        <v>4.630586100770432E-010</v>
      </c>
      <c r="C4807" s="0">
        <f>D4807*D4807</f>
        <v>2159553841</v>
      </c>
      <c r="D4807" s="101" t="n">
        <v>46471</v>
      </c>
      <c r="E4807" s="288">
        <f>'Propor_p2_F_-Lk-...-'!C4799*$B4807</f>
        <v>2.9245806952234303E-010</v>
      </c>
    </row>
    <row r="4808" spans="2:5">
      <c r="B4808" s="0">
        <f>1/C4808</f>
        <v>4.6293905966185881E-010</v>
      </c>
      <c r="C4808" s="0">
        <f>D4808*D4808</f>
        <v>2160111529</v>
      </c>
      <c r="D4808" s="101" t="n">
        <v>46477</v>
      </c>
      <c r="E4808" s="288">
        <f>'Propor_p2_F_-Lk-...-'!C4800*$B4808</f>
        <v>2.923825639969634E-010</v>
      </c>
    </row>
    <row r="4809" spans="2:5">
      <c r="B4809" s="0">
        <f>1/C4809</f>
        <v>4.6270009768214453E-010</v>
      </c>
      <c r="C4809" s="0">
        <f>D4809*D4809</f>
        <v>2161227121</v>
      </c>
      <c r="D4809" s="101" t="n">
        <v>46489</v>
      </c>
      <c r="E4809" s="288">
        <f>'Propor_p2_F_-Lk-...-'!C4801*$B4809</f>
        <v>2.9223164064135438E-010</v>
      </c>
    </row>
    <row r="4810" spans="2:5">
      <c r="B4810" s="0">
        <f>1/C4810</f>
        <v>4.6250110400747908E-010</v>
      </c>
      <c r="C4810" s="0">
        <f>D4810*D4810</f>
        <v>2162157001</v>
      </c>
      <c r="D4810" s="101" t="n">
        <v>46499</v>
      </c>
      <c r="E4810" s="288">
        <f>'Propor_p2_F_-Lk-...-'!C4802*$B4810</f>
        <v>2.9210596042577626E-010</v>
      </c>
    </row>
    <row r="4811" spans="2:5">
      <c r="B4811" s="0">
        <f>1/C4811</f>
        <v>4.6234200148099331E-010</v>
      </c>
      <c r="C4811" s="0">
        <f>D4811*D4811</f>
        <v>2162901049</v>
      </c>
      <c r="D4811" s="101" t="n">
        <v>46507</v>
      </c>
      <c r="E4811" s="288">
        <f>'Propor_p2_F_-Lk-...-'!C4803*$B4811</f>
        <v>2.9200547461957469E-010</v>
      </c>
    </row>
    <row r="4812" spans="2:5">
      <c r="B4812" s="0">
        <f>1/C4812</f>
        <v>4.6226248100273972E-010</v>
      </c>
      <c r="C4812" s="0">
        <f>D4812*D4812</f>
        <v>2163273121</v>
      </c>
      <c r="D4812" s="101" t="n">
        <v>46511</v>
      </c>
      <c r="E4812" s="288">
        <f>'Propor_p2_F_-Lk-...-'!C4804*$B4812</f>
        <v>2.9195525115962505E-010</v>
      </c>
    </row>
    <row r="4813" spans="2:5">
      <c r="B4813" s="0">
        <f>1/C4813</f>
        <v>4.6202404262324447E-010</v>
      </c>
      <c r="C4813" s="0">
        <f>D4813*D4813</f>
        <v>2164389529</v>
      </c>
      <c r="D4813" s="101" t="n">
        <v>46523</v>
      </c>
      <c r="E4813" s="288">
        <f>'Propor_p2_F_-Lk-...-'!C4805*$B4813</f>
        <v>2.9180465849889124E-010</v>
      </c>
    </row>
    <row r="4814" spans="2:5">
      <c r="B4814" s="0">
        <f>1/C4814</f>
        <v>4.6150805859458238E-010</v>
      </c>
      <c r="C4814" s="0">
        <f>D4814*D4814</f>
        <v>2166809401</v>
      </c>
      <c r="D4814" s="101" t="n">
        <v>46549</v>
      </c>
      <c r="E4814" s="288">
        <f>'Propor_p2_F_-Lk-...-'!C4806*$B4814</f>
        <v>2.9147877384920993E-010</v>
      </c>
    </row>
    <row r="4815" spans="2:5">
      <c r="B4815" s="0">
        <f>1/C4815</f>
        <v>4.613098333333196E-010</v>
      </c>
      <c r="C4815" s="0">
        <f>D4815*D4815</f>
        <v>2167740481</v>
      </c>
      <c r="D4815" s="101" t="n">
        <v>46559</v>
      </c>
      <c r="E4815" s="288">
        <f>'Propor_p2_F_-Lk-...-'!C4807*$B4815</f>
        <v>2.9135357894735969E-010</v>
      </c>
    </row>
    <row r="4816" spans="2:5">
      <c r="B4816" s="0">
        <f>1/C4816</f>
        <v>4.6115134506210198E-010</v>
      </c>
      <c r="C4816" s="0">
        <f>D4816*D4816</f>
        <v>2168485489</v>
      </c>
      <c r="D4816" s="101" t="n">
        <v>46567</v>
      </c>
      <c r="E4816" s="288">
        <f>'Propor_p2_F_-Lk-...-'!C4808*$B4816</f>
        <v>2.912534810918539E-010</v>
      </c>
    </row>
    <row r="4817" spans="2:5">
      <c r="B4817" s="0">
        <f>1/C4817</f>
        <v>4.6103253245222171E-010</v>
      </c>
      <c r="C4817" s="0">
        <f>D4817*D4817</f>
        <v>2169044329</v>
      </c>
      <c r="D4817" s="101" t="n">
        <v>46573</v>
      </c>
      <c r="E4817" s="288">
        <f>'Propor_p2_F_-Lk-...-'!C4809*$B4817</f>
        <v>2.9117844154877157E-010</v>
      </c>
    </row>
    <row r="4818" spans="2:5">
      <c r="B4818" s="0">
        <f>1/C4818</f>
        <v>4.6071592321550122E-010</v>
      </c>
      <c r="C4818" s="0">
        <f>D4818*D4818</f>
        <v>2170534921</v>
      </c>
      <c r="D4818" s="101" t="n">
        <v>46589</v>
      </c>
      <c r="E4818" s="288">
        <f>'Propor_p2_F_-Lk-...-'!C4810*$B4818</f>
        <v>2.9097847782031649E-010</v>
      </c>
    </row>
    <row r="4819" spans="2:5">
      <c r="B4819" s="0">
        <f>1/C4819</f>
        <v>4.6067636999408955E-010</v>
      </c>
      <c r="C4819" s="0">
        <f>D4819*D4819</f>
        <v>2170721281</v>
      </c>
      <c r="D4819" s="101" t="n">
        <v>46591</v>
      </c>
      <c r="E4819" s="288">
        <f>'Propor_p2_F_-Lk-...-'!C4811*$B4819</f>
        <v>2.9095349683837233E-010</v>
      </c>
    </row>
    <row r="4820" spans="2:5">
      <c r="B4820" s="0">
        <f>1/C4820</f>
        <v>4.6047868026972324E-010</v>
      </c>
      <c r="C4820" s="0">
        <f>D4820*D4820</f>
        <v>2171653201</v>
      </c>
      <c r="D4820" s="101" t="n">
        <v>46601</v>
      </c>
      <c r="E4820" s="288">
        <f>'Propor_p2_F_-Lk-...-'!C4812*$B4820</f>
        <v>2.9082864017035145E-010</v>
      </c>
    </row>
    <row r="4821" spans="2:5">
      <c r="B4821" s="0">
        <f>1/C4821</f>
        <v>4.6012315929794925E-010</v>
      </c>
      <c r="C4821" s="0">
        <f>D4821*D4821</f>
        <v>2173331161</v>
      </c>
      <c r="D4821" s="101" t="n">
        <v>46619</v>
      </c>
      <c r="E4821" s="288">
        <f>'Propor_p2_F_-Lk-...-'!C4813*$B4821</f>
        <v>2.9060410060923111E-010</v>
      </c>
    </row>
    <row r="4822" spans="2:5">
      <c r="B4822" s="0">
        <f>1/C4822</f>
        <v>4.5984692756188478E-010</v>
      </c>
      <c r="C4822" s="0">
        <f>D4822*D4822</f>
        <v>2174636689</v>
      </c>
      <c r="D4822" s="101" t="n">
        <v>46633</v>
      </c>
      <c r="E4822" s="288">
        <f>'Propor_p2_F_-Lk-...-'!C4814*$B4822</f>
        <v>2.9042963846013773E-010</v>
      </c>
    </row>
    <row r="4823" spans="2:5">
      <c r="B4823" s="0">
        <f>1/C4823</f>
        <v>4.5972861867487499E-010</v>
      </c>
      <c r="C4823" s="0">
        <f>D4823*D4823</f>
        <v>2175196321</v>
      </c>
      <c r="D4823" s="101" t="n">
        <v>46639</v>
      </c>
      <c r="E4823" s="288">
        <f>'Propor_p2_F_-Lk-...-'!C4815*$B4823</f>
        <v>2.9035491705781579E-010</v>
      </c>
    </row>
    <row r="4824" spans="2:5">
      <c r="B4824" s="0">
        <f>1/C4824</f>
        <v>4.5964977144703416E-010</v>
      </c>
      <c r="C4824" s="0">
        <f>D4824*D4824</f>
        <v>2175569449</v>
      </c>
      <c r="D4824" s="101" t="n">
        <v>46643</v>
      </c>
      <c r="E4824" s="288">
        <f>'Propor_p2_F_-Lk-...-'!C4816*$B4824</f>
        <v>2.9030511880865315E-010</v>
      </c>
    </row>
    <row r="4825" spans="2:5">
      <c r="B4825" s="0">
        <f>1/C4825</f>
        <v>4.5953153863312364E-010</v>
      </c>
      <c r="C4825" s="0">
        <f>D4825*D4825</f>
        <v>2176129201</v>
      </c>
      <c r="D4825" s="101" t="n">
        <v>46649</v>
      </c>
      <c r="E4825" s="288">
        <f>'Propor_p2_F_-Lk-...-'!C4817*$B4825</f>
        <v>2.9023044545249908E-010</v>
      </c>
    </row>
    <row r="4826" spans="2:5">
      <c r="B4826" s="0">
        <f>1/C4826</f>
        <v>4.5925583940895014E-010</v>
      </c>
      <c r="C4826" s="0">
        <f>D4826*D4826</f>
        <v>2177435569</v>
      </c>
      <c r="D4826" s="101" t="n">
        <v>46663</v>
      </c>
      <c r="E4826" s="288">
        <f>'Propor_p2_F_-Lk-...-'!C4818*$B4826</f>
        <v>2.9005631962670525E-010</v>
      </c>
    </row>
    <row r="4827" spans="2:5">
      <c r="B4827" s="0">
        <f>1/C4827</f>
        <v>4.5894105828295305E-010</v>
      </c>
      <c r="C4827" s="0">
        <f>D4827*D4827</f>
        <v>2178929041</v>
      </c>
      <c r="D4827" s="101" t="n">
        <v>46679</v>
      </c>
      <c r="E4827" s="288">
        <f>'Propor_p2_F_-Lk-...-'!C4819*$B4827</f>
        <v>2.8985751049449663E-010</v>
      </c>
    </row>
    <row r="4828" spans="2:5">
      <c r="B4828" s="0">
        <f>1/C4828</f>
        <v>4.5890173339900874E-010</v>
      </c>
      <c r="C4828" s="0">
        <f>D4828*D4828</f>
        <v>2179115761</v>
      </c>
      <c r="D4828" s="101" t="n">
        <v>46681</v>
      </c>
      <c r="E4828" s="288">
        <f>'Propor_p2_F_-Lk-...-'!C4820*$B4828</f>
        <v>2.8983267372568964E-010</v>
      </c>
    </row>
    <row r="4829" spans="2:5">
      <c r="B4829" s="0">
        <f>1/C4829</f>
        <v>4.5878378906878702E-010</v>
      </c>
      <c r="C4829" s="0">
        <f>D4829*D4829</f>
        <v>2179675969</v>
      </c>
      <c r="D4829" s="101" t="n">
        <v>46687</v>
      </c>
      <c r="E4829" s="288">
        <f>'Propor_p2_F_-Lk-...-'!C4821*$B4829</f>
        <v>2.8975818256976018E-010</v>
      </c>
    </row>
    <row r="4830" spans="2:5">
      <c r="B4830" s="0">
        <f>1/C4830</f>
        <v>4.5870518477465694E-010</v>
      </c>
      <c r="C4830" s="0">
        <f>D4830*D4830</f>
        <v>2180049481</v>
      </c>
      <c r="D4830" s="101" t="n">
        <v>46691</v>
      </c>
      <c r="E4830" s="288">
        <f>'Propor_p2_F_-Lk-...-'!C4822*$B4830</f>
        <v>2.8970853775241481E-010</v>
      </c>
    </row>
    <row r="4831" spans="2:5">
      <c r="B4831" s="0">
        <f>1/C4831</f>
        <v>4.584694930610067E-010</v>
      </c>
      <c r="C4831" s="0">
        <f>D4831*D4831</f>
        <v>2181170209</v>
      </c>
      <c r="D4831" s="101" t="n">
        <v>46703</v>
      </c>
      <c r="E4831" s="288">
        <f>'Propor_p2_F_-Lk-...-'!C4823*$B4831</f>
        <v>2.8955967982800418E-010</v>
      </c>
    </row>
    <row r="4832" spans="2:5">
      <c r="B4832" s="0">
        <f>1/C4832</f>
        <v>4.5807707701918648E-010</v>
      </c>
      <c r="C4832" s="0">
        <f>D4832*D4832</f>
        <v>2183038729</v>
      </c>
      <c r="D4832" s="101" t="n">
        <v>46723</v>
      </c>
      <c r="E4832" s="288">
        <f>'Propor_p2_F_-Lk-...-'!C4824*$B4832</f>
        <v>2.893118381173809E-010</v>
      </c>
    </row>
    <row r="4833" spans="2:5">
      <c r="B4833" s="0">
        <f>1/C4833</f>
        <v>4.5799865427079813E-010</v>
      </c>
      <c r="C4833" s="0">
        <f>D4833*D4833</f>
        <v>2183412529</v>
      </c>
      <c r="D4833" s="101" t="n">
        <v>46727</v>
      </c>
      <c r="E4833" s="288">
        <f>'Propor_p2_F_-Lk-...-'!C4825*$B4833</f>
        <v>2.8926230796050404E-010</v>
      </c>
    </row>
    <row r="4834" spans="2:5">
      <c r="B4834" s="0">
        <f>1/C4834</f>
        <v>4.5760684244941313E-010</v>
      </c>
      <c r="C4834" s="0">
        <f>D4834*D4834</f>
        <v>2185282009</v>
      </c>
      <c r="D4834" s="101" t="n">
        <v>46747</v>
      </c>
      <c r="E4834" s="288">
        <f>'Propor_p2_F_-Lk-...-'!C4826*$B4834</f>
        <v>2.890148478627872E-010</v>
      </c>
    </row>
    <row r="4835" spans="2:5">
      <c r="B4835" s="0">
        <f>1/C4835</f>
        <v>4.5752854042103217E-010</v>
      </c>
      <c r="C4835" s="0">
        <f>D4835*D4835</f>
        <v>2185656001</v>
      </c>
      <c r="D4835" s="101" t="n">
        <v>46751</v>
      </c>
      <c r="E4835" s="288">
        <f>'Propor_p2_F_-Lk-...-'!C4827*$B4835</f>
        <v>2.8896539395012556E-010</v>
      </c>
    </row>
    <row r="4836" spans="2:5">
      <c r="B4836" s="0">
        <f>1/C4836</f>
        <v>4.5741112505613803E-010</v>
      </c>
      <c r="C4836" s="0">
        <f>D4836*D4836</f>
        <v>2186217049</v>
      </c>
      <c r="D4836" s="101" t="n">
        <v>46757</v>
      </c>
      <c r="E4836" s="288">
        <f>'Propor_p2_F_-Lk-...-'!C4828*$B4836</f>
        <v>2.8889123687756086E-010</v>
      </c>
    </row>
    <row r="4837" spans="2:5">
      <c r="B4837" s="0">
        <f>1/C4837</f>
        <v>4.5717642988092325E-010</v>
      </c>
      <c r="C4837" s="0">
        <f>D4837*D4837</f>
        <v>2187339361</v>
      </c>
      <c r="D4837" s="101" t="n">
        <v>46769</v>
      </c>
      <c r="E4837" s="288">
        <f>'Propor_p2_F_-Lk-...-'!C4829*$B4837</f>
        <v>2.8874300834584624E-010</v>
      </c>
    </row>
    <row r="4838" spans="2:5">
      <c r="B4838" s="0">
        <f>1/C4838</f>
        <v>4.5713733158025859E-010</v>
      </c>
      <c r="C4838" s="0">
        <f>D4838*D4838</f>
        <v>2187526441</v>
      </c>
      <c r="D4838" s="101" t="n">
        <v>46771</v>
      </c>
      <c r="E4838" s="288">
        <f>'Propor_p2_F_-Lk-...-'!C4830*$B4838</f>
        <v>2.8871831468226856E-010</v>
      </c>
    </row>
    <row r="4839" spans="2:5">
      <c r="B4839" s="0">
        <f>1/C4839</f>
        <v>4.5643441896933889E-010</v>
      </c>
      <c r="C4839" s="0">
        <f>D4839*D4839</f>
        <v>2190895249</v>
      </c>
      <c r="D4839" s="101" t="n">
        <v>46807</v>
      </c>
      <c r="E4839" s="288">
        <f>'Propor_p2_F_-Lk-...-'!C4831*$B4839</f>
        <v>2.8827436987537186E-010</v>
      </c>
    </row>
    <row r="4840" spans="2:5">
      <c r="B4840" s="0">
        <f>1/C4840</f>
        <v>4.5635641765891037E-010</v>
      </c>
      <c r="C4840" s="0">
        <f>D4840*D4840</f>
        <v>2191269721</v>
      </c>
      <c r="D4840" s="101" t="n">
        <v>46811</v>
      </c>
      <c r="E4840" s="288">
        <f>'Propor_p2_F_-Lk-...-'!C4832*$B4840</f>
        <v>2.882251058898381E-010</v>
      </c>
    </row>
    <row r="4841" spans="2:5">
      <c r="B4841" s="0">
        <f>1/C4841</f>
        <v>4.5623945317814532E-010</v>
      </c>
      <c r="C4841" s="0">
        <f>D4841*D4841</f>
        <v>2191831489</v>
      </c>
      <c r="D4841" s="101" t="n">
        <v>46817</v>
      </c>
      <c r="E4841" s="288">
        <f>'Propor_p2_F_-Lk-...-'!C4833*$B4841</f>
        <v>2.8815123358619701E-010</v>
      </c>
    </row>
    <row r="4842" spans="2:5">
      <c r="B4842" s="0">
        <f>1/C4842</f>
        <v>4.5620047501044174E-010</v>
      </c>
      <c r="C4842" s="0">
        <f>D4842*D4842</f>
        <v>2192018761</v>
      </c>
      <c r="D4842" s="101" t="n">
        <v>46819</v>
      </c>
      <c r="E4842" s="288">
        <f>'Propor_p2_F_-Lk-...-'!C4834*$B4842</f>
        <v>2.8812661579606837E-010</v>
      </c>
    </row>
    <row r="4843" spans="2:5">
      <c r="B4843" s="0">
        <f>1/C4843</f>
        <v>4.5600565907765372E-010</v>
      </c>
      <c r="C4843" s="0">
        <f>D4843*D4843</f>
        <v>2192955241</v>
      </c>
      <c r="D4843" s="101" t="n">
        <v>46829</v>
      </c>
      <c r="E4843" s="288">
        <f>'Propor_p2_F_-Lk-...-'!C4835*$B4843</f>
        <v>2.8800357415430754E-010</v>
      </c>
    </row>
    <row r="4844" spans="2:5">
      <c r="B4844" s="0">
        <f>1/C4844</f>
        <v>4.5596671086627095E-010</v>
      </c>
      <c r="C4844" s="0">
        <f>D4844*D4844</f>
        <v>2193142561</v>
      </c>
      <c r="D4844" s="101" t="n">
        <v>46831</v>
      </c>
      <c r="E4844" s="288">
        <f>'Propor_p2_F_-Lk-...-'!C4836*$B4844</f>
        <v>2.8797897528396062E-010</v>
      </c>
    </row>
    <row r="4845" spans="2:5">
      <c r="B4845" s="0">
        <f>1/C4845</f>
        <v>4.5553860967618337E-010</v>
      </c>
      <c r="C4845" s="0">
        <f>D4845*D4845</f>
        <v>2195203609</v>
      </c>
      <c r="D4845" s="101" t="n">
        <v>46853</v>
      </c>
      <c r="E4845" s="288">
        <f>'Propor_p2_F_-Lk-...-'!C4837*$B4845</f>
        <v>2.8770859558495791E-010</v>
      </c>
    </row>
    <row r="4846" spans="2:5">
      <c r="B4846" s="0">
        <f>1/C4846</f>
        <v>4.5538308598682639E-010</v>
      </c>
      <c r="C4846" s="0">
        <f>D4846*D4846</f>
        <v>2195953321</v>
      </c>
      <c r="D4846" s="101" t="n">
        <v>46861</v>
      </c>
      <c r="E4846" s="288">
        <f>'Propor_p2_F_-Lk-...-'!C4838*$B4846</f>
        <v>2.8761037009694293E-010</v>
      </c>
    </row>
    <row r="4847" spans="2:5">
      <c r="B4847" s="0">
        <f>1/C4847</f>
        <v>4.5526649548097081E-010</v>
      </c>
      <c r="C4847" s="0">
        <f>D4847*D4847</f>
        <v>2196515689</v>
      </c>
      <c r="D4847" s="101" t="n">
        <v>46867</v>
      </c>
      <c r="E4847" s="288">
        <f>'Propor_p2_F_-Lk-...-'!C4839*$B4847</f>
        <v>2.8753673398798149E-010</v>
      </c>
    </row>
    <row r="4848" spans="2:5">
      <c r="B4848" s="0">
        <f>1/C4848</f>
        <v>4.5507227744833505E-010</v>
      </c>
      <c r="C4848" s="0">
        <f>D4848*D4848</f>
        <v>2197453129</v>
      </c>
      <c r="D4848" s="101" t="n">
        <v>46877</v>
      </c>
      <c r="E4848" s="288">
        <f>'Propor_p2_F_-Lk-...-'!C4840*$B4848</f>
        <v>2.8741406996736951E-010</v>
      </c>
    </row>
    <row r="4849" spans="2:5">
      <c r="B4849" s="0">
        <f>1/C4849</f>
        <v>4.548393798157532E-010</v>
      </c>
      <c r="C4849" s="0">
        <f>D4849*D4849</f>
        <v>2198578321</v>
      </c>
      <c r="D4849" s="101" t="n">
        <v>46889</v>
      </c>
      <c r="E4849" s="288">
        <f>'Propor_p2_F_-Lk-...-'!C4841*$B4849</f>
        <v>2.8726697672573879E-010</v>
      </c>
    </row>
    <row r="4850" spans="2:5">
      <c r="B4850" s="0">
        <f>1/C4850</f>
        <v>4.5460666092652718E-010</v>
      </c>
      <c r="C4850" s="0">
        <f>D4850*D4850</f>
        <v>2199703801</v>
      </c>
      <c r="D4850" s="101" t="n">
        <v>46901</v>
      </c>
      <c r="E4850" s="288">
        <f>'Propor_p2_F_-Lk-...-'!C4842*$B4850</f>
        <v>2.8711999637464872E-010</v>
      </c>
    </row>
    <row r="4851" spans="2:5">
      <c r="B4851" s="0">
        <f>1/C4851</f>
        <v>4.542579173365345E-010</v>
      </c>
      <c r="C4851" s="0">
        <f>D4851*D4851</f>
        <v>2201392561</v>
      </c>
      <c r="D4851" s="101" t="n">
        <v>46919</v>
      </c>
      <c r="E4851" s="288">
        <f>'Propor_p2_F_-Lk-...-'!C4843*$B4851</f>
        <v>2.8689973726517964E-010</v>
      </c>
    </row>
    <row r="4852" spans="2:5">
      <c r="B4852" s="0">
        <f>1/C4852</f>
        <v>4.5398694968842036E-010</v>
      </c>
      <c r="C4852" s="0">
        <f>D4852*D4852</f>
        <v>2202706489</v>
      </c>
      <c r="D4852" s="101" t="n">
        <v>46933</v>
      </c>
      <c r="E4852" s="288">
        <f>'Propor_p2_F_-Lk-...-'!C4844*$B4852</f>
        <v>2.867309004080003E-010</v>
      </c>
    </row>
    <row r="4853" spans="2:5">
      <c r="B4853" s="0">
        <f>1/C4853</f>
        <v>4.5352299746116601E-010</v>
      </c>
      <c r="C4853" s="0">
        <f>D4853*D4853</f>
        <v>2204959849</v>
      </c>
      <c r="D4853" s="101" t="n">
        <v>46957</v>
      </c>
      <c r="E4853" s="288">
        <f>'Propor_p2_F_-Lk-...-'!C4845*$B4853</f>
        <v>2.8644513379126751E-010</v>
      </c>
    </row>
    <row r="4854" spans="2:5">
      <c r="B4854" s="0">
        <f>1/C4854</f>
        <v>4.5282840149370355E-010</v>
      </c>
      <c r="C4854" s="0">
        <f>D4854*D4854</f>
        <v>2208342049</v>
      </c>
      <c r="D4854" s="101" t="n">
        <v>46993</v>
      </c>
      <c r="E4854" s="288">
        <f>'Propor_p2_F_-Lk-...-'!C4846*$B4854</f>
        <v>2.8601730452791282E-010</v>
      </c>
    </row>
    <row r="4855" spans="2:5">
      <c r="B4855" s="0">
        <f>1/C4855</f>
        <v>4.5275132267914603E-010</v>
      </c>
      <c r="C4855" s="0">
        <f>D4855*D4855</f>
        <v>2208718009</v>
      </c>
      <c r="D4855" s="101" t="n">
        <v>46997</v>
      </c>
      <c r="E4855" s="288">
        <f>'Propor_p2_F_-Lk-...-'!C4847*$B4855</f>
        <v>2.8596982862249841E-010</v>
      </c>
    </row>
    <row r="4856" spans="2:5">
      <c r="B4856" s="0">
        <f>1/C4856</f>
        <v>4.5236622364905849E-010</v>
      </c>
      <c r="C4856" s="0">
        <f>D4856*D4856</f>
        <v>2210598289</v>
      </c>
      <c r="D4856" s="101" t="n">
        <v>47017</v>
      </c>
      <c r="E4856" s="288">
        <f>'Propor_p2_F_-Lk-...-'!C4848*$B4856</f>
        <v>2.8573263082395242E-010</v>
      </c>
    </row>
    <row r="4857" spans="2:5">
      <c r="B4857" s="0">
        <f>1/C4857</f>
        <v>4.5190475302397274E-010</v>
      </c>
      <c r="C4857" s="0">
        <f>D4857*D4857</f>
        <v>2212855681</v>
      </c>
      <c r="D4857" s="101" t="n">
        <v>47041</v>
      </c>
      <c r="E4857" s="288">
        <f>'Propor_p2_F_-Lk-...-'!C4849*$B4857</f>
        <v>2.8544839272462788E-010</v>
      </c>
    </row>
    <row r="4858" spans="2:5">
      <c r="B4858" s="0">
        <f>1/C4858</f>
        <v>4.5171268198184392E-010</v>
      </c>
      <c r="C4858" s="0">
        <f>D4858*D4858</f>
        <v>2213796601</v>
      </c>
      <c r="D4858" s="101" t="n">
        <v>47051</v>
      </c>
      <c r="E4858" s="288">
        <f>'Propor_p2_F_-Lk-...-'!C4850*$B4858</f>
        <v>2.8533008853584014E-010</v>
      </c>
    </row>
    <row r="4859" spans="2:5">
      <c r="B4859" s="0">
        <f>1/C4859</f>
        <v>4.5159749812800306E-010</v>
      </c>
      <c r="C4859" s="0">
        <f>D4859*D4859</f>
        <v>2214361249</v>
      </c>
      <c r="D4859" s="101" t="n">
        <v>47057</v>
      </c>
      <c r="E4859" s="288">
        <f>'Propor_p2_F_-Lk-...-'!C4851*$B4859</f>
        <v>2.8525914222223147E-010</v>
      </c>
    </row>
    <row r="4860" spans="2:5">
      <c r="B4860" s="0">
        <f>1/C4860</f>
        <v>4.5155911330030021E-010</v>
      </c>
      <c r="C4860" s="0">
        <f>D4860*D4860</f>
        <v>2214549481</v>
      </c>
      <c r="D4860" s="101" t="n">
        <v>47059</v>
      </c>
      <c r="E4860" s="288">
        <f>'Propor_p2_F_-Lk-...-'!C4852*$B4860</f>
        <v>2.8523549948122877E-010</v>
      </c>
    </row>
    <row r="4861" spans="2:5">
      <c r="B4861" s="0">
        <f>1/C4861</f>
        <v>4.5102223917640879E-010</v>
      </c>
      <c r="C4861" s="0">
        <f>D4861*D4861</f>
        <v>2217185569</v>
      </c>
      <c r="D4861" s="101" t="n">
        <v>47087</v>
      </c>
      <c r="E4861" s="288">
        <f>'Propor_p2_F_-Lk-...-'!C4853*$B4861</f>
        <v>2.8490481737004711E-010</v>
      </c>
    </row>
    <row r="4862" spans="2:5">
      <c r="B4862" s="0">
        <f>1/C4862</f>
        <v>4.5090731929259375E-010</v>
      </c>
      <c r="C4862" s="0">
        <f>D4862*D4862</f>
        <v>2217750649</v>
      </c>
      <c r="D4862" s="101" t="n">
        <v>47093</v>
      </c>
      <c r="E4862" s="288">
        <f>'Propor_p2_F_-Lk-...-'!C4854*$B4862</f>
        <v>2.8483403364606883E-010</v>
      </c>
    </row>
    <row r="4863" spans="2:5">
      <c r="B4863" s="0">
        <f>1/C4863</f>
        <v>4.505628230510379E-010</v>
      </c>
      <c r="C4863" s="0">
        <f>D4863*D4863</f>
        <v>2219446321</v>
      </c>
      <c r="D4863" s="101" t="n">
        <v>47111</v>
      </c>
      <c r="E4863" s="288">
        <f>'Propor_p2_F_-Lk-...-'!C4855*$B4863</f>
        <v>2.8462184471875357E-010</v>
      </c>
    </row>
    <row r="4864" spans="2:5">
      <c r="B4864" s="0">
        <f>1/C4864</f>
        <v>4.5040984032250057E-010</v>
      </c>
      <c r="C4864" s="0">
        <f>D4864*D4864</f>
        <v>2220200161</v>
      </c>
      <c r="D4864" s="101" t="n">
        <v>47119</v>
      </c>
      <c r="E4864" s="288">
        <f>'Propor_p2_F_-Lk-...-'!C4856*$B4864</f>
        <v>2.8452761657588766E-010</v>
      </c>
    </row>
    <row r="4865" spans="2:5">
      <c r="B4865" s="0">
        <f>1/C4865</f>
        <v>4.50333378174679E-010</v>
      </c>
      <c r="C4865" s="0">
        <f>D4865*D4865</f>
        <v>2220577129</v>
      </c>
      <c r="D4865" s="101" t="n">
        <v>47123</v>
      </c>
      <c r="E4865" s="288">
        <f>'Propor_p2_F_-Lk-...-'!C4857*$B4865</f>
        <v>2.8448052050002585E-010</v>
      </c>
    </row>
    <row r="4866" spans="2:5">
      <c r="B4866" s="0">
        <f>1/C4866</f>
        <v>4.5021872145490901E-010</v>
      </c>
      <c r="C4866" s="0">
        <f>D4866*D4866</f>
        <v>2221142641</v>
      </c>
      <c r="D4866" s="101" t="n">
        <v>47129</v>
      </c>
      <c r="E4866" s="288">
        <f>'Propor_p2_F_-Lk-...-'!C4858*$B4866</f>
        <v>2.8440989886924242E-010</v>
      </c>
    </row>
    <row r="4867" spans="2:5">
      <c r="B4867" s="0">
        <f>1/C4867</f>
        <v>4.5006591393085554E-010</v>
      </c>
      <c r="C4867" s="0">
        <f>D4867*D4867</f>
        <v>2221896769</v>
      </c>
      <c r="D4867" s="101" t="n">
        <v>47137</v>
      </c>
      <c r="E4867" s="288">
        <f>'Propor_p2_F_-Lk-...-'!C4859*$B4867</f>
        <v>2.8431577864178166E-010</v>
      </c>
    </row>
    <row r="4868" spans="2:5">
      <c r="B4868" s="0">
        <f>1/C4868</f>
        <v>4.4995135933565552E-010</v>
      </c>
      <c r="C4868" s="0">
        <f>D4868*D4868</f>
        <v>2222462449</v>
      </c>
      <c r="D4868" s="101" t="n">
        <v>47143</v>
      </c>
      <c r="E4868" s="288">
        <f>'Propor_p2_F_-Lk-...-'!C4860*$B4868</f>
        <v>2.8424521991357967E-010</v>
      </c>
    </row>
    <row r="4869" spans="2:5">
      <c r="B4869" s="0">
        <f>1/C4869</f>
        <v>4.4987501390164402E-010</v>
      </c>
      <c r="C4869" s="0">
        <f>D4869*D4869</f>
        <v>2222839609</v>
      </c>
      <c r="D4869" s="101" t="n">
        <v>47147</v>
      </c>
      <c r="E4869" s="288">
        <f>'Propor_p2_F_-Lk-...-'!C4861*$B4869</f>
        <v>2.8419819572639215E-010</v>
      </c>
    </row>
    <row r="4870" spans="2:5">
      <c r="B4870" s="0">
        <f>1/C4870</f>
        <v>4.4983684847100146E-010</v>
      </c>
      <c r="C4870" s="0">
        <f>D4870*D4870</f>
        <v>2223028201</v>
      </c>
      <c r="D4870" s="101" t="n">
        <v>47149</v>
      </c>
      <c r="E4870" s="288">
        <f>'Propor_p2_F_-Lk-...-'!C4862*$B4870</f>
        <v>2.8417468812075946E-010</v>
      </c>
    </row>
    <row r="4871" spans="2:5">
      <c r="B4871" s="0">
        <f>1/C4871</f>
        <v>4.4960795784432263E-010</v>
      </c>
      <c r="C4871" s="0">
        <f>D4871*D4871</f>
        <v>2224159921</v>
      </c>
      <c r="D4871" s="101" t="n">
        <v>47161</v>
      </c>
      <c r="E4871" s="288">
        <f>'Propor_p2_F_-Lk-...-'!C4863*$B4871</f>
        <v>2.8403370528643829E-010</v>
      </c>
    </row>
    <row r="4872" spans="2:5">
      <c r="B4872" s="0">
        <f>1/C4872</f>
        <v>4.4907455862344379E-010</v>
      </c>
      <c r="C4872" s="0">
        <f>D4872*D4872</f>
        <v>2226801721</v>
      </c>
      <c r="D4872" s="101" t="n">
        <v>47189</v>
      </c>
      <c r="E4872" s="288">
        <f>'Propor_p2_F_-Lk-...-'!C4864*$B4872</f>
        <v>2.837051635061337E-010</v>
      </c>
    </row>
    <row r="4873" spans="2:5">
      <c r="B4873" s="0">
        <f>1/C4873</f>
        <v>4.4873216020928695E-010</v>
      </c>
      <c r="C4873" s="0">
        <f>D4873*D4873</f>
        <v>2228500849</v>
      </c>
      <c r="D4873" s="101" t="n">
        <v>47207</v>
      </c>
      <c r="E4873" s="288">
        <f>'Propor_p2_F_-Lk-...-'!C4865*$B4873</f>
        <v>2.8349426671409271E-010</v>
      </c>
    </row>
    <row r="4874" spans="2:5">
      <c r="B4874" s="0">
        <f>1/C4874</f>
        <v>4.4846612099081998E-010</v>
      </c>
      <c r="C4874" s="0">
        <f>D4874*D4874</f>
        <v>2229822841</v>
      </c>
      <c r="D4874" s="101" t="n">
        <v>47221</v>
      </c>
      <c r="E4874" s="288">
        <f>'Propor_p2_F_-Lk-...-'!C4866*$B4874</f>
        <v>2.8333040258560392E-010</v>
      </c>
    </row>
    <row r="4875" spans="2:5">
      <c r="B4875" s="0">
        <f>1/C4875</f>
        <v>4.4816236576888989E-010</v>
      </c>
      <c r="C4875" s="0">
        <f>D4875*D4875</f>
        <v>2231334169</v>
      </c>
      <c r="D4875" s="101" t="n">
        <v>47237</v>
      </c>
      <c r="E4875" s="288">
        <f>'Propor_p2_F_-Lk-...-'!C4867*$B4875</f>
        <v>2.8314330767154394E-010</v>
      </c>
    </row>
    <row r="4876" spans="2:5">
      <c r="B4876" s="0">
        <f>1/C4876</f>
        <v>4.4789683303440839E-010</v>
      </c>
      <c r="C4876" s="0">
        <f>D4876*D4876</f>
        <v>2232657001</v>
      </c>
      <c r="D4876" s="101" t="n">
        <v>47251</v>
      </c>
      <c r="E4876" s="288">
        <f>'Propor_p2_F_-Lk-...-'!C4868*$B4876</f>
        <v>2.8297975550667215E-010</v>
      </c>
    </row>
    <row r="4877" spans="2:5">
      <c r="B4877" s="0">
        <f>1/C4877</f>
        <v>4.4755578042210036E-010</v>
      </c>
      <c r="C4877" s="0">
        <f>D4877*D4877</f>
        <v>2234358361</v>
      </c>
      <c r="D4877" s="101" t="n">
        <v>47269</v>
      </c>
      <c r="E4877" s="288">
        <f>'Propor_p2_F_-Lk-...-'!C4869*$B4877</f>
        <v>2.8276968764747943E-010</v>
      </c>
    </row>
    <row r="4878" spans="2:5">
      <c r="B4878" s="0">
        <f>1/C4878</f>
        <v>4.4736647504378354E-010</v>
      </c>
      <c r="C4878" s="0">
        <f>D4878*D4878</f>
        <v>2235303841</v>
      </c>
      <c r="D4878" s="101" t="n">
        <v>47279</v>
      </c>
      <c r="E4878" s="288">
        <f>'Propor_p2_F_-Lk-...-'!C4870*$B4878</f>
        <v>2.8265308694095598E-010</v>
      </c>
    </row>
    <row r="4879" spans="2:5">
      <c r="B4879" s="0">
        <f>1/C4879</f>
        <v>4.4721511720509367E-010</v>
      </c>
      <c r="C4879" s="0">
        <f>D4879*D4879</f>
        <v>2236060369</v>
      </c>
      <c r="D4879" s="101" t="n">
        <v>47287</v>
      </c>
      <c r="E4879" s="288">
        <f>'Propor_p2_F_-Lk-...-'!C4871*$B4879</f>
        <v>2.8255985963232908E-010</v>
      </c>
    </row>
    <row r="4880" spans="2:5">
      <c r="B4880" s="0">
        <f>1/C4880</f>
        <v>4.4710164922926345E-010</v>
      </c>
      <c r="C4880" s="0">
        <f>D4880*D4880</f>
        <v>2236627849</v>
      </c>
      <c r="D4880" s="101" t="n">
        <v>47293</v>
      </c>
      <c r="E4880" s="288">
        <f>'Propor_p2_F_-Lk-...-'!C4872*$B4880</f>
        <v>2.8248997019618532E-010</v>
      </c>
    </row>
    <row r="4881" spans="2:5">
      <c r="B4881" s="0">
        <f>1/C4881</f>
        <v>4.4702602790138256E-010</v>
      </c>
      <c r="C4881" s="0">
        <f>D4881*D4881</f>
        <v>2237006209</v>
      </c>
      <c r="D4881" s="101" t="n">
        <v>47297</v>
      </c>
      <c r="E4881" s="288">
        <f>'Propor_p2_F_-Lk-...-'!C4873*$B4881</f>
        <v>2.8244339201474341E-010</v>
      </c>
    </row>
    <row r="4882" spans="2:5">
      <c r="B4882" s="0">
        <f>1/C4882</f>
        <v>4.4691263187734248E-010</v>
      </c>
      <c r="C4882" s="0">
        <f>D4882*D4882</f>
        <v>2237573809</v>
      </c>
      <c r="D4882" s="101" t="n">
        <v>47303</v>
      </c>
      <c r="E4882" s="288">
        <f>'Propor_p2_F_-Lk-...-'!C4874*$B4882</f>
        <v>2.8237354689656679E-010</v>
      </c>
    </row>
    <row r="4883" spans="2:5">
      <c r="B4883" s="0">
        <f>1/C4883</f>
        <v>4.4679927899517806E-010</v>
      </c>
      <c r="C4883" s="0">
        <f>D4883*D4883</f>
        <v>2238141481</v>
      </c>
      <c r="D4883" s="101" t="n">
        <v>47309</v>
      </c>
      <c r="E4883" s="288">
        <f>'Propor_p2_F_-Lk-...-'!C4875*$B4883</f>
        <v>2.8230372835118592E-010</v>
      </c>
    </row>
    <row r="4884" spans="2:5">
      <c r="B4884" s="0">
        <f>1/C4884</f>
        <v>4.4664820889072473E-010</v>
      </c>
      <c r="C4884" s="0">
        <f>D4884*D4884</f>
        <v>2238898489</v>
      </c>
      <c r="D4884" s="101" t="n">
        <v>47317</v>
      </c>
      <c r="E4884" s="288">
        <f>'Propor_p2_F_-Lk-...-'!C4876*$B4884</f>
        <v>2.8221067826951172E-010</v>
      </c>
    </row>
    <row r="4885" spans="2:5">
      <c r="B4885" s="0">
        <f>1/C4885</f>
        <v>4.4623316094711186E-010</v>
      </c>
      <c r="C4885" s="0">
        <f>D4885*D4885</f>
        <v>2240980921</v>
      </c>
      <c r="D4885" s="101" t="n">
        <v>47339</v>
      </c>
      <c r="E4885" s="288">
        <f>'Propor_p2_F_-Lk-...-'!C4877*$B4885</f>
        <v>2.8195503374479373E-010</v>
      </c>
    </row>
    <row r="4886" spans="2:5">
      <c r="B4886" s="0">
        <f>1/C4886</f>
        <v>4.4600701495621773E-010</v>
      </c>
      <c r="C4886" s="0">
        <f>D4886*D4886</f>
        <v>2242117201</v>
      </c>
      <c r="D4886" s="101" t="n">
        <v>47351</v>
      </c>
      <c r="E4886" s="288">
        <f>'Propor_p2_F_-Lk-...-'!C4878*$B4886</f>
        <v>2.8181574144073921E-010</v>
      </c>
    </row>
    <row r="4887" spans="2:5">
      <c r="B4887" s="0">
        <f>1/C4887</f>
        <v>4.4596934067191164E-010</v>
      </c>
      <c r="C4887" s="0">
        <f>D4887*D4887</f>
        <v>2242306609</v>
      </c>
      <c r="D4887" s="101" t="n">
        <v>47353</v>
      </c>
      <c r="E4887" s="288">
        <f>'Propor_p2_F_-Lk-...-'!C4879*$B4887</f>
        <v>2.817925363516555E-010</v>
      </c>
    </row>
    <row r="4888" spans="2:5">
      <c r="B4888" s="0">
        <f>1/C4888</f>
        <v>4.4578104083417232E-010</v>
      </c>
      <c r="C4888" s="0">
        <f>D4888*D4888</f>
        <v>2243253769</v>
      </c>
      <c r="D4888" s="101" t="n">
        <v>47363</v>
      </c>
      <c r="E4888" s="288">
        <f>'Propor_p2_F_-Lk-...-'!C4880*$B4888</f>
        <v>2.8167655499753977E-010</v>
      </c>
    </row>
    <row r="4889" spans="2:5">
      <c r="B4889" s="0">
        <f>1/C4889</f>
        <v>4.4544240152438122E-010</v>
      </c>
      <c r="C4889" s="0">
        <f>D4889*D4889</f>
        <v>2244959161</v>
      </c>
      <c r="D4889" s="101" t="n">
        <v>47381</v>
      </c>
      <c r="E4889" s="288">
        <f>'Propor_p2_F_-Lk-...-'!C4881*$B4889</f>
        <v>2.8146797358728474E-010</v>
      </c>
    </row>
    <row r="4890" spans="2:5">
      <c r="B4890" s="0">
        <f>1/C4890</f>
        <v>4.4532960750039158E-010</v>
      </c>
      <c r="C4890" s="0">
        <f>D4890*D4890</f>
        <v>2245527769</v>
      </c>
      <c r="D4890" s="101" t="n">
        <v>47387</v>
      </c>
      <c r="E4890" s="288">
        <f>'Propor_p2_F_-Lk-...-'!C4882*$B4890</f>
        <v>2.8139849926486569E-010</v>
      </c>
    </row>
    <row r="4891" spans="2:5">
      <c r="B4891" s="0">
        <f>1/C4891</f>
        <v>4.4529201901275267E-010</v>
      </c>
      <c r="C4891" s="0">
        <f>D4891*D4891</f>
        <v>2245717321</v>
      </c>
      <c r="D4891" s="101" t="n">
        <v>47389</v>
      </c>
      <c r="E4891" s="288">
        <f>'Propor_p2_F_-Lk-...-'!C4883*$B4891</f>
        <v>2.8137534702135961E-010</v>
      </c>
    </row>
    <row r="4892" spans="2:5">
      <c r="B4892" s="0">
        <f>1/C4892</f>
        <v>4.4495393667542564E-010</v>
      </c>
      <c r="C4892" s="0">
        <f>D4892*D4892</f>
        <v>2247423649</v>
      </c>
      <c r="D4892" s="101" t="n">
        <v>47407</v>
      </c>
      <c r="E4892" s="288">
        <f>'Propor_p2_F_-Lk-...-'!C4884*$B4892</f>
        <v>2.8116710867258204E-010</v>
      </c>
    </row>
    <row r="4893" spans="2:5">
      <c r="B4893" s="0">
        <f>1/C4893</f>
        <v>4.4476627949870263E-010</v>
      </c>
      <c r="C4893" s="0">
        <f>D4893*D4893</f>
        <v>2248371889</v>
      </c>
      <c r="D4893" s="101" t="n">
        <v>47417</v>
      </c>
      <c r="E4893" s="288">
        <f>'Propor_p2_F_-Lk-...-'!C4885*$B4893</f>
        <v>2.810515231589288E-010</v>
      </c>
    </row>
    <row r="4894" spans="2:5">
      <c r="B4894" s="0">
        <f>1/C4894</f>
        <v>4.4472876230939002E-010</v>
      </c>
      <c r="C4894" s="0">
        <f>D4894*D4894</f>
        <v>2248561561</v>
      </c>
      <c r="D4894" s="101" t="n">
        <v>47419</v>
      </c>
      <c r="E4894" s="288">
        <f>'Propor_p2_F_-Lk-...-'!C4886*$B4894</f>
        <v>2.8102841483089557E-010</v>
      </c>
    </row>
    <row r="4895" spans="2:5">
      <c r="B4895" s="0">
        <f>1/C4895</f>
        <v>4.445037588284653E-010</v>
      </c>
      <c r="C4895" s="0">
        <f>D4895*D4895</f>
        <v>2249699761</v>
      </c>
      <c r="D4895" s="101" t="n">
        <v>47431</v>
      </c>
      <c r="E4895" s="288">
        <f>'Propor_p2_F_-Lk-...-'!C4887*$B4895</f>
        <v>2.8088982624414074E-010</v>
      </c>
    </row>
    <row r="4896" spans="2:5">
      <c r="B4896" s="0">
        <f>1/C4896</f>
        <v>4.4431638634020878E-010</v>
      </c>
      <c r="C4896" s="0">
        <f>D4896*D4896</f>
        <v>2250648481</v>
      </c>
      <c r="D4896" s="101" t="n">
        <v>47441</v>
      </c>
      <c r="E4896" s="288">
        <f>'Propor_p2_F_-Lk-...-'!C4888*$B4896</f>
        <v>2.8077441608142892E-010</v>
      </c>
    </row>
    <row r="4897" spans="2:5">
      <c r="B4897" s="0">
        <f>1/C4897</f>
        <v>4.4397941428886857E-010</v>
      </c>
      <c r="C4897" s="0">
        <f>D4897*D4897</f>
        <v>2252356681</v>
      </c>
      <c r="D4897" s="101" t="n">
        <v>47459</v>
      </c>
      <c r="E4897" s="288">
        <f>'Propor_p2_F_-Lk-...-'!C4889*$B4897</f>
        <v>2.8056686160191959E-010</v>
      </c>
    </row>
    <row r="4898" spans="2:5">
      <c r="B4898" s="0">
        <f>1/C4898</f>
        <v>4.4338129865771399E-010</v>
      </c>
      <c r="C4898" s="0">
        <f>D4898*D4898</f>
        <v>2255395081</v>
      </c>
      <c r="D4898" s="101" t="n">
        <v>47491</v>
      </c>
      <c r="E4898" s="288">
        <f>'Propor_p2_F_-Lk-...-'!C4890*$B4898</f>
        <v>2.801984584123468E-010</v>
      </c>
    </row>
    <row r="4899" spans="2:5">
      <c r="B4899" s="0">
        <f>1/C4899</f>
        <v>4.4326928654060521E-010</v>
      </c>
      <c r="C4899" s="0">
        <f>D4899*D4899</f>
        <v>2255965009</v>
      </c>
      <c r="D4899" s="101" t="n">
        <v>47497</v>
      </c>
      <c r="E4899" s="288">
        <f>'Propor_p2_F_-Lk-...-'!C4891*$B4899</f>
        <v>2.8012946569745309E-010</v>
      </c>
    </row>
    <row r="4900" spans="2:5">
      <c r="B4900" s="0">
        <f>1/C4900</f>
        <v>4.4319463537570953E-010</v>
      </c>
      <c r="C4900" s="0">
        <f>D4900*D4900</f>
        <v>2256345001</v>
      </c>
      <c r="D4900" s="101" t="n">
        <v>47501</v>
      </c>
      <c r="E4900" s="288">
        <f>'Propor_p2_F_-Lk-...-'!C4892*$B4900</f>
        <v>2.8008348507795324E-010</v>
      </c>
    </row>
    <row r="4901" spans="2:5">
      <c r="B4901" s="0">
        <f>1/C4901</f>
        <v>4.4308269398224922E-010</v>
      </c>
      <c r="C4901" s="0">
        <f>D4901*D4901</f>
        <v>2256915049</v>
      </c>
      <c r="D4901" s="101" t="n">
        <v>47507</v>
      </c>
      <c r="E4901" s="288">
        <f>'Propor_p2_F_-Lk-...-'!C4893*$B4901</f>
        <v>2.800145359245655E-010</v>
      </c>
    </row>
    <row r="4902" spans="2:5">
      <c r="B4902" s="0">
        <f>1/C4902</f>
        <v>4.4297079499440112E-010</v>
      </c>
      <c r="C4902" s="0">
        <f>D4902*D4902</f>
        <v>2257485169</v>
      </c>
      <c r="D4902" s="101" t="n">
        <v>47513</v>
      </c>
      <c r="E4902" s="288">
        <f>'Propor_p2_F_-Lk-...-'!C4894*$B4902</f>
        <v>2.7994561289048007E-010</v>
      </c>
    </row>
    <row r="4903" spans="2:5">
      <c r="B4903" s="0">
        <f>1/C4903</f>
        <v>4.4282166227120928E-010</v>
      </c>
      <c r="C4903" s="0">
        <f>D4903*D4903</f>
        <v>2258245441</v>
      </c>
      <c r="D4903" s="101" t="n">
        <v>47521</v>
      </c>
      <c r="E4903" s="288">
        <f>'Propor_p2_F_-Lk-...-'!C4895*$B4903</f>
        <v>2.7985375611892623E-010</v>
      </c>
    </row>
    <row r="4904" spans="2:5">
      <c r="B4904" s="0">
        <f>1/C4904</f>
        <v>4.4270986214652838E-010</v>
      </c>
      <c r="C4904" s="0">
        <f>D4904*D4904</f>
        <v>2258815729</v>
      </c>
      <c r="D4904" s="101" t="n">
        <v>47527</v>
      </c>
      <c r="E4904" s="288">
        <f>'Propor_p2_F_-Lk-...-'!C4896*$B4904</f>
        <v>2.7978489397859467E-010</v>
      </c>
    </row>
    <row r="4905" spans="2:5">
      <c r="B4905" s="0">
        <f>1/C4905</f>
        <v>4.4259810435612539E-010</v>
      </c>
      <c r="C4905" s="0">
        <f>D4905*D4905</f>
        <v>2259386089</v>
      </c>
      <c r="D4905" s="101" t="n">
        <v>47533</v>
      </c>
      <c r="E4905" s="288">
        <f>'Propor_p2_F_-Lk-...-'!C4897*$B4905</f>
        <v>2.7971605791362728E-010</v>
      </c>
    </row>
    <row r="4906" spans="2:5">
      <c r="B4906" s="0">
        <f>1/C4906</f>
        <v>4.4241193539025473E-010</v>
      </c>
      <c r="C4906" s="0">
        <f>D4906*D4906</f>
        <v>2260336849</v>
      </c>
      <c r="D4906" s="101" t="n">
        <v>47543</v>
      </c>
      <c r="E4906" s="288">
        <f>'Propor_p2_F_-Lk-...-'!C4898*$B4906</f>
        <v>2.7960138904818776E-010</v>
      </c>
    </row>
    <row r="4907" spans="2:5">
      <c r="B4907" s="0">
        <f>1/C4907</f>
        <v>4.4203994967076355E-010</v>
      </c>
      <c r="C4907" s="0">
        <f>D4907*D4907</f>
        <v>2262238969</v>
      </c>
      <c r="D4907" s="101" t="n">
        <v>47563</v>
      </c>
      <c r="E4907" s="288">
        <f>'Propor_p2_F_-Lk-...-'!C4899*$B4907</f>
        <v>2.7937226825883177E-010</v>
      </c>
    </row>
    <row r="4908" spans="2:5">
      <c r="B4908" s="0">
        <f>1/C4908</f>
        <v>4.4192844543770732E-010</v>
      </c>
      <c r="C4908" s="0">
        <f>D4908*D4908</f>
        <v>2262809761</v>
      </c>
      <c r="D4908" s="101" t="n">
        <v>47569</v>
      </c>
      <c r="E4908" s="288">
        <f>'Propor_p2_F_-Lk-...-'!C4900*$B4908</f>
        <v>2.7930358836991247E-010</v>
      </c>
    </row>
    <row r="4909" spans="2:5">
      <c r="B4909" s="0">
        <f>1/C4909</f>
        <v>4.4170556350520787E-010</v>
      </c>
      <c r="C4909" s="0">
        <f>D4909*D4909</f>
        <v>2263951561</v>
      </c>
      <c r="D4909" s="101" t="n">
        <v>47581</v>
      </c>
      <c r="E4909" s="288">
        <f>'Propor_p2_F_-Lk-...-'!C4901*$B4909</f>
        <v>2.7916630652915411E-010</v>
      </c>
    </row>
    <row r="4910" spans="2:5">
      <c r="B4910" s="0">
        <f>1/C4910</f>
        <v>4.4151995733719809E-010</v>
      </c>
      <c r="C4910" s="0">
        <f>D4910*D4910</f>
        <v>2264903281</v>
      </c>
      <c r="D4910" s="101" t="n">
        <v>47591</v>
      </c>
      <c r="E4910" s="288">
        <f>'Propor_p2_F_-Lk-...-'!C4902*$B4910</f>
        <v>2.790519843132855E-010</v>
      </c>
    </row>
    <row r="4911" spans="2:5">
      <c r="B4911" s="0">
        <f>1/C4911</f>
        <v>4.4137155662153926E-010</v>
      </c>
      <c r="C4911" s="0">
        <f>D4911*D4911</f>
        <v>2265664801</v>
      </c>
      <c r="D4911" s="101" t="n">
        <v>47599</v>
      </c>
      <c r="E4911" s="288">
        <f>'Propor_p2_F_-Lk-...-'!C4903*$B4911</f>
        <v>2.7896057841426564E-010</v>
      </c>
    </row>
    <row r="4912" spans="2:5">
      <c r="B4912" s="0">
        <f>1/C4912</f>
        <v>4.4118616091785828E-010</v>
      </c>
      <c r="C4912" s="0">
        <f>D4912*D4912</f>
        <v>2266616881</v>
      </c>
      <c r="D4912" s="101" t="n">
        <v>47609</v>
      </c>
      <c r="E4912" s="288">
        <f>'Propor_p2_F_-Lk-...-'!C4904*$B4912</f>
        <v>2.788463858317422E-010</v>
      </c>
    </row>
    <row r="4913" spans="2:5">
      <c r="B4913" s="0">
        <f>1/C4913</f>
        <v>4.4092680311313845E-010</v>
      </c>
      <c r="C4913" s="0">
        <f>D4913*D4913</f>
        <v>2267950129</v>
      </c>
      <c r="D4913" s="101" t="n">
        <v>47623</v>
      </c>
      <c r="E4913" s="288">
        <f>'Propor_p2_F_-Lk-...-'!C4905*$B4913</f>
        <v>2.7868663705153541E-010</v>
      </c>
    </row>
    <row r="4914" spans="2:5">
      <c r="B4914" s="0">
        <f>1/C4914</f>
        <v>4.4081571977386308E-010</v>
      </c>
      <c r="C4914" s="0">
        <f>D4914*D4914</f>
        <v>2268521641</v>
      </c>
      <c r="D4914" s="101" t="n">
        <v>47629</v>
      </c>
      <c r="E4914" s="288">
        <f>'Propor_p2_F_-Lk-...-'!C4906*$B4914</f>
        <v>2.78618216407824E-010</v>
      </c>
    </row>
    <row r="4915" spans="2:5">
      <c r="B4915" s="0">
        <f>1/C4915</f>
        <v>4.4063067413751099E-010</v>
      </c>
      <c r="C4915" s="0">
        <f>D4915*D4915</f>
        <v>2269474321</v>
      </c>
      <c r="D4915" s="101" t="n">
        <v>47639</v>
      </c>
      <c r="E4915" s="288">
        <f>'Propor_p2_F_-Lk-...-'!C4907*$B4915</f>
        <v>2.7850423944568222E-010</v>
      </c>
    </row>
    <row r="4916" spans="2:5">
      <c r="B4916" s="0">
        <f>1/C4916</f>
        <v>4.4037180593336442E-010</v>
      </c>
      <c r="C4916" s="0">
        <f>D4916*D4916</f>
        <v>2270808409</v>
      </c>
      <c r="D4916" s="101" t="n">
        <v>47653</v>
      </c>
      <c r="E4916" s="288">
        <f>'Propor_p2_F_-Lk-...-'!C4908*$B4916</f>
        <v>2.7834479222992785E-010</v>
      </c>
    </row>
    <row r="4917" spans="2:5">
      <c r="B4917" s="0">
        <f>1/C4917</f>
        <v>4.4029788548935044E-010</v>
      </c>
      <c r="C4917" s="0">
        <f>D4917*D4917</f>
        <v>2271189649</v>
      </c>
      <c r="D4917" s="101" t="n">
        <v>47657</v>
      </c>
      <c r="E4917" s="288">
        <f>'Propor_p2_F_-Lk-...-'!C4909*$B4917</f>
        <v>2.7829926169046215E-010</v>
      </c>
    </row>
    <row r="4918" spans="2:5">
      <c r="B4918" s="0">
        <f>1/C4918</f>
        <v>4.4026093224677422E-010</v>
      </c>
      <c r="C4918" s="0">
        <f>D4918*D4918</f>
        <v>2271380281</v>
      </c>
      <c r="D4918" s="101" t="n">
        <v>47659</v>
      </c>
      <c r="E4918" s="288">
        <f>'Propor_p2_F_-Lk-...-'!C4910*$B4918</f>
        <v>2.7827650071963795E-010</v>
      </c>
    </row>
    <row r="4919" spans="2:5">
      <c r="B4919" s="0">
        <f>1/C4919</f>
        <v>4.3985475343297191E-010</v>
      </c>
      <c r="C4919" s="0">
        <f>D4919*D4919</f>
        <v>2273477761</v>
      </c>
      <c r="D4919" s="101" t="n">
        <v>47681</v>
      </c>
      <c r="E4919" s="288">
        <f>'Propor_p2_F_-Lk-...-'!C4911*$B4919</f>
        <v>2.7802631904447773E-010</v>
      </c>
    </row>
    <row r="4920" spans="2:5">
      <c r="B4920" s="0">
        <f>1/C4920</f>
        <v>4.3952284325941926E-010</v>
      </c>
      <c r="C4920" s="0">
        <f>D4920*D4920</f>
        <v>2275194601</v>
      </c>
      <c r="D4920" s="101" t="n">
        <v>47699</v>
      </c>
      <c r="E4920" s="288">
        <f>'Propor_p2_F_-Lk-...-'!C4912*$B4920</f>
        <v>2.7782188237668421E-010</v>
      </c>
    </row>
    <row r="4921" spans="2:5">
      <c r="B4921" s="0">
        <f>1/C4921</f>
        <v>4.3948598754325928E-010</v>
      </c>
      <c r="C4921" s="0">
        <f>D4921*D4921</f>
        <v>2275385401</v>
      </c>
      <c r="D4921" s="101" t="n">
        <v>47701</v>
      </c>
      <c r="E4921" s="288">
        <f>'Propor_p2_F_-Lk-...-'!C4913*$B4921</f>
        <v>2.7779918147625578E-010</v>
      </c>
    </row>
    <row r="4922" spans="2:5">
      <c r="B4922" s="0">
        <f>1/C4922</f>
        <v>4.3930177848017075E-010</v>
      </c>
      <c r="C4922" s="0">
        <f>D4922*D4922</f>
        <v>2276339521</v>
      </c>
      <c r="D4922" s="101" t="n">
        <v>47711</v>
      </c>
      <c r="E4922" s="288">
        <f>'Propor_p2_F_-Lk-...-'!C4914*$B4922</f>
        <v>2.7768571979283666E-010</v>
      </c>
    </row>
    <row r="4923" spans="2:5">
      <c r="B4923" s="0">
        <f>1/C4923</f>
        <v>4.3926495056565616E-010</v>
      </c>
      <c r="C4923" s="0">
        <f>D4923*D4923</f>
        <v>2276530369</v>
      </c>
      <c r="D4923" s="101" t="n">
        <v>47713</v>
      </c>
      <c r="E4923" s="288">
        <f>'Propor_p2_F_-Lk-...-'!C4915*$B4923</f>
        <v>2.7766303601654699E-010</v>
      </c>
    </row>
    <row r="4924" spans="2:5">
      <c r="B4924" s="0">
        <f>1/C4924</f>
        <v>4.3919130862851682E-010</v>
      </c>
      <c r="C4924" s="0">
        <f>D4924*D4924</f>
        <v>2276912089</v>
      </c>
      <c r="D4924" s="101" t="n">
        <v>47717</v>
      </c>
      <c r="E4924" s="288">
        <f>'Propor_p2_F_-Lk-...-'!C4916*$B4924</f>
        <v>2.7761767702053465E-010</v>
      </c>
    </row>
    <row r="4925" spans="2:5">
      <c r="B4925" s="0">
        <f>1/C4925</f>
        <v>4.3882337657887539E-010</v>
      </c>
      <c r="C4925" s="0">
        <f>D4925*D4925</f>
        <v>2278821169</v>
      </c>
      <c r="D4925" s="101" t="n">
        <v>47737</v>
      </c>
      <c r="E4925" s="288">
        <f>'Propor_p2_F_-Lk-...-'!C4917*$B4925</f>
        <v>2.7739105304755396E-010</v>
      </c>
    </row>
    <row r="4926" spans="2:5">
      <c r="B4926" s="0">
        <f>1/C4926</f>
        <v>4.3874984565274026E-010</v>
      </c>
      <c r="C4926" s="0">
        <f>D4926*D4926</f>
        <v>2279203081</v>
      </c>
      <c r="D4926" s="101" t="n">
        <v>47741</v>
      </c>
      <c r="E4926" s="288">
        <f>'Propor_p2_F_-Lk-...-'!C4918*$B4926</f>
        <v>2.7734576242763159E-010</v>
      </c>
    </row>
    <row r="4927" spans="2:5">
      <c r="B4927" s="0">
        <f>1/C4927</f>
        <v>4.3871308712011118E-010</v>
      </c>
      <c r="C4927" s="0">
        <f>D4927*D4927</f>
        <v>2279394049</v>
      </c>
      <c r="D4927" s="101" t="n">
        <v>47743</v>
      </c>
      <c r="E4927" s="288">
        <f>'Propor_p2_F_-Lk-...-'!C4919*$B4927</f>
        <v>2.7732312138640271E-010</v>
      </c>
    </row>
    <row r="4928" spans="2:5">
      <c r="B4928" s="0">
        <f>1/C4928</f>
        <v>4.3808889818118275E-010</v>
      </c>
      <c r="C4928" s="0">
        <f>D4928*D4928</f>
        <v>2282641729</v>
      </c>
      <c r="D4928" s="101" t="n">
        <v>47777</v>
      </c>
      <c r="E4928" s="288">
        <f>'Propor_p2_F_-Lk-...-'!C4920*$B4928</f>
        <v>2.7693865861027769E-010</v>
      </c>
    </row>
    <row r="4929" spans="2:5">
      <c r="B4929" s="0">
        <f>1/C4929</f>
        <v>4.3805222267695598E-010</v>
      </c>
      <c r="C4929" s="0">
        <f>D4929*D4929</f>
        <v>2282832841</v>
      </c>
      <c r="D4929" s="101" t="n">
        <v>47779</v>
      </c>
      <c r="E4929" s="288">
        <f>'Propor_p2_F_-Lk-...-'!C4921*$B4929</f>
        <v>2.7691606870954156E-010</v>
      </c>
    </row>
    <row r="4930" spans="2:5">
      <c r="B4930" s="0">
        <f>1/C4930</f>
        <v>4.3783226633704888E-010</v>
      </c>
      <c r="C4930" s="0">
        <f>D4930*D4930</f>
        <v>2283979681</v>
      </c>
      <c r="D4930" s="101" t="n">
        <v>47791</v>
      </c>
      <c r="E4930" s="288">
        <f>'Propor_p2_F_-Lk-...-'!C4922*$B4930</f>
        <v>2.7678058885754026E-010</v>
      </c>
    </row>
    <row r="4931" spans="2:5">
      <c r="B4931" s="0">
        <f>1/C4931</f>
        <v>4.3772235028735545E-010</v>
      </c>
      <c r="C4931" s="0">
        <f>D4931*D4931</f>
        <v>2284553209</v>
      </c>
      <c r="D4931" s="101" t="n">
        <v>47797</v>
      </c>
      <c r="E4931" s="288">
        <f>'Propor_p2_F_-Lk-...-'!C4923*$B4931</f>
        <v>2.767128871938767E-010</v>
      </c>
    </row>
    <row r="4932" spans="2:5">
      <c r="B4932" s="0">
        <f>1/C4932</f>
        <v>4.3753924882935357E-010</v>
      </c>
      <c r="C4932" s="0">
        <f>D4932*D4932</f>
        <v>2285509249</v>
      </c>
      <c r="D4932" s="101" t="n">
        <v>47807</v>
      </c>
      <c r="E4932" s="288">
        <f>'Propor_p2_F_-Lk-...-'!C4924*$B4932</f>
        <v>2.7660010772845273E-010</v>
      </c>
    </row>
    <row r="4933" spans="2:5">
      <c r="B4933" s="0">
        <f>1/C4933</f>
        <v>4.3750264232455222E-010</v>
      </c>
      <c r="C4933" s="0">
        <f>D4933*D4933</f>
        <v>2285700481</v>
      </c>
      <c r="D4933" s="101" t="n">
        <v>47809</v>
      </c>
      <c r="E4933" s="288">
        <f>'Propor_p2_F_-Lk-...-'!C4925*$B4933</f>
        <v>2.7657756032720538E-010</v>
      </c>
    </row>
    <row r="4934" spans="2:5">
      <c r="B4934" s="0">
        <f>1/C4934</f>
        <v>4.3731967869225828E-010</v>
      </c>
      <c r="C4934" s="0">
        <f>D4934*D4934</f>
        <v>2286656761</v>
      </c>
      <c r="D4934" s="101" t="n">
        <v>47819</v>
      </c>
      <c r="E4934" s="288">
        <f>'Propor_p2_F_-Lk-...-'!C4926*$B4934</f>
        <v>2.7646486575411265E-010</v>
      </c>
    </row>
    <row r="4935" spans="2:5">
      <c r="B4935" s="0">
        <f>1/C4935</f>
        <v>4.3699063325741189E-010</v>
      </c>
      <c r="C4935" s="0">
        <f>D4935*D4935</f>
        <v>2288378569</v>
      </c>
      <c r="D4935" s="101" t="n">
        <v>47837</v>
      </c>
      <c r="E4935" s="288">
        <f>'Propor_p2_F_-Lk-...-'!C4927*$B4935</f>
        <v>2.7626219359274858E-010</v>
      </c>
    </row>
    <row r="4936" spans="2:5">
      <c r="B4936" s="0">
        <f>1/C4936</f>
        <v>4.3688103396847507E-010</v>
      </c>
      <c r="C4936" s="0">
        <f>D4936*D4936</f>
        <v>2288952649</v>
      </c>
      <c r="D4936" s="101" t="n">
        <v>47843</v>
      </c>
      <c r="E4936" s="288">
        <f>'Propor_p2_F_-Lk-...-'!C4928*$B4936</f>
        <v>2.7619468703462462E-010</v>
      </c>
    </row>
    <row r="4937" spans="2:5">
      <c r="B4937" s="0">
        <f>1/C4937</f>
        <v>4.3662546258519322E-010</v>
      </c>
      <c r="C4937" s="0">
        <f>D4937*D4937</f>
        <v>2290292449</v>
      </c>
      <c r="D4937" s="101" t="n">
        <v>47857</v>
      </c>
      <c r="E4937" s="288">
        <f>'Propor_p2_F_-Lk-...-'!C4929*$B4937</f>
        <v>2.7603727046187454E-010</v>
      </c>
    </row>
    <row r="4938" spans="2:5">
      <c r="B4938" s="0">
        <f>1/C4938</f>
        <v>4.364065798502081E-010</v>
      </c>
      <c r="C4938" s="0">
        <f>D4938*D4938</f>
        <v>2291441161</v>
      </c>
      <c r="D4938" s="101" t="n">
        <v>47869</v>
      </c>
      <c r="E4938" s="288">
        <f>'Propor_p2_F_-Lk-...-'!C4930*$B4938</f>
        <v>2.7590245188581562E-010</v>
      </c>
    </row>
    <row r="4939" spans="2:5">
      <c r="B4939" s="0">
        <f>1/C4939</f>
        <v>4.3618786166464753E-010</v>
      </c>
      <c r="C4939" s="0">
        <f>D4939*D4939</f>
        <v>2292590161</v>
      </c>
      <c r="D4939" s="101" t="n">
        <v>47881</v>
      </c>
      <c r="E4939" s="288">
        <f>'Propor_p2_F_-Lk-...-'!C4931*$B4939</f>
        <v>2.7576773466228704E-010</v>
      </c>
    </row>
    <row r="4940" spans="2:5">
      <c r="B4940" s="0">
        <f>1/C4940</f>
        <v>4.3578730514878093E-010</v>
      </c>
      <c r="C4940" s="0">
        <f>D4940*D4940</f>
        <v>2294697409</v>
      </c>
      <c r="D4940" s="101" t="n">
        <v>47903</v>
      </c>
      <c r="E4940" s="288">
        <f>'Propor_p2_F_-Lk-...-'!C4932*$B4940</f>
        <v>2.755210159838856E-010</v>
      </c>
    </row>
    <row r="4941" spans="2:5">
      <c r="B4941" s="0">
        <f>1/C4941</f>
        <v>4.3564178502285422E-010</v>
      </c>
      <c r="C4941" s="0">
        <f>D4941*D4941</f>
        <v>2295463921</v>
      </c>
      <c r="D4941" s="101" t="n">
        <v>47911</v>
      </c>
      <c r="E4941" s="288">
        <f>'Propor_p2_F_-Lk-...-'!C4933*$B4941</f>
        <v>2.7543138435457203E-010</v>
      </c>
    </row>
    <row r="4942" spans="2:5">
      <c r="B4942" s="0">
        <f>1/C4942</f>
        <v>4.355326927565816E-010</v>
      </c>
      <c r="C4942" s="0">
        <f>D4942*D4942</f>
        <v>2296038889</v>
      </c>
      <c r="D4942" s="101" t="n">
        <v>47917</v>
      </c>
      <c r="E4942" s="288">
        <f>'Propor_p2_F_-Lk-...-'!C4934*$B4942</f>
        <v>2.753641900918591E-010</v>
      </c>
    </row>
    <row r="4943" spans="2:5">
      <c r="B4943" s="0">
        <f>1/C4943</f>
        <v>4.3524198030210659E-010</v>
      </c>
      <c r="C4943" s="0">
        <f>D4943*D4943</f>
        <v>2297572489</v>
      </c>
      <c r="D4943" s="101" t="n">
        <v>47933</v>
      </c>
      <c r="E4943" s="288">
        <f>'Propor_p2_F_-Lk-...-'!C4935*$B4943</f>
        <v>2.7518512873666507E-010</v>
      </c>
    </row>
    <row r="4944" spans="2:5">
      <c r="B4944" s="0">
        <f>1/C4944</f>
        <v>4.3513303816904639E-010</v>
      </c>
      <c r="C4944" s="0">
        <f>D4944*D4944</f>
        <v>2298147721</v>
      </c>
      <c r="D4944" s="101" t="n">
        <v>47939</v>
      </c>
      <c r="E4944" s="288">
        <f>'Propor_p2_F_-Lk-...-'!C4936*$B4944</f>
        <v>2.7511802694696444E-010</v>
      </c>
    </row>
    <row r="4945" spans="2:5">
      <c r="B4945" s="0">
        <f>1/C4945</f>
        <v>4.3498784560659205E-010</v>
      </c>
      <c r="C4945" s="0">
        <f>D4945*D4945</f>
        <v>2298914809</v>
      </c>
      <c r="D4945" s="101" t="n">
        <v>47947</v>
      </c>
      <c r="E4945" s="288">
        <f>'Propor_p2_F_-Lk-...-'!C4937*$B4945</f>
        <v>2.7502859707701244E-010</v>
      </c>
    </row>
    <row r="4946" spans="2:5">
      <c r="B4946" s="0">
        <f>1/C4946</f>
        <v>4.3491527657527389E-010</v>
      </c>
      <c r="C4946" s="0">
        <f>D4946*D4946</f>
        <v>2299298401</v>
      </c>
      <c r="D4946" s="101" t="n">
        <v>47951</v>
      </c>
      <c r="E4946" s="288">
        <f>'Propor_p2_F_-Lk-...-'!C4938*$B4946</f>
        <v>2.7498389892633861E-010</v>
      </c>
    </row>
    <row r="4947" spans="2:5">
      <c r="B4947" s="0">
        <f>1/C4947</f>
        <v>4.3469767840823971E-010</v>
      </c>
      <c r="C4947" s="0">
        <f>D4947*D4947</f>
        <v>2300449369</v>
      </c>
      <c r="D4947" s="101" t="n">
        <v>47963</v>
      </c>
      <c r="E4947" s="288">
        <f>'Propor_p2_F_-Lk-...-'!C4939*$B4947</f>
        <v>2.7484987156673605E-010</v>
      </c>
    </row>
    <row r="4948" spans="2:5">
      <c r="B4948" s="0">
        <f>1/C4948</f>
        <v>4.3458894055865047E-010</v>
      </c>
      <c r="C4948" s="0">
        <f>D4948*D4948</f>
        <v>2301024961</v>
      </c>
      <c r="D4948" s="101" t="n">
        <v>47969</v>
      </c>
      <c r="E4948" s="288">
        <f>'Propor_p2_F_-Lk-...-'!C4940*$B4948</f>
        <v>2.7478289560334459E-010</v>
      </c>
    </row>
    <row r="4949" spans="2:5">
      <c r="B4949" s="0">
        <f>1/C4949</f>
        <v>4.3444402021516857E-010</v>
      </c>
      <c r="C4949" s="0">
        <f>D4949*D4949</f>
        <v>2301792529</v>
      </c>
      <c r="D4949" s="101" t="n">
        <v>47977</v>
      </c>
      <c r="E4949" s="288">
        <f>'Propor_p2_F_-Lk-...-'!C4941*$B4949</f>
        <v>2.7469363340387702E-010</v>
      </c>
    </row>
    <row r="4950" spans="2:5">
      <c r="B4950" s="0">
        <f>1/C4950</f>
        <v>4.3437158722524127E-010</v>
      </c>
      <c r="C4950" s="0">
        <f>D4950*D4950</f>
        <v>2302176361</v>
      </c>
      <c r="D4950" s="101" t="n">
        <v>47981</v>
      </c>
      <c r="E4950" s="288">
        <f>'Propor_p2_F_-Lk-...-'!C4942*$B4950</f>
        <v>2.7464901904650261E-010</v>
      </c>
    </row>
    <row r="4951" spans="2:5">
      <c r="B4951" s="0">
        <f>1/C4951</f>
        <v>4.3372050468365036E-010</v>
      </c>
      <c r="C4951" s="0">
        <f>D4951*D4951</f>
        <v>2305632289</v>
      </c>
      <c r="D4951" s="101" t="n">
        <v>48017</v>
      </c>
      <c r="E4951" s="288">
        <f>'Propor_p2_F_-Lk-...-'!C4943*$B4951</f>
        <v>2.7424799143160076E-010</v>
      </c>
    </row>
    <row r="4952" spans="2:5">
      <c r="B4952" s="0">
        <f>1/C4952</f>
        <v>4.3361213325909088E-010</v>
      </c>
      <c r="C4952" s="0">
        <f>D4952*D4952</f>
        <v>2306208529</v>
      </c>
      <c r="D4952" s="101" t="n">
        <v>48023</v>
      </c>
      <c r="E4952" s="288">
        <f>'Propor_p2_F_-Lk-...-'!C4944*$B4952</f>
        <v>2.7418124116394897E-010</v>
      </c>
    </row>
    <row r="4953" spans="2:5">
      <c r="B4953" s="0">
        <f>1/C4953</f>
        <v>4.3350380244674062E-010</v>
      </c>
      <c r="C4953" s="0">
        <f>D4953*D4953</f>
        <v>2306784841</v>
      </c>
      <c r="D4953" s="101" t="n">
        <v>48029</v>
      </c>
      <c r="E4953" s="288">
        <f>'Propor_p2_F_-Lk-...-'!C4945*$B4953</f>
        <v>2.7411451591097127E-010</v>
      </c>
    </row>
    <row r="4954" spans="2:5">
      <c r="B4954" s="0">
        <f>1/C4954</f>
        <v>4.3314299278888689E-010</v>
      </c>
      <c r="C4954" s="0">
        <f>D4954*D4954</f>
        <v>2308706401</v>
      </c>
      <c r="D4954" s="101" t="n">
        <v>48049</v>
      </c>
      <c r="E4954" s="288">
        <f>'Propor_p2_F_-Lk-...-'!C4946*$B4954</f>
        <v>2.7389227890217467E-010</v>
      </c>
    </row>
    <row r="4955" spans="2:5">
      <c r="B4955" s="0">
        <f>1/C4955</f>
        <v>4.3271061549121857E-010</v>
      </c>
      <c r="C4955" s="0">
        <f>D4955*D4955</f>
        <v>2311013329</v>
      </c>
      <c r="D4955" s="101" t="n">
        <v>48073</v>
      </c>
      <c r="E4955" s="288">
        <f>'Propor_p2_F_-Lk-...-'!C4947*$B4955</f>
        <v>2.7362596053953224E-010</v>
      </c>
    </row>
    <row r="4956" spans="2:5">
      <c r="B4956" s="0">
        <f>1/C4956</f>
        <v>4.3260262232609069E-010</v>
      </c>
      <c r="C4956" s="0">
        <f>D4956*D4956</f>
        <v>2311590241</v>
      </c>
      <c r="D4956" s="101" t="n">
        <v>48079</v>
      </c>
      <c r="E4956" s="288">
        <f>'Propor_p2_F_-Lk-...-'!C4948*$B4956</f>
        <v>2.7355944325689852E-010</v>
      </c>
    </row>
    <row r="4957" spans="2:5">
      <c r="B4957" s="0">
        <f>1/C4957</f>
        <v>4.3238675724564467E-010</v>
      </c>
      <c r="C4957" s="0">
        <f>D4957*D4957</f>
        <v>2312744281</v>
      </c>
      <c r="D4957" s="101" t="n">
        <v>48091</v>
      </c>
      <c r="E4957" s="288">
        <f>'Propor_p2_F_-Lk-...-'!C4949*$B4957</f>
        <v>2.7342648337420795E-010</v>
      </c>
    </row>
    <row r="4958" spans="2:5">
      <c r="B4958" s="0">
        <f>1/C4958</f>
        <v>4.3206326244710605E-010</v>
      </c>
      <c r="C4958" s="0">
        <f>D4958*D4958</f>
        <v>2314475881</v>
      </c>
      <c r="D4958" s="101" t="n">
        <v>48109</v>
      </c>
      <c r="E4958" s="288">
        <f>'Propor_p2_F_-Lk-...-'!C4950*$B4958</f>
        <v>2.7322723007035777E-010</v>
      </c>
    </row>
    <row r="4959" spans="2:5">
      <c r="B4959" s="0">
        <f>1/C4959</f>
        <v>4.3188369995945662E-010</v>
      </c>
      <c r="C4959" s="0">
        <f>D4959*D4959</f>
        <v>2315438161</v>
      </c>
      <c r="D4959" s="101" t="n">
        <v>48119</v>
      </c>
      <c r="E4959" s="288">
        <f>'Propor_p2_F_-Lk-...-'!C4951*$B4959</f>
        <v>2.7311663039743171E-010</v>
      </c>
    </row>
    <row r="4960" spans="2:5">
      <c r="B4960" s="0">
        <f>1/C4960</f>
        <v>4.3184780089459871E-010</v>
      </c>
      <c r="C4960" s="0">
        <f>D4960*D4960</f>
        <v>2315630641</v>
      </c>
      <c r="D4960" s="101" t="n">
        <v>48121</v>
      </c>
      <c r="E4960" s="288">
        <f>'Propor_p2_F_-Lk-...-'!C4952*$B4960</f>
        <v>2.73094518736563E-010</v>
      </c>
    </row>
    <row r="4961" spans="2:5">
      <c r="B4961" s="0">
        <f>1/C4961</f>
        <v>4.3166837269273971E-010</v>
      </c>
      <c r="C4961" s="0">
        <f>D4961*D4961</f>
        <v>2316593161</v>
      </c>
      <c r="D4961" s="101" t="n">
        <v>48131</v>
      </c>
      <c r="E4961" s="288">
        <f>'Propor_p2_F_-Lk-...-'!C4953*$B4961</f>
        <v>2.7298400177559225E-010</v>
      </c>
    </row>
    <row r="4962" spans="2:5">
      <c r="B4962" s="0">
        <f>1/C4962</f>
        <v>4.3120238237211993E-010</v>
      </c>
      <c r="C4962" s="0">
        <f>D4962*D4962</f>
        <v>2319096649</v>
      </c>
      <c r="D4962" s="101" t="n">
        <v>48157</v>
      </c>
      <c r="E4962" s="288">
        <f>'Propor_p2_F_-Lk-...-'!C4954*$B4962</f>
        <v>2.7269697981615124E-010</v>
      </c>
    </row>
    <row r="4963" spans="2:5">
      <c r="B4963" s="0">
        <f>1/C4963</f>
        <v>4.3109495330247768E-010</v>
      </c>
      <c r="C4963" s="0">
        <f>D4963*D4963</f>
        <v>2319674569</v>
      </c>
      <c r="D4963" s="101" t="n">
        <v>48163</v>
      </c>
      <c r="E4963" s="288">
        <f>'Propor_p2_F_-Lk-...-'!C4955*$B4963</f>
        <v>2.7263080998234715E-010</v>
      </c>
    </row>
    <row r="4964" spans="2:5">
      <c r="B4964" s="0">
        <f>1/C4964</f>
        <v>4.308086719791887E-010</v>
      </c>
      <c r="C4964" s="0">
        <f>D4964*D4964</f>
        <v>2321216041</v>
      </c>
      <c r="D4964" s="101" t="n">
        <v>48179</v>
      </c>
      <c r="E4964" s="288">
        <f>'Propor_p2_F_-Lk-...-'!C4956*$B4964</f>
        <v>2.7245447793696769E-010</v>
      </c>
    </row>
    <row r="4965" spans="2:5">
      <c r="B4965" s="0">
        <f>1/C4965</f>
        <v>4.3066563824458743E-010</v>
      </c>
      <c r="C4965" s="0">
        <f>D4965*D4965</f>
        <v>2321986969</v>
      </c>
      <c r="D4965" s="101" t="n">
        <v>48187</v>
      </c>
      <c r="E4965" s="288">
        <f>'Propor_p2_F_-Lk-...-'!C4957*$B4965</f>
        <v>2.7236637777489394E-010</v>
      </c>
    </row>
    <row r="4966" spans="2:5">
      <c r="B4966" s="0">
        <f>1/C4966</f>
        <v>4.305584096853935E-010</v>
      </c>
      <c r="C4966" s="0">
        <f>D4966*D4966</f>
        <v>2322565249</v>
      </c>
      <c r="D4966" s="101" t="n">
        <v>48193</v>
      </c>
      <c r="E4966" s="288">
        <f>'Propor_p2_F_-Lk-...-'!C4958*$B4966</f>
        <v>2.7230033144344439E-010</v>
      </c>
    </row>
    <row r="4967" spans="2:5">
      <c r="B4967" s="0">
        <f>1/C4967</f>
        <v>4.3048694622616091E-010</v>
      </c>
      <c r="C4967" s="0">
        <f>D4967*D4967</f>
        <v>2322950809</v>
      </c>
      <c r="D4967" s="101" t="n">
        <v>48197</v>
      </c>
      <c r="E4967" s="288">
        <f>'Propor_p2_F_-Lk-...-'!C4959*$B4967</f>
        <v>2.7225631425855901E-010</v>
      </c>
    </row>
    <row r="4968" spans="2:5">
      <c r="B4968" s="0">
        <f>1/C4968</f>
        <v>4.3005853886731519E-010</v>
      </c>
      <c r="C4968" s="0">
        <f>D4968*D4968</f>
        <v>2325264841</v>
      </c>
      <c r="D4968" s="101" t="n">
        <v>48221</v>
      </c>
      <c r="E4968" s="288">
        <f>'Propor_p2_F_-Lk-...-'!C4960*$B4968</f>
        <v>2.7199244113902416E-010</v>
      </c>
    </row>
    <row r="4969" spans="2:5">
      <c r="B4969" s="0">
        <f>1/C4969</f>
        <v>4.2973765288529917E-010</v>
      </c>
      <c r="C4969" s="0">
        <f>D4969*D4969</f>
        <v>2327001121</v>
      </c>
      <c r="D4969" s="101" t="n">
        <v>48239</v>
      </c>
      <c r="E4969" s="288">
        <f>'Propor_p2_F_-Lk-...-'!C4961*$B4969</f>
        <v>2.7179479470895884E-010</v>
      </c>
    </row>
    <row r="4970" spans="2:5">
      <c r="B4970" s="0">
        <f>1/C4970</f>
        <v>4.2959515216202079E-010</v>
      </c>
      <c r="C4970" s="0">
        <f>D4970*D4970</f>
        <v>2327773009</v>
      </c>
      <c r="D4970" s="101" t="n">
        <v>48247</v>
      </c>
      <c r="E4970" s="288">
        <f>'Propor_p2_F_-Lk-...-'!C4962*$B4970</f>
        <v>2.717070228497434E-010</v>
      </c>
    </row>
    <row r="4971" spans="2:5">
      <c r="B4971" s="0">
        <f>1/C4971</f>
        <v>4.2938153393986158E-010</v>
      </c>
      <c r="C4971" s="0">
        <f>D4971*D4971</f>
        <v>2328931081</v>
      </c>
      <c r="D4971" s="101" t="n">
        <v>48259</v>
      </c>
      <c r="E4971" s="288">
        <f>'Propor_p2_F_-Lk-...-'!C4963*$B4971</f>
        <v>2.7157544689637383E-010</v>
      </c>
    </row>
    <row r="4972" spans="2:5">
      <c r="B4972" s="0">
        <f>1/C4972</f>
        <v>4.2916807501210422E-010</v>
      </c>
      <c r="C4972" s="0">
        <f>D4972*D4972</f>
        <v>2330089441</v>
      </c>
      <c r="D4972" s="101" t="n">
        <v>48271</v>
      </c>
      <c r="E4972" s="288">
        <f>'Propor_p2_F_-Lk-...-'!C4964*$B4972</f>
        <v>2.7144396905875764E-010</v>
      </c>
    </row>
    <row r="4973" spans="2:5">
      <c r="B4973" s="0">
        <f>1/C4973</f>
        <v>4.2899031414128891E-010</v>
      </c>
      <c r="C4973" s="0">
        <f>D4973*D4973</f>
        <v>2331054961</v>
      </c>
      <c r="D4973" s="101" t="n">
        <v>48281</v>
      </c>
      <c r="E4973" s="288">
        <f>'Propor_p2_F_-Lk-...-'!C4965*$B4973</f>
        <v>2.7133447907324564E-010</v>
      </c>
    </row>
    <row r="4974" spans="2:5">
      <c r="B4974" s="0">
        <f>1/C4974</f>
        <v>4.2867062276982152E-010</v>
      </c>
      <c r="C4974" s="0">
        <f>D4974*D4974</f>
        <v>2332793401</v>
      </c>
      <c r="D4974" s="101" t="n">
        <v>48299</v>
      </c>
      <c r="E4974" s="288">
        <f>'Propor_p2_F_-Lk-...-'!C4966*$B4974</f>
        <v>2.7113756845129764E-010</v>
      </c>
    </row>
    <row r="4975" spans="2:5">
      <c r="B4975" s="0">
        <f>1/C4975</f>
        <v>4.2845769368093381E-010</v>
      </c>
      <c r="C4975" s="0">
        <f>D4975*D4975</f>
        <v>2333952721</v>
      </c>
      <c r="D4975" s="101" t="n">
        <v>48311</v>
      </c>
      <c r="E4975" s="288">
        <f>'Propor_p2_F_-Lk-...-'!C4967*$B4975</f>
        <v>2.7100641696249979E-010</v>
      </c>
    </row>
    <row r="4976" spans="2:5">
      <c r="B4976" s="0">
        <f>1/C4976</f>
        <v>4.2842222092409337E-010</v>
      </c>
      <c r="C4976" s="0">
        <f>D4976*D4976</f>
        <v>2334145969</v>
      </c>
      <c r="D4976" s="101" t="n">
        <v>48313</v>
      </c>
      <c r="E4976" s="288">
        <f>'Propor_p2_F_-Lk-...-'!C4968*$B4976</f>
        <v>2.7098456788168291E-010</v>
      </c>
    </row>
    <row r="4977" spans="2:5">
      <c r="B4977" s="0">
        <f>1/C4977</f>
        <v>4.2799689123088463E-010</v>
      </c>
      <c r="C4977" s="0">
        <f>D4977*D4977</f>
        <v>2336465569</v>
      </c>
      <c r="D4977" s="101" t="n">
        <v>48337</v>
      </c>
      <c r="E4977" s="288">
        <f>'Propor_p2_F_-Lk-...-'!C4969*$B4977</f>
        <v>2.7072259041873685E-010</v>
      </c>
    </row>
    <row r="4978" spans="2:5">
      <c r="B4978" s="0">
        <f>1/C4978</f>
        <v>4.279260645315903E-010</v>
      </c>
      <c r="C4978" s="0">
        <f>D4978*D4978</f>
        <v>2336852281</v>
      </c>
      <c r="D4978" s="101" t="n">
        <v>48341</v>
      </c>
      <c r="E4978" s="288">
        <f>'Propor_p2_F_-Lk-...-'!C4970*$B4978</f>
        <v>2.706789654396062E-010</v>
      </c>
    </row>
    <row r="4979" spans="2:5">
      <c r="B4979" s="0">
        <f>1/C4979</f>
        <v>4.2771368988797443E-010</v>
      </c>
      <c r="C4979" s="0">
        <f>D4979*D4979</f>
        <v>2338012609</v>
      </c>
      <c r="D4979" s="101" t="n">
        <v>48353</v>
      </c>
      <c r="E4979" s="288">
        <f>'Propor_p2_F_-Lk-...-'!C4971*$B4979</f>
        <v>2.7054815545568771E-010</v>
      </c>
    </row>
    <row r="4980" spans="2:5">
      <c r="B4980" s="0">
        <f>1/C4980</f>
        <v>4.2739542423475173E-010</v>
      </c>
      <c r="C4980" s="0">
        <f>D4980*D4980</f>
        <v>2339753641</v>
      </c>
      <c r="D4980" s="101" t="n">
        <v>48371</v>
      </c>
      <c r="E4980" s="288">
        <f>'Propor_p2_F_-Lk-...-'!C4972*$B4980</f>
        <v>2.7035212299027253E-010</v>
      </c>
    </row>
    <row r="4981" spans="2:5">
      <c r="B4981" s="0">
        <f>1/C4981</f>
        <v>4.2718344444546309E-010</v>
      </c>
      <c r="C4981" s="0">
        <f>D4981*D4981</f>
        <v>2340914689</v>
      </c>
      <c r="D4981" s="101" t="n">
        <v>48383</v>
      </c>
      <c r="E4981" s="288">
        <f>'Propor_p2_F_-Lk-...-'!C4973*$B4981</f>
        <v>2.7022155621282785E-010</v>
      </c>
    </row>
    <row r="4982" spans="2:5">
      <c r="B4982" s="0">
        <f>1/C4982</f>
        <v>4.269363339547134E-010</v>
      </c>
      <c r="C4982" s="0">
        <f>D4982*D4982</f>
        <v>2342269609</v>
      </c>
      <c r="D4982" s="101" t="n">
        <v>48397</v>
      </c>
      <c r="E4982" s="288">
        <f>'Propor_p2_F_-Lk-...-'!C4974*$B4982</f>
        <v>2.7006935104006974E-010</v>
      </c>
    </row>
    <row r="4983" spans="2:5">
      <c r="B4983" s="0">
        <f>1/C4983</f>
        <v>4.2675995771353362E-010</v>
      </c>
      <c r="C4983" s="0">
        <f>D4983*D4983</f>
        <v>2343237649</v>
      </c>
      <c r="D4983" s="101" t="n">
        <v>48407</v>
      </c>
      <c r="E4983" s="288">
        <f>'Propor_p2_F_-Lk-...-'!C4975*$B4983</f>
        <v>2.6996071390298319E-010</v>
      </c>
    </row>
    <row r="4984" spans="2:5">
      <c r="B4984" s="0">
        <f>1/C4984</f>
        <v>4.2672469558112041E-010</v>
      </c>
      <c r="C4984" s="0">
        <f>D4984*D4984</f>
        <v>2343431281</v>
      </c>
      <c r="D4984" s="101" t="n">
        <v>48409</v>
      </c>
      <c r="E4984" s="288">
        <f>'Propor_p2_F_-Lk-...-'!C4976*$B4984</f>
        <v>2.6993899455412232E-010</v>
      </c>
    </row>
    <row r="4985" spans="2:5">
      <c r="B4985" s="0">
        <f>1/C4985</f>
        <v>4.2665418442633732E-010</v>
      </c>
      <c r="C4985" s="0">
        <f>D4985*D4985</f>
        <v>2343818569</v>
      </c>
      <c r="D4985" s="101" t="n">
        <v>48413</v>
      </c>
      <c r="E4985" s="288">
        <f>'Propor_p2_F_-Lk-...-'!C4977*$B4985</f>
        <v>2.6989556393139743E-010</v>
      </c>
    </row>
    <row r="4986" spans="2:5">
      <c r="B4986" s="0">
        <f>1/C4986</f>
        <v>4.2623148427575641E-010</v>
      </c>
      <c r="C4986" s="0">
        <f>D4986*D4986</f>
        <v>2346142969</v>
      </c>
      <c r="D4986" s="101" t="n">
        <v>48437</v>
      </c>
      <c r="E4986" s="288">
        <f>'Propor_p2_F_-Lk-...-'!C4978*$B4986</f>
        <v>2.6963520610826807E-010</v>
      </c>
    </row>
    <row r="4987" spans="2:5">
      <c r="B4987" s="0">
        <f>1/C4987</f>
        <v>4.260203697268816E-010</v>
      </c>
      <c r="C4987" s="0">
        <f>D4987*D4987</f>
        <v>2347305601</v>
      </c>
      <c r="D4987" s="101" t="n">
        <v>48449</v>
      </c>
      <c r="E4987" s="288">
        <f>'Propor_p2_F_-Lk-...-'!C4979*$B4987</f>
        <v>2.6950517226678401E-010</v>
      </c>
    </row>
    <row r="4988" spans="2:5">
      <c r="B4988" s="0">
        <f>1/C4988</f>
        <v>4.2577426759972071E-010</v>
      </c>
      <c r="C4988" s="0">
        <f>D4988*D4988</f>
        <v>2348662369</v>
      </c>
      <c r="D4988" s="101" t="n">
        <v>48463</v>
      </c>
      <c r="E4988" s="288">
        <f>'Propor_p2_F_-Lk-...-'!C4980*$B4988</f>
        <v>2.6935358818523778E-010</v>
      </c>
    </row>
    <row r="4989" spans="2:5">
      <c r="B4989" s="0">
        <f>1/C4989</f>
        <v>4.255986109046964E-010</v>
      </c>
      <c r="C4989" s="0">
        <f>D4989*D4989</f>
        <v>2349631729</v>
      </c>
      <c r="D4989" s="101" t="n">
        <v>48473</v>
      </c>
      <c r="E4989" s="288">
        <f>'Propor_p2_F_-Lk-...-'!C4981*$B4989</f>
        <v>2.6924539424522683E-010</v>
      </c>
    </row>
    <row r="4990" spans="2:5">
      <c r="B4990" s="0">
        <f>1/C4990</f>
        <v>4.2549326906006747E-010</v>
      </c>
      <c r="C4990" s="0">
        <f>D4990*D4990</f>
        <v>2350213441</v>
      </c>
      <c r="D4990" s="101" t="n">
        <v>48479</v>
      </c>
      <c r="E4990" s="288">
        <f>'Propor_p2_F_-Lk-...-'!C4982*$B4990</f>
        <v>2.6918051001626619E-010</v>
      </c>
    </row>
    <row r="4991" spans="2:5">
      <c r="B4991" s="0">
        <f>1/C4991</f>
        <v>4.254581638029511E-010</v>
      </c>
      <c r="C4991" s="0">
        <f>D4991*D4991</f>
        <v>2350407361</v>
      </c>
      <c r="D4991" s="101" t="n">
        <v>48481</v>
      </c>
      <c r="E4991" s="288">
        <f>'Propor_p2_F_-Lk-...-'!C4983*$B4991</f>
        <v>2.6915888729313592E-010</v>
      </c>
    </row>
    <row r="4992" spans="2:5">
      <c r="B4992" s="0">
        <f>1/C4992</f>
        <v>4.2535287409484445E-010</v>
      </c>
      <c r="C4992" s="0">
        <f>D4992*D4992</f>
        <v>2350989169</v>
      </c>
      <c r="D4992" s="101" t="n">
        <v>48487</v>
      </c>
      <c r="E4992" s="288">
        <f>'Propor_p2_F_-Lk-...-'!C4984*$B4992</f>
        <v>2.690940351771314E-010</v>
      </c>
    </row>
    <row r="4993" spans="2:5">
      <c r="B4993" s="0">
        <f>1/C4993</f>
        <v>4.2528270266830928E-010</v>
      </c>
      <c r="C4993" s="0">
        <f>D4993*D4993</f>
        <v>2351377081</v>
      </c>
      <c r="D4993" s="101" t="n">
        <v>48491</v>
      </c>
      <c r="E4993" s="288">
        <f>'Propor_p2_F_-Lk-...-'!C4985*$B4993</f>
        <v>2.6905081380653676E-010</v>
      </c>
    </row>
    <row r="4994" spans="2:5">
      <c r="B4994" s="0">
        <f>1/C4994</f>
        <v>4.2517747808248472E-010</v>
      </c>
      <c r="C4994" s="0">
        <f>D4994*D4994</f>
        <v>2351959009</v>
      </c>
      <c r="D4994" s="101" t="n">
        <v>48497</v>
      </c>
      <c r="E4994" s="288">
        <f>'Propor_p2_F_-Lk-...-'!C4986*$B4994</f>
        <v>2.6898600180193442E-010</v>
      </c>
    </row>
    <row r="4995" spans="2:5">
      <c r="B4995" s="0">
        <f>1/C4995</f>
        <v>4.2472195584593179E-010</v>
      </c>
      <c r="C4995" s="0">
        <f>D4995*D4995</f>
        <v>2354481529</v>
      </c>
      <c r="D4995" s="101" t="n">
        <v>48523</v>
      </c>
      <c r="E4995" s="288">
        <f>'Propor_p2_F_-Lk-...-'!C4987*$B4995</f>
        <v>2.6870542755152782E-010</v>
      </c>
    </row>
    <row r="4996" spans="2:5">
      <c r="B4996" s="0">
        <f>1/C4996</f>
        <v>4.2465194048107789E-010</v>
      </c>
      <c r="C4996" s="0">
        <f>D4996*D4996</f>
        <v>2354869729</v>
      </c>
      <c r="D4996" s="101" t="n">
        <v>48527</v>
      </c>
      <c r="E4996" s="288">
        <f>'Propor_p2_F_-Lk-...-'!C4988*$B4996</f>
        <v>2.686623023055255E-010</v>
      </c>
    </row>
    <row r="4997" spans="2:5">
      <c r="B4997" s="0">
        <f>1/C4997</f>
        <v>4.2454694989128263E-010</v>
      </c>
      <c r="C4997" s="0">
        <f>D4997*D4997</f>
        <v>2355452089</v>
      </c>
      <c r="D4997" s="101" t="n">
        <v>48533</v>
      </c>
      <c r="E4997" s="288">
        <f>'Propor_p2_F_-Lk-...-'!C4989*$B4997</f>
        <v>2.6859763442837781E-010</v>
      </c>
    </row>
    <row r="4998" spans="2:5">
      <c r="B4998" s="0">
        <f>1/C4998</f>
        <v>4.2444199823335273E-010</v>
      </c>
      <c r="C4998" s="0">
        <f>D4998*D4998</f>
        <v>2356034521</v>
      </c>
      <c r="D4998" s="101" t="n">
        <v>48539</v>
      </c>
      <c r="E4998" s="288">
        <f>'Propor_p2_F_-Lk-...-'!C4990*$B4998</f>
        <v>2.6853299053091335E-010</v>
      </c>
    </row>
    <row r="4999" spans="2:5">
      <c r="B4999" s="0">
        <f>1/C4999</f>
        <v>4.2440702299557487E-010</v>
      </c>
      <c r="C4999" s="0">
        <f>D4999*D4999</f>
        <v>2356228681</v>
      </c>
      <c r="D4999" s="101" t="n">
        <v>48541</v>
      </c>
      <c r="E4999" s="288">
        <f>'Propor_p2_F_-Lk-...-'!C4991*$B4999</f>
        <v>2.6851144789186107E-010</v>
      </c>
    </row>
    <row r="5000" spans="2:5">
      <c r="B5000" s="0">
        <f>1/C5000</f>
        <v>4.2402258053554053E-010</v>
      </c>
      <c r="C5000" s="0">
        <f>D5000*D5000</f>
        <v>2358364969</v>
      </c>
      <c r="D5000" s="101" t="n">
        <v>48563</v>
      </c>
      <c r="E5000" s="288">
        <f>'Propor_p2_F_-Lk-...-'!C4992*$B5000</f>
        <v>2.6827465450090641E-010</v>
      </c>
    </row>
    <row r="5001" spans="2:5">
      <c r="B5001" s="0">
        <f>1/C5001</f>
        <v>4.2388291277964638E-010</v>
      </c>
      <c r="C5001" s="0">
        <f>D5001*D5001</f>
        <v>2359142041</v>
      </c>
      <c r="D5001" s="101" t="n">
        <v>48571</v>
      </c>
      <c r="E5001" s="288">
        <f>'Propor_p2_F_-Lk-...-'!C4993*$B5001</f>
        <v>2.6818862757890038E-010</v>
      </c>
    </row>
    <row r="5002" spans="2:5">
      <c r="B5002" s="0">
        <f>1/C5002</f>
        <v>4.2356891252579814E-010</v>
      </c>
      <c r="C5002" s="0">
        <f>D5002*D5002</f>
        <v>2360890921</v>
      </c>
      <c r="D5002" s="101" t="n">
        <v>48589</v>
      </c>
      <c r="E5002" s="288">
        <f>'Propor_p2_F_-Lk-...-'!C4994*$B5002</f>
        <v>2.6799522234248953E-010</v>
      </c>
    </row>
    <row r="5003" spans="2:5">
      <c r="B5003" s="0">
        <f>1/C5003</f>
        <v>4.2349918207421944E-010</v>
      </c>
      <c r="C5003" s="0">
        <f>D5003*D5003</f>
        <v>2361279649</v>
      </c>
      <c r="D5003" s="101" t="n">
        <v>48593</v>
      </c>
      <c r="E5003" s="288">
        <f>'Propor_p2_F_-Lk-...-'!C4995*$B5003</f>
        <v>2.6795227258589772E-010</v>
      </c>
    </row>
    <row r="5004" spans="2:5">
      <c r="B5004" s="0">
        <f>1/C5004</f>
        <v>4.2318560802995641E-010</v>
      </c>
      <c r="C5004" s="0">
        <f>D5004*D5004</f>
        <v>2363029321</v>
      </c>
      <c r="D5004" s="101" t="n">
        <v>48611</v>
      </c>
      <c r="E5004" s="288">
        <f>'Propor_p2_F_-Lk-...-'!C4996*$B5004</f>
        <v>2.6775912986891029E-010</v>
      </c>
    </row>
    <row r="5005" spans="2:5">
      <c r="B5005" s="0">
        <f>1/C5005</f>
        <v>4.2304635356843305E-010</v>
      </c>
      <c r="C5005" s="0">
        <f>D5005*D5005</f>
        <v>2363807161</v>
      </c>
      <c r="D5005" s="101" t="n">
        <v>48619</v>
      </c>
      <c r="E5005" s="288">
        <f>'Propor_p2_F_-Lk-...-'!C4997*$B5005</f>
        <v>2.676733575113338E-010</v>
      </c>
    </row>
    <row r="5006" spans="2:5">
      <c r="B5006" s="0">
        <f>1/C5006</f>
        <v>4.2297675211192261E-010</v>
      </c>
      <c r="C5006" s="0">
        <f>D5006*D5006</f>
        <v>2364196129</v>
      </c>
      <c r="D5006" s="101" t="n">
        <v>48623</v>
      </c>
      <c r="E5006" s="288">
        <f>'Propor_p2_F_-Lk-...-'!C4998*$B5006</f>
        <v>2.676304872079312E-010</v>
      </c>
    </row>
    <row r="5007" spans="2:5">
      <c r="B5007" s="0">
        <f>1/C5007</f>
        <v>4.2255950385638982E-010</v>
      </c>
      <c r="C5007" s="0">
        <f>D5007*D5007</f>
        <v>2366530609</v>
      </c>
      <c r="D5007" s="101" t="n">
        <v>48647</v>
      </c>
      <c r="E5007" s="288">
        <f>'Propor_p2_F_-Lk-...-'!C4999*$B5007</f>
        <v>2.6737348742364984E-010</v>
      </c>
    </row>
    <row r="5008" spans="2:5">
      <c r="B5008" s="0">
        <f>1/C5008</f>
        <v>4.2252476104005452E-010</v>
      </c>
      <c r="C5008" s="0">
        <f>D5008*D5008</f>
        <v>2366725201</v>
      </c>
      <c r="D5008" s="101" t="n">
        <v>48649</v>
      </c>
      <c r="E5008" s="288">
        <f>'Propor_p2_F_-Lk-...-'!C5000*$B5008</f>
        <v>2.6735208794220171E-010</v>
      </c>
    </row>
    <row r="5009" spans="2:5">
      <c r="B5009" s="0">
        <f>1/C5009</f>
        <v>4.2231639409508588E-010</v>
      </c>
      <c r="C5009" s="0">
        <f>D5009*D5009</f>
        <v>2367892921</v>
      </c>
      <c r="D5009" s="101" t="n">
        <v>48661</v>
      </c>
      <c r="E5009" s="288">
        <f>'Propor_p2_F_-Lk-...-'!C5001*$B5009</f>
        <v>2.6722374645916813E-010</v>
      </c>
    </row>
    <row r="5010" spans="2:5">
      <c r="B5010" s="0">
        <f>1/C5010</f>
        <v>4.2210818124551492E-010</v>
      </c>
      <c r="C5010" s="0">
        <f>D5010*D5010</f>
        <v>2369060929</v>
      </c>
      <c r="D5010" s="101" t="n">
        <v>48673</v>
      </c>
      <c r="E5010" s="288">
        <f>'Propor_p2_F_-Lk-...-'!C5002*$B5010</f>
        <v>2.6709549988961425E-010</v>
      </c>
    </row>
    <row r="5011" spans="2:5">
      <c r="B5011" s="0">
        <f>1/C5011</f>
        <v>4.2203881117948515E-010</v>
      </c>
      <c r="C5011" s="0">
        <f>D5011*D5011</f>
        <v>2369450329</v>
      </c>
      <c r="D5011" s="101" t="n">
        <v>48677</v>
      </c>
      <c r="E5011" s="288">
        <f>'Propor_p2_F_-Lk-...-'!C5003*$B5011</f>
        <v>2.6705277210880583E-010</v>
      </c>
    </row>
    <row r="5012" spans="2:5">
      <c r="B5012" s="0">
        <f>1/C5012</f>
        <v>4.2200413255902491E-010</v>
      </c>
      <c r="C5012" s="0">
        <f>D5012*D5012</f>
        <v>2369645041</v>
      </c>
      <c r="D5012" s="101" t="n">
        <v>48679</v>
      </c>
      <c r="E5012" s="288">
        <f>'Propor_p2_F_-Lk-...-'!C5004*$B5012</f>
        <v>2.6703141216814842E-010</v>
      </c>
    </row>
    <row r="5013" spans="2:5">
      <c r="B5013" s="0">
        <f>1/C5013</f>
        <v>4.2110398658424013E-010</v>
      </c>
      <c r="C5013" s="0">
        <f>D5013*D5013</f>
        <v>2374710361</v>
      </c>
      <c r="D5013" s="101" t="n">
        <v>48731</v>
      </c>
      <c r="E5013" s="288">
        <f>'Propor_p2_F_-Lk-...-'!C5005*$B5013</f>
        <v>2.6647697648561696E-010</v>
      </c>
    </row>
    <row r="5014" spans="2:5">
      <c r="B5014" s="0">
        <f>1/C5014</f>
        <v>4.2106942311837178E-010</v>
      </c>
      <c r="C5014" s="0">
        <f>D5014*D5014</f>
        <v>2374905289</v>
      </c>
      <c r="D5014" s="101" t="n">
        <v>48733</v>
      </c>
      <c r="E5014" s="288">
        <f>'Propor_p2_F_-Lk-...-'!C5006*$B5014</f>
        <v>2.664556874732498E-010</v>
      </c>
    </row>
    <row r="5015" spans="2:5">
      <c r="B5015" s="0">
        <f>1/C5015</f>
        <v>4.2075854332518806E-010</v>
      </c>
      <c r="C5015" s="0">
        <f>D5015*D5015</f>
        <v>2376660001</v>
      </c>
      <c r="D5015" s="101" t="n">
        <v>48751</v>
      </c>
      <c r="E5015" s="288">
        <f>'Propor_p2_F_-Lk-...-'!C5007*$B5015</f>
        <v>2.6626420425258631E-010</v>
      </c>
    </row>
    <row r="5016" spans="2:5">
      <c r="B5016" s="0">
        <f>1/C5016</f>
        <v>4.2065499323288316E-010</v>
      </c>
      <c r="C5016" s="0">
        <f>D5016*D5016</f>
        <v>2377245049</v>
      </c>
      <c r="D5016" s="101" t="n">
        <v>48757</v>
      </c>
      <c r="E5016" s="288">
        <f>'Propor_p2_F_-Lk-...-'!C5008*$B5016</f>
        <v>2.6620042363509579E-010</v>
      </c>
    </row>
    <row r="5017" spans="2:5">
      <c r="B5017" s="0">
        <f>1/C5017</f>
        <v>4.2058598107324981E-010</v>
      </c>
      <c r="C5017" s="0">
        <f>D5017*D5017</f>
        <v>2377635121</v>
      </c>
      <c r="D5017" s="101" t="n">
        <v>48761</v>
      </c>
      <c r="E5017" s="288">
        <f>'Propor_p2_F_-Lk-...-'!C5009*$B5017</f>
        <v>2.6615791630306166E-010</v>
      </c>
    </row>
    <row r="5018" spans="2:5">
      <c r="B5018" s="0">
        <f>1/C5018</f>
        <v>4.2048249467272121E-010</v>
      </c>
      <c r="C5018" s="0">
        <f>D5018*D5018</f>
        <v>2378220289</v>
      </c>
      <c r="D5018" s="101" t="n">
        <v>48767</v>
      </c>
      <c r="E5018" s="288">
        <f>'Propor_p2_F_-Lk-...-'!C5010*$B5018</f>
        <v>2.6609417491586792E-010</v>
      </c>
    </row>
    <row r="5019" spans="2:5">
      <c r="B5019" s="0">
        <f>1/C5019</f>
        <v>4.2027563642286037E-010</v>
      </c>
      <c r="C5019" s="0">
        <f>D5019*D5019</f>
        <v>2379390841</v>
      </c>
      <c r="D5019" s="101" t="n">
        <v>48779</v>
      </c>
      <c r="E5019" s="288">
        <f>'Propor_p2_F_-Lk-...-'!C5011*$B5019</f>
        <v>2.6596676269811448E-010</v>
      </c>
    </row>
    <row r="5020" spans="2:5">
      <c r="B5020" s="0">
        <f>1/C5020</f>
        <v>4.2024117488899572E-010</v>
      </c>
      <c r="C5020" s="0">
        <f>D5020*D5020</f>
        <v>2379585961</v>
      </c>
      <c r="D5020" s="101" t="n">
        <v>48781</v>
      </c>
      <c r="E5020" s="288">
        <f>'Propor_p2_F_-Lk-...-'!C5012*$B5020</f>
        <v>2.6594553646971984E-010</v>
      </c>
    </row>
    <row r="5021" spans="2:5">
      <c r="B5021" s="0">
        <f>1/C5021</f>
        <v>4.2013781571540281E-010</v>
      </c>
      <c r="C5021" s="0">
        <f>D5021*D5021</f>
        <v>2380171369</v>
      </c>
      <c r="D5021" s="101" t="n">
        <v>48787</v>
      </c>
      <c r="E5021" s="288">
        <f>'Propor_p2_F_-Lk-...-'!C5013*$B5021</f>
        <v>2.658818734466522E-010</v>
      </c>
    </row>
    <row r="5022" spans="2:5">
      <c r="B5022" s="0">
        <f>1/C5022</f>
        <v>4.1993121173169752E-010</v>
      </c>
      <c r="C5022" s="0">
        <f>D5022*D5022</f>
        <v>2381342401</v>
      </c>
      <c r="D5022" s="101" t="n">
        <v>48799</v>
      </c>
      <c r="E5022" s="288">
        <f>'Propor_p2_F_-Lk-...-'!C5014*$B5022</f>
        <v>2.6575461784153019E-010</v>
      </c>
    </row>
    <row r="5023" spans="2:5">
      <c r="B5023" s="0">
        <f>1/C5023</f>
        <v>4.197591581375135E-010</v>
      </c>
      <c r="C5023" s="0">
        <f>D5023*D5023</f>
        <v>2382318481</v>
      </c>
      <c r="D5023" s="101" t="n">
        <v>48809</v>
      </c>
      <c r="E5023" s="288">
        <f>'Propor_p2_F_-Lk-...-'!C5015*$B5023</f>
        <v>2.6564864319453342E-010</v>
      </c>
    </row>
    <row r="5024" spans="2:5">
      <c r="B5024" s="0">
        <f>1/C5024</f>
        <v>4.1962159138375777E-010</v>
      </c>
      <c r="C5024" s="0">
        <f>D5024*D5024</f>
        <v>2383099489</v>
      </c>
      <c r="D5024" s="101" t="n">
        <v>48817</v>
      </c>
      <c r="E5024" s="288">
        <f>'Propor_p2_F_-Lk-...-'!C5016*$B5024</f>
        <v>2.655639103632496E-010</v>
      </c>
    </row>
    <row r="5025" spans="2:5">
      <c r="B5025" s="0">
        <f>1/C5025</f>
        <v>4.1955283336549926E-010</v>
      </c>
      <c r="C5025" s="0">
        <f>D5025*D5025</f>
        <v>2383490041</v>
      </c>
      <c r="D5025" s="101" t="n">
        <v>48821</v>
      </c>
      <c r="E5025" s="288">
        <f>'Propor_p2_F_-Lk-...-'!C5017*$B5025</f>
        <v>2.655215595669892E-010</v>
      </c>
    </row>
    <row r="5026" spans="2:5">
      <c r="B5026" s="0">
        <f>1/C5026</f>
        <v>4.1951846069360106E-010</v>
      </c>
      <c r="C5026" s="0">
        <f>D5026*D5026</f>
        <v>2383685329</v>
      </c>
      <c r="D5026" s="101" t="n">
        <v>48823</v>
      </c>
      <c r="E5026" s="288">
        <f>'Propor_p2_F_-Lk-...-'!C5018*$B5026</f>
        <v>2.6550038807221189E-010</v>
      </c>
    </row>
    <row r="5027" spans="2:5">
      <c r="B5027" s="0">
        <f>1/C5027</f>
        <v>4.1910631789702301E-010</v>
      </c>
      <c r="C5027" s="0">
        <f>D5027*D5027</f>
        <v>2386029409</v>
      </c>
      <c r="D5027" s="101" t="n">
        <v>48847</v>
      </c>
      <c r="E5027" s="288">
        <f>'Propor_p2_F_-Lk-...-'!C5019*$B5027</f>
        <v>2.6524653294301912E-010</v>
      </c>
    </row>
    <row r="5028" spans="2:5">
      <c r="B5028" s="0">
        <f>1/C5028</f>
        <v>4.1893477096341103E-010</v>
      </c>
      <c r="C5028" s="0">
        <f>D5028*D5028</f>
        <v>2387006449</v>
      </c>
      <c r="D5028" s="101" t="n">
        <v>48857</v>
      </c>
      <c r="E5028" s="288">
        <f>'Propor_p2_F_-Lk-...-'!C5020*$B5028</f>
        <v>2.6514087036840595E-010</v>
      </c>
    </row>
    <row r="5029" spans="2:5">
      <c r="B5029" s="0">
        <f>1/C5029</f>
        <v>4.1890047421590481E-010</v>
      </c>
      <c r="C5029" s="0">
        <f>D5029*D5029</f>
        <v>2387201881</v>
      </c>
      <c r="D5029" s="101" t="n">
        <v>48859</v>
      </c>
      <c r="E5029" s="288">
        <f>'Propor_p2_F_-Lk-...-'!C5021*$B5029</f>
        <v>2.651197456384787E-010</v>
      </c>
    </row>
    <row r="5030" spans="2:5">
      <c r="B5030" s="0">
        <f>1/C5030</f>
        <v>4.1872905363652489E-010</v>
      </c>
      <c r="C5030" s="0">
        <f>D5030*D5030</f>
        <v>2388179161</v>
      </c>
      <c r="D5030" s="101" t="n">
        <v>48869</v>
      </c>
      <c r="E5030" s="288">
        <f>'Propor_p2_F_-Lk-...-'!C5022*$B5030</f>
        <v>2.6501416089045923E-010</v>
      </c>
    </row>
    <row r="5031" spans="2:5">
      <c r="B5031" s="0">
        <f>1/C5031</f>
        <v>4.1869478214745457E-010</v>
      </c>
      <c r="C5031" s="0">
        <f>D5031*D5031</f>
        <v>2388374641</v>
      </c>
      <c r="D5031" s="101" t="n">
        <v>48871</v>
      </c>
      <c r="E5031" s="288">
        <f>'Propor_p2_F_-Lk-...-'!C5023*$B5031</f>
        <v>2.6499305171820698E-010</v>
      </c>
    </row>
    <row r="5032" spans="2:5">
      <c r="B5032" s="0">
        <f>1/C5032</f>
        <v>4.1848924154281653E-010</v>
      </c>
      <c r="C5032" s="0">
        <f>D5032*D5032</f>
        <v>2389547689</v>
      </c>
      <c r="D5032" s="101" t="n">
        <v>48883</v>
      </c>
      <c r="E5032" s="288">
        <f>'Propor_p2_F_-Lk-...-'!C5024*$B5032</f>
        <v>2.6486645109051681E-010</v>
      </c>
    </row>
    <row r="5033" spans="2:5">
      <c r="B5033" s="0">
        <f>1/C5033</f>
        <v>4.1838652799295961E-010</v>
      </c>
      <c r="C5033" s="0">
        <f>D5033*D5033</f>
        <v>2390134321</v>
      </c>
      <c r="D5033" s="101" t="n">
        <v>48889</v>
      </c>
      <c r="E5033" s="288">
        <f>'Propor_p2_F_-Lk-...-'!C5025*$B5033</f>
        <v>2.6480318573276868E-010</v>
      </c>
    </row>
    <row r="5034" spans="2:5">
      <c r="B5034" s="0">
        <f>1/C5034</f>
        <v>4.1807861413046707E-010</v>
      </c>
      <c r="C5034" s="0">
        <f>D5034*D5034</f>
        <v>2391894649</v>
      </c>
      <c r="D5034" s="101" t="n">
        <v>48907</v>
      </c>
      <c r="E5034" s="288">
        <f>'Propor_p2_F_-Lk-...-'!C5026*$B5034</f>
        <v>2.6461352934669993E-010</v>
      </c>
    </row>
    <row r="5035" spans="2:5">
      <c r="B5035" s="0">
        <f>1/C5035</f>
        <v>4.1739557691057811E-010</v>
      </c>
      <c r="C5035" s="0">
        <f>D5035*D5035</f>
        <v>2395808809</v>
      </c>
      <c r="D5035" s="101" t="n">
        <v>48947</v>
      </c>
      <c r="E5035" s="288">
        <f>'Propor_p2_F_-Lk-...-'!C5027*$B5035</f>
        <v>2.641928195753829E-010</v>
      </c>
    </row>
    <row r="5036" spans="2:5">
      <c r="B5036" s="0">
        <f>1/C5036</f>
        <v>4.1729326571472637E-010</v>
      </c>
      <c r="C5036" s="0">
        <f>D5036*D5036</f>
        <v>2396396209</v>
      </c>
      <c r="D5036" s="101" t="n">
        <v>48953</v>
      </c>
      <c r="E5036" s="288">
        <f>'Propor_p2_F_-Lk-...-'!C5028*$B5036</f>
        <v>2.6412980204345834E-010</v>
      </c>
    </row>
    <row r="5037" spans="2:5">
      <c r="B5037" s="0">
        <f>1/C5037</f>
        <v>4.169524999402205E-010</v>
      </c>
      <c r="C5037" s="0">
        <f>D5037*D5037</f>
        <v>2398354729</v>
      </c>
      <c r="D5037" s="101" t="n">
        <v>48973</v>
      </c>
      <c r="E5037" s="288">
        <f>'Propor_p2_F_-Lk-...-'!C5029*$B5037</f>
        <v>2.6391991085906834E-010</v>
      </c>
    </row>
    <row r="5038" spans="2:5">
      <c r="B5038" s="0">
        <f>1/C5038</f>
        <v>4.1668018776514288E-010</v>
      </c>
      <c r="C5038" s="0">
        <f>D5038*D5038</f>
        <v>2399922121</v>
      </c>
      <c r="D5038" s="101" t="n">
        <v>48989</v>
      </c>
      <c r="E5038" s="288">
        <f>'Propor_p2_F_-Lk-...-'!C5030*$B5038</f>
        <v>2.6375218296728177E-010</v>
      </c>
    </row>
    <row r="5039" spans="2:5">
      <c r="B5039" s="0">
        <f>1/C5039</f>
        <v>4.1664616750162302E-010</v>
      </c>
      <c r="C5039" s="0">
        <f>D5039*D5039</f>
        <v>2400118081</v>
      </c>
      <c r="D5039" s="101" t="n">
        <v>48991</v>
      </c>
      <c r="E5039" s="288">
        <f>'Propor_p2_F_-Lk-...-'!C5031*$B5039</f>
        <v>2.6373122853483098E-010</v>
      </c>
    </row>
    <row r="5040" spans="2:5">
      <c r="B5040" s="0">
        <f>1/C5040</f>
        <v>4.1644213338809026E-010</v>
      </c>
      <c r="C5040" s="0">
        <f>D5040*D5040</f>
        <v>2401294009</v>
      </c>
      <c r="D5040" s="101" t="n">
        <v>49003</v>
      </c>
      <c r="E5040" s="288">
        <f>'Propor_p2_F_-Lk-...-'!C5032*$B5040</f>
        <v>2.6360555581488854E-010</v>
      </c>
    </row>
    <row r="5041" spans="2:5">
      <c r="B5041" s="0">
        <f>1/C5041</f>
        <v>4.1634017252989366E-010</v>
      </c>
      <c r="C5041" s="0">
        <f>D5041*D5041</f>
        <v>2401882081</v>
      </c>
      <c r="D5041" s="101" t="n">
        <v>49009</v>
      </c>
      <c r="E5041" s="288">
        <f>'Propor_p2_F_-Lk-...-'!C5033*$B5041</f>
        <v>2.6354275406985016E-010</v>
      </c>
    </row>
    <row r="5042" spans="2:5">
      <c r="B5042" s="0">
        <f>1/C5042</f>
        <v>4.1617032095996947E-010</v>
      </c>
      <c r="C5042" s="0">
        <f>D5042*D5042</f>
        <v>2402862361</v>
      </c>
      <c r="D5042" s="101" t="n">
        <v>49019</v>
      </c>
      <c r="E5042" s="288">
        <f>'Propor_p2_F_-Lk-...-'!C5034*$B5042</f>
        <v>2.6343813573711516E-010</v>
      </c>
    </row>
    <row r="5043" spans="2:5">
      <c r="B5043" s="0">
        <f>1/C5043</f>
        <v>4.1596663624121689E-010</v>
      </c>
      <c r="C5043" s="0">
        <f>D5043*D5043</f>
        <v>2404038961</v>
      </c>
      <c r="D5043" s="101" t="n">
        <v>49031</v>
      </c>
      <c r="E5043" s="288">
        <f>'Propor_p2_F_-Lk-...-'!C5035*$B5043</f>
        <v>2.6331267822330521E-010</v>
      </c>
    </row>
    <row r="5044" spans="2:5">
      <c r="B5044" s="0">
        <f>1/C5044</f>
        <v>4.1593270332641751E-010</v>
      </c>
      <c r="C5044" s="0">
        <f>D5044*D5044</f>
        <v>2404235089</v>
      </c>
      <c r="D5044" s="101" t="n">
        <v>49033</v>
      </c>
      <c r="E5044" s="288">
        <f>'Propor_p2_F_-Lk-...-'!C5036*$B5044</f>
        <v>2.6329177759240283E-010</v>
      </c>
    </row>
    <row r="5045" spans="2:5">
      <c r="B5045" s="0">
        <f>1/C5045</f>
        <v>4.1586484995214243E-010</v>
      </c>
      <c r="C5045" s="0">
        <f>D5045*D5045</f>
        <v>2404627369</v>
      </c>
      <c r="D5045" s="101" t="n">
        <v>49037</v>
      </c>
      <c r="E5045" s="288">
        <f>'Propor_p2_F_-Lk-...-'!C5037*$B5045</f>
        <v>2.632499840023271E-010</v>
      </c>
    </row>
    <row r="5046" spans="2:5">
      <c r="B5046" s="0">
        <f>1/C5046</f>
        <v>4.1576310101888073E-010</v>
      </c>
      <c r="C5046" s="0">
        <f>D5046*D5046</f>
        <v>2405215849</v>
      </c>
      <c r="D5046" s="101" t="n">
        <v>49043</v>
      </c>
      <c r="E5046" s="288">
        <f>'Propor_p2_F_-Lk-...-'!C5038*$B5046</f>
        <v>2.631873127902792E-010</v>
      </c>
    </row>
    <row r="5047" spans="2:5">
      <c r="B5047" s="0">
        <f>1/C5047</f>
        <v>4.1552583201122746E-010</v>
      </c>
      <c r="C5047" s="0">
        <f>D5047*D5047</f>
        <v>2406589249</v>
      </c>
      <c r="D5047" s="101" t="n">
        <v>49057</v>
      </c>
      <c r="E5047" s="288">
        <f>'Propor_p2_F_-Lk-...-'!C5039*$B5047</f>
        <v>2.6304116937811393E-010</v>
      </c>
    </row>
    <row r="5048" spans="2:5">
      <c r="B5048" s="0">
        <f>1/C5048</f>
        <v>4.1532262019626743E-010</v>
      </c>
      <c r="C5048" s="0">
        <f>D5048*D5048</f>
        <v>2407766761</v>
      </c>
      <c r="D5048" s="101" t="n">
        <v>49069</v>
      </c>
      <c r="E5048" s="288">
        <f>'Propor_p2_F_-Lk-...-'!C5040*$B5048</f>
        <v>2.6291600314454543E-010</v>
      </c>
    </row>
    <row r="5049" spans="2:5">
      <c r="B5049" s="0">
        <f>1/C5049</f>
        <v>4.1511955741516958E-010</v>
      </c>
      <c r="C5049" s="0">
        <f>D5049*D5049</f>
        <v>2408944561</v>
      </c>
      <c r="D5049" s="101" t="n">
        <v>49081</v>
      </c>
      <c r="E5049" s="288">
        <f>'Propor_p2_F_-Lk-...-'!C5041*$B5049</f>
        <v>2.6279092870685576E-010</v>
      </c>
    </row>
    <row r="5050" spans="2:5">
      <c r="B5050" s="0">
        <f>1/C5050</f>
        <v>4.1474766224048141E-010</v>
      </c>
      <c r="C5050" s="0">
        <f>D5050*D5050</f>
        <v>2411104609</v>
      </c>
      <c r="D5050" s="101" t="n">
        <v>49103</v>
      </c>
      <c r="E5050" s="288">
        <f>'Propor_p2_F_-Lk-...-'!C5042*$B5050</f>
        <v>2.6256186368764302E-010</v>
      </c>
    </row>
    <row r="5051" spans="2:5">
      <c r="B5051" s="0">
        <f>1/C5051</f>
        <v>4.1464632301731169E-010</v>
      </c>
      <c r="C5051" s="0">
        <f>D5051*D5051</f>
        <v>2411693881</v>
      </c>
      <c r="D5051" s="101" t="n">
        <v>49109</v>
      </c>
      <c r="E5051" s="288">
        <f>'Propor_p2_F_-Lk-...-'!C5043*$B5051</f>
        <v>2.6249944483232489E-010</v>
      </c>
    </row>
    <row r="5052" spans="2:5">
      <c r="B5052" s="0">
        <f>1/C5052</f>
        <v>4.1451126181895908E-010</v>
      </c>
      <c r="C5052" s="0">
        <f>D5052*D5052</f>
        <v>2412479689</v>
      </c>
      <c r="D5052" s="101" t="n">
        <v>49117</v>
      </c>
      <c r="E5052" s="288">
        <f>'Propor_p2_F_-Lk-...-'!C5044*$B5052</f>
        <v>2.6241625527219808E-010</v>
      </c>
    </row>
    <row r="5053" spans="2:5">
      <c r="B5053" s="0">
        <f>1/C5053</f>
        <v>4.1444375596449063E-010</v>
      </c>
      <c r="C5053" s="0">
        <f>D5053*D5053</f>
        <v>2412872641</v>
      </c>
      <c r="D5053" s="101" t="n">
        <v>49121</v>
      </c>
      <c r="E5053" s="288">
        <f>'Propor_p2_F_-Lk-...-'!C5045*$B5053</f>
        <v>2.6237467573338359E-010</v>
      </c>
    </row>
    <row r="5054" spans="2:5">
      <c r="B5054" s="0">
        <f>1/C5054</f>
        <v>4.144100092210827E-010</v>
      </c>
      <c r="C5054" s="0">
        <f>D5054*D5054</f>
        <v>2413069129</v>
      </c>
      <c r="D5054" s="101" t="n">
        <v>49123</v>
      </c>
      <c r="E5054" s="288">
        <f>'Propor_p2_F_-Lk-...-'!C5046*$B5054</f>
        <v>2.6235388977284079E-010</v>
      </c>
    </row>
    <row r="5055" spans="2:5">
      <c r="B5055" s="0">
        <f>1/C5055</f>
        <v>4.1414018359706516E-010</v>
      </c>
      <c r="C5055" s="0">
        <f>D5055*D5055</f>
        <v>2414641321</v>
      </c>
      <c r="D5055" s="101" t="n">
        <v>49139</v>
      </c>
      <c r="E5055" s="288">
        <f>'Propor_p2_F_-Lk-...-'!C5047*$B5055</f>
        <v>2.6218769344668103E-010</v>
      </c>
    </row>
    <row r="5056" spans="2:5">
      <c r="B5056" s="0">
        <f>1/C5056</f>
        <v>4.1383694464922049E-010</v>
      </c>
      <c r="C5056" s="0">
        <f>D5056*D5056</f>
        <v>2416410649</v>
      </c>
      <c r="D5056" s="101" t="n">
        <v>49157</v>
      </c>
      <c r="E5056" s="288">
        <f>'Propor_p2_F_-Lk-...-'!C5048*$B5056</f>
        <v>2.6200091652635029E-010</v>
      </c>
    </row>
    <row r="5057" spans="2:5">
      <c r="B5057" s="0">
        <f>1/C5057</f>
        <v>4.1363497034268905E-010</v>
      </c>
      <c r="C5057" s="0">
        <f>D5057*D5057</f>
        <v>2417590561</v>
      </c>
      <c r="D5057" s="101" t="n">
        <v>49169</v>
      </c>
      <c r="E5057" s="288">
        <f>'Propor_p2_F_-Lk-...-'!C5049*$B5057</f>
        <v>2.6187651252340823E-010</v>
      </c>
    </row>
    <row r="5058" spans="2:5">
      <c r="B5058" s="0">
        <f>1/C5058</f>
        <v>4.1360132233405231E-010</v>
      </c>
      <c r="C5058" s="0">
        <f>D5058*D5058</f>
        <v>2417787241</v>
      </c>
      <c r="D5058" s="101" t="n">
        <v>49171</v>
      </c>
      <c r="E5058" s="288">
        <f>'Propor_p2_F_-Lk-...-'!C5050*$B5058</f>
        <v>2.6185578737753541E-010</v>
      </c>
    </row>
    <row r="5059" spans="2:5">
      <c r="B5059" s="0">
        <f>1/C5059</f>
        <v>4.1350040293898238E-010</v>
      </c>
      <c r="C5059" s="0">
        <f>D5059*D5059</f>
        <v>2418377329</v>
      </c>
      <c r="D5059" s="101" t="n">
        <v>49177</v>
      </c>
      <c r="E5059" s="288">
        <f>'Propor_p2_F_-Lk-...-'!C5051*$B5059</f>
        <v>2.6179362711103012E-010</v>
      </c>
    </row>
    <row r="5060" spans="2:5">
      <c r="B5060" s="0">
        <f>1/C5060</f>
        <v>4.1323146506080712E-010</v>
      </c>
      <c r="C5060" s="0">
        <f>D5060*D5060</f>
        <v>2419951249</v>
      </c>
      <c r="D5060" s="101" t="n">
        <v>49193</v>
      </c>
      <c r="E5060" s="288">
        <f>'Propor_p2_F_-Lk-...-'!C5052*$B5060</f>
        <v>2.6162797758281824E-010</v>
      </c>
    </row>
    <row r="5061" spans="2:5">
      <c r="B5061" s="0">
        <f>1/C5061</f>
        <v>4.1313068099588511E-010</v>
      </c>
      <c r="C5061" s="0">
        <f>D5061*D5061</f>
        <v>2420541601</v>
      </c>
      <c r="D5061" s="101" t="n">
        <v>49199</v>
      </c>
      <c r="E5061" s="288">
        <f>'Propor_p2_F_-Lk-...-'!C5053*$B5061</f>
        <v>2.6156590067152993E-010</v>
      </c>
    </row>
    <row r="5062" spans="2:5">
      <c r="B5062" s="0">
        <f>1/C5062</f>
        <v>4.1309709450096006E-010</v>
      </c>
      <c r="C5062" s="0">
        <f>D5062*D5062</f>
        <v>2420738401</v>
      </c>
      <c r="D5062" s="101" t="n">
        <v>49201</v>
      </c>
      <c r="E5062" s="288">
        <f>'Propor_p2_F_-Lk-...-'!C5054*$B5062</f>
        <v>2.6154521341439695E-010</v>
      </c>
    </row>
    <row r="5063" spans="2:5">
      <c r="B5063" s="0">
        <f>1/C5063</f>
        <v>4.1299635958700794E-010</v>
      </c>
      <c r="C5063" s="0">
        <f>D5063*D5063</f>
        <v>2421328849</v>
      </c>
      <c r="D5063" s="101" t="n">
        <v>49207</v>
      </c>
      <c r="E5063" s="288">
        <f>'Propor_p2_F_-Lk-...-'!C5055*$B5063</f>
        <v>2.6148316677714429E-010</v>
      </c>
    </row>
    <row r="5064" spans="2:5">
      <c r="B5064" s="0">
        <f>1/C5064</f>
        <v>4.1292922344673524E-010</v>
      </c>
      <c r="C5064" s="0">
        <f>D5064*D5064</f>
        <v>2421722521</v>
      </c>
      <c r="D5064" s="101" t="n">
        <v>49211</v>
      </c>
      <c r="E5064" s="288">
        <f>'Propor_p2_F_-Lk-...-'!C5056*$B5064</f>
        <v>2.614418149599976E-010</v>
      </c>
    </row>
    <row r="5065" spans="2:5">
      <c r="B5065" s="0">
        <f>1/C5065</f>
        <v>4.1272791321870967E-010</v>
      </c>
      <c r="C5065" s="0">
        <f>D5065*D5065</f>
        <v>2422903729</v>
      </c>
      <c r="D5065" s="101" t="n">
        <v>49223</v>
      </c>
      <c r="E5065" s="288">
        <f>'Propor_p2_F_-Lk-...-'!C5057*$B5065</f>
        <v>2.6131781998940122E-010</v>
      </c>
    </row>
    <row r="5066" spans="2:5">
      <c r="B5066" s="0">
        <f>1/C5066</f>
        <v>4.1222528123656558E-010</v>
      </c>
      <c r="C5066" s="0">
        <f>D5066*D5066</f>
        <v>2425858009</v>
      </c>
      <c r="D5066" s="101" t="n">
        <v>49253</v>
      </c>
      <c r="E5066" s="288">
        <f>'Propor_p2_F_-Lk-...-'!C5058*$B5066</f>
        <v>2.6100822897428946E-010</v>
      </c>
    </row>
    <row r="5067" spans="2:5">
      <c r="B5067" s="0">
        <f>1/C5067</f>
        <v>4.1209140110957284E-010</v>
      </c>
      <c r="C5067" s="0">
        <f>D5067*D5067</f>
        <v>2426646121</v>
      </c>
      <c r="D5067" s="101" t="n">
        <v>49261</v>
      </c>
      <c r="E5067" s="288">
        <f>'Propor_p2_F_-Lk-...-'!C5059*$B5067</f>
        <v>2.6092576688295538E-010</v>
      </c>
    </row>
    <row r="5068" spans="2:5">
      <c r="B5068" s="0">
        <f>1/C5068</f>
        <v>4.1182383644511219E-010</v>
      </c>
      <c r="C5068" s="0">
        <f>D5068*D5068</f>
        <v>2428222729</v>
      </c>
      <c r="D5068" s="101" t="n">
        <v>49277</v>
      </c>
      <c r="E5068" s="288">
        <f>'Propor_p2_F_-Lk-...-'!C5060*$B5068</f>
        <v>2.6076096317164934E-010</v>
      </c>
    </row>
    <row r="5069" spans="2:5">
      <c r="B5069" s="0">
        <f>1/C5069</f>
        <v>4.1179040918567424E-010</v>
      </c>
      <c r="C5069" s="0">
        <f>D5069*D5069</f>
        <v>2428419841</v>
      </c>
      <c r="D5069" s="101" t="n">
        <v>49279</v>
      </c>
      <c r="E5069" s="288">
        <f>'Propor_p2_F_-Lk-...-'!C5061*$B5069</f>
        <v>2.6074037399398184E-010</v>
      </c>
    </row>
    <row r="5070" spans="2:5">
      <c r="B5070" s="0">
        <f>1/C5070</f>
        <v>4.1148974690853609E-010</v>
      </c>
      <c r="C5070" s="0">
        <f>D5070*D5070</f>
        <v>2430194209</v>
      </c>
      <c r="D5070" s="101" t="n">
        <v>49297</v>
      </c>
      <c r="E5070" s="288">
        <f>'Propor_p2_F_-Lk-...-'!C5062*$B5070</f>
        <v>2.6055518414755019E-010</v>
      </c>
    </row>
    <row r="5071" spans="2:5">
      <c r="B5071" s="0">
        <f>1/C5071</f>
        <v>4.113228545729272E-010</v>
      </c>
      <c r="C5071" s="0">
        <f>D5071*D5071</f>
        <v>2431180249</v>
      </c>
      <c r="D5071" s="101" t="n">
        <v>49307</v>
      </c>
      <c r="E5071" s="288">
        <f>'Propor_p2_F_-Lk-...-'!C5063*$B5071</f>
        <v>2.6045238852484602E-010</v>
      </c>
    </row>
    <row r="5072" spans="2:5">
      <c r="B5072" s="0">
        <f>1/C5072</f>
        <v>4.1092272697932285E-010</v>
      </c>
      <c r="C5072" s="0">
        <f>D5072*D5072</f>
        <v>2433547561</v>
      </c>
      <c r="D5072" s="101" t="n">
        <v>49331</v>
      </c>
      <c r="E5072" s="288">
        <f>'Propor_p2_F_-Lk-...-'!C5064*$B5072</f>
        <v>2.6020593403671391E-010</v>
      </c>
    </row>
    <row r="5073" spans="2:5">
      <c r="B5073" s="0">
        <f>1/C5073</f>
        <v>4.1088940937063019E-010</v>
      </c>
      <c r="C5073" s="0">
        <f>D5073*D5073</f>
        <v>2433744889</v>
      </c>
      <c r="D5073" s="101" t="n">
        <v>49333</v>
      </c>
      <c r="E5073" s="288">
        <f>'Propor_p2_F_-Lk-...-'!C5065*$B5073</f>
        <v>2.6018541239729828E-010</v>
      </c>
    </row>
    <row r="5074" spans="2:5">
      <c r="B5074" s="0">
        <f>1/C5074</f>
        <v>4.1078948085345988E-010</v>
      </c>
      <c r="C5074" s="0">
        <f>D5074*D5074</f>
        <v>2434336921</v>
      </c>
      <c r="D5074" s="101" t="n">
        <v>49339</v>
      </c>
      <c r="E5074" s="288">
        <f>'Propor_p2_F_-Lk-...-'!C5066*$B5074</f>
        <v>2.6012386245187419E-010</v>
      </c>
    </row>
    <row r="5075" spans="2:5">
      <c r="B5075" s="0">
        <f>1/C5075</f>
        <v>4.103901311032682E-010</v>
      </c>
      <c r="C5075" s="0">
        <f>D5075*D5075</f>
        <v>2436705769</v>
      </c>
      <c r="D5075" s="101" t="n">
        <v>49363</v>
      </c>
      <c r="E5075" s="288">
        <f>'Propor_p2_F_-Lk-...-'!C5067*$B5075</f>
        <v>2.5987788706841566E-010</v>
      </c>
    </row>
    <row r="5076" spans="2:5">
      <c r="B5076" s="0">
        <f>1/C5076</f>
        <v>4.1032362943129924E-010</v>
      </c>
      <c r="C5076" s="0">
        <f>D5076*D5076</f>
        <v>2437100689</v>
      </c>
      <c r="D5076" s="101" t="n">
        <v>49367</v>
      </c>
      <c r="E5076" s="288">
        <f>'Propor_p2_F_-Lk-...-'!C5068*$B5076</f>
        <v>2.5983692604551427E-010</v>
      </c>
    </row>
    <row r="5077" spans="2:5">
      <c r="B5077" s="0">
        <f>1/C5077</f>
        <v>4.102903846567995E-010</v>
      </c>
      <c r="C5077" s="0">
        <f>D5077*D5077</f>
        <v>2437298161</v>
      </c>
      <c r="D5077" s="101" t="n">
        <v>49369</v>
      </c>
      <c r="E5077" s="288">
        <f>'Propor_p2_F_-Lk-...-'!C5069*$B5077</f>
        <v>2.5981644926757323E-010</v>
      </c>
    </row>
    <row r="5078" spans="2:5">
      <c r="B5078" s="0">
        <f>1/C5078</f>
        <v>4.0992495864106197E-010</v>
      </c>
      <c r="C5078" s="0">
        <f>D5078*D5078</f>
        <v>2439470881</v>
      </c>
      <c r="D5078" s="101" t="n">
        <v>49391</v>
      </c>
      <c r="E5078" s="288">
        <f>'Propor_p2_F_-Lk-...-'!C5070*$B5078</f>
        <v>2.5959136886047752E-010</v>
      </c>
    </row>
    <row r="5079" spans="2:5">
      <c r="B5079" s="0">
        <f>1/C5079</f>
        <v>4.0989176230478849E-010</v>
      </c>
      <c r="C5079" s="0">
        <f>D5079*D5079</f>
        <v>2439668449</v>
      </c>
      <c r="D5079" s="101" t="n">
        <v>49393</v>
      </c>
      <c r="E5079" s="288">
        <f>'Propor_p2_F_-Lk-...-'!C5071*$B5079</f>
        <v>2.5957092191756459E-010</v>
      </c>
    </row>
    <row r="5080" spans="2:5">
      <c r="B5080" s="0">
        <f>1/C5080</f>
        <v>4.0962633672148944E-010</v>
      </c>
      <c r="C5080" s="0">
        <f>D5080*D5080</f>
        <v>2441249281</v>
      </c>
      <c r="D5080" s="101" t="n">
        <v>49409</v>
      </c>
      <c r="E5080" s="288">
        <f>'Propor_p2_F_-Lk-...-'!C5072*$B5080</f>
        <v>2.5940743575136474E-010</v>
      </c>
    </row>
    <row r="5081" spans="2:5">
      <c r="B5081" s="0">
        <f>1/C5081</f>
        <v>4.0959317665214971E-010</v>
      </c>
      <c r="C5081" s="0">
        <f>D5081*D5081</f>
        <v>2441446921</v>
      </c>
      <c r="D5081" s="101" t="n">
        <v>49411</v>
      </c>
      <c r="E5081" s="288">
        <f>'Propor_p2_F_-Lk-...-'!C5073*$B5081</f>
        <v>2.593870111466986E-010</v>
      </c>
    </row>
    <row r="5082" spans="2:5">
      <c r="B5082" s="0">
        <f>1/C5082</f>
        <v>4.0949372059990951E-010</v>
      </c>
      <c r="C5082" s="0">
        <f>D5082*D5082</f>
        <v>2442039889</v>
      </c>
      <c r="D5082" s="101" t="n">
        <v>49417</v>
      </c>
      <c r="E5082" s="288">
        <f>'Propor_p2_F_-Lk-...-'!C5074*$B5082</f>
        <v>2.593257522112031E-010</v>
      </c>
    </row>
    <row r="5083" spans="2:5">
      <c r="B5083" s="0">
        <f>1/C5083</f>
        <v>4.0929491713779583E-010</v>
      </c>
      <c r="C5083" s="0">
        <f>D5083*D5083</f>
        <v>2443226041</v>
      </c>
      <c r="D5083" s="101" t="n">
        <v>49429</v>
      </c>
      <c r="E5083" s="288">
        <f>'Propor_p2_F_-Lk-...-'!C5075*$B5083</f>
        <v>2.5920330125736407E-010</v>
      </c>
    </row>
    <row r="5084" spans="2:5">
      <c r="B5084" s="0">
        <f>1/C5084</f>
        <v>4.0922868148832194E-010</v>
      </c>
      <c r="C5084" s="0">
        <f>D5084*D5084</f>
        <v>2443621489</v>
      </c>
      <c r="D5084" s="101" t="n">
        <v>49433</v>
      </c>
      <c r="E5084" s="288">
        <f>'Propor_p2_F_-Lk-...-'!C5076*$B5084</f>
        <v>2.5916250408829089E-010</v>
      </c>
    </row>
    <row r="5085" spans="2:5">
      <c r="B5085" s="0">
        <f>1/C5085</f>
        <v>4.0893081994271747E-010</v>
      </c>
      <c r="C5085" s="0">
        <f>D5085*D5085</f>
        <v>2445401401</v>
      </c>
      <c r="D5085" s="101" t="n">
        <v>49451</v>
      </c>
      <c r="E5085" s="288">
        <f>'Propor_p2_F_-Lk-...-'!C5077*$B5085</f>
        <v>2.5897903932372694E-010</v>
      </c>
    </row>
    <row r="5086" spans="2:5">
      <c r="B5086" s="0">
        <f>1/C5086</f>
        <v>4.0879854140974762E-010</v>
      </c>
      <c r="C5086" s="0">
        <f>D5086*D5086</f>
        <v>2446192681</v>
      </c>
      <c r="D5086" s="101" t="n">
        <v>49459</v>
      </c>
      <c r="E5086" s="288">
        <f>'Propor_p2_F_-Lk-...-'!C5078*$B5086</f>
        <v>2.5889756371780756E-010</v>
      </c>
    </row>
    <row r="5087" spans="2:5">
      <c r="B5087" s="0">
        <f>1/C5087</f>
        <v>4.087324262105981E-010</v>
      </c>
      <c r="C5087" s="0">
        <f>D5087*D5087</f>
        <v>2446588369</v>
      </c>
      <c r="D5087" s="101" t="n">
        <v>49463</v>
      </c>
      <c r="E5087" s="288">
        <f>'Propor_p2_F_-Lk-...-'!C5079*$B5087</f>
        <v>2.5885684073887625E-010</v>
      </c>
    </row>
    <row r="5088" spans="2:5">
      <c r="B5088" s="0">
        <f>1/C5088</f>
        <v>4.0850114927856315E-010</v>
      </c>
      <c r="C5088" s="0">
        <f>D5088*D5088</f>
        <v>2447973529</v>
      </c>
      <c r="D5088" s="101" t="n">
        <v>49477</v>
      </c>
      <c r="E5088" s="288">
        <f>'Propor_p2_F_-Lk-...-'!C5080*$B5088</f>
        <v>2.5871438808424184E-010</v>
      </c>
    </row>
    <row r="5089" spans="2:5">
      <c r="B5089" s="0">
        <f>1/C5089</f>
        <v>4.0843510620945071E-010</v>
      </c>
      <c r="C5089" s="0">
        <f>D5089*D5089</f>
        <v>2448369361</v>
      </c>
      <c r="D5089" s="101" t="n">
        <v>49481</v>
      </c>
      <c r="E5089" s="288">
        <f>'Propor_p2_F_-Lk-...-'!C5081*$B5089</f>
        <v>2.5867370953306702E-010</v>
      </c>
    </row>
    <row r="5090" spans="2:5">
      <c r="B5090" s="0">
        <f>1/C5090</f>
        <v>4.0813811050496963E-010</v>
      </c>
      <c r="C5090" s="0">
        <f>D5090*D5090</f>
        <v>2450151001</v>
      </c>
      <c r="D5090" s="101" t="n">
        <v>49499</v>
      </c>
      <c r="E5090" s="288">
        <f>'Propor_p2_F_-Lk-...-'!C5082*$B5090</f>
        <v>2.5849077807446443E-010</v>
      </c>
    </row>
    <row r="5091" spans="2:5">
      <c r="B5091" s="0">
        <f>1/C5091</f>
        <v>4.0774261987906926E-010</v>
      </c>
      <c r="C5091" s="0">
        <f>D5091*D5091</f>
        <v>2452527529</v>
      </c>
      <c r="D5091" s="101" t="n">
        <v>49523</v>
      </c>
      <c r="E5091" s="288">
        <f>'Propor_p2_F_-Lk-...-'!C5083*$B5091</f>
        <v>2.582471796790392E-010</v>
      </c>
    </row>
    <row r="5092" spans="2:5">
      <c r="B5092" s="0">
        <f>1/C5092</f>
        <v>4.0764383704331465E-010</v>
      </c>
      <c r="C5092" s="0">
        <f>D5092*D5092</f>
        <v>2453121841</v>
      </c>
      <c r="D5092" s="101" t="n">
        <v>49529</v>
      </c>
      <c r="E5092" s="288">
        <f>'Propor_p2_F_-Lk-...-'!C5084*$B5092</f>
        <v>2.581863354043347E-010</v>
      </c>
    </row>
    <row r="5093" spans="2:5">
      <c r="B5093" s="0">
        <f>1/C5093</f>
        <v>4.0761091740858336E-010</v>
      </c>
      <c r="C5093" s="0">
        <f>D5093*D5093</f>
        <v>2453319961</v>
      </c>
      <c r="D5093" s="101" t="n">
        <v>49531</v>
      </c>
      <c r="E5093" s="288">
        <f>'Propor_p2_F_-Lk-...-'!C5085*$B5093</f>
        <v>2.5816605889289953E-010</v>
      </c>
    </row>
    <row r="5094" spans="2:5">
      <c r="B5094" s="0">
        <f>1/C5094</f>
        <v>4.0751218242693294E-010</v>
      </c>
      <c r="C5094" s="0">
        <f>D5094*D5094</f>
        <v>2453914369</v>
      </c>
      <c r="D5094" s="101" t="n">
        <v>49537</v>
      </c>
      <c r="E5094" s="288">
        <f>'Propor_p2_F_-Lk-...-'!C5086*$B5094</f>
        <v>2.5810524409343964E-010</v>
      </c>
    </row>
    <row r="5095" spans="2:5">
      <c r="B5095" s="0">
        <f>1/C5095</f>
        <v>4.0734770382737006E-010</v>
      </c>
      <c r="C5095" s="0">
        <f>D5095*D5095</f>
        <v>2454905209</v>
      </c>
      <c r="D5095" s="101" t="n">
        <v>49547</v>
      </c>
      <c r="E5095" s="288">
        <f>'Propor_p2_F_-Lk-...-'!C5087*$B5095</f>
        <v>2.5800393518670112E-010</v>
      </c>
    </row>
    <row r="5096" spans="2:5">
      <c r="B5096" s="0">
        <f>1/C5096</f>
        <v>4.0731482005714513E-010</v>
      </c>
      <c r="C5096" s="0">
        <f>D5096*D5096</f>
        <v>2455103401</v>
      </c>
      <c r="D5096" s="101" t="n">
        <v>49549</v>
      </c>
      <c r="E5096" s="288">
        <f>'Propor_p2_F_-Lk-...-'!C5088*$B5096</f>
        <v>2.5798368076564119E-010</v>
      </c>
    </row>
    <row r="5097" spans="2:5">
      <c r="B5097" s="0">
        <f>1/C5097</f>
        <v>4.0715046091909689E-010</v>
      </c>
      <c r="C5097" s="0">
        <f>D5097*D5097</f>
        <v>2456094481</v>
      </c>
      <c r="D5097" s="101" t="n">
        <v>49559</v>
      </c>
      <c r="E5097" s="288">
        <f>'Propor_p2_F_-Lk-...-'!C5089*$B5097</f>
        <v>2.5788244543999735E-010</v>
      </c>
    </row>
    <row r="5098" spans="2:5">
      <c r="B5098" s="0">
        <f>1/C5098</f>
        <v>4.0652680261353593E-010</v>
      </c>
      <c r="C5098" s="0">
        <f>D5098*D5098</f>
        <v>2459862409</v>
      </c>
      <c r="D5098" s="101" t="n">
        <v>49597</v>
      </c>
      <c r="E5098" s="288">
        <f>'Propor_p2_F_-Lk-...-'!C5090*$B5098</f>
        <v>2.5749830950205393E-010</v>
      </c>
    </row>
    <row r="5099" spans="2:5">
      <c r="B5099" s="0">
        <f>1/C5099</f>
        <v>4.0642846125133141E-010</v>
      </c>
      <c r="C5099" s="0">
        <f>D5099*D5099</f>
        <v>2460457609</v>
      </c>
      <c r="D5099" s="101" t="n">
        <v>49603</v>
      </c>
      <c r="E5099" s="288">
        <f>'Propor_p2_F_-Lk-...-'!C5091*$B5099</f>
        <v>2.5743773714845537E-010</v>
      </c>
    </row>
    <row r="5100" spans="2:5">
      <c r="B5100" s="0">
        <f>1/C5100</f>
        <v>4.0626463826083466E-010</v>
      </c>
      <c r="C5100" s="0">
        <f>D5100*D5100</f>
        <v>2461449769</v>
      </c>
      <c r="D5100" s="101" t="n">
        <v>49613</v>
      </c>
      <c r="E5100" s="288">
        <f>'Propor_p2_F_-Lk-...-'!C5092*$B5100</f>
        <v>2.5733683205739795E-010</v>
      </c>
    </row>
    <row r="5101" spans="2:5">
      <c r="B5101" s="0">
        <f>1/C5101</f>
        <v>4.06035452427636E-010</v>
      </c>
      <c r="C5101" s="0">
        <f>D5101*D5101</f>
        <v>2462839129</v>
      </c>
      <c r="D5101" s="101" t="n">
        <v>49627</v>
      </c>
      <c r="E5101" s="288">
        <f>'Propor_p2_F_-Lk-...-'!C5093*$B5101</f>
        <v>2.5719566739364855E-010</v>
      </c>
    </row>
    <row r="5102" spans="2:5">
      <c r="B5102" s="0">
        <f>1/C5102</f>
        <v>4.0593728929178039E-010</v>
      </c>
      <c r="C5102" s="0">
        <f>D5102*D5102</f>
        <v>2463434689</v>
      </c>
      <c r="D5102" s="101" t="n">
        <v>49633</v>
      </c>
      <c r="E5102" s="288">
        <f>'Propor_p2_F_-Lk-...-'!C5094*$B5102</f>
        <v>2.5713520481674196E-010</v>
      </c>
    </row>
    <row r="5103" spans="2:5">
      <c r="B5103" s="0">
        <f>1/C5103</f>
        <v>4.0583916174950349E-010</v>
      </c>
      <c r="C5103" s="0">
        <f>D5103*D5103</f>
        <v>2464030321</v>
      </c>
      <c r="D5103" s="101" t="n">
        <v>49639</v>
      </c>
      <c r="E5103" s="288">
        <f>'Propor_p2_F_-Lk-...-'!C5095*$B5103</f>
        <v>2.5707476416333514E-010</v>
      </c>
    </row>
    <row r="5104" spans="2:5">
      <c r="B5104" s="0">
        <f>1/C5104</f>
        <v>4.054470071722185E-010</v>
      </c>
      <c r="C5104" s="0">
        <f>D5104*D5104</f>
        <v>2466413569</v>
      </c>
      <c r="D5104" s="101" t="n">
        <v>49663</v>
      </c>
      <c r="E5104" s="288">
        <f>'Propor_p2_F_-Lk-...-'!C5096*$B5104</f>
        <v>2.568332205728446E-010</v>
      </c>
    </row>
    <row r="5105" spans="2:5">
      <c r="B5105" s="0">
        <f>1/C5105</f>
        <v>4.0538170333980554E-010</v>
      </c>
      <c r="C5105" s="0">
        <f>D5105*D5105</f>
        <v>2466810889</v>
      </c>
      <c r="D5105" s="101" t="n">
        <v>49667</v>
      </c>
      <c r="E5105" s="288">
        <f>'Propor_p2_F_-Lk-...-'!C5097*$B5105</f>
        <v>2.5679299734693479E-010</v>
      </c>
    </row>
    <row r="5106" spans="2:5">
      <c r="B5106" s="0">
        <f>1/C5106</f>
        <v>4.0534905733995248E-010</v>
      </c>
      <c r="C5106" s="0">
        <f>D5106*D5106</f>
        <v>2467009561</v>
      </c>
      <c r="D5106" s="101" t="n">
        <v>49669</v>
      </c>
      <c r="E5106" s="288">
        <f>'Propor_p2_F_-Lk-...-'!C5098*$B5106</f>
        <v>2.5677288937809675E-010</v>
      </c>
    </row>
    <row r="5107" spans="2:5">
      <c r="B5107" s="0">
        <f>1/C5107</f>
        <v>4.0515326412977142E-010</v>
      </c>
      <c r="C5107" s="0">
        <f>D5107*D5107</f>
        <v>2468201761</v>
      </c>
      <c r="D5107" s="101" t="n">
        <v>49681</v>
      </c>
      <c r="E5107" s="288">
        <f>'Propor_p2_F_-Lk-...-'!C5099*$B5107</f>
        <v>2.5665229255806691E-010</v>
      </c>
    </row>
    <row r="5108" spans="2:5">
      <c r="B5108" s="0">
        <f>1/C5108</f>
        <v>4.0489242710902522E-010</v>
      </c>
      <c r="C5108" s="0">
        <f>D5108*D5108</f>
        <v>2469791809</v>
      </c>
      <c r="D5108" s="101" t="n">
        <v>49697</v>
      </c>
      <c r="E5108" s="288">
        <f>'Propor_p2_F_-Lk-...-'!C5100*$B5108</f>
        <v>2.5649163266991742E-010</v>
      </c>
    </row>
    <row r="5109" spans="2:5">
      <c r="B5109" s="0">
        <f>1/C5109</f>
        <v>4.0466440128871351E-010</v>
      </c>
      <c r="C5109" s="0">
        <f>D5109*D5109</f>
        <v>2471183521</v>
      </c>
      <c r="D5109" s="101" t="n">
        <v>49711</v>
      </c>
      <c r="E5109" s="288">
        <f>'Propor_p2_F_-Lk-...-'!C5101*$B5109</f>
        <v>2.5635118250421024E-010</v>
      </c>
    </row>
    <row r="5110" spans="2:5">
      <c r="B5110" s="0">
        <f>1/C5110</f>
        <v>4.0440403614332119E-010</v>
      </c>
      <c r="C5110" s="0">
        <f>D5110*D5110</f>
        <v>2472774529</v>
      </c>
      <c r="D5110" s="101" t="n">
        <v>49727</v>
      </c>
      <c r="E5110" s="288">
        <f>'Propor_p2_F_-Lk-...-'!C5102*$B5110</f>
        <v>2.561908132628464E-010</v>
      </c>
    </row>
    <row r="5111" spans="2:5">
      <c r="B5111" s="0">
        <f>1/C5111</f>
        <v>4.0420892715294611E-010</v>
      </c>
      <c r="C5111" s="0">
        <f>D5111*D5111</f>
        <v>2473968121</v>
      </c>
      <c r="D5111" s="101" t="n">
        <v>49739</v>
      </c>
      <c r="E5111" s="288">
        <f>'Propor_p2_F_-Lk-...-'!C5103*$B5111</f>
        <v>2.5607063788098949E-010</v>
      </c>
    </row>
    <row r="5112" spans="2:5">
      <c r="B5112" s="0">
        <f>1/C5112</f>
        <v>4.0417642271589174E-010</v>
      </c>
      <c r="C5112" s="0">
        <f>D5112*D5112</f>
        <v>2474167081</v>
      </c>
      <c r="D5112" s="101" t="n">
        <v>49741</v>
      </c>
      <c r="E5112" s="288">
        <f>'Propor_p2_F_-Lk-...-'!C5104*$B5112</f>
        <v>2.5605061710630558E-010</v>
      </c>
    </row>
    <row r="5113" spans="2:5">
      <c r="B5113" s="0">
        <f>1/C5113</f>
        <v>4.0407893292584247E-010</v>
      </c>
      <c r="C5113" s="0">
        <f>D5113*D5113</f>
        <v>2474764009</v>
      </c>
      <c r="D5113" s="101" t="n">
        <v>49747</v>
      </c>
      <c r="E5113" s="288">
        <f>'Propor_p2_F_-Lk-...-'!C5105*$B5113</f>
        <v>2.5599056926984387E-010</v>
      </c>
    </row>
    <row r="5114" spans="2:5">
      <c r="B5114" s="0">
        <f>1/C5114</f>
        <v>4.039165283083249E-010</v>
      </c>
      <c r="C5114" s="0">
        <f>D5114*D5114</f>
        <v>2475759049</v>
      </c>
      <c r="D5114" s="101" t="n">
        <v>49757</v>
      </c>
      <c r="E5114" s="288">
        <f>'Propor_p2_F_-Lk-...-'!C5106*$B5114</f>
        <v>2.5589053781107797E-010</v>
      </c>
    </row>
    <row r="5115" spans="2:5">
      <c r="B5115" s="0">
        <f>1/C5115</f>
        <v>4.0349473422768025E-010</v>
      </c>
      <c r="C5115" s="0">
        <f>D5115*D5115</f>
        <v>2478347089</v>
      </c>
      <c r="D5115" s="101" t="n">
        <v>49783</v>
      </c>
      <c r="E5115" s="288">
        <f>'Propor_p2_F_-Lk-...-'!C5107*$B5115</f>
        <v>2.5563073807243473E-010</v>
      </c>
    </row>
    <row r="5116" spans="2:5">
      <c r="B5116" s="0">
        <f>1/C5116</f>
        <v>4.034299014760963E-010</v>
      </c>
      <c r="C5116" s="0">
        <f>D5116*D5116</f>
        <v>2478745369</v>
      </c>
      <c r="D5116" s="101" t="n">
        <v>49787</v>
      </c>
      <c r="E5116" s="288">
        <f>'Propor_p2_F_-Lk-...-'!C5108*$B5116</f>
        <v>2.5559080500393057E-010</v>
      </c>
    </row>
    <row r="5117" spans="2:5">
      <c r="B5117" s="0">
        <f>1/C5117</f>
        <v>4.0339749095982291E-010</v>
      </c>
      <c r="C5117" s="0">
        <f>D5117*D5117</f>
        <v>2478944521</v>
      </c>
      <c r="D5117" s="101" t="n">
        <v>49789</v>
      </c>
      <c r="E5117" s="288">
        <f>'Propor_p2_F_-Lk-...-'!C5109*$B5117</f>
        <v>2.5557084207878889E-010</v>
      </c>
    </row>
    <row r="5118" spans="2:5">
      <c r="B5118" s="0">
        <f>1/C5118</f>
        <v>4.0320310985591172E-010</v>
      </c>
      <c r="C5118" s="0">
        <f>D5118*D5118</f>
        <v>2480139601</v>
      </c>
      <c r="D5118" s="101" t="n">
        <v>49801</v>
      </c>
      <c r="E5118" s="288">
        <f>'Propor_p2_F_-Lk-...-'!C5110*$B5118</f>
        <v>2.5545111503113532E-010</v>
      </c>
    </row>
    <row r="5119" spans="2:5">
      <c r="B5119" s="0">
        <f>1/C5119</f>
        <v>4.0310597198599164E-010</v>
      </c>
      <c r="C5119" s="0">
        <f>D5119*D5119</f>
        <v>2480737249</v>
      </c>
      <c r="D5119" s="101" t="n">
        <v>49807</v>
      </c>
      <c r="E5119" s="288">
        <f>'Propor_p2_F_-Lk-...-'!C5111*$B5119</f>
        <v>2.5539128395626792E-010</v>
      </c>
    </row>
    <row r="5120" spans="2:5">
      <c r="B5120" s="0">
        <f>1/C5120</f>
        <v>4.030412329064203E-010</v>
      </c>
      <c r="C5120" s="0">
        <f>D5120*D5120</f>
        <v>2481135721</v>
      </c>
      <c r="D5120" s="101" t="n">
        <v>49811</v>
      </c>
      <c r="E5120" s="288">
        <f>'Propor_p2_F_-Lk-...-'!C5112*$B5120</f>
        <v>2.5535140858407925E-010</v>
      </c>
    </row>
    <row r="5121" spans="2:5">
      <c r="B5121" s="0">
        <f>1/C5121</f>
        <v>4.0284710921440414E-010</v>
      </c>
      <c r="C5121" s="0">
        <f>D5121*D5121</f>
        <v>2482331329</v>
      </c>
      <c r="D5121" s="101" t="n">
        <v>49823</v>
      </c>
      <c r="E5121" s="288">
        <f>'Propor_p2_F_-Lk-...-'!C5113*$B5121</f>
        <v>2.5523184008664291E-010</v>
      </c>
    </row>
    <row r="5122" spans="2:5">
      <c r="B5122" s="0">
        <f>1/C5122</f>
        <v>4.0271777132525198E-010</v>
      </c>
      <c r="C5122" s="0">
        <f>D5122*D5122</f>
        <v>2483128561</v>
      </c>
      <c r="D5122" s="101" t="n">
        <v>49831</v>
      </c>
      <c r="E5122" s="288">
        <f>'Propor_p2_F_-Lk-...-'!C5114*$B5122</f>
        <v>2.5515217574012793E-010</v>
      </c>
    </row>
    <row r="5123" spans="2:5">
      <c r="B5123" s="0">
        <f>1/C5123</f>
        <v>4.0252388124978909E-010</v>
      </c>
      <c r="C5123" s="0">
        <f>D5123*D5123</f>
        <v>2484324649</v>
      </c>
      <c r="D5123" s="101" t="n">
        <v>49843</v>
      </c>
      <c r="E5123" s="288">
        <f>'Propor_p2_F_-Lk-...-'!C5115*$B5123</f>
        <v>2.5503275113641153E-010</v>
      </c>
    </row>
    <row r="5124" spans="2:5">
      <c r="B5124" s="0">
        <f>1/C5124</f>
        <v>4.02362413129447E-010</v>
      </c>
      <c r="C5124" s="0">
        <f>D5124*D5124</f>
        <v>2485321609</v>
      </c>
      <c r="D5124" s="101" t="n">
        <v>49853</v>
      </c>
      <c r="E5124" s="288">
        <f>'Propor_p2_F_-Lk-...-'!C5116*$B5124</f>
        <v>2.5493329650347802E-010</v>
      </c>
    </row>
    <row r="5125" spans="2:5">
      <c r="B5125" s="0">
        <f>1/C5125</f>
        <v>4.0207201524650972E-010</v>
      </c>
      <c r="C5125" s="0">
        <f>D5125*D5125</f>
        <v>2487116641</v>
      </c>
      <c r="D5125" s="101" t="n">
        <v>49871</v>
      </c>
      <c r="E5125" s="288">
        <f>'Propor_p2_F_-Lk-...-'!C5117*$B5125</f>
        <v>2.5475442890539687E-010</v>
      </c>
    </row>
    <row r="5126" spans="2:5">
      <c r="B5126" s="0">
        <f>1/C5126</f>
        <v>4.0197528581255816E-010</v>
      </c>
      <c r="C5126" s="0">
        <f>D5126*D5126</f>
        <v>2487715129</v>
      </c>
      <c r="D5126" s="101" t="n">
        <v>49877</v>
      </c>
      <c r="E5126" s="288">
        <f>'Propor_p2_F_-Lk-...-'!C5118*$B5126</f>
        <v>2.5469484940247592E-010</v>
      </c>
    </row>
    <row r="5127" spans="2:5">
      <c r="B5127" s="0">
        <f>1/C5127</f>
        <v>4.0174971950166026E-010</v>
      </c>
      <c r="C5127" s="0">
        <f>D5127*D5127</f>
        <v>2489111881</v>
      </c>
      <c r="D5127" s="101" t="n">
        <v>49891</v>
      </c>
      <c r="E5127" s="288">
        <f>'Propor_p2_F_-Lk-...-'!C5119*$B5127</f>
        <v>2.5455591414637101E-010</v>
      </c>
    </row>
    <row r="5128" spans="2:5">
      <c r="B5128" s="0">
        <f>1/C5128</f>
        <v>4.012991560962466E-010</v>
      </c>
      <c r="C5128" s="0">
        <f>D5128*D5128</f>
        <v>2491906561</v>
      </c>
      <c r="D5128" s="101" t="n">
        <v>49919</v>
      </c>
      <c r="E5128" s="288">
        <f>'Propor_p2_F_-Lk-...-'!C5120*$B5128</f>
        <v>2.5427839423715373E-010</v>
      </c>
    </row>
    <row r="5129" spans="2:5">
      <c r="B5129" s="0">
        <f>1/C5129</f>
        <v>4.0126700200338691E-010</v>
      </c>
      <c r="C5129" s="0">
        <f>D5129*D5129</f>
        <v>2492106241</v>
      </c>
      <c r="D5129" s="101" t="n">
        <v>49921</v>
      </c>
      <c r="E5129" s="288">
        <f>'Propor_p2_F_-Lk-...-'!C5121*$B5129</f>
        <v>2.5425858925338444E-010</v>
      </c>
    </row>
    <row r="5130" spans="2:5">
      <c r="B5130" s="0">
        <f>1/C5130</f>
        <v>4.0117056290852098E-010</v>
      </c>
      <c r="C5130" s="0">
        <f>D5130*D5130</f>
        <v>2492705329</v>
      </c>
      <c r="D5130" s="101" t="n">
        <v>49927</v>
      </c>
      <c r="E5130" s="288">
        <f>'Propor_p2_F_-Lk-...-'!C5122*$B5130</f>
        <v>2.5419918858184586E-010</v>
      </c>
    </row>
    <row r="5131" spans="2:5">
      <c r="B5131" s="0">
        <f>1/C5131</f>
        <v>4.0100990832565017E-010</v>
      </c>
      <c r="C5131" s="0">
        <f>D5131*D5131</f>
        <v>2493703969</v>
      </c>
      <c r="D5131" s="101" t="n">
        <v>49937</v>
      </c>
      <c r="E5131" s="288">
        <f>'Propor_p2_F_-Lk-...-'!C5123*$B5131</f>
        <v>2.5410023503897509E-010</v>
      </c>
    </row>
    <row r="5132" spans="2:5">
      <c r="B5132" s="0">
        <f>1/C5132</f>
        <v>4.0097778898979397E-010</v>
      </c>
      <c r="C5132" s="0">
        <f>D5132*D5132</f>
        <v>2493903721</v>
      </c>
      <c r="D5132" s="101" t="n">
        <v>49939</v>
      </c>
      <c r="E5132" s="288">
        <f>'Propor_p2_F_-Lk-...-'!C5124*$B5132</f>
        <v>2.5408045146342561E-010</v>
      </c>
    </row>
    <row r="5133" spans="2:5">
      <c r="B5133" s="0">
        <f>1/C5133</f>
        <v>4.0091356189385297E-010</v>
      </c>
      <c r="C5133" s="0">
        <f>D5133*D5133</f>
        <v>2494303249</v>
      </c>
      <c r="D5133" s="101" t="n">
        <v>49943</v>
      </c>
      <c r="E5133" s="288">
        <f>'Propor_p2_F_-Lk-...-'!C5125*$B5133</f>
        <v>2.5404089144230398E-010</v>
      </c>
    </row>
    <row r="5134" spans="2:5">
      <c r="B5134" s="0">
        <f>1/C5134</f>
        <v>4.0068888853878473E-010</v>
      </c>
      <c r="C5134" s="0">
        <f>D5134*D5134</f>
        <v>2495701849</v>
      </c>
      <c r="D5134" s="101" t="n">
        <v>49957</v>
      </c>
      <c r="E5134" s="288">
        <f>'Propor_p2_F_-Lk-...-'!C5126*$B5134</f>
        <v>2.5390250619318504E-010</v>
      </c>
    </row>
    <row r="5135" spans="2:5">
      <c r="B5135" s="0">
        <f>1/C5135</f>
        <v>4.001440388893333E-010</v>
      </c>
      <c r="C5135" s="0">
        <f>D5135*D5135</f>
        <v>2499100081</v>
      </c>
      <c r="D5135" s="101" t="n">
        <v>49991</v>
      </c>
      <c r="E5135" s="288">
        <f>'Propor_p2_F_-Lk-...-'!C5127*$B5135</f>
        <v>2.535669116388208E-010</v>
      </c>
    </row>
    <row r="5136" spans="2:5">
      <c r="B5136" s="0">
        <f>1/C5136</f>
        <v>4.0011202352439116E-010</v>
      </c>
      <c r="C5136" s="0">
        <f>D5136*D5136</f>
        <v>2499300049</v>
      </c>
      <c r="D5136" s="101" t="n">
        <v>49993</v>
      </c>
      <c r="E5136" s="288">
        <f>'Propor_p2_F_-Lk-...-'!C5128*$B5136</f>
        <v>2.5354719210308909E-010</v>
      </c>
    </row>
    <row r="5137" spans="2:5">
      <c r="B5137" s="0">
        <f>1/C5137</f>
        <v>4.000160004800128E-010</v>
      </c>
      <c r="C5137" s="0">
        <f>D5137*D5137</f>
        <v>2499900001</v>
      </c>
      <c r="D5137" s="101" t="n">
        <v>49999</v>
      </c>
      <c r="E5137" s="288">
        <f>'Propor_p2_F_-Lk-...-'!C5129*$B5137</f>
        <v>2.534880476935825E-010</v>
      </c>
    </row>
    <row r="5138" spans="2:5">
      <c r="B5138" s="0">
        <f>1/C5138</f>
        <v>3.996642115615214E-010</v>
      </c>
      <c r="C5138" s="0">
        <f>D5138*D5138</f>
        <v>2502100441</v>
      </c>
      <c r="D5138" s="101" t="n">
        <v>50021</v>
      </c>
      <c r="E5138" s="288">
        <f>'Propor_p2_F_-Lk-...-'!C5130*$B5138</f>
        <v>2.5327136691669243E-010</v>
      </c>
    </row>
    <row r="5139" spans="2:5">
      <c r="B5139" s="0">
        <f>1/C5139</f>
        <v>3.9963225376435192E-010</v>
      </c>
      <c r="C5139" s="0">
        <f>D5139*D5139</f>
        <v>2502300529</v>
      </c>
      <c r="D5139" s="101" t="n">
        <v>50023</v>
      </c>
      <c r="E5139" s="288">
        <f>'Propor_p2_F_-Lk-...-'!C5131*$B5139</f>
        <v>2.5325168283924019E-010</v>
      </c>
    </row>
    <row r="5140" spans="2:5">
      <c r="B5140" s="0">
        <f>1/C5140</f>
        <v>3.9947252226038561E-010</v>
      </c>
      <c r="C5140" s="0">
        <f>D5140*D5140</f>
        <v>2503301089</v>
      </c>
      <c r="D5140" s="101" t="n">
        <v>50033</v>
      </c>
      <c r="E5140" s="288">
        <f>'Propor_p2_F_-Lk-...-'!C5132*$B5140</f>
        <v>2.5315329785735496E-010</v>
      </c>
    </row>
    <row r="5141" spans="2:5">
      <c r="B5141" s="0">
        <f>1/C5141</f>
        <v>3.9924905899262532E-010</v>
      </c>
      <c r="C5141" s="0">
        <f>D5141*D5141</f>
        <v>2504702209</v>
      </c>
      <c r="D5141" s="101" t="n">
        <v>50047</v>
      </c>
      <c r="E5141" s="288">
        <f>'Propor_p2_F_-Lk-...-'!C5133*$B5141</f>
        <v>2.5301565794910428E-010</v>
      </c>
    </row>
    <row r="5142" spans="2:5">
      <c r="B5142" s="0">
        <f>1/C5142</f>
        <v>3.9918524678422942E-010</v>
      </c>
      <c r="C5142" s="0">
        <f>D5142*D5142</f>
        <v>2505102601</v>
      </c>
      <c r="D5142" s="101" t="n">
        <v>50051</v>
      </c>
      <c r="E5142" s="288">
        <f>'Propor_p2_F_-Lk-...-'!C5134*$B5142</f>
        <v>2.5297635347371144E-010</v>
      </c>
    </row>
    <row r="5143" spans="2:5">
      <c r="B5143" s="0">
        <f>1/C5143</f>
        <v>3.9915334641689615E-010</v>
      </c>
      <c r="C5143" s="0">
        <f>D5143*D5143</f>
        <v>2505302809</v>
      </c>
      <c r="D5143" s="101" t="n">
        <v>50053</v>
      </c>
      <c r="E5143" s="288">
        <f>'Propor_p2_F_-Lk-...-'!C5135*$B5143</f>
        <v>2.5295670476957822E-010</v>
      </c>
    </row>
    <row r="5144" spans="2:5">
      <c r="B5144" s="0">
        <f>1/C5144</f>
        <v>3.9889828108232631E-010</v>
      </c>
      <c r="C5144" s="0">
        <f>D5144*D5144</f>
        <v>2506904761</v>
      </c>
      <c r="D5144" s="101" t="n">
        <v>50069</v>
      </c>
      <c r="E5144" s="288">
        <f>'Propor_p2_F_-Lk-...-'!C5136*$B5144</f>
        <v>2.5279959989234267E-010</v>
      </c>
    </row>
    <row r="5145" spans="2:5">
      <c r="B5145" s="0">
        <f>1/C5145</f>
        <v>3.987708400876058E-010</v>
      </c>
      <c r="C5145" s="0">
        <f>D5145*D5145</f>
        <v>2507705929</v>
      </c>
      <c r="D5145" s="101" t="n">
        <v>50077</v>
      </c>
      <c r="E5145" s="288">
        <f>'Propor_p2_F_-Lk-...-'!C5137*$B5145</f>
        <v>2.5272110391850094E-010</v>
      </c>
    </row>
    <row r="5146" spans="2:5">
      <c r="B5146" s="0">
        <f>1/C5146</f>
        <v>3.986116247094561E-010</v>
      </c>
      <c r="C5146" s="0">
        <f>D5146*D5146</f>
        <v>2508707569</v>
      </c>
      <c r="D5146" s="101" t="n">
        <v>50087</v>
      </c>
      <c r="E5146" s="288">
        <f>'Propor_p2_F_-Lk-...-'!C5138*$B5146</f>
        <v>2.5262303683901981E-010</v>
      </c>
    </row>
    <row r="5147" spans="2:5">
      <c r="B5147" s="0">
        <f>1/C5147</f>
        <v>3.9851614124811474E-010</v>
      </c>
      <c r="C5147" s="0">
        <f>D5147*D5147</f>
        <v>2509308649</v>
      </c>
      <c r="D5147" s="101" t="n">
        <v>50093</v>
      </c>
      <c r="E5147" s="288">
        <f>'Propor_p2_F_-Lk-...-'!C5139*$B5147</f>
        <v>2.5256422478015138E-010</v>
      </c>
    </row>
    <row r="5148" spans="2:5">
      <c r="B5148" s="0">
        <f>1/C5148</f>
        <v>3.9838888332536598E-010</v>
      </c>
      <c r="C5148" s="0">
        <f>D5148*D5148</f>
        <v>2510110201</v>
      </c>
      <c r="D5148" s="101" t="n">
        <v>50101</v>
      </c>
      <c r="E5148" s="288">
        <f>'Propor_p2_F_-Lk-...-'!C5140*$B5148</f>
        <v>2.5248584156761335E-010</v>
      </c>
    </row>
    <row r="5149" spans="2:5">
      <c r="B5149" s="0">
        <f>1/C5149</f>
        <v>3.9822989662277236E-010</v>
      </c>
      <c r="C5149" s="0">
        <f>D5149*D5149</f>
        <v>2511112321</v>
      </c>
      <c r="D5149" s="101" t="n">
        <v>50111</v>
      </c>
      <c r="E5149" s="288">
        <f>'Propor_p2_F_-Lk-...-'!C5141*$B5149</f>
        <v>2.5238791533849592E-010</v>
      </c>
    </row>
    <row r="5150" spans="2:5">
      <c r="B5150" s="0">
        <f>1/C5150</f>
        <v>3.9810277577395289E-010</v>
      </c>
      <c r="C5150" s="0">
        <f>D5150*D5150</f>
        <v>2511914161</v>
      </c>
      <c r="D5150" s="101" t="n">
        <v>50119</v>
      </c>
      <c r="E5150" s="288">
        <f>'Propor_p2_F_-Lk-...-'!C5142*$B5150</f>
        <v>2.5230961655523901E-010</v>
      </c>
    </row>
    <row r="5151" spans="2:5">
      <c r="B5151" s="0">
        <f>1/C5151</f>
        <v>3.9803923817393053E-010</v>
      </c>
      <c r="C5151" s="0">
        <f>D5151*D5151</f>
        <v>2512315129</v>
      </c>
      <c r="D5151" s="101" t="n">
        <v>50123</v>
      </c>
      <c r="E5151" s="288">
        <f>'Propor_p2_F_-Lk-...-'!C5143*$B5151</f>
        <v>2.5227048122205809E-010</v>
      </c>
    </row>
    <row r="5152" spans="2:5">
      <c r="B5152" s="0">
        <f>1/C5152</f>
        <v>3.9794396029072259E-010</v>
      </c>
      <c r="C5152" s="0">
        <f>D5152*D5152</f>
        <v>2512916641</v>
      </c>
      <c r="D5152" s="101" t="n">
        <v>50129</v>
      </c>
      <c r="E5152" s="288">
        <f>'Propor_p2_F_-Lk-...-'!C5144*$B5152</f>
        <v>2.5221179578693273E-010</v>
      </c>
    </row>
    <row r="5153" spans="2:5">
      <c r="B5153" s="0">
        <f>1/C5153</f>
        <v>3.9791220859837977E-010</v>
      </c>
      <c r="C5153" s="0">
        <f>D5153*D5153</f>
        <v>2513117161</v>
      </c>
      <c r="D5153" s="101" t="n">
        <v>50131</v>
      </c>
      <c r="E5153" s="288">
        <f>'Propor_p2_F_-Lk-...-'!C5145*$B5153</f>
        <v>2.5219223865763495E-010</v>
      </c>
    </row>
    <row r="5154" spans="2:5">
      <c r="B5154" s="0">
        <f>1/C5154</f>
        <v>3.9765833180940388E-010</v>
      </c>
      <c r="C5154" s="0">
        <f>D5154*D5154</f>
        <v>2514721609</v>
      </c>
      <c r="D5154" s="101" t="n">
        <v>50147</v>
      </c>
      <c r="E5154" s="288">
        <f>'Propor_p2_F_-Lk-...-'!C5146*$B5154</f>
        <v>2.5203586585287023E-010</v>
      </c>
    </row>
    <row r="5155" spans="2:5">
      <c r="B5155" s="0">
        <f>1/C5155</f>
        <v>3.975631906505268E-010</v>
      </c>
      <c r="C5155" s="0">
        <f>D5155*D5155</f>
        <v>2515323409</v>
      </c>
      <c r="D5155" s="101" t="n">
        <v>50153</v>
      </c>
      <c r="E5155" s="288">
        <f>'Propor_p2_F_-Lk-...-'!C5147*$B5155</f>
        <v>2.5197726463169448E-010</v>
      </c>
    </row>
    <row r="5156" spans="2:5">
      <c r="B5156" s="0">
        <f>1/C5156</f>
        <v>3.9746808363185249E-010</v>
      </c>
      <c r="C5156" s="0">
        <f>D5156*D5156</f>
        <v>2515925281</v>
      </c>
      <c r="D5156" s="101" t="n">
        <v>50159</v>
      </c>
      <c r="E5156" s="288">
        <f>'Propor_p2_F_-Lk-...-'!C5148*$B5156</f>
        <v>2.5191868443882654E-010</v>
      </c>
    </row>
    <row r="5157" spans="2:5">
      <c r="B5157" s="0">
        <f>1/C5157</f>
        <v>3.9718296725377087E-010</v>
      </c>
      <c r="C5157" s="0">
        <f>D5157*D5157</f>
        <v>2517731329</v>
      </c>
      <c r="D5157" s="101" t="n">
        <v>50177</v>
      </c>
      <c r="E5157" s="288">
        <f>'Propor_p2_F_-Lk-...-'!C5149*$B5157</f>
        <v>2.517430699295016E-010</v>
      </c>
    </row>
    <row r="5158" spans="2:5">
      <c r="B5158" s="0">
        <f>1/C5158</f>
        <v>3.9670845457191657E-010</v>
      </c>
      <c r="C5158" s="0">
        <f>D5158*D5158</f>
        <v>2520742849</v>
      </c>
      <c r="D5158" s="101" t="n">
        <v>50207</v>
      </c>
      <c r="E5158" s="288">
        <f>'Propor_p2_F_-Lk-...-'!C5150*$B5158</f>
        <v>2.5145079870905111E-010</v>
      </c>
    </row>
    <row r="5159" spans="2:5">
      <c r="B5159" s="0">
        <f>1/C5159</f>
        <v>3.9648730627789306E-010</v>
      </c>
      <c r="C5159" s="0">
        <f>D5159*D5159</f>
        <v>2522148841</v>
      </c>
      <c r="D5159" s="101" t="n">
        <v>50221</v>
      </c>
      <c r="E5159" s="288">
        <f>'Propor_p2_F_-Lk-...-'!C5151*$B5159</f>
        <v>2.5131458468513477E-010</v>
      </c>
    </row>
    <row r="5160" spans="2:5">
      <c r="B5160" s="0">
        <f>1/C5160</f>
        <v>3.9639258504240908E-010</v>
      </c>
      <c r="C5160" s="0">
        <f>D5160*D5160</f>
        <v>2522751529</v>
      </c>
      <c r="D5160" s="101" t="n">
        <v>50227</v>
      </c>
      <c r="E5160" s="288">
        <f>'Propor_p2_F_-Lk-...-'!C5152*$B5160</f>
        <v>2.5125624211146678E-010</v>
      </c>
    </row>
    <row r="5161" spans="2:5">
      <c r="B5161" s="0">
        <f>1/C5161</f>
        <v>3.9632945640833762E-010</v>
      </c>
      <c r="C5161" s="0">
        <f>D5161*D5161</f>
        <v>2523153361</v>
      </c>
      <c r="D5161" s="101" t="n">
        <v>50231</v>
      </c>
      <c r="E5161" s="288">
        <f>'Propor_p2_F_-Lk-...-'!C5153*$B5161</f>
        <v>2.5121735867666902E-010</v>
      </c>
    </row>
    <row r="5162" spans="2:5">
      <c r="B5162" s="0">
        <f>1/C5162</f>
        <v>3.9585647197706838E-010</v>
      </c>
      <c r="C5162" s="0">
        <f>D5162*D5162</f>
        <v>2526168121</v>
      </c>
      <c r="D5162" s="101" t="n">
        <v>50261</v>
      </c>
      <c r="E5162" s="288">
        <f>'Propor_p2_F_-Lk-...-'!C5154*$B5162</f>
        <v>2.5092602876649517E-010</v>
      </c>
    </row>
    <row r="5163" spans="2:5">
      <c r="B5163" s="0">
        <f>1/C5163</f>
        <v>3.9582496979086589E-010</v>
      </c>
      <c r="C5163" s="0">
        <f>D5163*D5163</f>
        <v>2526369169</v>
      </c>
      <c r="D5163" s="101" t="n">
        <v>50263</v>
      </c>
      <c r="E5163" s="288">
        <f>'Propor_p2_F_-Lk-...-'!C5155*$B5163</f>
        <v>2.5090662531794613E-010</v>
      </c>
    </row>
    <row r="5164" spans="2:5">
      <c r="B5164" s="0">
        <f>1/C5164</f>
        <v>3.9566751525175318E-010</v>
      </c>
      <c r="C5164" s="0">
        <f>D5164*D5164</f>
        <v>2527374529</v>
      </c>
      <c r="D5164" s="101" t="n">
        <v>50273</v>
      </c>
      <c r="E5164" s="288">
        <f>'Propor_p2_F_-Lk-...-'!C5156*$B5164</f>
        <v>2.5080964280921303E-010</v>
      </c>
    </row>
    <row r="5165" spans="2:5">
      <c r="B5165" s="0">
        <f>1/C5165</f>
        <v>3.9544723668547532E-010</v>
      </c>
      <c r="C5165" s="0">
        <f>D5165*D5165</f>
        <v>2528782369</v>
      </c>
      <c r="D5165" s="101" t="n">
        <v>50287</v>
      </c>
      <c r="E5165" s="288">
        <f>'Propor_p2_F_-Lk-...-'!C5157*$B5165</f>
        <v>2.5067396448518259E-010</v>
      </c>
    </row>
    <row r="5166" spans="2:5">
      <c r="B5166" s="0">
        <f>1/C5166</f>
        <v>3.9538433373897221E-010</v>
      </c>
      <c r="C5166" s="0">
        <f>D5166*D5166</f>
        <v>2529184681</v>
      </c>
      <c r="D5166" s="101" t="n">
        <v>50291</v>
      </c>
      <c r="E5166" s="288">
        <f>'Propor_p2_F_-Lk-...-'!C5158*$B5166</f>
        <v>2.5063522006032854E-010</v>
      </c>
    </row>
    <row r="5167" spans="2:5">
      <c r="B5167" s="0">
        <f>1/C5167</f>
        <v>3.950700440244447E-010</v>
      </c>
      <c r="C5167" s="0">
        <f>D5167*D5167</f>
        <v>2531196721</v>
      </c>
      <c r="D5167" s="101" t="n">
        <v>50311</v>
      </c>
      <c r="E5167" s="288">
        <f>'Propor_p2_F_-Lk-...-'!C5159*$B5167</f>
        <v>2.5044163653358061E-010</v>
      </c>
    </row>
    <row r="5168" spans="2:5">
      <c r="B5168" s="0">
        <f>1/C5168</f>
        <v>3.9491303967674209E-010</v>
      </c>
      <c r="C5168" s="0">
        <f>D5168*D5168</f>
        <v>2532203041</v>
      </c>
      <c r="D5168" s="101" t="n">
        <v>50321</v>
      </c>
      <c r="E5168" s="288">
        <f>'Propor_p2_F_-Lk-...-'!C5160*$B5168</f>
        <v>2.5034493131563022E-010</v>
      </c>
    </row>
    <row r="5169" spans="2:5">
      <c r="B5169" s="0">
        <f>1/C5169</f>
        <v>3.9478750357527951E-010</v>
      </c>
      <c r="C5169" s="0">
        <f>D5169*D5169</f>
        <v>2533008241</v>
      </c>
      <c r="D5169" s="101" t="n">
        <v>50329</v>
      </c>
      <c r="E5169" s="288">
        <f>'Propor_p2_F_-Lk-...-'!C5161*$B5169</f>
        <v>2.5026760864125664E-010</v>
      </c>
    </row>
    <row r="5170" spans="2:5">
      <c r="B5170" s="0">
        <f>1/C5170</f>
        <v>3.9472475797036018E-010</v>
      </c>
      <c r="C5170" s="0">
        <f>D5170*D5170</f>
        <v>2533410889</v>
      </c>
      <c r="D5170" s="101" t="n">
        <v>50333</v>
      </c>
      <c r="E5170" s="288">
        <f>'Propor_p2_F_-Lk-...-'!C5162*$B5170</f>
        <v>2.5022896112933774E-010</v>
      </c>
    </row>
    <row r="5171" spans="2:5">
      <c r="B5171" s="0">
        <f>1/C5171</f>
        <v>3.9459931162836691E-010</v>
      </c>
      <c r="C5171" s="0">
        <f>D5171*D5171</f>
        <v>2534216281</v>
      </c>
      <c r="D5171" s="101" t="n">
        <v>50341</v>
      </c>
      <c r="E5171" s="288">
        <f>'Propor_p2_F_-Lk-...-'!C5163*$B5171</f>
        <v>2.5015169374138903E-010</v>
      </c>
    </row>
    <row r="5172" spans="2:5">
      <c r="B5172" s="0">
        <f>1/C5172</f>
        <v>3.9431727591591259E-010</v>
      </c>
      <c r="C5172" s="0">
        <f>D5172*D5172</f>
        <v>2536028881</v>
      </c>
      <c r="D5172" s="101" t="n">
        <v>50359</v>
      </c>
      <c r="E5172" s="288">
        <f>'Propor_p2_F_-Lk-...-'!C5164*$B5172</f>
        <v>2.4997797673646647E-010</v>
      </c>
    </row>
    <row r="5173" spans="2:5">
      <c r="B5173" s="0">
        <f>1/C5173</f>
        <v>3.9425464237670176E-010</v>
      </c>
      <c r="C5173" s="0">
        <f>D5173*D5173</f>
        <v>2536431769</v>
      </c>
      <c r="D5173" s="101" t="n">
        <v>50363</v>
      </c>
      <c r="E5173" s="288">
        <f>'Propor_p2_F_-Lk-...-'!C5165*$B5173</f>
        <v>2.4993939825027124E-010</v>
      </c>
    </row>
    <row r="5174" spans="2:5">
      <c r="B5174" s="0">
        <f>1/C5174</f>
        <v>3.9403554246852837E-010</v>
      </c>
      <c r="C5174" s="0">
        <f>D5174*D5174</f>
        <v>2537842129</v>
      </c>
      <c r="D5174" s="101" t="n">
        <v>50377</v>
      </c>
      <c r="E5174" s="288">
        <f>'Propor_p2_F_-Lk-...-'!C5166*$B5174</f>
        <v>2.4980444590861391E-010</v>
      </c>
    </row>
    <row r="5175" spans="2:5">
      <c r="B5175" s="0">
        <f>1/C5175</f>
        <v>3.9394169841476627E-010</v>
      </c>
      <c r="C5175" s="0">
        <f>D5175*D5175</f>
        <v>2538446689</v>
      </c>
      <c r="D5175" s="101" t="n">
        <v>50383</v>
      </c>
      <c r="E5175" s="288">
        <f>'Propor_p2_F_-Lk-...-'!C5167*$B5175</f>
        <v>2.4974664362603241E-010</v>
      </c>
    </row>
    <row r="5176" spans="2:5">
      <c r="B5176" s="0">
        <f>1/C5176</f>
        <v>3.9387915433605164E-010</v>
      </c>
      <c r="C5176" s="0">
        <f>D5176*D5176</f>
        <v>2538849769</v>
      </c>
      <c r="D5176" s="101" t="n">
        <v>50387</v>
      </c>
      <c r="E5176" s="288">
        <f>'Propor_p2_F_-Lk-...-'!C5168*$B5176</f>
        <v>2.4970812024211262E-010</v>
      </c>
    </row>
    <row r="5177" spans="2:5">
      <c r="B5177" s="0">
        <f>1/C5177</f>
        <v>3.9350420246216832E-010</v>
      </c>
      <c r="C5177" s="0">
        <f>D5177*D5177</f>
        <v>2541268921</v>
      </c>
      <c r="D5177" s="101" t="n">
        <v>50411</v>
      </c>
      <c r="E5177" s="288">
        <f>'Propor_p2_F_-Lk-...-'!C5169*$B5177</f>
        <v>2.4947717248037557E-010</v>
      </c>
    </row>
    <row r="5178" spans="2:5">
      <c r="B5178" s="0">
        <f>1/C5178</f>
        <v>3.9341054815013289E-010</v>
      </c>
      <c r="C5178" s="0">
        <f>D5178*D5178</f>
        <v>2541873889</v>
      </c>
      <c r="D5178" s="101" t="n">
        <v>50417</v>
      </c>
      <c r="E5178" s="288">
        <f>'Propor_p2_F_-Lk-...-'!C5170*$B5178</f>
        <v>2.4941948706726496E-010</v>
      </c>
    </row>
    <row r="5179" spans="2:5">
      <c r="B5179" s="0">
        <f>1/C5179</f>
        <v>3.9331692726881988E-010</v>
      </c>
      <c r="C5179" s="0">
        <f>D5179*D5179</f>
        <v>2542478929</v>
      </c>
      <c r="D5179" s="101" t="n">
        <v>50423</v>
      </c>
      <c r="E5179" s="288">
        <f>'Propor_p2_F_-Lk-...-'!C5171*$B5179</f>
        <v>2.4936182224546495E-010</v>
      </c>
    </row>
    <row r="5180" spans="2:5">
      <c r="B5180" s="0">
        <f>1/C5180</f>
        <v>3.9303626505016972E-010</v>
      </c>
      <c r="C5180" s="0">
        <f>D5180*D5180</f>
        <v>2544294481</v>
      </c>
      <c r="D5180" s="101" t="n">
        <v>50441</v>
      </c>
      <c r="E5180" s="288">
        <f>'Propor_p2_F_-Lk-...-'!C5172*$B5180</f>
        <v>2.491889512299661E-010</v>
      </c>
    </row>
    <row r="5181" spans="2:5">
      <c r="B5181" s="0">
        <f>1/C5181</f>
        <v>3.927559031358543E-010</v>
      </c>
      <c r="C5181" s="0">
        <f>D5181*D5181</f>
        <v>2546110681</v>
      </c>
      <c r="D5181" s="101" t="n">
        <v>50459</v>
      </c>
      <c r="E5181" s="288">
        <f>'Propor_p2_F_-Lk-...-'!C5173*$B5181</f>
        <v>2.4901626518384295E-010</v>
      </c>
    </row>
    <row r="5182" spans="2:5">
      <c r="B5182" s="0">
        <f>1/C5182</f>
        <v>3.9272477033073505E-010</v>
      </c>
      <c r="C5182" s="0">
        <f>D5182*D5182</f>
        <v>2546312521</v>
      </c>
      <c r="D5182" s="101" t="n">
        <v>50461</v>
      </c>
      <c r="E5182" s="288">
        <f>'Propor_p2_F_-Lk-...-'!C5174*$B5182</f>
        <v>2.4899708925178394E-010</v>
      </c>
    </row>
    <row r="5183" spans="2:5">
      <c r="B5183" s="0">
        <f>1/C5183</f>
        <v>3.9216501224163284E-010</v>
      </c>
      <c r="C5183" s="0">
        <f>D5183*D5183</f>
        <v>2549947009</v>
      </c>
      <c r="D5183" s="101" t="n">
        <v>50497</v>
      </c>
      <c r="E5183" s="288">
        <f>'Propor_p2_F_-Lk-...-'!C5175*$B5183</f>
        <v>2.4865231199689684E-010</v>
      </c>
    </row>
    <row r="5184" spans="2:5">
      <c r="B5184" s="0">
        <f>1/C5184</f>
        <v>3.9207183558677414E-010</v>
      </c>
      <c r="C5184" s="0">
        <f>D5184*D5184</f>
        <v>2550553009</v>
      </c>
      <c r="D5184" s="101" t="n">
        <v>50503</v>
      </c>
      <c r="E5184" s="288">
        <f>'Propor_p2_F_-Lk-...-'!C5176*$B5184</f>
        <v>2.4859492079182615E-010</v>
      </c>
    </row>
    <row r="5185" spans="2:5">
      <c r="B5185" s="0">
        <f>1/C5185</f>
        <v>3.9191661493997682E-010</v>
      </c>
      <c r="C5185" s="0">
        <f>D5185*D5185</f>
        <v>2551563169</v>
      </c>
      <c r="D5185" s="101" t="n">
        <v>50513</v>
      </c>
      <c r="E5185" s="288">
        <f>'Propor_p2_F_-Lk-...-'!C5177*$B5185</f>
        <v>2.48499314226157E-010</v>
      </c>
    </row>
    <row r="5186" spans="2:5">
      <c r="B5186" s="0">
        <f>1/C5186</f>
        <v>3.9169946084555129E-010</v>
      </c>
      <c r="C5186" s="0">
        <f>D5186*D5186</f>
        <v>2552977729</v>
      </c>
      <c r="D5186" s="101" t="n">
        <v>50527</v>
      </c>
      <c r="E5186" s="288">
        <f>'Propor_p2_F_-Lk-...-'!C5178*$B5186</f>
        <v>2.4836556038852385E-010</v>
      </c>
    </row>
    <row r="5187" spans="2:5">
      <c r="B5187" s="0">
        <f>1/C5187</f>
        <v>3.9151347238125624E-010</v>
      </c>
      <c r="C5187" s="0">
        <f>D5187*D5187</f>
        <v>2554190521</v>
      </c>
      <c r="D5187" s="101" t="n">
        <v>50539</v>
      </c>
      <c r="E5187" s="288">
        <f>'Propor_p2_F_-Lk-...-'!C5179*$B5187</f>
        <v>2.4825100270117861E-010</v>
      </c>
    </row>
    <row r="5188" spans="2:5">
      <c r="B5188" s="0">
        <f>1/C5188</f>
        <v>3.9145150566300228E-010</v>
      </c>
      <c r="C5188" s="0">
        <f>D5188*D5188</f>
        <v>2554594849</v>
      </c>
      <c r="D5188" s="101" t="n">
        <v>50543</v>
      </c>
      <c r="E5188" s="288">
        <f>'Propor_p2_F_-Lk-...-'!C5180*$B5188</f>
        <v>2.4821283493651402E-010</v>
      </c>
    </row>
    <row r="5189" spans="2:5">
      <c r="B5189" s="0">
        <f>1/C5189</f>
        <v>3.9135858316633728E-010</v>
      </c>
      <c r="C5189" s="0">
        <f>D5189*D5189</f>
        <v>2555201401</v>
      </c>
      <c r="D5189" s="101" t="n">
        <v>50549</v>
      </c>
      <c r="E5189" s="288">
        <f>'Propor_p2_F_-Lk-...-'!C5181*$B5189</f>
        <v>2.4815560027757632E-010</v>
      </c>
    </row>
    <row r="5190" spans="2:5">
      <c r="B5190" s="0">
        <f>1/C5190</f>
        <v>3.91327616353312E-010</v>
      </c>
      <c r="C5190" s="0">
        <f>D5190*D5190</f>
        <v>2555403601</v>
      </c>
      <c r="D5190" s="101" t="n">
        <v>50551</v>
      </c>
      <c r="E5190" s="288">
        <f>'Propor_p2_F_-Lk-...-'!C5182*$B5190</f>
        <v>2.481365265866458E-010</v>
      </c>
    </row>
    <row r="5191" spans="2:5">
      <c r="B5191" s="0">
        <f>1/C5191</f>
        <v>3.9086355486789228E-010</v>
      </c>
      <c r="C5191" s="0">
        <f>D5191*D5191</f>
        <v>2558437561</v>
      </c>
      <c r="D5191" s="101" t="n">
        <v>50581</v>
      </c>
      <c r="E5191" s="288">
        <f>'Propor_p2_F_-Lk-...-'!C5183*$B5191</f>
        <v>2.478506926734664E-010</v>
      </c>
    </row>
    <row r="5192" spans="2:5">
      <c r="B5192" s="0">
        <f>1/C5192</f>
        <v>3.9077084163124634E-010</v>
      </c>
      <c r="C5192" s="0">
        <f>D5192*D5192</f>
        <v>2559044569</v>
      </c>
      <c r="D5192" s="101" t="n">
        <v>50587</v>
      </c>
      <c r="E5192" s="288">
        <f>'Propor_p2_F_-Lk-...-'!C5184*$B5192</f>
        <v>2.4779358690609149E-010</v>
      </c>
    </row>
    <row r="5193" spans="2:5">
      <c r="B5193" s="0">
        <f>1/C5193</f>
        <v>3.9070905113200406E-010</v>
      </c>
      <c r="C5193" s="0">
        <f>D5193*D5193</f>
        <v>2559449281</v>
      </c>
      <c r="D5193" s="101" t="n">
        <v>50591</v>
      </c>
      <c r="E5193" s="288">
        <f>'Propor_p2_F_-Lk-...-'!C5185*$B5193</f>
        <v>2.4775552768172006E-010</v>
      </c>
    </row>
    <row r="5194" spans="2:5">
      <c r="B5194" s="0">
        <f>1/C5194</f>
        <v>3.9067816137820089E-010</v>
      </c>
      <c r="C5194" s="0">
        <f>D5194*D5194</f>
        <v>2559651649</v>
      </c>
      <c r="D5194" s="101" t="n">
        <v>50593</v>
      </c>
      <c r="E5194" s="288">
        <f>'Propor_p2_F_-Lk-...-'!C5186*$B5194</f>
        <v>2.4773650145462703E-010</v>
      </c>
    </row>
    <row r="5195" spans="2:5">
      <c r="B5195" s="0">
        <f>1/C5195</f>
        <v>3.9058551409311218E-010</v>
      </c>
      <c r="C5195" s="0">
        <f>D5195*D5195</f>
        <v>2560258801</v>
      </c>
      <c r="D5195" s="101" t="n">
        <v>50599</v>
      </c>
      <c r="E5195" s="288">
        <f>'Propor_p2_F_-Lk-...-'!C5187*$B5195</f>
        <v>2.4767943630943739E-010</v>
      </c>
    </row>
    <row r="5196" spans="2:5">
      <c r="B5196" s="0">
        <f>1/C5196</f>
        <v>3.9015359554654716E-010</v>
      </c>
      <c r="C5196" s="0">
        <f>D5196*D5196</f>
        <v>2563093129</v>
      </c>
      <c r="D5196" s="101" t="n">
        <v>50627</v>
      </c>
      <c r="E5196" s="288">
        <f>'Propor_p2_F_-Lk-...-'!C5188*$B5196</f>
        <v>2.4741340050983259E-010</v>
      </c>
    </row>
    <row r="5197" spans="2:5">
      <c r="B5197" s="0">
        <f>1/C5197</f>
        <v>3.8984552078464921E-010</v>
      </c>
      <c r="C5197" s="0">
        <f>D5197*D5197</f>
        <v>2565118609</v>
      </c>
      <c r="D5197" s="101" t="n">
        <v>50647</v>
      </c>
      <c r="E5197" s="288">
        <f>'Propor_p2_F_-Lk-...-'!C5189*$B5197</f>
        <v>2.4722364501942526E-010</v>
      </c>
    </row>
    <row r="5198" spans="2:5">
      <c r="B5198" s="0">
        <f>1/C5198</f>
        <v>3.8978394962082055E-010</v>
      </c>
      <c r="C5198" s="0">
        <f>D5198*D5198</f>
        <v>2565523801</v>
      </c>
      <c r="D5198" s="101" t="n">
        <v>50651</v>
      </c>
      <c r="E5198" s="288">
        <f>'Propor_p2_F_-Lk-...-'!C5190*$B5198</f>
        <v>2.4718572089245257E-010</v>
      </c>
    </row>
    <row r="5199" spans="2:5">
      <c r="B5199" s="0">
        <f>1/C5199</f>
        <v>3.8947631249097727E-010</v>
      </c>
      <c r="C5199" s="0">
        <f>D5199*D5199</f>
        <v>2567550241</v>
      </c>
      <c r="D5199" s="101" t="n">
        <v>50671</v>
      </c>
      <c r="E5199" s="288">
        <f>'Propor_p2_F_-Lk-...-'!C5191*$B5199</f>
        <v>2.4699623495702146E-010</v>
      </c>
    </row>
    <row r="5200" spans="2:5">
      <c r="B5200" s="0">
        <f>1/C5200</f>
        <v>3.892919049988432E-010</v>
      </c>
      <c r="C5200" s="0">
        <f>D5200*D5200</f>
        <v>2568766489</v>
      </c>
      <c r="D5200" s="101" t="n">
        <v>50683</v>
      </c>
      <c r="E5200" s="288">
        <f>'Propor_p2_F_-Lk-...-'!C5192*$B5200</f>
        <v>2.4688265105326665E-010</v>
      </c>
    </row>
    <row r="5201" spans="2:5">
      <c r="B5201" s="0">
        <f>1/C5201</f>
        <v>3.8892348270358041E-010</v>
      </c>
      <c r="C5201" s="0">
        <f>D5201*D5201</f>
        <v>2571199849</v>
      </c>
      <c r="D5201" s="101" t="n">
        <v>50707</v>
      </c>
      <c r="E5201" s="288">
        <f>'Propor_p2_F_-Lk-...-'!C5193*$B5201</f>
        <v>2.4665572511852266E-010</v>
      </c>
    </row>
    <row r="5202" spans="2:5">
      <c r="B5202" s="0">
        <f>1/C5202</f>
        <v>3.8867815832328181E-010</v>
      </c>
      <c r="C5202" s="0">
        <f>D5202*D5202</f>
        <v>2572822729</v>
      </c>
      <c r="D5202" s="101" t="n">
        <v>50723</v>
      </c>
      <c r="E5202" s="288">
        <f>'Propor_p2_F_-Lk-...-'!C5194*$B5202</f>
        <v>2.465046200821813E-010</v>
      </c>
    </row>
    <row r="5203" spans="2:5">
      <c r="B5203" s="0">
        <f>1/C5203</f>
        <v>3.8840244574674134E-010</v>
      </c>
      <c r="C5203" s="0">
        <f>D5203*D5203</f>
        <v>2574649081</v>
      </c>
      <c r="D5203" s="101" t="n">
        <v>50741</v>
      </c>
      <c r="E5203" s="288">
        <f>'Propor_p2_F_-Lk-...-'!C5195*$B5203</f>
        <v>2.463347977479832E-010</v>
      </c>
    </row>
    <row r="5204" spans="2:5">
      <c r="B5204" s="0">
        <f>1/C5204</f>
        <v>3.8821880031307159E-010</v>
      </c>
      <c r="C5204" s="0">
        <f>D5204*D5204</f>
        <v>2575867009</v>
      </c>
      <c r="D5204" s="101" t="n">
        <v>50753</v>
      </c>
      <c r="E5204" s="288">
        <f>'Propor_p2_F_-Lk-...-'!C5196*$B5204</f>
        <v>2.4622168322632486E-010</v>
      </c>
    </row>
    <row r="5205" spans="2:5">
      <c r="B5205" s="0">
        <f>1/C5205</f>
        <v>3.8800471187800444E-010</v>
      </c>
      <c r="C5205" s="0">
        <f>D5205*D5205</f>
        <v>2577288289</v>
      </c>
      <c r="D5205" s="101" t="n">
        <v>50767</v>
      </c>
      <c r="E5205" s="288">
        <f>'Propor_p2_F_-Lk-...-'!C5197*$B5205</f>
        <v>2.4608981765013637E-010</v>
      </c>
    </row>
    <row r="5206" spans="2:5">
      <c r="B5206" s="0">
        <f>1/C5206</f>
        <v>3.8791301390009597E-010</v>
      </c>
      <c r="C5206" s="0">
        <f>D5206*D5206</f>
        <v>2577897529</v>
      </c>
      <c r="D5206" s="101" t="n">
        <v>50773</v>
      </c>
      <c r="E5206" s="288">
        <f>'Propor_p2_F_-Lk-...-'!C5198*$B5206</f>
        <v>2.4603333722096996E-010</v>
      </c>
    </row>
    <row r="5207" spans="2:5">
      <c r="B5207" s="0">
        <f>1/C5207</f>
        <v>3.878518999729531E-010</v>
      </c>
      <c r="C5207" s="0">
        <f>D5207*D5207</f>
        <v>2578303729</v>
      </c>
      <c r="D5207" s="101" t="n">
        <v>50777</v>
      </c>
      <c r="E5207" s="288">
        <f>'Propor_p2_F_-Lk-...-'!C5199*$B5207</f>
        <v>2.4599569472424516E-010</v>
      </c>
    </row>
    <row r="5208" spans="2:5">
      <c r="B5208" s="0">
        <f>1/C5208</f>
        <v>3.8766864482048845E-010</v>
      </c>
      <c r="C5208" s="0">
        <f>D5208*D5208</f>
        <v>2579522521</v>
      </c>
      <c r="D5208" s="101" t="n">
        <v>50789</v>
      </c>
      <c r="E5208" s="288">
        <f>'Propor_p2_F_-Lk-...-'!C5200*$B5208</f>
        <v>2.4588282059229289E-010</v>
      </c>
    </row>
    <row r="5209" spans="2:5">
      <c r="B5209" s="0">
        <f>1/C5209</f>
        <v>3.8718059889312634E-010</v>
      </c>
      <c r="C5209" s="0">
        <f>D5209*D5209</f>
        <v>2582774041</v>
      </c>
      <c r="D5209" s="101" t="n">
        <v>50821</v>
      </c>
      <c r="E5209" s="288">
        <f>'Propor_p2_F_-Lk-...-'!C5201*$B5209</f>
        <v>2.4558221370805001E-010</v>
      </c>
    </row>
    <row r="5210" spans="2:5">
      <c r="B5210" s="0">
        <f>1/C5210</f>
        <v>3.8699781925064764E-010</v>
      </c>
      <c r="C5210" s="0">
        <f>D5210*D5210</f>
        <v>2583993889</v>
      </c>
      <c r="D5210" s="101" t="n">
        <v>50833</v>
      </c>
      <c r="E5210" s="288">
        <f>'Propor_p2_F_-Lk-...-'!C5202*$B5210</f>
        <v>2.4546963246159752E-010</v>
      </c>
    </row>
    <row r="5211" spans="2:5">
      <c r="B5211" s="0">
        <f>1/C5211</f>
        <v>3.869064779616575E-010</v>
      </c>
      <c r="C5211" s="0">
        <f>D5211*D5211</f>
        <v>2584603921</v>
      </c>
      <c r="D5211" s="101" t="n">
        <v>50839</v>
      </c>
      <c r="E5211" s="288">
        <f>'Propor_p2_F_-Lk-...-'!C5203*$B5211</f>
        <v>2.4541337173131213E-010</v>
      </c>
    </row>
    <row r="5212" spans="2:5">
      <c r="B5212" s="0">
        <f>1/C5212</f>
        <v>3.8675431432685166E-010</v>
      </c>
      <c r="C5212" s="0">
        <f>D5212*D5212</f>
        <v>2585620801</v>
      </c>
      <c r="D5212" s="101" t="n">
        <v>50849</v>
      </c>
      <c r="E5212" s="288">
        <f>'Propor_p2_F_-Lk-...-'!C5204*$B5212</f>
        <v>2.4531964810083072E-010</v>
      </c>
    </row>
    <row r="5213" spans="2:5">
      <c r="B5213" s="0">
        <f>1/C5213</f>
        <v>3.8663264804048394E-010</v>
      </c>
      <c r="C5213" s="0">
        <f>D5213*D5213</f>
        <v>2586434449</v>
      </c>
      <c r="D5213" s="101" t="n">
        <v>50857</v>
      </c>
      <c r="E5213" s="288">
        <f>'Propor_p2_F_-Lk-...-'!C5205*$B5213</f>
        <v>2.452447089993816E-010</v>
      </c>
    </row>
    <row r="5214" spans="2:5">
      <c r="B5214" s="0">
        <f>1/C5214</f>
        <v>3.8648064590009045E-010</v>
      </c>
      <c r="C5214" s="0">
        <f>D5214*D5214</f>
        <v>2587451689</v>
      </c>
      <c r="D5214" s="101" t="n">
        <v>50867</v>
      </c>
      <c r="E5214" s="288">
        <f>'Propor_p2_F_-Lk-...-'!C5206*$B5214</f>
        <v>2.451510848397274E-010</v>
      </c>
    </row>
    <row r="5215" spans="2:5">
      <c r="B5215" s="0">
        <f>1/C5215</f>
        <v>3.8638948763814628E-010</v>
      </c>
      <c r="C5215" s="0">
        <f>D5215*D5215</f>
        <v>2588062129</v>
      </c>
      <c r="D5215" s="101" t="n">
        <v>50873</v>
      </c>
      <c r="E5215" s="288">
        <f>'Propor_p2_F_-Lk-...-'!C5207*$B5215</f>
        <v>2.4509493684307451E-010</v>
      </c>
    </row>
    <row r="5216" spans="2:5">
      <c r="B5216" s="0">
        <f>1/C5216</f>
        <v>3.8611620628019084E-010</v>
      </c>
      <c r="C5216" s="0">
        <f>D5216*D5216</f>
        <v>2589893881</v>
      </c>
      <c r="D5216" s="101" t="n">
        <v>50891</v>
      </c>
      <c r="E5216" s="288">
        <f>'Propor_p2_F_-Lk-...-'!C5208*$B5216</f>
        <v>2.4492661199303285E-010</v>
      </c>
    </row>
    <row r="5217" spans="2:5">
      <c r="B5217" s="0">
        <f>1/C5217</f>
        <v>3.8608585958265235E-010</v>
      </c>
      <c r="C5217" s="0">
        <f>D5217*D5217</f>
        <v>2590097449</v>
      </c>
      <c r="D5217" s="101" t="n">
        <v>50893</v>
      </c>
      <c r="E5217" s="288">
        <f>'Propor_p2_F_-Lk-...-'!C5209*$B5217</f>
        <v>2.4490792025587723E-010</v>
      </c>
    </row>
    <row r="5218" spans="2:5">
      <c r="B5218" s="0">
        <f>1/C5218</f>
        <v>3.8584321474494474E-010</v>
      </c>
      <c r="C5218" s="0">
        <f>D5218*D5218</f>
        <v>2591726281</v>
      </c>
      <c r="D5218" s="101" t="n">
        <v>50909</v>
      </c>
      <c r="E5218" s="288">
        <f>'Propor_p2_F_-Lk-...-'!C5210*$B5218</f>
        <v>2.4475846565631713E-010</v>
      </c>
    </row>
    <row r="5219" spans="2:5">
      <c r="B5219" s="0">
        <f>1/C5219</f>
        <v>3.8563108810428669E-010</v>
      </c>
      <c r="C5219" s="0">
        <f>D5219*D5219</f>
        <v>2593151929</v>
      </c>
      <c r="D5219" s="101" t="n">
        <v>50923</v>
      </c>
      <c r="E5219" s="288">
        <f>'Propor_p2_F_-Lk-...-'!C5211*$B5219</f>
        <v>2.4462780842727786E-010</v>
      </c>
    </row>
    <row r="5220" spans="2:5">
      <c r="B5220" s="0">
        <f>1/C5220</f>
        <v>3.8554023023416194E-010</v>
      </c>
      <c r="C5220" s="0">
        <f>D5220*D5220</f>
        <v>2593763041</v>
      </c>
      <c r="D5220" s="101" t="n">
        <v>50929</v>
      </c>
      <c r="E5220" s="288">
        <f>'Propor_p2_F_-Lk-...-'!C5212*$B5220</f>
        <v>2.4457184545388544E-010</v>
      </c>
    </row>
    <row r="5221" spans="2:5">
      <c r="B5221" s="0">
        <f>1/C5221</f>
        <v>3.8520735928444212E-010</v>
      </c>
      <c r="C5221" s="0">
        <f>D5221*D5221</f>
        <v>2596004401</v>
      </c>
      <c r="D5221" s="101" t="n">
        <v>50951</v>
      </c>
      <c r="E5221" s="288">
        <f>'Propor_p2_F_-Lk-...-'!C5213*$B5221</f>
        <v>2.4436681700586411E-010</v>
      </c>
    </row>
    <row r="5222" spans="2:5">
      <c r="B5222" s="0">
        <f>1/C5222</f>
        <v>3.8511665111538029E-010</v>
      </c>
      <c r="C5222" s="0">
        <f>D5222*D5222</f>
        <v>2596615849</v>
      </c>
      <c r="D5222" s="101" t="n">
        <v>50957</v>
      </c>
      <c r="E5222" s="288">
        <f>'Propor_p2_F_-Lk-...-'!C5214*$B5222</f>
        <v>2.4431094623930637E-010</v>
      </c>
    </row>
    <row r="5223" spans="2:5">
      <c r="B5223" s="0">
        <f>1/C5223</f>
        <v>3.8493533087018785E-010</v>
      </c>
      <c r="C5223" s="0">
        <f>D5223*D5223</f>
        <v>2597838961</v>
      </c>
      <c r="D5223" s="101" t="n">
        <v>50969</v>
      </c>
      <c r="E5223" s="288">
        <f>'Propor_p2_F_-Lk-...-'!C5215*$B5223</f>
        <v>2.4419926389364673E-010</v>
      </c>
    </row>
    <row r="5224" spans="2:5">
      <c r="B5224" s="0">
        <f>1/C5224</f>
        <v>3.8490512327929699E-010</v>
      </c>
      <c r="C5224" s="0">
        <f>D5224*D5224</f>
        <v>2598042841</v>
      </c>
      <c r="D5224" s="101" t="n">
        <v>50971</v>
      </c>
      <c r="E5224" s="288">
        <f>'Propor_p2_F_-Lk-...-'!C5216*$B5224</f>
        <v>2.4418065783780429E-010</v>
      </c>
    </row>
    <row r="5225" spans="2:5">
      <c r="B5225" s="0">
        <f>1/C5225</f>
        <v>3.846334148984517E-010</v>
      </c>
      <c r="C5225" s="0">
        <f>D5225*D5225</f>
        <v>2599878121</v>
      </c>
      <c r="D5225" s="101" t="n">
        <v>50989</v>
      </c>
      <c r="E5225" s="288">
        <f>'Propor_p2_F_-Lk-...-'!C5217*$B5225</f>
        <v>2.4401330184688331E-010</v>
      </c>
    </row>
    <row r="5226" spans="2:5">
      <c r="B5226" s="0">
        <f>1/C5226</f>
        <v>3.8457307432948506E-010</v>
      </c>
      <c r="C5226" s="0">
        <f>D5226*D5226</f>
        <v>2600286049</v>
      </c>
      <c r="D5226" s="101" t="n">
        <v>50993</v>
      </c>
      <c r="E5226" s="288">
        <f>'Propor_p2_F_-Lk-...-'!C5218*$B5226</f>
        <v>2.439761356921967E-010</v>
      </c>
    </row>
    <row r="5227" spans="2:5">
      <c r="B5227" s="0">
        <f>1/C5227</f>
        <v>3.844524357812756E-010</v>
      </c>
      <c r="C5227" s="0">
        <f>D5227*D5227</f>
        <v>2601102001</v>
      </c>
      <c r="D5227" s="101" t="n">
        <v>51001</v>
      </c>
      <c r="E5227" s="288">
        <f>'Propor_p2_F_-Lk-...-'!C5219*$B5227</f>
        <v>2.4390182961552722E-010</v>
      </c>
    </row>
    <row r="5228" spans="2:5">
      <c r="B5228" s="0">
        <f>1/C5228</f>
        <v>3.8400054642356157E-010</v>
      </c>
      <c r="C5228" s="0">
        <f>D5228*D5228</f>
        <v>2604162961</v>
      </c>
      <c r="D5228" s="101" t="n">
        <v>51031</v>
      </c>
      <c r="E5228" s="288">
        <f>'Propor_p2_F_-Lk-...-'!C5220*$B5228</f>
        <v>2.4362349299958807E-010</v>
      </c>
    </row>
    <row r="5229" spans="2:5">
      <c r="B5229" s="0">
        <f>1/C5229</f>
        <v>3.8382001373953597E-010</v>
      </c>
      <c r="C5229" s="0">
        <f>D5229*D5229</f>
        <v>2605387849</v>
      </c>
      <c r="D5229" s="101" t="n">
        <v>51043</v>
      </c>
      <c r="E5229" s="288">
        <f>'Propor_p2_F_-Lk-...-'!C5221*$B5229</f>
        <v>2.4351229574415283E-010</v>
      </c>
    </row>
    <row r="5230" spans="2:5">
      <c r="B5230" s="0">
        <f>1/C5230</f>
        <v>3.8375986446912509E-010</v>
      </c>
      <c r="C5230" s="0">
        <f>D5230*D5230</f>
        <v>2605796209</v>
      </c>
      <c r="D5230" s="101" t="n">
        <v>51047</v>
      </c>
      <c r="E5230" s="288">
        <f>'Propor_p2_F_-Lk-...-'!C5222*$B5230</f>
        <v>2.4347524741784974E-010</v>
      </c>
    </row>
    <row r="5231" spans="2:5">
      <c r="B5231" s="0">
        <f>1/C5231</f>
        <v>3.8357950146863403E-010</v>
      </c>
      <c r="C5231" s="0">
        <f>D5231*D5231</f>
        <v>2607021481</v>
      </c>
      <c r="D5231" s="101" t="n">
        <v>51059</v>
      </c>
      <c r="E5231" s="288">
        <f>'Propor_p2_F_-Lk-...-'!C5223*$B5231</f>
        <v>2.433641546772479E-010</v>
      </c>
    </row>
    <row r="5232" spans="2:5">
      <c r="B5232" s="0">
        <f>1/C5232</f>
        <v>3.8354945333097228E-010</v>
      </c>
      <c r="C5232" s="0">
        <f>D5232*D5232</f>
        <v>2607225721</v>
      </c>
      <c r="D5232" s="101" t="n">
        <v>51061</v>
      </c>
      <c r="E5232" s="288">
        <f>'Propor_p2_F_-Lk-...-'!C5224*$B5232</f>
        <v>2.433456468349869E-010</v>
      </c>
    </row>
    <row r="5233" spans="2:5">
      <c r="B5233" s="0">
        <f>1/C5233</f>
        <v>3.8339926559126883E-010</v>
      </c>
      <c r="C5233" s="0">
        <f>D5233*D5233</f>
        <v>2608247041</v>
      </c>
      <c r="D5233" s="101" t="n">
        <v>51071</v>
      </c>
      <c r="E5233" s="288">
        <f>'Propor_p2_F_-Lk-...-'!C5225*$B5233</f>
        <v>2.4325314023683157E-010</v>
      </c>
    </row>
    <row r="5234" spans="2:5">
      <c r="B5234" s="0">
        <f>1/C5234</f>
        <v>3.8282935594962478E-010</v>
      </c>
      <c r="C5234" s="0">
        <f>D5234*D5234</f>
        <v>2612129881</v>
      </c>
      <c r="D5234" s="101" t="n">
        <v>51109</v>
      </c>
      <c r="E5234" s="288">
        <f>'Propor_p2_F_-Lk-...-'!C5226*$B5234</f>
        <v>2.429021102372566E-010</v>
      </c>
    </row>
    <row r="5235" spans="2:5">
      <c r="B5235" s="0">
        <f>1/C5235</f>
        <v>3.8249998887594409E-010</v>
      </c>
      <c r="C5235" s="0">
        <f>D5235*D5235</f>
        <v>2614379161</v>
      </c>
      <c r="D5235" s="101" t="n">
        <v>51131</v>
      </c>
      <c r="E5235" s="288">
        <f>'Propor_p2_F_-Lk-...-'!C5227*$B5235</f>
        <v>2.426992399657503E-010</v>
      </c>
    </row>
    <row r="5236" spans="2:5">
      <c r="B5236" s="0">
        <f>1/C5236</f>
        <v>3.824700674937929E-010</v>
      </c>
      <c r="C5236" s="0">
        <f>D5236*D5236</f>
        <v>2614583689</v>
      </c>
      <c r="D5236" s="101" t="n">
        <v>51133</v>
      </c>
      <c r="E5236" s="288">
        <f>'Propor_p2_F_-Lk-...-'!C5228*$B5236</f>
        <v>2.4268081019724626E-010</v>
      </c>
    </row>
    <row r="5237" spans="2:5">
      <c r="B5237" s="0">
        <f>1/C5237</f>
        <v>3.8241023526134269E-010</v>
      </c>
      <c r="C5237" s="0">
        <f>D5237*D5237</f>
        <v>2614992769</v>
      </c>
      <c r="D5237" s="101" t="n">
        <v>51137</v>
      </c>
      <c r="E5237" s="288">
        <f>'Propor_p2_F_-Lk-...-'!C5229*$B5237</f>
        <v>2.4264395714722412E-010</v>
      </c>
    </row>
    <row r="5238" spans="2:5">
      <c r="B5238" s="0">
        <f>1/C5238</f>
        <v>3.8220093297456861E-010</v>
      </c>
      <c r="C5238" s="0">
        <f>D5238*D5238</f>
        <v>2616424801</v>
      </c>
      <c r="D5238" s="101" t="n">
        <v>51151</v>
      </c>
      <c r="E5238" s="288">
        <f>'Propor_p2_F_-Lk-...-'!C5230*$B5238</f>
        <v>2.4251503954999698E-010</v>
      </c>
    </row>
    <row r="5239" spans="2:5">
      <c r="B5239" s="0">
        <f>1/C5239</f>
        <v>3.8211128459341299E-010</v>
      </c>
      <c r="C5239" s="0">
        <f>D5239*D5239</f>
        <v>2617038649</v>
      </c>
      <c r="D5239" s="101" t="n">
        <v>51157</v>
      </c>
      <c r="E5239" s="288">
        <f>'Propor_p2_F_-Lk-...-'!C5231*$B5239</f>
        <v>2.4245982154893233E-010</v>
      </c>
    </row>
    <row r="5240" spans="2:5">
      <c r="B5240" s="0">
        <f>1/C5240</f>
        <v>3.8193208243016628E-010</v>
      </c>
      <c r="C5240" s="0">
        <f>D5240*D5240</f>
        <v>2618266561</v>
      </c>
      <c r="D5240" s="101" t="n">
        <v>51169</v>
      </c>
      <c r="E5240" s="288">
        <f>'Propor_p2_F_-Lk-...-'!C5232*$B5240</f>
        <v>2.42349443814127E-010</v>
      </c>
    </row>
    <row r="5241" spans="2:5">
      <c r="B5241" s="0">
        <f>1/C5241</f>
        <v>3.8157405608607246E-010</v>
      </c>
      <c r="C5241" s="0">
        <f>D5241*D5241</f>
        <v>2620723249</v>
      </c>
      <c r="D5241" s="101" t="n">
        <v>51193</v>
      </c>
      <c r="E5241" s="288">
        <f>'Propor_p2_F_-Lk-...-'!C5233*$B5241</f>
        <v>2.4212892115889955E-010</v>
      </c>
    </row>
    <row r="5242" spans="2:5">
      <c r="B5242" s="0">
        <f>1/C5242</f>
        <v>3.8151443397540562E-010</v>
      </c>
      <c r="C5242" s="0">
        <f>D5242*D5242</f>
        <v>2621132809</v>
      </c>
      <c r="D5242" s="101" t="n">
        <v>51197</v>
      </c>
      <c r="E5242" s="288">
        <f>'Propor_p2_F_-Lk-...-'!C5234*$B5242</f>
        <v>2.4209219753123502E-010</v>
      </c>
    </row>
    <row r="5243" spans="2:5">
      <c r="B5243" s="0">
        <f>1/C5243</f>
        <v>3.814846281602627E-010</v>
      </c>
      <c r="C5243" s="0">
        <f>D5243*D5243</f>
        <v>2621337601</v>
      </c>
      <c r="D5243" s="101" t="n">
        <v>51199</v>
      </c>
      <c r="E5243" s="288">
        <f>'Propor_p2_F_-Lk-...-'!C5235*$B5243</f>
        <v>2.4207383894504473E-010</v>
      </c>
    </row>
    <row r="5244" spans="2:5">
      <c r="B5244" s="0">
        <f>1/C5244</f>
        <v>3.8142502700762862E-010</v>
      </c>
      <c r="C5244" s="0">
        <f>D5244*D5244</f>
        <v>2621747209</v>
      </c>
      <c r="D5244" s="101" t="n">
        <v>51203</v>
      </c>
      <c r="E5244" s="288">
        <f>'Propor_p2_F_-Lk-...-'!C5236*$B5244</f>
        <v>2.4203712822626556E-010</v>
      </c>
    </row>
    <row r="5245" spans="2:5">
      <c r="B5245" s="0">
        <f>1/C5245</f>
        <v>3.8121653293147846E-010</v>
      </c>
      <c r="C5245" s="0">
        <f>D5245*D5245</f>
        <v>2623181089</v>
      </c>
      <c r="D5245" s="101" t="n">
        <v>51217</v>
      </c>
      <c r="E5245" s="288">
        <f>'Propor_p2_F_-Lk-...-'!C5237*$B5245</f>
        <v>2.4190870843808452E-010</v>
      </c>
    </row>
    <row r="5246" spans="2:5">
      <c r="B5246" s="0">
        <f>1/C5246</f>
        <v>3.8103795975562497E-010</v>
      </c>
      <c r="C5246" s="0">
        <f>D5246*D5246</f>
        <v>2624410441</v>
      </c>
      <c r="D5246" s="101" t="n">
        <v>51229</v>
      </c>
      <c r="E5246" s="288">
        <f>'Propor_p2_F_-Lk-...-'!C5238*$B5246</f>
        <v>2.4179871812161378E-010</v>
      </c>
    </row>
    <row r="5247" spans="2:5">
      <c r="B5247" s="0">
        <f>1/C5247</f>
        <v>3.8088924460609438E-010</v>
      </c>
      <c r="C5247" s="0">
        <f>D5247*D5247</f>
        <v>2625435121</v>
      </c>
      <c r="D5247" s="101" t="n">
        <v>51239</v>
      </c>
      <c r="E5247" s="288">
        <f>'Propor_p2_F_-Lk-...-'!C5239*$B5247</f>
        <v>2.4170711855027476E-010</v>
      </c>
    </row>
    <row r="5248" spans="2:5">
      <c r="B5248" s="0">
        <f>1/C5248</f>
        <v>3.8085951202387972E-010</v>
      </c>
      <c r="C5248" s="0">
        <f>D5248*D5248</f>
        <v>2625640081</v>
      </c>
      <c r="D5248" s="101" t="n">
        <v>51241</v>
      </c>
      <c r="E5248" s="288">
        <f>'Propor_p2_F_-Lk-...-'!C5240*$B5248</f>
        <v>2.4168880507115549E-010</v>
      </c>
    </row>
    <row r="5249" spans="2:5">
      <c r="B5249" s="0">
        <f>1/C5249</f>
        <v>3.806217766471533E-010</v>
      </c>
      <c r="C5249" s="0">
        <f>D5249*D5249</f>
        <v>2627280049</v>
      </c>
      <c r="D5249" s="101" t="n">
        <v>51257</v>
      </c>
      <c r="E5249" s="288">
        <f>'Propor_p2_F_-Lk-...-'!C5241*$B5249</f>
        <v>2.4154237440374211E-010</v>
      </c>
    </row>
    <row r="5250" spans="2:5">
      <c r="B5250" s="0">
        <f>1/C5250</f>
        <v>3.8053268326549443E-010</v>
      </c>
      <c r="C5250" s="0">
        <f>D5250*D5250</f>
        <v>2627895169</v>
      </c>
      <c r="D5250" s="101" t="n">
        <v>51263</v>
      </c>
      <c r="E5250" s="288">
        <f>'Propor_p2_F_-Lk-...-'!C5242*$B5250</f>
        <v>2.414874982489261E-010</v>
      </c>
    </row>
    <row r="5251" spans="2:5">
      <c r="B5251" s="0">
        <f>1/C5251</f>
        <v>3.8023593114041208E-010</v>
      </c>
      <c r="C5251" s="0">
        <f>D5251*D5251</f>
        <v>2629946089</v>
      </c>
      <c r="D5251" s="101" t="n">
        <v>51283</v>
      </c>
      <c r="E5251" s="288">
        <f>'Propor_p2_F_-Lk-...-'!C5243*$B5251</f>
        <v>2.4130471682055613E-010</v>
      </c>
    </row>
    <row r="5252" spans="2:5">
      <c r="B5252" s="0">
        <f>1/C5252</f>
        <v>3.8017662237158251E-010</v>
      </c>
      <c r="C5252" s="0">
        <f>D5252*D5252</f>
        <v>2630356369</v>
      </c>
      <c r="D5252" s="101" t="n">
        <v>51287</v>
      </c>
      <c r="E5252" s="288">
        <f>'Propor_p2_F_-Lk-...-'!C5244*$B5252</f>
        <v>2.4126818619258353E-010</v>
      </c>
    </row>
    <row r="5253" spans="2:5">
      <c r="B5253" s="0">
        <f>1/C5253</f>
        <v>3.7988028657024617E-010</v>
      </c>
      <c r="C5253" s="0">
        <f>D5253*D5253</f>
        <v>2632408249</v>
      </c>
      <c r="D5253" s="101" t="n">
        <v>51307</v>
      </c>
      <c r="E5253" s="288">
        <f>'Propor_p2_F_-Lk-...-'!C5245*$B5253</f>
        <v>2.4108566119455545E-010</v>
      </c>
    </row>
    <row r="5254" spans="2:5">
      <c r="B5254" s="0">
        <f>1/C5254</f>
        <v>3.7955471719273453E-010</v>
      </c>
      <c r="C5254" s="0">
        <f>D5254*D5254</f>
        <v>2634666241</v>
      </c>
      <c r="D5254" s="101" t="n">
        <v>51329</v>
      </c>
      <c r="E5254" s="288">
        <f>'Propor_p2_F_-Lk-...-'!C5246*$B5254</f>
        <v>2.4088513007506095E-010</v>
      </c>
    </row>
    <row r="5255" spans="2:5">
      <c r="B5255" s="0">
        <f>1/C5255</f>
        <v>3.7937731027337771E-010</v>
      </c>
      <c r="C5255" s="0">
        <f>D5255*D5255</f>
        <v>2635898281</v>
      </c>
      <c r="D5255" s="101" t="n">
        <v>51341</v>
      </c>
      <c r="E5255" s="288">
        <f>'Propor_p2_F_-Lk-...-'!C5247*$B5255</f>
        <v>2.4077585810231986E-010</v>
      </c>
    </row>
    <row r="5256" spans="2:5">
      <c r="B5256" s="0">
        <f>1/C5256</f>
        <v>3.7934775454650569E-010</v>
      </c>
      <c r="C5256" s="0">
        <f>D5256*D5256</f>
        <v>2636103649</v>
      </c>
      <c r="D5256" s="101" t="n">
        <v>51343</v>
      </c>
      <c r="E5256" s="288">
        <f>'Propor_p2_F_-Lk-...-'!C5248*$B5256</f>
        <v>2.4075765355543535E-010</v>
      </c>
    </row>
    <row r="5257" spans="2:5">
      <c r="B5257" s="0">
        <f>1/C5257</f>
        <v>3.7928865345336333E-010</v>
      </c>
      <c r="C5257" s="0">
        <f>D5257*D5257</f>
        <v>2636514409</v>
      </c>
      <c r="D5257" s="101" t="n">
        <v>51347</v>
      </c>
      <c r="E5257" s="288">
        <f>'Propor_p2_F_-Lk-...-'!C5249*$B5257</f>
        <v>2.4072125084317219E-010</v>
      </c>
    </row>
    <row r="5258" spans="2:5">
      <c r="B5258" s="0">
        <f>1/C5258</f>
        <v>3.7925910808601693E-010</v>
      </c>
      <c r="C5258" s="0">
        <f>D5258*D5258</f>
        <v>2636719801</v>
      </c>
      <c r="D5258" s="101" t="n">
        <v>51349</v>
      </c>
      <c r="E5258" s="288">
        <f>'Propor_p2_F_-Lk-...-'!C5250*$B5258</f>
        <v>2.4070305267713122E-010</v>
      </c>
    </row>
    <row r="5259" spans="2:5">
      <c r="B5259" s="0">
        <f>1/C5259</f>
        <v>3.7908190835720568E-010</v>
      </c>
      <c r="C5259" s="0">
        <f>D5259*D5259</f>
        <v>2637952321</v>
      </c>
      <c r="D5259" s="101" t="n">
        <v>51361</v>
      </c>
      <c r="E5259" s="288">
        <f>'Propor_p2_F_-Lk-...-'!C5251*$B5259</f>
        <v>2.4059390832128233E-010</v>
      </c>
    </row>
    <row r="5260" spans="2:5">
      <c r="B5260" s="0">
        <f>1/C5260</f>
        <v>3.7875736457382051E-010</v>
      </c>
      <c r="C5260" s="0">
        <f>D5260*D5260</f>
        <v>2640212689</v>
      </c>
      <c r="D5260" s="101" t="n">
        <v>51383</v>
      </c>
      <c r="E5260" s="288">
        <f>'Propor_p2_F_-Lk-...-'!C5252*$B5260</f>
        <v>2.40394008905973E-010</v>
      </c>
    </row>
    <row r="5261" spans="2:5">
      <c r="B5261" s="0">
        <f>1/C5261</f>
        <v>3.7840379191568064E-010</v>
      </c>
      <c r="C5261" s="0">
        <f>D5261*D5261</f>
        <v>2642679649</v>
      </c>
      <c r="D5261" s="101" t="n">
        <v>51407</v>
      </c>
      <c r="E5261" s="288">
        <f>'Propor_p2_F_-Lk-...-'!C5253*$B5261</f>
        <v>2.4017622945293805E-010</v>
      </c>
    </row>
    <row r="5262" spans="2:5">
      <c r="B5262" s="0">
        <f>1/C5262</f>
        <v>3.7831547610955944E-010</v>
      </c>
      <c r="C5262" s="0">
        <f>D5262*D5262</f>
        <v>2643296569</v>
      </c>
      <c r="D5262" s="101" t="n">
        <v>51413</v>
      </c>
      <c r="E5262" s="288">
        <f>'Propor_p2_F_-Lk-...-'!C5254*$B5262</f>
        <v>2.4012183223780095E-010</v>
      </c>
    </row>
    <row r="5263" spans="2:5">
      <c r="B5263" s="0">
        <f>1/C5263</f>
        <v>3.7822719121792046E-010</v>
      </c>
      <c r="C5263" s="0">
        <f>D5263*D5263</f>
        <v>2643913561</v>
      </c>
      <c r="D5263" s="101" t="n">
        <v>51419</v>
      </c>
      <c r="E5263" s="288">
        <f>'Propor_p2_F_-Lk-...-'!C5255*$B5263</f>
        <v>2.4006745406412208E-010</v>
      </c>
    </row>
    <row r="5264" spans="2:5">
      <c r="B5264" s="0">
        <f>1/C5264</f>
        <v>3.781977697880986E-010</v>
      </c>
      <c r="C5264" s="0">
        <f>D5264*D5264</f>
        <v>2644119241</v>
      </c>
      <c r="D5264" s="101" t="n">
        <v>51421</v>
      </c>
      <c r="E5264" s="288">
        <f>'Propor_p2_F_-Lk-...-'!C5256*$B5264</f>
        <v>2.4004933223612813E-010</v>
      </c>
    </row>
    <row r="5265" spans="2:5">
      <c r="B5265" s="0">
        <f>1/C5265</f>
        <v>3.7810952609332877E-010</v>
      </c>
      <c r="C5265" s="0">
        <f>D5265*D5265</f>
        <v>2644736329</v>
      </c>
      <c r="D5265" s="101" t="n">
        <v>51427</v>
      </c>
      <c r="E5265" s="288">
        <f>'Propor_p2_F_-Lk-...-'!C5257*$B5265</f>
        <v>2.3999497943723865E-010</v>
      </c>
    </row>
    <row r="5266" spans="2:5">
      <c r="B5266" s="0">
        <f>1/C5266</f>
        <v>3.7805071412038972E-010</v>
      </c>
      <c r="C5266" s="0">
        <f>D5266*D5266</f>
        <v>2645147761</v>
      </c>
      <c r="D5266" s="101" t="n">
        <v>51431</v>
      </c>
      <c r="E5266" s="288">
        <f>'Propor_p2_F_-Lk-...-'!C5258*$B5266</f>
        <v>2.399587548056E-010</v>
      </c>
    </row>
    <row r="5267" spans="2:5">
      <c r="B5267" s="0">
        <f>1/C5267</f>
        <v>3.7796252188566942E-010</v>
      </c>
      <c r="C5267" s="0">
        <f>D5267*D5267</f>
        <v>2645764969</v>
      </c>
      <c r="D5267" s="101" t="n">
        <v>51437</v>
      </c>
      <c r="E5267" s="288">
        <f>'Propor_p2_F_-Lk-...-'!C5259*$B5267</f>
        <v>2.3990443370300021E-010</v>
      </c>
    </row>
    <row r="5268" spans="2:5">
      <c r="B5268" s="0">
        <f>1/C5268</f>
        <v>3.7793313133187917E-010</v>
      </c>
      <c r="C5268" s="0">
        <f>D5268*D5268</f>
        <v>2645970721</v>
      </c>
      <c r="D5268" s="101" t="n">
        <v>51439</v>
      </c>
      <c r="E5268" s="288">
        <f>'Propor_p2_F_-Lk-...-'!C5260*$B5268</f>
        <v>2.3988633089278164E-010</v>
      </c>
    </row>
    <row r="5269" spans="2:5">
      <c r="B5269" s="0">
        <f>1/C5269</f>
        <v>3.7778622997231044E-010</v>
      </c>
      <c r="C5269" s="0">
        <f>D5269*D5269</f>
        <v>2646999601</v>
      </c>
      <c r="D5269" s="101" t="n">
        <v>51449</v>
      </c>
      <c r="E5269" s="288">
        <f>'Propor_p2_F_-Lk-...-'!C5261*$B5269</f>
        <v>2.3979584850676969E-010</v>
      </c>
    </row>
    <row r="5270" spans="2:5">
      <c r="B5270" s="0">
        <f>1/C5270</f>
        <v>3.7761006137114695E-010</v>
      </c>
      <c r="C5270" s="0">
        <f>D5270*D5270</f>
        <v>2648234521</v>
      </c>
      <c r="D5270" s="101" t="n">
        <v>51461</v>
      </c>
      <c r="E5270" s="288">
        <f>'Propor_p2_F_-Lk-...-'!C5262*$B5270</f>
        <v>2.3968733926342169E-010</v>
      </c>
    </row>
    <row r="5271" spans="2:5">
      <c r="B5271" s="0">
        <f>1/C5271</f>
        <v>3.7743401596720038E-010</v>
      </c>
      <c r="C5271" s="0">
        <f>D5271*D5271</f>
        <v>2649469729</v>
      </c>
      <c r="D5271" s="101" t="n">
        <v>51473</v>
      </c>
      <c r="E5271" s="288">
        <f>'Propor_p2_F_-Lk-...-'!C5263*$B5271</f>
        <v>2.395789059021361E-010</v>
      </c>
    </row>
    <row r="5272" spans="2:5">
      <c r="B5272" s="0">
        <f>1/C5272</f>
        <v>3.7734603942828919E-010</v>
      </c>
      <c r="C5272" s="0">
        <f>D5272*D5272</f>
        <v>2650087441</v>
      </c>
      <c r="D5272" s="101" t="n">
        <v>51479</v>
      </c>
      <c r="E5272" s="288">
        <f>'Propor_p2_F_-Lk-...-'!C5264*$B5272</f>
        <v>2.3952471765515793E-010</v>
      </c>
    </row>
    <row r="5273" spans="2:5">
      <c r="B5273" s="0">
        <f>1/C5273</f>
        <v>3.7731672075074862E-010</v>
      </c>
      <c r="C5273" s="0">
        <f>D5273*D5273</f>
        <v>2650293361</v>
      </c>
      <c r="D5273" s="101" t="n">
        <v>51481</v>
      </c>
      <c r="E5273" s="288">
        <f>'Propor_p2_F_-Lk-...-'!C5265*$B5273</f>
        <v>2.3950665911637806E-010</v>
      </c>
    </row>
    <row r="5274" spans="2:5">
      <c r="B5274" s="0">
        <f>1/C5274</f>
        <v>3.772287852169821E-010</v>
      </c>
      <c r="C5274" s="0">
        <f>D5274*D5274</f>
        <v>2650911169</v>
      </c>
      <c r="D5274" s="101" t="n">
        <v>51487</v>
      </c>
      <c r="E5274" s="288">
        <f>'Propor_p2_F_-Lk-...-'!C5266*$B5274</f>
        <v>2.3945249612609854E-010</v>
      </c>
    </row>
    <row r="5275" spans="2:5">
      <c r="B5275" s="0">
        <f>1/C5275</f>
        <v>3.7699444069181875E-010</v>
      </c>
      <c r="C5275" s="0">
        <f>D5275*D5275</f>
        <v>2652559009</v>
      </c>
      <c r="D5275" s="101" t="n">
        <v>51503</v>
      </c>
      <c r="E5275" s="288">
        <f>'Propor_p2_F_-Lk-...-'!C5267*$B5275</f>
        <v>2.3930815401893327E-010</v>
      </c>
    </row>
    <row r="5276" spans="2:5">
      <c r="B5276" s="0">
        <f>1/C5276</f>
        <v>3.7687735031009117E-010</v>
      </c>
      <c r="C5276" s="0">
        <f>D5276*D5276</f>
        <v>2653383121</v>
      </c>
      <c r="D5276" s="101" t="n">
        <v>51511</v>
      </c>
      <c r="E5276" s="288">
        <f>'Propor_p2_F_-Lk-...-'!C5268*$B5276</f>
        <v>2.3923603339902342E-010</v>
      </c>
    </row>
    <row r="5277" spans="2:5">
      <c r="B5277" s="0">
        <f>1/C5277</f>
        <v>3.7678956831885699E-010</v>
      </c>
      <c r="C5277" s="0">
        <f>D5277*D5277</f>
        <v>2654001289</v>
      </c>
      <c r="D5277" s="101" t="n">
        <v>51517</v>
      </c>
      <c r="E5277" s="288">
        <f>'Propor_p2_F_-Lk-...-'!C5269*$B5277</f>
        <v>2.3918196498169182E-010</v>
      </c>
    </row>
    <row r="5278" spans="2:5">
      <c r="B5278" s="0">
        <f>1/C5278</f>
        <v>3.7673106402869515E-010</v>
      </c>
      <c r="C5278" s="0">
        <f>D5278*D5278</f>
        <v>2654413441</v>
      </c>
      <c r="D5278" s="101" t="n">
        <v>51521</v>
      </c>
      <c r="E5278" s="288">
        <f>'Propor_p2_F_-Lk-...-'!C5270*$B5278</f>
        <v>2.3914592986410478E-010</v>
      </c>
    </row>
    <row r="5279" spans="2:5">
      <c r="B5279" s="0">
        <f>1/C5279</f>
        <v>3.7646796327034438E-010</v>
      </c>
      <c r="C5279" s="0">
        <f>D5279*D5279</f>
        <v>2656268521</v>
      </c>
      <c r="D5279" s="101" t="n">
        <v>51539</v>
      </c>
      <c r="E5279" s="288">
        <f>'Propor_p2_F_-Lk-...-'!C5271*$B5279</f>
        <v>2.3898387564999153E-010</v>
      </c>
    </row>
    <row r="5280" spans="2:5">
      <c r="B5280" s="0">
        <f>1/C5280</f>
        <v>3.7629271585493831E-010</v>
      </c>
      <c r="C5280" s="0">
        <f>D5280*D5280</f>
        <v>2657505601</v>
      </c>
      <c r="D5280" s="101" t="n">
        <v>51551</v>
      </c>
      <c r="E5280" s="288">
        <f>'Propor_p2_F_-Lk-...-'!C5272*$B5280</f>
        <v>2.3887593380156449E-010</v>
      </c>
    </row>
    <row r="5281" spans="2:5">
      <c r="B5281" s="0">
        <f>1/C5281</f>
        <v>3.7611759077866694E-010</v>
      </c>
      <c r="C5281" s="0">
        <f>D5281*D5281</f>
        <v>2658742969</v>
      </c>
      <c r="D5281" s="101" t="n">
        <v>51563</v>
      </c>
      <c r="E5281" s="288">
        <f>'Propor_p2_F_-Lk-...-'!C5273*$B5281</f>
        <v>2.3876806730667271E-010</v>
      </c>
    </row>
    <row r="5282" spans="2:5">
      <c r="B5282" s="0">
        <f>1/C5282</f>
        <v>3.7591343266088201E-010</v>
      </c>
      <c r="C5282" s="0">
        <f>D5282*D5282</f>
        <v>2660186929</v>
      </c>
      <c r="D5282" s="101" t="n">
        <v>51577</v>
      </c>
      <c r="E5282" s="288">
        <f>'Propor_p2_F_-Lk-...-'!C5274*$B5282</f>
        <v>2.3864231820758301E-010</v>
      </c>
    </row>
    <row r="5283" spans="2:5">
      <c r="B5283" s="0">
        <f>1/C5283</f>
        <v>3.7585513230113623E-010</v>
      </c>
      <c r="C5283" s="0">
        <f>D5283*D5283</f>
        <v>2660599561</v>
      </c>
      <c r="D5283" s="101" t="n">
        <v>51581</v>
      </c>
      <c r="E5283" s="288">
        <f>'Propor_p2_F_-Lk-...-'!C5275*$B5283</f>
        <v>2.3860640869884438E-010</v>
      </c>
    </row>
    <row r="5284" spans="2:5">
      <c r="B5284" s="0">
        <f>1/C5284</f>
        <v>3.7568031257491618E-010</v>
      </c>
      <c r="C5284" s="0">
        <f>D5284*D5284</f>
        <v>2661837649</v>
      </c>
      <c r="D5284" s="101" t="n">
        <v>51593</v>
      </c>
      <c r="E5284" s="288">
        <f>'Propor_p2_F_-Lk-...-'!C5276*$B5284</f>
        <v>2.384987302811855E-010</v>
      </c>
    </row>
    <row r="5285" spans="2:5">
      <c r="B5285" s="0">
        <f>1/C5285</f>
        <v>3.7559294844686573E-010</v>
      </c>
      <c r="C5285" s="0">
        <f>D5285*D5285</f>
        <v>2662456801</v>
      </c>
      <c r="D5285" s="101" t="n">
        <v>51599</v>
      </c>
      <c r="E5285" s="288">
        <f>'Propor_p2_F_-Lk-...-'!C5277*$B5285</f>
        <v>2.3844491924239712E-010</v>
      </c>
    </row>
    <row r="5286" spans="2:5">
      <c r="B5286" s="0">
        <f>1/C5286</f>
        <v>3.7547651033989145E-010</v>
      </c>
      <c r="C5286" s="0">
        <f>D5286*D5286</f>
        <v>2663282449</v>
      </c>
      <c r="D5286" s="101" t="n">
        <v>51607</v>
      </c>
      <c r="E5286" s="288">
        <f>'Propor_p2_F_-Lk-...-'!C5278*$B5286</f>
        <v>2.3837320038443241E-010</v>
      </c>
    </row>
    <row r="5287" spans="2:5">
      <c r="B5287" s="0">
        <f>1/C5287</f>
        <v>3.7538921728911543E-010</v>
      </c>
      <c r="C5287" s="0">
        <f>D5287*D5287</f>
        <v>2663901769</v>
      </c>
      <c r="D5287" s="101" t="n">
        <v>51613</v>
      </c>
      <c r="E5287" s="288">
        <f>'Propor_p2_F_-Lk-...-'!C5279*$B5287</f>
        <v>2.3831943312496216E-010</v>
      </c>
    </row>
    <row r="5288" spans="2:5">
      <c r="B5288" s="0">
        <f>1/C5288</f>
        <v>3.7512752070871691E-010</v>
      </c>
      <c r="C5288" s="0">
        <f>D5288*D5288</f>
        <v>2665760161</v>
      </c>
      <c r="D5288" s="101" t="n">
        <v>51631</v>
      </c>
      <c r="E5288" s="288">
        <f>'Propor_p2_F_-Lk-...-'!C5280*$B5288</f>
        <v>2.3815824379985959E-010</v>
      </c>
    </row>
    <row r="5289" spans="2:5">
      <c r="B5289" s="0">
        <f>1/C5289</f>
        <v>3.7504034932542272E-010</v>
      </c>
      <c r="C5289" s="0">
        <f>D5289*D5289</f>
        <v>2666379769</v>
      </c>
      <c r="D5289" s="101" t="n">
        <v>51637</v>
      </c>
      <c r="E5289" s="288">
        <f>'Propor_p2_F_-Lk-...-'!C5281*$B5289</f>
        <v>2.3810455148022723E-010</v>
      </c>
    </row>
    <row r="5290" spans="2:5">
      <c r="B5290" s="0">
        <f>1/C5290</f>
        <v>3.7489513119415566E-010</v>
      </c>
      <c r="C5290" s="0">
        <f>D5290*D5290</f>
        <v>2667412609</v>
      </c>
      <c r="D5290" s="101" t="n">
        <v>51647</v>
      </c>
      <c r="E5290" s="288">
        <f>'Propor_p2_F_-Lk-...-'!C5282*$B5290</f>
        <v>2.3801510586142732E-010</v>
      </c>
    </row>
    <row r="5291" spans="2:5">
      <c r="B5291" s="0">
        <f>1/C5291</f>
        <v>3.7472098074361303E-010</v>
      </c>
      <c r="C5291" s="0">
        <f>D5291*D5291</f>
        <v>2668652281</v>
      </c>
      <c r="D5291" s="101" t="n">
        <v>51659</v>
      </c>
      <c r="E5291" s="288">
        <f>'Propor_p2_F_-Lk-...-'!C5283*$B5291</f>
        <v>2.3790783967725879E-010</v>
      </c>
    </row>
    <row r="5292" spans="2:5">
      <c r="B5292" s="0">
        <f>1/C5292</f>
        <v>3.7451795854414948E-010</v>
      </c>
      <c r="C5292" s="0">
        <f>D5292*D5292</f>
        <v>2670098929</v>
      </c>
      <c r="D5292" s="101" t="n">
        <v>51673</v>
      </c>
      <c r="E5292" s="288">
        <f>'Propor_p2_F_-Lk-...-'!C5284*$B5292</f>
        <v>2.3778279023541074E-010</v>
      </c>
    </row>
    <row r="5293" spans="2:5">
      <c r="B5293" s="0">
        <f>1/C5293</f>
        <v>3.7443099953545431E-010</v>
      </c>
      <c r="C5293" s="0">
        <f>D5293*D5293</f>
        <v>2670719041</v>
      </c>
      <c r="D5293" s="101" t="n">
        <v>51679</v>
      </c>
      <c r="E5293" s="288">
        <f>'Propor_p2_F_-Lk-...-'!C5285*$B5293</f>
        <v>2.3772922872573473E-010</v>
      </c>
    </row>
    <row r="5294" spans="2:5">
      <c r="B5294" s="0">
        <f>1/C5294</f>
        <v>3.7437304368768808E-010</v>
      </c>
      <c r="C5294" s="0">
        <f>D5294*D5294</f>
        <v>2671132489</v>
      </c>
      <c r="D5294" s="101" t="n">
        <v>51683</v>
      </c>
      <c r="E5294" s="288">
        <f>'Propor_p2_F_-Lk-...-'!C5286*$B5294</f>
        <v>2.3769353141561714E-010</v>
      </c>
    </row>
    <row r="5295" spans="2:5">
      <c r="B5295" s="0">
        <f>1/C5295</f>
        <v>3.7425717235268211E-010</v>
      </c>
      <c r="C5295" s="0">
        <f>D5295*D5295</f>
        <v>2671959481</v>
      </c>
      <c r="D5295" s="101" t="n">
        <v>51691</v>
      </c>
      <c r="E5295" s="288">
        <f>'Propor_p2_F_-Lk-...-'!C5287*$B5295</f>
        <v>2.3762216165503446E-010</v>
      </c>
    </row>
    <row r="5296" spans="2:5">
      <c r="B5296" s="0">
        <f>1/C5296</f>
        <v>3.7393880341682201E-010</v>
      </c>
      <c r="C5296" s="0">
        <f>D5296*D5296</f>
        <v>2674234369</v>
      </c>
      <c r="D5296" s="101" t="n">
        <v>51713</v>
      </c>
      <c r="E5296" s="288">
        <f>'Propor_p2_F_-Lk-...-'!C5288*$B5296</f>
        <v>2.374260655737373E-010</v>
      </c>
    </row>
    <row r="5297" spans="2:5">
      <c r="B5297" s="0">
        <f>1/C5297</f>
        <v>3.7385204602874914E-010</v>
      </c>
      <c r="C5297" s="0">
        <f>D5297*D5297</f>
        <v>2674854961</v>
      </c>
      <c r="D5297" s="101" t="n">
        <v>51719</v>
      </c>
      <c r="E5297" s="288">
        <f>'Propor_p2_F_-Lk-...-'!C5289*$B5297</f>
        <v>2.3737262825021637E-010</v>
      </c>
    </row>
    <row r="5298" spans="2:5">
      <c r="B5298" s="0">
        <f>1/C5298</f>
        <v>3.7382313360882036E-010</v>
      </c>
      <c r="C5298" s="0">
        <f>D5298*D5298</f>
        <v>2675061841</v>
      </c>
      <c r="D5298" s="101" t="n">
        <v>51721</v>
      </c>
      <c r="E5298" s="288">
        <f>'Propor_p2_F_-Lk-...-'!C5290*$B5298</f>
        <v>2.3735481994164637E-010</v>
      </c>
    </row>
    <row r="5299" spans="2:5">
      <c r="B5299" s="0">
        <f>1/C5299</f>
        <v>3.7341871164815492E-010</v>
      </c>
      <c r="C5299" s="0">
        <f>D5299*D5299</f>
        <v>2677959001</v>
      </c>
      <c r="D5299" s="101" t="n">
        <v>51749</v>
      </c>
      <c r="E5299" s="288">
        <f>'Propor_p2_F_-Lk-...-'!C5291*$B5299</f>
        <v>2.3710572038216016E-010</v>
      </c>
    </row>
    <row r="5300" spans="2:5">
      <c r="B5300" s="0">
        <f>1/C5300</f>
        <v>3.7315907256415839E-010</v>
      </c>
      <c r="C5300" s="0">
        <f>D5300*D5300</f>
        <v>2679822289</v>
      </c>
      <c r="D5300" s="101" t="n">
        <v>51767</v>
      </c>
      <c r="E5300" s="288">
        <f>'Propor_p2_F_-Lk-...-'!C5292*$B5300</f>
        <v>2.3694579835086743E-010</v>
      </c>
    </row>
    <row r="5301" spans="2:5">
      <c r="B5301" s="0">
        <f>1/C5301</f>
        <v>3.7313024049366001E-010</v>
      </c>
      <c r="C5301" s="0">
        <f>D5301*D5301</f>
        <v>2680029361</v>
      </c>
      <c r="D5301" s="101" t="n">
        <v>51769</v>
      </c>
      <c r="E5301" s="288">
        <f>'Propor_p2_F_-Lk-...-'!C5293*$B5301</f>
        <v>2.3692803953270529E-010</v>
      </c>
    </row>
    <row r="5302" spans="2:5">
      <c r="B5302" s="0">
        <f>1/C5302</f>
        <v>3.7287090216150949E-010</v>
      </c>
      <c r="C5302" s="0">
        <f>D5302*D5302</f>
        <v>2681893369</v>
      </c>
      <c r="D5302" s="101" t="n">
        <v>51787</v>
      </c>
      <c r="E5302" s="288">
        <f>'Propor_p2_F_-Lk-...-'!C5294*$B5302</f>
        <v>2.367683027464281E-010</v>
      </c>
    </row>
    <row r="5303" spans="2:5">
      <c r="B5303" s="0">
        <f>1/C5303</f>
        <v>3.7272694212186347E-010</v>
      </c>
      <c r="C5303" s="0">
        <f>D5303*D5303</f>
        <v>2682929209</v>
      </c>
      <c r="D5303" s="101" t="n">
        <v>51797</v>
      </c>
      <c r="E5303" s="288">
        <f>'Propor_p2_F_-Lk-...-'!C5295*$B5303</f>
        <v>2.366796320362607E-010</v>
      </c>
    </row>
    <row r="5304" spans="2:5">
      <c r="B5304" s="0">
        <f>1/C5304</f>
        <v>3.7264060611270503E-010</v>
      </c>
      <c r="C5304" s="0">
        <f>D5304*D5304</f>
        <v>2683550809</v>
      </c>
      <c r="D5304" s="101" t="n">
        <v>51803</v>
      </c>
      <c r="E5304" s="288">
        <f>'Propor_p2_F_-Lk-...-'!C5296*$B5304</f>
        <v>2.3662645425676081E-010</v>
      </c>
    </row>
    <row r="5305" spans="2:5">
      <c r="B5305" s="0">
        <f>1/C5305</f>
        <v>3.7243927204391952E-010</v>
      </c>
      <c r="C5305" s="0">
        <f>D5305*D5305</f>
        <v>2685001489</v>
      </c>
      <c r="D5305" s="101" t="n">
        <v>51817</v>
      </c>
      <c r="E5305" s="288">
        <f>'Propor_p2_F_-Lk-...-'!C5297*$B5305</f>
        <v>2.3650244460169268E-010</v>
      </c>
    </row>
    <row r="5306" spans="2:5">
      <c r="B5306" s="0">
        <f>1/C5306</f>
        <v>3.722955618770043E-010</v>
      </c>
      <c r="C5306" s="0">
        <f>D5306*D5306</f>
        <v>2686037929</v>
      </c>
      <c r="D5306" s="101" t="n">
        <v>51827</v>
      </c>
      <c r="E5306" s="288">
        <f>'Propor_p2_F_-Lk-...-'!C5298*$B5306</f>
        <v>2.3641392779807162E-010</v>
      </c>
    </row>
    <row r="5307" spans="2:5">
      <c r="B5307" s="0">
        <f>1/C5307</f>
        <v>3.7226682982516265E-010</v>
      </c>
      <c r="C5307" s="0">
        <f>D5307*D5307</f>
        <v>2686245241</v>
      </c>
      <c r="D5307" s="101" t="n">
        <v>51829</v>
      </c>
      <c r="E5307" s="288">
        <f>'Propor_p2_F_-Lk-...-'!C5299*$B5307</f>
        <v>2.3639623058537529E-010</v>
      </c>
    </row>
    <row r="5308" spans="2:5">
      <c r="B5308" s="0">
        <f>1/C5308</f>
        <v>3.7212321944542268E-010</v>
      </c>
      <c r="C5308" s="0">
        <f>D5308*D5308</f>
        <v>2687281921</v>
      </c>
      <c r="D5308" s="101" t="n">
        <v>51839</v>
      </c>
      <c r="E5308" s="288">
        <f>'Propor_p2_F_-Lk-...-'!C5300*$B5308</f>
        <v>2.3630777524464171E-010</v>
      </c>
    </row>
    <row r="5309" spans="2:5">
      <c r="B5309" s="0">
        <f>1/C5309</f>
        <v>3.7192230448293547E-010</v>
      </c>
      <c r="C5309" s="0">
        <f>D5309*D5309</f>
        <v>2688733609</v>
      </c>
      <c r="D5309" s="101" t="n">
        <v>51853</v>
      </c>
      <c r="E5309" s="288">
        <f>'Propor_p2_F_-Lk-...-'!C5301*$B5309</f>
        <v>2.361840237338001E-010</v>
      </c>
    </row>
    <row r="5310" spans="2:5">
      <c r="B5310" s="0">
        <f>1/C5310</f>
        <v>3.7183624787812154E-010</v>
      </c>
      <c r="C5310" s="0">
        <f>D5310*D5310</f>
        <v>2689355881</v>
      </c>
      <c r="D5310" s="101" t="n">
        <v>51859</v>
      </c>
      <c r="E5310" s="288">
        <f>'Propor_p2_F_-Lk-...-'!C5302*$B5310</f>
        <v>2.3613101805054109E-010</v>
      </c>
    </row>
    <row r="5311" spans="2:5">
      <c r="B5311" s="0">
        <f>1/C5311</f>
        <v>3.7169288656246328E-010</v>
      </c>
      <c r="C5311" s="0">
        <f>D5311*D5311</f>
        <v>2690393161</v>
      </c>
      <c r="D5311" s="101" t="n">
        <v>51869</v>
      </c>
      <c r="E5311" s="288">
        <f>'Propor_p2_F_-Lk-...-'!C5303*$B5311</f>
        <v>2.360427161182744E-010</v>
      </c>
    </row>
    <row r="5312" spans="2:5">
      <c r="B5312" s="0">
        <f>1/C5312</f>
        <v>3.7166422424858106E-010</v>
      </c>
      <c r="C5312" s="0">
        <f>D5312*D5312</f>
        <v>2690600641</v>
      </c>
      <c r="D5312" s="101" t="n">
        <v>51871</v>
      </c>
      <c r="E5312" s="288">
        <f>'Propor_p2_F_-Lk-...-'!C5304*$B5312</f>
        <v>2.3602506185995922E-010</v>
      </c>
    </row>
    <row r="5313" spans="2:5">
      <c r="B5313" s="0">
        <f>1/C5313</f>
        <v>3.7134915748817466E-010</v>
      </c>
      <c r="C5313" s="0">
        <f>D5313*D5313</f>
        <v>2692883449</v>
      </c>
      <c r="D5313" s="101" t="n">
        <v>51893</v>
      </c>
      <c r="E5313" s="288">
        <f>'Propor_p2_F_-Lk-...-'!C5305*$B5313</f>
        <v>2.3583099971977066E-010</v>
      </c>
    </row>
    <row r="5314" spans="2:5">
      <c r="B5314" s="0">
        <f>1/C5314</f>
        <v>3.7126329972017021E-010</v>
      </c>
      <c r="C5314" s="0">
        <f>D5314*D5314</f>
        <v>2693506201</v>
      </c>
      <c r="D5314" s="101" t="n">
        <v>51899</v>
      </c>
      <c r="E5314" s="288">
        <f>'Propor_p2_F_-Lk-...-'!C5306*$B5314</f>
        <v>2.3577811650800538E-010</v>
      </c>
    </row>
    <row r="5315" spans="2:5">
      <c r="B5315" s="0">
        <f>1/C5315</f>
        <v>3.7114886900682914E-010</v>
      </c>
      <c r="C5315" s="0">
        <f>D5315*D5315</f>
        <v>2694336649</v>
      </c>
      <c r="D5315" s="101" t="n">
        <v>51907</v>
      </c>
      <c r="E5315" s="288">
        <f>'Propor_p2_F_-Lk-...-'!C5307*$B5315</f>
        <v>2.3570763408356393E-010</v>
      </c>
    </row>
    <row r="5316" spans="2:5">
      <c r="B5316" s="0">
        <f>1/C5316</f>
        <v>3.7106308068698154E-010</v>
      </c>
      <c r="C5316" s="0">
        <f>D5316*D5316</f>
        <v>2694959569</v>
      </c>
      <c r="D5316" s="101" t="n">
        <v>51913</v>
      </c>
      <c r="E5316" s="288">
        <f>'Propor_p2_F_-Lk-...-'!C5308*$B5316</f>
        <v>2.3565479364767862E-010</v>
      </c>
    </row>
    <row r="5317" spans="2:5">
      <c r="B5317" s="0">
        <f>1/C5317</f>
        <v>3.7083445719505532E-010</v>
      </c>
      <c r="C5317" s="0">
        <f>D5317*D5317</f>
        <v>2696621041</v>
      </c>
      <c r="D5317" s="101" t="n">
        <v>51929</v>
      </c>
      <c r="E5317" s="288">
        <f>'Propor_p2_F_-Lk-...-'!C5309*$B5317</f>
        <v>2.3551397535226936E-010</v>
      </c>
    </row>
    <row r="5318" spans="2:5">
      <c r="B5318" s="0">
        <f>1/C5318</f>
        <v>3.7066312820870536E-010</v>
      </c>
      <c r="C5318" s="0">
        <f>D5318*D5318</f>
        <v>2697867481</v>
      </c>
      <c r="D5318" s="101" t="n">
        <v>51941</v>
      </c>
      <c r="E5318" s="288">
        <f>'Propor_p2_F_-Lk-...-'!C5310*$B5318</f>
        <v>2.3540844702003727E-010</v>
      </c>
    </row>
    <row r="5319" spans="2:5">
      <c r="B5319" s="0">
        <f>1/C5319</f>
        <v>3.7054897483900239E-010</v>
      </c>
      <c r="C5319" s="0">
        <f>D5319*D5319</f>
        <v>2698698601</v>
      </c>
      <c r="D5319" s="101" t="n">
        <v>51949</v>
      </c>
      <c r="E5319" s="288">
        <f>'Propor_p2_F_-Lk-...-'!C5311*$B5319</f>
        <v>2.3533813542256584E-010</v>
      </c>
    </row>
    <row r="5320" spans="2:5">
      <c r="B5320" s="0">
        <f>1/C5320</f>
        <v>3.7023532484164725E-010</v>
      </c>
      <c r="C5320" s="0">
        <f>D5320*D5320</f>
        <v>2700984841</v>
      </c>
      <c r="D5320" s="101" t="n">
        <v>51971</v>
      </c>
      <c r="E5320" s="288">
        <f>'Propor_p2_F_-Lk-...-'!C5312*$B5320</f>
        <v>2.3514494592305046E-010</v>
      </c>
    </row>
    <row r="5321" spans="2:5">
      <c r="B5321" s="0">
        <f>1/C5321</f>
        <v>3.7020683095434174E-010</v>
      </c>
      <c r="C5321" s="0">
        <f>D5321*D5321</f>
        <v>2701192729</v>
      </c>
      <c r="D5321" s="101" t="n">
        <v>51973</v>
      </c>
      <c r="E5321" s="288">
        <f>'Propor_p2_F_-Lk-...-'!C5313*$B5321</f>
        <v>2.3512739540535797E-010</v>
      </c>
    </row>
    <row r="5322" spans="2:5">
      <c r="B5322" s="0">
        <f>1/C5322</f>
        <v>3.7014985304704744E-010</v>
      </c>
      <c r="C5322" s="0">
        <f>D5322*D5322</f>
        <v>2701608529</v>
      </c>
      <c r="D5322" s="101" t="n">
        <v>51977</v>
      </c>
      <c r="E5322" s="288">
        <f>'Propor_p2_F_-Lk-...-'!C5314*$B5322</f>
        <v>2.3509230044764561E-010</v>
      </c>
    </row>
    <row r="5323" spans="2:5">
      <c r="B5323" s="0">
        <f>1/C5323</f>
        <v>3.6995053392520737E-010</v>
      </c>
      <c r="C5323" s="0">
        <f>D5323*D5323</f>
        <v>2703064081</v>
      </c>
      <c r="D5323" s="101" t="n">
        <v>51991</v>
      </c>
      <c r="E5323" s="288">
        <f>'Propor_p2_F_-Lk-...-'!C5315*$B5323</f>
        <v>2.3496858235790191E-010</v>
      </c>
    </row>
    <row r="5324" spans="2:5">
      <c r="B5324" s="0">
        <f>1/C5324</f>
        <v>3.6969450295857103E-010</v>
      </c>
      <c r="C5324" s="0">
        <f>D5324*D5324</f>
        <v>2704936081</v>
      </c>
      <c r="D5324" s="101" t="n">
        <v>52009</v>
      </c>
      <c r="E5324" s="288">
        <f>'Propor_p2_F_-Lk-...-'!C5316*$B5324</f>
        <v>2.3480596809530851E-010</v>
      </c>
    </row>
    <row r="5325" spans="2:5">
      <c r="B5325" s="0">
        <f>1/C5325</f>
        <v>3.6952396327815559E-010</v>
      </c>
      <c r="C5325" s="0">
        <f>D5325*D5325</f>
        <v>2706184441</v>
      </c>
      <c r="D5325" s="101" t="n">
        <v>52021</v>
      </c>
      <c r="E5325" s="288">
        <f>'Propor_p2_F_-Lk-...-'!C5317*$B5325</f>
        <v>2.3469765235234202E-010</v>
      </c>
    </row>
    <row r="5326" spans="2:5">
      <c r="B5326" s="0">
        <f>1/C5326</f>
        <v>3.694387376862933E-010</v>
      </c>
      <c r="C5326" s="0">
        <f>D5326*D5326</f>
        <v>2706808729</v>
      </c>
      <c r="D5326" s="101" t="n">
        <v>52027</v>
      </c>
      <c r="E5326" s="288">
        <f>'Propor_p2_F_-Lk-...-'!C5318*$B5326</f>
        <v>2.3464352258453755E-010</v>
      </c>
    </row>
    <row r="5327" spans="2:5">
      <c r="B5327" s="0">
        <f>1/C5327</f>
        <v>3.6909812999049346E-010</v>
      </c>
      <c r="C5327" s="0">
        <f>D5327*D5327</f>
        <v>2709306601</v>
      </c>
      <c r="D5327" s="101" t="n">
        <v>52051</v>
      </c>
      <c r="E5327" s="288">
        <f>'Propor_p2_F_-Lk-...-'!C5319*$B5327</f>
        <v>2.3442719066963768E-010</v>
      </c>
    </row>
    <row r="5328" spans="2:5">
      <c r="B5328" s="0">
        <f>1/C5328</f>
        <v>3.6901305166653695E-010</v>
      </c>
      <c r="C5328" s="0">
        <f>D5328*D5328</f>
        <v>2709931249</v>
      </c>
      <c r="D5328" s="101" t="n">
        <v>52057</v>
      </c>
      <c r="E5328" s="288">
        <f>'Propor_p2_F_-Lk-...-'!C5320*$B5328</f>
        <v>2.3437315443685454E-010</v>
      </c>
    </row>
    <row r="5329" spans="2:5">
      <c r="B5329" s="0">
        <f>1/C5329</f>
        <v>3.6887131981515287E-010</v>
      </c>
      <c r="C5329" s="0">
        <f>D5329*D5329</f>
        <v>2710972489</v>
      </c>
      <c r="D5329" s="101" t="n">
        <v>52067</v>
      </c>
      <c r="E5329" s="288">
        <f>'Propor_p2_F_-Lk-...-'!C5321*$B5329</f>
        <v>2.3428313555827272E-010</v>
      </c>
    </row>
    <row r="5330" spans="2:5">
      <c r="B5330" s="0">
        <f>1/C5330</f>
        <v>3.6884298324363919E-010</v>
      </c>
      <c r="C5330" s="0">
        <f>D5330*D5330</f>
        <v>2711180761</v>
      </c>
      <c r="D5330" s="101" t="n">
        <v>52069</v>
      </c>
      <c r="E5330" s="288">
        <f>'Propor_p2_F_-Lk-...-'!C5322*$B5330</f>
        <v>2.3426513800609511E-010</v>
      </c>
    </row>
    <row r="5331" spans="2:5">
      <c r="B5331" s="0">
        <f>1/C5331</f>
        <v>3.6867303236375828E-010</v>
      </c>
      <c r="C5331" s="0">
        <f>D5331*D5331</f>
        <v>2712430561</v>
      </c>
      <c r="D5331" s="101" t="n">
        <v>52081</v>
      </c>
      <c r="E5331" s="288">
        <f>'Propor_p2_F_-Lk-...-'!C5323*$B5331</f>
        <v>2.3415719623103558E-010</v>
      </c>
    </row>
    <row r="5332" spans="2:5">
      <c r="B5332" s="0">
        <f>1/C5332</f>
        <v>3.6836176067666883E-010</v>
      </c>
      <c r="C5332" s="0">
        <f>D5332*D5332</f>
        <v>2714722609</v>
      </c>
      <c r="D5332" s="101" t="n">
        <v>52103</v>
      </c>
      <c r="E5332" s="288">
        <f>'Propor_p2_F_-Lk-...-'!C5324*$B5332</f>
        <v>2.3395949664599229E-010</v>
      </c>
    </row>
    <row r="5333" spans="2:5">
      <c r="B5333" s="0">
        <f>1/C5333</f>
        <v>3.6810737696308816E-010</v>
      </c>
      <c r="C5333" s="0">
        <f>D5333*D5333</f>
        <v>2716598641</v>
      </c>
      <c r="D5333" s="101" t="n">
        <v>52121</v>
      </c>
      <c r="E5333" s="288">
        <f>'Propor_p2_F_-Lk-...-'!C5325*$B5333</f>
        <v>2.3379792861169107E-010</v>
      </c>
    </row>
    <row r="5334" spans="2:5">
      <c r="B5334" s="0">
        <f>1/C5334</f>
        <v>3.68022640947187E-010</v>
      </c>
      <c r="C5334" s="0">
        <f>D5334*D5334</f>
        <v>2717224129</v>
      </c>
      <c r="D5334" s="101" t="n">
        <v>52127</v>
      </c>
      <c r="E5334" s="288">
        <f>'Propor_p2_F_-Lk-...-'!C5326*$B5334</f>
        <v>2.3374410979078086E-010</v>
      </c>
    </row>
    <row r="5335" spans="2:5">
      <c r="B5335" s="0">
        <f>1/C5335</f>
        <v>3.6774039877266512E-010</v>
      </c>
      <c r="C5335" s="0">
        <f>D5335*D5335</f>
        <v>2719309609</v>
      </c>
      <c r="D5335" s="101" t="n">
        <v>52147</v>
      </c>
      <c r="E5335" s="288">
        <f>'Propor_p2_F_-Lk-...-'!C5327*$B5335</f>
        <v>2.3356484786912506E-010</v>
      </c>
    </row>
    <row r="5336" spans="2:5">
      <c r="B5336" s="0">
        <f>1/C5336</f>
        <v>3.6765578943202027E-010</v>
      </c>
      <c r="C5336" s="0">
        <f>D5336*D5336</f>
        <v>2719935409</v>
      </c>
      <c r="D5336" s="101" t="n">
        <v>52153</v>
      </c>
      <c r="E5336" s="288">
        <f>'Propor_p2_F_-Lk-...-'!C5328*$B5336</f>
        <v>2.3351110950412092E-010</v>
      </c>
    </row>
    <row r="5337" spans="2:5">
      <c r="B5337" s="0">
        <f>1/C5337</f>
        <v>3.6751483873962108E-010</v>
      </c>
      <c r="C5337" s="0">
        <f>D5337*D5337</f>
        <v>2720978569</v>
      </c>
      <c r="D5337" s="101" t="n">
        <v>52163</v>
      </c>
      <c r="E5337" s="288">
        <f>'Propor_p2_F_-Lk-...-'!C5329*$B5337</f>
        <v>2.3342158676705655E-010</v>
      </c>
    </row>
    <row r="5338" spans="2:5">
      <c r="B5338" s="0">
        <f>1/C5338</f>
        <v>3.6731764390404895E-010</v>
      </c>
      <c r="C5338" s="0">
        <f>D5338*D5338</f>
        <v>2722439329</v>
      </c>
      <c r="D5338" s="101" t="n">
        <v>52177</v>
      </c>
      <c r="E5338" s="288">
        <f>'Propor_p2_F_-Lk-...-'!C5330*$B5338</f>
        <v>2.3329634139851756E-010</v>
      </c>
    </row>
    <row r="5339" spans="2:5">
      <c r="B5339" s="0">
        <f>1/C5339</f>
        <v>3.6726133167311332E-010</v>
      </c>
      <c r="C5339" s="0">
        <f>D5339*D5339</f>
        <v>2722856761</v>
      </c>
      <c r="D5339" s="101" t="n">
        <v>52181</v>
      </c>
      <c r="E5339" s="288">
        <f>'Propor_p2_F_-Lk-...-'!C5331*$B5339</f>
        <v>2.3326057552211243E-010</v>
      </c>
    </row>
    <row r="5340" spans="2:5">
      <c r="B5340" s="0">
        <f>1/C5340</f>
        <v>3.6723318041360554E-010</v>
      </c>
      <c r="C5340" s="0">
        <f>D5340*D5340</f>
        <v>2723065489</v>
      </c>
      <c r="D5340" s="101" t="n">
        <v>52183</v>
      </c>
      <c r="E5340" s="288">
        <f>'Propor_p2_F_-Lk-...-'!C5332*$B5340</f>
        <v>2.3324269566810073E-010</v>
      </c>
    </row>
    <row r="5341" spans="2:5">
      <c r="B5341" s="0">
        <f>1/C5341</f>
        <v>3.6714874605296784E-010</v>
      </c>
      <c r="C5341" s="0">
        <f>D5341*D5341</f>
        <v>2723691721</v>
      </c>
      <c r="D5341" s="101" t="n">
        <v>52189</v>
      </c>
      <c r="E5341" s="288">
        <f>'Propor_p2_F_-Lk-...-'!C5333*$B5341</f>
        <v>2.33189068439047E-010</v>
      </c>
    </row>
    <row r="5342" spans="2:5">
      <c r="B5342" s="0">
        <f>1/C5342</f>
        <v>3.669799646675433E-010</v>
      </c>
      <c r="C5342" s="0">
        <f>D5342*D5342</f>
        <v>2724944401</v>
      </c>
      <c r="D5342" s="101" t="n">
        <v>52201</v>
      </c>
      <c r="E5342" s="288">
        <f>'Propor_p2_F_-Lk-...-'!C5334*$B5342</f>
        <v>2.3308186945100715E-010</v>
      </c>
    </row>
    <row r="5343" spans="2:5">
      <c r="B5343" s="0">
        <f>1/C5343</f>
        <v>3.6667083425959124E-010</v>
      </c>
      <c r="C5343" s="0">
        <f>D5343*D5343</f>
        <v>2727241729</v>
      </c>
      <c r="D5343" s="101" t="n">
        <v>52223</v>
      </c>
      <c r="E5343" s="288">
        <f>'Propor_p2_F_-Lk-...-'!C5335*$B5343</f>
        <v>2.328855298675781E-010</v>
      </c>
    </row>
    <row r="5344" spans="2:5">
      <c r="B5344" s="0">
        <f>1/C5344</f>
        <v>3.664743182352649E-010</v>
      </c>
      <c r="C5344" s="0">
        <f>D5344*D5344</f>
        <v>2728704169</v>
      </c>
      <c r="D5344" s="101" t="n">
        <v>52237</v>
      </c>
      <c r="E5344" s="288">
        <f>'Propor_p2_F_-Lk-...-'!C5336*$B5344</f>
        <v>2.3276071563591139E-010</v>
      </c>
    </row>
    <row r="5345" spans="2:5">
      <c r="B5345" s="0">
        <f>1/C5345</f>
        <v>3.6630600164313661E-010</v>
      </c>
      <c r="C5345" s="0">
        <f>D5345*D5345</f>
        <v>2729958001</v>
      </c>
      <c r="D5345" s="101" t="n">
        <v>52249</v>
      </c>
      <c r="E5345" s="288">
        <f>'Propor_p2_F_-Lk-...-'!C5337*$B5345</f>
        <v>2.3265381185442451E-010</v>
      </c>
    </row>
    <row r="5346" spans="2:5">
      <c r="B5346" s="0">
        <f>1/C5346</f>
        <v>3.6624992188026508E-010</v>
      </c>
      <c r="C5346" s="0">
        <f>D5346*D5346</f>
        <v>2730376009</v>
      </c>
      <c r="D5346" s="101" t="n">
        <v>52253</v>
      </c>
      <c r="E5346" s="288">
        <f>'Propor_p2_F_-Lk-...-'!C5338*$B5346</f>
        <v>2.3261819362665479E-010</v>
      </c>
    </row>
    <row r="5347" spans="2:5">
      <c r="B5347" s="0">
        <f>1/C5347</f>
        <v>3.6616582637974693E-010</v>
      </c>
      <c r="C5347" s="0">
        <f>D5347*D5347</f>
        <v>2731003081</v>
      </c>
      <c r="D5347" s="101" t="n">
        <v>52259</v>
      </c>
      <c r="E5347" s="288">
        <f>'Propor_p2_F_-Lk-...-'!C5339*$B5347</f>
        <v>2.3256478161956891E-010</v>
      </c>
    </row>
    <row r="5348" spans="2:5">
      <c r="B5348" s="0">
        <f>1/C5348</f>
        <v>3.6605374409343593E-010</v>
      </c>
      <c r="C5348" s="0">
        <f>D5348*D5348</f>
        <v>2731839289</v>
      </c>
      <c r="D5348" s="101" t="n">
        <v>52267</v>
      </c>
      <c r="E5348" s="288">
        <f>'Propor_p2_F_-Lk-...-'!C5340*$B5348</f>
        <v>2.3249359422150652E-010</v>
      </c>
    </row>
    <row r="5349" spans="2:5">
      <c r="B5349" s="0">
        <f>1/C5349</f>
        <v>3.6574578302216788E-010</v>
      </c>
      <c r="C5349" s="0">
        <f>D5349*D5349</f>
        <v>2734139521</v>
      </c>
      <c r="D5349" s="101" t="n">
        <v>52289</v>
      </c>
      <c r="E5349" s="288">
        <f>'Propor_p2_F_-Lk-...-'!C5341*$B5349</f>
        <v>2.3229799732489035E-010</v>
      </c>
    </row>
    <row r="5350" spans="2:5">
      <c r="B5350" s="0">
        <f>1/C5350</f>
        <v>3.6571780583384934E-010</v>
      </c>
      <c r="C5350" s="0">
        <f>D5350*D5350</f>
        <v>2734348681</v>
      </c>
      <c r="D5350" s="101" t="n">
        <v>52291</v>
      </c>
      <c r="E5350" s="288">
        <f>'Propor_p2_F_-Lk-...-'!C5342*$B5350</f>
        <v>2.3228022802960691E-010</v>
      </c>
    </row>
    <row r="5351" spans="2:5">
      <c r="B5351" s="0">
        <f>1/C5351</f>
        <v>3.6557796803226197E-010</v>
      </c>
      <c r="C5351" s="0">
        <f>D5351*D5351</f>
        <v>2735394601</v>
      </c>
      <c r="D5351" s="101" t="n">
        <v>52301</v>
      </c>
      <c r="E5351" s="288">
        <f>'Propor_p2_F_-Lk-...-'!C5343*$B5351</f>
        <v>2.3219141212859879E-010</v>
      </c>
    </row>
    <row r="5352" spans="2:5">
      <c r="B5352" s="0">
        <f>1/C5352</f>
        <v>3.6541026851359081E-010</v>
      </c>
      <c r="C5352" s="0">
        <f>D5352*D5352</f>
        <v>2736649969</v>
      </c>
      <c r="D5352" s="101" t="n">
        <v>52313</v>
      </c>
      <c r="E5352" s="288">
        <f>'Propor_p2_F_-Lk-...-'!C5344*$B5352</f>
        <v>2.3208490027214542E-010</v>
      </c>
    </row>
    <row r="5353" spans="2:5">
      <c r="B5353" s="0">
        <f>1/C5353</f>
        <v>3.6529853293285415E-010</v>
      </c>
      <c r="C5353" s="0">
        <f>D5353*D5353</f>
        <v>2737487041</v>
      </c>
      <c r="D5353" s="101" t="n">
        <v>52321</v>
      </c>
      <c r="E5353" s="288">
        <f>'Propor_p2_F_-Lk-...-'!C5345*$B5353</f>
        <v>2.3201393307897489E-010</v>
      </c>
    </row>
    <row r="5354" spans="2:5">
      <c r="B5354" s="0">
        <f>1/C5354</f>
        <v>3.6474062303478096E-010</v>
      </c>
      <c r="C5354" s="0">
        <f>D5354*D5354</f>
        <v>2741674321</v>
      </c>
      <c r="D5354" s="101" t="n">
        <v>52361</v>
      </c>
      <c r="E5354" s="288">
        <f>'Propor_p2_F_-Lk-...-'!C5346*$B5354</f>
        <v>2.3165958490046897E-010</v>
      </c>
    </row>
    <row r="5355" spans="2:5">
      <c r="B5355" s="0">
        <f>1/C5355</f>
        <v>3.6471276109735053E-010</v>
      </c>
      <c r="C5355" s="0">
        <f>D5355*D5355</f>
        <v>2741883769</v>
      </c>
      <c r="D5355" s="101" t="n">
        <v>52363</v>
      </c>
      <c r="E5355" s="288">
        <f>'Propor_p2_F_-Lk-...-'!C5347*$B5355</f>
        <v>2.3164188880507389E-010</v>
      </c>
    </row>
    <row r="5356" spans="2:5">
      <c r="B5356" s="0">
        <f>1/C5356</f>
        <v>3.6462919443732594E-010</v>
      </c>
      <c r="C5356" s="0">
        <f>D5356*D5356</f>
        <v>2742512161</v>
      </c>
      <c r="D5356" s="101" t="n">
        <v>52369</v>
      </c>
      <c r="E5356" s="288">
        <f>'Propor_p2_F_-Lk-...-'!C5348*$B5356</f>
        <v>2.3158881268316638E-010</v>
      </c>
    </row>
    <row r="5357" spans="2:5">
      <c r="B5357" s="0">
        <f>1/C5357</f>
        <v>3.6448998048225774E-010</v>
      </c>
      <c r="C5357" s="0">
        <f>D5357*D5357</f>
        <v>2743559641</v>
      </c>
      <c r="D5357" s="101" t="n">
        <v>52379</v>
      </c>
      <c r="E5357" s="288">
        <f>'Propor_p2_F_-Lk-...-'!C5349*$B5357</f>
        <v>2.3150039300900145E-010</v>
      </c>
    </row>
    <row r="5358" spans="2:5">
      <c r="B5358" s="0">
        <f>1/C5358</f>
        <v>3.6437866671360058E-010</v>
      </c>
      <c r="C5358" s="0">
        <f>D5358*D5358</f>
        <v>2744397769</v>
      </c>
      <c r="D5358" s="101" t="n">
        <v>52387</v>
      </c>
      <c r="E5358" s="288">
        <f>'Propor_p2_F_-Lk-...-'!C5350*$B5358</f>
        <v>2.31429693723503E-010</v>
      </c>
    </row>
    <row r="5359" spans="2:5">
      <c r="B5359" s="0">
        <f>1/C5359</f>
        <v>3.6432302895036006E-010</v>
      </c>
      <c r="C5359" s="0">
        <f>D5359*D5359</f>
        <v>2744816881</v>
      </c>
      <c r="D5359" s="101" t="n">
        <v>52391</v>
      </c>
      <c r="E5359" s="288">
        <f>'Propor_p2_F_-Lk-...-'!C5351*$B5359</f>
        <v>2.3139435622522864E-010</v>
      </c>
    </row>
    <row r="5360" spans="2:5">
      <c r="B5360" s="0">
        <f>1/C5360</f>
        <v>3.6373960100353413E-010</v>
      </c>
      <c r="C5360" s="0">
        <f>D5360*D5360</f>
        <v>2749219489</v>
      </c>
      <c r="D5360" s="101" t="n">
        <v>52433</v>
      </c>
      <c r="E5360" s="288">
        <f>'Propor_p2_F_-Lk-...-'!C5352*$B5360</f>
        <v>2.3102380063737969E-010</v>
      </c>
    </row>
    <row r="5361" spans="2:5">
      <c r="B5361" s="0">
        <f>1/C5361</f>
        <v>3.6346227062762503E-010</v>
      </c>
      <c r="C5361" s="0">
        <f>D5361*D5361</f>
        <v>2751317209</v>
      </c>
      <c r="D5361" s="101" t="n">
        <v>52453</v>
      </c>
      <c r="E5361" s="288">
        <f>'Propor_p2_F_-Lk-...-'!C5353*$B5361</f>
        <v>2.3084765837159963E-010</v>
      </c>
    </row>
    <row r="5362" spans="2:5">
      <c r="B5362" s="0">
        <f>1/C5362</f>
        <v>3.6340684261411364E-010</v>
      </c>
      <c r="C5362" s="0">
        <f>D5362*D5362</f>
        <v>2751736849</v>
      </c>
      <c r="D5362" s="101" t="n">
        <v>52457</v>
      </c>
      <c r="E5362" s="288">
        <f>'Propor_p2_F_-Lk-...-'!C5354*$B5362</f>
        <v>2.3081245409274777E-010</v>
      </c>
    </row>
    <row r="5363" spans="2:5">
      <c r="B5363" s="0">
        <f>1/C5363</f>
        <v>3.6296387459647348E-010</v>
      </c>
      <c r="C5363" s="0">
        <f>D5363*D5363</f>
        <v>2755095121</v>
      </c>
      <c r="D5363" s="101" t="n">
        <v>52489</v>
      </c>
      <c r="E5363" s="288">
        <f>'Propor_p2_F_-Lk-...-'!C5355*$B5363</f>
        <v>2.3053110954100338E-010</v>
      </c>
    </row>
    <row r="5364" spans="2:5">
      <c r="B5364" s="0">
        <f>1/C5364</f>
        <v>3.6279797037653063E-010</v>
      </c>
      <c r="C5364" s="0">
        <f>D5364*D5364</f>
        <v>2756355001</v>
      </c>
      <c r="D5364" s="101" t="n">
        <v>52501</v>
      </c>
      <c r="E5364" s="288">
        <f>'Propor_p2_F_-Lk-...-'!C5356*$B5364</f>
        <v>2.3042573794185045E-010</v>
      </c>
    </row>
    <row r="5365" spans="2:5">
      <c r="B5365" s="0">
        <f>1/C5365</f>
        <v>3.6265980373509286E-010</v>
      </c>
      <c r="C5365" s="0">
        <f>D5365*D5365</f>
        <v>2757405121</v>
      </c>
      <c r="D5365" s="101" t="n">
        <v>52511</v>
      </c>
      <c r="E5365" s="288">
        <f>'Propor_p2_F_-Lk-...-'!C5357*$B5365</f>
        <v>2.3033798345336974E-010</v>
      </c>
    </row>
    <row r="5366" spans="2:5">
      <c r="B5366" s="0">
        <f>1/C5366</f>
        <v>3.6257694163245347E-010</v>
      </c>
      <c r="C5366" s="0">
        <f>D5366*D5366</f>
        <v>2758035289</v>
      </c>
      <c r="D5366" s="101" t="n">
        <v>52517</v>
      </c>
      <c r="E5366" s="288">
        <f>'Propor_p2_F_-Lk-...-'!C5358*$B5366</f>
        <v>2.3028535482061229E-010</v>
      </c>
    </row>
    <row r="5367" spans="2:5">
      <c r="B5367" s="0">
        <f>1/C5367</f>
        <v>3.6241130260160456E-010</v>
      </c>
      <c r="C5367" s="0">
        <f>D5367*D5367</f>
        <v>2759295841</v>
      </c>
      <c r="D5367" s="101" t="n">
        <v>52529</v>
      </c>
      <c r="E5367" s="288">
        <f>'Propor_p2_F_-Lk-...-'!C5359*$B5367</f>
        <v>2.301801516523704E-010</v>
      </c>
    </row>
    <row r="5368" spans="2:5">
      <c r="B5368" s="0">
        <f>1/C5368</f>
        <v>3.6224577705021229E-010</v>
      </c>
      <c r="C5368" s="0">
        <f>D5368*D5368</f>
        <v>2760556681</v>
      </c>
      <c r="D5368" s="101" t="n">
        <v>52541</v>
      </c>
      <c r="E5368" s="288">
        <f>'Propor_p2_F_-Lk-...-'!C5360*$B5368</f>
        <v>2.3007502055891854E-010</v>
      </c>
    </row>
    <row r="5369" spans="2:5">
      <c r="B5369" s="0">
        <f>1/C5369</f>
        <v>3.6221820048375984E-010</v>
      </c>
      <c r="C5369" s="0">
        <f>D5369*D5369</f>
        <v>2760766849</v>
      </c>
      <c r="D5369" s="101" t="n">
        <v>52543</v>
      </c>
      <c r="E5369" s="288">
        <f>'Propor_p2_F_-Lk-...-'!C5361*$B5369</f>
        <v>2.3005750571265819E-010</v>
      </c>
    </row>
    <row r="5370" spans="2:5">
      <c r="B5370" s="0">
        <f>1/C5370</f>
        <v>3.6208036487464044E-010</v>
      </c>
      <c r="C5370" s="0">
        <f>D5370*D5370</f>
        <v>2761817809</v>
      </c>
      <c r="D5370" s="101" t="n">
        <v>52553</v>
      </c>
      <c r="E5370" s="288">
        <f>'Propor_p2_F_-Lk-...-'!C5362*$B5370</f>
        <v>2.2996996147443371E-010</v>
      </c>
    </row>
    <row r="5371" spans="2:5">
      <c r="B5371" s="0">
        <f>1/C5371</f>
        <v>3.6197015302636795E-010</v>
      </c>
      <c r="C5371" s="0">
        <f>D5371*D5371</f>
        <v>2762658721</v>
      </c>
      <c r="D5371" s="101" t="n">
        <v>52561</v>
      </c>
      <c r="E5371" s="288">
        <f>'Propor_p2_F_-Lk-...-'!C5363*$B5371</f>
        <v>2.2989996205728773E-010</v>
      </c>
    </row>
    <row r="5372" spans="2:5">
      <c r="B5372" s="0">
        <f>1/C5372</f>
        <v>3.6188752715948249E-010</v>
      </c>
      <c r="C5372" s="0">
        <f>D5372*D5372</f>
        <v>2763289489</v>
      </c>
      <c r="D5372" s="101" t="n">
        <v>52567</v>
      </c>
      <c r="E5372" s="288">
        <f>'Propor_p2_F_-Lk-...-'!C5364*$B5372</f>
        <v>2.298474834661577E-010</v>
      </c>
    </row>
    <row r="5373" spans="2:5">
      <c r="B5373" s="0">
        <f>1/C5373</f>
        <v>3.6183245896453291E-010</v>
      </c>
      <c r="C5373" s="0">
        <f>D5373*D5373</f>
        <v>2763710041</v>
      </c>
      <c r="D5373" s="101" t="n">
        <v>52571</v>
      </c>
      <c r="E5373" s="288">
        <f>'Propor_p2_F_-Lk-...-'!C5365*$B5373</f>
        <v>2.2981250772071677E-010</v>
      </c>
    </row>
    <row r="5374" spans="2:5">
      <c r="B5374" s="0">
        <f>1/C5374</f>
        <v>3.6172236027655526E-010</v>
      </c>
      <c r="C5374" s="0">
        <f>D5374*D5374</f>
        <v>2764551241</v>
      </c>
      <c r="D5374" s="101" t="n">
        <v>52579</v>
      </c>
      <c r="E5374" s="288">
        <f>'Propor_p2_F_-Lk-...-'!C5366*$B5374</f>
        <v>2.2974258017564991E-010</v>
      </c>
    </row>
    <row r="5375" spans="2:5">
      <c r="B5375" s="0">
        <f>1/C5375</f>
        <v>3.616673297758797E-010</v>
      </c>
      <c r="C5375" s="0">
        <f>D5375*D5375</f>
        <v>2764971889</v>
      </c>
      <c r="D5375" s="101" t="n">
        <v>52583</v>
      </c>
      <c r="E5375" s="288">
        <f>'Propor_p2_F_-Lk-...-'!C5367*$B5375</f>
        <v>2.2970762837116675E-010</v>
      </c>
    </row>
    <row r="5376" spans="2:5">
      <c r="B5376" s="0">
        <f>1/C5376</f>
        <v>3.6130993743047314E-010</v>
      </c>
      <c r="C5376" s="0">
        <f>D5376*D5376</f>
        <v>2767706881</v>
      </c>
      <c r="D5376" s="101" t="n">
        <v>52609</v>
      </c>
      <c r="E5376" s="288">
        <f>'Propor_p2_F_-Lk-...-'!C5368*$B5376</f>
        <v>2.2948063593557069E-010</v>
      </c>
    </row>
    <row r="5377" spans="2:5">
      <c r="B5377" s="0">
        <f>1/C5377</f>
        <v>3.6106282219817798E-010</v>
      </c>
      <c r="C5377" s="0">
        <f>D5377*D5377</f>
        <v>2769601129</v>
      </c>
      <c r="D5377" s="101" t="n">
        <v>52627</v>
      </c>
      <c r="E5377" s="288">
        <f>'Propor_p2_F_-Lk-...-'!C5369*$B5377</f>
        <v>2.2932368436911301E-010</v>
      </c>
    </row>
    <row r="5378" spans="2:5">
      <c r="B5378" s="0">
        <f>1/C5378</f>
        <v>3.6100794213104494E-010</v>
      </c>
      <c r="C5378" s="0">
        <f>D5378*D5378</f>
        <v>2770022161</v>
      </c>
      <c r="D5378" s="101" t="n">
        <v>52631</v>
      </c>
      <c r="E5378" s="288">
        <f>'Propor_p2_F_-Lk-...-'!C5370*$B5378</f>
        <v>2.2928882811025817E-010</v>
      </c>
    </row>
    <row r="5379" spans="2:5">
      <c r="B5379" s="0">
        <f>1/C5379</f>
        <v>3.6089821952707587E-010</v>
      </c>
      <c r="C5379" s="0">
        <f>D5379*D5379</f>
        <v>2770864321</v>
      </c>
      <c r="D5379" s="101" t="n">
        <v>52639</v>
      </c>
      <c r="E5379" s="288">
        <f>'Propor_p2_F_-Lk-...-'!C5371*$B5379</f>
        <v>2.2921913942935894E-010</v>
      </c>
    </row>
    <row r="5380" spans="2:5">
      <c r="B5380" s="0">
        <f>1/C5380</f>
        <v>3.6051458408231516E-010</v>
      </c>
      <c r="C5380" s="0">
        <f>D5380*D5380</f>
        <v>2773812889</v>
      </c>
      <c r="D5380" s="101" t="n">
        <v>52667</v>
      </c>
      <c r="E5380" s="288">
        <f>'Propor_p2_F_-Lk-...-'!C5372*$B5380</f>
        <v>2.2897547907930822E-010</v>
      </c>
    </row>
    <row r="5381" spans="2:5">
      <c r="B5381" s="0">
        <f>1/C5381</f>
        <v>3.6043245607345052E-010</v>
      </c>
      <c r="C5381" s="0">
        <f>D5381*D5381</f>
        <v>2774444929</v>
      </c>
      <c r="D5381" s="101" t="n">
        <v>52673</v>
      </c>
      <c r="E5381" s="288">
        <f>'Propor_p2_F_-Lk-...-'!C5373*$B5381</f>
        <v>2.2892331669529956E-010</v>
      </c>
    </row>
    <row r="5382" spans="2:5">
      <c r="B5382" s="0">
        <f>1/C5382</f>
        <v>3.6018624036111503E-010</v>
      </c>
      <c r="C5382" s="0">
        <f>D5382*D5382</f>
        <v>2776341481</v>
      </c>
      <c r="D5382" s="101" t="n">
        <v>52691</v>
      </c>
      <c r="E5382" s="288">
        <f>'Propor_p2_F_-Lk-...-'!C5374*$B5382</f>
        <v>2.28766936445573E-010</v>
      </c>
    </row>
    <row r="5383" spans="2:5">
      <c r="B5383" s="0">
        <f>1/C5383</f>
        <v>3.6010422451917333E-010</v>
      </c>
      <c r="C5383" s="0">
        <f>D5383*D5383</f>
        <v>2776973809</v>
      </c>
      <c r="D5383" s="101" t="n">
        <v>52697</v>
      </c>
      <c r="E5383" s="288">
        <f>'Propor_p2_F_-Lk-...-'!C5375*$B5383</f>
        <v>2.287148453027181E-010</v>
      </c>
    </row>
    <row r="5384" spans="2:5">
      <c r="B5384" s="0">
        <f>1/C5384</f>
        <v>3.599402768519729E-010</v>
      </c>
      <c r="C5384" s="0">
        <f>D5384*D5384</f>
        <v>2778238681</v>
      </c>
      <c r="D5384" s="101" t="n">
        <v>52709</v>
      </c>
      <c r="E5384" s="288">
        <f>'Propor_p2_F_-Lk-...-'!C5376*$B5384</f>
        <v>2.2861071637895566E-010</v>
      </c>
    </row>
    <row r="5385" spans="2:5">
      <c r="B5385" s="0">
        <f>1/C5385</f>
        <v>3.5991296312631481E-010</v>
      </c>
      <c r="C5385" s="0">
        <f>D5385*D5385</f>
        <v>2778449521</v>
      </c>
      <c r="D5385" s="101" t="n">
        <v>52711</v>
      </c>
      <c r="E5385" s="288">
        <f>'Propor_p2_F_-Lk-...-'!C5377*$B5385</f>
        <v>2.2859336847211878E-010</v>
      </c>
    </row>
    <row r="5386" spans="2:5">
      <c r="B5386" s="0">
        <f>1/C5386</f>
        <v>3.5977644112203259E-010</v>
      </c>
      <c r="C5386" s="0">
        <f>D5386*D5386</f>
        <v>2779503841</v>
      </c>
      <c r="D5386" s="101" t="n">
        <v>52721</v>
      </c>
      <c r="E5386" s="288">
        <f>'Propor_p2_F_-Lk-...-'!C5378*$B5386</f>
        <v>2.2850665855048011E-010</v>
      </c>
    </row>
    <row r="5387" spans="2:5">
      <c r="B5387" s="0">
        <f>1/C5387</f>
        <v>3.5969456520169335E-010</v>
      </c>
      <c r="C5387" s="0">
        <f>D5387*D5387</f>
        <v>2780136529</v>
      </c>
      <c r="D5387" s="101" t="n">
        <v>52727</v>
      </c>
      <c r="E5387" s="288">
        <f>'Propor_p2_F_-Lk-...-'!C5379*$B5387</f>
        <v>2.2845465627675113E-010</v>
      </c>
    </row>
    <row r="5388" spans="2:5">
      <c r="B5388" s="0">
        <f>1/C5388</f>
        <v>3.5961271722747368E-010</v>
      </c>
      <c r="C5388" s="0">
        <f>D5388*D5388</f>
        <v>2780769289</v>
      </c>
      <c r="D5388" s="101" t="n">
        <v>52733</v>
      </c>
      <c r="E5388" s="288">
        <f>'Propor_p2_F_-Lk-...-'!C5380*$B5388</f>
        <v>2.2840267175258459E-010</v>
      </c>
    </row>
    <row r="5389" spans="2:5">
      <c r="B5389" s="0">
        <f>1/C5389</f>
        <v>3.594218472288947E-010</v>
      </c>
      <c r="C5389" s="0">
        <f>D5389*D5389</f>
        <v>2782246009</v>
      </c>
      <c r="D5389" s="101" t="n">
        <v>52747</v>
      </c>
      <c r="E5389" s="288">
        <f>'Propor_p2_F_-Lk-...-'!C5381*$B5389</f>
        <v>2.2828144351024385E-010</v>
      </c>
    </row>
    <row r="5390" spans="2:5">
      <c r="B5390" s="0">
        <f>1/C5390</f>
        <v>3.5928560453756362E-010</v>
      </c>
      <c r="C5390" s="0">
        <f>D5390*D5390</f>
        <v>2783301049</v>
      </c>
      <c r="D5390" s="101" t="n">
        <v>52757</v>
      </c>
      <c r="E5390" s="288">
        <f>'Propor_p2_F_-Lk-...-'!C5382*$B5390</f>
        <v>2.281949109900741E-010</v>
      </c>
    </row>
    <row r="5391" spans="2:5">
      <c r="B5391" s="0">
        <f>1/C5391</f>
        <v>3.5912221553903363E-010</v>
      </c>
      <c r="C5391" s="0">
        <f>D5391*D5391</f>
        <v>2784567361</v>
      </c>
      <c r="D5391" s="101" t="n">
        <v>52769</v>
      </c>
      <c r="E5391" s="288">
        <f>'Propor_p2_F_-Lk-...-'!C5383*$B5391</f>
        <v>2.2809113689641317E-010</v>
      </c>
    </row>
    <row r="5392" spans="2:5">
      <c r="B5392" s="0">
        <f>1/C5392</f>
        <v>3.5893173586753823E-010</v>
      </c>
      <c r="C5392" s="0">
        <f>D5392*D5392</f>
        <v>2786045089</v>
      </c>
      <c r="D5392" s="101" t="n">
        <v>52783</v>
      </c>
      <c r="E5392" s="288">
        <f>'Propor_p2_F_-Lk-...-'!C5384*$B5392</f>
        <v>2.2797015656451742E-010</v>
      </c>
    </row>
    <row r="5393" spans="2:5">
      <c r="B5393" s="0">
        <f>1/C5393</f>
        <v>3.5860555168321126E-010</v>
      </c>
      <c r="C5393" s="0">
        <f>D5393*D5393</f>
        <v>2788579249</v>
      </c>
      <c r="D5393" s="101" t="n">
        <v>52807</v>
      </c>
      <c r="E5393" s="288">
        <f>'Propor_p2_F_-Lk-...-'!C5385*$B5393</f>
        <v>2.2776298552852603E-010</v>
      </c>
    </row>
    <row r="5394" spans="2:5">
      <c r="B5394" s="0">
        <f>1/C5394</f>
        <v>3.5852407511159827E-010</v>
      </c>
      <c r="C5394" s="0">
        <f>D5394*D5394</f>
        <v>2789212969</v>
      </c>
      <c r="D5394" s="101" t="n">
        <v>52813</v>
      </c>
      <c r="E5394" s="288">
        <f>'Propor_p2_F_-Lk-...-'!C5386*$B5394</f>
        <v>2.2771123689520425E-010</v>
      </c>
    </row>
    <row r="5395" spans="2:5">
      <c r="B5395" s="0">
        <f>1/C5395</f>
        <v>3.5846977282271017E-010</v>
      </c>
      <c r="C5395" s="0">
        <f>D5395*D5395</f>
        <v>2789635489</v>
      </c>
      <c r="D5395" s="101" t="n">
        <v>52817</v>
      </c>
      <c r="E5395" s="288">
        <f>'Propor_p2_F_-Lk-...-'!C5387*$B5395</f>
        <v>2.2767674760361316E-010</v>
      </c>
    </row>
    <row r="5396" spans="2:5">
      <c r="B5396" s="0">
        <f>1/C5396</f>
        <v>3.5819844634439929E-010</v>
      </c>
      <c r="C5396" s="0">
        <f>D5396*D5396</f>
        <v>2791748569</v>
      </c>
      <c r="D5396" s="101" t="n">
        <v>52837</v>
      </c>
      <c r="E5396" s="288">
        <f>'Propor_p2_F_-Lk-...-'!C5388*$B5396</f>
        <v>2.275044186241454E-010</v>
      </c>
    </row>
    <row r="5397" spans="2:5">
      <c r="B5397" s="0">
        <f>1/C5397</f>
        <v>3.5790034286498523E-010</v>
      </c>
      <c r="C5397" s="0">
        <f>D5397*D5397</f>
        <v>2794073881</v>
      </c>
      <c r="D5397" s="101" t="n">
        <v>52859</v>
      </c>
      <c r="E5397" s="288">
        <f>'Propor_p2_F_-Lk-...-'!C5389*$B5397</f>
        <v>2.2731508263046351E-010</v>
      </c>
    </row>
    <row r="5398" spans="2:5">
      <c r="B5398" s="0">
        <f>1/C5398</f>
        <v>3.5787326100332761E-010</v>
      </c>
      <c r="C5398" s="0">
        <f>D5398*D5398</f>
        <v>2794285321</v>
      </c>
      <c r="D5398" s="101" t="n">
        <v>52861</v>
      </c>
      <c r="E5398" s="288">
        <f>'Propor_p2_F_-Lk-...-'!C5390*$B5398</f>
        <v>2.2729788198859989E-010</v>
      </c>
    </row>
    <row r="5399" spans="2:5">
      <c r="B5399" s="0">
        <f>1/C5399</f>
        <v>3.5762966251174326E-010</v>
      </c>
      <c r="C5399" s="0">
        <f>D5399*D5399</f>
        <v>2796188641</v>
      </c>
      <c r="D5399" s="101" t="n">
        <v>52879</v>
      </c>
      <c r="E5399" s="288">
        <f>'Propor_p2_F_-Lk-...-'!C5391*$B5399</f>
        <v>2.2714316402772877E-010</v>
      </c>
    </row>
    <row r="5400" spans="2:5">
      <c r="B5400" s="0">
        <f>1/C5400</f>
        <v>3.5757556329086775E-010</v>
      </c>
      <c r="C5400" s="0">
        <f>D5400*D5400</f>
        <v>2796611689</v>
      </c>
      <c r="D5400" s="101" t="n">
        <v>52883</v>
      </c>
      <c r="E5400" s="288">
        <f>'Propor_p2_F_-Lk-...-'!C5392*$B5400</f>
        <v>2.271088037117673E-010</v>
      </c>
    </row>
    <row r="5401" spans="2:5">
      <c r="B5401" s="0">
        <f>1/C5401</f>
        <v>3.574944374732453E-010</v>
      </c>
      <c r="C5401" s="0">
        <f>D5401*D5401</f>
        <v>2797246321</v>
      </c>
      <c r="D5401" s="101" t="n">
        <v>52889</v>
      </c>
      <c r="E5401" s="288">
        <f>'Propor_p2_F_-Lk-...-'!C5393*$B5401</f>
        <v>2.2705727785462868E-010</v>
      </c>
    </row>
    <row r="5402" spans="2:5">
      <c r="B5402" s="0">
        <f>1/C5402</f>
        <v>3.5733226864135189E-010</v>
      </c>
      <c r="C5402" s="0">
        <f>D5402*D5402</f>
        <v>2798515801</v>
      </c>
      <c r="D5402" s="101" t="n">
        <v>52901</v>
      </c>
      <c r="E5402" s="288">
        <f>'Propor_p2_F_-Lk-...-'!C5394*$B5402</f>
        <v>2.2695427873166938E-010</v>
      </c>
    </row>
    <row r="5403" spans="2:5">
      <c r="B5403" s="0">
        <f>1/C5403</f>
        <v>3.5730525123106051E-010</v>
      </c>
      <c r="C5403" s="0">
        <f>D5403*D5403</f>
        <v>2798727409</v>
      </c>
      <c r="D5403" s="101" t="n">
        <v>52903</v>
      </c>
      <c r="E5403" s="288">
        <f>'Propor_p2_F_-Lk-...-'!C5395*$B5403</f>
        <v>2.2693711902513294E-010</v>
      </c>
    </row>
    <row r="5404" spans="2:5">
      <c r="B5404" s="0">
        <f>1/C5404</f>
        <v>3.5708922221414872E-010</v>
      </c>
      <c r="C5404" s="0">
        <f>D5404*D5404</f>
        <v>2800420561</v>
      </c>
      <c r="D5404" s="101" t="n">
        <v>52919</v>
      </c>
      <c r="E5404" s="288">
        <f>'Propor_p2_F_-Lk-...-'!C5396*$B5404</f>
        <v>2.2679991140628355E-010</v>
      </c>
    </row>
    <row r="5405" spans="2:5">
      <c r="B5405" s="0">
        <f>1/C5405</f>
        <v>3.5684642367170671E-010</v>
      </c>
      <c r="C5405" s="0">
        <f>D5405*D5405</f>
        <v>2802325969</v>
      </c>
      <c r="D5405" s="101" t="n">
        <v>52937</v>
      </c>
      <c r="E5405" s="288">
        <f>'Propor_p2_F_-Lk-...-'!C5397*$B5405</f>
        <v>2.2664570152121905E-010</v>
      </c>
    </row>
    <row r="5406" spans="2:5">
      <c r="B5406" s="0">
        <f>1/C5406</f>
        <v>3.5665775152230168E-010</v>
      </c>
      <c r="C5406" s="0">
        <f>D5406*D5406</f>
        <v>2803808401</v>
      </c>
      <c r="D5406" s="101" t="n">
        <v>52951</v>
      </c>
      <c r="E5406" s="288">
        <f>'Propor_p2_F_-Lk-...-'!C5398*$B5406</f>
        <v>2.2652586921011047E-010</v>
      </c>
    </row>
    <row r="5407" spans="2:5">
      <c r="B5407" s="0">
        <f>1/C5407</f>
        <v>3.5657693783263908E-010</v>
      </c>
      <c r="C5407" s="0">
        <f>D5407*D5407</f>
        <v>2804443849</v>
      </c>
      <c r="D5407" s="101" t="n">
        <v>52957</v>
      </c>
      <c r="E5407" s="288">
        <f>'Propor_p2_F_-Lk-...-'!C5399*$B5407</f>
        <v>2.2647454159640585E-010</v>
      </c>
    </row>
    <row r="5408" spans="2:5">
      <c r="B5408" s="0">
        <f>1/C5408</f>
        <v>3.5649615160675333E-010</v>
      </c>
      <c r="C5408" s="0">
        <f>D5408*D5408</f>
        <v>2805079369</v>
      </c>
      <c r="D5408" s="101" t="n">
        <v>52963</v>
      </c>
      <c r="E5408" s="288">
        <f>'Propor_p2_F_-Lk-...-'!C5400*$B5408</f>
        <v>2.2642323142591082E-010</v>
      </c>
    </row>
    <row r="5409" spans="2:5">
      <c r="B5409" s="0">
        <f>1/C5409</f>
        <v>3.5644230937433838E-010</v>
      </c>
      <c r="C5409" s="0">
        <f>D5409*D5409</f>
        <v>2805503089</v>
      </c>
      <c r="D5409" s="101" t="n">
        <v>52967</v>
      </c>
      <c r="E5409" s="288">
        <f>'Propor_p2_F_-Lk-...-'!C5401*$B5409</f>
        <v>2.2638903433235001E-010</v>
      </c>
    </row>
    <row r="5410" spans="2:5">
      <c r="B5410" s="0">
        <f>1/C5410</f>
        <v>3.5636156889376656E-010</v>
      </c>
      <c r="C5410" s="0">
        <f>D5410*D5410</f>
        <v>2806138729</v>
      </c>
      <c r="D5410" s="101" t="n">
        <v>52973</v>
      </c>
      <c r="E5410" s="288">
        <f>'Propor_p2_F_-Lk-...-'!C5402*$B5410</f>
        <v>2.2633775321631112E-010</v>
      </c>
    </row>
    <row r="5411" spans="2:5">
      <c r="B5411" s="0">
        <f>1/C5411</f>
        <v>3.5625395758736287E-010</v>
      </c>
      <c r="C5411" s="0">
        <f>D5411*D5411</f>
        <v>2806986361</v>
      </c>
      <c r="D5411" s="101" t="n">
        <v>52981</v>
      </c>
      <c r="E5411" s="288">
        <f>'Propor_p2_F_-Lk-...-'!C5403*$B5411</f>
        <v>2.2626940549467636E-010</v>
      </c>
    </row>
    <row r="5412" spans="2:5">
      <c r="B5412" s="0">
        <f>1/C5412</f>
        <v>3.5601201029443903E-010</v>
      </c>
      <c r="C5412" s="0">
        <f>D5412*D5412</f>
        <v>2808894001</v>
      </c>
      <c r="D5412" s="101" t="n">
        <v>52999</v>
      </c>
      <c r="E5412" s="288">
        <f>'Propor_p2_F_-Lk-...-'!C5404*$B5412</f>
        <v>2.2611573626808958E-010</v>
      </c>
    </row>
    <row r="5413" spans="2:5">
      <c r="B5413" s="0">
        <f>1/C5413</f>
        <v>3.5595827770169683E-010</v>
      </c>
      <c r="C5413" s="0">
        <f>D5413*D5413</f>
        <v>2809318009</v>
      </c>
      <c r="D5413" s="101" t="n">
        <v>53003</v>
      </c>
      <c r="E5413" s="288">
        <f>'Propor_p2_F_-Lk-...-'!C5405*$B5413</f>
        <v>2.260816088105371E-010</v>
      </c>
    </row>
    <row r="5414" spans="2:5">
      <c r="B5414" s="0">
        <f>1/C5414</f>
        <v>3.557703093929706E-010</v>
      </c>
      <c r="C5414" s="0">
        <f>D5414*D5414</f>
        <v>2810802289</v>
      </c>
      <c r="D5414" s="101" t="n">
        <v>53017</v>
      </c>
      <c r="E5414" s="288">
        <f>'Propor_p2_F_-Lk-...-'!C5406*$B5414</f>
        <v>2.2596222353337313E-010</v>
      </c>
    </row>
    <row r="5415" spans="2:5">
      <c r="B5415" s="0">
        <f>1/C5415</f>
        <v>3.5536802118565123E-010</v>
      </c>
      <c r="C5415" s="0">
        <f>D5415*D5415</f>
        <v>2813984209</v>
      </c>
      <c r="D5415" s="101" t="n">
        <v>53047</v>
      </c>
      <c r="E5415" s="288">
        <f>'Propor_p2_F_-Lk-...-'!C5407*$B5415</f>
        <v>2.2570671615845408E-010</v>
      </c>
    </row>
    <row r="5416" spans="2:5">
      <c r="B5416" s="0">
        <f>1/C5416</f>
        <v>3.5531443431656853E-010</v>
      </c>
      <c r="C5416" s="0">
        <f>D5416*D5416</f>
        <v>2814408601</v>
      </c>
      <c r="D5416" s="101" t="n">
        <v>53051</v>
      </c>
      <c r="E5416" s="288">
        <f>'Propor_p2_F_-Lk-...-'!C5408*$B5416</f>
        <v>2.2567268125511778E-010</v>
      </c>
    </row>
    <row r="5417" spans="2:5">
      <c r="B5417" s="0">
        <f>1/C5417</f>
        <v>3.5507344333598324E-010</v>
      </c>
      <c r="C5417" s="0">
        <f>D5417*D5417</f>
        <v>2816318761</v>
      </c>
      <c r="D5417" s="101" t="n">
        <v>53069</v>
      </c>
      <c r="E5417" s="288">
        <f>'Propor_p2_F_-Lk-...-'!C5409*$B5417</f>
        <v>2.2551961941609737E-010</v>
      </c>
    </row>
    <row r="5418" spans="2:5">
      <c r="B5418" s="0">
        <f>1/C5418</f>
        <v>3.5496641492541997E-010</v>
      </c>
      <c r="C5418" s="0">
        <f>D5418*D5418</f>
        <v>2817167929</v>
      </c>
      <c r="D5418" s="101" t="n">
        <v>53077</v>
      </c>
      <c r="E5418" s="288">
        <f>'Propor_p2_F_-Lk-...-'!C5410*$B5418</f>
        <v>2.2497871368512559E-010</v>
      </c>
    </row>
    <row r="5419" spans="2:5">
      <c r="B5419" s="0">
        <f>1/C5419</f>
        <v>3.5483269744942486E-010</v>
      </c>
      <c r="C5419" s="0">
        <f>D5419*D5419</f>
        <v>2818229569</v>
      </c>
      <c r="D5419" s="101" t="n">
        <v>53087</v>
      </c>
      <c r="E5419" s="288">
        <f>'Propor_p2_F_-Lk-...-'!C5411*$B5419</f>
        <v>2.248939631721709E-010</v>
      </c>
    </row>
    <row r="5420" spans="2:5">
      <c r="B5420" s="0">
        <f>1/C5420</f>
        <v>3.5480596302129728E-010</v>
      </c>
      <c r="C5420" s="0">
        <f>D5420*D5420</f>
        <v>2818441921</v>
      </c>
      <c r="D5420" s="101" t="n">
        <v>53089</v>
      </c>
      <c r="E5420" s="288">
        <f>'Propor_p2_F_-Lk-...-'!C5412*$B5420</f>
        <v>2.2487701881631539E-010</v>
      </c>
    </row>
    <row r="5421" spans="2:5">
      <c r="B5421" s="0">
        <f>1/C5421</f>
        <v>3.5475250322847038E-010</v>
      </c>
      <c r="C5421" s="0">
        <f>D5421*D5421</f>
        <v>2818866649</v>
      </c>
      <c r="D5421" s="101" t="n">
        <v>53093</v>
      </c>
      <c r="E5421" s="288">
        <f>'Propor_p2_F_-Lk-...-'!C5413*$B5421</f>
        <v>2.2484313584903075E-010</v>
      </c>
    </row>
    <row r="5422" spans="2:5">
      <c r="B5422" s="0">
        <f>1/C5422</f>
        <v>3.5464561988378634E-010</v>
      </c>
      <c r="C5422" s="0">
        <f>D5422*D5422</f>
        <v>2819716201</v>
      </c>
      <c r="D5422" s="101" t="n">
        <v>53101</v>
      </c>
      <c r="E5422" s="288">
        <f>'Propor_p2_F_-Lk-...-'!C5414*$B5422</f>
        <v>2.2477539288409012E-010</v>
      </c>
    </row>
    <row r="5423" spans="2:5">
      <c r="B5423" s="0">
        <f>1/C5423</f>
        <v>3.5448538541460221E-010</v>
      </c>
      <c r="C5423" s="0">
        <f>D5423*D5423</f>
        <v>2820990769</v>
      </c>
      <c r="D5423" s="101" t="n">
        <v>53113</v>
      </c>
      <c r="E5423" s="288">
        <f>'Propor_p2_F_-Lk-...-'!C5415*$B5423</f>
        <v>2.2467383582615652E-010</v>
      </c>
    </row>
    <row r="5424" spans="2:5">
      <c r="B5424" s="0">
        <f>1/C5424</f>
        <v>3.5443199805641968E-010</v>
      </c>
      <c r="C5424" s="0">
        <f>D5424*D5424</f>
        <v>2821415689</v>
      </c>
      <c r="D5424" s="101" t="n">
        <v>53117</v>
      </c>
      <c r="E5424" s="288">
        <f>'Propor_p2_F_-Lk-...-'!C5416*$B5424</f>
        <v>2.2463999876815352E-010</v>
      </c>
    </row>
    <row r="5425" spans="2:5">
      <c r="B5425" s="0">
        <f>1/C5425</f>
        <v>3.5427190832564214E-010</v>
      </c>
      <c r="C5425" s="0">
        <f>D5425*D5425</f>
        <v>2822690641</v>
      </c>
      <c r="D5425" s="101" t="n">
        <v>53129</v>
      </c>
      <c r="E5425" s="288">
        <f>'Propor_p2_F_-Lk-...-'!C5417*$B5425</f>
        <v>2.245385334458297E-010</v>
      </c>
    </row>
    <row r="5426" spans="2:5">
      <c r="B5426" s="0">
        <f>1/C5426</f>
        <v>3.5403197702279789E-010</v>
      </c>
      <c r="C5426" s="0">
        <f>D5426*D5426</f>
        <v>2824603609</v>
      </c>
      <c r="D5426" s="101" t="n">
        <v>53147</v>
      </c>
      <c r="E5426" s="288">
        <f>'Propor_p2_F_-Lk-...-'!C5418*$B5426</f>
        <v>2.2438646431022423E-010</v>
      </c>
    </row>
    <row r="5427" spans="2:5">
      <c r="B5427" s="0">
        <f>1/C5427</f>
        <v>3.5400533303582536E-010</v>
      </c>
      <c r="C5427" s="0">
        <f>D5427*D5427</f>
        <v>2824816201</v>
      </c>
      <c r="D5427" s="101" t="n">
        <v>53149</v>
      </c>
      <c r="E5427" s="288">
        <f>'Propor_p2_F_-Lk-...-'!C5419*$B5427</f>
        <v>2.2436957727622756E-010</v>
      </c>
    </row>
    <row r="5428" spans="2:5">
      <c r="B5428" s="0">
        <f>1/C5428</f>
        <v>3.5384553225931678E-010</v>
      </c>
      <c r="C5428" s="0">
        <f>D5428*D5428</f>
        <v>2826091921</v>
      </c>
      <c r="D5428" s="101" t="n">
        <v>53161</v>
      </c>
      <c r="E5428" s="288">
        <f>'Propor_p2_F_-Lk-...-'!C5420*$B5428</f>
        <v>2.2426829509393339E-010</v>
      </c>
    </row>
    <row r="5429" spans="2:5">
      <c r="B5429" s="0">
        <f>1/C5429</f>
        <v>3.5371244758610692E-010</v>
      </c>
      <c r="C5429" s="0">
        <f>D5429*D5429</f>
        <v>2827155241</v>
      </c>
      <c r="D5429" s="101" t="n">
        <v>53171</v>
      </c>
      <c r="E5429" s="288">
        <f>'Propor_p2_F_-Lk-...-'!C5421*$B5429</f>
        <v>2.2418394565316654E-010</v>
      </c>
    </row>
    <row r="5430" spans="2:5">
      <c r="B5430" s="0">
        <f>1/C5430</f>
        <v>3.5368583966137219E-010</v>
      </c>
      <c r="C5430" s="0">
        <f>D5430*D5430</f>
        <v>2827367929</v>
      </c>
      <c r="D5430" s="101" t="n">
        <v>53173</v>
      </c>
      <c r="E5430" s="288">
        <f>'Propor_p2_F_-Lk-...-'!C5422*$B5430</f>
        <v>2.241670814755178E-010</v>
      </c>
    </row>
    <row r="5431" spans="2:5">
      <c r="B5431" s="0">
        <f>1/C5431</f>
        <v>3.5347308430650021E-010</v>
      </c>
      <c r="C5431" s="0">
        <f>D5431*D5431</f>
        <v>2829069721</v>
      </c>
      <c r="D5431" s="101" t="n">
        <v>53189</v>
      </c>
      <c r="E5431" s="288">
        <f>'Propor_p2_F_-Lk-...-'!C5423*$B5431</f>
        <v>2.2403223653228904E-010</v>
      </c>
    </row>
    <row r="5432" spans="2:5">
      <c r="B5432" s="0">
        <f>1/C5432</f>
        <v>3.5336677861080033E-010</v>
      </c>
      <c r="C5432" s="0">
        <f>D5432*D5432</f>
        <v>2829920809</v>
      </c>
      <c r="D5432" s="101" t="n">
        <v>53197</v>
      </c>
      <c r="E5432" s="288">
        <f>'Propor_p2_F_-Lk-...-'!C5424*$B5432</f>
        <v>2.2396485968290179E-010</v>
      </c>
    </row>
    <row r="5433" spans="2:5">
      <c r="B5433" s="0">
        <f>1/C5433</f>
        <v>3.533136437457572E-010</v>
      </c>
      <c r="C5433" s="0">
        <f>D5433*D5433</f>
        <v>2830346401</v>
      </c>
      <c r="D5433" s="101" t="n">
        <v>53201</v>
      </c>
      <c r="E5433" s="288">
        <f>'Propor_p2_F_-Lk-...-'!C5425*$B5433</f>
        <v>2.239311826557618E-010</v>
      </c>
    </row>
    <row r="5434" spans="2:5">
      <c r="B5434" s="0">
        <f>1/C5434</f>
        <v>3.5291551399063129E-010</v>
      </c>
      <c r="C5434" s="0">
        <f>D5434*D5434</f>
        <v>2833539361</v>
      </c>
      <c r="D5434" s="101" t="n">
        <v>53231</v>
      </c>
      <c r="E5434" s="288">
        <f>'Propor_p2_F_-Lk-...-'!C5426*$B5434</f>
        <v>2.2367884689547075E-010</v>
      </c>
    </row>
    <row r="5435" spans="2:5">
      <c r="B5435" s="0">
        <f>1/C5435</f>
        <v>3.5288899593721686E-010</v>
      </c>
      <c r="C5435" s="0">
        <f>D5435*D5435</f>
        <v>2833752289</v>
      </c>
      <c r="D5435" s="101" t="n">
        <v>53233</v>
      </c>
      <c r="E5435" s="288">
        <f>'Propor_p2_F_-Lk-...-'!C5427*$B5435</f>
        <v>2.2366203967851793E-010</v>
      </c>
    </row>
    <row r="5436" spans="2:5">
      <c r="B5436" s="0">
        <f>1/C5436</f>
        <v>3.5280945970758986E-010</v>
      </c>
      <c r="C5436" s="0">
        <f>D5436*D5436</f>
        <v>2834391121</v>
      </c>
      <c r="D5436" s="101" t="n">
        <v>53239</v>
      </c>
      <c r="E5436" s="288">
        <f>'Propor_p2_F_-Lk-...-'!C5428*$B5436</f>
        <v>2.2361162939213463E-010</v>
      </c>
    </row>
    <row r="5437" spans="2:5">
      <c r="B5437" s="0">
        <f>1/C5437</f>
        <v>3.5243864593947688E-010</v>
      </c>
      <c r="C5437" s="0">
        <f>D5437*D5437</f>
        <v>2837373289</v>
      </c>
      <c r="D5437" s="101" t="n">
        <v>53267</v>
      </c>
      <c r="E5437" s="288">
        <f>'Propor_p2_F_-Lk-...-'!C5429*$B5437</f>
        <v>2.2337660658135879E-010</v>
      </c>
    </row>
    <row r="5438" spans="2:5">
      <c r="B5438" s="0">
        <f>1/C5438</f>
        <v>3.5241218161465502E-010</v>
      </c>
      <c r="C5438" s="0">
        <f>D5438*D5438</f>
        <v>2837586361</v>
      </c>
      <c r="D5438" s="101" t="n">
        <v>53269</v>
      </c>
      <c r="E5438" s="288">
        <f>'Propor_p2_F_-Lk-...-'!C5430*$B5438</f>
        <v>2.2335983341773931E-010</v>
      </c>
    </row>
    <row r="5439" spans="2:5">
      <c r="B5439" s="0">
        <f>1/C5439</f>
        <v>3.5227990469155954E-010</v>
      </c>
      <c r="C5439" s="0">
        <f>D5439*D5439</f>
        <v>2838651841</v>
      </c>
      <c r="D5439" s="101" t="n">
        <v>53279</v>
      </c>
      <c r="E5439" s="288">
        <f>'Propor_p2_F_-Lk-...-'!C5431*$B5439</f>
        <v>2.2327599593127031E-010</v>
      </c>
    </row>
    <row r="5440" spans="2:5">
      <c r="B5440" s="0">
        <f>1/C5440</f>
        <v>3.5225345824401122E-010</v>
      </c>
      <c r="C5440" s="0">
        <f>D5440*D5440</f>
        <v>2838864961</v>
      </c>
      <c r="D5440" s="101" t="n">
        <v>53281</v>
      </c>
      <c r="E5440" s="288">
        <f>'Propor_p2_F_-Lk-...-'!C5432*$B5440</f>
        <v>2.2325923409831713E-010</v>
      </c>
    </row>
    <row r="5441" spans="2:5">
      <c r="B5441" s="0">
        <f>1/C5441</f>
        <v>3.5201557417154168E-010</v>
      </c>
      <c r="C5441" s="0">
        <f>D5441*D5441</f>
        <v>2840783401</v>
      </c>
      <c r="D5441" s="101" t="n">
        <v>53299</v>
      </c>
      <c r="E5441" s="288">
        <f>'Propor_p2_F_-Lk-...-'!C5433*$B5441</f>
        <v>2.2310846250309E-010</v>
      </c>
    </row>
    <row r="5442" spans="2:5">
      <c r="B5442" s="0">
        <f>1/C5442</f>
        <v>3.5188352046291927E-010</v>
      </c>
      <c r="C5442" s="0">
        <f>D5442*D5442</f>
        <v>2841849481</v>
      </c>
      <c r="D5442" s="101" t="n">
        <v>53309</v>
      </c>
      <c r="E5442" s="288">
        <f>'Propor_p2_F_-Lk-...-'!C5434*$B5442</f>
        <v>2.2302476649058285E-010</v>
      </c>
    </row>
    <row r="5443" spans="2:5">
      <c r="B5443" s="0">
        <f>1/C5443</f>
        <v>3.516987700709604E-010</v>
      </c>
      <c r="C5443" s="0">
        <f>D5443*D5443</f>
        <v>2843342329</v>
      </c>
      <c r="D5443" s="101" t="n">
        <v>53323</v>
      </c>
      <c r="E5443" s="288">
        <f>'Propor_p2_F_-Lk-...-'!C5435*$B5443</f>
        <v>2.2290767117173563E-010</v>
      </c>
    </row>
    <row r="5444" spans="2:5">
      <c r="B5444" s="0">
        <f>1/C5444</f>
        <v>3.516460109688469E-010</v>
      </c>
      <c r="C5444" s="0">
        <f>D5444*D5444</f>
        <v>2843768929</v>
      </c>
      <c r="D5444" s="101" t="n">
        <v>53327</v>
      </c>
      <c r="E5444" s="288">
        <f>'Propor_p2_F_-Lk-...-'!C5436*$B5444</f>
        <v>2.2287423230419892E-010</v>
      </c>
    </row>
    <row r="5445" spans="2:5">
      <c r="B5445" s="0">
        <f>1/C5445</f>
        <v>3.5130336599855198E-010</v>
      </c>
      <c r="C5445" s="0">
        <f>D5445*D5445</f>
        <v>2846542609</v>
      </c>
      <c r="D5445" s="101" t="n">
        <v>53353</v>
      </c>
      <c r="E5445" s="288">
        <f>'Propor_p2_F_-Lk-...-'!C5437*$B5445</f>
        <v>2.2265706295682895E-010</v>
      </c>
    </row>
    <row r="5446" spans="2:5">
      <c r="B5446" s="0">
        <f>1/C5446</f>
        <v>3.5122436520437902E-010</v>
      </c>
      <c r="C5446" s="0">
        <f>D5446*D5446</f>
        <v>2847182881</v>
      </c>
      <c r="D5446" s="101" t="n">
        <v>53359</v>
      </c>
      <c r="E5446" s="288">
        <f>'Propor_p2_F_-Lk-...-'!C5438*$B5446</f>
        <v>2.2260699203094466E-010</v>
      </c>
    </row>
    <row r="5447" spans="2:5">
      <c r="B5447" s="0">
        <f>1/C5447</f>
        <v>3.509875226466319E-010</v>
      </c>
      <c r="C5447" s="0">
        <f>D5447*D5447</f>
        <v>2849104129</v>
      </c>
      <c r="D5447" s="101" t="n">
        <v>53377</v>
      </c>
      <c r="E5447" s="288">
        <f>'Propor_p2_F_-Lk-...-'!C5439*$B5447</f>
        <v>2.2245688055068237E-010</v>
      </c>
    </row>
    <row r="5448" spans="2:5">
      <c r="B5448" s="0">
        <f>1/C5448</f>
        <v>3.5093492350126295E-010</v>
      </c>
      <c r="C5448" s="0">
        <f>D5448*D5448</f>
        <v>2849531161</v>
      </c>
      <c r="D5448" s="101" t="n">
        <v>53381</v>
      </c>
      <c r="E5448" s="288">
        <f>'Propor_p2_F_-Lk-...-'!C5440*$B5448</f>
        <v>2.2242354306418097E-010</v>
      </c>
    </row>
    <row r="5449" spans="2:5">
      <c r="B5449" s="0">
        <f>1/C5449</f>
        <v>3.506721050472404E-010</v>
      </c>
      <c r="C5449" s="0">
        <f>D5449*D5449</f>
        <v>2851666801</v>
      </c>
      <c r="D5449" s="101" t="n">
        <v>53401</v>
      </c>
      <c r="E5449" s="288">
        <f>'Propor_p2_F_-Lk-...-'!C5441*$B5449</f>
        <v>2.2225696798768775E-010</v>
      </c>
    </row>
    <row r="5450" spans="2:5">
      <c r="B5450" s="0">
        <f>1/C5450</f>
        <v>3.5059331708155442E-010</v>
      </c>
      <c r="C5450" s="0">
        <f>D5450*D5450</f>
        <v>2852307649</v>
      </c>
      <c r="D5450" s="101" t="n">
        <v>53407</v>
      </c>
      <c r="E5450" s="288">
        <f>'Propor_p2_F_-Lk-...-'!C5442*$B5450</f>
        <v>2.2220703195309805E-010</v>
      </c>
    </row>
    <row r="5451" spans="2:5">
      <c r="B5451" s="0">
        <f>1/C5451</f>
        <v>3.5054080652171468E-010</v>
      </c>
      <c r="C5451" s="0">
        <f>D5451*D5451</f>
        <v>2852734921</v>
      </c>
      <c r="D5451" s="101" t="n">
        <v>53411</v>
      </c>
      <c r="E5451" s="288">
        <f>'Propor_p2_F_-Lk-...-'!C5443*$B5451</f>
        <v>2.2217375061235457E-010</v>
      </c>
    </row>
    <row r="5452" spans="2:5">
      <c r="B5452" s="0">
        <f>1/C5452</f>
        <v>3.5043582078761328E-010</v>
      </c>
      <c r="C5452" s="0">
        <f>D5452*D5452</f>
        <v>2853589561</v>
      </c>
      <c r="D5452" s="101" t="n">
        <v>53419</v>
      </c>
      <c r="E5452" s="288">
        <f>'Propor_p2_F_-Lk-...-'!C5444*$B5452</f>
        <v>2.2210721035834666E-010</v>
      </c>
    </row>
    <row r="5453" spans="2:5">
      <c r="B5453" s="0">
        <f>1/C5453</f>
        <v>3.5019977526146545E-010</v>
      </c>
      <c r="C5453" s="0">
        <f>D5453*D5453</f>
        <v>2855512969</v>
      </c>
      <c r="D5453" s="101" t="n">
        <v>53437</v>
      </c>
      <c r="E5453" s="288">
        <f>'Propor_p2_F_-Lk-...-'!C5445*$B5453</f>
        <v>2.219576040389572E-010</v>
      </c>
    </row>
    <row r="5454" spans="2:5">
      <c r="B5454" s="0">
        <f>1/C5454</f>
        <v>3.5014735308834329E-010</v>
      </c>
      <c r="C5454" s="0">
        <f>D5454*D5454</f>
        <v>2855940481</v>
      </c>
      <c r="D5454" s="101" t="n">
        <v>53441</v>
      </c>
      <c r="E5454" s="288">
        <f>'Propor_p2_F_-Lk-...-'!C5446*$B5454</f>
        <v>2.2192437871796424E-010</v>
      </c>
    </row>
    <row r="5455" spans="2:5">
      <c r="B5455" s="0">
        <f>1/C5455</f>
        <v>3.4999015717431126E-010</v>
      </c>
      <c r="C5455" s="0">
        <f>D5455*D5455</f>
        <v>2857223209</v>
      </c>
      <c r="D5455" s="101" t="n">
        <v>53453</v>
      </c>
      <c r="E5455" s="288">
        <f>'Propor_p2_F_-Lk-...-'!C5447*$B5455</f>
        <v>2.199938130809958E-010</v>
      </c>
    </row>
    <row r="5456" spans="2:5">
      <c r="B5456" s="0">
        <f>1/C5456</f>
        <v>3.4964992897013788E-010</v>
      </c>
      <c r="C5456" s="0">
        <f>D5456*D5456</f>
        <v>2860003441</v>
      </c>
      <c r="D5456" s="101" t="n">
        <v>53479</v>
      </c>
      <c r="E5456" s="288">
        <f>'Propor_p2_F_-Lk-...-'!C5448*$B5456</f>
        <v>2.1977995535265824E-010</v>
      </c>
    </row>
    <row r="5457" spans="2:5">
      <c r="B5457" s="0">
        <f>1/C5457</f>
        <v>3.4933631230665482E-010</v>
      </c>
      <c r="C5457" s="0">
        <f>D5457*D5457</f>
        <v>2862571009</v>
      </c>
      <c r="D5457" s="101" t="n">
        <v>53503</v>
      </c>
      <c r="E5457" s="288">
        <f>'Propor_p2_F_-Lk-...-'!C5449*$B5457</f>
        <v>2.1958282487846887E-010</v>
      </c>
    </row>
    <row r="5458" spans="2:5">
      <c r="B5458" s="0">
        <f>1/C5458</f>
        <v>3.4928408388723849E-010</v>
      </c>
      <c r="C5458" s="0">
        <f>D5458*D5458</f>
        <v>2862999049</v>
      </c>
      <c r="D5458" s="101" t="n">
        <v>53507</v>
      </c>
      <c r="E5458" s="288">
        <f>'Propor_p2_F_-Lk-...-'!C5450*$B5458</f>
        <v>2.1954999558626435E-010</v>
      </c>
    </row>
    <row r="5459" spans="2:5">
      <c r="B5459" s="0">
        <f>1/C5459</f>
        <v>3.490231173992422E-010</v>
      </c>
      <c r="C5459" s="0">
        <f>D5459*D5459</f>
        <v>2865139729</v>
      </c>
      <c r="D5459" s="101" t="n">
        <v>53527</v>
      </c>
      <c r="E5459" s="288">
        <f>'Propor_p2_F_-Lk-...-'!C5451*$B5459</f>
        <v>2.193859595080952E-010</v>
      </c>
    </row>
    <row r="5460" spans="2:5">
      <c r="B5460" s="0">
        <f>1/C5460</f>
        <v>3.4873639192281305E-010</v>
      </c>
      <c r="C5460" s="0">
        <f>D5460*D5460</f>
        <v>2867495401</v>
      </c>
      <c r="D5460" s="101" t="n">
        <v>53549</v>
      </c>
      <c r="E5460" s="288">
        <f>'Propor_p2_F_-Lk-...-'!C5452*$B5460</f>
        <v>2.1920573206576836E-010</v>
      </c>
    </row>
    <row r="5461" spans="2:5">
      <c r="B5461" s="0">
        <f>1/C5461</f>
        <v>3.4871034349199434E-010</v>
      </c>
      <c r="C5461" s="0">
        <f>D5461*D5461</f>
        <v>2867709601</v>
      </c>
      <c r="D5461" s="101" t="n">
        <v>53551</v>
      </c>
      <c r="E5461" s="288">
        <f>'Propor_p2_F_-Lk-...-'!C5453*$B5461</f>
        <v>2.1918935876639656E-010</v>
      </c>
    </row>
    <row r="5462" spans="2:5">
      <c r="B5462" s="0">
        <f>1/C5462</f>
        <v>3.4847603888914675E-010</v>
      </c>
      <c r="C5462" s="0">
        <f>D5462*D5462</f>
        <v>2869637761</v>
      </c>
      <c r="D5462" s="101" t="n">
        <v>53569</v>
      </c>
      <c r="E5462" s="288">
        <f>'Propor_p2_F_-Lk-...-'!C5454*$B5462</f>
        <v>2.1904208158746383E-010</v>
      </c>
    </row>
    <row r="5463" spans="2:5">
      <c r="B5463" s="0">
        <f>1/C5463</f>
        <v>3.481899871547874E-010</v>
      </c>
      <c r="C5463" s="0">
        <f>D5463*D5463</f>
        <v>2871995281</v>
      </c>
      <c r="D5463" s="101" t="n">
        <v>53591</v>
      </c>
      <c r="E5463" s="288">
        <f>'Propor_p2_F_-Lk-...-'!C5455*$B5463</f>
        <v>2.188622776401522E-010</v>
      </c>
    </row>
    <row r="5464" spans="2:5">
      <c r="B5464" s="0">
        <f>1/C5464</f>
        <v>3.4816399991837785E-010</v>
      </c>
      <c r="C5464" s="0">
        <f>D5464*D5464</f>
        <v>2872209649</v>
      </c>
      <c r="D5464" s="101" t="n">
        <v>53593</v>
      </c>
      <c r="E5464" s="288">
        <f>'Propor_p2_F_-Lk-...-'!C5456*$B5464</f>
        <v>2.1884594280583764E-010</v>
      </c>
    </row>
    <row r="5465" spans="2:5">
      <c r="B5465" s="0">
        <f>1/C5465</f>
        <v>3.481120341728328E-010</v>
      </c>
      <c r="C5465" s="0">
        <f>D5465*D5465</f>
        <v>2872638409</v>
      </c>
      <c r="D5465" s="101" t="n">
        <v>53597</v>
      </c>
      <c r="E5465" s="288">
        <f>'Propor_p2_F_-Lk-...-'!C5457*$B5465</f>
        <v>2.188132786229236E-010</v>
      </c>
    </row>
    <row r="5466" spans="2:5">
      <c r="B5466" s="0">
        <f>1/C5466</f>
        <v>3.4795620672313597E-010</v>
      </c>
      <c r="C5466" s="0">
        <f>D5466*D5466</f>
        <v>2873924881</v>
      </c>
      <c r="D5466" s="101" t="n">
        <v>53609</v>
      </c>
      <c r="E5466" s="288">
        <f>'Propor_p2_F_-Lk-...-'!C5458*$B5466</f>
        <v>2.1871532994025709E-010</v>
      </c>
    </row>
    <row r="5467" spans="2:5">
      <c r="B5467" s="0">
        <f>1/C5467</f>
        <v>3.479302456542259E-010</v>
      </c>
      <c r="C5467" s="0">
        <f>D5467*D5467</f>
        <v>2874139321</v>
      </c>
      <c r="D5467" s="101" t="n">
        <v>53611</v>
      </c>
      <c r="E5467" s="288">
        <f>'Propor_p2_F_-Lk-...-'!C5459*$B5467</f>
        <v>2.1869901155408498E-010</v>
      </c>
    </row>
    <row r="5468" spans="2:5">
      <c r="B5468" s="0">
        <f>1/C5468</f>
        <v>3.4785237987774736E-010</v>
      </c>
      <c r="C5468" s="0">
        <f>D5468*D5468</f>
        <v>2874782689</v>
      </c>
      <c r="D5468" s="101" t="n">
        <v>53617</v>
      </c>
      <c r="E5468" s="288">
        <f>'Propor_p2_F_-Lk-...-'!C5460*$B5468</f>
        <v>2.1865006735172705E-010</v>
      </c>
    </row>
    <row r="5469" spans="2:5">
      <c r="B5469" s="0">
        <f>1/C5469</f>
        <v>3.4777454023754543E-010</v>
      </c>
      <c r="C5469" s="0">
        <f>D5469*D5469</f>
        <v>2875426129</v>
      </c>
      <c r="D5469" s="101" t="n">
        <v>53623</v>
      </c>
      <c r="E5469" s="288">
        <f>'Propor_p2_F_-Lk-...-'!C5461*$B5469</f>
        <v>2.1860113957788582E-010</v>
      </c>
    </row>
    <row r="5470" spans="2:5">
      <c r="B5470" s="0">
        <f>1/C5470</f>
        <v>3.4769672672192434E-010</v>
      </c>
      <c r="C5470" s="0">
        <f>D5470*D5470</f>
        <v>2876069641</v>
      </c>
      <c r="D5470" s="101" t="n">
        <v>53629</v>
      </c>
      <c r="E5470" s="288">
        <f>'Propor_p2_F_-Lk-...-'!C5462*$B5470</f>
        <v>2.185522282252097E-010</v>
      </c>
    </row>
    <row r="5471" spans="2:5">
      <c r="B5471" s="0">
        <f>1/C5471</f>
        <v>3.4764486555272685E-010</v>
      </c>
      <c r="C5471" s="0">
        <f>D5471*D5471</f>
        <v>2876498689</v>
      </c>
      <c r="D5471" s="101" t="n">
        <v>53633</v>
      </c>
      <c r="E5471" s="288">
        <f>'Propor_p2_F_-Lk-...-'!C5463*$B5471</f>
        <v>2.185196297759999E-010</v>
      </c>
    </row>
    <row r="5472" spans="2:5">
      <c r="B5472" s="0">
        <f>1/C5472</f>
        <v>3.4756709555210077E-010</v>
      </c>
      <c r="C5472" s="0">
        <f>D5472*D5472</f>
        <v>2877142321</v>
      </c>
      <c r="D5472" s="101" t="n">
        <v>53639</v>
      </c>
      <c r="E5472" s="288">
        <f>'Propor_p2_F_-Lk-...-'!C5464*$B5472</f>
        <v>2.1847074577560635E-010</v>
      </c>
    </row>
    <row r="5473" spans="2:5">
      <c r="B5473" s="0">
        <f>1/C5473</f>
        <v>3.4738573367156024E-010</v>
      </c>
      <c r="C5473" s="0">
        <f>D5473*D5473</f>
        <v>2878644409</v>
      </c>
      <c r="D5473" s="101" t="n">
        <v>53653</v>
      </c>
      <c r="E5473" s="288">
        <f>'Propor_p2_F_-Lk-...-'!C5465*$B5473</f>
        <v>2.1835674687926655E-010</v>
      </c>
    </row>
    <row r="5474" spans="2:5">
      <c r="B5474" s="0">
        <f>1/C5474</f>
        <v>3.4733394206408509E-010</v>
      </c>
      <c r="C5474" s="0">
        <f>D5474*D5474</f>
        <v>2879073649</v>
      </c>
      <c r="D5474" s="101" t="n">
        <v>53657</v>
      </c>
      <c r="E5474" s="288">
        <f>'Propor_p2_F_-Lk-...-'!C5466*$B5474</f>
        <v>2.1832419215456792E-010</v>
      </c>
    </row>
    <row r="5475" spans="2:5">
      <c r="B5475" s="0">
        <f>1/C5475</f>
        <v>3.4702343551041976E-010</v>
      </c>
      <c r="C5475" s="0">
        <f>D5475*D5475</f>
        <v>2881649761</v>
      </c>
      <c r="D5475" s="101" t="n">
        <v>53681</v>
      </c>
      <c r="E5475" s="288">
        <f>'Propor_p2_F_-Lk-...-'!C5467*$B5475</f>
        <v>2.1812901660654973E-010</v>
      </c>
    </row>
    <row r="5476" spans="2:5">
      <c r="B5476" s="0">
        <f>1/C5476</f>
        <v>3.468683383512874E-010</v>
      </c>
      <c r="C5476" s="0">
        <f>D5476*D5476</f>
        <v>2882938249</v>
      </c>
      <c r="D5476" s="101" t="n">
        <v>53693</v>
      </c>
      <c r="E5476" s="288">
        <f>'Propor_p2_F_-Lk-...-'!C5468*$B5476</f>
        <v>2.1803152696366648E-010</v>
      </c>
    </row>
    <row r="5477" spans="2:5">
      <c r="B5477" s="0">
        <f>1/C5477</f>
        <v>3.4679082876044863E-010</v>
      </c>
      <c r="C5477" s="0">
        <f>D5477*D5477</f>
        <v>2883582601</v>
      </c>
      <c r="D5477" s="101" t="n">
        <v>53699</v>
      </c>
      <c r="E5477" s="288">
        <f>'Propor_p2_F_-Lk-...-'!C5469*$B5477</f>
        <v>2.1798280664942496E-010</v>
      </c>
    </row>
    <row r="5478" spans="2:5">
      <c r="B5478" s="0">
        <f>1/C5478</f>
        <v>3.4655845580350183E-010</v>
      </c>
      <c r="C5478" s="0">
        <f>D5478*D5478</f>
        <v>2885516089</v>
      </c>
      <c r="D5478" s="101" t="n">
        <v>53717</v>
      </c>
      <c r="E5478" s="288">
        <f>'Propor_p2_F_-Lk-...-'!C5470*$B5478</f>
        <v>2.1783674364791556E-010</v>
      </c>
    </row>
    <row r="5479" spans="2:5">
      <c r="B5479" s="0">
        <f>1/C5479</f>
        <v>3.4653265100412112E-010</v>
      </c>
      <c r="C5479" s="0">
        <f>D5479*D5479</f>
        <v>2885730961</v>
      </c>
      <c r="D5479" s="101" t="n">
        <v>53719</v>
      </c>
      <c r="E5479" s="288">
        <f>'Propor_p2_F_-Lk-...-'!C5471*$B5479</f>
        <v>2.1782052348830483E-010</v>
      </c>
    </row>
    <row r="5480" spans="2:5">
      <c r="B5480" s="0">
        <f>1/C5480</f>
        <v>3.4637788271559752E-010</v>
      </c>
      <c r="C5480" s="0">
        <f>D5480*D5480</f>
        <v>2887020361</v>
      </c>
      <c r="D5480" s="101" t="n">
        <v>53731</v>
      </c>
      <c r="E5480" s="288">
        <f>'Propor_p2_F_-Lk-...-'!C5472*$B5480</f>
        <v>2.1772324056408998E-010</v>
      </c>
    </row>
    <row r="5481" spans="2:5">
      <c r="B5481" s="0">
        <f>1/C5481</f>
        <v>3.4601715967398612E-010</v>
      </c>
      <c r="C5481" s="0">
        <f>D5481*D5481</f>
        <v>2890030081</v>
      </c>
      <c r="D5481" s="101" t="n">
        <v>53759</v>
      </c>
      <c r="E5481" s="288">
        <f>'Propor_p2_F_-Lk-...-'!C5473*$B5481</f>
        <v>2.1749650036650568E-010</v>
      </c>
    </row>
    <row r="5482" spans="2:5">
      <c r="B5482" s="0">
        <f>1/C5482</f>
        <v>3.4583700942655785E-010</v>
      </c>
      <c r="C5482" s="0">
        <f>D5482*D5482</f>
        <v>2891535529</v>
      </c>
      <c r="D5482" s="101" t="n">
        <v>53773</v>
      </c>
      <c r="E5482" s="288">
        <f>'Propor_p2_F_-Lk-...-'!C5474*$B5482</f>
        <v>2.1738326306812223E-010</v>
      </c>
    </row>
    <row r="5483" spans="2:5">
      <c r="B5483" s="0">
        <f>1/C5483</f>
        <v>3.4578556376799998E-010</v>
      </c>
      <c r="C5483" s="0">
        <f>D5483*D5483</f>
        <v>2891965729</v>
      </c>
      <c r="D5483" s="101" t="n">
        <v>53777</v>
      </c>
      <c r="E5483" s="288">
        <f>'Propor_p2_F_-Lk-...-'!C5475*$B5483</f>
        <v>2.173509257970287E-010</v>
      </c>
    </row>
    <row r="5484" spans="2:5">
      <c r="B5484" s="0">
        <f>1/C5484</f>
        <v>3.457084168012743E-010</v>
      </c>
      <c r="C5484" s="0">
        <f>D5484*D5484</f>
        <v>2892611089</v>
      </c>
      <c r="D5484" s="101" t="n">
        <v>53783</v>
      </c>
      <c r="E5484" s="288">
        <f>'Propor_p2_F_-Lk-...-'!C5476*$B5484</f>
        <v>2.1730243341794396E-010</v>
      </c>
    </row>
    <row r="5485" spans="2:5">
      <c r="B5485" s="0">
        <f>1/C5485</f>
        <v>3.4560559433379156E-010</v>
      </c>
      <c r="C5485" s="0">
        <f>D5485*D5485</f>
        <v>2893471681</v>
      </c>
      <c r="D5485" s="101" t="n">
        <v>53791</v>
      </c>
      <c r="E5485" s="288">
        <f>'Propor_p2_F_-Lk-...-'!C5477*$B5485</f>
        <v>2.1723780215266913E-010</v>
      </c>
    </row>
    <row r="5486" spans="2:5">
      <c r="B5486" s="0">
        <f>1/C5486</f>
        <v>3.4532306896378395E-010</v>
      </c>
      <c r="C5486" s="0">
        <f>D5486*D5486</f>
        <v>2895838969</v>
      </c>
      <c r="D5486" s="101" t="n">
        <v>53813</v>
      </c>
      <c r="E5486" s="288">
        <f>'Propor_p2_F_-Lk-...-'!C5478*$B5486</f>
        <v>2.1706021477723581E-010</v>
      </c>
    </row>
    <row r="5487" spans="2:5">
      <c r="B5487" s="0">
        <f>1/C5487</f>
        <v>3.452460767149881E-010</v>
      </c>
      <c r="C5487" s="0">
        <f>D5487*D5487</f>
        <v>2896484761</v>
      </c>
      <c r="D5487" s="101" t="n">
        <v>53819</v>
      </c>
      <c r="E5487" s="288">
        <f>'Propor_p2_F_-Lk-...-'!C5479*$B5487</f>
        <v>2.1701181964942121E-010</v>
      </c>
    </row>
    <row r="5488" spans="2:5">
      <c r="B5488" s="0">
        <f>1/C5488</f>
        <v>3.4509216944418513E-010</v>
      </c>
      <c r="C5488" s="0">
        <f>D5488*D5488</f>
        <v>2897776561</v>
      </c>
      <c r="D5488" s="101" t="n">
        <v>53831</v>
      </c>
      <c r="E5488" s="288">
        <f>'Propor_p2_F_-Lk-...-'!C5480*$B5488</f>
        <v>2.1691507793634507E-010</v>
      </c>
    </row>
    <row r="5489" spans="2:5">
      <c r="B5489" s="0">
        <f>1/C5489</f>
        <v>3.4486150143287834E-010</v>
      </c>
      <c r="C5489" s="0">
        <f>D5489*D5489</f>
        <v>2899714801</v>
      </c>
      <c r="D5489" s="101" t="n">
        <v>53849</v>
      </c>
      <c r="E5489" s="288">
        <f>'Propor_p2_F_-Lk-...-'!C5481*$B5489</f>
        <v>2.167700866149522E-010</v>
      </c>
    </row>
    <row r="5490" spans="2:5">
      <c r="B5490" s="0">
        <f>1/C5490</f>
        <v>3.4475905654710773E-010</v>
      </c>
      <c r="C5490" s="0">
        <f>D5490*D5490</f>
        <v>2900576449</v>
      </c>
      <c r="D5490" s="101" t="n">
        <v>53857</v>
      </c>
      <c r="E5490" s="288">
        <f>'Propor_p2_F_-Lk-...-'!C5482*$B5490</f>
        <v>2.1670569268675353E-010</v>
      </c>
    </row>
    <row r="5491" spans="2:5">
      <c r="B5491" s="0">
        <f>1/C5491</f>
        <v>3.447078512215861E-010</v>
      </c>
      <c r="C5491" s="0">
        <f>D5491*D5491</f>
        <v>2901007321</v>
      </c>
      <c r="D5491" s="101" t="n">
        <v>53861</v>
      </c>
      <c r="E5491" s="288">
        <f>'Propor_p2_F_-Lk-...-'!C5483*$B5491</f>
        <v>2.1667350648213996E-010</v>
      </c>
    </row>
    <row r="5492" spans="2:5">
      <c r="B5492" s="0">
        <f>1/C5492</f>
        <v>3.4445199563208275E-010</v>
      </c>
      <c r="C5492" s="0">
        <f>D5492*D5492</f>
        <v>2903162161</v>
      </c>
      <c r="D5492" s="101" t="n">
        <v>53881</v>
      </c>
      <c r="E5492" s="288">
        <f>'Propor_p2_F_-Lk-...-'!C5484*$B5492</f>
        <v>2.1651268296873789E-010</v>
      </c>
    </row>
    <row r="5493" spans="2:5">
      <c r="B5493" s="0">
        <f>1/C5493</f>
        <v>3.4437529450135773E-010</v>
      </c>
      <c r="C5493" s="0">
        <f>D5493*D5493</f>
        <v>2903808769</v>
      </c>
      <c r="D5493" s="101" t="n">
        <v>53887</v>
      </c>
      <c r="E5493" s="288">
        <f>'Propor_p2_F_-Lk-...-'!C5485*$B5493</f>
        <v>2.1646447082942496E-010</v>
      </c>
    </row>
    <row r="5494" spans="2:5">
      <c r="B5494" s="0">
        <f>1/C5494</f>
        <v>3.4432417464623335E-010</v>
      </c>
      <c r="C5494" s="0">
        <f>D5494*D5494</f>
        <v>2904239881</v>
      </c>
      <c r="D5494" s="101" t="n">
        <v>53891</v>
      </c>
      <c r="E5494" s="288">
        <f>'Propor_p2_F_-Lk-...-'!C5486*$B5494</f>
        <v>2.1643233834906111E-010</v>
      </c>
    </row>
    <row r="5495" spans="2:5">
      <c r="B5495" s="0">
        <f>1/C5495</f>
        <v>3.4424751620313588E-010</v>
      </c>
      <c r="C5495" s="0">
        <f>D5495*D5495</f>
        <v>2904886609</v>
      </c>
      <c r="D5495" s="101" t="n">
        <v>53897</v>
      </c>
      <c r="E5495" s="288">
        <f>'Propor_p2_F_-Lk-...-'!C5487*$B5495</f>
        <v>2.1638415304197127E-010</v>
      </c>
    </row>
    <row r="5496" spans="2:5">
      <c r="B5496" s="0">
        <f>1/C5496</f>
        <v>3.4422196907763795E-010</v>
      </c>
      <c r="C5496" s="0">
        <f>D5496*D5496</f>
        <v>2905102201</v>
      </c>
      <c r="D5496" s="101" t="n">
        <v>53899</v>
      </c>
      <c r="E5496" s="288">
        <f>'Propor_p2_F_-Lk-...-'!C5488*$B5496</f>
        <v>2.1636809484880117E-010</v>
      </c>
    </row>
    <row r="5497" spans="2:5">
      <c r="B5497" s="0">
        <f>1/C5497</f>
        <v>3.4399217286539316E-010</v>
      </c>
      <c r="C5497" s="0">
        <f>D5497*D5497</f>
        <v>2907042889</v>
      </c>
      <c r="D5497" s="101" t="n">
        <v>53917</v>
      </c>
      <c r="E5497" s="288">
        <f>'Propor_p2_F_-Lk-...-'!C5489*$B5497</f>
        <v>2.1622365151539013E-010</v>
      </c>
    </row>
    <row r="5498" spans="2:5">
      <c r="B5498" s="0">
        <f>1/C5498</f>
        <v>3.4391562526198096E-010</v>
      </c>
      <c r="C5498" s="0">
        <f>D5498*D5498</f>
        <v>2907689929</v>
      </c>
      <c r="D5498" s="101" t="n">
        <v>53923</v>
      </c>
      <c r="E5498" s="288">
        <f>'Propor_p2_F_-Lk-...-'!C5490*$B5498</f>
        <v>2.1617553587895965E-010</v>
      </c>
    </row>
    <row r="5499" spans="2:5">
      <c r="B5499" s="0">
        <f>1/C5499</f>
        <v>3.4386460772042982E-010</v>
      </c>
      <c r="C5499" s="0">
        <f>D5499*D5499</f>
        <v>2908121329</v>
      </c>
      <c r="D5499" s="101" t="n">
        <v>53927</v>
      </c>
      <c r="E5499" s="288">
        <f>'Propor_p2_F_-Lk-...-'!C5491*$B5499</f>
        <v>2.1614346770998458E-010</v>
      </c>
    </row>
    <row r="5500" spans="2:5">
      <c r="B5500" s="0">
        <f>1/C5500</f>
        <v>3.4371162319020135E-010</v>
      </c>
      <c r="C5500" s="0">
        <f>D5500*D5500</f>
        <v>2909415721</v>
      </c>
      <c r="D5500" s="101" t="n">
        <v>53939</v>
      </c>
      <c r="E5500" s="288">
        <f>'Propor_p2_F_-Lk-...-'!C5492*$B5500</f>
        <v>2.1604730600526956E-010</v>
      </c>
    </row>
    <row r="5501" spans="2:5">
      <c r="B5501" s="0">
        <f>1/C5501</f>
        <v>3.4355874073093678E-010</v>
      </c>
      <c r="C5501" s="0">
        <f>D5501*D5501</f>
        <v>2910710401</v>
      </c>
      <c r="D5501" s="101" t="n">
        <v>53951</v>
      </c>
      <c r="E5501" s="288">
        <f>'Propor_p2_F_-Lk-...-'!C5493*$B5501</f>
        <v>2.1595120845944611E-010</v>
      </c>
    </row>
    <row r="5502" spans="2:5">
      <c r="B5502" s="0">
        <f>1/C5502</f>
        <v>3.4345687575268339E-010</v>
      </c>
      <c r="C5502" s="0">
        <f>D5502*D5502</f>
        <v>2911573681</v>
      </c>
      <c r="D5502" s="101" t="n">
        <v>53959</v>
      </c>
      <c r="E5502" s="288">
        <f>'Propor_p2_F_-Lk-...-'!C5494*$B5502</f>
        <v>2.1588717904454398E-010</v>
      </c>
    </row>
    <row r="5503" spans="2:5">
      <c r="B5503" s="0">
        <f>1/C5503</f>
        <v>3.4310070487161203E-010</v>
      </c>
      <c r="C5503" s="0">
        <f>D5503*D5503</f>
        <v>2914596169</v>
      </c>
      <c r="D5503" s="101" t="n">
        <v>53987</v>
      </c>
      <c r="E5503" s="288">
        <f>'Propor_p2_F_-Lk-...-'!C5495*$B5503</f>
        <v>2.1566330020501343E-010</v>
      </c>
    </row>
    <row r="5504" spans="2:5">
      <c r="B5504" s="0">
        <f>1/C5504</f>
        <v>3.4302445462259824E-010</v>
      </c>
      <c r="C5504" s="0">
        <f>D5504*D5504</f>
        <v>2915244049</v>
      </c>
      <c r="D5504" s="101" t="n">
        <v>53993</v>
      </c>
      <c r="E5504" s="288">
        <f>'Propor_p2_F_-Lk-...-'!C5496*$B5504</f>
        <v>2.1561537147706186E-010</v>
      </c>
    </row>
    <row r="5505" spans="2:5">
      <c r="B5505" s="0">
        <f>1/C5505</f>
        <v>3.4292282715766259E-010</v>
      </c>
      <c r="C5505" s="0">
        <f>D5505*D5505</f>
        <v>2916108001</v>
      </c>
      <c r="D5505" s="101" t="n">
        <v>54001</v>
      </c>
      <c r="E5505" s="288">
        <f>'Propor_p2_F_-Lk-...-'!C5497*$B5505</f>
        <v>2.1555149135624519E-010</v>
      </c>
    </row>
    <row r="5506" spans="2:5">
      <c r="B5506" s="0">
        <f>1/C5506</f>
        <v>3.4279585632523561E-010</v>
      </c>
      <c r="C5506" s="0">
        <f>D5506*D5506</f>
        <v>2917188121</v>
      </c>
      <c r="D5506" s="101" t="n">
        <v>54011</v>
      </c>
      <c r="E5506" s="288">
        <f>'Propor_p2_F_-Lk-...-'!C5498*$B5506</f>
        <v>2.1547168111871964E-010</v>
      </c>
    </row>
    <row r="5507" spans="2:5">
      <c r="B5507" s="0">
        <f>1/C5507</f>
        <v>3.4277047062106946E-010</v>
      </c>
      <c r="C5507" s="0">
        <f>D5507*D5507</f>
        <v>2917404169</v>
      </c>
      <c r="D5507" s="101" t="n">
        <v>54013</v>
      </c>
      <c r="E5507" s="288">
        <f>'Propor_p2_F_-Lk-...-'!C5499*$B5507</f>
        <v>2.1545572439038666E-010</v>
      </c>
    </row>
    <row r="5508" spans="2:5">
      <c r="B5508" s="0">
        <f>1/C5508</f>
        <v>3.4246606199596204E-010</v>
      </c>
      <c r="C5508" s="0">
        <f>D5508*D5508</f>
        <v>2919997369</v>
      </c>
      <c r="D5508" s="101" t="n">
        <v>54037</v>
      </c>
      <c r="E5508" s="288">
        <f>'Propor_p2_F_-Lk-...-'!C5500*$B5508</f>
        <v>2.1526438182603339E-010</v>
      </c>
    </row>
    <row r="5509" spans="2:5">
      <c r="B5509" s="0">
        <f>1/C5509</f>
        <v>3.4231400972722433E-010</v>
      </c>
      <c r="C5509" s="0">
        <f>D5509*D5509</f>
        <v>2921294401</v>
      </c>
      <c r="D5509" s="101" t="n">
        <v>54049</v>
      </c>
      <c r="E5509" s="288">
        <f>'Propor_p2_F_-Lk-...-'!C5501*$B5509</f>
        <v>2.151688061142554E-010</v>
      </c>
    </row>
    <row r="5510" spans="2:5">
      <c r="B5510" s="0">
        <f>1/C5510</f>
        <v>3.4218737684515909E-010</v>
      </c>
      <c r="C5510" s="0">
        <f>D5510*D5510</f>
        <v>2922375481</v>
      </c>
      <c r="D5510" s="101" t="n">
        <v>54059</v>
      </c>
      <c r="E5510" s="288">
        <f>'Propor_p2_F_-Lk-...-'!C5502*$B5510</f>
        <v>2.1508920830267158E-010</v>
      </c>
    </row>
    <row r="5511" spans="2:5">
      <c r="B5511" s="0">
        <f>1/C5511</f>
        <v>3.4188374447100352E-010</v>
      </c>
      <c r="C5511" s="0">
        <f>D5511*D5511</f>
        <v>2924970889</v>
      </c>
      <c r="D5511" s="101" t="n">
        <v>54083</v>
      </c>
      <c r="E5511" s="288">
        <f>'Propor_p2_F_-Lk-...-'!C5503*$B5511</f>
        <v>2.1489835366748805E-010</v>
      </c>
    </row>
    <row r="5512" spans="2:5">
      <c r="B5512" s="0">
        <f>1/C5512</f>
        <v>3.4178262348234241E-010</v>
      </c>
      <c r="C5512" s="0">
        <f>D5512*D5512</f>
        <v>2925836281</v>
      </c>
      <c r="D5512" s="101" t="n">
        <v>54091</v>
      </c>
      <c r="E5512" s="288">
        <f>'Propor_p2_F_-Lk-...-'!C5504*$B5512</f>
        <v>2.1483479190318678E-010</v>
      </c>
    </row>
    <row r="5513" spans="2:5">
      <c r="B5513" s="0">
        <f>1/C5513</f>
        <v>3.4165628532370455E-010</v>
      </c>
      <c r="C5513" s="0">
        <f>D5513*D5513</f>
        <v>2926918201</v>
      </c>
      <c r="D5513" s="101" t="n">
        <v>54101</v>
      </c>
      <c r="E5513" s="288">
        <f>'Propor_p2_F_-Lk-...-'!C5505*$B5513</f>
        <v>2.1475537934632873E-010</v>
      </c>
    </row>
    <row r="5514" spans="2:5">
      <c r="B5514" s="0">
        <f>1/C5514</f>
        <v>3.4140381906691311E-010</v>
      </c>
      <c r="C5514" s="0">
        <f>D5514*D5514</f>
        <v>2929082641</v>
      </c>
      <c r="D5514" s="101" t="n">
        <v>54121</v>
      </c>
      <c r="E5514" s="288">
        <f>'Propor_p2_F_-Lk-...-'!C5506*$B5514</f>
        <v>2.1459668627063121E-010</v>
      </c>
    </row>
    <row r="5515" spans="2:5">
      <c r="B5515" s="0">
        <f>1/C5515</f>
        <v>3.4125247361249122E-010</v>
      </c>
      <c r="C5515" s="0">
        <f>D5515*D5515</f>
        <v>2930381689</v>
      </c>
      <c r="D5515" s="101" t="n">
        <v>54133</v>
      </c>
      <c r="E5515" s="288">
        <f>'Propor_p2_F_-Lk-...-'!C5507*$B5515</f>
        <v>2.1450155484213745E-010</v>
      </c>
    </row>
    <row r="5516" spans="2:5">
      <c r="B5516" s="0">
        <f>1/C5516</f>
        <v>3.411768386217119E-010</v>
      </c>
      <c r="C5516" s="0">
        <f>D5516*D5516</f>
        <v>2931031321</v>
      </c>
      <c r="D5516" s="101" t="n">
        <v>54139</v>
      </c>
      <c r="E5516" s="288">
        <f>'Propor_p2_F_-Lk-...-'!C5508*$B5516</f>
        <v>2.1445401284793332E-010</v>
      </c>
    </row>
    <row r="5517" spans="2:5">
      <c r="B5517" s="0">
        <f>1/C5517</f>
        <v>3.4102564405727156E-010</v>
      </c>
      <c r="C5517" s="0">
        <f>D5517*D5517</f>
        <v>2932330801</v>
      </c>
      <c r="D5517" s="101" t="n">
        <v>54151</v>
      </c>
      <c r="E5517" s="288">
        <f>'Propor_p2_F_-Lk-...-'!C5509*$B5517</f>
        <v>2.1435897626457085E-010</v>
      </c>
    </row>
    <row r="5518" spans="2:5">
      <c r="B5518" s="0">
        <f>1/C5518</f>
        <v>3.4087454997473474E-010</v>
      </c>
      <c r="C5518" s="0">
        <f>D5518*D5518</f>
        <v>2933630569</v>
      </c>
      <c r="D5518" s="101" t="n">
        <v>54163</v>
      </c>
      <c r="E5518" s="288">
        <f>'Propor_p2_F_-Lk-...-'!C5510*$B5518</f>
        <v>2.1426400284126196E-010</v>
      </c>
    </row>
    <row r="5519" spans="2:5">
      <c r="B5519" s="0">
        <f>1/C5519</f>
        <v>3.4082420759447886E-010</v>
      </c>
      <c r="C5519" s="0">
        <f>D5519*D5519</f>
        <v>2934063889</v>
      </c>
      <c r="D5519" s="101" t="n">
        <v>54167</v>
      </c>
      <c r="E5519" s="288">
        <f>'Propor_p2_F_-Lk-...-'!C5511*$B5519</f>
        <v>2.1423235905938685E-010</v>
      </c>
    </row>
    <row r="5520" spans="2:5">
      <c r="B5520" s="0">
        <f>1/C5520</f>
        <v>3.4064809705979677E-010</v>
      </c>
      <c r="C5520" s="0">
        <f>D5520*D5520</f>
        <v>2935580761</v>
      </c>
      <c r="D5520" s="101" t="n">
        <v>54181</v>
      </c>
      <c r="E5520" s="288">
        <f>'Propor_p2_F_-Lk-...-'!C5512*$B5520</f>
        <v>2.1412166100901526E-010</v>
      </c>
    </row>
    <row r="5521" spans="2:5">
      <c r="B5521" s="0">
        <f>1/C5521</f>
        <v>3.4049725379277667E-010</v>
      </c>
      <c r="C5521" s="0">
        <f>D5521*D5521</f>
        <v>2936881249</v>
      </c>
      <c r="D5521" s="101" t="n">
        <v>54193</v>
      </c>
      <c r="E5521" s="288">
        <f>'Propor_p2_F_-Lk-...-'!C5513*$B5521</f>
        <v>2.1402684524117406E-010</v>
      </c>
    </row>
    <row r="5522" spans="2:5">
      <c r="B5522" s="0">
        <f>1/C5522</f>
        <v>3.4019586768236719E-010</v>
      </c>
      <c r="C5522" s="0">
        <f>D5522*D5522</f>
        <v>2939483089</v>
      </c>
      <c r="D5522" s="101" t="n">
        <v>54217</v>
      </c>
      <c r="E5522" s="288">
        <f>'Propor_p2_F_-Lk-...-'!C5514*$B5522</f>
        <v>2.1383740254320237E-010</v>
      </c>
    </row>
    <row r="5523" spans="2:5">
      <c r="B5523" s="0">
        <f>1/C5523</f>
        <v>3.3976958853570874E-010</v>
      </c>
      <c r="C5523" s="0">
        <f>D5523*D5523</f>
        <v>2943171001</v>
      </c>
      <c r="D5523" s="101" t="n">
        <v>54251</v>
      </c>
      <c r="E5523" s="288">
        <f>'Propor_p2_F_-Lk-...-'!C5515*$B5523</f>
        <v>2.1356945565101704E-010</v>
      </c>
    </row>
    <row r="5524" spans="2:5">
      <c r="B5524" s="0">
        <f>1/C5524</f>
        <v>3.3954423563304328E-010</v>
      </c>
      <c r="C5524" s="0">
        <f>D5524*D5524</f>
        <v>2945124361</v>
      </c>
      <c r="D5524" s="101" t="n">
        <v>54269</v>
      </c>
      <c r="E5524" s="288">
        <f>'Propor_p2_F_-Lk-...-'!C5516*$B5524</f>
        <v>2.1342780525505592E-010</v>
      </c>
    </row>
    <row r="5525" spans="2:5">
      <c r="B5525" s="0">
        <f>1/C5525</f>
        <v>3.3944415074623897E-010</v>
      </c>
      <c r="C5525" s="0">
        <f>D5525*D5525</f>
        <v>2945992729</v>
      </c>
      <c r="D5525" s="101" t="n">
        <v>54277</v>
      </c>
      <c r="E5525" s="288">
        <f>'Propor_p2_F_-Lk-...-'!C5517*$B5525</f>
        <v>2.1336489475477896E-010</v>
      </c>
    </row>
    <row r="5526" spans="2:5">
      <c r="B5526" s="0">
        <f>1/C5526</f>
        <v>3.3931910685473866E-010</v>
      </c>
      <c r="C5526" s="0">
        <f>D5526*D5526</f>
        <v>2947078369</v>
      </c>
      <c r="D5526" s="101" t="n">
        <v>54287</v>
      </c>
      <c r="E5526" s="288">
        <f>'Propor_p2_F_-Lk-...-'!C5518*$B5526</f>
        <v>2.1328629573726446E-010</v>
      </c>
    </row>
    <row r="5527" spans="2:5">
      <c r="B5527" s="0">
        <f>1/C5527</f>
        <v>3.3924411368268503E-010</v>
      </c>
      <c r="C5527" s="0">
        <f>D5527*D5527</f>
        <v>2947729849</v>
      </c>
      <c r="D5527" s="101" t="n">
        <v>54293</v>
      </c>
      <c r="E5527" s="288">
        <f>'Propor_p2_F_-Lk-...-'!C5519*$B5527</f>
        <v>2.1323915717197357E-010</v>
      </c>
    </row>
    <row r="5528" spans="2:5">
      <c r="B5528" s="0">
        <f>1/C5528</f>
        <v>3.3901928327478357E-010</v>
      </c>
      <c r="C5528" s="0">
        <f>D5528*D5528</f>
        <v>2949684721</v>
      </c>
      <c r="D5528" s="101" t="n">
        <v>54311</v>
      </c>
      <c r="E5528" s="288">
        <f>'Propor_p2_F_-Lk-...-'!C5520*$B5528</f>
        <v>2.1309783520129269E-010</v>
      </c>
    </row>
    <row r="5529" spans="2:5">
      <c r="B5529" s="0">
        <f>1/C5529</f>
        <v>3.3891943038552893E-010</v>
      </c>
      <c r="C5529" s="0">
        <f>D5529*D5529</f>
        <v>2950553761</v>
      </c>
      <c r="D5529" s="101" t="n">
        <v>54319</v>
      </c>
      <c r="E5529" s="288">
        <f>'Propor_p2_F_-Lk-...-'!C5521*$B5529</f>
        <v>2.1303507052804688E-010</v>
      </c>
    </row>
    <row r="5530" spans="2:5">
      <c r="B5530" s="0">
        <f>1/C5530</f>
        <v>3.3886952048328484E-010</v>
      </c>
      <c r="C5530" s="0">
        <f>D5530*D5530</f>
        <v>2950988329</v>
      </c>
      <c r="D5530" s="101" t="n">
        <v>54323</v>
      </c>
      <c r="E5530" s="288">
        <f>'Propor_p2_F_-Lk-...-'!C5522*$B5530</f>
        <v>2.1300369858949343E-010</v>
      </c>
    </row>
    <row r="5531" spans="2:5">
      <c r="B5531" s="0">
        <f>1/C5531</f>
        <v>3.3876973374732561E-010</v>
      </c>
      <c r="C5531" s="0">
        <f>D5531*D5531</f>
        <v>2951857561</v>
      </c>
      <c r="D5531" s="101" t="n">
        <v>54331</v>
      </c>
      <c r="E5531" s="288">
        <f>'Propor_p2_F_-Lk-...-'!C5523*$B5531</f>
        <v>2.1294097549831908E-010</v>
      </c>
    </row>
    <row r="5532" spans="2:5">
      <c r="B5532" s="0">
        <f>1/C5532</f>
        <v>3.3857029245866745E-010</v>
      </c>
      <c r="C5532" s="0">
        <f>D5532*D5532</f>
        <v>2953596409</v>
      </c>
      <c r="D5532" s="101" t="n">
        <v>54347</v>
      </c>
      <c r="E5532" s="288">
        <f>'Propor_p2_F_-Lk-...-'!C5524*$B5532</f>
        <v>2.1281561240259113E-010</v>
      </c>
    </row>
    <row r="5533" spans="2:5">
      <c r="B5533" s="0">
        <f>1/C5533</f>
        <v>3.3839592577179925E-010</v>
      </c>
      <c r="C5533" s="0">
        <f>D5533*D5533</f>
        <v>2955118321</v>
      </c>
      <c r="D5533" s="101" t="n">
        <v>54361</v>
      </c>
      <c r="E5533" s="288">
        <f>'Propor_p2_F_-Lk-...-'!C5525*$B5533</f>
        <v>2.1270601048513111E-010</v>
      </c>
    </row>
    <row r="5534" spans="2:5">
      <c r="B5534" s="0">
        <f>1/C5534</f>
        <v>3.3832123842405422E-010</v>
      </c>
      <c r="C5534" s="0">
        <f>D5534*D5534</f>
        <v>2955770689</v>
      </c>
      <c r="D5534" s="101" t="n">
        <v>54367</v>
      </c>
      <c r="E5534" s="288">
        <f>'Propor_p2_F_-Lk-...-'!C5526*$B5534</f>
        <v>2.1265906415226278E-010</v>
      </c>
    </row>
    <row r="5535" spans="2:5">
      <c r="B5535" s="0">
        <f>1/C5535</f>
        <v>3.3827146059491605E-010</v>
      </c>
      <c r="C5535" s="0">
        <f>D5535*D5535</f>
        <v>2956205641</v>
      </c>
      <c r="D5535" s="101" t="n">
        <v>54371</v>
      </c>
      <c r="E5535" s="288">
        <f>'Propor_p2_F_-Lk-...-'!C5527*$B5535</f>
        <v>2.1262777523109023E-010</v>
      </c>
    </row>
    <row r="5536" spans="2:5">
      <c r="B5536" s="0">
        <f>1/C5536</f>
        <v>3.3819681444716346E-010</v>
      </c>
      <c r="C5536" s="0">
        <f>D5536*D5536</f>
        <v>2956858129</v>
      </c>
      <c r="D5536" s="101" t="n">
        <v>54377</v>
      </c>
      <c r="E5536" s="288">
        <f>'Propor_p2_F_-Lk-...-'!C5528*$B5536</f>
        <v>2.1258085479536003E-010</v>
      </c>
    </row>
    <row r="5537" spans="2:5">
      <c r="B5537" s="0">
        <f>1/C5537</f>
        <v>3.3789847680168196E-010</v>
      </c>
      <c r="C5537" s="0">
        <f>D5537*D5537</f>
        <v>2959468801</v>
      </c>
      <c r="D5537" s="101" t="n">
        <v>54401</v>
      </c>
      <c r="E5537" s="288">
        <f>'Propor_p2_F_-Lk-...-'!C5529*$B5537</f>
        <v>2.1239332827534313E-010</v>
      </c>
    </row>
    <row r="5538" spans="2:5">
      <c r="B5538" s="0">
        <f>1/C5538</f>
        <v>3.3787363315219385E-010</v>
      </c>
      <c r="C5538" s="0">
        <f>D5538*D5538</f>
        <v>2959686409</v>
      </c>
      <c r="D5538" s="101" t="n">
        <v>54403</v>
      </c>
      <c r="E5538" s="288">
        <f>'Propor_p2_F_-Lk-...-'!C5530*$B5538</f>
        <v>2.1237771226709343E-010</v>
      </c>
    </row>
    <row r="5539" spans="2:5">
      <c r="B5539" s="0">
        <f>1/C5539</f>
        <v>3.3779911864095551E-010</v>
      </c>
      <c r="C5539" s="0">
        <f>D5539*D5539</f>
        <v>2960339281</v>
      </c>
      <c r="D5539" s="101" t="n">
        <v>54409</v>
      </c>
      <c r="E5539" s="288">
        <f>'Propor_p2_F_-Lk-...-'!C5531*$B5539</f>
        <v>2.1233087457431499E-010</v>
      </c>
    </row>
    <row r="5540" spans="2:5">
      <c r="B5540" s="0">
        <f>1/C5540</f>
        <v>3.3774945599379066E-010</v>
      </c>
      <c r="C5540" s="0">
        <f>D5540*D5540</f>
        <v>2960774569</v>
      </c>
      <c r="D5540" s="101" t="n">
        <v>54413</v>
      </c>
      <c r="E5540" s="288">
        <f>'Propor_p2_F_-Lk-...-'!C5532*$B5540</f>
        <v>2.1229965805323998E-010</v>
      </c>
    </row>
    <row r="5541" spans="2:5">
      <c r="B5541" s="0">
        <f>1/C5541</f>
        <v>3.3767498255548247E-010</v>
      </c>
      <c r="C5541" s="0">
        <f>D5541*D5541</f>
        <v>2961427561</v>
      </c>
      <c r="D5541" s="101" t="n">
        <v>54419</v>
      </c>
      <c r="E5541" s="288">
        <f>'Propor_p2_F_-Lk-...-'!C5533*$B5541</f>
        <v>2.1225284617773197E-010</v>
      </c>
    </row>
    <row r="5542" spans="2:5">
      <c r="B5542" s="0">
        <f>1/C5542</f>
        <v>3.3765016354975379E-010</v>
      </c>
      <c r="C5542" s="0">
        <f>D5542*D5542</f>
        <v>2961645241</v>
      </c>
      <c r="D5542" s="101" t="n">
        <v>54421</v>
      </c>
      <c r="E5542" s="288">
        <f>'Propor_p2_F_-Lk-...-'!C5534*$B5542</f>
        <v>2.1223724565984538E-010</v>
      </c>
    </row>
    <row r="5543" spans="2:5">
      <c r="B5543" s="0">
        <f>1/C5543</f>
        <v>3.3745170997274505E-010</v>
      </c>
      <c r="C5543" s="0">
        <f>D5543*D5543</f>
        <v>2963386969</v>
      </c>
      <c r="D5543" s="101" t="n">
        <v>54437</v>
      </c>
      <c r="E5543" s="288">
        <f>'Propor_p2_F_-Lk-...-'!C5535*$B5543</f>
        <v>2.1211250341143988E-010</v>
      </c>
    </row>
    <row r="5544" spans="2:5">
      <c r="B5544" s="0">
        <f>1/C5544</f>
        <v>3.3737733498638465E-010</v>
      </c>
      <c r="C5544" s="0">
        <f>D5544*D5544</f>
        <v>2964040249</v>
      </c>
      <c r="D5544" s="101" t="n">
        <v>54443</v>
      </c>
      <c r="E5544" s="288">
        <f>'Propor_p2_F_-Lk-...-'!C5536*$B5544</f>
        <v>2.1206575342001336E-010</v>
      </c>
    </row>
    <row r="5545" spans="2:5">
      <c r="B5545" s="0">
        <f>1/C5545</f>
        <v>3.3730298458589345E-010</v>
      </c>
      <c r="C5545" s="0">
        <f>D5545*D5545</f>
        <v>2964693601</v>
      </c>
      <c r="D5545" s="101" t="n">
        <v>54449</v>
      </c>
      <c r="E5545" s="288">
        <f>'Propor_p2_F_-Lk-...-'!C5537*$B5545</f>
        <v>2.1201901888256175E-010</v>
      </c>
    </row>
    <row r="5546" spans="2:5">
      <c r="B5546" s="0">
        <f>1/C5546</f>
        <v>3.3705532734312695E-010</v>
      </c>
      <c r="C5546" s="0">
        <f>D5546*D5546</f>
        <v>2966871961</v>
      </c>
      <c r="D5546" s="101" t="n">
        <v>54469</v>
      </c>
      <c r="E5546" s="288">
        <f>'Propor_p2_F_-Lk-...-'!C5538*$B5546</f>
        <v>2.1186334861567996E-010</v>
      </c>
    </row>
    <row r="5547" spans="2:5">
      <c r="B5547" s="0">
        <f>1/C5547</f>
        <v>3.3675849852140573E-010</v>
      </c>
      <c r="C5547" s="0">
        <f>D5547*D5547</f>
        <v>2969487049</v>
      </c>
      <c r="D5547" s="101" t="n">
        <v>54493</v>
      </c>
      <c r="E5547" s="288">
        <f>'Propor_p2_F_-Lk-...-'!C5539*$B5547</f>
        <v>2.1167677049916943E-010</v>
      </c>
    </row>
    <row r="5548" spans="2:5">
      <c r="B5548" s="0">
        <f>1/C5548</f>
        <v>3.367090651742885E-010</v>
      </c>
      <c r="C5548" s="0">
        <f>D5548*D5548</f>
        <v>2969923009</v>
      </c>
      <c r="D5548" s="101" t="n">
        <v>54497</v>
      </c>
      <c r="E5548" s="288">
        <f>'Propor_p2_F_-Lk-...-'!C5540*$B5548</f>
        <v>2.1164569810955288E-010</v>
      </c>
    </row>
    <row r="5549" spans="2:5">
      <c r="B5549" s="0">
        <f>1/C5549</f>
        <v>3.3668435258235743E-010</v>
      </c>
      <c r="C5549" s="0">
        <f>D5549*D5549</f>
        <v>2970141001</v>
      </c>
      <c r="D5549" s="101" t="n">
        <v>54499</v>
      </c>
      <c r="E5549" s="288">
        <f>'Propor_p2_F_-Lk-...-'!C5541*$B5549</f>
        <v>2.1163016448033907E-010</v>
      </c>
    </row>
    <row r="5550" spans="2:5">
      <c r="B5550" s="0">
        <f>1/C5550</f>
        <v>3.366349355597534E-010</v>
      </c>
      <c r="C5550" s="0">
        <f>D5550*D5550</f>
        <v>2970577009</v>
      </c>
      <c r="D5550" s="101" t="n">
        <v>54503</v>
      </c>
      <c r="E5550" s="288">
        <f>'Propor_p2_F_-Lk-...-'!C5542*$B5550</f>
        <v>2.1159910235184511E-010</v>
      </c>
    </row>
    <row r="5551" spans="2:5">
      <c r="B5551" s="0">
        <f>1/C5551</f>
        <v>3.3646206163193679E-010</v>
      </c>
      <c r="C5551" s="0">
        <f>D5551*D5551</f>
        <v>2972103289</v>
      </c>
      <c r="D5551" s="101" t="n">
        <v>54517</v>
      </c>
      <c r="E5551" s="288">
        <f>'Propor_p2_F_-Lk-...-'!C5543*$B5551</f>
        <v>2.1149043874007471E-010</v>
      </c>
    </row>
    <row r="5552" spans="2:5">
      <c r="B5552" s="0">
        <f>1/C5552</f>
        <v>3.3641269353976591E-010</v>
      </c>
      <c r="C5552" s="0">
        <f>D5552*D5552</f>
        <v>2972539441</v>
      </c>
      <c r="D5552" s="101" t="n">
        <v>54521</v>
      </c>
      <c r="E5552" s="288">
        <f>'Propor_p2_F_-Lk-...-'!C5544*$B5552</f>
        <v>2.1145940736785297E-010</v>
      </c>
    </row>
    <row r="5553" spans="2:5">
      <c r="B5553" s="0">
        <f>1/C5553</f>
        <v>3.3619067152910306E-010</v>
      </c>
      <c r="C5553" s="0">
        <f>D5553*D5553</f>
        <v>2974502521</v>
      </c>
      <c r="D5553" s="101" t="n">
        <v>54539</v>
      </c>
      <c r="E5553" s="288">
        <f>'Propor_p2_F_-Lk-...-'!C5545*$B5553</f>
        <v>2.1131985067543635E-010</v>
      </c>
    </row>
    <row r="5554" spans="2:5">
      <c r="B5554" s="0">
        <f>1/C5554</f>
        <v>3.3616601598501476E-010</v>
      </c>
      <c r="C5554" s="0">
        <f>D5554*D5554</f>
        <v>2974720681</v>
      </c>
      <c r="D5554" s="101" t="n">
        <v>54541</v>
      </c>
      <c r="E5554" s="288">
        <f>'Propor_p2_F_-Lk-...-'!C5546*$B5554</f>
        <v>2.1130435290486656E-010</v>
      </c>
    </row>
    <row r="5555" spans="2:5">
      <c r="B5555" s="0">
        <f>1/C5555</f>
        <v>3.3609206562425183E-010</v>
      </c>
      <c r="C5555" s="0">
        <f>D5555*D5555</f>
        <v>2975375209</v>
      </c>
      <c r="D5555" s="101" t="n">
        <v>54547</v>
      </c>
      <c r="E5555" s="288">
        <f>'Propor_p2_F_-Lk-...-'!C5547*$B5555</f>
        <v>2.1125786982095841E-010</v>
      </c>
    </row>
    <row r="5556" spans="2:5">
      <c r="B5556" s="0">
        <f>1/C5556</f>
        <v>3.3594423808869921E-010</v>
      </c>
      <c r="C5556" s="0">
        <f>D5556*D5556</f>
        <v>2976684481</v>
      </c>
      <c r="D5556" s="101" t="n">
        <v>54559</v>
      </c>
      <c r="E5556" s="288">
        <f>'Propor_p2_F_-Lk-...-'!C5548*$B5556</f>
        <v>2.111649496557539E-010</v>
      </c>
    </row>
    <row r="5557" spans="2:5">
      <c r="B5557" s="0">
        <f>1/C5557</f>
        <v>3.3589498391659072E-010</v>
      </c>
      <c r="C5557" s="0">
        <f>D5557*D5557</f>
        <v>2977120969</v>
      </c>
      <c r="D5557" s="101" t="n">
        <v>54563</v>
      </c>
      <c r="E5557" s="288">
        <f>'Propor_p2_F_-Lk-...-'!C5549*$B5557</f>
        <v>2.1113398989042857E-010</v>
      </c>
    </row>
    <row r="5558" spans="2:5">
      <c r="B5558" s="0">
        <f>1/C5558</f>
        <v>3.3572267958940791E-010</v>
      </c>
      <c r="C5558" s="0">
        <f>D5558*D5558</f>
        <v>2978648929</v>
      </c>
      <c r="D5558" s="101" t="n">
        <v>54577</v>
      </c>
      <c r="E5558" s="288">
        <f>'Propor_p2_F_-Lk-...-'!C5550*$B5558</f>
        <v>2.1102568431334223E-010</v>
      </c>
    </row>
    <row r="5559" spans="2:5">
      <c r="B5559" s="0">
        <f>1/C5559</f>
        <v>3.3567347413289015E-010</v>
      </c>
      <c r="C5559" s="0">
        <f>D5559*D5559</f>
        <v>2979085561</v>
      </c>
      <c r="D5559" s="101" t="n">
        <v>54581</v>
      </c>
      <c r="E5559" s="288">
        <f>'Propor_p2_F_-Lk-...-'!C5551*$B5559</f>
        <v>2.1099475516924539E-010</v>
      </c>
    </row>
    <row r="5560" spans="2:5">
      <c r="B5560" s="0">
        <f>1/C5560</f>
        <v>3.3564887546118998E-010</v>
      </c>
      <c r="C5560" s="0">
        <f>D5560*D5560</f>
        <v>2979303889</v>
      </c>
      <c r="D5560" s="101" t="n">
        <v>54583</v>
      </c>
      <c r="E5560" s="288">
        <f>'Propor_p2_F_-Lk-...-'!C5552*$B5560</f>
        <v>2.1097929314703386E-010</v>
      </c>
    </row>
    <row r="5561" spans="2:5">
      <c r="B5561" s="0">
        <f>1/C5561</f>
        <v>3.3542760904133458E-010</v>
      </c>
      <c r="C5561" s="0">
        <f>D5561*D5561</f>
        <v>2981269201</v>
      </c>
      <c r="D5561" s="101" t="n">
        <v>54601</v>
      </c>
      <c r="E5561" s="288">
        <f>'Propor_p2_F_-Lk-...-'!C5553*$B5561</f>
        <v>2.1084021139741046E-010</v>
      </c>
    </row>
    <row r="5562" spans="2:5">
      <c r="B5562" s="0">
        <f>1/C5562</f>
        <v>3.3523111140730194E-010</v>
      </c>
      <c r="C5562" s="0">
        <f>D5562*D5562</f>
        <v>2983016689</v>
      </c>
      <c r="D5562" s="101" t="n">
        <v>54617</v>
      </c>
      <c r="E5562" s="288">
        <f>'Propor_p2_F_-Lk-...-'!C5554*$B5562</f>
        <v>2.1071669859887563E-010</v>
      </c>
    </row>
    <row r="5563" spans="2:5">
      <c r="B5563" s="0">
        <f>1/C5563</f>
        <v>3.3515746930784836E-010</v>
      </c>
      <c r="C5563" s="0">
        <f>D5563*D5563</f>
        <v>2983672129</v>
      </c>
      <c r="D5563" s="101" t="n">
        <v>54623</v>
      </c>
      <c r="E5563" s="288">
        <f>'Propor_p2_F_-Lk-...-'!C5555*$B5563</f>
        <v>2.1067040927921911E-010</v>
      </c>
    </row>
    <row r="5564" spans="2:5">
      <c r="B5564" s="0">
        <f>1/C5564</f>
        <v>3.3508385147178952E-010</v>
      </c>
      <c r="C5564" s="0">
        <f>D5564*D5564</f>
        <v>2984327641</v>
      </c>
      <c r="D5564" s="101" t="n">
        <v>54629</v>
      </c>
      <c r="E5564" s="288">
        <f>'Propor_p2_F_-Lk-...-'!C5556*$B5564</f>
        <v>2.1062413521083925E-010</v>
      </c>
    </row>
    <row r="5565" spans="2:5">
      <c r="B5565" s="0">
        <f>1/C5565</f>
        <v>3.3505931758312652E-010</v>
      </c>
      <c r="C5565" s="0">
        <f>D5565*D5565</f>
        <v>2984546161</v>
      </c>
      <c r="D5565" s="101" t="n">
        <v>54631</v>
      </c>
      <c r="E5565" s="288">
        <f>'Propor_p2_F_-Lk-...-'!C5557*$B5565</f>
        <v>2.1060871390939392E-010</v>
      </c>
    </row>
    <row r="5566" spans="2:5">
      <c r="B5566" s="0">
        <f>1/C5566</f>
        <v>3.3486314343743304E-010</v>
      </c>
      <c r="C5566" s="0">
        <f>D5566*D5566</f>
        <v>2986294609</v>
      </c>
      <c r="D5566" s="101" t="n">
        <v>54647</v>
      </c>
      <c r="E5566" s="288">
        <f>'Propor_p2_F_-Lk-...-'!C5558*$B5566</f>
        <v>2.1048540444638659E-010</v>
      </c>
    </row>
    <row r="5567" spans="2:5">
      <c r="B5567" s="0">
        <f>1/C5567</f>
        <v>3.3461816793970469E-010</v>
      </c>
      <c r="C5567" s="0">
        <f>D5567*D5567</f>
        <v>2988480889</v>
      </c>
      <c r="D5567" s="101" t="n">
        <v>54667</v>
      </c>
      <c r="E5567" s="288">
        <f>'Propor_p2_F_-Lk-...-'!C5559*$B5567</f>
        <v>2.1033141984781451E-010</v>
      </c>
    </row>
    <row r="5568" spans="2:5">
      <c r="B5568" s="0">
        <f>1/C5568</f>
        <v>3.3454472770992953E-010</v>
      </c>
      <c r="C5568" s="0">
        <f>D5568*D5568</f>
        <v>2989136929</v>
      </c>
      <c r="D5568" s="101" t="n">
        <v>54673</v>
      </c>
      <c r="E5568" s="288">
        <f>'Propor_p2_F_-Lk-...-'!C5560*$B5568</f>
        <v>2.1028525741767009E-010</v>
      </c>
    </row>
    <row r="5569" spans="2:5">
      <c r="B5569" s="0">
        <f>1/C5569</f>
        <v>3.3447131165491262E-010</v>
      </c>
      <c r="C5569" s="0">
        <f>D5569*D5569</f>
        <v>2989793041</v>
      </c>
      <c r="D5569" s="101" t="n">
        <v>54679</v>
      </c>
      <c r="E5569" s="288">
        <f>'Propor_p2_F_-Lk-...-'!C5561*$B5569</f>
        <v>2.1023911018308803E-010</v>
      </c>
    </row>
    <row r="5570" spans="2:5">
      <c r="B5570" s="0">
        <f>1/C5570</f>
        <v>3.3410459363008459E-010</v>
      </c>
      <c r="C5570" s="0">
        <f>D5570*D5570</f>
        <v>2993074681</v>
      </c>
      <c r="D5570" s="101" t="n">
        <v>54709</v>
      </c>
      <c r="E5570" s="288">
        <f>'Propor_p2_F_-Lk-...-'!C5562*$B5570</f>
        <v>2.1000860171033902E-010</v>
      </c>
    </row>
    <row r="5571" spans="2:5">
      <c r="B5571" s="0">
        <f>1/C5571</f>
        <v>3.3405574346567866E-010</v>
      </c>
      <c r="C5571" s="0">
        <f>D5571*D5571</f>
        <v>2993512369</v>
      </c>
      <c r="D5571" s="101" t="n">
        <v>54713</v>
      </c>
      <c r="E5571" s="288">
        <f>'Propor_p2_F_-Lk-...-'!C5563*$B5571</f>
        <v>2.0997789589271243E-010</v>
      </c>
    </row>
    <row r="5572" spans="2:5">
      <c r="B5572" s="0">
        <f>1/C5572</f>
        <v>3.3395807527258792E-010</v>
      </c>
      <c r="C5572" s="0">
        <f>D5572*D5572</f>
        <v>2994387841</v>
      </c>
      <c r="D5572" s="101" t="n">
        <v>54721</v>
      </c>
      <c r="E5572" s="288">
        <f>'Propor_p2_F_-Lk-...-'!C5564*$B5572</f>
        <v>2.0991650445705537E-010</v>
      </c>
    </row>
    <row r="5573" spans="2:5">
      <c r="B5573" s="0">
        <f>1/C5573</f>
        <v>3.3388485223419528E-010</v>
      </c>
      <c r="C5573" s="0">
        <f>D5573*D5573</f>
        <v>2995044529</v>
      </c>
      <c r="D5573" s="101" t="n">
        <v>54727</v>
      </c>
      <c r="E5573" s="288">
        <f>'Propor_p2_F_-Lk-...-'!C5565*$B5573</f>
        <v>2.0987047854720862E-010</v>
      </c>
    </row>
    <row r="5574" spans="2:5">
      <c r="B5574" s="0">
        <f>1/C5574</f>
        <v>3.3359220076993342E-010</v>
      </c>
      <c r="C5574" s="0">
        <f>D5574*D5574</f>
        <v>2997672001</v>
      </c>
      <c r="D5574" s="101" t="n">
        <v>54751</v>
      </c>
      <c r="E5574" s="288">
        <f>'Propor_p2_F_-Lk-...-'!C5566*$B5574</f>
        <v>2.0968652619824397E-010</v>
      </c>
    </row>
    <row r="5575" spans="2:5">
      <c r="B5575" s="0">
        <f>1/C5575</f>
        <v>3.3339731350025087E-010</v>
      </c>
      <c r="C5575" s="0">
        <f>D5575*D5575</f>
        <v>2999424289</v>
      </c>
      <c r="D5575" s="101" t="n">
        <v>54767</v>
      </c>
      <c r="E5575" s="288">
        <f>'Propor_p2_F_-Lk-...-'!C5567*$B5575</f>
        <v>2.0956402562872927E-010</v>
      </c>
    </row>
    <row r="5576" spans="2:5">
      <c r="B5576" s="0">
        <f>1/C5576</f>
        <v>3.3332427480173325E-010</v>
      </c>
      <c r="C5576" s="0">
        <f>D5576*D5576</f>
        <v>3000081529</v>
      </c>
      <c r="D5576" s="101" t="n">
        <v>54773</v>
      </c>
      <c r="E5576" s="288">
        <f>'Propor_p2_F_-Lk-...-'!C5568*$B5576</f>
        <v>2.0951811558966105E-010</v>
      </c>
    </row>
    <row r="5577" spans="2:5">
      <c r="B5577" s="0">
        <f>1/C5577</f>
        <v>3.3325126010191169E-010</v>
      </c>
      <c r="C5577" s="0">
        <f>D5577*D5577</f>
        <v>3000738841</v>
      </c>
      <c r="D5577" s="101" t="n">
        <v>54779</v>
      </c>
      <c r="E5577" s="288">
        <f>'Propor_p2_F_-Lk-...-'!C5569*$B5577</f>
        <v>2.0947222063548749E-010</v>
      </c>
    </row>
    <row r="5578" spans="2:5">
      <c r="B5578" s="0">
        <f>1/C5578</f>
        <v>3.3315394448195206E-010</v>
      </c>
      <c r="C5578" s="0">
        <f>D5578*D5578</f>
        <v>3001615369</v>
      </c>
      <c r="D5578" s="101" t="n">
        <v>54787</v>
      </c>
      <c r="E5578" s="288">
        <f>'Propor_p2_F_-Lk-...-'!C5570*$B5578</f>
        <v>2.0941105081722715E-010</v>
      </c>
    </row>
    <row r="5579" spans="2:5">
      <c r="B5579" s="0">
        <f>1/C5579</f>
        <v>3.330080509581547E-010</v>
      </c>
      <c r="C5579" s="0">
        <f>D5579*D5579</f>
        <v>3002930401</v>
      </c>
      <c r="D5579" s="101" t="n">
        <v>54799</v>
      </c>
      <c r="E5579" s="288">
        <f>'Propor_p2_F_-Lk-...-'!C5571*$B5579</f>
        <v>2.093193463165545E-010</v>
      </c>
    </row>
    <row r="5580" spans="2:5">
      <c r="B5580" s="0">
        <f>1/C5580</f>
        <v>3.3264373614592271E-010</v>
      </c>
      <c r="C5580" s="0">
        <f>D5580*D5580</f>
        <v>3006219241</v>
      </c>
      <c r="D5580" s="101" t="n">
        <v>54829</v>
      </c>
      <c r="E5580" s="288">
        <f>'Propor_p2_F_-Lk-...-'!C5572*$B5580</f>
        <v>2.0909034843458011E-010</v>
      </c>
    </row>
    <row r="5581" spans="2:5">
      <c r="B5581" s="0">
        <f>1/C5581</f>
        <v>3.3259520601214633E-010</v>
      </c>
      <c r="C5581" s="0">
        <f>D5581*D5581</f>
        <v>3006657889</v>
      </c>
      <c r="D5581" s="101" t="n">
        <v>54833</v>
      </c>
      <c r="E5581" s="288">
        <f>'Propor_p2_F_-Lk-...-'!C5573*$B5581</f>
        <v>2.0905984377906351E-010</v>
      </c>
    </row>
    <row r="5582" spans="2:5">
      <c r="B5582" s="0">
        <f>1/C5582</f>
        <v>3.3237695178148498E-010</v>
      </c>
      <c r="C5582" s="0">
        <f>D5582*D5582</f>
        <v>3008632201</v>
      </c>
      <c r="D5582" s="101" t="n">
        <v>54851</v>
      </c>
      <c r="E5582" s="288">
        <f>'Propor_p2_F_-Lk-...-'!C5574*$B5582</f>
        <v>2.0892265540550498E-010</v>
      </c>
    </row>
    <row r="5583" spans="2:5">
      <c r="B5583" s="0">
        <f>1/C5583</f>
        <v>3.3215891231316976E-010</v>
      </c>
      <c r="C5583" s="0">
        <f>D5583*D5583</f>
        <v>3010607161</v>
      </c>
      <c r="D5583" s="101" t="n">
        <v>54869</v>
      </c>
      <c r="E5583" s="288">
        <f>'Propor_p2_F_-Lk-...-'!C5575*$B5583</f>
        <v>2.0878560202542114E-010</v>
      </c>
    </row>
    <row r="5584" spans="2:5">
      <c r="B5584" s="0">
        <f>1/C5584</f>
        <v>3.320620747451813E-010</v>
      </c>
      <c r="C5584" s="0">
        <f>D5584*D5584</f>
        <v>3011485129</v>
      </c>
      <c r="D5584" s="101" t="n">
        <v>54877</v>
      </c>
      <c r="E5584" s="288">
        <f>'Propor_p2_F_-Lk-...-'!C5576*$B5584</f>
        <v>2.0872473269697121E-010</v>
      </c>
    </row>
    <row r="5585" spans="2:5">
      <c r="B5585" s="0">
        <f>1/C5585</f>
        <v>3.3201367184092254E-010</v>
      </c>
      <c r="C5585" s="0">
        <f>D5585*D5585</f>
        <v>3011924161</v>
      </c>
      <c r="D5585" s="101" t="n">
        <v>54881</v>
      </c>
      <c r="E5585" s="288">
        <f>'Propor_p2_F_-Lk-...-'!C5577*$B5585</f>
        <v>2.0869430801429429E-010</v>
      </c>
    </row>
    <row r="5586" spans="2:5">
      <c r="B5586" s="0">
        <f>1/C5586</f>
        <v>3.3169931077085854E-010</v>
      </c>
      <c r="C5586" s="0">
        <f>D5586*D5586</f>
        <v>3014778649</v>
      </c>
      <c r="D5586" s="101" t="n">
        <v>54907</v>
      </c>
      <c r="E5586" s="288">
        <f>'Propor_p2_F_-Lk-...-'!C5578*$B5586</f>
        <v>2.0849670962739691E-010</v>
      </c>
    </row>
    <row r="5587" spans="2:5">
      <c r="B5587" s="0">
        <f>1/C5587</f>
        <v>3.3157852153957733E-010</v>
      </c>
      <c r="C5587" s="0">
        <f>D5587*D5587</f>
        <v>3015876889</v>
      </c>
      <c r="D5587" s="101" t="n">
        <v>54917</v>
      </c>
      <c r="E5587" s="288">
        <f>'Propor_p2_F_-Lk-...-'!C5579*$B5587</f>
        <v>2.0842078496773442E-010</v>
      </c>
    </row>
    <row r="5588" spans="2:5">
      <c r="B5588" s="0">
        <f>1/C5588</f>
        <v>3.3155437161084975E-010</v>
      </c>
      <c r="C5588" s="0">
        <f>D5588*D5588</f>
        <v>3016096561</v>
      </c>
      <c r="D5588" s="101" t="n">
        <v>54919</v>
      </c>
      <c r="E5588" s="288">
        <f>'Propor_p2_F_-Lk-...-'!C5580*$B5588</f>
        <v>2.0840560501253426E-010</v>
      </c>
    </row>
    <row r="5589" spans="2:5">
      <c r="B5589" s="0">
        <f>1/C5589</f>
        <v>3.3128889643676898E-010</v>
      </c>
      <c r="C5589" s="0">
        <f>D5589*D5589</f>
        <v>3018513481</v>
      </c>
      <c r="D5589" s="101" t="n">
        <v>54941</v>
      </c>
      <c r="E5589" s="288">
        <f>'Propor_p2_F_-Lk-...-'!C5581*$B5589</f>
        <v>2.082387349031121E-010</v>
      </c>
    </row>
    <row r="5590" spans="2:5">
      <c r="B5590" s="0">
        <f>1/C5590</f>
        <v>3.3119243905837469E-010</v>
      </c>
      <c r="C5590" s="0">
        <f>D5590*D5590</f>
        <v>3019392601</v>
      </c>
      <c r="D5590" s="101" t="n">
        <v>54949</v>
      </c>
      <c r="E5590" s="288">
        <f>'Propor_p2_F_-Lk-...-'!C5582*$B5590</f>
        <v>2.0817810455097853E-010</v>
      </c>
    </row>
    <row r="5591" spans="2:5">
      <c r="B5591" s="0">
        <f>1/C5591</f>
        <v>3.3107192656426323E-010</v>
      </c>
      <c r="C5591" s="0">
        <f>D5591*D5591</f>
        <v>3020491681</v>
      </c>
      <c r="D5591" s="101" t="n">
        <v>54959</v>
      </c>
      <c r="E5591" s="288">
        <f>'Propor_p2_F_-Lk-...-'!C5583*$B5591</f>
        <v>2.0810235384039414E-010</v>
      </c>
    </row>
    <row r="5592" spans="2:5">
      <c r="B5592" s="0">
        <f>1/C5592</f>
        <v>3.3090331954728448E-010</v>
      </c>
      <c r="C5592" s="0">
        <f>D5592*D5592</f>
        <v>3022030729</v>
      </c>
      <c r="D5592" s="101" t="n">
        <v>54973</v>
      </c>
      <c r="E5592" s="288">
        <f>'Propor_p2_F_-Lk-...-'!C5584*$B5592</f>
        <v>2.0799637228686466E-010</v>
      </c>
    </row>
    <row r="5593" spans="2:5">
      <c r="B5593" s="0">
        <f>1/C5593</f>
        <v>3.3083109882372505E-010</v>
      </c>
      <c r="C5593" s="0">
        <f>D5593*D5593</f>
        <v>3022690441</v>
      </c>
      <c r="D5593" s="101" t="n">
        <v>54979</v>
      </c>
      <c r="E5593" s="288">
        <f>'Propor_p2_F_-Lk-...-'!C5585*$B5593</f>
        <v>2.0795097640348447E-010</v>
      </c>
    </row>
    <row r="5594" spans="2:5">
      <c r="B5594" s="0">
        <f>1/C5594</f>
        <v>3.3078296480922857E-010</v>
      </c>
      <c r="C5594" s="0">
        <f>D5594*D5594</f>
        <v>3023130289</v>
      </c>
      <c r="D5594" s="101" t="n">
        <v>54983</v>
      </c>
      <c r="E5594" s="288">
        <f>'Propor_p2_F_-Lk-...-'!C5586*$B5594</f>
        <v>2.0792072073722952E-010</v>
      </c>
    </row>
    <row r="5595" spans="2:5">
      <c r="B5595" s="0">
        <f>1/C5595</f>
        <v>3.3056649168771832E-010</v>
      </c>
      <c r="C5595" s="0">
        <f>D5595*D5595</f>
        <v>3025110001</v>
      </c>
      <c r="D5595" s="101" t="n">
        <v>55001</v>
      </c>
      <c r="E5595" s="288">
        <f>'Propor_p2_F_-Lk-...-'!C5587*$B5595</f>
        <v>2.0778465191799448E-010</v>
      </c>
    </row>
    <row r="5596" spans="2:5">
      <c r="B5596" s="0">
        <f>1/C5596</f>
        <v>3.3047034961513479E-010</v>
      </c>
      <c r="C5596" s="0">
        <f>D5596*D5596</f>
        <v>3025990081</v>
      </c>
      <c r="D5596" s="101" t="n">
        <v>55009</v>
      </c>
      <c r="E5596" s="288">
        <f>'Propor_p2_F_-Lk-...-'!C5588*$B5596</f>
        <v>2.0772421975808487E-010</v>
      </c>
    </row>
    <row r="5597" spans="2:5">
      <c r="B5597" s="0">
        <f>1/C5597</f>
        <v>3.3032621513031013E-010</v>
      </c>
      <c r="C5597" s="0">
        <f>D5597*D5597</f>
        <v>3027310441</v>
      </c>
      <c r="D5597" s="101" t="n">
        <v>55021</v>
      </c>
      <c r="E5597" s="288">
        <f>'Propor_p2_F_-Lk-...-'!C5589*$B5597</f>
        <v>2.076336209390522E-010</v>
      </c>
    </row>
    <row r="5598" spans="2:5">
      <c r="B5598" s="0">
        <f>1/C5598</f>
        <v>3.2999026781812474E-010</v>
      </c>
      <c r="C5598" s="0">
        <f>D5598*D5598</f>
        <v>3030392401</v>
      </c>
      <c r="D5598" s="101" t="n">
        <v>55049</v>
      </c>
      <c r="E5598" s="288">
        <f>'Propor_p2_F_-Lk-...-'!C5590*$B5598</f>
        <v>2.0742245405710708E-010</v>
      </c>
    </row>
    <row r="5599" spans="2:5">
      <c r="B5599" s="0">
        <f>1/C5599</f>
        <v>3.2996629119473523E-010</v>
      </c>
      <c r="C5599" s="0">
        <f>D5599*D5599</f>
        <v>3030612601</v>
      </c>
      <c r="D5599" s="101" t="n">
        <v>55051</v>
      </c>
      <c r="E5599" s="288">
        <f>'Propor_p2_F_-Lk-...-'!C5591*$B5599</f>
        <v>2.0740738303669082E-010</v>
      </c>
    </row>
    <row r="5600" spans="2:5">
      <c r="B5600" s="0">
        <f>1/C5600</f>
        <v>3.2989437700144464E-010</v>
      </c>
      <c r="C5600" s="0">
        <f>D5600*D5600</f>
        <v>3031273249</v>
      </c>
      <c r="D5600" s="101" t="n">
        <v>55057</v>
      </c>
      <c r="E5600" s="288">
        <f>'Propor_p2_F_-Lk-...-'!C5592*$B5600</f>
        <v>2.073621798294796E-010</v>
      </c>
    </row>
    <row r="5601" spans="2:5">
      <c r="B5601" s="0">
        <f>1/C5601</f>
        <v>3.2984644726618633E-010</v>
      </c>
      <c r="C5601" s="0">
        <f>D5601*D5601</f>
        <v>3031713721</v>
      </c>
      <c r="D5601" s="101" t="n">
        <v>55061</v>
      </c>
      <c r="E5601" s="288">
        <f>'Propor_p2_F_-Lk-...-'!C5593*$B5601</f>
        <v>2.0733205256731724E-010</v>
      </c>
    </row>
    <row r="5602" spans="2:5">
      <c r="B5602" s="0">
        <f>1/C5602</f>
        <v>3.2970272071631383E-010</v>
      </c>
      <c r="C5602" s="0">
        <f>D5602*D5602</f>
        <v>3033035329</v>
      </c>
      <c r="D5602" s="101" t="n">
        <v>55073</v>
      </c>
      <c r="E5602" s="288">
        <f>'Propor_p2_F_-Lk-...-'!C5594*$B5602</f>
        <v>2.0724171016454023E-010</v>
      </c>
    </row>
    <row r="5603" spans="2:5">
      <c r="B5603" s="0">
        <f>1/C5603</f>
        <v>3.2963089266655424E-010</v>
      </c>
      <c r="C5603" s="0">
        <f>D5603*D5603</f>
        <v>3033696241</v>
      </c>
      <c r="D5603" s="101" t="n">
        <v>55079</v>
      </c>
      <c r="E5603" s="288">
        <f>'Propor_p2_F_-Lk-...-'!C5595*$B5603</f>
        <v>2.0719656110469136E-010</v>
      </c>
    </row>
    <row r="5604" spans="2:5">
      <c r="B5604" s="0">
        <f>1/C5604</f>
        <v>3.2934381506340418E-010</v>
      </c>
      <c r="C5604" s="0">
        <f>D5604*D5604</f>
        <v>3036340609</v>
      </c>
      <c r="D5604" s="101" t="n">
        <v>55103</v>
      </c>
      <c r="E5604" s="288">
        <f>'Propor_p2_F_-Lk-...-'!C5596*$B5604</f>
        <v>2.0701611232556847E-010</v>
      </c>
    </row>
    <row r="5605" spans="2:5">
      <c r="B5605" s="0">
        <f>1/C5605</f>
        <v>3.2927210426051099E-010</v>
      </c>
      <c r="C5605" s="0">
        <f>D5605*D5605</f>
        <v>3037001881</v>
      </c>
      <c r="D5605" s="101" t="n">
        <v>55109</v>
      </c>
      <c r="E5605" s="288">
        <f>'Propor_p2_F_-Lk-...-'!C5597*$B5605</f>
        <v>2.069710369637499E-010</v>
      </c>
    </row>
    <row r="5606" spans="2:5">
      <c r="B5606" s="0">
        <f>1/C5606</f>
        <v>3.2917652628405157E-010</v>
      </c>
      <c r="C5606" s="0">
        <f>D5606*D5606</f>
        <v>3037883689</v>
      </c>
      <c r="D5606" s="101" t="n">
        <v>55117</v>
      </c>
      <c r="E5606" s="288">
        <f>'Propor_p2_F_-Lk-...-'!C5598*$B5606</f>
        <v>2.0691095937854683E-010</v>
      </c>
    </row>
    <row r="5607" spans="2:5">
      <c r="B5607" s="0">
        <f>1/C5607</f>
        <v>3.2905711232352914E-010</v>
      </c>
      <c r="C5607" s="0">
        <f>D5607*D5607</f>
        <v>3038986129</v>
      </c>
      <c r="D5607" s="101" t="n">
        <v>55127</v>
      </c>
      <c r="E5607" s="288">
        <f>'Propor_p2_F_-Lk-...-'!C5599*$B5607</f>
        <v>2.0683589917478985E-010</v>
      </c>
    </row>
    <row r="5608" spans="2:5">
      <c r="B5608" s="0">
        <f>1/C5608</f>
        <v>3.2881847925682605E-010</v>
      </c>
      <c r="C5608" s="0">
        <f>D5608*D5608</f>
        <v>3041191609</v>
      </c>
      <c r="D5608" s="101" t="n">
        <v>55147</v>
      </c>
      <c r="E5608" s="288">
        <f>'Propor_p2_F_-Lk-...-'!C5600*$B5608</f>
        <v>2.0668590124714794E-010</v>
      </c>
    </row>
    <row r="5609" spans="2:5">
      <c r="B5609" s="0">
        <f>1/C5609</f>
        <v>3.286277596556785E-010</v>
      </c>
      <c r="C5609" s="0">
        <f>D5609*D5609</f>
        <v>3042956569</v>
      </c>
      <c r="D5609" s="101" t="n">
        <v>55163</v>
      </c>
      <c r="E5609" s="288">
        <f>'Propor_p2_F_-Lk-...-'!C5601*$B5609</f>
        <v>2.0656602035499802E-010</v>
      </c>
    </row>
    <row r="5610" spans="2:5">
      <c r="B5610" s="0">
        <f>1/C5610</f>
        <v>3.2853246207295349E-010</v>
      </c>
      <c r="C5610" s="0">
        <f>D5610*D5610</f>
        <v>3043839241</v>
      </c>
      <c r="D5610" s="101" t="n">
        <v>55171</v>
      </c>
      <c r="E5610" s="288">
        <f>'Propor_p2_F_-Lk-...-'!C5602*$B5610</f>
        <v>2.0650611901728519E-010</v>
      </c>
    </row>
    <row r="5611" spans="2:5">
      <c r="B5611" s="0">
        <f>1/C5611</f>
        <v>3.2817546507445924E-010</v>
      </c>
      <c r="C5611" s="0">
        <f>D5611*D5611</f>
        <v>3047150401</v>
      </c>
      <c r="D5611" s="101" t="n">
        <v>55201</v>
      </c>
      <c r="E5611" s="288">
        <f>'Propor_p2_F_-Lk-...-'!C5603*$B5611</f>
        <v>2.0628172090394592E-010</v>
      </c>
    </row>
    <row r="5612" spans="2:5">
      <c r="B5612" s="0">
        <f>1/C5612</f>
        <v>3.2810413550428601E-010</v>
      </c>
      <c r="C5612" s="0">
        <f>D5612*D5612</f>
        <v>3047812849</v>
      </c>
      <c r="D5612" s="101" t="n">
        <v>55207</v>
      </c>
      <c r="E5612" s="288">
        <f>'Propor_p2_F_-Lk-...-'!C5604*$B5612</f>
        <v>2.0623688517412277E-010</v>
      </c>
    </row>
    <row r="5613" spans="2:5">
      <c r="B5613" s="0">
        <f>1/C5613</f>
        <v>3.2803282918701515E-010</v>
      </c>
      <c r="C5613" s="0">
        <f>D5613*D5613</f>
        <v>3048475369</v>
      </c>
      <c r="D5613" s="101" t="n">
        <v>55213</v>
      </c>
      <c r="E5613" s="288">
        <f>'Propor_p2_F_-Lk-...-'!C5605*$B5613</f>
        <v>2.0619206406040966E-010</v>
      </c>
    </row>
    <row r="5614" spans="2:5">
      <c r="B5614" s="0">
        <f>1/C5614</f>
        <v>3.2798530455545623E-010</v>
      </c>
      <c r="C5614" s="0">
        <f>D5614*D5614</f>
        <v>3048917089</v>
      </c>
      <c r="D5614" s="101" t="n">
        <v>55217</v>
      </c>
      <c r="E5614" s="288">
        <f>'Propor_p2_F_-Lk-...-'!C5606*$B5614</f>
        <v>2.061621914348583E-010</v>
      </c>
    </row>
    <row r="5615" spans="2:5">
      <c r="B5615" s="0">
        <f>1/C5615</f>
        <v>3.2796154611254074E-010</v>
      </c>
      <c r="C5615" s="0">
        <f>D5615*D5615</f>
        <v>3049137961</v>
      </c>
      <c r="D5615" s="101" t="n">
        <v>55219</v>
      </c>
      <c r="E5615" s="288">
        <f>'Propor_p2_F_-Lk-...-'!C5607*$B5615</f>
        <v>2.0614725755645429E-010</v>
      </c>
    </row>
    <row r="5616" spans="2:5">
      <c r="B5616" s="0">
        <f>1/C5616</f>
        <v>3.2784279261164473E-010</v>
      </c>
      <c r="C5616" s="0">
        <f>D5616*D5616</f>
        <v>3050242441</v>
      </c>
      <c r="D5616" s="101" t="n">
        <v>55229</v>
      </c>
      <c r="E5616" s="288">
        <f>'Propor_p2_F_-Lk-...-'!C5608*$B5616</f>
        <v>2.0607261249874822E-010</v>
      </c>
    </row>
    <row r="5617" spans="2:5">
      <c r="B5617" s="0">
        <f>1/C5617</f>
        <v>3.2767664604068115E-010</v>
      </c>
      <c r="C5617" s="0">
        <f>D5617*D5617</f>
        <v>3051789049</v>
      </c>
      <c r="D5617" s="101" t="n">
        <v>55243</v>
      </c>
      <c r="E5617" s="288">
        <f>'Propor_p2_F_-Lk-...-'!C5609*$B5617</f>
        <v>2.0596817751128544E-010</v>
      </c>
    </row>
    <row r="5618" spans="2:5">
      <c r="B5618" s="0">
        <f>1/C5618</f>
        <v>3.2760547902879209E-010</v>
      </c>
      <c r="C5618" s="0">
        <f>D5618*D5618</f>
        <v>3052452001</v>
      </c>
      <c r="D5618" s="101" t="n">
        <v>55249</v>
      </c>
      <c r="E5618" s="288">
        <f>'Propor_p2_F_-Lk-...-'!C5610*$B5618</f>
        <v>2.0592344396095516E-010</v>
      </c>
    </row>
    <row r="5619" spans="2:5">
      <c r="B5619" s="0">
        <f>1/C5619</f>
        <v>3.2748691885350741E-010</v>
      </c>
      <c r="C5619" s="0">
        <f>D5619*D5619</f>
        <v>3053557081</v>
      </c>
      <c r="D5619" s="101" t="n">
        <v>55259</v>
      </c>
      <c r="E5619" s="288">
        <f>'Propor_p2_F_-Lk-...-'!C5611*$B5619</f>
        <v>2.0584892042220476E-010</v>
      </c>
    </row>
    <row r="5620" spans="2:5">
      <c r="B5620" s="0">
        <f>1/C5620</f>
        <v>3.271079584858955E-010</v>
      </c>
      <c r="C5620" s="0">
        <f>D5620*D5620</f>
        <v>3057094681</v>
      </c>
      <c r="D5620" s="101" t="n">
        <v>55291</v>
      </c>
      <c r="E5620" s="288">
        <f>'Propor_p2_F_-Lk-...-'!C5612*$B5620</f>
        <v>2.05610716762563E-010</v>
      </c>
    </row>
    <row r="5621" spans="2:5">
      <c r="B5621" s="0">
        <f>1/C5621</f>
        <v>3.2684780467192389E-010</v>
      </c>
      <c r="C5621" s="0">
        <f>D5621*D5621</f>
        <v>3059527969</v>
      </c>
      <c r="D5621" s="101" t="n">
        <v>55313</v>
      </c>
      <c r="E5621" s="288">
        <f>'Propor_p2_F_-Lk-...-'!C5613*$B5621</f>
        <v>2.054471915080666E-010</v>
      </c>
    </row>
    <row r="5622" spans="2:5">
      <c r="B5622" s="0">
        <f>1/C5622</f>
        <v>3.2663518232539558E-010</v>
      </c>
      <c r="C5622" s="0">
        <f>D5622*D5622</f>
        <v>3061519561</v>
      </c>
      <c r="D5622" s="101" t="n">
        <v>55331</v>
      </c>
      <c r="E5622" s="288">
        <f>'Propor_p2_F_-Lk-...-'!C5614*$B5622</f>
        <v>2.0531354317596308E-010</v>
      </c>
    </row>
    <row r="5623" spans="2:5">
      <c r="B5623" s="0">
        <f>1/C5623</f>
        <v>3.2661157042802914E-010</v>
      </c>
      <c r="C5623" s="0">
        <f>D5623*D5623</f>
        <v>3061740889</v>
      </c>
      <c r="D5623" s="101" t="n">
        <v>55333</v>
      </c>
      <c r="E5623" s="288">
        <f>'Propor_p2_F_-Lk-...-'!C5615*$B5623</f>
        <v>2.0529870141190415E-010</v>
      </c>
    </row>
    <row r="5624" spans="2:5">
      <c r="B5624" s="0">
        <f>1/C5624</f>
        <v>3.2656435431353462E-010</v>
      </c>
      <c r="C5624" s="0">
        <f>D5624*D5624</f>
        <v>3062183569</v>
      </c>
      <c r="D5624" s="101" t="n">
        <v>55337</v>
      </c>
      <c r="E5624" s="288">
        <f>'Propor_p2_F_-Lk-...-'!C5616*$B5624</f>
        <v>2.0526902271136473E-010</v>
      </c>
    </row>
    <row r="5625" spans="2:5">
      <c r="B5625" s="0">
        <f>1/C5625</f>
        <v>3.2654075009566641E-010</v>
      </c>
      <c r="C5625" s="0">
        <f>D5625*D5625</f>
        <v>3062404921</v>
      </c>
      <c r="D5625" s="101" t="n">
        <v>55339</v>
      </c>
      <c r="E5625" s="288">
        <f>'Propor_p2_F_-Lk-...-'!C5617*$B5625</f>
        <v>2.05254185774419E-010</v>
      </c>
    </row>
    <row r="5626" spans="2:5">
      <c r="B5626" s="0">
        <f>1/C5626</f>
        <v>3.2649354933683805E-010</v>
      </c>
      <c r="C5626" s="0">
        <f>D5626*D5626</f>
        <v>3062847649</v>
      </c>
      <c r="D5626" s="101" t="n">
        <v>55343</v>
      </c>
      <c r="E5626" s="288">
        <f>'Propor_p2_F_-Lk-...-'!C5618*$B5626</f>
        <v>2.0522451672601264E-010</v>
      </c>
    </row>
    <row r="5627" spans="2:5">
      <c r="B5627" s="0">
        <f>1/C5627</f>
        <v>3.2639917851645855E-010</v>
      </c>
      <c r="C5627" s="0">
        <f>D5627*D5627</f>
        <v>3063733201</v>
      </c>
      <c r="D5627" s="101" t="n">
        <v>55351</v>
      </c>
      <c r="E5627" s="288">
        <f>'Propor_p2_F_-Lk-...-'!C5619*$B5627</f>
        <v>2.0516519792463124E-010</v>
      </c>
    </row>
    <row r="5628" spans="2:5">
      <c r="B5628" s="0">
        <f>1/C5628</f>
        <v>3.2613986963143806E-010</v>
      </c>
      <c r="C5628" s="0">
        <f>D5628*D5628</f>
        <v>3066169129</v>
      </c>
      <c r="D5628" s="101" t="n">
        <v>55373</v>
      </c>
      <c r="E5628" s="288">
        <f>'Propor_p2_F_-Lk-...-'!C5620*$B5628</f>
        <v>2.0500220376833263E-010</v>
      </c>
    </row>
    <row r="5629" spans="2:5">
      <c r="B5629" s="0">
        <f>1/C5629</f>
        <v>3.2604565210165778E-010</v>
      </c>
      <c r="C5629" s="0">
        <f>D5629*D5629</f>
        <v>3067055161</v>
      </c>
      <c r="D5629" s="101" t="n">
        <v>55381</v>
      </c>
      <c r="E5629" s="288">
        <f>'Propor_p2_F_-Lk-...-'!C5621*$B5629</f>
        <v>2.0494298132104219E-010</v>
      </c>
    </row>
    <row r="5630" spans="2:5">
      <c r="B5630" s="0">
        <f>1/C5630</f>
        <v>3.2583381187703547E-010</v>
      </c>
      <c r="C5630" s="0">
        <f>D5630*D5630</f>
        <v>3069049201</v>
      </c>
      <c r="D5630" s="101" t="n">
        <v>55399</v>
      </c>
      <c r="E5630" s="288">
        <f>'Propor_p2_F_-Lk-...-'!C5622*$B5630</f>
        <v>2.0480982460842243E-010</v>
      </c>
    </row>
    <row r="5631" spans="2:5">
      <c r="B5631" s="0">
        <f>1/C5631</f>
        <v>3.2569269973828096E-010</v>
      </c>
      <c r="C5631" s="0">
        <f>D5631*D5631</f>
        <v>3070378921</v>
      </c>
      <c r="D5631" s="101" t="n">
        <v>55411</v>
      </c>
      <c r="E5631" s="288">
        <f>'Propor_p2_F_-Lk-...-'!C5623*$B5631</f>
        <v>2.0472112554977677E-010</v>
      </c>
    </row>
    <row r="5632" spans="2:5">
      <c r="B5632" s="0">
        <f>1/C5632</f>
        <v>3.2536379435854977E-010</v>
      </c>
      <c r="C5632" s="0">
        <f>D5632*D5632</f>
        <v>3073482721</v>
      </c>
      <c r="D5632" s="101" t="n">
        <v>55439</v>
      </c>
      <c r="E5632" s="288">
        <f>'Propor_p2_F_-Lk-...-'!C5624*$B5632</f>
        <v>2.0451438502537427E-010</v>
      </c>
    </row>
    <row r="5633" spans="2:5">
      <c r="B5633" s="0">
        <f>1/C5633</f>
        <v>3.253403201841511E-010</v>
      </c>
      <c r="C5633" s="0">
        <f>D5633*D5633</f>
        <v>3073704481</v>
      </c>
      <c r="D5633" s="101" t="n">
        <v>55441</v>
      </c>
      <c r="E5633" s="288">
        <f>'Propor_p2_F_-Lk-...-'!C5625*$B5633</f>
        <v>2.0449962983003793E-010</v>
      </c>
    </row>
    <row r="5634" spans="2:5">
      <c r="B5634" s="0">
        <f>1/C5634</f>
        <v>3.2515261820940585E-010</v>
      </c>
      <c r="C5634" s="0">
        <f>D5634*D5634</f>
        <v>3075478849</v>
      </c>
      <c r="D5634" s="101" t="n">
        <v>55457</v>
      </c>
      <c r="E5634" s="288">
        <f>'Propor_p2_F_-Lk-...-'!C5626*$B5634</f>
        <v>2.0438164573162668E-010</v>
      </c>
    </row>
    <row r="5635" spans="2:5">
      <c r="B5635" s="0">
        <f>1/C5635</f>
        <v>3.2501194830862678E-010</v>
      </c>
      <c r="C5635" s="0">
        <f>D5635*D5635</f>
        <v>3076809961</v>
      </c>
      <c r="D5635" s="101" t="n">
        <v>55469</v>
      </c>
      <c r="E5635" s="288">
        <f>'Propor_p2_F_-Lk-...-'!C5627*$B5635</f>
        <v>2.0429322465113698E-010</v>
      </c>
    </row>
    <row r="5636" spans="2:5">
      <c r="B5636" s="0">
        <f>1/C5636</f>
        <v>3.2480111455788288E-010</v>
      </c>
      <c r="C5636" s="0">
        <f>D5636*D5636</f>
        <v>3078807169</v>
      </c>
      <c r="D5636" s="101" t="n">
        <v>55487</v>
      </c>
      <c r="E5636" s="288">
        <f>'Propor_p2_F_-Lk-...-'!C5628*$B5636</f>
        <v>2.0416070057924081E-010</v>
      </c>
    </row>
    <row r="5637" spans="2:5">
      <c r="B5637" s="0">
        <f>1/C5637</f>
        <v>3.2463727455170439E-010</v>
      </c>
      <c r="C5637" s="0">
        <f>D5637*D5637</f>
        <v>3080361001</v>
      </c>
      <c r="D5637" s="101" t="n">
        <v>55501</v>
      </c>
      <c r="E5637" s="288">
        <f>'Propor_p2_F_-Lk-...-'!C5629*$B5637</f>
        <v>2.0405771543250004E-010</v>
      </c>
    </row>
    <row r="5638" spans="2:5">
      <c r="B5638" s="0">
        <f>1/C5638</f>
        <v>3.2452032186349995E-010</v>
      </c>
      <c r="C5638" s="0">
        <f>D5638*D5638</f>
        <v>3081471121</v>
      </c>
      <c r="D5638" s="101" t="n">
        <v>55511</v>
      </c>
      <c r="E5638" s="288">
        <f>'Propor_p2_F_-Lk-...-'!C5630*$B5638</f>
        <v>2.0398420231420015E-010</v>
      </c>
    </row>
    <row r="5639" spans="2:5">
      <c r="B5639" s="0">
        <f>1/C5639</f>
        <v>3.243099662280757E-010</v>
      </c>
      <c r="C5639" s="0">
        <f>D5639*D5639</f>
        <v>3083469841</v>
      </c>
      <c r="D5639" s="101" t="n">
        <v>55529</v>
      </c>
      <c r="E5639" s="288">
        <f>'Propor_p2_F_-Lk-...-'!C5631*$B5639</f>
        <v>2.0385197877193342E-010</v>
      </c>
    </row>
    <row r="5640" spans="2:5">
      <c r="B5640" s="0">
        <f>1/C5640</f>
        <v>3.2416984274528387E-010</v>
      </c>
      <c r="C5640" s="0">
        <f>D5640*D5640</f>
        <v>3084802681</v>
      </c>
      <c r="D5640" s="101" t="n">
        <v>55541</v>
      </c>
      <c r="E5640" s="288">
        <f>'Propor_p2_F_-Lk-...-'!C5632*$B5640</f>
        <v>2.0376390115417858E-010</v>
      </c>
    </row>
    <row r="5641" spans="2:5">
      <c r="B5641" s="0">
        <f>1/C5641</f>
        <v>3.2409981505668622E-010</v>
      </c>
      <c r="C5641" s="0">
        <f>D5641*D5641</f>
        <v>3085469209</v>
      </c>
      <c r="D5641" s="101" t="n">
        <v>55547</v>
      </c>
      <c r="E5641" s="288">
        <f>'Propor_p2_F_-Lk-...-'!C5633*$B5641</f>
        <v>2.0371988374991717E-010</v>
      </c>
    </row>
    <row r="5642" spans="2:5">
      <c r="B5642" s="0">
        <f>1/C5642</f>
        <v>3.2372671700030307E-010</v>
      </c>
      <c r="C5642" s="0">
        <f>D5642*D5642</f>
        <v>3089025241</v>
      </c>
      <c r="D5642" s="101" t="n">
        <v>55579</v>
      </c>
      <c r="E5642" s="288">
        <f>'Propor_p2_F_-Lk-...-'!C5634*$B5642</f>
        <v>2.0348536497161922E-010</v>
      </c>
    </row>
    <row r="5643" spans="2:5">
      <c r="B5643" s="0">
        <f>1/C5643</f>
        <v>3.2361025597415591E-010</v>
      </c>
      <c r="C5643" s="0">
        <f>D5643*D5643</f>
        <v>3090136921</v>
      </c>
      <c r="D5643" s="101" t="n">
        <v>55589</v>
      </c>
      <c r="E5643" s="288">
        <f>'Propor_p2_F_-Lk-...-'!C5635*$B5643</f>
        <v>2.0341216089804097E-010</v>
      </c>
    </row>
    <row r="5644" spans="2:5">
      <c r="B5644" s="0">
        <f>1/C5644</f>
        <v>3.2344731608881752E-010</v>
      </c>
      <c r="C5644" s="0">
        <f>D5644*D5644</f>
        <v>3091693609</v>
      </c>
      <c r="D5644" s="101" t="n">
        <v>55603</v>
      </c>
      <c r="E5644" s="288">
        <f>'Propor_p2_F_-Lk-...-'!C5636*$B5644</f>
        <v>2.0330974154154255E-010</v>
      </c>
    </row>
    <row r="5645" spans="2:5">
      <c r="B5645" s="0">
        <f>1/C5645</f>
        <v>3.233775223791547E-010</v>
      </c>
      <c r="C5645" s="0">
        <f>D5645*D5645</f>
        <v>3092360881</v>
      </c>
      <c r="D5645" s="101" t="n">
        <v>55609</v>
      </c>
      <c r="E5645" s="288">
        <f>'Propor_p2_F_-Lk-...-'!C5637*$B5645</f>
        <v>2.0326587120975448E-010</v>
      </c>
    </row>
    <row r="5646" spans="2:5">
      <c r="B5646" s="0">
        <f>1/C5646</f>
        <v>3.2326124971995512E-010</v>
      </c>
      <c r="C5646" s="0">
        <f>D5646*D5646</f>
        <v>3093473161</v>
      </c>
      <c r="D5646" s="101" t="n">
        <v>55619</v>
      </c>
      <c r="E5646" s="288">
        <f>'Propor_p2_F_-Lk-...-'!C5638*$B5646</f>
        <v>2.0319278553825761E-010</v>
      </c>
    </row>
    <row r="5647" spans="2:5">
      <c r="B5647" s="0">
        <f>1/C5647</f>
        <v>3.2323800271340268E-010</v>
      </c>
      <c r="C5647" s="0">
        <f>D5647*D5647</f>
        <v>3093695641</v>
      </c>
      <c r="D5647" s="101" t="n">
        <v>55621</v>
      </c>
      <c r="E5647" s="288">
        <f>'Propor_p2_F_-Lk-...-'!C5639*$B5647</f>
        <v>2.0317817313413896E-010</v>
      </c>
    </row>
    <row r="5648" spans="2:5">
      <c r="B5648" s="0">
        <f>1/C5648</f>
        <v>3.2312180528723893E-010</v>
      </c>
      <c r="C5648" s="0">
        <f>D5648*D5648</f>
        <v>3094808161</v>
      </c>
      <c r="D5648" s="101" t="n">
        <v>55631</v>
      </c>
      <c r="E5648" s="288">
        <f>'Propor_p2_F_-Lk-...-'!C5640*$B5648</f>
        <v>2.0310513475197886E-010</v>
      </c>
    </row>
    <row r="5649" spans="2:5">
      <c r="B5649" s="0">
        <f>1/C5649</f>
        <v>3.2309857332080238E-010</v>
      </c>
      <c r="C5649" s="0">
        <f>D5649*D5649</f>
        <v>3095030689</v>
      </c>
      <c r="D5649" s="101" t="n">
        <v>55633</v>
      </c>
      <c r="E5649" s="288">
        <f>'Propor_p2_F_-Lk-...-'!C5641*$B5649</f>
        <v>2.0309053180164735E-010</v>
      </c>
    </row>
    <row r="5650" spans="2:5">
      <c r="B5650" s="0">
        <f>1/C5650</f>
        <v>3.2302889245259888E-010</v>
      </c>
      <c r="C5650" s="0">
        <f>D5650*D5650</f>
        <v>3095698321</v>
      </c>
      <c r="D5650" s="101" t="n">
        <v>55639</v>
      </c>
      <c r="E5650" s="288">
        <f>'Propor_p2_F_-Lk-...-'!C5642*$B5650</f>
        <v>2.0304673239877657E-010</v>
      </c>
    </row>
    <row r="5651" spans="2:5">
      <c r="B5651" s="0">
        <f>1/C5651</f>
        <v>3.227735886964413E-010</v>
      </c>
      <c r="C5651" s="0">
        <f>D5651*D5651</f>
        <v>3098146921</v>
      </c>
      <c r="D5651" s="101" t="n">
        <v>55661</v>
      </c>
      <c r="E5651" s="288">
        <f>'Propor_p2_F_-Lk-...-'!C5643*$B5651</f>
        <v>2.0288625575204896E-010</v>
      </c>
    </row>
    <row r="5652" spans="2:5">
      <c r="B5652" s="0">
        <f>1/C5652</f>
        <v>3.2275039427357609E-010</v>
      </c>
      <c r="C5652" s="0">
        <f>D5652*D5652</f>
        <v>3098369569</v>
      </c>
      <c r="D5652" s="101" t="n">
        <v>55663</v>
      </c>
      <c r="E5652" s="288">
        <f>'Propor_p2_F_-Lk-...-'!C5644*$B5652</f>
        <v>2.0287167640053368E-010</v>
      </c>
    </row>
    <row r="5653" spans="2:5">
      <c r="B5653" s="0">
        <f>1/C5653</f>
        <v>3.2270401292756921E-010</v>
      </c>
      <c r="C5653" s="0">
        <f>D5653*D5653</f>
        <v>3098814889</v>
      </c>
      <c r="D5653" s="101" t="n">
        <v>55667</v>
      </c>
      <c r="E5653" s="288">
        <f>'Propor_p2_F_-Lk-...-'!C5645*$B5653</f>
        <v>2.0284252241161504E-010</v>
      </c>
    </row>
    <row r="5654" spans="2:5">
      <c r="B5654" s="0">
        <f>1/C5654</f>
        <v>3.2263445965247968E-010</v>
      </c>
      <c r="C5654" s="0">
        <f>D5654*D5654</f>
        <v>3099482929</v>
      </c>
      <c r="D5654" s="101" t="n">
        <v>55673</v>
      </c>
      <c r="E5654" s="288">
        <f>'Propor_p2_F_-Lk-...-'!C5646*$B5654</f>
        <v>2.0279880321013022E-010</v>
      </c>
    </row>
    <row r="5655" spans="2:5">
      <c r="B5655" s="0">
        <f>1/C5655</f>
        <v>3.2254175692593213E-010</v>
      </c>
      <c r="C5655" s="0">
        <f>D5655*D5655</f>
        <v>3100373761</v>
      </c>
      <c r="D5655" s="101" t="n">
        <v>55681</v>
      </c>
      <c r="E5655" s="288">
        <f>'Propor_p2_F_-Lk-...-'!C5647*$B5655</f>
        <v>2.0274053292487174E-010</v>
      </c>
    </row>
    <row r="5656" spans="2:5">
      <c r="B5656" s="0">
        <f>1/C5656</f>
        <v>3.2242593469297964E-010</v>
      </c>
      <c r="C5656" s="0">
        <f>D5656*D5656</f>
        <v>3101487481</v>
      </c>
      <c r="D5656" s="101" t="n">
        <v>55691</v>
      </c>
      <c r="E5656" s="288">
        <f>'Propor_p2_F_-Lk-...-'!C5648*$B5656</f>
        <v>2.0266773037844444E-010</v>
      </c>
    </row>
    <row r="5657" spans="2:5">
      <c r="B5657" s="0">
        <f>1/C5657</f>
        <v>3.2235647129611985E-010</v>
      </c>
      <c r="C5657" s="0">
        <f>D5657*D5657</f>
        <v>3102155809</v>
      </c>
      <c r="D5657" s="101" t="n">
        <v>55697</v>
      </c>
      <c r="E5657" s="288">
        <f>'Propor_p2_F_-Lk-...-'!C5649*$B5657</f>
        <v>2.0262406767184689E-010</v>
      </c>
    </row>
    <row r="5658" spans="2:5">
      <c r="B5658" s="0">
        <f>1/C5658</f>
        <v>3.221944773075741E-010</v>
      </c>
      <c r="C5658" s="0">
        <f>D5658*D5658</f>
        <v>3103715521</v>
      </c>
      <c r="D5658" s="101" t="n">
        <v>55711</v>
      </c>
      <c r="E5658" s="288">
        <f>'Propor_p2_F_-Lk-...-'!C5650*$B5658</f>
        <v>2.0252224287904668E-010</v>
      </c>
    </row>
    <row r="5659" spans="2:5">
      <c r="B5659" s="0">
        <f>1/C5659</f>
        <v>3.2212508869098254E-010</v>
      </c>
      <c r="C5659" s="0">
        <f>D5659*D5659</f>
        <v>3104384089</v>
      </c>
      <c r="D5659" s="101" t="n">
        <v>55717</v>
      </c>
      <c r="E5659" s="288">
        <f>'Propor_p2_F_-Lk-...-'!C5651*$B5659</f>
        <v>2.0247862717718914E-010</v>
      </c>
    </row>
    <row r="5660" spans="2:5">
      <c r="B5660" s="0">
        <f>1/C5660</f>
        <v>3.2207884206559969E-010</v>
      </c>
      <c r="C5660" s="0">
        <f>D5660*D5660</f>
        <v>3104829841</v>
      </c>
      <c r="D5660" s="101" t="n">
        <v>55721</v>
      </c>
      <c r="E5660" s="288">
        <f>'Propor_p2_F_-Lk-...-'!C5652*$B5660</f>
        <v>2.0244955786980565E-010</v>
      </c>
    </row>
    <row r="5661" spans="2:5">
      <c r="B5661" s="0">
        <f>1/C5661</f>
        <v>3.2194016192925016E-010</v>
      </c>
      <c r="C5661" s="0">
        <f>D5661*D5661</f>
        <v>3106167289</v>
      </c>
      <c r="D5661" s="101" t="n">
        <v>55733</v>
      </c>
      <c r="E5661" s="288">
        <f>'Propor_p2_F_-Lk-...-'!C5653*$B5661</f>
        <v>2.0236238749838596E-010</v>
      </c>
    </row>
    <row r="5662" spans="2:5">
      <c r="B5662" s="0">
        <f>1/C5662</f>
        <v>3.2159385319967855E-010</v>
      </c>
      <c r="C5662" s="0">
        <f>D5662*D5662</f>
        <v>3109512169</v>
      </c>
      <c r="D5662" s="101" t="n">
        <v>55763</v>
      </c>
      <c r="E5662" s="288">
        <f>'Propor_p2_F_-Lk-...-'!C5654*$B5662</f>
        <v>2.0214470772551238E-010</v>
      </c>
    </row>
    <row r="5663" spans="2:5">
      <c r="B5663" s="0">
        <f>1/C5663</f>
        <v>3.2131720838096597E-010</v>
      </c>
      <c r="C5663" s="0">
        <f>D5663*D5663</f>
        <v>3112189369</v>
      </c>
      <c r="D5663" s="101" t="n">
        <v>55787</v>
      </c>
      <c r="E5663" s="288">
        <f>'Propor_p2_F_-Lk-...-'!C5655*$B5663</f>
        <v>2.0197081669660734E-010</v>
      </c>
    </row>
    <row r="5664" spans="2:5">
      <c r="B5664" s="0">
        <f>1/C5664</f>
        <v>3.2124810295245097E-010</v>
      </c>
      <c r="C5664" s="0">
        <f>D5664*D5664</f>
        <v>3112858849</v>
      </c>
      <c r="D5664" s="101" t="n">
        <v>55793</v>
      </c>
      <c r="E5664" s="288">
        <f>'Propor_p2_F_-Lk-...-'!C5656*$B5664</f>
        <v>2.0192815366876473E-010</v>
      </c>
    </row>
    <row r="5665" spans="2:5">
      <c r="B5665" s="0">
        <f>1/C5665</f>
        <v>3.2117901981521059E-010</v>
      </c>
      <c r="C5665" s="0">
        <f>D5665*D5665</f>
        <v>3113528401</v>
      </c>
      <c r="D5665" s="101" t="n">
        <v>55799</v>
      </c>
      <c r="E5665" s="288">
        <f>'Propor_p2_F_-Lk-...-'!C5657*$B5665</f>
        <v>2.0188560261880135E-010</v>
      </c>
    </row>
    <row r="5666" spans="2:5">
      <c r="B5666" s="0">
        <f>1/C5666</f>
        <v>3.2108694362430482E-010</v>
      </c>
      <c r="C5666" s="0">
        <f>D5666*D5666</f>
        <v>3114421249</v>
      </c>
      <c r="D5666" s="101" t="n">
        <v>55807</v>
      </c>
      <c r="E5666" s="288">
        <f>'Propor_p2_F_-Lk-...-'!C5658*$B5666</f>
        <v>2.0182888923321751E-010</v>
      </c>
    </row>
    <row r="5667" spans="2:5">
      <c r="B5667" s="0">
        <f>1/C5667</f>
        <v>3.2101791246276762E-010</v>
      </c>
      <c r="C5667" s="0">
        <f>D5667*D5667</f>
        <v>3115090969</v>
      </c>
      <c r="D5667" s="101" t="n">
        <v>55813</v>
      </c>
      <c r="E5667" s="288">
        <f>'Propor_p2_F_-Lk-...-'!C5659*$B5667</f>
        <v>2.0178637019715552E-010</v>
      </c>
    </row>
    <row r="5668" spans="2:5">
      <c r="B5668" s="0">
        <f>1/C5668</f>
        <v>3.2097190405530053E-010</v>
      </c>
      <c r="C5668" s="0">
        <f>D5668*D5668</f>
        <v>3115537489</v>
      </c>
      <c r="D5668" s="101" t="n">
        <v>55817</v>
      </c>
      <c r="E5668" s="288">
        <f>'Propor_p2_F_-Lk-...-'!C5660*$B5668</f>
        <v>2.0175803179037396E-010</v>
      </c>
    </row>
    <row r="5669" spans="2:5">
      <c r="B5669" s="0">
        <f>1/C5669</f>
        <v>3.209489035605709E-010</v>
      </c>
      <c r="C5669" s="0">
        <f>D5669*D5669</f>
        <v>3115760761</v>
      </c>
      <c r="D5669" s="101" t="n">
        <v>55819</v>
      </c>
      <c r="E5669" s="288">
        <f>'Propor_p2_F_-Lk-...-'!C5661*$B5669</f>
        <v>2.0174386487150607E-010</v>
      </c>
    </row>
    <row r="5670" spans="2:5">
      <c r="B5670" s="0">
        <f>1/C5670</f>
        <v>3.2090290998734764E-010</v>
      </c>
      <c r="C5670" s="0">
        <f>D5670*D5670</f>
        <v>3116207329</v>
      </c>
      <c r="D5670" s="101" t="n">
        <v>55823</v>
      </c>
      <c r="E5670" s="288">
        <f>'Propor_p2_F_-Lk-...-'!C5662*$B5670</f>
        <v>2.01715535601725E-010</v>
      </c>
    </row>
    <row r="5671" spans="2:5">
      <c r="B5671" s="0">
        <f>1/C5671</f>
        <v>3.2083393816278951E-010</v>
      </c>
      <c r="C5671" s="0">
        <f>D5671*D5671</f>
        <v>3116877241</v>
      </c>
      <c r="D5671" s="101" t="n">
        <v>55829</v>
      </c>
      <c r="E5671" s="288">
        <f>'Propor_p2_F_-Lk-...-'!C5663*$B5671</f>
        <v>2.0167305311366701E-010</v>
      </c>
    </row>
    <row r="5672" spans="2:5">
      <c r="B5672" s="0">
        <f>1/C5672</f>
        <v>3.2074201031435808E-010</v>
      </c>
      <c r="C5672" s="0">
        <f>D5672*D5672</f>
        <v>3117770569</v>
      </c>
      <c r="D5672" s="101" t="n">
        <v>55837</v>
      </c>
      <c r="E5672" s="288">
        <f>'Propor_p2_F_-Lk-...-'!C5664*$B5672</f>
        <v>2.0161643109810883E-010</v>
      </c>
    </row>
    <row r="5673" spans="2:5">
      <c r="B5673" s="0">
        <f>1/C5673</f>
        <v>3.2067309035388348E-010</v>
      </c>
      <c r="C5673" s="0">
        <f>D5673*D5673</f>
        <v>3118440649</v>
      </c>
      <c r="D5673" s="101" t="n">
        <v>55843</v>
      </c>
      <c r="E5673" s="288">
        <f>'Propor_p2_F_-Lk-...-'!C5665*$B5673</f>
        <v>2.015739805552012E-010</v>
      </c>
    </row>
    <row r="5674" spans="2:5">
      <c r="B5674" s="0">
        <f>1/C5674</f>
        <v>3.2060419260495518E-010</v>
      </c>
      <c r="C5674" s="0">
        <f>D5674*D5674</f>
        <v>3119110801</v>
      </c>
      <c r="D5674" s="101" t="n">
        <v>55849</v>
      </c>
      <c r="E5674" s="288">
        <f>'Propor_p2_F_-Lk-...-'!C5666*$B5674</f>
        <v>2.0153154369326779E-010</v>
      </c>
    </row>
    <row r="5675" spans="2:5">
      <c r="B5675" s="0">
        <f>1/C5675</f>
        <v>3.2035175740349833E-010</v>
      </c>
      <c r="C5675" s="0">
        <f>D5675*D5675</f>
        <v>3121568641</v>
      </c>
      <c r="D5675" s="101" t="n">
        <v>55871</v>
      </c>
      <c r="E5675" s="288">
        <f>'Propor_p2_F_-Lk-...-'!C5667*$B5675</f>
        <v>2.0137605881955227E-010</v>
      </c>
    </row>
    <row r="5676" spans="2:5">
      <c r="B5676" s="0">
        <f>1/C5676</f>
        <v>3.2014544120314297E-010</v>
      </c>
      <c r="C5676" s="0">
        <f>D5676*D5676</f>
        <v>3123580321</v>
      </c>
      <c r="D5676" s="101" t="n">
        <v>55889</v>
      </c>
      <c r="E5676" s="288">
        <f>'Propor_p2_F_-Lk-...-'!C5668*$B5676</f>
        <v>2.0124898047163363E-010</v>
      </c>
    </row>
    <row r="5677" spans="2:5">
      <c r="B5677" s="0">
        <f>1/C5677</f>
        <v>3.200538090850589E-010</v>
      </c>
      <c r="C5677" s="0">
        <f>D5677*D5677</f>
        <v>3124474609</v>
      </c>
      <c r="D5677" s="101" t="n">
        <v>55897</v>
      </c>
      <c r="E5677" s="288">
        <f>'Propor_p2_F_-Lk-...-'!C5669*$B5677</f>
        <v>2.011925406081506E-010</v>
      </c>
    </row>
    <row r="5678" spans="2:5">
      <c r="B5678" s="0">
        <f>1/C5678</f>
        <v>3.2000800777798405E-010</v>
      </c>
      <c r="C5678" s="0">
        <f>D5678*D5678</f>
        <v>3124921801</v>
      </c>
      <c r="D5678" s="101" t="n">
        <v>55901</v>
      </c>
      <c r="E5678" s="288">
        <f>'Propor_p2_F_-Lk-...-'!C5670*$B5678</f>
        <v>2.0116432976273189E-010</v>
      </c>
    </row>
    <row r="5679" spans="2:5">
      <c r="B5679" s="0">
        <f>1/C5679</f>
        <v>3.1998511081120706E-010</v>
      </c>
      <c r="C5679" s="0">
        <f>D5679*D5679</f>
        <v>3125145409</v>
      </c>
      <c r="D5679" s="101" t="n">
        <v>55903</v>
      </c>
      <c r="E5679" s="288">
        <f>'Propor_p2_F_-Lk-...-'!C5671*$B5679</f>
        <v>2.0115022661084472E-010</v>
      </c>
    </row>
    <row r="5680" spans="2:5">
      <c r="B5680" s="0">
        <f>1/C5680</f>
        <v>3.197791486497405E-010</v>
      </c>
      <c r="C5680" s="0">
        <f>D5680*D5680</f>
        <v>3127158241</v>
      </c>
      <c r="D5680" s="101" t="n">
        <v>55921</v>
      </c>
      <c r="E5680" s="288">
        <f>'Propor_p2_F_-Lk-...-'!C5672*$B5680</f>
        <v>2.0102336632954892E-010</v>
      </c>
    </row>
    <row r="5681" spans="2:5">
      <c r="B5681" s="0">
        <f>1/C5681</f>
        <v>3.1971053878432383E-010</v>
      </c>
      <c r="C5681" s="0">
        <f>D5681*D5681</f>
        <v>3127829329</v>
      </c>
      <c r="D5681" s="101" t="n">
        <v>55927</v>
      </c>
      <c r="E5681" s="288">
        <f>'Propor_p2_F_-Lk-...-'!C5673*$B5681</f>
        <v>2.0098110678651224E-010</v>
      </c>
    </row>
    <row r="5682" spans="2:5">
      <c r="B5682" s="0">
        <f>1/C5682</f>
        <v>3.1966481114041047E-010</v>
      </c>
      <c r="C5682" s="0">
        <f>D5682*D5682</f>
        <v>3128276761</v>
      </c>
      <c r="D5682" s="101" t="n">
        <v>55931</v>
      </c>
      <c r="E5682" s="288">
        <f>'Propor_p2_F_-Lk-...-'!C5674*$B5682</f>
        <v>2.0095294131316249E-010</v>
      </c>
    </row>
    <row r="5683" spans="2:5">
      <c r="B5683" s="0">
        <f>1/C5683</f>
        <v>3.1964195099731052E-010</v>
      </c>
      <c r="C5683" s="0">
        <f>D5683*D5683</f>
        <v>3128500489</v>
      </c>
      <c r="D5683" s="101" t="n">
        <v>55933</v>
      </c>
      <c r="E5683" s="288">
        <f>'Propor_p2_F_-Lk-...-'!C5675*$B5683</f>
        <v>2.0093886084244173E-010</v>
      </c>
    </row>
    <row r="5684" spans="2:5">
      <c r="B5684" s="0">
        <f>1/C5684</f>
        <v>3.1945915809878511E-010</v>
      </c>
      <c r="C5684" s="0">
        <f>D5684*D5684</f>
        <v>3130290601</v>
      </c>
      <c r="D5684" s="101" t="n">
        <v>55949</v>
      </c>
      <c r="E5684" s="288">
        <f>'Propor_p2_F_-Lk-...-'!C5676*$B5684</f>
        <v>2.008262714310632E-010</v>
      </c>
    </row>
    <row r="5685" spans="2:5">
      <c r="B5685" s="0">
        <f>1/C5685</f>
        <v>3.1925370345046869E-010</v>
      </c>
      <c r="C5685" s="0">
        <f>D5685*D5685</f>
        <v>3132305089</v>
      </c>
      <c r="D5685" s="101" t="n">
        <v>55967</v>
      </c>
      <c r="E5685" s="288">
        <f>'Propor_p2_F_-Lk-...-'!C5677*$B5685</f>
        <v>2.0069972374728788E-010</v>
      </c>
    </row>
    <row r="5686" spans="2:5">
      <c r="B5686" s="0">
        <f>1/C5686</f>
        <v>3.1902565288114146E-010</v>
      </c>
      <c r="C5686" s="0">
        <f>D5686*D5686</f>
        <v>3134544169</v>
      </c>
      <c r="D5686" s="101" t="n">
        <v>55987</v>
      </c>
      <c r="E5686" s="288">
        <f>'Propor_p2_F_-Lk-...-'!C5678*$B5686</f>
        <v>2.0055925833767826E-010</v>
      </c>
    </row>
    <row r="5687" spans="2:5">
      <c r="B5687" s="0">
        <f>1/C5687</f>
        <v>3.1891171921793744E-010</v>
      </c>
      <c r="C5687" s="0">
        <f>D5687*D5687</f>
        <v>3135664009</v>
      </c>
      <c r="D5687" s="101" t="n">
        <v>55997</v>
      </c>
      <c r="E5687" s="288">
        <f>'Propor_p2_F_-Lk-...-'!C5679*$B5687</f>
        <v>2.0048908206617168E-010</v>
      </c>
    </row>
    <row r="5688" spans="2:5">
      <c r="B5688" s="0">
        <f>1/C5688</f>
        <v>3.1884338831375511E-010</v>
      </c>
      <c r="C5688" s="0">
        <f>D5688*D5688</f>
        <v>3136336009</v>
      </c>
      <c r="D5688" s="101" t="n">
        <v>56003</v>
      </c>
      <c r="E5688" s="288">
        <f>'Propor_p2_F_-Lk-...-'!C5680*$B5688</f>
        <v>2.0044699434644692E-010</v>
      </c>
    </row>
    <row r="5689" spans="2:5">
      <c r="B5689" s="0">
        <f>1/C5689</f>
        <v>3.1877507936837219E-010</v>
      </c>
      <c r="C5689" s="0">
        <f>D5689*D5689</f>
        <v>3137008081</v>
      </c>
      <c r="D5689" s="101" t="n">
        <v>56009</v>
      </c>
      <c r="E5689" s="288">
        <f>'Propor_p2_F_-Lk-...-'!C5681*$B5689</f>
        <v>2.004049201520192E-010</v>
      </c>
    </row>
    <row r="5690" spans="2:5">
      <c r="B5690" s="0">
        <f>1/C5690</f>
        <v>3.1843386369434835E-010</v>
      </c>
      <c r="C5690" s="0">
        <f>D5690*D5690</f>
        <v>3140369521</v>
      </c>
      <c r="D5690" s="101" t="n">
        <v>56039</v>
      </c>
      <c r="E5690" s="288">
        <f>'Propor_p2_F_-Lk-...-'!C5682*$B5690</f>
        <v>2.0019475185663444E-010</v>
      </c>
    </row>
    <row r="5691" spans="2:5">
      <c r="B5691" s="0">
        <f>1/C5691</f>
        <v>3.1841113546454978E-010</v>
      </c>
      <c r="C5691" s="0">
        <f>D5691*D5691</f>
        <v>3140593681</v>
      </c>
      <c r="D5691" s="101" t="n">
        <v>56041</v>
      </c>
      <c r="E5691" s="288">
        <f>'Propor_p2_F_-Lk-...-'!C5683*$B5691</f>
        <v>2.001807526365589E-010</v>
      </c>
    </row>
    <row r="5692" spans="2:5">
      <c r="B5692" s="0">
        <f>1/C5692</f>
        <v>3.1827481717197252E-010</v>
      </c>
      <c r="C5692" s="0">
        <f>D5692*D5692</f>
        <v>3141938809</v>
      </c>
      <c r="D5692" s="101" t="n">
        <v>56053</v>
      </c>
      <c r="E5692" s="288">
        <f>'Propor_p2_F_-Lk-...-'!C5684*$B5692</f>
        <v>2.0009678878213537E-010</v>
      </c>
    </row>
    <row r="5693" spans="2:5">
      <c r="B5693" s="0">
        <f>1/C5693</f>
        <v>3.1795708139069278E-010</v>
      </c>
      <c r="C5693" s="0">
        <f>D5693*D5693</f>
        <v>3145078561</v>
      </c>
      <c r="D5693" s="101" t="n">
        <v>56081</v>
      </c>
      <c r="E5693" s="288">
        <f>'Propor_p2_F_-Lk-...-'!C5685*$B5693</f>
        <v>1.9990108268590974E-010</v>
      </c>
    </row>
    <row r="5694" spans="2:5">
      <c r="B5694" s="0">
        <f>1/C5694</f>
        <v>3.1788905705541427E-010</v>
      </c>
      <c r="C5694" s="0">
        <f>D5694*D5694</f>
        <v>3145751569</v>
      </c>
      <c r="D5694" s="101" t="n">
        <v>56087</v>
      </c>
      <c r="E5694" s="288">
        <f>'Propor_p2_F_-Lk-...-'!C5686*$B5694</f>
        <v>1.9985918379415705E-010</v>
      </c>
    </row>
    <row r="5695" spans="2:5">
      <c r="B5695" s="0">
        <f>1/C5695</f>
        <v>3.1782105454768191E-010</v>
      </c>
      <c r="C5695" s="0">
        <f>D5695*D5695</f>
        <v>3146424649</v>
      </c>
      <c r="D5695" s="101" t="n">
        <v>56093</v>
      </c>
      <c r="E5695" s="288">
        <f>'Propor_p2_F_-Lk-...-'!C5687*$B5695</f>
        <v>1.9981729834685797E-010</v>
      </c>
    </row>
    <row r="5696" spans="2:5">
      <c r="B5696" s="0">
        <f>1/C5696</f>
        <v>3.1775307385815814E-010</v>
      </c>
      <c r="C5696" s="0">
        <f>D5696*D5696</f>
        <v>3147097801</v>
      </c>
      <c r="D5696" s="101" t="n">
        <v>56099</v>
      </c>
      <c r="E5696" s="288">
        <f>'Propor_p2_F_-Lk-...-'!C5688*$B5696</f>
        <v>1.9977542633826043E-010</v>
      </c>
    </row>
    <row r="5697" spans="2:5">
      <c r="B5697" s="0">
        <f>1/C5697</f>
        <v>3.1773041847519445E-010</v>
      </c>
      <c r="C5697" s="0">
        <f>D5697*D5697</f>
        <v>3147322201</v>
      </c>
      <c r="D5697" s="101" t="n">
        <v>56101</v>
      </c>
      <c r="E5697" s="288">
        <f>'Propor_p2_F_-Lk-...-'!C5689*$B5697</f>
        <v>1.9976147198744589E-010</v>
      </c>
    </row>
    <row r="5698" spans="2:5">
      <c r="B5698" s="0">
        <f>1/C5698</f>
        <v>3.1759453704544304E-010</v>
      </c>
      <c r="C5698" s="0">
        <f>D5698*D5698</f>
        <v>3148668769</v>
      </c>
      <c r="D5698" s="101" t="n">
        <v>56113</v>
      </c>
      <c r="E5698" s="288">
        <f>'Propor_p2_F_-Lk-...-'!C5690*$B5698</f>
        <v>1.9967777721420016E-010</v>
      </c>
    </row>
    <row r="5699" spans="2:5">
      <c r="B5699" s="0">
        <f>1/C5699</f>
        <v>3.1748136909556964E-010</v>
      </c>
      <c r="C5699" s="0">
        <f>D5699*D5699</f>
        <v>3149791129</v>
      </c>
      <c r="D5699" s="101" t="n">
        <v>56123</v>
      </c>
      <c r="E5699" s="288">
        <f>'Propor_p2_F_-Lk-...-'!C5691*$B5699</f>
        <v>1.996080725759679E-010</v>
      </c>
    </row>
    <row r="5700" spans="2:5">
      <c r="B5700" s="0">
        <f>1/C5700</f>
        <v>3.1739087828093114E-010</v>
      </c>
      <c r="C5700" s="0">
        <f>D5700*D5700</f>
        <v>3150689161</v>
      </c>
      <c r="D5700" s="101" t="n">
        <v>56131</v>
      </c>
      <c r="E5700" s="288">
        <f>'Propor_p2_F_-Lk-...-'!C5692*$B5700</f>
        <v>1.9955233568663837E-010</v>
      </c>
    </row>
    <row r="5701" spans="2:5">
      <c r="B5701" s="0">
        <f>1/C5701</f>
        <v>3.1718741534912169E-010</v>
      </c>
      <c r="C5701" s="0">
        <f>D5701*D5701</f>
        <v>3152710201</v>
      </c>
      <c r="D5701" s="101" t="n">
        <v>56149</v>
      </c>
      <c r="E5701" s="288">
        <f>'Propor_p2_F_-Lk-...-'!C5693*$B5701</f>
        <v>1.9942701478022146E-010</v>
      </c>
    </row>
    <row r="5702" spans="2:5">
      <c r="B5702" s="0">
        <f>1/C5702</f>
        <v>3.1698414799901877E-010</v>
      </c>
      <c r="C5702" s="0">
        <f>D5702*D5702</f>
        <v>3154731889</v>
      </c>
      <c r="D5702" s="101" t="n">
        <v>56167</v>
      </c>
      <c r="E5702" s="288">
        <f>'Propor_p2_F_-Lk-...-'!C5694*$B5702</f>
        <v>1.9930181434035078E-010</v>
      </c>
    </row>
    <row r="5703" spans="2:5">
      <c r="B5703" s="0">
        <f>1/C5703</f>
        <v>3.1693900401203611E-010</v>
      </c>
      <c r="C5703" s="0">
        <f>D5703*D5703</f>
        <v>3155181241</v>
      </c>
      <c r="D5703" s="101" t="n">
        <v>56171</v>
      </c>
      <c r="E5703" s="288">
        <f>'Propor_p2_F_-Lk-...-'!C5695*$B5703</f>
        <v>1.9927400836450235E-010</v>
      </c>
    </row>
    <row r="5704" spans="2:5">
      <c r="B5704" s="0">
        <f>1/C5704</f>
        <v>3.1684874496502038E-010</v>
      </c>
      <c r="C5704" s="0">
        <f>D5704*D5704</f>
        <v>3156080041</v>
      </c>
      <c r="D5704" s="101" t="n">
        <v>56179</v>
      </c>
      <c r="E5704" s="288">
        <f>'Propor_p2_F_-Lk-...-'!C5696*$B5704</f>
        <v>1.9921841423006358E-010</v>
      </c>
    </row>
    <row r="5705" spans="2:5">
      <c r="B5705" s="0">
        <f>1/C5705</f>
        <v>3.1664580302775064E-010</v>
      </c>
      <c r="C5705" s="0">
        <f>D5705*D5705</f>
        <v>3158102809</v>
      </c>
      <c r="D5705" s="101" t="n">
        <v>56197</v>
      </c>
      <c r="E5705" s="288">
        <f>'Propor_p2_F_-Lk-...-'!C5697*$B5705</f>
        <v>1.9909341422489071E-010</v>
      </c>
    </row>
    <row r="5706" spans="2:5">
      <c r="B5706" s="0">
        <f>1/C5706</f>
        <v>3.1653314174527641E-010</v>
      </c>
      <c r="C5706" s="0">
        <f>D5706*D5706</f>
        <v>3159226849</v>
      </c>
      <c r="D5706" s="101" t="n">
        <v>56207</v>
      </c>
      <c r="E5706" s="288">
        <f>'Propor_p2_F_-Lk-...-'!C5698*$B5706</f>
        <v>1.9902402166324708E-010</v>
      </c>
    </row>
    <row r="5707" spans="2:5">
      <c r="B5707" s="0">
        <f>1/C5707</f>
        <v>3.1651061670406348E-010</v>
      </c>
      <c r="C5707" s="0">
        <f>D5707*D5707</f>
        <v>3159451681</v>
      </c>
      <c r="D5707" s="101" t="n">
        <v>56209</v>
      </c>
      <c r="E5707" s="288">
        <f>'Propor_p2_F_-Lk-...-'!C5699*$B5707</f>
        <v>1.9901014759509724E-010</v>
      </c>
    </row>
    <row r="5708" spans="2:5">
      <c r="B5708" s="0">
        <f>1/C5708</f>
        <v>3.1619551842248701E-010</v>
      </c>
      <c r="C5708" s="0">
        <f>D5708*D5708</f>
        <v>3162600169</v>
      </c>
      <c r="D5708" s="101" t="n">
        <v>56237</v>
      </c>
      <c r="E5708" s="288">
        <f>'Propor_p2_F_-Lk-...-'!C5700*$B5708</f>
        <v>1.9881606603976723E-010</v>
      </c>
    </row>
    <row r="5709" spans="2:5">
      <c r="B5709" s="0">
        <f>1/C5709</f>
        <v>3.1617302940980406E-010</v>
      </c>
      <c r="C5709" s="0">
        <f>D5709*D5709</f>
        <v>3162825121</v>
      </c>
      <c r="D5709" s="101" t="n">
        <v>56239</v>
      </c>
      <c r="E5709" s="288">
        <f>'Propor_p2_F_-Lk-...-'!C5701*$B5709</f>
        <v>1.9880221416302075E-010</v>
      </c>
    </row>
    <row r="5710" spans="2:5">
      <c r="B5710" s="0">
        <f>1/C5710</f>
        <v>3.1606062032710357E-010</v>
      </c>
      <c r="C5710" s="0">
        <f>D5710*D5710</f>
        <v>3163950001</v>
      </c>
      <c r="D5710" s="101" t="n">
        <v>56249</v>
      </c>
      <c r="E5710" s="288">
        <f>'Propor_p2_F_-Lk-...-'!C5702*$B5710</f>
        <v>1.9873297694124179E-010</v>
      </c>
    </row>
    <row r="5711" spans="2:5">
      <c r="B5711" s="0">
        <f>1/C5711</f>
        <v>3.1590334829525406E-010</v>
      </c>
      <c r="C5711" s="0">
        <f>D5711*D5711</f>
        <v>3165525169</v>
      </c>
      <c r="D5711" s="101" t="n">
        <v>56263</v>
      </c>
      <c r="E5711" s="288">
        <f>'Propor_p2_F_-Lk-...-'!C5703*$B5711</f>
        <v>1.9863610684598572E-010</v>
      </c>
    </row>
    <row r="5712" spans="2:5">
      <c r="B5712" s="0">
        <f>1/C5712</f>
        <v>3.1585843498982536E-010</v>
      </c>
      <c r="C5712" s="0">
        <f>D5712*D5712</f>
        <v>3165975289</v>
      </c>
      <c r="D5712" s="101" t="n">
        <v>56267</v>
      </c>
      <c r="E5712" s="288">
        <f>'Propor_p2_F_-Lk-...-'!C5704*$B5712</f>
        <v>1.9860844295607483E-010</v>
      </c>
    </row>
    <row r="5713" spans="2:5">
      <c r="B5713" s="0">
        <f>1/C5713</f>
        <v>3.1583598192887703E-010</v>
      </c>
      <c r="C5713" s="0">
        <f>D5713*D5713</f>
        <v>3166200361</v>
      </c>
      <c r="D5713" s="101" t="n">
        <v>56269</v>
      </c>
      <c r="E5713" s="288">
        <f>'Propor_p2_F_-Lk-...-'!C5705*$B5713</f>
        <v>1.9859461322343108E-010</v>
      </c>
    </row>
    <row r="5714" spans="2:5">
      <c r="B5714" s="0">
        <f>1/C5714</f>
        <v>3.1549947311098964E-010</v>
      </c>
      <c r="C5714" s="0">
        <f>D5714*D5714</f>
        <v>3169577401</v>
      </c>
      <c r="D5714" s="101" t="n">
        <v>56299</v>
      </c>
      <c r="E5714" s="288">
        <f>'Propor_p2_F_-Lk-...-'!C5706*$B5714</f>
        <v>1.983873440678166E-010</v>
      </c>
    </row>
    <row r="5715" spans="2:5">
      <c r="B5715" s="0">
        <f>1/C5715</f>
        <v>3.1536502015240349E-010</v>
      </c>
      <c r="C5715" s="0">
        <f>D5715*D5715</f>
        <v>3170928721</v>
      </c>
      <c r="D5715" s="101" t="n">
        <v>56311</v>
      </c>
      <c r="E5715" s="288">
        <f>'Propor_p2_F_-Lk-...-'!C5707*$B5715</f>
        <v>1.983045291467367E-010</v>
      </c>
    </row>
    <row r="5716" spans="2:5">
      <c r="B5716" s="0">
        <f>1/C5716</f>
        <v>3.1511874618609613E-010</v>
      </c>
      <c r="C5716" s="0">
        <f>D5716*D5716</f>
        <v>3173406889</v>
      </c>
      <c r="D5716" s="101" t="n">
        <v>56333</v>
      </c>
      <c r="E5716" s="288">
        <f>'Propor_p2_F_-Lk-...-'!C5708*$B5716</f>
        <v>1.9815283922263078E-010</v>
      </c>
    </row>
    <row r="5717" spans="2:5">
      <c r="B5717" s="0">
        <f>1/C5717</f>
        <v>3.148280668784641E-010</v>
      </c>
      <c r="C5717" s="0">
        <f>D5717*D5717</f>
        <v>3176336881</v>
      </c>
      <c r="D5717" s="101" t="n">
        <v>56359</v>
      </c>
      <c r="E5717" s="288">
        <f>'Propor_p2_F_-Lk-...-'!C5709*$B5717</f>
        <v>1.9797379828389492E-010</v>
      </c>
    </row>
    <row r="5718" spans="2:5">
      <c r="B5718" s="0">
        <f>1/C5718</f>
        <v>3.1471637423135674E-010</v>
      </c>
      <c r="C5718" s="0">
        <f>D5718*D5718</f>
        <v>3177464161</v>
      </c>
      <c r="D5718" s="101" t="n">
        <v>56369</v>
      </c>
      <c r="E5718" s="288">
        <f>'Propor_p2_F_-Lk-...-'!C5710*$B5718</f>
        <v>1.9790500234327265E-010</v>
      </c>
    </row>
    <row r="5719" spans="2:5">
      <c r="B5719" s="0">
        <f>1/C5719</f>
        <v>3.1462706290374011E-010</v>
      </c>
      <c r="C5719" s="0">
        <f>D5719*D5719</f>
        <v>3178366129</v>
      </c>
      <c r="D5719" s="101" t="n">
        <v>56377</v>
      </c>
      <c r="E5719" s="288">
        <f>'Propor_p2_F_-Lk-...-'!C5711*$B5719</f>
        <v>1.9784999194687897E-010</v>
      </c>
    </row>
    <row r="5720" spans="2:5">
      <c r="B5720" s="0">
        <f>1/C5720</f>
        <v>3.1456010435473584E-010</v>
      </c>
      <c r="C5720" s="0">
        <f>D5720*D5720</f>
        <v>3179042689</v>
      </c>
      <c r="D5720" s="101" t="n">
        <v>56383</v>
      </c>
      <c r="E5720" s="288">
        <f>'Propor_p2_F_-Lk-...-'!C5712*$B5720</f>
        <v>1.9780874951525285E-010</v>
      </c>
    </row>
    <row r="5721" spans="2:5">
      <c r="B5721" s="0">
        <f>1/C5721</f>
        <v>3.1444855426363974E-010</v>
      </c>
      <c r="C5721" s="0">
        <f>D5721*D5721</f>
        <v>3180170449</v>
      </c>
      <c r="D5721" s="101" t="n">
        <v>56393</v>
      </c>
      <c r="E5721" s="288">
        <f>'Propor_p2_F_-Lk-...-'!C5713*$B5721</f>
        <v>1.9774004138054392E-010</v>
      </c>
    </row>
    <row r="5722" spans="2:5">
      <c r="B5722" s="0">
        <f>1/C5722</f>
        <v>3.1435935690803452E-010</v>
      </c>
      <c r="C5722" s="0">
        <f>D5722*D5722</f>
        <v>3181072801</v>
      </c>
      <c r="D5722" s="101" t="n">
        <v>56401</v>
      </c>
      <c r="E5722" s="288">
        <f>'Propor_p2_F_-Lk-...-'!C5714*$B5722</f>
        <v>1.9768510118404203E-010</v>
      </c>
    </row>
    <row r="5723" spans="2:5">
      <c r="B5723" s="0">
        <f>1/C5723</f>
        <v>3.1418107601802501E-010</v>
      </c>
      <c r="C5723" s="0">
        <f>D5723*D5723</f>
        <v>3182877889</v>
      </c>
      <c r="D5723" s="101" t="n">
        <v>56417</v>
      </c>
      <c r="E5723" s="288">
        <f>'Propor_p2_F_-Lk-...-'!C5715*$B5723</f>
        <v>1.9757529089804015E-010</v>
      </c>
    </row>
    <row r="5724" spans="2:5">
      <c r="B5724" s="0">
        <f>1/C5724</f>
        <v>3.1402520461944351E-010</v>
      </c>
      <c r="C5724" s="0">
        <f>D5724*D5724</f>
        <v>3184457761</v>
      </c>
      <c r="D5724" s="101" t="n">
        <v>56431</v>
      </c>
      <c r="E5724" s="288">
        <f>'Propor_p2_F_-Lk-...-'!C5716*$B5724</f>
        <v>1.9747928350848264E-010</v>
      </c>
    </row>
    <row r="5725" spans="2:5">
      <c r="B5725" s="0">
        <f>1/C5725</f>
        <v>3.1395843809845156E-010</v>
      </c>
      <c r="C5725" s="0">
        <f>D5725*D5725</f>
        <v>3185134969</v>
      </c>
      <c r="D5725" s="101" t="n">
        <v>56437</v>
      </c>
      <c r="E5725" s="288">
        <f>'Propor_p2_F_-Lk-...-'!C5717*$B5725</f>
        <v>1.974381593545416E-010</v>
      </c>
    </row>
    <row r="5726" spans="2:5">
      <c r="B5726" s="0">
        <f>1/C5726</f>
        <v>3.1389169286855863E-010</v>
      </c>
      <c r="C5726" s="0">
        <f>D5726*D5726</f>
        <v>3185812249</v>
      </c>
      <c r="D5726" s="101" t="n">
        <v>56443</v>
      </c>
      <c r="E5726" s="288">
        <f>'Propor_p2_F_-Lk-...-'!C5718*$B5726</f>
        <v>1.9739704831463465E-010</v>
      </c>
    </row>
    <row r="5727" spans="2:5">
      <c r="B5727" s="0">
        <f>1/C5727</f>
        <v>3.1378049810770764E-010</v>
      </c>
      <c r="C5727" s="0">
        <f>D5727*D5727</f>
        <v>3186941209</v>
      </c>
      <c r="D5727" s="101" t="n">
        <v>56453</v>
      </c>
      <c r="E5727" s="288">
        <f>'Propor_p2_F_-Lk-...-'!C5719*$B5727</f>
        <v>1.9732855904194621E-010</v>
      </c>
    </row>
    <row r="5728" spans="2:5">
      <c r="B5728" s="0">
        <f>1/C5728</f>
        <v>3.136249246790148E-010</v>
      </c>
      <c r="C5728" s="0">
        <f>D5728*D5728</f>
        <v>3188522089</v>
      </c>
      <c r="D5728" s="101" t="n">
        <v>56467</v>
      </c>
      <c r="E5728" s="288">
        <f>'Propor_p2_F_-Lk-...-'!C5720*$B5728</f>
        <v>1.9723273518388627E-010</v>
      </c>
    </row>
    <row r="5729" spans="2:5">
      <c r="B5729" s="0">
        <f>1/C5729</f>
        <v>3.1355828576893749E-010</v>
      </c>
      <c r="C5729" s="0">
        <f>D5729*D5729</f>
        <v>3189199729</v>
      </c>
      <c r="D5729" s="101" t="n">
        <v>56473</v>
      </c>
      <c r="E5729" s="288">
        <f>'Propor_p2_F_-Lk-...-'!C5721*$B5729</f>
        <v>1.9719168963057943E-010</v>
      </c>
    </row>
    <row r="5730" spans="2:5">
      <c r="B5730" s="0">
        <f>1/C5730</f>
        <v>3.1351387162769903E-010</v>
      </c>
      <c r="C5730" s="0">
        <f>D5730*D5730</f>
        <v>3189651529</v>
      </c>
      <c r="D5730" s="101" t="n">
        <v>56477</v>
      </c>
      <c r="E5730" s="288">
        <f>'Propor_p2_F_-Lk-...-'!C5722*$B5730</f>
        <v>1.9716433319573289E-010</v>
      </c>
    </row>
    <row r="5731" spans="2:5">
      <c r="B5731" s="0">
        <f>1/C5731</f>
        <v>3.1349166809572106E-010</v>
      </c>
      <c r="C5731" s="0">
        <f>D5731*D5731</f>
        <v>3189877441</v>
      </c>
      <c r="D5731" s="101" t="n">
        <v>56479</v>
      </c>
      <c r="E5731" s="288">
        <f>'Propor_p2_F_-Lk-...-'!C5723*$B5731</f>
        <v>1.9715065715789957E-010</v>
      </c>
    </row>
    <row r="5732" spans="2:5">
      <c r="B5732" s="0">
        <f>1/C5732</f>
        <v>3.1338068580888008E-010</v>
      </c>
      <c r="C5732" s="0">
        <f>D5732*D5732</f>
        <v>3191007121</v>
      </c>
      <c r="D5732" s="101" t="n">
        <v>56489</v>
      </c>
      <c r="E5732" s="288">
        <f>'Propor_p2_F_-Lk-...-'!C5724*$B5732</f>
        <v>1.9708229875639879E-010</v>
      </c>
    </row>
    <row r="5733" spans="2:5">
      <c r="B5733" s="0">
        <f>1/C5733</f>
        <v>3.1324758484130796E-010</v>
      </c>
      <c r="C5733" s="0">
        <f>D5733*D5733</f>
        <v>3192363001</v>
      </c>
      <c r="D5733" s="101" t="n">
        <v>56501</v>
      </c>
      <c r="E5733" s="288">
        <f>'Propor_p2_F_-Lk-...-'!C5725*$B5733</f>
        <v>1.9700031658031987E-010</v>
      </c>
    </row>
    <row r="5734" spans="2:5">
      <c r="B5734" s="0">
        <f>1/C5734</f>
        <v>3.1322540959107839E-010</v>
      </c>
      <c r="C5734" s="0">
        <f>D5734*D5734</f>
        <v>3192589009</v>
      </c>
      <c r="D5734" s="101" t="n">
        <v>56503</v>
      </c>
      <c r="E5734" s="288">
        <f>'Propor_p2_F_-Lk-...-'!C5726*$B5734</f>
        <v>1.9698665796233938E-010</v>
      </c>
    </row>
    <row r="5735" spans="2:5">
      <c r="B5735" s="0">
        <f>1/C5735</f>
        <v>3.1315889796691893E-010</v>
      </c>
      <c r="C5735" s="0">
        <f>D5735*D5735</f>
        <v>3193267081</v>
      </c>
      <c r="D5735" s="101" t="n">
        <v>56509</v>
      </c>
      <c r="E5735" s="288">
        <f>'Propor_p2_F_-Lk-...-'!C5727*$B5735</f>
        <v>1.9694569080948821E-010</v>
      </c>
    </row>
    <row r="5736" spans="2:5">
      <c r="B5736" s="0">
        <f>1/C5736</f>
        <v>3.1304809232842341E-010</v>
      </c>
      <c r="C5736" s="0">
        <f>D5736*D5736</f>
        <v>3194397361</v>
      </c>
      <c r="D5736" s="101" t="n">
        <v>56519</v>
      </c>
      <c r="E5736" s="288">
        <f>'Propor_p2_F_-Lk-...-'!C5728*$B5736</f>
        <v>1.9687744121272455E-010</v>
      </c>
    </row>
    <row r="5737" spans="2:5">
      <c r="B5737" s="0">
        <f>1/C5737</f>
        <v>3.1295949015524099E-010</v>
      </c>
      <c r="C5737" s="0">
        <f>D5737*D5737</f>
        <v>3195301729</v>
      </c>
      <c r="D5737" s="101" t="n">
        <v>56527</v>
      </c>
      <c r="E5737" s="288">
        <f>'Propor_p2_F_-Lk-...-'!C5729*$B5737</f>
        <v>1.9682286761273275E-010</v>
      </c>
    </row>
    <row r="5738" spans="2:5">
      <c r="B5738" s="0">
        <f>1/C5738</f>
        <v>3.1291520317386535E-010</v>
      </c>
      <c r="C5738" s="0">
        <f>D5738*D5738</f>
        <v>3195753961</v>
      </c>
      <c r="D5738" s="101" t="n">
        <v>56531</v>
      </c>
      <c r="E5738" s="288">
        <f>'Propor_p2_F_-Lk-...-'!C5730*$B5738</f>
        <v>1.9679558950069968E-010</v>
      </c>
    </row>
    <row r="5739" spans="2:5">
      <c r="B5739" s="0">
        <f>1/C5739</f>
        <v>3.1289306320831712E-010</v>
      </c>
      <c r="C5739" s="0">
        <f>D5739*D5739</f>
        <v>3195980089</v>
      </c>
      <c r="D5739" s="101" t="n">
        <v>56533</v>
      </c>
      <c r="E5739" s="288">
        <f>'Propor_p2_F_-Lk-...-'!C5731*$B5739</f>
        <v>1.9678195261595664E-010</v>
      </c>
    </row>
    <row r="5740" spans="2:5">
      <c r="B5740" s="0">
        <f>1/C5740</f>
        <v>3.1278239861867235E-010</v>
      </c>
      <c r="C5740" s="0">
        <f>D5740*D5740</f>
        <v>3197110849</v>
      </c>
      <c r="D5740" s="101" t="n">
        <v>56543</v>
      </c>
      <c r="E5740" s="288">
        <f>'Propor_p2_F_-Lk-...-'!C5732*$B5740</f>
        <v>1.9671378989678628E-010</v>
      </c>
    </row>
    <row r="5741" spans="2:5">
      <c r="B5741" s="0">
        <f>1/C5741</f>
        <v>3.1249494529660518E-010</v>
      </c>
      <c r="C5741" s="0">
        <f>D5741*D5741</f>
        <v>3200051761</v>
      </c>
      <c r="D5741" s="101" t="n">
        <v>56569</v>
      </c>
      <c r="E5741" s="288">
        <f>'Propor_p2_F_-Lk-...-'!C5733*$B5741</f>
        <v>1.9653673597077765E-010</v>
      </c>
    </row>
    <row r="5742" spans="2:5">
      <c r="B5742" s="0">
        <f>1/C5742</f>
        <v>3.1225202495680179E-010</v>
      </c>
      <c r="C5742" s="0">
        <f>D5742*D5742</f>
        <v>3202541281</v>
      </c>
      <c r="D5742" s="101" t="n">
        <v>56591</v>
      </c>
      <c r="E5742" s="288">
        <f>'Propor_p2_F_-Lk-...-'!C5734*$B5742</f>
        <v>1.9638711167852669E-010</v>
      </c>
    </row>
    <row r="5743" spans="2:5">
      <c r="B5743" s="0">
        <f>1/C5743</f>
        <v>3.1218582311424079E-010</v>
      </c>
      <c r="C5743" s="0">
        <f>D5743*D5743</f>
        <v>3203220409</v>
      </c>
      <c r="D5743" s="101" t="n">
        <v>56597</v>
      </c>
      <c r="E5743" s="288">
        <f>'Propor_p2_F_-Lk-...-'!C5735*$B5743</f>
        <v>1.9634633533247479E-010</v>
      </c>
    </row>
    <row r="5744" spans="2:5">
      <c r="B5744" s="0">
        <f>1/C5744</f>
        <v>3.1216376051190743E-010</v>
      </c>
      <c r="C5744" s="0">
        <f>D5744*D5744</f>
        <v>3203446801</v>
      </c>
      <c r="D5744" s="101" t="n">
        <v>56599</v>
      </c>
      <c r="E5744" s="288">
        <f>'Propor_p2_F_-Lk-...-'!C5736*$B5744</f>
        <v>1.9633274609881055E-010</v>
      </c>
    </row>
    <row r="5745" spans="2:5">
      <c r="B5745" s="0">
        <f>1/C5745</f>
        <v>3.1203143399923232E-010</v>
      </c>
      <c r="C5745" s="0">
        <f>D5745*D5745</f>
        <v>3204805321</v>
      </c>
      <c r="D5745" s="101" t="n">
        <v>56611</v>
      </c>
      <c r="E5745" s="288">
        <f>'Propor_p2_F_-Lk-...-'!C5737*$B5745</f>
        <v>1.962512409402839E-010</v>
      </c>
    </row>
    <row r="5746" spans="2:5">
      <c r="B5746" s="0">
        <f>1/C5746</f>
        <v>3.1183310193700833E-010</v>
      </c>
      <c r="C5746" s="0">
        <f>D5746*D5746</f>
        <v>3206843641</v>
      </c>
      <c r="D5746" s="101" t="n">
        <v>56629</v>
      </c>
      <c r="E5746" s="288">
        <f>'Propor_p2_F_-Lk-...-'!C5738*$B5746</f>
        <v>1.9612908034037286E-010</v>
      </c>
    </row>
    <row r="5747" spans="2:5">
      <c r="B5747" s="0">
        <f>1/C5747</f>
        <v>3.1178905382519792E-010</v>
      </c>
      <c r="C5747" s="0">
        <f>D5747*D5747</f>
        <v>3207296689</v>
      </c>
      <c r="D5747" s="101" t="n">
        <v>56633</v>
      </c>
      <c r="E5747" s="288">
        <f>'Propor_p2_F_-Lk-...-'!C5739*$B5747</f>
        <v>1.96101949357599E-010</v>
      </c>
    </row>
    <row r="5748" spans="2:5">
      <c r="B5748" s="0">
        <f>1/C5748</f>
        <v>3.1150296845772558E-010</v>
      </c>
      <c r="C5748" s="0">
        <f>D5748*D5748</f>
        <v>3210242281</v>
      </c>
      <c r="D5748" s="101" t="n">
        <v>56659</v>
      </c>
      <c r="E5748" s="288">
        <f>'Propor_p2_F_-Lk-...-'!C5740*$B5748</f>
        <v>1.9592573800919576E-010</v>
      </c>
    </row>
    <row r="5749" spans="2:5">
      <c r="B5749" s="0">
        <f>1/C5749</f>
        <v>3.1145899027463976E-010</v>
      </c>
      <c r="C5749" s="0">
        <f>D5749*D5749</f>
        <v>3210695569</v>
      </c>
      <c r="D5749" s="101" t="n">
        <v>56663</v>
      </c>
      <c r="E5749" s="288">
        <f>'Propor_p2_F_-Lk-...-'!C5741*$B5749</f>
        <v>1.9589865009830274E-010</v>
      </c>
    </row>
    <row r="5750" spans="2:5">
      <c r="B5750" s="0">
        <f>1/C5750</f>
        <v>3.1137106184376961E-010</v>
      </c>
      <c r="C5750" s="0">
        <f>D5750*D5750</f>
        <v>3211602241</v>
      </c>
      <c r="D5750" s="101" t="n">
        <v>56671</v>
      </c>
      <c r="E5750" s="288">
        <f>'Propor_p2_F_-Lk-...-'!C5742*$B5750</f>
        <v>1.9584449148297903E-010</v>
      </c>
    </row>
    <row r="5751" spans="2:5">
      <c r="B5751" s="0">
        <f>1/C5751</f>
        <v>3.1126120365676721E-010</v>
      </c>
      <c r="C5751" s="0">
        <f>D5751*D5751</f>
        <v>3212735761</v>
      </c>
      <c r="D5751" s="101" t="n">
        <v>56681</v>
      </c>
      <c r="E5751" s="288">
        <f>'Propor_p2_F_-Lk-...-'!C5743*$B5751</f>
        <v>1.9577682545924663E-010</v>
      </c>
    </row>
    <row r="5752" spans="2:5">
      <c r="B5752" s="0">
        <f>1/C5752</f>
        <v>3.1119531664965099E-010</v>
      </c>
      <c r="C5752" s="0">
        <f>D5752*D5752</f>
        <v>3213415969</v>
      </c>
      <c r="D5752" s="101" t="n">
        <v>56687</v>
      </c>
      <c r="E5752" s="288">
        <f>'Propor_p2_F_-Lk-...-'!C5744*$B5752</f>
        <v>1.9573624303285835E-010</v>
      </c>
    </row>
    <row r="5753" spans="2:5">
      <c r="B5753" s="0">
        <f>1/C5753</f>
        <v>3.1104166163213338E-010</v>
      </c>
      <c r="C5753" s="0">
        <f>D5753*D5753</f>
        <v>3215003401</v>
      </c>
      <c r="D5753" s="101" t="n">
        <v>56701</v>
      </c>
      <c r="E5753" s="288">
        <f>'Propor_p2_F_-Lk-...-'!C5745*$B5753</f>
        <v>1.9564160080048918E-010</v>
      </c>
    </row>
    <row r="5754" spans="2:5">
      <c r="B5754" s="0">
        <f>1/C5754</f>
        <v>3.1093197771252891E-010</v>
      </c>
      <c r="C5754" s="0">
        <f>D5754*D5754</f>
        <v>3216137521</v>
      </c>
      <c r="D5754" s="101" t="n">
        <v>56711</v>
      </c>
      <c r="E5754" s="288">
        <f>'Propor_p2_F_-Lk-...-'!C5746*$B5754</f>
        <v>1.9557404211497332E-010</v>
      </c>
    </row>
    <row r="5755" spans="2:5">
      <c r="B5755" s="0">
        <f>1/C5755</f>
        <v>3.1091004789078361E-010</v>
      </c>
      <c r="C5755" s="0">
        <f>D5755*D5755</f>
        <v>3216364369</v>
      </c>
      <c r="D5755" s="101" t="n">
        <v>56713</v>
      </c>
      <c r="E5755" s="288">
        <f>'Propor_p2_F_-Lk-...-'!C5747*$B5755</f>
        <v>1.9556053466615086E-010</v>
      </c>
    </row>
    <row r="5756" spans="2:5">
      <c r="B5756" s="0">
        <f>1/C5756</f>
        <v>3.1071278385408339E-010</v>
      </c>
      <c r="C5756" s="0">
        <f>D5756*D5756</f>
        <v>3218406361</v>
      </c>
      <c r="D5756" s="101" t="n">
        <v>56731</v>
      </c>
      <c r="E5756" s="288">
        <f>'Propor_p2_F_-Lk-...-'!C5748*$B5756</f>
        <v>1.9543903190560932E-010</v>
      </c>
    </row>
    <row r="5757" spans="2:5">
      <c r="B5757" s="0">
        <f>1/C5757</f>
        <v>3.1064707089328277E-010</v>
      </c>
      <c r="C5757" s="0">
        <f>D5757*D5757</f>
        <v>3219087169</v>
      </c>
      <c r="D5757" s="101" t="n">
        <v>56737</v>
      </c>
      <c r="E5757" s="288">
        <f>'Propor_p2_F_-Lk-...-'!C5749*$B5757</f>
        <v>1.9539855668126426E-010</v>
      </c>
    </row>
    <row r="5758" spans="2:5">
      <c r="B5758" s="0">
        <f>1/C5758</f>
        <v>3.1053759560836542E-010</v>
      </c>
      <c r="C5758" s="0">
        <f>D5758*D5758</f>
        <v>3220222009</v>
      </c>
      <c r="D5758" s="101" t="n">
        <v>56747</v>
      </c>
      <c r="E5758" s="288">
        <f>'Propor_p2_F_-Lk-...-'!C5750*$B5758</f>
        <v>1.9533112650214483E-010</v>
      </c>
    </row>
    <row r="5759" spans="2:5">
      <c r="B5759" s="0">
        <f>1/C5759</f>
        <v>3.1031881857824981E-010</v>
      </c>
      <c r="C5759" s="0">
        <f>D5759*D5759</f>
        <v>3222492289</v>
      </c>
      <c r="D5759" s="101" t="n">
        <v>56767</v>
      </c>
      <c r="E5759" s="288">
        <f>'Propor_p2_F_-Lk-...-'!C5751*$B5759</f>
        <v>1.9519637303391598E-010</v>
      </c>
    </row>
    <row r="5760" spans="2:5">
      <c r="B5760" s="0">
        <f>1/C5760</f>
        <v>3.1025323055139798E-010</v>
      </c>
      <c r="C5760" s="0">
        <f>D5760*D5760</f>
        <v>3223173529</v>
      </c>
      <c r="D5760" s="101" t="n">
        <v>56773</v>
      </c>
      <c r="E5760" s="288">
        <f>'Propor_p2_F_-Lk-...-'!C5752*$B5760</f>
        <v>1.9515597476135548E-010</v>
      </c>
    </row>
    <row r="5761" spans="2:5">
      <c r="B5761" s="0">
        <f>1/C5761</f>
        <v>3.1018766331607299E-010</v>
      </c>
      <c r="C5761" s="0">
        <f>D5761*D5761</f>
        <v>3223854841</v>
      </c>
      <c r="D5761" s="101" t="n">
        <v>56779</v>
      </c>
      <c r="E5761" s="288">
        <f>'Propor_p2_F_-Lk-...-'!C5753*$B5761</f>
        <v>1.95115589295123E-010</v>
      </c>
    </row>
    <row r="5762" spans="2:5">
      <c r="B5762" s="0">
        <f>1/C5762</f>
        <v>3.1014396337236514E-010</v>
      </c>
      <c r="C5762" s="0">
        <f>D5762*D5762</f>
        <v>3224309089</v>
      </c>
      <c r="D5762" s="101" t="n">
        <v>56783</v>
      </c>
      <c r="E5762" s="288">
        <f>'Propor_p2_F_-Lk-...-'!C5754*$B5762</f>
        <v>1.9508867276292163E-010</v>
      </c>
    </row>
    <row r="5763" spans="2:5">
      <c r="B5763" s="0">
        <f>1/C5763</f>
        <v>3.0988195753668386E-010</v>
      </c>
      <c r="C5763" s="0">
        <f>D5763*D5763</f>
        <v>3227035249</v>
      </c>
      <c r="D5763" s="101" t="n">
        <v>56807</v>
      </c>
      <c r="E5763" s="288">
        <f>'Propor_p2_F_-Lk-...-'!C5755*$B5763</f>
        <v>1.9492574748275271E-010</v>
      </c>
    </row>
    <row r="5764" spans="2:5">
      <c r="B5764" s="0">
        <f>1/C5764</f>
        <v>3.0986013870496826E-010</v>
      </c>
      <c r="C5764" s="0">
        <f>D5764*D5764</f>
        <v>3227262481</v>
      </c>
      <c r="D5764" s="101" t="n">
        <v>56809</v>
      </c>
      <c r="E5764" s="288">
        <f>'Propor_p2_F_-Lk-...-'!C5756*$B5764</f>
        <v>1.9491202273377033E-010</v>
      </c>
    </row>
    <row r="5765" spans="2:5">
      <c r="B5765" s="0">
        <f>1/C5765</f>
        <v>3.0981650795417062E-010</v>
      </c>
      <c r="C5765" s="0">
        <f>D5765*D5765</f>
        <v>3227716969</v>
      </c>
      <c r="D5765" s="101" t="n">
        <v>56813</v>
      </c>
      <c r="E5765" s="288">
        <f>'Propor_p2_F_-Lk-...-'!C5757*$B5765</f>
        <v>1.94884577584075E-010</v>
      </c>
    </row>
    <row r="5766" spans="2:5">
      <c r="B5766" s="0">
        <f>1/C5766</f>
        <v>3.097292740940263E-010</v>
      </c>
      <c r="C5766" s="0">
        <f>D5766*D5766</f>
        <v>3228626041</v>
      </c>
      <c r="D5766" s="101" t="n">
        <v>56821</v>
      </c>
      <c r="E5766" s="288">
        <f>'Propor_p2_F_-Lk-...-'!C5758*$B5766</f>
        <v>1.9482970467204873E-010</v>
      </c>
    </row>
    <row r="5767" spans="2:5">
      <c r="B5767" s="0">
        <f>1/C5767</f>
        <v>3.0966387287497351E-010</v>
      </c>
      <c r="C5767" s="0">
        <f>D5767*D5767</f>
        <v>3229307929</v>
      </c>
      <c r="D5767" s="101" t="n">
        <v>56827</v>
      </c>
      <c r="E5767" s="288">
        <f>'Propor_p2_F_-Lk-...-'!C5759*$B5767</f>
        <v>1.947885651955478E-010</v>
      </c>
    </row>
    <row r="5768" spans="2:5">
      <c r="B5768" s="0">
        <f>1/C5768</f>
        <v>3.0948957086206745E-010</v>
      </c>
      <c r="C5768" s="0">
        <f>D5768*D5768</f>
        <v>3231126649</v>
      </c>
      <c r="D5768" s="101" t="n">
        <v>56843</v>
      </c>
      <c r="E5768" s="288">
        <f>'Propor_p2_F_-Lk-...-'!C5760*$B5768</f>
        <v>1.9467892360678433E-010</v>
      </c>
    </row>
    <row r="5769" spans="2:5">
      <c r="B5769" s="0">
        <f>1/C5769</f>
        <v>3.0933717729403164E-010</v>
      </c>
      <c r="C5769" s="0">
        <f>D5769*D5769</f>
        <v>3232718449</v>
      </c>
      <c r="D5769" s="101" t="n">
        <v>56857</v>
      </c>
      <c r="E5769" s="288">
        <f>'Propor_p2_F_-Lk-...-'!C5761*$B5769</f>
        <v>1.9458306313656822E-010</v>
      </c>
    </row>
    <row r="5770" spans="2:5">
      <c r="B5770" s="0">
        <f>1/C5770</f>
        <v>3.091631510026945E-010</v>
      </c>
      <c r="C5770" s="0">
        <f>D5770*D5770</f>
        <v>3234538129</v>
      </c>
      <c r="D5770" s="101" t="n">
        <v>56873</v>
      </c>
      <c r="E5770" s="288">
        <f>'Propor_p2_F_-Lk-...-'!C5762*$B5770</f>
        <v>1.9447359498556582E-010</v>
      </c>
    </row>
    <row r="5771" spans="2:5">
      <c r="B5771" s="0">
        <f>1/C5771</f>
        <v>3.0896754690502217E-010</v>
      </c>
      <c r="C5771" s="0">
        <f>D5771*D5771</f>
        <v>3236585881</v>
      </c>
      <c r="D5771" s="101" t="n">
        <v>56891</v>
      </c>
      <c r="E5771" s="288">
        <f>'Propor_p2_F_-Lk-...-'!C5763*$B5771</f>
        <v>1.9435055369832036E-010</v>
      </c>
    </row>
    <row r="5772" spans="2:5">
      <c r="B5772" s="0">
        <f>1/C5772</f>
        <v>3.0894582457600264E-010</v>
      </c>
      <c r="C5772" s="0">
        <f>D5772*D5772</f>
        <v>3236813449</v>
      </c>
      <c r="D5772" s="101" t="n">
        <v>56893</v>
      </c>
      <c r="E5772" s="288">
        <f>'Propor_p2_F_-Lk-...-'!C5764*$B5772</f>
        <v>1.9433688965264675E-010</v>
      </c>
    </row>
    <row r="5773" spans="2:5">
      <c r="B5773" s="0">
        <f>1/C5773</f>
        <v>3.0890238678986309E-010</v>
      </c>
      <c r="C5773" s="0">
        <f>D5773*D5773</f>
        <v>3237268609</v>
      </c>
      <c r="D5773" s="101" t="n">
        <v>56897</v>
      </c>
      <c r="E5773" s="288">
        <f>'Propor_p2_F_-Lk-...-'!C5765*$B5773</f>
        <v>1.9430956588394611E-010</v>
      </c>
    </row>
    <row r="5774" spans="2:5">
      <c r="B5774" s="0">
        <f>1/C5774</f>
        <v>3.0877212838345792E-010</v>
      </c>
      <c r="C5774" s="0">
        <f>D5774*D5774</f>
        <v>3238634281</v>
      </c>
      <c r="D5774" s="101" t="n">
        <v>56909</v>
      </c>
      <c r="E5774" s="288">
        <f>'Propor_p2_F_-Lk-...-'!C5766*$B5774</f>
        <v>1.9422762914443313E-010</v>
      </c>
    </row>
    <row r="5775" spans="2:5">
      <c r="B5775" s="0">
        <f>1/C5775</f>
        <v>3.0875042665951304E-010</v>
      </c>
      <c r="C5775" s="0">
        <f>D5775*D5775</f>
        <v>3238861921</v>
      </c>
      <c r="D5775" s="101" t="n">
        <v>56911</v>
      </c>
      <c r="E5775" s="288">
        <f>'Propor_p2_F_-Lk-...-'!C5767*$B5775</f>
        <v>1.942139780600162E-010</v>
      </c>
    </row>
    <row r="5776" spans="2:5">
      <c r="B5776" s="0">
        <f>1/C5776</f>
        <v>3.0864195235101525E-010</v>
      </c>
      <c r="C5776" s="0">
        <f>D5776*D5776</f>
        <v>3240000241</v>
      </c>
      <c r="D5776" s="101" t="n">
        <v>56921</v>
      </c>
      <c r="E5776" s="288">
        <f>'Propor_p2_F_-Lk-...-'!C5768*$B5776</f>
        <v>1.9414574422079988E-010</v>
      </c>
    </row>
    <row r="5777" spans="2:5">
      <c r="B5777" s="0">
        <f>1/C5777</f>
        <v>3.0862026434931084E-010</v>
      </c>
      <c r="C5777" s="0">
        <f>D5777*D5777</f>
        <v>3240227929</v>
      </c>
      <c r="D5777" s="101" t="n">
        <v>56923</v>
      </c>
      <c r="E5777" s="288">
        <f>'Propor_p2_F_-Lk-...-'!C5769*$B5777</f>
        <v>1.9413210176811482E-010</v>
      </c>
    </row>
    <row r="5778" spans="2:5">
      <c r="B5778" s="0">
        <f>1/C5778</f>
        <v>3.0855521405840403E-010</v>
      </c>
      <c r="C5778" s="0">
        <f>D5778*D5778</f>
        <v>3240911041</v>
      </c>
      <c r="D5778" s="101" t="n">
        <v>56929</v>
      </c>
      <c r="E5778" s="288">
        <f>'Propor_p2_F_-Lk-...-'!C5770*$B5778</f>
        <v>1.9409118303673798E-010</v>
      </c>
    </row>
    <row r="5779" spans="2:5">
      <c r="B5779" s="0">
        <f>1/C5779</f>
        <v>3.0842517516161967E-010</v>
      </c>
      <c r="C5779" s="0">
        <f>D5779*D5779</f>
        <v>3242277481</v>
      </c>
      <c r="D5779" s="101" t="n">
        <v>56941</v>
      </c>
      <c r="E5779" s="288">
        <f>'Propor_p2_F_-Lk-...-'!C5771*$B5779</f>
        <v>1.940093843758575E-010</v>
      </c>
    </row>
    <row r="5780" spans="2:5">
      <c r="B5780" s="0">
        <f>1/C5780</f>
        <v>3.0831687220046219E-010</v>
      </c>
      <c r="C5780" s="0">
        <f>D5780*D5780</f>
        <v>3243416401</v>
      </c>
      <c r="D5780" s="101" t="n">
        <v>56951</v>
      </c>
      <c r="E5780" s="288">
        <f>'Propor_p2_F_-Lk-...-'!C5772*$B5780</f>
        <v>1.9394125831964554E-010</v>
      </c>
    </row>
    <row r="5781" spans="2:5">
      <c r="B5781" s="0">
        <f>1/C5781</f>
        <v>3.0825191780340913E-010</v>
      </c>
      <c r="C5781" s="0">
        <f>D5781*D5781</f>
        <v>3244099849</v>
      </c>
      <c r="D5781" s="101" t="n">
        <v>56957</v>
      </c>
      <c r="E5781" s="288">
        <f>'Propor_p2_F_-Lk-...-'!C5773*$B5781</f>
        <v>1.93900399908596E-010</v>
      </c>
    </row>
    <row r="5782" spans="2:5">
      <c r="B5782" s="0">
        <f>1/C5782</f>
        <v>3.0818698393051338E-010</v>
      </c>
      <c r="C5782" s="0">
        <f>D5782*D5782</f>
        <v>3244783369</v>
      </c>
      <c r="D5782" s="101" t="n">
        <v>56963</v>
      </c>
      <c r="E5782" s="288">
        <f>'Propor_p2_F_-Lk-...-'!C5774*$B5782</f>
        <v>1.9385955440790355E-010</v>
      </c>
    </row>
    <row r="5783" spans="2:5">
      <c r="B5783" s="0">
        <f>1/C5783</f>
        <v>3.0797068580657588E-010</v>
      </c>
      <c r="C5783" s="0">
        <f>D5783*D5783</f>
        <v>3247062289</v>
      </c>
      <c r="D5783" s="101" t="n">
        <v>56983</v>
      </c>
      <c r="E5783" s="288">
        <f>'Propor_p2_F_-Lk-...-'!C5775*$B5783</f>
        <v>1.9372349591058801E-010</v>
      </c>
    </row>
    <row r="5784" spans="2:5">
      <c r="B5784" s="0">
        <f>1/C5784</f>
        <v>3.0790584077184399E-010</v>
      </c>
      <c r="C5784" s="0">
        <f>D5784*D5784</f>
        <v>3247746121</v>
      </c>
      <c r="D5784" s="101" t="n">
        <v>56989</v>
      </c>
      <c r="E5784" s="288">
        <f>'Propor_p2_F_-Lk-...-'!C5776*$B5784</f>
        <v>1.9368270629196634E-010</v>
      </c>
    </row>
    <row r="5785" spans="2:5">
      <c r="B5785" s="0">
        <f>1/C5785</f>
        <v>3.0786262212594273E-010</v>
      </c>
      <c r="C5785" s="0">
        <f>D5785*D5785</f>
        <v>3248202049</v>
      </c>
      <c r="D5785" s="101" t="n">
        <v>56993</v>
      </c>
      <c r="E5785" s="288">
        <f>'Propor_p2_F_-Lk-...-'!C5777*$B5785</f>
        <v>1.9365552036954455E-010</v>
      </c>
    </row>
    <row r="5786" spans="2:5">
      <c r="B5786" s="0">
        <f>1/C5786</f>
        <v>3.0779781121658382E-010</v>
      </c>
      <c r="C5786" s="0">
        <f>D5786*D5786</f>
        <v>3248886001</v>
      </c>
      <c r="D5786" s="101" t="n">
        <v>56999</v>
      </c>
      <c r="E5786" s="288">
        <f>'Propor_p2_F_-Lk-...-'!C5778*$B5786</f>
        <v>1.9361475221688331E-010</v>
      </c>
    </row>
    <row r="5787" spans="2:5">
      <c r="B5787" s="0">
        <f>1/C5787</f>
        <v>3.0738781698185567E-010</v>
      </c>
      <c r="C5787" s="0">
        <f>D5787*D5787</f>
        <v>3253219369</v>
      </c>
      <c r="D5787" s="101" t="n">
        <v>57037</v>
      </c>
      <c r="E5787" s="288">
        <f>'Propor_p2_F_-Lk-...-'!C5779*$B5787</f>
        <v>1.9335685261761886E-010</v>
      </c>
    </row>
    <row r="5788" spans="2:5">
      <c r="B5788" s="0">
        <f>1/C5788</f>
        <v>3.0734470735345547E-010</v>
      </c>
      <c r="C5788" s="0">
        <f>D5788*D5788</f>
        <v>3253675681</v>
      </c>
      <c r="D5788" s="101" t="n">
        <v>57041</v>
      </c>
      <c r="E5788" s="288">
        <f>'Propor_p2_F_-Lk-...-'!C5780*$B5788</f>
        <v>1.9332973527072195E-010</v>
      </c>
    </row>
    <row r="5789" spans="2:5">
      <c r="B5789" s="0">
        <f>1/C5789</f>
        <v>3.0728005991299901E-010</v>
      </c>
      <c r="C5789" s="0">
        <f>D5789*D5789</f>
        <v>3254360209</v>
      </c>
      <c r="D5789" s="101" t="n">
        <v>57047</v>
      </c>
      <c r="E5789" s="288">
        <f>'Propor_p2_F_-Lk-...-'!C5781*$B5789</f>
        <v>1.9328906994527353E-010</v>
      </c>
    </row>
    <row r="5790" spans="2:5">
      <c r="B5790" s="0">
        <f>1/C5790</f>
        <v>3.0715082620833998E-010</v>
      </c>
      <c r="C5790" s="0">
        <f>D5790*D5790</f>
        <v>3255729481</v>
      </c>
      <c r="D5790" s="101" t="n">
        <v>57059</v>
      </c>
      <c r="E5790" s="288">
        <f>'Propor_p2_F_-Lk-...-'!C5782*$B5790</f>
        <v>1.9320777777621385E-010</v>
      </c>
    </row>
    <row r="5791" spans="2:5">
      <c r="B5791" s="0">
        <f>1/C5791</f>
        <v>3.0700015656915887E-010</v>
      </c>
      <c r="C5791" s="0">
        <f>D5791*D5791</f>
        <v>3257327329</v>
      </c>
      <c r="D5791" s="101" t="n">
        <v>57073</v>
      </c>
      <c r="E5791" s="288">
        <f>'Propor_p2_F_-Lk-...-'!C5783*$B5791</f>
        <v>1.9311300171285796E-010</v>
      </c>
    </row>
    <row r="5792" spans="2:5">
      <c r="B5792" s="0">
        <f>1/C5792</f>
        <v>3.0695712846338372E-010</v>
      </c>
      <c r="C5792" s="0">
        <f>D5792*D5792</f>
        <v>3257783929</v>
      </c>
      <c r="D5792" s="101" t="n">
        <v>57077</v>
      </c>
      <c r="E5792" s="288">
        <f>'Propor_p2_F_-Lk-...-'!C5784*$B5792</f>
        <v>1.9308593564632195E-010</v>
      </c>
    </row>
    <row r="5793" spans="2:5">
      <c r="B5793" s="0">
        <f>1/C5793</f>
        <v>3.0682809840818193E-010</v>
      </c>
      <c r="C5793" s="0">
        <f>D5793*D5793</f>
        <v>3259153921</v>
      </c>
      <c r="D5793" s="101" t="n">
        <v>57089</v>
      </c>
      <c r="E5793" s="288">
        <f>'Propor_p2_F_-Lk-...-'!C5785*$B5793</f>
        <v>1.9300477157934019E-010</v>
      </c>
    </row>
    <row r="5794" spans="2:5">
      <c r="B5794" s="0">
        <f>1/C5794</f>
        <v>3.0674212356447625E-010</v>
      </c>
      <c r="C5794" s="0">
        <f>D5794*D5794</f>
        <v>3260067409</v>
      </c>
      <c r="D5794" s="101" t="n">
        <v>57097</v>
      </c>
      <c r="E5794" s="288">
        <f>'Propor_p2_F_-Lk-...-'!C5786*$B5794</f>
        <v>1.9295069062926727E-010</v>
      </c>
    </row>
    <row r="5795" spans="2:5">
      <c r="B5795" s="0">
        <f>1/C5795</f>
        <v>3.0663470581646777E-010</v>
      </c>
      <c r="C5795" s="0">
        <f>D5795*D5795</f>
        <v>3261209449</v>
      </c>
      <c r="D5795" s="101" t="n">
        <v>57107</v>
      </c>
      <c r="E5795" s="288">
        <f>'Propor_p2_F_-Lk-...-'!C5787*$B5795</f>
        <v>1.928831214006813E-010</v>
      </c>
    </row>
    <row r="5796" spans="2:5">
      <c r="B5796" s="0">
        <f>1/C5796</f>
        <v>3.0650587898306049E-010</v>
      </c>
      <c r="C5796" s="0">
        <f>D5796*D5796</f>
        <v>3262580161</v>
      </c>
      <c r="D5796" s="101" t="n">
        <v>57119</v>
      </c>
      <c r="E5796" s="288">
        <f>'Propor_p2_F_-Lk-...-'!C5788*$B5796</f>
        <v>1.9280208516676383E-010</v>
      </c>
    </row>
    <row r="5797" spans="2:5">
      <c r="B5797" s="0">
        <f>1/C5797</f>
        <v>3.0637713331887688E-010</v>
      </c>
      <c r="C5797" s="0">
        <f>D5797*D5797</f>
        <v>3263951161</v>
      </c>
      <c r="D5797" s="101" t="n">
        <v>57131</v>
      </c>
      <c r="E5797" s="288">
        <f>'Propor_p2_F_-Lk-...-'!C5789*$B5797</f>
        <v>1.9272109999090639E-010</v>
      </c>
    </row>
    <row r="5798" spans="2:5">
      <c r="B5798" s="0">
        <f>1/C5798</f>
        <v>3.0629134793643144E-010</v>
      </c>
      <c r="C5798" s="0">
        <f>D5798*D5798</f>
        <v>3264865321</v>
      </c>
      <c r="D5798" s="101" t="n">
        <v>57139</v>
      </c>
      <c r="E5798" s="288">
        <f>'Propor_p2_F_-Lk-...-'!C5790*$B5798</f>
        <v>1.9266713821807777E-010</v>
      </c>
    </row>
    <row r="5799" spans="2:5">
      <c r="B5799" s="0">
        <f>1/C5799</f>
        <v>3.0624846875574216E-010</v>
      </c>
      <c r="C5799" s="0">
        <f>D5799*D5799</f>
        <v>3265322449</v>
      </c>
      <c r="D5799" s="101" t="n">
        <v>57143</v>
      </c>
      <c r="E5799" s="288">
        <f>'Propor_p2_F_-Lk-...-'!C5791*$B5799</f>
        <v>1.9264016583022487E-010</v>
      </c>
    </row>
    <row r="5800" spans="2:5">
      <c r="B5800" s="0">
        <f>1/C5800</f>
        <v>3.0618416686578307E-010</v>
      </c>
      <c r="C5800" s="0">
        <f>D5800*D5800</f>
        <v>3266008201</v>
      </c>
      <c r="D5800" s="101" t="n">
        <v>57149</v>
      </c>
      <c r="E5800" s="288">
        <f>'Propor_p2_F_-Lk-...-'!C5792*$B5800</f>
        <v>1.9259971786718609E-010</v>
      </c>
    </row>
    <row r="5801" spans="2:5">
      <c r="B5801" s="0">
        <f>1/C5801</f>
        <v>3.060342078567979E-010</v>
      </c>
      <c r="C5801" s="0">
        <f>D5801*D5801</f>
        <v>3267608569</v>
      </c>
      <c r="D5801" s="101" t="n">
        <v>57163</v>
      </c>
      <c r="E5801" s="288">
        <f>'Propor_p2_F_-Lk-...-'!C5793*$B5801</f>
        <v>1.9250538881314699E-010</v>
      </c>
    </row>
    <row r="5802" spans="2:5">
      <c r="B5802" s="0">
        <f>1/C5802</f>
        <v>3.0592716171824248E-010</v>
      </c>
      <c r="C5802" s="0">
        <f>D5802*D5802</f>
        <v>3268751929</v>
      </c>
      <c r="D5802" s="101" t="n">
        <v>57173</v>
      </c>
      <c r="E5802" s="288">
        <f>'Propor_p2_F_-Lk-...-'!C5794*$B5802</f>
        <v>1.9243805333889444E-010</v>
      </c>
    </row>
    <row r="5803" spans="2:5">
      <c r="B5803" s="0">
        <f>1/C5803</f>
        <v>3.0586296099195599E-010</v>
      </c>
      <c r="C5803" s="0">
        <f>D5803*D5803</f>
        <v>3269438041</v>
      </c>
      <c r="D5803" s="101" t="n">
        <v>57179</v>
      </c>
      <c r="E5803" s="288">
        <f>'Propor_p2_F_-Lk-...-'!C5795*$B5803</f>
        <v>1.9239766901106907E-010</v>
      </c>
    </row>
    <row r="5804" spans="2:5">
      <c r="B5804" s="0">
        <f>1/C5804</f>
        <v>3.0573462015269846E-010</v>
      </c>
      <c r="C5804" s="0">
        <f>D5804*D5804</f>
        <v>3270810481</v>
      </c>
      <c r="D5804" s="101" t="n">
        <v>57191</v>
      </c>
      <c r="E5804" s="288">
        <f>'Propor_p2_F_-Lk-...-'!C5796*$B5804</f>
        <v>1.92316938483149E-010</v>
      </c>
    </row>
    <row r="5805" spans="2:5">
      <c r="B5805" s="0">
        <f>1/C5805</f>
        <v>3.0571323786644052E-010</v>
      </c>
      <c r="C5805" s="0">
        <f>D5805*D5805</f>
        <v>3271039249</v>
      </c>
      <c r="D5805" s="101" t="n">
        <v>57193</v>
      </c>
      <c r="E5805" s="288">
        <f>'Propor_p2_F_-Lk-...-'!C5797*$B5805</f>
        <v>1.9230348833534155E-010</v>
      </c>
    </row>
    <row r="5806" spans="2:5">
      <c r="B5806" s="0">
        <f>1/C5806</f>
        <v>3.0560636007468739E-010</v>
      </c>
      <c r="C5806" s="0">
        <f>D5806*D5806</f>
        <v>3272183209</v>
      </c>
      <c r="D5806" s="101" t="n">
        <v>57203</v>
      </c>
      <c r="E5806" s="288">
        <f>'Propor_p2_F_-Lk-...-'!C5798*$B5806</f>
        <v>1.9223625875665816E-010</v>
      </c>
    </row>
    <row r="5807" spans="2:5">
      <c r="B5807" s="0">
        <f>1/C5807</f>
        <v>3.0541412123683099E-010</v>
      </c>
      <c r="C5807" s="0">
        <f>D5807*D5807</f>
        <v>3274242841</v>
      </c>
      <c r="D5807" s="101" t="n">
        <v>57221</v>
      </c>
      <c r="E5807" s="288">
        <f>'Propor_p2_F_-Lk-...-'!C5799*$B5807</f>
        <v>1.9211533432639364E-010</v>
      </c>
    </row>
    <row r="5808" spans="2:5">
      <c r="B5808" s="0">
        <f>1/C5808</f>
        <v>3.0539277256346715E-010</v>
      </c>
      <c r="C5808" s="0">
        <f>D5808*D5808</f>
        <v>3274471729</v>
      </c>
      <c r="D5808" s="101" t="n">
        <v>57223</v>
      </c>
      <c r="E5808" s="288">
        <f>'Propor_p2_F_-Lk-...-'!C5800*$B5808</f>
        <v>1.9210190532218092E-010</v>
      </c>
    </row>
    <row r="5809" spans="2:5">
      <c r="B5809" s="0">
        <f>1/C5809</f>
        <v>3.0520073519158072E-010</v>
      </c>
      <c r="C5809" s="0">
        <f>D5809*D5809</f>
        <v>3276532081</v>
      </c>
      <c r="D5809" s="101" t="n">
        <v>57241</v>
      </c>
      <c r="E5809" s="288">
        <f>'Propor_p2_F_-Lk-...-'!C5801*$B5809</f>
        <v>1.9198110762051038E-010</v>
      </c>
    </row>
    <row r="5810" spans="2:5">
      <c r="B5810" s="0">
        <f>1/C5810</f>
        <v>3.0509412602123574E-010</v>
      </c>
      <c r="C5810" s="0">
        <f>D5810*D5810</f>
        <v>3277677001</v>
      </c>
      <c r="D5810" s="101" t="n">
        <v>57251</v>
      </c>
      <c r="E5810" s="288">
        <f>'Propor_p2_F_-Lk-...-'!C5802*$B5810</f>
        <v>1.9191404701335788E-010</v>
      </c>
    </row>
    <row r="5811" spans="2:5">
      <c r="B5811" s="0">
        <f>1/C5811</f>
        <v>3.0500887889844238E-010</v>
      </c>
      <c r="C5811" s="0">
        <f>D5811*D5811</f>
        <v>3278593081</v>
      </c>
      <c r="D5811" s="101" t="n">
        <v>57259</v>
      </c>
      <c r="E5811" s="288">
        <f>'Propor_p2_F_-Lk-...-'!C5803*$B5811</f>
        <v>1.9186042382321373E-010</v>
      </c>
    </row>
    <row r="5812" spans="2:5">
      <c r="B5812" s="0">
        <f>1/C5812</f>
        <v>3.049023702290379E-010</v>
      </c>
      <c r="C5812" s="0">
        <f>D5812*D5812</f>
        <v>3279738361</v>
      </c>
      <c r="D5812" s="101" t="n">
        <v>57269</v>
      </c>
      <c r="E5812" s="288">
        <f>'Propor_p2_F_-Lk-...-'!C5804*$B5812</f>
        <v>1.9179342643439477E-010</v>
      </c>
    </row>
    <row r="5813" spans="2:5">
      <c r="B5813" s="0">
        <f>1/C5813</f>
        <v>3.0488107518991681E-010</v>
      </c>
      <c r="C5813" s="0">
        <f>D5813*D5813</f>
        <v>3279967441</v>
      </c>
      <c r="D5813" s="101" t="n">
        <v>57271</v>
      </c>
      <c r="E5813" s="288">
        <f>'Propor_p2_F_-Lk-...-'!C5805*$B5813</f>
        <v>1.9178003116785083E-010</v>
      </c>
    </row>
    <row r="5814" spans="2:5">
      <c r="B5814" s="0">
        <f>1/C5814</f>
        <v>3.0475335179233122E-010</v>
      </c>
      <c r="C5814" s="0">
        <f>D5814*D5814</f>
        <v>3281342089</v>
      </c>
      <c r="D5814" s="101" t="n">
        <v>57283</v>
      </c>
      <c r="E5814" s="288">
        <f>'Propor_p2_F_-Lk-...-'!C5806*$B5814</f>
        <v>1.916996890306599E-010</v>
      </c>
    </row>
    <row r="5815" spans="2:5">
      <c r="B5815" s="0">
        <f>1/C5815</f>
        <v>3.047107951617151E-010</v>
      </c>
      <c r="C5815" s="0">
        <f>D5815*D5815</f>
        <v>3281800369</v>
      </c>
      <c r="D5815" s="101" t="n">
        <v>57287</v>
      </c>
      <c r="E5815" s="288">
        <f>'Propor_p2_F_-Lk-...-'!C5807*$B5815</f>
        <v>1.9167291953720783E-010</v>
      </c>
    </row>
    <row r="5816" spans="2:5">
      <c r="B5816" s="0">
        <f>1/C5816</f>
        <v>3.0456191713182045E-010</v>
      </c>
      <c r="C5816" s="0">
        <f>D5816*D5816</f>
        <v>3283404601</v>
      </c>
      <c r="D5816" s="101" t="n">
        <v>57301</v>
      </c>
      <c r="E5816" s="288">
        <f>'Propor_p2_F_-Lk-...-'!C5808*$B5816</f>
        <v>1.9157927045388703E-010</v>
      </c>
    </row>
    <row r="5817" spans="2:5">
      <c r="B5817" s="0">
        <f>1/C5817</f>
        <v>3.0426448821560985E-010</v>
      </c>
      <c r="C5817" s="0">
        <f>D5817*D5817</f>
        <v>3286614241</v>
      </c>
      <c r="D5817" s="101" t="n">
        <v>57329</v>
      </c>
      <c r="E5817" s="288">
        <f>'Propor_p2_F_-Lk-...-'!C5809*$B5817</f>
        <v>1.9139217807110941E-010</v>
      </c>
    </row>
    <row r="5818" spans="2:5">
      <c r="B5818" s="0">
        <f>1/C5818</f>
        <v>3.0424325996694433E-010</v>
      </c>
      <c r="C5818" s="0">
        <f>D5818*D5818</f>
        <v>3286843561</v>
      </c>
      <c r="D5818" s="101" t="n">
        <v>57331</v>
      </c>
      <c r="E5818" s="288">
        <f>'Propor_p2_F_-Lk-...-'!C5810*$B5818</f>
        <v>1.9137882481791653E-010</v>
      </c>
    </row>
    <row r="5819" spans="2:5">
      <c r="B5819" s="0">
        <f>1/C5819</f>
        <v>3.0407351392685233E-010</v>
      </c>
      <c r="C5819" s="0">
        <f>D5819*D5819</f>
        <v>3288678409</v>
      </c>
      <c r="D5819" s="101" t="n">
        <v>57347</v>
      </c>
      <c r="E5819" s="288">
        <f>'Propor_p2_F_-Lk-...-'!C5811*$B5819</f>
        <v>1.9127204908301995E-010</v>
      </c>
    </row>
    <row r="5820" spans="2:5">
      <c r="B5820" s="0">
        <f>1/C5820</f>
        <v>3.0405230566084817E-010</v>
      </c>
      <c r="C5820" s="0">
        <f>D5820*D5820</f>
        <v>3288907801</v>
      </c>
      <c r="D5820" s="101" t="n">
        <v>57349</v>
      </c>
      <c r="E5820" s="288">
        <f>'Propor_p2_F_-Lk-...-'!C5812*$B5820</f>
        <v>1.9125870839956574E-010</v>
      </c>
    </row>
    <row r="5821" spans="2:5">
      <c r="B5821" s="0">
        <f>1/C5821</f>
        <v>3.0386153107331365E-010</v>
      </c>
      <c r="C5821" s="0">
        <f>D5821*D5821</f>
        <v>3290972689</v>
      </c>
      <c r="D5821" s="101" t="n">
        <v>57367</v>
      </c>
      <c r="E5821" s="288">
        <f>'Propor_p2_F_-Lk-...-'!C5813*$B5821</f>
        <v>1.9113870502998759E-010</v>
      </c>
    </row>
    <row r="5822" spans="2:5">
      <c r="B5822" s="0">
        <f>1/C5822</f>
        <v>3.0379797944261595E-010</v>
      </c>
      <c r="C5822" s="0">
        <f>D5822*D5822</f>
        <v>3291661129</v>
      </c>
      <c r="D5822" s="101" t="n">
        <v>57373</v>
      </c>
      <c r="E5822" s="288">
        <f>'Propor_p2_F_-Lk-...-'!C5814*$B5822</f>
        <v>1.9109872900422617E-010</v>
      </c>
    </row>
    <row r="5823" spans="2:5">
      <c r="B5823" s="0">
        <f>1/C5823</f>
        <v>3.0369210435474528E-010</v>
      </c>
      <c r="C5823" s="0">
        <f>D5823*D5823</f>
        <v>3292808689</v>
      </c>
      <c r="D5823" s="101" t="n">
        <v>57383</v>
      </c>
      <c r="E5823" s="288">
        <f>'Propor_p2_F_-Lk-...-'!C5815*$B5823</f>
        <v>1.9103213015863007E-010</v>
      </c>
    </row>
    <row r="5824" spans="2:5">
      <c r="B5824" s="0">
        <f>1/C5824</f>
        <v>3.0362860586641421E-010</v>
      </c>
      <c r="C5824" s="0">
        <f>D5824*D5824</f>
        <v>3293497321</v>
      </c>
      <c r="D5824" s="101" t="n">
        <v>57389</v>
      </c>
      <c r="E5824" s="288">
        <f>'Propor_p2_F_-Lk-...-'!C5816*$B5824</f>
        <v>1.9099218756113144E-010</v>
      </c>
    </row>
    <row r="5825" spans="2:5">
      <c r="B5825" s="0">
        <f>1/C5825</f>
        <v>3.0354397218981852E-010</v>
      </c>
      <c r="C5825" s="0">
        <f>D5825*D5825</f>
        <v>3294415609</v>
      </c>
      <c r="D5825" s="101" t="n">
        <v>57397</v>
      </c>
      <c r="E5825" s="288">
        <f>'Propor_p2_F_-Lk-...-'!C5817*$B5825</f>
        <v>1.9093895024843417E-010</v>
      </c>
    </row>
    <row r="5826" spans="2:5">
      <c r="B5826" s="0">
        <f>1/C5826</f>
        <v>3.0337481096097401E-010</v>
      </c>
      <c r="C5826" s="0">
        <f>D5826*D5826</f>
        <v>3296252569</v>
      </c>
      <c r="D5826" s="101" t="n">
        <v>57413</v>
      </c>
      <c r="E5826" s="288">
        <f>'Propor_p2_F_-Lk-...-'!C5818*$B5826</f>
        <v>1.9083254237867717E-010</v>
      </c>
    </row>
    <row r="5827" spans="2:5">
      <c r="B5827" s="0">
        <f>1/C5827</f>
        <v>3.0322691085684241E-010</v>
      </c>
      <c r="C5827" s="0">
        <f>D5827*D5827</f>
        <v>3297860329</v>
      </c>
      <c r="D5827" s="101" t="n">
        <v>57427</v>
      </c>
      <c r="E5827" s="288">
        <f>'Propor_p2_F_-Lk-...-'!C5819*$B5827</f>
        <v>1.9073950844220725E-010</v>
      </c>
    </row>
    <row r="5828" spans="2:5">
      <c r="B5828" s="0">
        <f>1/C5828</f>
        <v>3.0291034603551326E-010</v>
      </c>
      <c r="C5828" s="0">
        <f>D5828*D5828</f>
        <v>3301306849</v>
      </c>
      <c r="D5828" s="101" t="n">
        <v>57457</v>
      </c>
      <c r="E5828" s="288">
        <f>'Propor_p2_F_-Lk-...-'!C5820*$B5828</f>
        <v>1.9054037895782282E-010</v>
      </c>
    </row>
    <row r="5829" spans="2:5">
      <c r="B5829" s="0">
        <f>1/C5829</f>
        <v>3.0280493458515749E-010</v>
      </c>
      <c r="C5829" s="0">
        <f>D5829*D5829</f>
        <v>3302456089</v>
      </c>
      <c r="D5829" s="101" t="n">
        <v>57467</v>
      </c>
      <c r="E5829" s="288">
        <f>'Propor_p2_F_-Lk-...-'!C5821*$B5829</f>
        <v>1.9047407175517968E-010</v>
      </c>
    </row>
    <row r="5830" spans="2:5">
      <c r="B5830" s="0">
        <f>1/C5830</f>
        <v>3.0259427668966907E-010</v>
      </c>
      <c r="C5830" s="0">
        <f>D5830*D5830</f>
        <v>3304755169</v>
      </c>
      <c r="D5830" s="101" t="n">
        <v>57487</v>
      </c>
      <c r="E5830" s="288">
        <f>'Propor_p2_F_-Lk-...-'!C5822*$B5830</f>
        <v>1.9034156114350147E-010</v>
      </c>
    </row>
    <row r="5831" spans="2:5">
      <c r="B5831" s="0">
        <f>1/C5831</f>
        <v>3.025311221865664E-010</v>
      </c>
      <c r="C5831" s="0">
        <f>D5831*D5831</f>
        <v>3305445049</v>
      </c>
      <c r="D5831" s="101" t="n">
        <v>57493</v>
      </c>
      <c r="E5831" s="288">
        <f>'Propor_p2_F_-Lk-...-'!C5823*$B5831</f>
        <v>1.9030183492380784E-010</v>
      </c>
    </row>
    <row r="5832" spans="2:5">
      <c r="B5832" s="0">
        <f>1/C5832</f>
        <v>3.0242590860936002E-010</v>
      </c>
      <c r="C5832" s="0">
        <f>D5832*D5832</f>
        <v>3306595009</v>
      </c>
      <c r="D5832" s="101" t="n">
        <v>57503</v>
      </c>
      <c r="E5832" s="288">
        <f>'Propor_p2_F_-Lk-...-'!C5824*$B5832</f>
        <v>1.9023565218975867E-010</v>
      </c>
    </row>
    <row r="5833" spans="2:5">
      <c r="B5833" s="0">
        <f>1/C5833</f>
        <v>3.0217361984901322E-010</v>
      </c>
      <c r="C5833" s="0">
        <f>D5833*D5833</f>
        <v>3309355729</v>
      </c>
      <c r="D5833" s="101" t="n">
        <v>57527</v>
      </c>
      <c r="E5833" s="288">
        <f>'Propor_p2_F_-Lk-...-'!C5825*$B5833</f>
        <v>1.9007695442115342E-010</v>
      </c>
    </row>
    <row r="5834" spans="2:5">
      <c r="B5834" s="0">
        <f>1/C5834</f>
        <v>3.0215261003710585E-010</v>
      </c>
      <c r="C5834" s="0">
        <f>D5834*D5834</f>
        <v>3309585841</v>
      </c>
      <c r="D5834" s="101" t="n">
        <v>57529</v>
      </c>
      <c r="E5834" s="288">
        <f>'Propor_p2_F_-Lk-...-'!C5826*$B5834</f>
        <v>1.9006373857172784E-010</v>
      </c>
    </row>
    <row r="5835" spans="2:5">
      <c r="B5835" s="0">
        <f>1/C5835</f>
        <v>3.0185870259827406E-010</v>
      </c>
      <c r="C5835" s="0">
        <f>D5835*D5835</f>
        <v>3312808249</v>
      </c>
      <c r="D5835" s="101" t="n">
        <v>57557</v>
      </c>
      <c r="E5835" s="288">
        <f>'Propor_p2_F_-Lk-...-'!C5827*$B5835</f>
        <v>1.8987886131181752E-010</v>
      </c>
    </row>
    <row r="5836" spans="2:5">
      <c r="B5836" s="0">
        <f>1/C5836</f>
        <v>3.0183772562103243E-010</v>
      </c>
      <c r="C5836" s="0">
        <f>D5836*D5836</f>
        <v>3313038481</v>
      </c>
      <c r="D5836" s="101" t="n">
        <v>57559</v>
      </c>
      <c r="E5836" s="288">
        <f>'Propor_p2_F_-Lk-...-'!C5828*$B5836</f>
        <v>1.8986566611645582E-010</v>
      </c>
    </row>
    <row r="5837" spans="2:5">
      <c r="B5837" s="0">
        <f>1/C5837</f>
        <v>3.0171190966437918E-010</v>
      </c>
      <c r="C5837" s="0">
        <f>D5837*D5837</f>
        <v>3314420041</v>
      </c>
      <c r="D5837" s="101" t="n">
        <v>57571</v>
      </c>
      <c r="E5837" s="288">
        <f>'Propor_p2_F_-Lk-...-'!C5829*$B5837</f>
        <v>1.8978652382114172E-010</v>
      </c>
    </row>
    <row r="5838" spans="2:5">
      <c r="B5838" s="0">
        <f>1/C5838</f>
        <v>3.015442773886099E-010</v>
      </c>
      <c r="C5838" s="0">
        <f>D5838*D5838</f>
        <v>3316262569</v>
      </c>
      <c r="D5838" s="101" t="n">
        <v>57587</v>
      </c>
      <c r="E5838" s="288">
        <f>'Propor_p2_F_-Lk-...-'!C5830*$B5838</f>
        <v>1.8968107771219005E-010</v>
      </c>
    </row>
    <row r="5839" spans="2:5">
      <c r="B5839" s="0">
        <f>1/C5839</f>
        <v>3.0148145130140163E-010</v>
      </c>
      <c r="C5839" s="0">
        <f>D5839*D5839</f>
        <v>3316953649</v>
      </c>
      <c r="D5839" s="101" t="n">
        <v>57593</v>
      </c>
      <c r="E5839" s="288">
        <f>'Propor_p2_F_-Lk-...-'!C5831*$B5839</f>
        <v>1.8964155807668806E-010</v>
      </c>
    </row>
    <row r="5840" spans="2:5">
      <c r="B5840" s="0">
        <f>1/C5840</f>
        <v>3.0139771372310876E-010</v>
      </c>
      <c r="C5840" s="0">
        <f>D5840*D5840</f>
        <v>3317875201</v>
      </c>
      <c r="D5840" s="101" t="n">
        <v>57601</v>
      </c>
      <c r="E5840" s="288">
        <f>'Propor_p2_F_-Lk-...-'!C5832*$B5840</f>
        <v>1.8958888443872966E-010</v>
      </c>
    </row>
    <row r="5841" spans="2:5">
      <c r="B5841" s="0">
        <f>1/C5841</f>
        <v>3.0102132601568393E-010</v>
      </c>
      <c r="C5841" s="0">
        <f>D5841*D5841</f>
        <v>3322023769</v>
      </c>
      <c r="D5841" s="101" t="n">
        <v>57637</v>
      </c>
      <c r="E5841" s="288">
        <f>'Propor_p2_F_-Lk-...-'!C5833*$B5841</f>
        <v>1.8935212442922046E-010</v>
      </c>
    </row>
    <row r="5842" spans="2:5">
      <c r="B5842" s="0">
        <f>1/C5842</f>
        <v>3.0097954868616902E-010</v>
      </c>
      <c r="C5842" s="0">
        <f>D5842*D5842</f>
        <v>3322484881</v>
      </c>
      <c r="D5842" s="101" t="n">
        <v>57641</v>
      </c>
      <c r="E5842" s="288">
        <f>'Propor_p2_F_-Lk-...-'!C5834*$B5842</f>
        <v>1.8932584514129983E-010</v>
      </c>
    </row>
    <row r="5843" spans="2:5">
      <c r="B5843" s="0">
        <f>1/C5843</f>
        <v>3.0089602011426825E-010</v>
      </c>
      <c r="C5843" s="0">
        <f>D5843*D5843</f>
        <v>3323407201</v>
      </c>
      <c r="D5843" s="101" t="n">
        <v>57649</v>
      </c>
      <c r="E5843" s="288">
        <f>'Propor_p2_F_-Lk-...-'!C5835*$B5843</f>
        <v>1.8927330297510417E-010</v>
      </c>
    </row>
    <row r="5844" spans="2:5">
      <c r="B5844" s="0">
        <f>1/C5844</f>
        <v>3.008542688670561E-010</v>
      </c>
      <c r="C5844" s="0">
        <f>D5844*D5844</f>
        <v>3323868409</v>
      </c>
      <c r="D5844" s="101" t="n">
        <v>57653</v>
      </c>
      <c r="E5844" s="288">
        <f>'Propor_p2_F_-Lk-...-'!C5836*$B5844</f>
        <v>1.8924704009379328E-010</v>
      </c>
    </row>
    <row r="5845" spans="2:5">
      <c r="B5845" s="0">
        <f>1/C5845</f>
        <v>3.0070820791404171E-010</v>
      </c>
      <c r="C5845" s="0">
        <f>D5845*D5845</f>
        <v>3325482889</v>
      </c>
      <c r="D5845" s="101" t="n">
        <v>57667</v>
      </c>
      <c r="E5845" s="288">
        <f>'Propor_p2_F_-Lk-...-'!C5837*$B5845</f>
        <v>1.8915516304270359E-010</v>
      </c>
    </row>
    <row r="5846" spans="2:5">
      <c r="B5846" s="0">
        <f>1/C5846</f>
        <v>3.0058309745357811E-010</v>
      </c>
      <c r="C5846" s="0">
        <f>D5846*D5846</f>
        <v>3326867041</v>
      </c>
      <c r="D5846" s="101" t="n">
        <v>57679</v>
      </c>
      <c r="E5846" s="288">
        <f>'Propor_p2_F_-Lk-...-'!C5838*$B5846</f>
        <v>1.8907646452725067E-010</v>
      </c>
    </row>
    <row r="5847" spans="2:5">
      <c r="B5847" s="0">
        <f>1/C5847</f>
        <v>3.004788983704167E-010</v>
      </c>
      <c r="C5847" s="0">
        <f>D5847*D5847</f>
        <v>3328020721</v>
      </c>
      <c r="D5847" s="101" t="n">
        <v>57689</v>
      </c>
      <c r="E5847" s="288">
        <f>'Propor_p2_F_-Lk-...-'!C5839*$B5847</f>
        <v>1.8901091994268141E-010</v>
      </c>
    </row>
    <row r="5848" spans="2:5">
      <c r="B5848" s="0">
        <f>1/C5848</f>
        <v>3.0039557810992179E-010</v>
      </c>
      <c r="C5848" s="0">
        <f>D5848*D5848</f>
        <v>3328943809</v>
      </c>
      <c r="D5848" s="101" t="n">
        <v>57697</v>
      </c>
      <c r="E5848" s="288">
        <f>'Propor_p2_F_-Lk-...-'!C5840*$B5848</f>
        <v>1.889585088110798E-010</v>
      </c>
    </row>
    <row r="5849" spans="2:5">
      <c r="B5849" s="0">
        <f>1/C5849</f>
        <v>3.0027066268417967E-010</v>
      </c>
      <c r="C5849" s="0">
        <f>D5849*D5849</f>
        <v>3330328681</v>
      </c>
      <c r="D5849" s="101" t="n">
        <v>57709</v>
      </c>
      <c r="E5849" s="288">
        <f>'Propor_p2_F_-Lk-...-'!C5841*$B5849</f>
        <v>1.8887993297875814E-010</v>
      </c>
    </row>
    <row r="5850" spans="2:5">
      <c r="B5850" s="0">
        <f>1/C5850</f>
        <v>3.0022904152332741E-010</v>
      </c>
      <c r="C5850" s="0">
        <f>D5850*D5850</f>
        <v>3330790369</v>
      </c>
      <c r="D5850" s="101" t="n">
        <v>57713</v>
      </c>
      <c r="E5850" s="288">
        <f>'Propor_p2_F_-Lk-...-'!C5842*$B5850</f>
        <v>1.8885375192596394E-010</v>
      </c>
    </row>
    <row r="5851" spans="2:5">
      <c r="B5851" s="0">
        <f>1/C5851</f>
        <v>3.0016662600604546E-010</v>
      </c>
      <c r="C5851" s="0">
        <f>D5851*D5851</f>
        <v>3331482961</v>
      </c>
      <c r="D5851" s="101" t="n">
        <v>57719</v>
      </c>
      <c r="E5851" s="288">
        <f>'Propor_p2_F_-Lk-...-'!C5843*$B5851</f>
        <v>1.8881449055218986E-010</v>
      </c>
    </row>
    <row r="5852" spans="2:5">
      <c r="B5852" s="0">
        <f>1/C5852</f>
        <v>3.0008343558853948E-010</v>
      </c>
      <c r="C5852" s="0">
        <f>D5852*D5852</f>
        <v>3332406529</v>
      </c>
      <c r="D5852" s="101" t="n">
        <v>57727</v>
      </c>
      <c r="E5852" s="288">
        <f>'Propor_p2_F_-Lk-...-'!C5844*$B5852</f>
        <v>1.8876216109601672E-010</v>
      </c>
    </row>
    <row r="5853" spans="2:5">
      <c r="B5853" s="0">
        <f>1/C5853</f>
        <v>3.0004185334819468E-010</v>
      </c>
      <c r="C5853" s="0">
        <f>D5853*D5853</f>
        <v>3332868361</v>
      </c>
      <c r="D5853" s="101" t="n">
        <v>57731</v>
      </c>
      <c r="E5853" s="288">
        <f>'Propor_p2_F_-Lk-...-'!C5845*$B5853</f>
        <v>1.8873600452547727E-010</v>
      </c>
    </row>
    <row r="5854" spans="2:5">
      <c r="B5854" s="0">
        <f>1/C5854</f>
        <v>2.9997949619144966E-010</v>
      </c>
      <c r="C5854" s="0">
        <f>D5854*D5854</f>
        <v>3333561169</v>
      </c>
      <c r="D5854" s="101" t="n">
        <v>57737</v>
      </c>
      <c r="E5854" s="288">
        <f>'Propor_p2_F_-Lk-...-'!C5846*$B5854</f>
        <v>1.8869677986236346E-010</v>
      </c>
    </row>
    <row r="5855" spans="2:5">
      <c r="B5855" s="0">
        <f>1/C5855</f>
        <v>2.9983407173475178E-010</v>
      </c>
      <c r="C5855" s="0">
        <f>D5855*D5855</f>
        <v>3335178001</v>
      </c>
      <c r="D5855" s="101" t="n">
        <v>57751</v>
      </c>
      <c r="E5855" s="288">
        <f>'Propor_p2_F_-Lk-...-'!C5847*$B5855</f>
        <v>1.8860530318798899E-010</v>
      </c>
    </row>
    <row r="5856" spans="2:5">
      <c r="B5856" s="0">
        <f>1/C5856</f>
        <v>2.9960576115261719E-010</v>
      </c>
      <c r="C5856" s="0">
        <f>D5856*D5856</f>
        <v>3337719529</v>
      </c>
      <c r="D5856" s="101" t="n">
        <v>57773</v>
      </c>
      <c r="E5856" s="288">
        <f>'Propor_p2_F_-Lk-...-'!C5848*$B5856</f>
        <v>1.8846168846696885E-010</v>
      </c>
    </row>
    <row r="5857" spans="2:5">
      <c r="B5857" s="0">
        <f>1/C5857</f>
        <v>2.9952280377344496E-010</v>
      </c>
      <c r="C5857" s="0">
        <f>D5857*D5857</f>
        <v>3338643961</v>
      </c>
      <c r="D5857" s="101" t="n">
        <v>57781</v>
      </c>
      <c r="E5857" s="288">
        <f>'Propor_p2_F_-Lk-...-'!C5849*$B5857</f>
        <v>1.8840950559942506E-010</v>
      </c>
    </row>
    <row r="5858" spans="2:5">
      <c r="B5858" s="0">
        <f>1/C5858</f>
        <v>2.9946060834801505E-010</v>
      </c>
      <c r="C5858" s="0">
        <f>D5858*D5858</f>
        <v>3339337369</v>
      </c>
      <c r="D5858" s="101" t="n">
        <v>57787</v>
      </c>
      <c r="E5858" s="288">
        <f>'Propor_p2_F_-Lk-...-'!C5850*$B5858</f>
        <v>1.8837038267052557E-010</v>
      </c>
    </row>
    <row r="5859" spans="2:5">
      <c r="B5859" s="0">
        <f>1/C5859</f>
        <v>2.9941915549275722E-010</v>
      </c>
      <c r="C5859" s="0">
        <f>D5859*D5859</f>
        <v>3339799681</v>
      </c>
      <c r="D5859" s="101" t="n">
        <v>57791</v>
      </c>
      <c r="E5859" s="288">
        <f>'Propor_p2_F_-Lk-...-'!C5851*$B5859</f>
        <v>1.8834430748737947E-010</v>
      </c>
    </row>
    <row r="5860" spans="2:5">
      <c r="B5860" s="0">
        <f>1/C5860</f>
        <v>2.9939843229274319E-010</v>
      </c>
      <c r="C5860" s="0">
        <f>D5860*D5860</f>
        <v>3340030849</v>
      </c>
      <c r="D5860" s="101" t="n">
        <v>57793</v>
      </c>
      <c r="E5860" s="288">
        <f>'Propor_p2_F_-Lk-...-'!C5852*$B5860</f>
        <v>1.8833127192608037E-010</v>
      </c>
    </row>
    <row r="5861" spans="2:5">
      <c r="B5861" s="0">
        <f>1/C5861</f>
        <v>2.9929484855690991E-010</v>
      </c>
      <c r="C5861" s="0">
        <f>D5861*D5861</f>
        <v>3341186809</v>
      </c>
      <c r="D5861" s="101" t="n">
        <v>57803</v>
      </c>
      <c r="E5861" s="288">
        <f>'Propor_p2_F_-Lk-...-'!C5853*$B5861</f>
        <v>1.8826611441483036E-010</v>
      </c>
    </row>
    <row r="5862" spans="2:5">
      <c r="B5862" s="0">
        <f>1/C5862</f>
        <v>2.9923272411608426E-010</v>
      </c>
      <c r="C5862" s="0">
        <f>D5862*D5862</f>
        <v>3341880481</v>
      </c>
      <c r="D5862" s="101" t="n">
        <v>57809</v>
      </c>
      <c r="E5862" s="288">
        <f>'Propor_p2_F_-Lk-...-'!C5854*$B5862</f>
        <v>1.8822703613753685E-010</v>
      </c>
    </row>
    <row r="5863" spans="2:5">
      <c r="B5863" s="0">
        <f>1/C5863</f>
        <v>2.9902578228433181E-010</v>
      </c>
      <c r="C5863" s="0">
        <f>D5863*D5863</f>
        <v>3344193241</v>
      </c>
      <c r="D5863" s="101" t="n">
        <v>57829</v>
      </c>
      <c r="E5863" s="288">
        <f>'Propor_p2_F_-Lk-...-'!C5855*$B5863</f>
        <v>1.8809686304982156E-010</v>
      </c>
    </row>
    <row r="5864" spans="2:5">
      <c r="B5864" s="0">
        <f>1/C5864</f>
        <v>2.9892239186179893E-010</v>
      </c>
      <c r="C5864" s="0">
        <f>D5864*D5864</f>
        <v>3345349921</v>
      </c>
      <c r="D5864" s="101" t="n">
        <v>57839</v>
      </c>
      <c r="E5864" s="288">
        <f>'Propor_p2_F_-Lk-...-'!C5856*$B5864</f>
        <v>1.8803182713887346E-010</v>
      </c>
    </row>
    <row r="5865" spans="2:5">
      <c r="B5865" s="0">
        <f>1/C5865</f>
        <v>2.9883971812673951E-010</v>
      </c>
      <c r="C5865" s="0">
        <f>D5865*D5865</f>
        <v>3346275409</v>
      </c>
      <c r="D5865" s="101" t="n">
        <v>57847</v>
      </c>
      <c r="E5865" s="288">
        <f>'Propor_p2_F_-Lk-...-'!C5857*$B5865</f>
        <v>1.8797982269262639E-010</v>
      </c>
    </row>
    <row r="5866" spans="2:5">
      <c r="B5866" s="0">
        <f>1/C5866</f>
        <v>2.9877773533138765E-010</v>
      </c>
      <c r="C5866" s="0">
        <f>D5866*D5866</f>
        <v>3346969609</v>
      </c>
      <c r="D5866" s="101" t="n">
        <v>57853</v>
      </c>
      <c r="E5866" s="288">
        <f>'Propor_p2_F_-Lk-...-'!C5858*$B5866</f>
        <v>1.879408335149051E-010</v>
      </c>
    </row>
    <row r="5867" spans="2:5">
      <c r="B5867" s="0">
        <f>1/C5867</f>
        <v>2.9871577181795331E-010</v>
      </c>
      <c r="C5867" s="0">
        <f>D5867*D5867</f>
        <v>3347663881</v>
      </c>
      <c r="D5867" s="101" t="n">
        <v>57859</v>
      </c>
      <c r="E5867" s="288">
        <f>'Propor_p2_F_-Lk-...-'!C5859*$B5867</f>
        <v>1.8790185646613184E-010</v>
      </c>
    </row>
    <row r="5868" spans="2:5">
      <c r="B5868" s="0">
        <f>1/C5868</f>
        <v>2.9848873710702115E-010</v>
      </c>
      <c r="C5868" s="0">
        <f>D5868*D5868</f>
        <v>3350210161</v>
      </c>
      <c r="D5868" s="101" t="n">
        <v>57881</v>
      </c>
      <c r="E5868" s="288">
        <f>'Propor_p2_F_-Lk-...-'!C5860*$B5868</f>
        <v>1.877590443092552E-010</v>
      </c>
    </row>
    <row r="5869" spans="2:5">
      <c r="B5869" s="0">
        <f>1/C5869</f>
        <v>2.9830317389854891E-010</v>
      </c>
      <c r="C5869" s="0">
        <f>D5869*D5869</f>
        <v>3352294201</v>
      </c>
      <c r="D5869" s="101" t="n">
        <v>57899</v>
      </c>
      <c r="E5869" s="288">
        <f>'Propor_p2_F_-Lk-...-'!C5861*$B5869</f>
        <v>1.8764231906521617E-010</v>
      </c>
    </row>
    <row r="5870" spans="2:5">
      <c r="B5870" s="0">
        <f>1/C5870</f>
        <v>2.9828256644638422E-010</v>
      </c>
      <c r="C5870" s="0">
        <f>D5870*D5870</f>
        <v>3352525801</v>
      </c>
      <c r="D5870" s="101" t="n">
        <v>57901</v>
      </c>
      <c r="E5870" s="288">
        <f>'Propor_p2_F_-Lk-...-'!C5862*$B5870</f>
        <v>1.8762935631304807E-010</v>
      </c>
    </row>
    <row r="5871" spans="2:5">
      <c r="B5871" s="0">
        <f>1/C5871</f>
        <v>2.9811778367652375E-010</v>
      </c>
      <c r="C5871" s="0">
        <f>D5871*D5871</f>
        <v>3354378889</v>
      </c>
      <c r="D5871" s="101" t="n">
        <v>57917</v>
      </c>
      <c r="E5871" s="288">
        <f>'Propor_p2_F_-Lk-...-'!C5863*$B5871</f>
        <v>1.8752570263523266E-010</v>
      </c>
    </row>
    <row r="5872" spans="2:5">
      <c r="B5872" s="0">
        <f>1/C5872</f>
        <v>2.9805602534012E-010</v>
      </c>
      <c r="C5872" s="0">
        <f>D5872*D5872</f>
        <v>3355073929</v>
      </c>
      <c r="D5872" s="101" t="n">
        <v>57923</v>
      </c>
      <c r="E5872" s="288">
        <f>'Propor_p2_F_-Lk-...-'!C5864*$B5872</f>
        <v>1.8748685464943033E-010</v>
      </c>
    </row>
    <row r="5873" spans="2:5">
      <c r="B5873" s="0">
        <f>1/C5873</f>
        <v>2.9785030276046926E-010</v>
      </c>
      <c r="C5873" s="0">
        <f>D5873*D5873</f>
        <v>3357391249</v>
      </c>
      <c r="D5873" s="101" t="n">
        <v>57943</v>
      </c>
      <c r="E5873" s="288">
        <f>'Propor_p2_F_-Lk-...-'!C5865*$B5873</f>
        <v>1.8735744851061773E-010</v>
      </c>
    </row>
    <row r="5874" spans="2:5">
      <c r="B5874" s="0">
        <f>1/C5874</f>
        <v>2.9780918380381346E-010</v>
      </c>
      <c r="C5874" s="0">
        <f>D5874*D5874</f>
        <v>3357854809</v>
      </c>
      <c r="D5874" s="101" t="n">
        <v>57947</v>
      </c>
      <c r="E5874" s="288">
        <f>'Propor_p2_F_-Lk-...-'!C5866*$B5874</f>
        <v>1.8733158336046326E-010</v>
      </c>
    </row>
    <row r="5875" spans="2:5">
      <c r="B5875" s="0">
        <f>1/C5875</f>
        <v>2.975421180158804E-010</v>
      </c>
      <c r="C5875" s="0">
        <f>D5875*D5875</f>
        <v>3360868729</v>
      </c>
      <c r="D5875" s="101" t="n">
        <v>57973</v>
      </c>
      <c r="E5875" s="288">
        <f>'Propor_p2_F_-Lk-...-'!C5867*$B5875</f>
        <v>1.8716359036482793E-010</v>
      </c>
    </row>
    <row r="5876" spans="2:5">
      <c r="B5876" s="0">
        <f>1/C5876</f>
        <v>2.9750106285899094E-010</v>
      </c>
      <c r="C5876" s="0">
        <f>D5876*D5876</f>
        <v>3361332529</v>
      </c>
      <c r="D5876" s="101" t="n">
        <v>57977</v>
      </c>
      <c r="E5876" s="288">
        <f>'Propor_p2_F_-Lk-...-'!C5868*$B5876</f>
        <v>1.8713776534678455E-010</v>
      </c>
    </row>
    <row r="5877" spans="2:5">
      <c r="B5877" s="0">
        <f>1/C5877</f>
        <v>2.9735743670569812E-010</v>
      </c>
      <c r="C5877" s="0">
        <f>D5877*D5877</f>
        <v>3362956081</v>
      </c>
      <c r="D5877" s="101" t="n">
        <v>57991</v>
      </c>
      <c r="E5877" s="288">
        <f>'Propor_p2_F_-Lk-...-'!C5869*$B5877</f>
        <v>1.8704741986326164E-010</v>
      </c>
    </row>
    <row r="5878" spans="2:5">
      <c r="B5878" s="0">
        <f>1/C5878</f>
        <v>2.9713194851555862E-010</v>
      </c>
      <c r="C5878" s="0">
        <f>D5878*D5878</f>
        <v>3365508169</v>
      </c>
      <c r="D5878" s="101" t="n">
        <v>58013</v>
      </c>
      <c r="E5878" s="288">
        <f>'Propor_p2_F_-Lk-...-'!C5870*$B5878</f>
        <v>1.8690558051785132E-010</v>
      </c>
    </row>
    <row r="5879" spans="2:5">
      <c r="B5879" s="0">
        <f>1/C5879</f>
        <v>2.9698858954603449E-010</v>
      </c>
      <c r="C5879" s="0">
        <f>D5879*D5879</f>
        <v>3367132729</v>
      </c>
      <c r="D5879" s="101" t="n">
        <v>58027</v>
      </c>
      <c r="E5879" s="288">
        <f>'Propor_p2_F_-Lk-...-'!C5871*$B5879</f>
        <v>1.8681540310153779E-010</v>
      </c>
    </row>
    <row r="5880" spans="2:5">
      <c r="B5880" s="0">
        <f>1/C5880</f>
        <v>2.9694764889651534E-010</v>
      </c>
      <c r="C5880" s="0">
        <f>D5880*D5880</f>
        <v>3367596961</v>
      </c>
      <c r="D5880" s="101" t="n">
        <v>58031</v>
      </c>
      <c r="E5880" s="288">
        <f>'Propor_p2_F_-Lk-...-'!C5872*$B5880</f>
        <v>1.867896501123241E-010</v>
      </c>
    </row>
    <row r="5881" spans="2:5">
      <c r="B5881" s="0">
        <f>1/C5881</f>
        <v>2.9682487772909882E-010</v>
      </c>
      <c r="C5881" s="0">
        <f>D5881*D5881</f>
        <v>3368989849</v>
      </c>
      <c r="D5881" s="101" t="n">
        <v>58043</v>
      </c>
      <c r="E5881" s="288">
        <f>'Propor_p2_F_-Lk-...-'!C5873*$B5881</f>
        <v>1.8671242308765887E-010</v>
      </c>
    </row>
    <row r="5882" spans="2:5">
      <c r="B5882" s="0">
        <f>1/C5882</f>
        <v>2.967635206953491E-010</v>
      </c>
      <c r="C5882" s="0">
        <f>D5882*D5882</f>
        <v>3369686401</v>
      </c>
      <c r="D5882" s="101" t="n">
        <v>58049</v>
      </c>
      <c r="E5882" s="288">
        <f>'Propor_p2_F_-Lk-...-'!C5874*$B5882</f>
        <v>1.8667382753417117E-010</v>
      </c>
    </row>
    <row r="5883" spans="2:5">
      <c r="B5883" s="0">
        <f>1/C5883</f>
        <v>2.9668174090670291E-010</v>
      </c>
      <c r="C5883" s="0">
        <f>D5883*D5883</f>
        <v>3370615249</v>
      </c>
      <c r="D5883" s="101" t="n">
        <v>58057</v>
      </c>
      <c r="E5883" s="288">
        <f>'Propor_p2_F_-Lk-...-'!C5875*$B5883</f>
        <v>1.86622385409055E-010</v>
      </c>
    </row>
    <row r="5884" spans="2:5">
      <c r="B5884" s="0">
        <f>1/C5884</f>
        <v>2.966408636884325E-010</v>
      </c>
      <c r="C5884" s="0">
        <f>D5884*D5884</f>
        <v>3371079721</v>
      </c>
      <c r="D5884" s="101" t="n">
        <v>58061</v>
      </c>
      <c r="E5884" s="288">
        <f>'Propor_p2_F_-Lk-...-'!C5876*$B5884</f>
        <v>1.8659667232014296E-010</v>
      </c>
    </row>
    <row r="5885" spans="2:5">
      <c r="B5885" s="0">
        <f>1/C5885</f>
        <v>2.9657956369954392E-010</v>
      </c>
      <c r="C5885" s="0">
        <f>D5885*D5885</f>
        <v>3371776489</v>
      </c>
      <c r="D5885" s="101" t="n">
        <v>58067</v>
      </c>
      <c r="E5885" s="288">
        <f>'Propor_p2_F_-Lk-...-'!C5877*$B5885</f>
        <v>1.8655811264971304E-010</v>
      </c>
    </row>
    <row r="5886" spans="2:5">
      <c r="B5886" s="0">
        <f>1/C5886</f>
        <v>2.9651828270989421E-010</v>
      </c>
      <c r="C5886" s="0">
        <f>D5886*D5886</f>
        <v>3372473329</v>
      </c>
      <c r="D5886" s="101" t="n">
        <v>58073</v>
      </c>
      <c r="E5886" s="288">
        <f>'Propor_p2_F_-Lk-...-'!C5878*$B5886</f>
        <v>1.8651956493041725E-010</v>
      </c>
    </row>
    <row r="5887" spans="2:5">
      <c r="B5887" s="0">
        <f>1/C5887</f>
        <v>2.9625295111007079E-010</v>
      </c>
      <c r="C5887" s="0">
        <f>D5887*D5887</f>
        <v>3375493801</v>
      </c>
      <c r="D5887" s="101" t="n">
        <v>58099</v>
      </c>
      <c r="E5887" s="288">
        <f>'Propor_p2_F_-Lk-...-'!C5879*$B5887</f>
        <v>1.863526627950445E-010</v>
      </c>
    </row>
    <row r="5888" spans="2:5">
      <c r="B5888" s="0">
        <f>1/C5888</f>
        <v>2.96150995316659E-010</v>
      </c>
      <c r="C5888" s="0">
        <f>D5888*D5888</f>
        <v>3376655881</v>
      </c>
      <c r="D5888" s="101" t="n">
        <v>58109</v>
      </c>
      <c r="E5888" s="288">
        <f>'Propor_p2_F_-Lk-...-'!C5880*$B5888</f>
        <v>1.8628852931209192E-010</v>
      </c>
    </row>
    <row r="5889" spans="2:5">
      <c r="B5889" s="0">
        <f>1/C5889</f>
        <v>2.9613061047392571E-010</v>
      </c>
      <c r="C5889" s="0">
        <f>D5889*D5889</f>
        <v>3376888321</v>
      </c>
      <c r="D5889" s="101" t="n">
        <v>58111</v>
      </c>
      <c r="E5889" s="288">
        <f>'Propor_p2_F_-Lk-...-'!C5881*$B5889</f>
        <v>1.8627570658843707E-010</v>
      </c>
    </row>
    <row r="5890" spans="2:5">
      <c r="B5890" s="0">
        <f>1/C5890</f>
        <v>2.9594724156337659E-010</v>
      </c>
      <c r="C5890" s="0">
        <f>D5890*D5890</f>
        <v>3378980641</v>
      </c>
      <c r="D5890" s="101" t="n">
        <v>58129</v>
      </c>
      <c r="E5890" s="288">
        <f>'Propor_p2_F_-Lk-...-'!C5882*$B5890</f>
        <v>1.8616036162857556E-010</v>
      </c>
    </row>
    <row r="5891" spans="2:5">
      <c r="B5891" s="0">
        <f>1/C5891</f>
        <v>2.957640429176471E-010</v>
      </c>
      <c r="C5891" s="0">
        <f>D5891*D5891</f>
        <v>3381073609</v>
      </c>
      <c r="D5891" s="101" t="n">
        <v>58147</v>
      </c>
      <c r="E5891" s="288">
        <f>'Propor_p2_F_-Lk-...-'!C5883*$B5891</f>
        <v>1.8604512377077799E-010</v>
      </c>
    </row>
    <row r="5892" spans="2:5">
      <c r="B5892" s="0">
        <f>1/C5892</f>
        <v>2.9572335520866318E-010</v>
      </c>
      <c r="C5892" s="0">
        <f>D5892*D5892</f>
        <v>3381538801</v>
      </c>
      <c r="D5892" s="101" t="n">
        <v>58151</v>
      </c>
      <c r="E5892" s="288">
        <f>'Propor_p2_F_-Lk-...-'!C5884*$B5892</f>
        <v>1.8601952988932036E-010</v>
      </c>
    </row>
    <row r="5893" spans="2:5">
      <c r="B5893" s="0">
        <f>1/C5893</f>
        <v>2.9570301450259853E-010</v>
      </c>
      <c r="C5893" s="0">
        <f>D5893*D5893</f>
        <v>3381771409</v>
      </c>
      <c r="D5893" s="101" t="n">
        <v>58153</v>
      </c>
      <c r="E5893" s="288">
        <f>'Propor_p2_F_-Lk-...-'!C5885*$B5893</f>
        <v>1.8600673492905385E-010</v>
      </c>
    </row>
    <row r="5894" spans="2:5">
      <c r="B5894" s="0">
        <f>1/C5894</f>
        <v>2.9554036437823487E-010</v>
      </c>
      <c r="C5894" s="0">
        <f>D5894*D5894</f>
        <v>3383632561</v>
      </c>
      <c r="D5894" s="101" t="n">
        <v>58169</v>
      </c>
      <c r="E5894" s="288">
        <f>'Propor_p2_F_-Lk-...-'!C5886*$B5894</f>
        <v>1.8590442275405092E-010</v>
      </c>
    </row>
    <row r="5895" spans="2:5">
      <c r="B5895" s="0">
        <f>1/C5895</f>
        <v>2.9552004254888117E-010</v>
      </c>
      <c r="C5895" s="0">
        <f>D5895*D5895</f>
        <v>3383865241</v>
      </c>
      <c r="D5895" s="101" t="n">
        <v>58171</v>
      </c>
      <c r="E5895" s="288">
        <f>'Propor_p2_F_-Lk-...-'!C5887*$B5895</f>
        <v>1.8589163966784457E-010</v>
      </c>
    </row>
    <row r="5896" spans="2:5">
      <c r="B5896" s="0">
        <f>1/C5896</f>
        <v>2.9533724036878467E-010</v>
      </c>
      <c r="C5896" s="0">
        <f>D5896*D5896</f>
        <v>3385959721</v>
      </c>
      <c r="D5896" s="101" t="n">
        <v>58189</v>
      </c>
      <c r="E5896" s="288">
        <f>'Propor_p2_F_-Lk-...-'!C5888*$B5896</f>
        <v>1.8577665119971936E-010</v>
      </c>
    </row>
    <row r="5897" spans="2:5">
      <c r="B5897" s="0">
        <f>1/C5897</f>
        <v>2.9529664069664513E-010</v>
      </c>
      <c r="C5897" s="0">
        <f>D5897*D5897</f>
        <v>3386425249</v>
      </c>
      <c r="D5897" s="101" t="n">
        <v>58193</v>
      </c>
      <c r="E5897" s="288">
        <f>'Propor_p2_F_-Lk-...-'!C5889*$B5897</f>
        <v>1.857511126962767E-010</v>
      </c>
    </row>
    <row r="5898" spans="2:5">
      <c r="B5898" s="0">
        <f>1/C5898</f>
        <v>2.9523575688373589E-010</v>
      </c>
      <c r="C5898" s="0">
        <f>D5898*D5898</f>
        <v>3387123601</v>
      </c>
      <c r="D5898" s="101" t="n">
        <v>58199</v>
      </c>
      <c r="E5898" s="288">
        <f>'Propor_p2_F_-Lk-...-'!C5890*$B5898</f>
        <v>1.8571281481396287E-010</v>
      </c>
    </row>
    <row r="5899" spans="2:5">
      <c r="B5899" s="0">
        <f>1/C5899</f>
        <v>2.951546077523375E-010</v>
      </c>
      <c r="C5899" s="0">
        <f>D5899*D5899</f>
        <v>3388054849</v>
      </c>
      <c r="D5899" s="101" t="n">
        <v>58207</v>
      </c>
      <c r="E5899" s="288">
        <f>'Propor_p2_F_-Lk-...-'!C5891*$B5899</f>
        <v>1.8566176939259932E-010</v>
      </c>
    </row>
    <row r="5900" spans="2:5">
      <c r="B5900" s="0">
        <f>1/C5900</f>
        <v>2.9511404573252696E-010</v>
      </c>
      <c r="C5900" s="0">
        <f>D5900*D5900</f>
        <v>3388520521</v>
      </c>
      <c r="D5900" s="101" t="n">
        <v>58211</v>
      </c>
      <c r="E5900" s="288">
        <f>'Propor_p2_F_-Lk-...-'!C5892*$B5900</f>
        <v>1.8563625457368632E-010</v>
      </c>
    </row>
    <row r="5901" spans="2:5">
      <c r="B5901" s="0">
        <f>1/C5901</f>
        <v>2.9505321837870718E-010</v>
      </c>
      <c r="C5901" s="0">
        <f>D5901*D5901</f>
        <v>3389219089</v>
      </c>
      <c r="D5901" s="101" t="n">
        <v>58217</v>
      </c>
      <c r="E5901" s="288">
        <f>'Propor_p2_F_-Lk-...-'!C5893*$B5901</f>
        <v>1.8559799220596093E-010</v>
      </c>
    </row>
    <row r="5902" spans="2:5">
      <c r="B5902" s="0">
        <f>1/C5902</f>
        <v>2.949316200758669E-010</v>
      </c>
      <c r="C5902" s="0">
        <f>D5902*D5902</f>
        <v>3390616441</v>
      </c>
      <c r="D5902" s="101" t="n">
        <v>58229</v>
      </c>
      <c r="E5902" s="288">
        <f>'Propor_p2_F_-Lk-...-'!C5894*$B5902</f>
        <v>1.8495711767469629E-010</v>
      </c>
    </row>
    <row r="5903" spans="2:5">
      <c r="B5903" s="0">
        <f>1/C5903</f>
        <v>2.949113610004452E-010</v>
      </c>
      <c r="C5903" s="0">
        <f>D5903*D5903</f>
        <v>3390849361</v>
      </c>
      <c r="D5903" s="101" t="n">
        <v>58231</v>
      </c>
      <c r="E5903" s="288">
        <f>'Propor_p2_F_-Lk-...-'!C5895*$B5903</f>
        <v>1.8494441283078776E-010</v>
      </c>
    </row>
    <row r="5904" spans="2:5">
      <c r="B5904" s="0">
        <f>1/C5904</f>
        <v>2.9485059629710361E-010</v>
      </c>
      <c r="C5904" s="0">
        <f>D5904*D5904</f>
        <v>3391548169</v>
      </c>
      <c r="D5904" s="101" t="n">
        <v>58237</v>
      </c>
      <c r="E5904" s="288">
        <f>'Propor_p2_F_-Lk-...-'!C5896*$B5904</f>
        <v>1.8490630615242102E-010</v>
      </c>
    </row>
    <row r="5905" spans="2:5">
      <c r="B5905" s="0">
        <f>1/C5905</f>
        <v>2.9478985037212718E-010</v>
      </c>
      <c r="C5905" s="0">
        <f>D5905*D5905</f>
        <v>3392247049</v>
      </c>
      <c r="D5905" s="101" t="n">
        <v>58243</v>
      </c>
      <c r="E5905" s="288">
        <f>'Propor_p2_F_-Lk-...-'!C5897*$B5905</f>
        <v>1.8486821125031717E-010</v>
      </c>
    </row>
    <row r="5906" spans="2:5">
      <c r="B5906" s="0">
        <f>1/C5906</f>
        <v>2.9450661745340143E-010</v>
      </c>
      <c r="C5906" s="0">
        <f>D5906*D5906</f>
        <v>3395509441</v>
      </c>
      <c r="D5906" s="101" t="n">
        <v>58271</v>
      </c>
      <c r="E5906" s="288">
        <f>'Propor_p2_F_-Lk-...-'!C5898*$B5906</f>
        <v>1.8469059060637049E-010</v>
      </c>
    </row>
    <row r="5907" spans="2:5">
      <c r="B5907" s="0">
        <f>1/C5907</f>
        <v>2.9412288235962278E-010</v>
      </c>
      <c r="C5907" s="0">
        <f>D5907*D5907</f>
        <v>3399939481</v>
      </c>
      <c r="D5907" s="101" t="n">
        <v>58309</v>
      </c>
      <c r="E5907" s="288">
        <f>'Propor_p2_F_-Lk-...-'!C5899*$B5907</f>
        <v>1.8444994317467883E-010</v>
      </c>
    </row>
    <row r="5908" spans="2:5">
      <c r="B5908" s="0">
        <f>1/C5908</f>
        <v>2.9408253282595036E-010</v>
      </c>
      <c r="C5908" s="0">
        <f>D5908*D5908</f>
        <v>3400405969</v>
      </c>
      <c r="D5908" s="101" t="n">
        <v>58313</v>
      </c>
      <c r="E5908" s="288">
        <f>'Propor_p2_F_-Lk-...-'!C5900*$B5908</f>
        <v>1.8442463922983342E-010</v>
      </c>
    </row>
    <row r="5909" spans="2:5">
      <c r="B5909" s="0">
        <f>1/C5909</f>
        <v>2.9400185866387437E-010</v>
      </c>
      <c r="C5909" s="0">
        <f>D5909*D5909</f>
        <v>3401339041</v>
      </c>
      <c r="D5909" s="101" t="n">
        <v>58321</v>
      </c>
      <c r="E5909" s="288">
        <f>'Propor_p2_F_-Lk-...-'!C5901*$B5909</f>
        <v>1.8437404695870101E-010</v>
      </c>
    </row>
    <row r="5910" spans="2:5">
      <c r="B5910" s="0">
        <f>1/C5910</f>
        <v>2.9384060989705088E-010</v>
      </c>
      <c r="C5910" s="0">
        <f>D5910*D5910</f>
        <v>3403205569</v>
      </c>
      <c r="D5910" s="101" t="n">
        <v>58337</v>
      </c>
      <c r="E5910" s="288">
        <f>'Propor_p2_F_-Lk-...-'!C5902*$B5910</f>
        <v>1.8427292485069305E-010</v>
      </c>
    </row>
    <row r="5911" spans="2:5">
      <c r="B5911" s="0">
        <f>1/C5911</f>
        <v>2.9357886344377305E-010</v>
      </c>
      <c r="C5911" s="0">
        <f>D5911*D5911</f>
        <v>3406239769</v>
      </c>
      <c r="D5911" s="101" t="n">
        <v>58363</v>
      </c>
      <c r="E5911" s="288">
        <f>'Propor_p2_F_-Lk-...-'!C5903*$B5911</f>
        <v>1.8410877876982394E-010</v>
      </c>
    </row>
    <row r="5912" spans="2:5">
      <c r="B5912" s="0">
        <f>1/C5912</f>
        <v>2.9353862580213459E-010</v>
      </c>
      <c r="C5912" s="0">
        <f>D5912*D5912</f>
        <v>3406706689</v>
      </c>
      <c r="D5912" s="101" t="n">
        <v>58367</v>
      </c>
      <c r="E5912" s="288">
        <f>'Propor_p2_F_-Lk-...-'!C5904*$B5912</f>
        <v>1.8408354499455911E-010</v>
      </c>
    </row>
    <row r="5913" spans="2:5">
      <c r="B5913" s="0">
        <f>1/C5913</f>
        <v>2.9351851008339445E-010</v>
      </c>
      <c r="C5913" s="0">
        <f>D5913*D5913</f>
        <v>3406940161</v>
      </c>
      <c r="D5913" s="101" t="n">
        <v>58369</v>
      </c>
      <c r="E5913" s="288">
        <f>'Propor_p2_F_-Lk-...-'!C5905*$B5913</f>
        <v>1.8407093005229834E-010</v>
      </c>
    </row>
    <row r="5914" spans="2:5">
      <c r="B5914" s="0">
        <f>1/C5914</f>
        <v>2.9341796249914865E-010</v>
      </c>
      <c r="C5914" s="0">
        <f>D5914*D5914</f>
        <v>3408107641</v>
      </c>
      <c r="D5914" s="101" t="n">
        <v>58379</v>
      </c>
      <c r="E5914" s="288">
        <f>'Propor_p2_F_-Lk-...-'!C5906*$B5914</f>
        <v>1.8400787478760182E-010</v>
      </c>
    </row>
    <row r="5915" spans="2:5">
      <c r="B5915" s="0">
        <f>1/C5915</f>
        <v>2.9329737358147097E-010</v>
      </c>
      <c r="C5915" s="0">
        <f>D5915*D5915</f>
        <v>3409508881</v>
      </c>
      <c r="D5915" s="101" t="n">
        <v>58391</v>
      </c>
      <c r="E5915" s="288">
        <f>'Propor_p2_F_-Lk-...-'!C5907*$B5915</f>
        <v>1.8393225122905822E-010</v>
      </c>
    </row>
    <row r="5916" spans="2:5">
      <c r="B5916" s="0">
        <f>1/C5916</f>
        <v>2.9327728265613648E-010</v>
      </c>
      <c r="C5916" s="0">
        <f>D5916*D5916</f>
        <v>3409742449</v>
      </c>
      <c r="D5916" s="101" t="n">
        <v>58393</v>
      </c>
      <c r="E5916" s="288">
        <f>'Propor_p2_F_-Lk-...-'!C5908*$B5916</f>
        <v>1.8391965183520435E-010</v>
      </c>
    </row>
    <row r="5917" spans="2:5">
      <c r="B5917" s="0">
        <f>1/C5917</f>
        <v>2.9317685898797232E-010</v>
      </c>
      <c r="C5917" s="0">
        <f>D5917*D5917</f>
        <v>3410910409</v>
      </c>
      <c r="D5917" s="101" t="n">
        <v>58403</v>
      </c>
      <c r="E5917" s="288">
        <f>'Propor_p2_F_-Lk-...-'!C5909*$B5917</f>
        <v>1.838566742805929E-010</v>
      </c>
    </row>
    <row r="5918" spans="2:5">
      <c r="B5918" s="0">
        <f>1/C5918</f>
        <v>2.9309655718669166E-010</v>
      </c>
      <c r="C5918" s="0">
        <f>D5918*D5918</f>
        <v>3411844921</v>
      </c>
      <c r="D5918" s="101" t="n">
        <v>58411</v>
      </c>
      <c r="E5918" s="288">
        <f>'Propor_p2_F_-Lk-...-'!C5910*$B5918</f>
        <v>1.838063155238576E-010</v>
      </c>
    </row>
    <row r="5919" spans="2:5">
      <c r="B5919" s="0">
        <f>1/C5919</f>
        <v>2.9303635248492917E-010</v>
      </c>
      <c r="C5919" s="0">
        <f>D5919*D5919</f>
        <v>3412545889</v>
      </c>
      <c r="D5919" s="101" t="n">
        <v>58417</v>
      </c>
      <c r="E5919" s="288">
        <f>'Propor_p2_F_-Lk-...-'!C5911*$B5919</f>
        <v>1.8376856003292181E-010</v>
      </c>
    </row>
    <row r="5920" spans="2:5">
      <c r="B5920" s="0">
        <f>1/C5920</f>
        <v>2.9293605252930935E-010</v>
      </c>
      <c r="C5920" s="0">
        <f>D5920*D5920</f>
        <v>3413714329</v>
      </c>
      <c r="D5920" s="101" t="n">
        <v>58427</v>
      </c>
      <c r="E5920" s="288">
        <f>'Propor_p2_F_-Lk-...-'!C5912*$B5920</f>
        <v>1.8370566006075345E-010</v>
      </c>
    </row>
    <row r="5921" spans="2:5">
      <c r="B5921" s="0">
        <f>1/C5921</f>
        <v>2.928157605422002E-010</v>
      </c>
      <c r="C5921" s="0">
        <f>D5921*D5921</f>
        <v>3415116721</v>
      </c>
      <c r="D5921" s="101" t="n">
        <v>58439</v>
      </c>
      <c r="E5921" s="288">
        <f>'Propor_p2_F_-Lk-...-'!C5913*$B5921</f>
        <v>1.836302227129053E-010</v>
      </c>
    </row>
    <row r="5922" spans="2:5">
      <c r="B5922" s="0">
        <f>1/C5922</f>
        <v>2.9279571908157555E-010</v>
      </c>
      <c r="C5922" s="0">
        <f>D5922*D5922</f>
        <v>3415350481</v>
      </c>
      <c r="D5922" s="101" t="n">
        <v>58441</v>
      </c>
      <c r="E5922" s="288">
        <f>'Propor_p2_F_-Lk-...-'!C5914*$B5922</f>
        <v>1.8361765433929329E-010</v>
      </c>
    </row>
    <row r="5923" spans="2:5">
      <c r="B5923" s="0">
        <f>1/C5923</f>
        <v>2.9269554263538044E-010</v>
      </c>
      <c r="C5923" s="0">
        <f>D5923*D5923</f>
        <v>3416519401</v>
      </c>
      <c r="D5923" s="101" t="n">
        <v>58451</v>
      </c>
      <c r="E5923" s="288">
        <f>'Propor_p2_F_-Lk-...-'!C5915*$B5923</f>
        <v>1.8355483182218783E-010</v>
      </c>
    </row>
    <row r="5924" spans="2:5">
      <c r="B5924" s="0">
        <f>1/C5924</f>
        <v>2.9267551351555635E-010</v>
      </c>
      <c r="C5924" s="0">
        <f>D5924*D5924</f>
        <v>3416753209</v>
      </c>
      <c r="D5924" s="101" t="n">
        <v>58453</v>
      </c>
      <c r="E5924" s="288">
        <f>'Propor_p2_F_-Lk-...-'!C5916*$B5924</f>
        <v>1.8354227118772191E-010</v>
      </c>
    </row>
    <row r="5925" spans="2:5">
      <c r="B5925" s="0">
        <f>1/C5925</f>
        <v>2.924353243508047E-010</v>
      </c>
      <c r="C5925" s="0">
        <f>D5925*D5925</f>
        <v>3419559529</v>
      </c>
      <c r="D5925" s="101" t="n">
        <v>58477</v>
      </c>
      <c r="E5925" s="288">
        <f>'Propor_p2_F_-Lk-...-'!C5917*$B5925</f>
        <v>1.8339164408440305E-010</v>
      </c>
    </row>
    <row r="5926" spans="2:5">
      <c r="B5926" s="0">
        <f>1/C5926</f>
        <v>2.923953215706452E-010</v>
      </c>
      <c r="C5926" s="0">
        <f>D5926*D5926</f>
        <v>3420027361</v>
      </c>
      <c r="D5926" s="101" t="n">
        <v>58481</v>
      </c>
      <c r="E5926" s="288">
        <f>'Propor_p2_F_-Lk-...-'!C5918*$B5926</f>
        <v>1.8336655759515048E-010</v>
      </c>
    </row>
    <row r="5927" spans="2:5">
      <c r="B5927" s="0">
        <f>1/C5927</f>
        <v>2.920955621792424E-010</v>
      </c>
      <c r="C5927" s="0">
        <f>D5927*D5927</f>
        <v>3423537121</v>
      </c>
      <c r="D5927" s="101" t="n">
        <v>58511</v>
      </c>
      <c r="E5927" s="288">
        <f>'Propor_p2_F_-Lk-...-'!C5919*$B5927</f>
        <v>1.8317857289206736E-010</v>
      </c>
    </row>
    <row r="5928" spans="2:5">
      <c r="B5928" s="0">
        <f>1/C5928</f>
        <v>2.9183614341777021E-010</v>
      </c>
      <c r="C5928" s="0">
        <f>D5928*D5928</f>
        <v>3426580369</v>
      </c>
      <c r="D5928" s="101" t="n">
        <v>58537</v>
      </c>
      <c r="E5928" s="288">
        <f>'Propor_p2_F_-Lk-...-'!C5920*$B5928</f>
        <v>1.8301588655012716E-010</v>
      </c>
    </row>
    <row r="5929" spans="2:5">
      <c r="B5929" s="0">
        <f>1/C5929</f>
        <v>2.9177632662906022E-010</v>
      </c>
      <c r="C5929" s="0">
        <f>D5929*D5929</f>
        <v>3427282849</v>
      </c>
      <c r="D5929" s="101" t="n">
        <v>58543</v>
      </c>
      <c r="E5929" s="288">
        <f>'Propor_p2_F_-Lk-...-'!C5921*$B5929</f>
        <v>1.8297837432669886E-010</v>
      </c>
    </row>
    <row r="5930" spans="2:5">
      <c r="B5930" s="0">
        <f>1/C5930</f>
        <v>2.9171652822917025E-010</v>
      </c>
      <c r="C5930" s="0">
        <f>D5930*D5930</f>
        <v>3427985401</v>
      </c>
      <c r="D5930" s="101" t="n">
        <v>58549</v>
      </c>
      <c r="E5930" s="288">
        <f>'Propor_p2_F_-Lk-...-'!C5922*$B5930</f>
        <v>1.8294087363524253E-010</v>
      </c>
    </row>
    <row r="5931" spans="2:5">
      <c r="B5931" s="0">
        <f>1/C5931</f>
        <v>2.9153724328707355E-010</v>
      </c>
      <c r="C5931" s="0">
        <f>D5931*D5931</f>
        <v>3430093489</v>
      </c>
      <c r="D5931" s="101" t="n">
        <v>58567</v>
      </c>
      <c r="E5931" s="288">
        <f>'Propor_p2_F_-Lk-...-'!C5923*$B5931</f>
        <v>1.8282844070545303E-010</v>
      </c>
    </row>
    <row r="5932" spans="2:5">
      <c r="B5932" s="0">
        <f>1/C5932</f>
        <v>2.9147751836713593E-010</v>
      </c>
      <c r="C5932" s="0">
        <f>D5932*D5932</f>
        <v>3430796329</v>
      </c>
      <c r="D5932" s="101" t="n">
        <v>58573</v>
      </c>
      <c r="E5932" s="288">
        <f>'Propor_p2_F_-Lk-...-'!C5924*$B5932</f>
        <v>1.8279098609464467E-010</v>
      </c>
    </row>
    <row r="5933" spans="2:5">
      <c r="B5933" s="0">
        <f>1/C5933</f>
        <v>2.9141781179837366E-010</v>
      </c>
      <c r="C5933" s="0">
        <f>D5933*D5933</f>
        <v>3431499241</v>
      </c>
      <c r="D5933" s="101" t="n">
        <v>58579</v>
      </c>
      <c r="E5933" s="288">
        <f>'Propor_p2_F_-Lk-...-'!C5925*$B5933</f>
        <v>1.8275354299220056E-010</v>
      </c>
    </row>
    <row r="5934" spans="2:5">
      <c r="B5934" s="0">
        <f>1/C5934</f>
        <v>2.9119904459596919E-010</v>
      </c>
      <c r="C5934" s="0">
        <f>D5934*D5934</f>
        <v>3434077201</v>
      </c>
      <c r="D5934" s="101" t="n">
        <v>58601</v>
      </c>
      <c r="E5934" s="288">
        <f>'Propor_p2_F_-Lk-...-'!C5926*$B5934</f>
        <v>1.8261635000086217E-010</v>
      </c>
    </row>
    <row r="5935" spans="2:5">
      <c r="B5935" s="0">
        <f>1/C5935</f>
        <v>2.9117916888478827E-010</v>
      </c>
      <c r="C5935" s="0">
        <f>D5935*D5935</f>
        <v>3434311609</v>
      </c>
      <c r="D5935" s="101" t="n">
        <v>58603</v>
      </c>
      <c r="E5935" s="288">
        <f>'Propor_p2_F_-Lk-...-'!C5927*$B5935</f>
        <v>1.826038855718165E-010</v>
      </c>
    </row>
    <row r="5936" spans="2:5">
      <c r="B5936" s="0">
        <f>1/C5936</f>
        <v>2.910798208460405E-010</v>
      </c>
      <c r="C5936" s="0">
        <f>D5936*D5936</f>
        <v>3435483769</v>
      </c>
      <c r="D5936" s="101" t="n">
        <v>58613</v>
      </c>
      <c r="E5936" s="288">
        <f>'Propor_p2_F_-Lk-...-'!C5928*$B5936</f>
        <v>1.8254158256446618E-010</v>
      </c>
    </row>
    <row r="5937" spans="2:5">
      <c r="B5937" s="0">
        <f>1/C5937</f>
        <v>2.909011224609187E-010</v>
      </c>
      <c r="C5937" s="0">
        <f>D5937*D5937</f>
        <v>3437594161</v>
      </c>
      <c r="D5937" s="101" t="n">
        <v>58631</v>
      </c>
      <c r="E5937" s="288">
        <f>'Propor_p2_F_-Lk-...-'!C5929*$B5937</f>
        <v>1.8242951747549152E-010</v>
      </c>
    </row>
    <row r="5938" spans="2:5">
      <c r="B5938" s="0">
        <f>1/C5938</f>
        <v>2.9064329294626118E-010</v>
      </c>
      <c r="C5938" s="0">
        <f>D5938*D5938</f>
        <v>3440643649</v>
      </c>
      <c r="D5938" s="101" t="n">
        <v>58657</v>
      </c>
      <c r="E5938" s="288">
        <f>'Propor_p2_F_-Lk-...-'!C5930*$B5938</f>
        <v>1.8226782777985882E-010</v>
      </c>
    </row>
    <row r="5939" spans="2:5">
      <c r="B5939" s="0">
        <f>1/C5939</f>
        <v>2.9060365729276806E-010</v>
      </c>
      <c r="C5939" s="0">
        <f>D5939*D5939</f>
        <v>3441112921</v>
      </c>
      <c r="D5939" s="101" t="n">
        <v>58661</v>
      </c>
      <c r="E5939" s="288">
        <f>'Propor_p2_F_-Lk-...-'!C5931*$B5939</f>
        <v>1.822429715225835E-010</v>
      </c>
    </row>
    <row r="5940" spans="2:5">
      <c r="B5940" s="0">
        <f>1/C5940</f>
        <v>2.9042539714731358E-010</v>
      </c>
      <c r="C5940" s="0">
        <f>D5940*D5940</f>
        <v>3443225041</v>
      </c>
      <c r="D5940" s="101" t="n">
        <v>58679</v>
      </c>
      <c r="E5940" s="288">
        <f>'Propor_p2_F_-Lk-...-'!C5932*$B5940</f>
        <v>1.8213118126187473E-010</v>
      </c>
    </row>
    <row r="5941" spans="2:5">
      <c r="B5941" s="0">
        <f>1/C5941</f>
        <v>2.9034622306043871E-010</v>
      </c>
      <c r="C5941" s="0">
        <f>D5941*D5941</f>
        <v>3444163969</v>
      </c>
      <c r="D5941" s="101" t="n">
        <v>58687</v>
      </c>
      <c r="E5941" s="288">
        <f>'Propor_p2_F_-Lk-...-'!C5933*$B5941</f>
        <v>1.8208152971586845E-010</v>
      </c>
    </row>
    <row r="5942" spans="2:5">
      <c r="B5942" s="0">
        <f>1/C5942</f>
        <v>2.9028686374008262E-010</v>
      </c>
      <c r="C5942" s="0">
        <f>D5942*D5942</f>
        <v>3444868249</v>
      </c>
      <c r="D5942" s="101" t="n">
        <v>58693</v>
      </c>
      <c r="E5942" s="288">
        <f>'Propor_p2_F_-Lk-...-'!C5934*$B5942</f>
        <v>1.8204430437937393E-010</v>
      </c>
    </row>
    <row r="5943" spans="2:5">
      <c r="B5943" s="0">
        <f>1/C5943</f>
        <v>2.9022752262128289E-010</v>
      </c>
      <c r="C5943" s="0">
        <f>D5943*D5943</f>
        <v>3445572601</v>
      </c>
      <c r="D5943" s="101" t="n">
        <v>58699</v>
      </c>
      <c r="E5943" s="288">
        <f>'Propor_p2_F_-Lk-...-'!C5935*$B5943</f>
        <v>1.8200709045741481E-010</v>
      </c>
    </row>
    <row r="5944" spans="2:5">
      <c r="B5944" s="0">
        <f>1/C5944</f>
        <v>2.9010889495859298E-010</v>
      </c>
      <c r="C5944" s="0">
        <f>D5944*D5944</f>
        <v>3446981521</v>
      </c>
      <c r="D5944" s="101" t="n">
        <v>58711</v>
      </c>
      <c r="E5944" s="288">
        <f>'Propor_p2_F_-Lk-...-'!C5936*$B5944</f>
        <v>1.8193269683843982E-010</v>
      </c>
    </row>
    <row r="5945" spans="2:5">
      <c r="B5945" s="0">
        <f>1/C5945</f>
        <v>2.8995083784671071E-010</v>
      </c>
      <c r="C5945" s="0">
        <f>D5945*D5945</f>
        <v>3448860529</v>
      </c>
      <c r="D5945" s="101" t="n">
        <v>58727</v>
      </c>
      <c r="E5945" s="288">
        <f>'Propor_p2_F_-Lk-...-'!C5937*$B5945</f>
        <v>1.8183357627675088E-010</v>
      </c>
    </row>
    <row r="5946" spans="2:5">
      <c r="B5946" s="0">
        <f>1/C5946</f>
        <v>2.898915997296261E-010</v>
      </c>
      <c r="C5946" s="0">
        <f>D5946*D5946</f>
        <v>3449565289</v>
      </c>
      <c r="D5946" s="101" t="n">
        <v>58733</v>
      </c>
      <c r="E5946" s="288">
        <f>'Propor_p2_F_-Lk-...-'!C5938*$B5946</f>
        <v>1.8179642694908765E-010</v>
      </c>
    </row>
    <row r="5947" spans="2:5">
      <c r="B5947" s="0">
        <f>1/C5947</f>
        <v>2.8981264380871087E-010</v>
      </c>
      <c r="C5947" s="0">
        <f>D5947*D5947</f>
        <v>3450505081</v>
      </c>
      <c r="D5947" s="101" t="n">
        <v>58741</v>
      </c>
      <c r="E5947" s="288">
        <f>'Propor_p2_F_-Lk-...-'!C5939*$B5947</f>
        <v>1.8174691221902219E-010</v>
      </c>
    </row>
    <row r="5948" spans="2:5">
      <c r="B5948" s="0">
        <f>1/C5948</f>
        <v>2.8965482870737575E-010</v>
      </c>
      <c r="C5948" s="0">
        <f>D5948*D5948</f>
        <v>3452385049</v>
      </c>
      <c r="D5948" s="101" t="n">
        <v>58757</v>
      </c>
      <c r="E5948" s="288">
        <f>'Propor_p2_F_-Lk-...-'!C5940*$B5948</f>
        <v>1.816479434266595E-010</v>
      </c>
    </row>
    <row r="5949" spans="2:5">
      <c r="B5949" s="0">
        <f>1/C5949</f>
        <v>2.8959568127628582E-010</v>
      </c>
      <c r="C5949" s="0">
        <f>D5949*D5949</f>
        <v>3453090169</v>
      </c>
      <c r="D5949" s="101" t="n">
        <v>58763</v>
      </c>
      <c r="E5949" s="288">
        <f>'Propor_p2_F_-Lk-...-'!C5941*$B5949</f>
        <v>1.8161085096987425E-010</v>
      </c>
    </row>
    <row r="5950" spans="2:5">
      <c r="B5950" s="0">
        <f>1/C5950</f>
        <v>2.895168462124159E-010</v>
      </c>
      <c r="C5950" s="0">
        <f>D5950*D5950</f>
        <v>3454030441</v>
      </c>
      <c r="D5950" s="101" t="n">
        <v>58771</v>
      </c>
      <c r="E5950" s="288">
        <f>'Propor_p2_F_-Lk-...-'!C5942*$B5950</f>
        <v>1.8156141203151517E-010</v>
      </c>
    </row>
    <row r="5951" spans="2:5">
      <c r="B5951" s="0">
        <f>1/C5951</f>
        <v>2.8935927262780446E-010</v>
      </c>
      <c r="C5951" s="0">
        <f>D5951*D5951</f>
        <v>3455911369</v>
      </c>
      <c r="D5951" s="101" t="n">
        <v>58787</v>
      </c>
      <c r="E5951" s="288">
        <f>'Propor_p2_F_-Lk-...-'!C5943*$B5951</f>
        <v>1.8146259469879274E-010</v>
      </c>
    </row>
    <row r="5952" spans="2:5">
      <c r="B5952" s="0">
        <f>1/C5952</f>
        <v>2.8933958497530956E-010</v>
      </c>
      <c r="C5952" s="0">
        <f>D5952*D5952</f>
        <v>3456146521</v>
      </c>
      <c r="D5952" s="101" t="n">
        <v>58789</v>
      </c>
      <c r="E5952" s="288">
        <f>'Propor_p2_F_-Lk-...-'!C5944*$B5952</f>
        <v>1.8145024820485528E-010</v>
      </c>
    </row>
    <row r="5953" spans="2:5">
      <c r="B5953" s="0">
        <f>1/C5953</f>
        <v>2.8892660798147546E-010</v>
      </c>
      <c r="C5953" s="0">
        <f>D5953*D5953</f>
        <v>3461086561</v>
      </c>
      <c r="D5953" s="101" t="n">
        <v>58831</v>
      </c>
      <c r="E5953" s="288">
        <f>'Propor_p2_F_-Lk-...-'!C5945*$B5953</f>
        <v>1.8119126263245083E-010</v>
      </c>
    </row>
    <row r="5954" spans="2:5">
      <c r="B5954" s="0">
        <f>1/C5954</f>
        <v>2.8835775842110259E-010</v>
      </c>
      <c r="C5954" s="0">
        <f>D5954*D5954</f>
        <v>3467914321</v>
      </c>
      <c r="D5954" s="101" t="n">
        <v>58889</v>
      </c>
      <c r="E5954" s="288">
        <f>'Propor_p2_F_-Lk-...-'!C5946*$B5954</f>
        <v>1.8083452646747125E-010</v>
      </c>
    </row>
    <row r="5955" spans="2:5">
      <c r="B5955" s="0">
        <f>1/C5955</f>
        <v>2.8827942827198021E-010</v>
      </c>
      <c r="C5955" s="0">
        <f>D5955*D5955</f>
        <v>3468856609</v>
      </c>
      <c r="D5955" s="101" t="n">
        <v>58897</v>
      </c>
      <c r="E5955" s="288">
        <f>'Propor_p2_F_-Lk-...-'!C5947*$B5955</f>
        <v>1.8078540417056396E-010</v>
      </c>
    </row>
    <row r="5956" spans="2:5">
      <c r="B5956" s="0">
        <f>1/C5956</f>
        <v>2.8824027516562711E-010</v>
      </c>
      <c r="C5956" s="0">
        <f>D5956*D5956</f>
        <v>3469327801</v>
      </c>
      <c r="D5956" s="101" t="n">
        <v>58901</v>
      </c>
      <c r="E5956" s="288">
        <f>'Propor_p2_F_-Lk-...-'!C5948*$B5956</f>
        <v>1.8076085052759675E-010</v>
      </c>
    </row>
    <row r="5957" spans="2:5">
      <c r="B5957" s="0">
        <f>1/C5957</f>
        <v>2.8818156046026273E-010</v>
      </c>
      <c r="C5957" s="0">
        <f>D5957*D5957</f>
        <v>3470034649</v>
      </c>
      <c r="D5957" s="101" t="n">
        <v>58907</v>
      </c>
      <c r="E5957" s="288">
        <f>'Propor_p2_F_-Lk-...-'!C5949*$B5957</f>
        <v>1.8072402944118181E-010</v>
      </c>
    </row>
    <row r="5958" spans="2:5">
      <c r="B5958" s="0">
        <f>1/C5958</f>
        <v>2.8816199287850224E-010</v>
      </c>
      <c r="C5958" s="0">
        <f>D5958*D5958</f>
        <v>3470270281</v>
      </c>
      <c r="D5958" s="101" t="n">
        <v>58909</v>
      </c>
      <c r="E5958" s="288">
        <f>'Propor_p2_F_-Lk-...-'!C5950*$B5958</f>
        <v>1.8071175824584049E-010</v>
      </c>
    </row>
    <row r="5959" spans="2:5">
      <c r="B5959" s="0">
        <f>1/C5959</f>
        <v>2.8812286369339877E-010</v>
      </c>
      <c r="C5959" s="0">
        <f>D5959*D5959</f>
        <v>3470741569</v>
      </c>
      <c r="D5959" s="101" t="n">
        <v>58913</v>
      </c>
      <c r="E5959" s="288">
        <f>'Propor_p2_F_-Lk-...-'!C5951*$B5959</f>
        <v>1.8068721960433495E-010</v>
      </c>
    </row>
    <row r="5960" spans="2:5">
      <c r="B5960" s="0">
        <f>1/C5960</f>
        <v>2.8804462922928596E-010</v>
      </c>
      <c r="C5960" s="0">
        <f>D5960*D5960</f>
        <v>3471684241</v>
      </c>
      <c r="D5960" s="101" t="n">
        <v>58921</v>
      </c>
      <c r="E5960" s="288">
        <f>'Propor_p2_F_-Lk-...-'!C5952*$B5960</f>
        <v>1.8063815731328119E-010</v>
      </c>
    </row>
    <row r="5961" spans="2:5">
      <c r="B5961" s="0">
        <f>1/C5961</f>
        <v>2.8788825586486986E-010</v>
      </c>
      <c r="C5961" s="0">
        <f>D5961*D5961</f>
        <v>3473569969</v>
      </c>
      <c r="D5961" s="101" t="n">
        <v>58937</v>
      </c>
      <c r="E5961" s="288">
        <f>'Propor_p2_F_-Lk-...-'!C5953*$B5961</f>
        <v>1.8054009266102022E-010</v>
      </c>
    </row>
    <row r="5962" spans="2:5">
      <c r="B5962" s="0">
        <f>1/C5962</f>
        <v>2.8782964868098242E-010</v>
      </c>
      <c r="C5962" s="0">
        <f>D5962*D5962</f>
        <v>3474277249</v>
      </c>
      <c r="D5962" s="101" t="n">
        <v>58943</v>
      </c>
      <c r="E5962" s="288">
        <f>'Propor_p2_F_-Lk-...-'!C5954*$B5962</f>
        <v>1.8050333900332805E-010</v>
      </c>
    </row>
    <row r="5963" spans="2:5">
      <c r="B5963" s="0">
        <f>1/C5963</f>
        <v>2.8763442060006263E-010</v>
      </c>
      <c r="C5963" s="0">
        <f>D5963*D5963</f>
        <v>3476635369</v>
      </c>
      <c r="D5963" s="101" t="n">
        <v>58963</v>
      </c>
      <c r="E5963" s="288">
        <f>'Propor_p2_F_-Lk-...-'!C5955*$B5963</f>
        <v>1.8038090783393768E-010</v>
      </c>
    </row>
    <row r="5964" spans="2:5">
      <c r="B5964" s="0">
        <f>1/C5964</f>
        <v>2.8759539881976873E-010</v>
      </c>
      <c r="C5964" s="0">
        <f>D5964*D5964</f>
        <v>3477107089</v>
      </c>
      <c r="D5964" s="101" t="n">
        <v>58967</v>
      </c>
      <c r="E5964" s="288">
        <f>'Propor_p2_F_-Lk-...-'!C5956*$B5964</f>
        <v>1.8035643654799066E-010</v>
      </c>
    </row>
    <row r="5965" spans="2:5">
      <c r="B5965" s="0">
        <f>1/C5965</f>
        <v>2.8747838111187281E-010</v>
      </c>
      <c r="C5965" s="0">
        <f>D5965*D5965</f>
        <v>3478522441</v>
      </c>
      <c r="D5965" s="101" t="n">
        <v>58979</v>
      </c>
      <c r="E5965" s="288">
        <f>'Propor_p2_F_-Lk-...-'!C5957*$B5965</f>
        <v>1.8028305256168304E-010</v>
      </c>
    </row>
    <row r="5966" spans="2:5">
      <c r="B5966" s="0">
        <f>1/C5966</f>
        <v>2.8736143480824192E-010</v>
      </c>
      <c r="C5966" s="0">
        <f>D5966*D5966</f>
        <v>3479938081</v>
      </c>
      <c r="D5966" s="101" t="n">
        <v>58991</v>
      </c>
      <c r="E5966" s="288">
        <f>'Propor_p2_F_-Lk-...-'!C5958*$B5966</f>
        <v>1.8020971335432129E-010</v>
      </c>
    </row>
    <row r="5967" spans="2:5">
      <c r="B5967" s="0">
        <f>1/C5967</f>
        <v>2.8730298841487272E-010</v>
      </c>
      <c r="C5967" s="0">
        <f>D5967*D5967</f>
        <v>3480646009</v>
      </c>
      <c r="D5967" s="101" t="n">
        <v>58997</v>
      </c>
      <c r="E5967" s="288">
        <f>'Propor_p2_F_-Lk-...-'!C5959*$B5967</f>
        <v>1.8017306053136094E-010</v>
      </c>
    </row>
    <row r="5968" spans="2:5">
      <c r="B5968" s="0">
        <f>1/C5968</f>
        <v>2.8718614910875278E-010</v>
      </c>
      <c r="C5968" s="0">
        <f>D5968*D5968</f>
        <v>3482062081</v>
      </c>
      <c r="D5968" s="101" t="n">
        <v>59009</v>
      </c>
      <c r="E5968" s="288">
        <f>'Propor_p2_F_-Lk-...-'!C5960*$B5968</f>
        <v>1.8009978842413322E-010</v>
      </c>
    </row>
    <row r="5969" spans="2:5">
      <c r="B5969" s="0">
        <f>1/C5969</f>
        <v>2.8716668282060622E-010</v>
      </c>
      <c r="C5969" s="0">
        <f>D5969*D5969</f>
        <v>3482298121</v>
      </c>
      <c r="D5969" s="101" t="n">
        <v>59011</v>
      </c>
      <c r="E5969" s="288">
        <f>'Propor_p2_F_-Lk-...-'!C5961*$B5969</f>
        <v>1.800875807519057E-010</v>
      </c>
    </row>
    <row r="5970" spans="2:5">
      <c r="B5970" s="0">
        <f>1/C5970</f>
        <v>2.8706938106180171E-010</v>
      </c>
      <c r="C5970" s="0">
        <f>D5970*D5970</f>
        <v>3483478441</v>
      </c>
      <c r="D5970" s="101" t="n">
        <v>59021</v>
      </c>
      <c r="E5970" s="288">
        <f>'Propor_p2_F_-Lk-...-'!C5962*$B5970</f>
        <v>1.800265610048588E-010</v>
      </c>
    </row>
    <row r="5971" spans="2:5">
      <c r="B5971" s="0">
        <f>1/C5971</f>
        <v>2.8704992664454914E-010</v>
      </c>
      <c r="C5971" s="0">
        <f>D5971*D5971</f>
        <v>3483714529</v>
      </c>
      <c r="D5971" s="101" t="n">
        <v>59023</v>
      </c>
      <c r="E5971" s="288">
        <f>'Propor_p2_F_-Lk-...-'!C5963*$B5971</f>
        <v>1.8001436077709024E-010</v>
      </c>
    </row>
    <row r="5972" spans="2:5">
      <c r="B5972" s="0">
        <f>1/C5972</f>
        <v>2.8699157525698242E-010</v>
      </c>
      <c r="C5972" s="0">
        <f>D5972*D5972</f>
        <v>3484422841</v>
      </c>
      <c r="D5972" s="101" t="n">
        <v>59029</v>
      </c>
      <c r="E5972" s="288">
        <f>'Propor_p2_F_-Lk-...-'!C5964*$B5972</f>
        <v>1.7997776753403992E-010</v>
      </c>
    </row>
    <row r="5973" spans="2:5">
      <c r="B5973" s="0">
        <f>1/C5973</f>
        <v>2.8677777232323266E-010</v>
      </c>
      <c r="C5973" s="0">
        <f>D5973*D5973</f>
        <v>3487020601</v>
      </c>
      <c r="D5973" s="101" t="n">
        <v>59051</v>
      </c>
      <c r="E5973" s="288">
        <f>'Propor_p2_F_-Lk-...-'!C5965*$B5973</f>
        <v>1.7984368772812908E-010</v>
      </c>
    </row>
    <row r="5974" spans="2:5">
      <c r="B5974" s="0">
        <f>1/C5974</f>
        <v>2.8675834754101702E-010</v>
      </c>
      <c r="C5974" s="0">
        <f>D5974*D5974</f>
        <v>3487256809</v>
      </c>
      <c r="D5974" s="101" t="n">
        <v>59053</v>
      </c>
      <c r="E5974" s="288">
        <f>'Propor_p2_F_-Lk-...-'!C5966*$B5974</f>
        <v>1.798315060850447E-010</v>
      </c>
    </row>
    <row r="5975" spans="2:5">
      <c r="B5975" s="0">
        <f>1/C5975</f>
        <v>2.866612532275187E-010</v>
      </c>
      <c r="C5975" s="0">
        <f>D5975*D5975</f>
        <v>3488437969</v>
      </c>
      <c r="D5975" s="101" t="n">
        <v>59063</v>
      </c>
      <c r="E5975" s="288">
        <f>'Propor_p2_F_-Lk-...-'!C5967*$B5975</f>
        <v>1.797706164308169E-010</v>
      </c>
    </row>
    <row r="5976" spans="2:5">
      <c r="B5976" s="0">
        <f>1/C5976</f>
        <v>2.8660302030786373E-010</v>
      </c>
      <c r="C5976" s="0">
        <f>D5976*D5976</f>
        <v>3489146761</v>
      </c>
      <c r="D5976" s="101" t="n">
        <v>59069</v>
      </c>
      <c r="E5976" s="288">
        <f>'Propor_p2_F_-Lk-...-'!C5968*$B5976</f>
        <v>1.7973409748120277E-010</v>
      </c>
    </row>
    <row r="5977" spans="2:5">
      <c r="B5977" s="0">
        <f>1/C5977</f>
        <v>2.8652540401321907E-010</v>
      </c>
      <c r="C5977" s="0">
        <f>D5977*D5977</f>
        <v>3490091929</v>
      </c>
      <c r="D5977" s="101" t="n">
        <v>59077</v>
      </c>
      <c r="E5977" s="288">
        <f>'Propor_p2_F_-Lk-...-'!C5969*$B5977</f>
        <v>1.7968542285574769E-010</v>
      </c>
    </row>
    <row r="5978" spans="2:5">
      <c r="B5978" s="0">
        <f>1/C5978</f>
        <v>2.8646721248156528E-010</v>
      </c>
      <c r="C5978" s="0">
        <f>D5978*D5978</f>
        <v>3490800889</v>
      </c>
      <c r="D5978" s="101" t="n">
        <v>59083</v>
      </c>
      <c r="E5978" s="288">
        <f>'Propor_p2_F_-Lk-...-'!C5970*$B5978</f>
        <v>1.7964892986132073E-010</v>
      </c>
    </row>
    <row r="5979" spans="2:5">
      <c r="B5979" s="0">
        <f>1/C5979</f>
        <v>2.8637026598238405E-010</v>
      </c>
      <c r="C5979" s="0">
        <f>D5979*D5979</f>
        <v>3491982649</v>
      </c>
      <c r="D5979" s="101" t="n">
        <v>59093</v>
      </c>
      <c r="E5979" s="288">
        <f>'Propor_p2_F_-Lk-...-'!C5971*$B5979</f>
        <v>1.7958813290420708E-010</v>
      </c>
    </row>
    <row r="5980" spans="2:5">
      <c r="B5980" s="0">
        <f>1/C5980</f>
        <v>2.8623462354006843E-010</v>
      </c>
      <c r="C5980" s="0">
        <f>D5980*D5980</f>
        <v>3493637449</v>
      </c>
      <c r="D5980" s="101" t="n">
        <v>59107</v>
      </c>
      <c r="E5980" s="288">
        <f>'Propor_p2_F_-Lk-...-'!C5972*$B5980</f>
        <v>1.7950306899970403E-010</v>
      </c>
    </row>
    <row r="5981" spans="2:5">
      <c r="B5981" s="0">
        <f>1/C5981</f>
        <v>2.8617652056500866E-010</v>
      </c>
      <c r="C5981" s="0">
        <f>D5981*D5981</f>
        <v>3494346769</v>
      </c>
      <c r="D5981" s="101" t="n">
        <v>59113</v>
      </c>
      <c r="E5981" s="288">
        <f>'Propor_p2_F_-Lk-...-'!C5973*$B5981</f>
        <v>1.7946663154076827E-010</v>
      </c>
    </row>
    <row r="5982" spans="2:5">
      <c r="B5982" s="0">
        <f>1/C5982</f>
        <v>2.8611843527970135E-010</v>
      </c>
      <c r="C5982" s="0">
        <f>D5982*D5982</f>
        <v>3495056161</v>
      </c>
      <c r="D5982" s="101" t="n">
        <v>59119</v>
      </c>
      <c r="E5982" s="288">
        <f>'Propor_p2_F_-Lk-...-'!C5974*$B5982</f>
        <v>1.7943020517540606E-010</v>
      </c>
    </row>
    <row r="5983" spans="2:5">
      <c r="B5983" s="0">
        <f>1/C5983</f>
        <v>2.8607972158025748E-010</v>
      </c>
      <c r="C5983" s="0">
        <f>D5983*D5983</f>
        <v>3495529129</v>
      </c>
      <c r="D5983" s="101" t="n">
        <v>59123</v>
      </c>
      <c r="E5983" s="288">
        <f>'Propor_p2_F_-Lk-...-'!C5975*$B5983</f>
        <v>1.7940592709270398E-010</v>
      </c>
    </row>
    <row r="5984" spans="2:5">
      <c r="B5984" s="0">
        <f>1/C5984</f>
        <v>2.8590560712990443E-010</v>
      </c>
      <c r="C5984" s="0">
        <f>D5984*D5984</f>
        <v>3497657881</v>
      </c>
      <c r="D5984" s="101" t="n">
        <v>59141</v>
      </c>
      <c r="E5984" s="288">
        <f>'Propor_p2_F_-Lk-...-'!C5976*$B5984</f>
        <v>1.7929673667468593E-010</v>
      </c>
    </row>
    <row r="5985" spans="2:5">
      <c r="B5985" s="0">
        <f>1/C5985</f>
        <v>2.8582827394827108E-010</v>
      </c>
      <c r="C5985" s="0">
        <f>D5985*D5985</f>
        <v>3498604201</v>
      </c>
      <c r="D5985" s="101" t="n">
        <v>59149</v>
      </c>
      <c r="E5985" s="288">
        <f>'Propor_p2_F_-Lk-...-'!C5977*$B5985</f>
        <v>1.792482395946786E-010</v>
      </c>
    </row>
    <row r="5986" spans="2:5">
      <c r="B5986" s="0">
        <f>1/C5986</f>
        <v>2.8573165158605535E-010</v>
      </c>
      <c r="C5986" s="0">
        <f>D5986*D5986</f>
        <v>3499787281</v>
      </c>
      <c r="D5986" s="101" t="n">
        <v>59159</v>
      </c>
      <c r="E5986" s="288">
        <f>'Propor_p2_F_-Lk-...-'!C5978*$B5986</f>
        <v>1.7918764590989925E-010</v>
      </c>
    </row>
    <row r="5987" spans="2:5">
      <c r="B5987" s="0">
        <f>1/C5987</f>
        <v>2.8565438896746715E-010</v>
      </c>
      <c r="C5987" s="0">
        <f>D5987*D5987</f>
        <v>3500733889</v>
      </c>
      <c r="D5987" s="101" t="n">
        <v>59167</v>
      </c>
      <c r="E5987" s="288">
        <f>'Propor_p2_F_-Lk-...-'!C5979*$B5987</f>
        <v>1.7913919308129309E-010</v>
      </c>
    </row>
    <row r="5988" spans="2:5">
      <c r="B5988" s="0">
        <f>1/C5988</f>
        <v>2.8549995771474401E-010</v>
      </c>
      <c r="C5988" s="0">
        <f>D5988*D5988</f>
        <v>3502627489</v>
      </c>
      <c r="D5988" s="101" t="n">
        <v>59183</v>
      </c>
      <c r="E5988" s="288">
        <f>'Propor_p2_F_-Lk-...-'!C5980*$B5988</f>
        <v>1.7904234636348367E-010</v>
      </c>
    </row>
    <row r="5989" spans="2:5">
      <c r="B5989" s="0">
        <f>1/C5989</f>
        <v>2.8536493307613459E-010</v>
      </c>
      <c r="C5989" s="0">
        <f>D5989*D5989</f>
        <v>3504284809</v>
      </c>
      <c r="D5989" s="101" t="n">
        <v>59197</v>
      </c>
      <c r="E5989" s="288">
        <f>'Propor_p2_F_-Lk-...-'!C5981*$B5989</f>
        <v>1.7895766989520318E-010</v>
      </c>
    </row>
    <row r="5990" spans="2:5">
      <c r="B5990" s="0">
        <f>1/C5990</f>
        <v>2.8526854554285043E-010</v>
      </c>
      <c r="C5990" s="0">
        <f>D5990*D5990</f>
        <v>3505468849</v>
      </c>
      <c r="D5990" s="101" t="n">
        <v>59207</v>
      </c>
      <c r="E5990" s="288">
        <f>'Propor_p2_F_-Lk-...-'!C5982*$B5990</f>
        <v>1.7889722347602495E-010</v>
      </c>
    </row>
    <row r="5991" spans="2:5">
      <c r="B5991" s="0">
        <f>1/C5991</f>
        <v>2.8524927389647571E-010</v>
      </c>
      <c r="C5991" s="0">
        <f>D5991*D5991</f>
        <v>3505705681</v>
      </c>
      <c r="D5991" s="101" t="n">
        <v>59209</v>
      </c>
      <c r="E5991" s="288">
        <f>'Propor_p2_F_-Lk-...-'!C5983*$B5991</f>
        <v>1.7888513786728147E-010</v>
      </c>
    </row>
    <row r="5992" spans="2:5">
      <c r="B5992" s="0">
        <f>1/C5992</f>
        <v>2.8515294495149974E-010</v>
      </c>
      <c r="C5992" s="0">
        <f>D5992*D5992</f>
        <v>3506889961</v>
      </c>
      <c r="D5992" s="101" t="n">
        <v>59219</v>
      </c>
      <c r="E5992" s="288">
        <f>'Propor_p2_F_-Lk-...-'!C5984*$B5992</f>
        <v>1.7882472818992367E-010</v>
      </c>
    </row>
    <row r="5993" spans="2:5">
      <c r="B5993" s="0">
        <f>1/C5993</f>
        <v>2.8513368501803781E-010</v>
      </c>
      <c r="C5993" s="0">
        <f>D5993*D5993</f>
        <v>3507126841</v>
      </c>
      <c r="D5993" s="101" t="n">
        <v>59221</v>
      </c>
      <c r="E5993" s="288">
        <f>'Propor_p2_F_-Lk-...-'!C5985*$B5993</f>
        <v>1.7881264992656618E-010</v>
      </c>
    </row>
    <row r="5994" spans="2:5">
      <c r="B5994" s="0">
        <f>1/C5994</f>
        <v>2.8501816638385735E-010</v>
      </c>
      <c r="C5994" s="0">
        <f>D5994*D5994</f>
        <v>3508548289</v>
      </c>
      <c r="D5994" s="101" t="n">
        <v>59233</v>
      </c>
      <c r="E5994" s="288">
        <f>'Propor_p2_F_-Lk-...-'!C5986*$B5994</f>
        <v>1.7874020603733441E-010</v>
      </c>
    </row>
    <row r="5995" spans="2:5">
      <c r="B5995" s="0">
        <f>1/C5995</f>
        <v>2.8496043339057835E-010</v>
      </c>
      <c r="C5995" s="0">
        <f>D5995*D5995</f>
        <v>3509259121</v>
      </c>
      <c r="D5995" s="101" t="n">
        <v>59239</v>
      </c>
      <c r="E5995" s="288">
        <f>'Propor_p2_F_-Lk-...-'!C5987*$B5995</f>
        <v>1.7870400060087128E-010</v>
      </c>
    </row>
    <row r="5996" spans="2:5">
      <c r="B5996" s="0">
        <f>1/C5996</f>
        <v>2.8492195447312494E-010</v>
      </c>
      <c r="C5996" s="0">
        <f>D5996*D5996</f>
        <v>3509733049</v>
      </c>
      <c r="D5996" s="101" t="n">
        <v>59243</v>
      </c>
      <c r="E5996" s="288">
        <f>'Propor_p2_F_-Lk-...-'!C5988*$B5996</f>
        <v>1.7867986975433267E-010</v>
      </c>
    </row>
    <row r="5997" spans="2:5">
      <c r="B5997" s="0">
        <f>1/C5997</f>
        <v>2.8472967674373009E-010</v>
      </c>
      <c r="C5997" s="0">
        <f>D5997*D5997</f>
        <v>3512103169</v>
      </c>
      <c r="D5997" s="101" t="n">
        <v>59263</v>
      </c>
      <c r="E5997" s="288">
        <f>'Propor_p2_F_-Lk-...-'!C5989*$B5997</f>
        <v>1.7855928880539017E-010</v>
      </c>
    </row>
    <row r="5998" spans="2:5">
      <c r="B5998" s="0">
        <f>1/C5998</f>
        <v>2.8463361085934882E-010</v>
      </c>
      <c r="C5998" s="0">
        <f>D5998*D5998</f>
        <v>3513288529</v>
      </c>
      <c r="D5998" s="101" t="n">
        <v>59273</v>
      </c>
      <c r="E5998" s="288">
        <f>'Propor_p2_F_-Lk-...-'!C5990*$B5998</f>
        <v>1.7849904409823578E-010</v>
      </c>
    </row>
    <row r="5999" spans="2:5">
      <c r="B5999" s="0">
        <f>1/C5999</f>
        <v>2.8455679315245812E-010</v>
      </c>
      <c r="C5999" s="0">
        <f>D5999*D5999</f>
        <v>3514236961</v>
      </c>
      <c r="D5999" s="101" t="n">
        <v>59281</v>
      </c>
      <c r="E5999" s="288">
        <f>'Propor_p2_F_-Lk-...-'!C5991*$B5999</f>
        <v>1.7845087028205009E-010</v>
      </c>
    </row>
    <row r="6000" spans="2:5">
      <c r="B6000" s="0">
        <f>1/C6000</f>
        <v>2.840582352117055E-010</v>
      </c>
      <c r="C6000" s="0">
        <f>D6000*D6000</f>
        <v>3520404889</v>
      </c>
      <c r="D6000" s="101" t="n">
        <v>59333</v>
      </c>
      <c r="E6000" s="288">
        <f>'Propor_p2_F_-Lk-...-'!C5992*$B6000</f>
        <v>1.7813821530225611E-010</v>
      </c>
    </row>
    <row r="6001" spans="2:5">
      <c r="B6001" s="0">
        <f>1/C6001</f>
        <v>2.839816502973448E-010</v>
      </c>
      <c r="C6001" s="0">
        <f>D6001*D6001</f>
        <v>3521354281</v>
      </c>
      <c r="D6001" s="101" t="n">
        <v>59341</v>
      </c>
      <c r="E6001" s="288">
        <f>'Propor_p2_F_-Lk-...-'!C5993*$B6001</f>
        <v>1.7809018747460619E-010</v>
      </c>
    </row>
    <row r="6002" spans="2:5">
      <c r="B6002" s="0">
        <f>1/C6002</f>
        <v>2.8388596270105058E-010</v>
      </c>
      <c r="C6002" s="0">
        <f>D6002*D6002</f>
        <v>3522541201</v>
      </c>
      <c r="D6002" s="101" t="n">
        <v>59351</v>
      </c>
      <c r="E6002" s="288">
        <f>'Propor_p2_F_-Lk-...-'!C5994*$B6002</f>
        <v>1.7803017999896404E-010</v>
      </c>
    </row>
    <row r="6003" spans="2:5">
      <c r="B6003" s="0">
        <f>1/C6003</f>
        <v>2.8382857335563768E-010</v>
      </c>
      <c r="C6003" s="0">
        <f>D6003*D6003</f>
        <v>3523253449</v>
      </c>
      <c r="D6003" s="101" t="n">
        <v>59357</v>
      </c>
      <c r="E6003" s="288">
        <f>'Propor_p2_F_-Lk-...-'!C5995*$B6003</f>
        <v>1.7799419007048478E-010</v>
      </c>
    </row>
    <row r="6004" spans="2:5">
      <c r="B6004" s="0">
        <f>1/C6004</f>
        <v>2.8380944744099653E-010</v>
      </c>
      <c r="C6004" s="0">
        <f>D6004*D6004</f>
        <v>3523490881</v>
      </c>
      <c r="D6004" s="101" t="n">
        <v>59359</v>
      </c>
      <c r="E6004" s="288">
        <f>'Propor_p2_F_-Lk-...-'!C5996*$B6004</f>
        <v>1.7798219585282843E-010</v>
      </c>
    </row>
    <row r="6005" spans="2:5">
      <c r="B6005" s="0">
        <f>1/C6005</f>
        <v>2.8371384685978994E-010</v>
      </c>
      <c r="C6005" s="0">
        <f>D6005*D6005</f>
        <v>3524678161</v>
      </c>
      <c r="D6005" s="101" t="n">
        <v>59369</v>
      </c>
      <c r="E6005" s="288">
        <f>'Propor_p2_F_-Lk-...-'!C5997*$B6005</f>
        <v>1.7792224294597006E-010</v>
      </c>
    </row>
    <row r="6006" spans="2:5">
      <c r="B6006" s="0">
        <f>1/C6006</f>
        <v>2.8363740116960021E-010</v>
      </c>
      <c r="C6006" s="0">
        <f>D6006*D6006</f>
        <v>3525628129</v>
      </c>
      <c r="D6006" s="101" t="n">
        <v>59377</v>
      </c>
      <c r="E6006" s="288">
        <f>'Propor_p2_F_-Lk-...-'!C5998*$B6006</f>
        <v>1.7787430242839344E-010</v>
      </c>
    </row>
    <row r="6007" spans="2:5">
      <c r="B6007" s="0">
        <f>1/C6007</f>
        <v>2.8354188749800843E-010</v>
      </c>
      <c r="C6007" s="0">
        <f>D6007*D6007</f>
        <v>3526815769</v>
      </c>
      <c r="D6007" s="101" t="n">
        <v>59387</v>
      </c>
      <c r="E6007" s="288">
        <f>'Propor_p2_F_-Lk-...-'!C5999*$B6007</f>
        <v>1.7781440402417486E-010</v>
      </c>
    </row>
    <row r="6008" spans="2:5">
      <c r="B6008" s="0">
        <f>1/C6008</f>
        <v>2.8348460245118209E-010</v>
      </c>
      <c r="C6008" s="0">
        <f>D6008*D6008</f>
        <v>3527528449</v>
      </c>
      <c r="D6008" s="101" t="n">
        <v>59393</v>
      </c>
      <c r="E6008" s="288">
        <f>'Propor_p2_F_-Lk-...-'!C6000*$B6008</f>
        <v>1.7777847950328381E-010</v>
      </c>
    </row>
    <row r="6009" spans="2:5">
      <c r="B6009" s="0">
        <f>1/C6009</f>
        <v>2.8342733476287636E-010</v>
      </c>
      <c r="C6009" s="0">
        <f>D6009*D6009</f>
        <v>3528241201</v>
      </c>
      <c r="D6009" s="101" t="n">
        <v>59399</v>
      </c>
      <c r="E6009" s="288">
        <f>'Propor_p2_F_-Lk-...-'!C6001*$B6009</f>
        <v>1.7774256586824462E-010</v>
      </c>
    </row>
    <row r="6010" spans="2:5">
      <c r="B6010" s="0">
        <f>1/C6010</f>
        <v>2.8335100483515851E-010</v>
      </c>
      <c r="C6010" s="0">
        <f>D6010*D6010</f>
        <v>3529191649</v>
      </c>
      <c r="D6010" s="101" t="n">
        <v>59407</v>
      </c>
      <c r="E6010" s="288">
        <f>'Propor_p2_F_-Lk-...-'!C6002*$B6010</f>
        <v>1.7769469794747237E-010</v>
      </c>
    </row>
    <row r="6011" spans="2:5">
      <c r="B6011" s="0">
        <f>1/C6011</f>
        <v>2.8325563577897439E-010</v>
      </c>
      <c r="C6011" s="0">
        <f>D6011*D6011</f>
        <v>3530379889</v>
      </c>
      <c r="D6011" s="101" t="n">
        <v>59417</v>
      </c>
      <c r="E6011" s="288">
        <f>'Propor_p2_F_-Lk-...-'!C6003*$B6011</f>
        <v>1.7763489023427221E-010</v>
      </c>
    </row>
    <row r="6012" spans="2:5">
      <c r="B6012" s="0">
        <f>1/C6012</f>
        <v>2.8323656774560523E-010</v>
      </c>
      <c r="C6012" s="0">
        <f>D6012*D6012</f>
        <v>3530617561</v>
      </c>
      <c r="D6012" s="101" t="n">
        <v>59419</v>
      </c>
      <c r="E6012" s="288">
        <f>'Propor_p2_F_-Lk-...-'!C6004*$B6012</f>
        <v>1.7762293231504067E-010</v>
      </c>
    </row>
    <row r="6013" spans="2:5">
      <c r="B6013" s="0">
        <f>1/C6013</f>
        <v>2.8302694639470002E-010</v>
      </c>
      <c r="C6013" s="0">
        <f>D6013*D6013</f>
        <v>3533232481</v>
      </c>
      <c r="D6013" s="101" t="n">
        <v>59441</v>
      </c>
      <c r="E6013" s="288">
        <f>'Propor_p2_F_-Lk-...-'!C6005*$B6013</f>
        <v>1.7749147485769335E-010</v>
      </c>
    </row>
    <row r="6014" spans="2:5">
      <c r="B6014" s="0">
        <f>1/C6014</f>
        <v>2.8300790144844375E-010</v>
      </c>
      <c r="C6014" s="0">
        <f>D6014*D6014</f>
        <v>3533470249</v>
      </c>
      <c r="D6014" s="101" t="n">
        <v>59443</v>
      </c>
      <c r="E6014" s="288">
        <f>'Propor_p2_F_-Lk-...-'!C6006*$B6014</f>
        <v>1.7747953141682079E-010</v>
      </c>
    </row>
    <row r="6015" spans="2:5">
      <c r="B6015" s="0">
        <f>1/C6015</f>
        <v>2.8296981732240253E-010</v>
      </c>
      <c r="C6015" s="0">
        <f>D6015*D6015</f>
        <v>3533945809</v>
      </c>
      <c r="D6015" s="101" t="n">
        <v>59447</v>
      </c>
      <c r="E6015" s="288">
        <f>'Propor_p2_F_-Lk-...-'!C6007*$B6015</f>
        <v>1.7745564815133726E-010</v>
      </c>
    </row>
    <row r="6016" spans="2:5">
      <c r="B6016" s="0">
        <f>1/C6016</f>
        <v>2.8291270554563947E-010</v>
      </c>
      <c r="C6016" s="0">
        <f>D6016*D6016</f>
        <v>3534659209</v>
      </c>
      <c r="D6016" s="101" t="n">
        <v>59453</v>
      </c>
      <c r="E6016" s="288">
        <f>'Propor_p2_F_-Lk-...-'!C6008*$B6016</f>
        <v>1.7741983229133335E-010</v>
      </c>
    </row>
    <row r="6017" spans="2:5">
      <c r="B6017" s="0">
        <f>1/C6017</f>
        <v>2.827795119543977E-010</v>
      </c>
      <c r="C6017" s="0">
        <f>D6017*D6017</f>
        <v>3536324089</v>
      </c>
      <c r="D6017" s="101" t="n">
        <v>59467</v>
      </c>
      <c r="E6017" s="288">
        <f>'Propor_p2_F_-Lk-...-'!C6009*$B6017</f>
        <v>1.7733630410699529E-010</v>
      </c>
    </row>
    <row r="6018" spans="2:5">
      <c r="B6018" s="0">
        <f>1/C6018</f>
        <v>2.8274147391876679E-010</v>
      </c>
      <c r="C6018" s="0">
        <f>D6018*D6018</f>
        <v>3536799841</v>
      </c>
      <c r="D6018" s="101" t="n">
        <v>59471</v>
      </c>
      <c r="E6018" s="288">
        <f>'Propor_p2_F_-Lk-...-'!C6010*$B6018</f>
        <v>1.7731244974566743E-010</v>
      </c>
    </row>
    <row r="6019" spans="2:5">
      <c r="B6019" s="0">
        <f>1/C6019</f>
        <v>2.8272245777901905E-010</v>
      </c>
      <c r="C6019" s="0">
        <f>D6019*D6019</f>
        <v>3537037729</v>
      </c>
      <c r="D6019" s="101" t="n">
        <v>59473</v>
      </c>
      <c r="E6019" s="288">
        <f>'Propor_p2_F_-Lk-...-'!C6011*$B6019</f>
        <v>1.7730052436989342E-010</v>
      </c>
    </row>
    <row r="6020" spans="2:5">
      <c r="B6020" s="0">
        <f>1/C6020</f>
        <v>2.8249441366096384E-010</v>
      </c>
      <c r="C6020" s="0">
        <f>D6020*D6020</f>
        <v>3539893009</v>
      </c>
      <c r="D6020" s="101" t="n">
        <v>59497</v>
      </c>
      <c r="E6020" s="288">
        <f>'Propor_p2_F_-Lk-...-'!C6012*$B6020</f>
        <v>1.7715751365179097E-010</v>
      </c>
    </row>
    <row r="6021" spans="2:5">
      <c r="B6021" s="0">
        <f>1/C6021</f>
        <v>2.823804950545799E-010</v>
      </c>
      <c r="C6021" s="0">
        <f>D6021*D6021</f>
        <v>3541321081</v>
      </c>
      <c r="D6021" s="101" t="n">
        <v>59509</v>
      </c>
      <c r="E6021" s="288">
        <f>'Propor_p2_F_-Lk-...-'!C6013*$B6021</f>
        <v>1.7708607316982138E-010</v>
      </c>
    </row>
    <row r="6022" spans="2:5">
      <c r="B6022" s="0">
        <f>1/C6022</f>
        <v>2.8234253749836907E-010</v>
      </c>
      <c r="C6022" s="0">
        <f>D6022*D6022</f>
        <v>3541797169</v>
      </c>
      <c r="D6022" s="101" t="n">
        <v>59513</v>
      </c>
      <c r="E6022" s="288">
        <f>'Propor_p2_F_-Lk-...-'!C6014*$B6022</f>
        <v>1.7706226927863837E-010</v>
      </c>
    </row>
    <row r="6023" spans="2:5">
      <c r="B6023" s="0">
        <f>1/C6023</f>
        <v>2.8209599982960948E-010</v>
      </c>
      <c r="C6023" s="0">
        <f>D6023*D6023</f>
        <v>3544892521</v>
      </c>
      <c r="D6023" s="101" t="n">
        <v>59539</v>
      </c>
      <c r="E6023" s="288">
        <f>'Propor_p2_F_-Lk-...-'!C6015*$B6023</f>
        <v>1.769076609100942E-010</v>
      </c>
    </row>
    <row r="6024" spans="2:5">
      <c r="B6024" s="0">
        <f>1/C6024</f>
        <v>2.8192550901669684E-010</v>
      </c>
      <c r="C6024" s="0">
        <f>D6024*D6024</f>
        <v>3547036249</v>
      </c>
      <c r="D6024" s="101" t="n">
        <v>59557</v>
      </c>
      <c r="E6024" s="288">
        <f>'Propor_p2_F_-Lk-...-'!C6016*$B6024</f>
        <v>1.7680074294267439E-010</v>
      </c>
    </row>
    <row r="6025" spans="2:5">
      <c r="B6025" s="0">
        <f>1/C6025</f>
        <v>2.8188764315920829E-010</v>
      </c>
      <c r="C6025" s="0">
        <f>D6025*D6025</f>
        <v>3547512721</v>
      </c>
      <c r="D6025" s="101" t="n">
        <v>59561</v>
      </c>
      <c r="E6025" s="288">
        <f>'Propor_p2_F_-Lk-...-'!C6017*$B6025</f>
        <v>1.7677699655746972E-010</v>
      </c>
    </row>
    <row r="6026" spans="2:5">
      <c r="B6026" s="0">
        <f>1/C6026</f>
        <v>2.8183085867525107E-010</v>
      </c>
      <c r="C6026" s="0">
        <f>D6026*D6026</f>
        <v>3548227489</v>
      </c>
      <c r="D6026" s="101" t="n">
        <v>59567</v>
      </c>
      <c r="E6026" s="288">
        <f>'Propor_p2_F_-Lk-...-'!C6018*$B6026</f>
        <v>1.7674138594888638E-010</v>
      </c>
    </row>
    <row r="6027" spans="2:5">
      <c r="B6027" s="0">
        <f>1/C6027</f>
        <v>2.8169842825412634E-010</v>
      </c>
      <c r="C6027" s="0">
        <f>D6027*D6027</f>
        <v>3549895561</v>
      </c>
      <c r="D6027" s="101" t="n">
        <v>59581</v>
      </c>
      <c r="E6027" s="288">
        <f>'Propor_p2_F_-Lk-...-'!C6019*$B6027</f>
        <v>1.766583363627573E-010</v>
      </c>
    </row>
    <row r="6028" spans="2:5">
      <c r="B6028" s="0">
        <f>1/C6028</f>
        <v>2.8141496290972881E-010</v>
      </c>
      <c r="C6028" s="0">
        <f>D6028*D6028</f>
        <v>3553471321</v>
      </c>
      <c r="D6028" s="101" t="n">
        <v>59611</v>
      </c>
      <c r="E6028" s="288">
        <f>'Propor_p2_F_-Lk-...-'!C6020*$B6028</f>
        <v>1.764805699603385E-010</v>
      </c>
    </row>
    <row r="6029" spans="2:5">
      <c r="B6029" s="0">
        <f>1/C6029</f>
        <v>2.8135832118637481E-010</v>
      </c>
      <c r="C6029" s="0">
        <f>D6029*D6029</f>
        <v>3554186689</v>
      </c>
      <c r="D6029" s="101" t="n">
        <v>59617</v>
      </c>
      <c r="E6029" s="288">
        <f>'Propor_p2_F_-Lk-...-'!C6021*$B6029</f>
        <v>1.7644504887959107E-010</v>
      </c>
    </row>
    <row r="6030" spans="2:5">
      <c r="B6030" s="0">
        <f>1/C6030</f>
        <v>2.8132056953739777E-010</v>
      </c>
      <c r="C6030" s="0">
        <f>D6030*D6030</f>
        <v>3554663641</v>
      </c>
      <c r="D6030" s="101" t="n">
        <v>59621</v>
      </c>
      <c r="E6030" s="288">
        <f>'Propor_p2_F_-Lk-...-'!C6022*$B6030</f>
        <v>1.7642137411667331E-010</v>
      </c>
    </row>
    <row r="6031" spans="2:5">
      <c r="B6031" s="0">
        <f>1/C6031</f>
        <v>2.8126395630872252E-010</v>
      </c>
      <c r="C6031" s="0">
        <f>D6031*D6031</f>
        <v>3555379129</v>
      </c>
      <c r="D6031" s="101" t="n">
        <v>59627</v>
      </c>
      <c r="E6031" s="288">
        <f>'Propor_p2_F_-Lk-...-'!C6023*$B6031</f>
        <v>1.7638587090547013E-010</v>
      </c>
    </row>
    <row r="6032" spans="2:5">
      <c r="B6032" s="0">
        <f>1/C6032</f>
        <v>2.8124508903008899E-010</v>
      </c>
      <c r="C6032" s="0">
        <f>D6032*D6032</f>
        <v>3555617641</v>
      </c>
      <c r="D6032" s="101" t="n">
        <v>59629</v>
      </c>
      <c r="E6032" s="288">
        <f>'Propor_p2_F_-Lk-...-'!C6024*$B6032</f>
        <v>1.7637403888327628E-010</v>
      </c>
    </row>
    <row r="6033" spans="2:5">
      <c r="B6033" s="0">
        <f>1/C6033</f>
        <v>2.8103767420161337E-010</v>
      </c>
      <c r="C6033" s="0">
        <f>D6033*D6033</f>
        <v>3558241801</v>
      </c>
      <c r="D6033" s="101" t="n">
        <v>59651</v>
      </c>
      <c r="E6033" s="288">
        <f>'Propor_p2_F_-Lk-...-'!C6025*$B6033</f>
        <v>1.7624396517728309E-010</v>
      </c>
    </row>
    <row r="6034" spans="2:5">
      <c r="B6034" s="0">
        <f>1/C6034</f>
        <v>2.8096230751259317E-010</v>
      </c>
      <c r="C6034" s="0">
        <f>D6034*D6034</f>
        <v>3559196281</v>
      </c>
      <c r="D6034" s="101" t="n">
        <v>59659</v>
      </c>
      <c r="E6034" s="288">
        <f>'Propor_p2_F_-Lk-...-'!C6026*$B6034</f>
        <v>1.7619670132145686E-010</v>
      </c>
    </row>
    <row r="6035" spans="2:5">
      <c r="B6035" s="0">
        <f>1/C6035</f>
        <v>2.8092463553643337E-010</v>
      </c>
      <c r="C6035" s="0">
        <f>D6035*D6035</f>
        <v>3559673569</v>
      </c>
      <c r="D6035" s="101" t="n">
        <v>59663</v>
      </c>
      <c r="E6035" s="288">
        <f>'Propor_p2_F_-Lk-...-'!C6027*$B6035</f>
        <v>1.7617307652284816E-010</v>
      </c>
    </row>
    <row r="6036" spans="2:5">
      <c r="B6036" s="0">
        <f>1/C6036</f>
        <v>2.8086814177691607E-010</v>
      </c>
      <c r="C6036" s="0">
        <f>D6036*D6036</f>
        <v>3560389561</v>
      </c>
      <c r="D6036" s="101" t="n">
        <v>59669</v>
      </c>
      <c r="E6036" s="288">
        <f>'Propor_p2_F_-Lk-...-'!C6028*$B6036</f>
        <v>1.7613764823298138E-010</v>
      </c>
    </row>
    <row r="6037" spans="2:5">
      <c r="B6037" s="0">
        <f>1/C6037</f>
        <v>2.8084931431065396E-010</v>
      </c>
      <c r="C6037" s="0">
        <f>D6037*D6037</f>
        <v>3560628241</v>
      </c>
      <c r="D6037" s="101" t="n">
        <v>59671</v>
      </c>
      <c r="E6037" s="288">
        <f>'Propor_p2_F_-Lk-...-'!C6029*$B6037</f>
        <v>1.7612584117786788E-010</v>
      </c>
    </row>
    <row r="6038" spans="2:5">
      <c r="B6038" s="0">
        <f>1/C6038</f>
        <v>2.8064233706608007E-010</v>
      </c>
      <c r="C6038" s="0">
        <f>D6038*D6038</f>
        <v>3563254249</v>
      </c>
      <c r="D6038" s="101" t="n">
        <v>59693</v>
      </c>
      <c r="E6038" s="288">
        <f>'Propor_p2_F_-Lk-...-'!C6030*$B6038</f>
        <v>1.7599604188889779E-010</v>
      </c>
    </row>
    <row r="6039" spans="2:5">
      <c r="B6039" s="0">
        <f>1/C6039</f>
        <v>2.8058592843594557E-010</v>
      </c>
      <c r="C6039" s="0">
        <f>D6039*D6039</f>
        <v>3563970601</v>
      </c>
      <c r="D6039" s="101" t="n">
        <v>59699</v>
      </c>
      <c r="E6039" s="288">
        <f>'Propor_p2_F_-Lk-...-'!C6031*$B6039</f>
        <v>1.7596066698525412E-010</v>
      </c>
    </row>
    <row r="6040" spans="2:5">
      <c r="B6040" s="0">
        <f>1/C6040</f>
        <v>2.8051074338068229E-010</v>
      </c>
      <c r="C6040" s="0">
        <f>D6040*D6040</f>
        <v>3564925849</v>
      </c>
      <c r="D6040" s="101" t="n">
        <v>59707</v>
      </c>
      <c r="E6040" s="288">
        <f>'Propor_p2_F_-Lk-...-'!C6032*$B6040</f>
        <v>1.7591351703534325E-010</v>
      </c>
    </row>
    <row r="6041" spans="2:5">
      <c r="B6041" s="0">
        <f>1/C6041</f>
        <v>2.8036046390056111E-010</v>
      </c>
      <c r="C6041" s="0">
        <f>D6041*D6041</f>
        <v>3566836729</v>
      </c>
      <c r="D6041" s="101" t="n">
        <v>59723</v>
      </c>
      <c r="E6041" s="288">
        <f>'Propor_p2_F_-Lk-...-'!C6033*$B6041</f>
        <v>1.7581927397153842E-010</v>
      </c>
    </row>
    <row r="6042" spans="2:5">
      <c r="B6042" s="0">
        <f>1/C6042</f>
        <v>2.8030414022885553E-010</v>
      </c>
      <c r="C6042" s="0">
        <f>D6042*D6042</f>
        <v>3567553441</v>
      </c>
      <c r="D6042" s="101" t="n">
        <v>59729</v>
      </c>
      <c r="E6042" s="288">
        <f>'Propor_p2_F_-Lk-...-'!C6034*$B6042</f>
        <v>1.7578395234690949E-010</v>
      </c>
    </row>
    <row r="6043" spans="2:5">
      <c r="B6043" s="0">
        <f>1/C6043</f>
        <v>2.8017278431557248E-010</v>
      </c>
      <c r="C6043" s="0">
        <f>D6043*D6043</f>
        <v>3569226049</v>
      </c>
      <c r="D6043" s="101" t="n">
        <v>59743</v>
      </c>
      <c r="E6043" s="288">
        <f>'Propor_p2_F_-Lk-...-'!C6035*$B6043</f>
        <v>1.7570157660468118E-010</v>
      </c>
    </row>
    <row r="6044" spans="2:5">
      <c r="B6044" s="0">
        <f>1/C6044</f>
        <v>2.8013527101372623E-010</v>
      </c>
      <c r="C6044" s="0">
        <f>D6044*D6044</f>
        <v>3569704009</v>
      </c>
      <c r="D6044" s="101" t="n">
        <v>59747</v>
      </c>
      <c r="E6044" s="288">
        <f>'Propor_p2_F_-Lk-...-'!C6036*$B6044</f>
        <v>1.7567805131369282E-010</v>
      </c>
    </row>
    <row r="6045" spans="2:5">
      <c r="B6045" s="0">
        <f>1/C6045</f>
        <v>2.8007901518596513E-010</v>
      </c>
      <c r="C6045" s="0">
        <f>D6045*D6045</f>
        <v>3570421009</v>
      </c>
      <c r="D6045" s="101" t="n">
        <v>59753</v>
      </c>
      <c r="E6045" s="288">
        <f>'Propor_p2_F_-Lk-...-'!C6037*$B6045</f>
        <v>1.7564277223526635E-010</v>
      </c>
    </row>
    <row r="6046" spans="2:5">
      <c r="B6046" s="0">
        <f>1/C6046</f>
        <v>2.7991034933922561E-010</v>
      </c>
      <c r="C6046" s="0">
        <f>D6046*D6046</f>
        <v>3572572441</v>
      </c>
      <c r="D6046" s="101" t="n">
        <v>59771</v>
      </c>
      <c r="E6046" s="288">
        <f>'Propor_p2_F_-Lk-...-'!C6038*$B6046</f>
        <v>1.7553699873815854E-010</v>
      </c>
    </row>
    <row r="6047" spans="2:5">
      <c r="B6047" s="0">
        <f>1/C6047</f>
        <v>2.798354356418639E-010</v>
      </c>
      <c r="C6047" s="0">
        <f>D6047*D6047</f>
        <v>3573528841</v>
      </c>
      <c r="D6047" s="101" t="n">
        <v>59779</v>
      </c>
      <c r="E6047" s="288">
        <f>'Propor_p2_F_-Lk-...-'!C6039*$B6047</f>
        <v>1.7549001896184696E-010</v>
      </c>
    </row>
    <row r="6048" spans="2:5">
      <c r="B6048" s="0">
        <f>1/C6048</f>
        <v>2.7972312147246119E-010</v>
      </c>
      <c r="C6048" s="0">
        <f>D6048*D6048</f>
        <v>3574963681</v>
      </c>
      <c r="D6048" s="101" t="n">
        <v>59791</v>
      </c>
      <c r="E6048" s="288">
        <f>'Propor_p2_F_-Lk-...-'!C6040*$B6048</f>
        <v>1.7541958465222154E-010</v>
      </c>
    </row>
    <row r="6049" spans="2:5">
      <c r="B6049" s="0">
        <f>1/C6049</f>
        <v>2.7966698974254113E-010</v>
      </c>
      <c r="C6049" s="0">
        <f>D6049*D6049</f>
        <v>3575681209</v>
      </c>
      <c r="D6049" s="101" t="n">
        <v>59797</v>
      </c>
      <c r="E6049" s="288">
        <f>'Propor_p2_F_-Lk-...-'!C6041*$B6049</f>
        <v>1.7538438339786488E-010</v>
      </c>
    </row>
    <row r="6050" spans="2:5">
      <c r="B6050" s="0">
        <f>1/C6050</f>
        <v>2.7955477695835202E-010</v>
      </c>
      <c r="C6050" s="0">
        <f>D6050*D6050</f>
        <v>3577116481</v>
      </c>
      <c r="D6050" s="101" t="n">
        <v>59809</v>
      </c>
      <c r="E6050" s="288">
        <f>'Propor_p2_F_-Lk-...-'!C6042*$B6050</f>
        <v>1.7531401266879714E-010</v>
      </c>
    </row>
    <row r="6051" spans="2:5">
      <c r="B6051" s="0">
        <f>1/C6051</f>
        <v>2.7933055390288781E-010</v>
      </c>
      <c r="C6051" s="0">
        <f>D6051*D6051</f>
        <v>3579987889</v>
      </c>
      <c r="D6051" s="101" t="n">
        <v>59833</v>
      </c>
      <c r="E6051" s="288">
        <f>'Propor_p2_F_-Lk-...-'!C6043*$B6051</f>
        <v>1.7517339821028566E-010</v>
      </c>
    </row>
    <row r="6052" spans="2:5">
      <c r="B6052" s="0">
        <f>1/C6052</f>
        <v>2.7905065423720284E-010</v>
      </c>
      <c r="C6052" s="0">
        <f>D6052*D6052</f>
        <v>3583578769</v>
      </c>
      <c r="D6052" s="101" t="n">
        <v>59863</v>
      </c>
      <c r="E6052" s="288">
        <f>'Propor_p2_F_-Lk-...-'!C6044*$B6052</f>
        <v>1.7499786791146629E-010</v>
      </c>
    </row>
    <row r="6053" spans="2:5">
      <c r="B6053" s="0">
        <f>1/C6053</f>
        <v>2.7890154640451462E-010</v>
      </c>
      <c r="C6053" s="0">
        <f>D6053*D6053</f>
        <v>3585494641</v>
      </c>
      <c r="D6053" s="101" t="n">
        <v>59879</v>
      </c>
      <c r="E6053" s="288">
        <f>'Propor_p2_F_-Lk-...-'!C6045*$B6053</f>
        <v>1.7490435960961097E-010</v>
      </c>
    </row>
    <row r="6054" spans="2:5">
      <c r="B6054" s="0">
        <f>1/C6054</f>
        <v>2.7882703730093371E-010</v>
      </c>
      <c r="C6054" s="0">
        <f>D6054*D6054</f>
        <v>3586452769</v>
      </c>
      <c r="D6054" s="101" t="n">
        <v>59887</v>
      </c>
      <c r="E6054" s="288">
        <f>'Propor_p2_F_-Lk-...-'!C6046*$B6054</f>
        <v>1.7485763356160259E-010</v>
      </c>
    </row>
    <row r="6055" spans="2:5">
      <c r="B6055" s="0">
        <f>1/C6055</f>
        <v>2.7851070647557481E-010</v>
      </c>
      <c r="C6055" s="0">
        <f>D6055*D6055</f>
        <v>3590526241</v>
      </c>
      <c r="D6055" s="101" t="n">
        <v>59921</v>
      </c>
      <c r="E6055" s="288">
        <f>'Propor_p2_F_-Lk-...-'!C6047*$B6055</f>
        <v>1.7465925660332667E-010</v>
      </c>
    </row>
    <row r="6056" spans="2:5">
      <c r="B6056" s="0">
        <f>1/C6056</f>
        <v>2.7843635392716646E-010</v>
      </c>
      <c r="C6056" s="0">
        <f>D6056*D6056</f>
        <v>3591485041</v>
      </c>
      <c r="D6056" s="101" t="n">
        <v>59929</v>
      </c>
      <c r="E6056" s="288">
        <f>'Propor_p2_F_-Lk-...-'!C6048*$B6056</f>
        <v>1.7461262873398587E-010</v>
      </c>
    </row>
    <row r="6057" spans="2:5">
      <c r="B6057" s="0">
        <f>1/C6057</f>
        <v>2.7823203787432726E-010</v>
      </c>
      <c r="C6057" s="0">
        <f>D6057*D6057</f>
        <v>3594122401</v>
      </c>
      <c r="D6057" s="101" t="n">
        <v>59951</v>
      </c>
      <c r="E6057" s="288">
        <f>'Propor_p2_F_-Lk-...-'!C6049*$B6057</f>
        <v>1.7448449832796807E-010</v>
      </c>
    </row>
    <row r="6058" spans="2:5">
      <c r="B6058" s="0">
        <f>1/C6058</f>
        <v>2.7817635434453853E-010</v>
      </c>
      <c r="C6058" s="0">
        <f>D6058*D6058</f>
        <v>3594841849</v>
      </c>
      <c r="D6058" s="101" t="n">
        <v>59957</v>
      </c>
      <c r="E6058" s="288">
        <f>'Propor_p2_F_-Lk-...-'!C6050*$B6058</f>
        <v>1.7444957814827001E-010</v>
      </c>
    </row>
    <row r="6059" spans="2:5">
      <c r="B6059" s="0">
        <f>1/C6059</f>
        <v>2.780464910977559E-010</v>
      </c>
      <c r="C6059" s="0">
        <f>D6059*D6059</f>
        <v>3596520841</v>
      </c>
      <c r="D6059" s="101" t="n">
        <v>59971</v>
      </c>
      <c r="E6059" s="288">
        <f>'Propor_p2_F_-Lk-...-'!C6051*$B6059</f>
        <v>1.7436813848503344E-010</v>
      </c>
    </row>
    <row r="6060" spans="2:5">
      <c r="B6060" s="0">
        <f>1/C6060</f>
        <v>2.7795378730381543E-010</v>
      </c>
      <c r="C6060" s="0">
        <f>D6060*D6060</f>
        <v>3597720361</v>
      </c>
      <c r="D6060" s="101" t="n">
        <v>59981</v>
      </c>
      <c r="E6060" s="288">
        <f>'Propor_p2_F_-Lk-...-'!C6052*$B6060</f>
        <v>1.7431000220747756E-010</v>
      </c>
    </row>
    <row r="6061" spans="2:5">
      <c r="B6061" s="0">
        <f>1/C6061</f>
        <v>2.7778703726852365E-010</v>
      </c>
      <c r="C6061" s="0">
        <f>D6061*D6061</f>
        <v>3599880001</v>
      </c>
      <c r="D6061" s="101" t="n">
        <v>59999</v>
      </c>
      <c r="E6061" s="288">
        <f>'Propor_p2_F_-Lk-...-'!C6053*$B6061</f>
        <v>1.7420543015144715E-010</v>
      </c>
    </row>
    <row r="6062" spans="2:5">
      <c r="B6062" s="0">
        <f>1/C6062</f>
        <v>2.7765744651647941E-010</v>
      </c>
      <c r="C6062" s="0">
        <f>D6062*D6062</f>
        <v>3601560169</v>
      </c>
      <c r="D6062" s="101" t="n">
        <v>60013</v>
      </c>
      <c r="E6062" s="288">
        <f>'Propor_p2_F_-Lk-...-'!C6054*$B6062</f>
        <v>1.7412416137474141E-010</v>
      </c>
    </row>
    <row r="6063" spans="2:5">
      <c r="B6063" s="0">
        <f>1/C6063</f>
        <v>2.7762043724325483E-010</v>
      </c>
      <c r="C6063" s="0">
        <f>D6063*D6063</f>
        <v>3602040289</v>
      </c>
      <c r="D6063" s="101" t="n">
        <v>60017</v>
      </c>
      <c r="E6063" s="288">
        <f>'Propor_p2_F_-Lk-...-'!C6055*$B6063</f>
        <v>1.7410095216949888E-010</v>
      </c>
    </row>
    <row r="6064" spans="2:5">
      <c r="B6064" s="0">
        <f>1/C6064</f>
        <v>2.7750945380980312E-010</v>
      </c>
      <c r="C6064" s="0">
        <f>D6064*D6064</f>
        <v>3603480841</v>
      </c>
      <c r="D6064" s="101" t="n">
        <v>60029</v>
      </c>
      <c r="E6064" s="288">
        <f>'Propor_p2_F_-Lk-...-'!C6056*$B6064</f>
        <v>1.7403135238919866E-010</v>
      </c>
    </row>
    <row r="6065" spans="2:5">
      <c r="B6065" s="0">
        <f>1/C6065</f>
        <v>2.7743550182297335E-010</v>
      </c>
      <c r="C6065" s="0">
        <f>D6065*D6065</f>
        <v>3604441369</v>
      </c>
      <c r="D6065" s="101" t="n">
        <v>60037</v>
      </c>
      <c r="E6065" s="288">
        <f>'Propor_p2_F_-Lk-...-'!C6057*$B6065</f>
        <v>1.7398497571949192E-010</v>
      </c>
    </row>
    <row r="6066" spans="2:5">
      <c r="B6066" s="0">
        <f>1/C6066</f>
        <v>2.7739853691428922E-010</v>
      </c>
      <c r="C6066" s="0">
        <f>D6066*D6066</f>
        <v>3604921681</v>
      </c>
      <c r="D6066" s="101" t="n">
        <v>60041</v>
      </c>
      <c r="E6066" s="288">
        <f>'Propor_p2_F_-Lk-...-'!C6058*$B6066</f>
        <v>1.7396179433607976E-010</v>
      </c>
    </row>
    <row r="6067" spans="2:5">
      <c r="B6067" s="0">
        <f>1/C6067</f>
        <v>2.7706618492385918E-010</v>
      </c>
      <c r="C6067" s="0">
        <f>D6067*D6067</f>
        <v>3609245929</v>
      </c>
      <c r="D6067" s="101" t="n">
        <v>60077</v>
      </c>
      <c r="E6067" s="288">
        <f>'Propor_p2_F_-Lk-...-'!C6059*$B6067</f>
        <v>1.7375337020648808E-010</v>
      </c>
    </row>
    <row r="6068" spans="2:5">
      <c r="B6068" s="0">
        <f>1/C6068</f>
        <v>2.7701085099897157E-010</v>
      </c>
      <c r="C6068" s="0">
        <f>D6068*D6068</f>
        <v>3609966889</v>
      </c>
      <c r="D6068" s="101" t="n">
        <v>60083</v>
      </c>
      <c r="E6068" s="288">
        <f>'Propor_p2_F_-Lk-...-'!C6060*$B6068</f>
        <v>1.7371866927054162E-010</v>
      </c>
    </row>
    <row r="6069" spans="2:5">
      <c r="B6069" s="0">
        <f>1/C6069</f>
        <v>2.7695553364884675E-010</v>
      </c>
      <c r="C6069" s="0">
        <f>D6069*D6069</f>
        <v>3610687921</v>
      </c>
      <c r="D6069" s="101" t="n">
        <v>60089</v>
      </c>
      <c r="E6069" s="288">
        <f>'Propor_p2_F_-Lk-...-'!C6061*$B6069</f>
        <v>1.7368397872893795E-010</v>
      </c>
    </row>
    <row r="6070" spans="2:5">
      <c r="B6070" s="0">
        <f>1/C6070</f>
        <v>2.7693709821427493E-010</v>
      </c>
      <c r="C6070" s="0">
        <f>D6070*D6070</f>
        <v>3610928281</v>
      </c>
      <c r="D6070" s="101" t="n">
        <v>60091</v>
      </c>
      <c r="E6070" s="288">
        <f>'Propor_p2_F_-Lk-...-'!C6062*$B6070</f>
        <v>1.736724175242064E-010</v>
      </c>
    </row>
    <row r="6071" spans="2:5">
      <c r="B6071" s="0">
        <f>1/C6071</f>
        <v>2.7684494864641232E-010</v>
      </c>
      <c r="C6071" s="0">
        <f>D6071*D6071</f>
        <v>3612130201</v>
      </c>
      <c r="D6071" s="101" t="n">
        <v>60101</v>
      </c>
      <c r="E6071" s="288">
        <f>'Propor_p2_F_-Lk-...-'!C6063*$B6071</f>
        <v>1.7361462881215696E-010</v>
      </c>
    </row>
    <row r="6072" spans="2:5">
      <c r="B6072" s="0">
        <f>1/C6072</f>
        <v>2.7682652425212444E-010</v>
      </c>
      <c r="C6072" s="0">
        <f>D6072*D6072</f>
        <v>3612370609</v>
      </c>
      <c r="D6072" s="101" t="n">
        <v>60103</v>
      </c>
      <c r="E6072" s="288">
        <f>'Propor_p2_F_-Lk-...-'!C6064*$B6072</f>
        <v>1.7360307453099337E-010</v>
      </c>
    </row>
    <row r="6073" spans="2:5">
      <c r="B6073" s="0">
        <f>1/C6073</f>
        <v>2.7678968098087445E-010</v>
      </c>
      <c r="C6073" s="0">
        <f>D6073*D6073</f>
        <v>3612851449</v>
      </c>
      <c r="D6073" s="101" t="n">
        <v>60107</v>
      </c>
      <c r="E6073" s="288">
        <f>'Propor_p2_F_-Lk-...-'!C6065*$B6073</f>
        <v>1.7357996942868414E-010</v>
      </c>
    </row>
    <row r="6074" spans="2:5">
      <c r="B6074" s="0">
        <f>1/C6074</f>
        <v>2.7660557490752547E-010</v>
      </c>
      <c r="C6074" s="0">
        <f>D6074*D6074</f>
        <v>3615256129</v>
      </c>
      <c r="D6074" s="101" t="n">
        <v>60127</v>
      </c>
      <c r="E6074" s="288">
        <f>'Propor_p2_F_-Lk-...-'!C6066*$B6074</f>
        <v>1.7346451307760084E-010</v>
      </c>
    </row>
    <row r="6075" spans="2:5">
      <c r="B6075" s="0">
        <f>1/C6075</f>
        <v>2.7655037890362383E-010</v>
      </c>
      <c r="C6075" s="0">
        <f>D6075*D6075</f>
        <v>3615977689</v>
      </c>
      <c r="D6075" s="101" t="n">
        <v>60133</v>
      </c>
      <c r="E6075" s="288">
        <f>'Propor_p2_F_-Lk-...-'!C6067*$B6075</f>
        <v>1.7342989863447604E-010</v>
      </c>
    </row>
    <row r="6076" spans="2:5">
      <c r="B6076" s="0">
        <f>1/C6076</f>
        <v>2.7649519941942664E-010</v>
      </c>
      <c r="C6076" s="0">
        <f>D6076*D6076</f>
        <v>3616699321</v>
      </c>
      <c r="D6076" s="101" t="n">
        <v>60139</v>
      </c>
      <c r="E6076" s="288">
        <f>'Propor_p2_F_-Lk-...-'!C6068*$B6076</f>
        <v>1.7339529455116595E-010</v>
      </c>
    </row>
    <row r="6077" spans="2:5">
      <c r="B6077" s="0">
        <f>1/C6077</f>
        <v>2.7640327030498411E-010</v>
      </c>
      <c r="C6077" s="0">
        <f>D6077*D6077</f>
        <v>3617902201</v>
      </c>
      <c r="D6077" s="101" t="n">
        <v>60149</v>
      </c>
      <c r="E6077" s="288">
        <f>'Propor_p2_F_-Lk-...-'!C6069*$B6077</f>
        <v>1.733376440895664E-010</v>
      </c>
    </row>
    <row r="6078" spans="2:5">
      <c r="B6078" s="0">
        <f>1/C6078</f>
        <v>2.762930158727981E-010</v>
      </c>
      <c r="C6078" s="0">
        <f>D6078*D6078</f>
        <v>3619345921</v>
      </c>
      <c r="D6078" s="101" t="n">
        <v>60161</v>
      </c>
      <c r="E6078" s="288">
        <f>'Propor_p2_F_-Lk-...-'!C6070*$B6078</f>
        <v>1.7326850147955147E-010</v>
      </c>
    </row>
    <row r="6079" spans="2:5">
      <c r="B6079" s="0">
        <f>1/C6079</f>
        <v>2.7623791339345239E-010</v>
      </c>
      <c r="C6079" s="0">
        <f>D6079*D6079</f>
        <v>3620067889</v>
      </c>
      <c r="D6079" s="101" t="n">
        <v>60167</v>
      </c>
      <c r="E6079" s="288">
        <f>'Propor_p2_F_-Lk-...-'!C6071*$B6079</f>
        <v>1.732339456874194E-010</v>
      </c>
    </row>
    <row r="6080" spans="2:5">
      <c r="B6080" s="0">
        <f>1/C6080</f>
        <v>2.7621954956341636E-010</v>
      </c>
      <c r="C6080" s="0">
        <f>D6080*D6080</f>
        <v>3620308561</v>
      </c>
      <c r="D6080" s="101" t="n">
        <v>60169</v>
      </c>
      <c r="E6080" s="288">
        <f>'Propor_p2_F_-Lk-...-'!C6072*$B6080</f>
        <v>1.7322242938722733E-010</v>
      </c>
    </row>
    <row r="6081" spans="2:5">
      <c r="B6081" s="0">
        <f>1/C6081</f>
        <v>2.7585265717724352E-010</v>
      </c>
      <c r="C6081" s="0">
        <f>D6081*D6081</f>
        <v>3625123681</v>
      </c>
      <c r="D6081" s="101" t="n">
        <v>60209</v>
      </c>
      <c r="E6081" s="288">
        <f>'Propor_p2_F_-Lk-...-'!C6073*$B6081</f>
        <v>1.7299234433149178E-010</v>
      </c>
    </row>
    <row r="6082" spans="2:5">
      <c r="B6082" s="0">
        <f>1/C6082</f>
        <v>2.7577936642326461E-010</v>
      </c>
      <c r="C6082" s="0">
        <f>D6082*D6082</f>
        <v>3626087089</v>
      </c>
      <c r="D6082" s="101" t="n">
        <v>60217</v>
      </c>
      <c r="E6082" s="288">
        <f>'Propor_p2_F_-Lk-...-'!C6074*$B6082</f>
        <v>1.7294638233323382E-010</v>
      </c>
    </row>
    <row r="6083" spans="2:5">
      <c r="B6083" s="0">
        <f>1/C6083</f>
        <v>2.7572441752430297E-010</v>
      </c>
      <c r="C6083" s="0">
        <f>D6083*D6083</f>
        <v>3626809729</v>
      </c>
      <c r="D6083" s="101" t="n">
        <v>60223</v>
      </c>
      <c r="E6083" s="288">
        <f>'Propor_p2_F_-Lk-...-'!C6075*$B6083</f>
        <v>1.7291192285422405E-010</v>
      </c>
    </row>
    <row r="6084" spans="2:5">
      <c r="B6084" s="0">
        <f>1/C6084</f>
        <v>2.7546820634787054E-010</v>
      </c>
      <c r="C6084" s="0">
        <f>D6084*D6084</f>
        <v>3630183001</v>
      </c>
      <c r="D6084" s="101" t="n">
        <v>60251</v>
      </c>
      <c r="E6084" s="288">
        <f>'Propor_p2_F_-Lk-...-'!C6076*$B6084</f>
        <v>1.7275124804866466E-010</v>
      </c>
    </row>
    <row r="6085" spans="2:5">
      <c r="B6085" s="0">
        <f>1/C6085</f>
        <v>2.7541335041577661E-010</v>
      </c>
      <c r="C6085" s="0">
        <f>D6085*D6085</f>
        <v>3630906049</v>
      </c>
      <c r="D6085" s="101" t="n">
        <v>60257</v>
      </c>
      <c r="E6085" s="288">
        <f>'Propor_p2_F_-Lk-...-'!C6077*$B6085</f>
        <v>1.7271684687091083E-010</v>
      </c>
    </row>
    <row r="6086" spans="2:5">
      <c r="B6086" s="0">
        <f>1/C6086</f>
        <v>2.7539506874632161E-010</v>
      </c>
      <c r="C6086" s="0">
        <f>D6086*D6086</f>
        <v>3631147081</v>
      </c>
      <c r="D6086" s="101" t="n">
        <v>60259</v>
      </c>
      <c r="E6086" s="288">
        <f>'Propor_p2_F_-Lk-...-'!C6078*$B6086</f>
        <v>1.7270538209515092E-010</v>
      </c>
    </row>
    <row r="6087" spans="2:5">
      <c r="B6087" s="0">
        <f>1/C6087</f>
        <v>2.7528541694572751E-010</v>
      </c>
      <c r="C6087" s="0">
        <f>D6087*D6087</f>
        <v>3632593441</v>
      </c>
      <c r="D6087" s="101" t="n">
        <v>60271</v>
      </c>
      <c r="E6087" s="288">
        <f>'Propor_p2_F_-Lk-...-'!C6079*$B6087</f>
        <v>1.7263661740664275E-010</v>
      </c>
    </row>
    <row r="6088" spans="2:5">
      <c r="B6088" s="0">
        <f>1/C6088</f>
        <v>2.7512106199549371E-010</v>
      </c>
      <c r="C6088" s="0">
        <f>D6088*D6088</f>
        <v>3634763521</v>
      </c>
      <c r="D6088" s="101" t="n">
        <v>60289</v>
      </c>
      <c r="E6088" s="288">
        <f>'Propor_p2_F_-Lk-...-'!C6080*$B6088</f>
        <v>1.725335473531063E-010</v>
      </c>
    </row>
    <row r="6089" spans="2:5">
      <c r="B6089" s="0">
        <f>1/C6089</f>
        <v>2.7508455866199104E-010</v>
      </c>
      <c r="C6089" s="0">
        <f>D6089*D6089</f>
        <v>3635245849</v>
      </c>
      <c r="D6089" s="101" t="n">
        <v>60293</v>
      </c>
      <c r="E6089" s="288">
        <f>'Propor_p2_F_-Lk-...-'!C6081*$B6089</f>
        <v>1.7251065543209618E-010</v>
      </c>
    </row>
    <row r="6090" spans="2:5">
      <c r="B6090" s="0">
        <f>1/C6090</f>
        <v>2.7486569114731071E-010</v>
      </c>
      <c r="C6090" s="0">
        <f>D6090*D6090</f>
        <v>3638140489</v>
      </c>
      <c r="D6090" s="101" t="n">
        <v>60317</v>
      </c>
      <c r="E6090" s="288">
        <f>'Propor_p2_F_-Lk-...-'!C6082*$B6090</f>
        <v>1.7237339953305936E-010</v>
      </c>
    </row>
    <row r="6091" spans="2:5">
      <c r="B6091" s="0">
        <f>1/C6091</f>
        <v>2.7473813903672508E-010</v>
      </c>
      <c r="C6091" s="0">
        <f>D6091*D6091</f>
        <v>3639829561</v>
      </c>
      <c r="D6091" s="101" t="n">
        <v>60331</v>
      </c>
      <c r="E6091" s="288">
        <f>'Propor_p2_F_-Lk-...-'!C6083*$B6091</f>
        <v>1.7229340922642092E-010</v>
      </c>
    </row>
    <row r="6092" spans="2:5">
      <c r="B6092" s="0">
        <f>1/C6092</f>
        <v>2.7468350102445642E-010</v>
      </c>
      <c r="C6092" s="0">
        <f>D6092*D6092</f>
        <v>3640553569</v>
      </c>
      <c r="D6092" s="101" t="n">
        <v>60337</v>
      </c>
      <c r="E6092" s="288">
        <f>'Propor_p2_F_-Lk-...-'!C6084*$B6092</f>
        <v>1.7225914471025241E-010</v>
      </c>
    </row>
    <row r="6093" spans="2:5">
      <c r="B6093" s="0">
        <f>1/C6093</f>
        <v>2.7462887930960961E-010</v>
      </c>
      <c r="C6093" s="0">
        <f>D6093*D6093</f>
        <v>3641277649</v>
      </c>
      <c r="D6093" s="101" t="n">
        <v>60343</v>
      </c>
      <c r="E6093" s="288">
        <f>'Propor_p2_F_-Lk-...-'!C6085*$B6093</f>
        <v>1.7222489041450103E-010</v>
      </c>
    </row>
    <row r="6094" spans="2:5">
      <c r="B6094" s="0">
        <f>1/C6094</f>
        <v>2.7453787931709006E-010</v>
      </c>
      <c r="C6094" s="0">
        <f>D6094*D6094</f>
        <v>3642484609</v>
      </c>
      <c r="D6094" s="101" t="n">
        <v>60353</v>
      </c>
      <c r="E6094" s="288">
        <f>'Propor_p2_F_-Lk-...-'!C6086*$B6094</f>
        <v>1.7216782262258202E-010</v>
      </c>
    </row>
    <row r="6095" spans="2:5">
      <c r="B6095" s="0">
        <f>1/C6095</f>
        <v>2.7435601496998245E-010</v>
      </c>
      <c r="C6095" s="0">
        <f>D6095*D6095</f>
        <v>3644899129</v>
      </c>
      <c r="D6095" s="101" t="n">
        <v>60373</v>
      </c>
      <c r="E6095" s="288">
        <f>'Propor_p2_F_-Lk-...-'!C6087*$B6095</f>
        <v>1.7205377209981965E-010</v>
      </c>
    </row>
    <row r="6096" spans="2:5">
      <c r="B6096" s="0">
        <f>1/C6096</f>
        <v>2.7426515055549984E-010</v>
      </c>
      <c r="C6096" s="0">
        <f>D6096*D6096</f>
        <v>3646106689</v>
      </c>
      <c r="D6096" s="101" t="n">
        <v>60383</v>
      </c>
      <c r="E6096" s="288">
        <f>'Propor_p2_F_-Lk-...-'!C6088*$B6096</f>
        <v>1.7199678933141524E-010</v>
      </c>
    </row>
    <row r="6097" spans="2:5">
      <c r="B6097" s="0">
        <f>1/C6097</f>
        <v>2.741380161916763E-010</v>
      </c>
      <c r="C6097" s="0">
        <f>D6097*D6097</f>
        <v>3647797609</v>
      </c>
      <c r="D6097" s="101" t="n">
        <v>60397</v>
      </c>
      <c r="E6097" s="288">
        <f>'Propor_p2_F_-Lk-...-'!C6089*$B6097</f>
        <v>1.7191706100155982E-010</v>
      </c>
    </row>
    <row r="6098" spans="2:5">
      <c r="B6098" s="0">
        <f>1/C6098</f>
        <v>2.7399282798948985E-010</v>
      </c>
      <c r="C6098" s="0">
        <f>D6098*D6098</f>
        <v>3649730569</v>
      </c>
      <c r="D6098" s="101" t="n">
        <v>60413</v>
      </c>
      <c r="E6098" s="288">
        <f>'Propor_p2_F_-Lk-...-'!C6090*$B6098</f>
        <v>1.7182601077307005E-010</v>
      </c>
    </row>
    <row r="6099" spans="2:5">
      <c r="B6099" s="0">
        <f>1/C6099</f>
        <v>2.7386588290756984E-010</v>
      </c>
      <c r="C6099" s="0">
        <f>D6099*D6099</f>
        <v>3651422329</v>
      </c>
      <c r="D6099" s="101" t="n">
        <v>60427</v>
      </c>
      <c r="E6099" s="288">
        <f>'Propor_p2_F_-Lk-...-'!C6091*$B6099</f>
        <v>1.7174640114542524E-010</v>
      </c>
    </row>
    <row r="6100" spans="2:5">
      <c r="B6100" s="0">
        <f>1/C6100</f>
        <v>2.7372091081282338E-010</v>
      </c>
      <c r="C6100" s="0">
        <f>D6100*D6100</f>
        <v>3653356249</v>
      </c>
      <c r="D6100" s="101" t="n">
        <v>60443</v>
      </c>
      <c r="E6100" s="288">
        <f>'Propor_p2_F_-Lk-...-'!C6092*$B6100</f>
        <v>1.7165548644194021E-010</v>
      </c>
    </row>
    <row r="6101" spans="2:5">
      <c r="B6101" s="0">
        <f>1/C6101</f>
        <v>2.736665759534033E-010</v>
      </c>
      <c r="C6101" s="0">
        <f>D6101*D6101</f>
        <v>3654081601</v>
      </c>
      <c r="D6101" s="101" t="n">
        <v>60449</v>
      </c>
      <c r="E6101" s="288">
        <f>'Propor_p2_F_-Lk-...-'!C6093*$B6101</f>
        <v>1.7162141203857506E-010</v>
      </c>
    </row>
    <row r="6102" spans="2:5">
      <c r="B6102" s="0">
        <f>1/C6102</f>
        <v>2.7359415463724763E-010</v>
      </c>
      <c r="C6102" s="0">
        <f>D6102*D6102</f>
        <v>3655048849</v>
      </c>
      <c r="D6102" s="101" t="n">
        <v>60457</v>
      </c>
      <c r="E6102" s="288">
        <f>'Propor_p2_F_-Lk-...-'!C6094*$B6102</f>
        <v>1.715759952809859E-010</v>
      </c>
    </row>
    <row r="6103" spans="2:5">
      <c r="B6103" s="0">
        <f>1/C6103</f>
        <v>2.7326861420014081E-010</v>
      </c>
      <c r="C6103" s="0">
        <f>D6103*D6103</f>
        <v>3659403049</v>
      </c>
      <c r="D6103" s="101" t="n">
        <v>60493</v>
      </c>
      <c r="E6103" s="288">
        <f>'Propor_p2_F_-Lk-...-'!C6095*$B6103</f>
        <v>1.7137184280347823E-010</v>
      </c>
    </row>
    <row r="6104" spans="2:5">
      <c r="B6104" s="0">
        <f>1/C6104</f>
        <v>2.7323247891011601E-010</v>
      </c>
      <c r="C6104" s="0">
        <f>D6104*D6104</f>
        <v>3659887009</v>
      </c>
      <c r="D6104" s="101" t="n">
        <v>60497</v>
      </c>
      <c r="E6104" s="288">
        <f>'Propor_p2_F_-Lk-...-'!C6096*$B6104</f>
        <v>1.7134918168939491E-010</v>
      </c>
    </row>
    <row r="6105" spans="2:5">
      <c r="B6105" s="0">
        <f>1/C6105</f>
        <v>2.7312411603431058E-010</v>
      </c>
      <c r="C6105" s="0">
        <f>D6105*D6105</f>
        <v>3661339081</v>
      </c>
      <c r="D6105" s="101" t="n">
        <v>60509</v>
      </c>
      <c r="E6105" s="288">
        <f>'Propor_p2_F_-Lk-...-'!C6097*$B6105</f>
        <v>1.7128122530965251E-010</v>
      </c>
    </row>
    <row r="6106" spans="2:5">
      <c r="B6106" s="0">
        <f>1/C6106</f>
        <v>2.7301581761012967E-010</v>
      </c>
      <c r="C6106" s="0">
        <f>D6106*D6106</f>
        <v>3662791441</v>
      </c>
      <c r="D6106" s="101" t="n">
        <v>60521</v>
      </c>
      <c r="E6106" s="288">
        <f>'Propor_p2_F_-Lk-...-'!C6098*$B6106</f>
        <v>1.712133093487255E-010</v>
      </c>
    </row>
    <row r="6107" spans="2:5">
      <c r="B6107" s="0">
        <f>1/C6107</f>
        <v>2.7296169255142701E-010</v>
      </c>
      <c r="C6107" s="0">
        <f>D6107*D6107</f>
        <v>3663517729</v>
      </c>
      <c r="D6107" s="101" t="n">
        <v>60527</v>
      </c>
      <c r="E6107" s="288">
        <f>'Propor_p2_F_-Lk-...-'!C6099*$B6107</f>
        <v>1.7117936651530181E-010</v>
      </c>
    </row>
    <row r="6108" spans="2:5">
      <c r="B6108" s="0">
        <f>1/C6108</f>
        <v>2.7285349070888203E-010</v>
      </c>
      <c r="C6108" s="0">
        <f>D6108*D6108</f>
        <v>3664970521</v>
      </c>
      <c r="D6108" s="101" t="n">
        <v>60539</v>
      </c>
      <c r="E6108" s="288">
        <f>'Propor_p2_F_-Lk-...-'!C6100*$B6108</f>
        <v>1.7111151112251935E-010</v>
      </c>
    </row>
    <row r="6109" spans="2:5">
      <c r="B6109" s="0">
        <f>1/C6109</f>
        <v>2.7240334149540823E-010</v>
      </c>
      <c r="C6109" s="0">
        <f>D6109*D6109</f>
        <v>3671026921</v>
      </c>
      <c r="D6109" s="101" t="n">
        <v>60589</v>
      </c>
      <c r="E6109" s="288">
        <f>'Propor_p2_F_-Lk-...-'!C6101*$B6109</f>
        <v>1.7082921415813746E-010</v>
      </c>
    </row>
    <row r="6110" spans="2:5">
      <c r="B6110" s="0">
        <f>1/C6110</f>
        <v>2.7229547144521927E-010</v>
      </c>
      <c r="C6110" s="0">
        <f>D6110*D6110</f>
        <v>3672481201</v>
      </c>
      <c r="D6110" s="101" t="n">
        <v>60601</v>
      </c>
      <c r="E6110" s="288">
        <f>'Propor_p2_F_-Lk-...-'!C6102*$B6110</f>
        <v>1.7076156683852746E-010</v>
      </c>
    </row>
    <row r="6111" spans="2:5">
      <c r="B6111" s="0">
        <f>1/C6111</f>
        <v>2.7224156044622016E-010</v>
      </c>
      <c r="C6111" s="0">
        <f>D6111*D6111</f>
        <v>3673208449</v>
      </c>
      <c r="D6111" s="101" t="n">
        <v>60607</v>
      </c>
      <c r="E6111" s="288">
        <f>'Propor_p2_F_-Lk-...-'!C6103*$B6111</f>
        <v>1.7072775824593478E-010</v>
      </c>
    </row>
    <row r="6112" spans="2:5">
      <c r="B6112" s="0">
        <f>1/C6112</f>
        <v>2.722056286744682E-010</v>
      </c>
      <c r="C6112" s="0">
        <f>D6112*D6112</f>
        <v>3673693321</v>
      </c>
      <c r="D6112" s="101" t="n">
        <v>60611</v>
      </c>
      <c r="E6112" s="288">
        <f>'Propor_p2_F_-Lk-...-'!C6104*$B6112</f>
        <v>1.7070522476195477E-010</v>
      </c>
    </row>
    <row r="6113" spans="2:5">
      <c r="B6113" s="0">
        <f>1/C6113</f>
        <v>2.7215174435351653E-010</v>
      </c>
      <c r="C6113" s="0">
        <f>D6113*D6113</f>
        <v>3674420689</v>
      </c>
      <c r="D6113" s="101" t="n">
        <v>60617</v>
      </c>
      <c r="E6113" s="288">
        <f>'Propor_p2_F_-Lk-...-'!C6105*$B6113</f>
        <v>1.70671432899663E-010</v>
      </c>
    </row>
    <row r="6114" spans="2:5">
      <c r="B6114" s="0">
        <f>1/C6114</f>
        <v>2.7209787603094458E-010</v>
      </c>
      <c r="C6114" s="0">
        <f>D6114*D6114</f>
        <v>3675148129</v>
      </c>
      <c r="D6114" s="101" t="n">
        <v>60623</v>
      </c>
      <c r="E6114" s="288">
        <f>'Propor_p2_F_-Lk-...-'!C6106*$B6114</f>
        <v>1.706376510702535E-010</v>
      </c>
    </row>
    <row r="6115" spans="2:5">
      <c r="B6115" s="0">
        <f>1/C6115</f>
        <v>2.7202607647627242E-010</v>
      </c>
      <c r="C6115" s="0">
        <f>D6115*D6115</f>
        <v>3676118161</v>
      </c>
      <c r="D6115" s="101" t="n">
        <v>60631</v>
      </c>
      <c r="E6115" s="288">
        <f>'Propor_p2_F_-Lk-...-'!C6107*$B6115</f>
        <v>1.705926242308828E-010</v>
      </c>
    </row>
    <row r="6116" spans="2:5">
      <c r="B6116" s="0">
        <f>1/C6116</f>
        <v>2.7197224545863186E-010</v>
      </c>
      <c r="C6116" s="0">
        <f>D6116*D6116</f>
        <v>3676845769</v>
      </c>
      <c r="D6116" s="101" t="n">
        <v>60637</v>
      </c>
      <c r="E6116" s="288">
        <f>'Propor_p2_F_-Lk-...-'!C6108*$B6116</f>
        <v>1.7055886579609128E-010</v>
      </c>
    </row>
    <row r="6117" spans="2:5">
      <c r="B6117" s="0">
        <f>1/C6117</f>
        <v>2.7188256259784904E-010</v>
      </c>
      <c r="C6117" s="0">
        <f>D6117*D6117</f>
        <v>3678058609</v>
      </c>
      <c r="D6117" s="101" t="n">
        <v>60647</v>
      </c>
      <c r="E6117" s="288">
        <f>'Propor_p2_F_-Lk-...-'!C6109*$B6117</f>
        <v>1.7050262400204101E-010</v>
      </c>
    </row>
    <row r="6118" spans="2:5">
      <c r="B6118" s="0">
        <f>1/C6118</f>
        <v>2.7186463134887792E-010</v>
      </c>
      <c r="C6118" s="0">
        <f>D6118*D6118</f>
        <v>3678301201</v>
      </c>
      <c r="D6118" s="101" t="n">
        <v>60649</v>
      </c>
      <c r="E6118" s="288">
        <f>'Propor_p2_F_-Lk-...-'!C6110*$B6118</f>
        <v>1.7049137898149979E-010</v>
      </c>
    </row>
    <row r="6119" spans="2:5">
      <c r="B6119" s="0">
        <f>1/C6119</f>
        <v>2.7177500170707995E-010</v>
      </c>
      <c r="C6119" s="0">
        <f>D6119*D6119</f>
        <v>3679514281</v>
      </c>
      <c r="D6119" s="101" t="n">
        <v>60659</v>
      </c>
      <c r="E6119" s="288">
        <f>'Propor_p2_F_-Lk-...-'!C6111*$B6119</f>
        <v>1.7043517056206723E-010</v>
      </c>
    </row>
    <row r="6120" spans="2:5">
      <c r="B6120" s="0">
        <f>1/C6120</f>
        <v>2.7175708109769459E-010</v>
      </c>
      <c r="C6120" s="0">
        <f>D6120*D6120</f>
        <v>3679756921</v>
      </c>
      <c r="D6120" s="101" t="n">
        <v>60661</v>
      </c>
      <c r="E6120" s="288">
        <f>'Propor_p2_F_-Lk-...-'!C6112*$B6120</f>
        <v>1.704239322138086E-010</v>
      </c>
    </row>
    <row r="6121" spans="2:5">
      <c r="B6121" s="0">
        <f>1/C6121</f>
        <v>2.7159587534525108E-010</v>
      </c>
      <c r="C6121" s="0">
        <f>D6121*D6121</f>
        <v>3681941041</v>
      </c>
      <c r="D6121" s="101" t="n">
        <v>60679</v>
      </c>
      <c r="E6121" s="288">
        <f>'Propor_p2_F_-Lk-...-'!C6113*$B6121</f>
        <v>1.7032283708092028E-010</v>
      </c>
    </row>
    <row r="6122" spans="2:5">
      <c r="B6122" s="0">
        <f>1/C6122</f>
        <v>2.7150637856682101E-010</v>
      </c>
      <c r="C6122" s="0">
        <f>D6122*D6122</f>
        <v>3683154721</v>
      </c>
      <c r="D6122" s="101" t="n">
        <v>60689</v>
      </c>
      <c r="E6122" s="288">
        <f>'Propor_p2_F_-Lk-...-'!C6114*$B6122</f>
        <v>1.7026671198258279E-010</v>
      </c>
    </row>
    <row r="6123" spans="2:5">
      <c r="B6123" s="0">
        <f>1/C6123</f>
        <v>2.7138115737593349E-010</v>
      </c>
      <c r="C6123" s="0">
        <f>D6123*D6123</f>
        <v>3684854209</v>
      </c>
      <c r="D6123" s="101" t="n">
        <v>60703</v>
      </c>
      <c r="E6123" s="288">
        <f>'Propor_p2_F_-Lk-...-'!C6115*$B6123</f>
        <v>1.7018818343914486E-010</v>
      </c>
    </row>
    <row r="6124" spans="2:5">
      <c r="B6124" s="0">
        <f>1/C6124</f>
        <v>2.7123815349157767E-010</v>
      </c>
      <c r="C6124" s="0">
        <f>D6124*D6124</f>
        <v>3686796961</v>
      </c>
      <c r="D6124" s="101" t="n">
        <v>60719</v>
      </c>
      <c r="E6124" s="288">
        <f>'Propor_p2_F_-Lk-...-'!C6116*$B6124</f>
        <v>1.700985030370912E-010</v>
      </c>
    </row>
    <row r="6125" spans="2:5">
      <c r="B6125" s="0">
        <f>1/C6125</f>
        <v>2.7116669393324603E-010</v>
      </c>
      <c r="C6125" s="0">
        <f>D6125*D6125</f>
        <v>3687768529</v>
      </c>
      <c r="D6125" s="101" t="n">
        <v>60727</v>
      </c>
      <c r="E6125" s="288">
        <f>'Propor_p2_F_-Lk-...-'!C6117*$B6125</f>
        <v>1.7005368941576455E-010</v>
      </c>
    </row>
    <row r="6126" spans="2:5">
      <c r="B6126" s="0">
        <f>1/C6126</f>
        <v>2.7111311779521822E-010</v>
      </c>
      <c r="C6126" s="0">
        <f>D6126*D6126</f>
        <v>3688497289</v>
      </c>
      <c r="D6126" s="101" t="n">
        <v>60733</v>
      </c>
      <c r="E6126" s="288">
        <f>'Propor_p2_F_-Lk-...-'!C6118*$B6126</f>
        <v>1.7002009082073017E-010</v>
      </c>
    </row>
    <row r="6127" spans="2:5">
      <c r="B6127" s="0">
        <f>1/C6127</f>
        <v>2.7107740919053243E-010</v>
      </c>
      <c r="C6127" s="0">
        <f>D6127*D6127</f>
        <v>3688983169</v>
      </c>
      <c r="D6127" s="101" t="n">
        <v>60737</v>
      </c>
      <c r="E6127" s="288">
        <f>'Propor_p2_F_-Lk-...-'!C6119*$B6127</f>
        <v>1.6999769728897804E-010</v>
      </c>
    </row>
    <row r="6128" spans="2:5">
      <c r="B6128" s="0">
        <f>1/C6128</f>
        <v>2.7089897194541773E-010</v>
      </c>
      <c r="C6128" s="0">
        <f>D6128*D6128</f>
        <v>3691413049</v>
      </c>
      <c r="D6128" s="101" t="n">
        <v>60757</v>
      </c>
      <c r="E6128" s="288">
        <f>'Propor_p2_F_-Lk-...-'!C6120*$B6128</f>
        <v>1.6988579596577051E-010</v>
      </c>
    </row>
    <row r="6129" spans="2:5">
      <c r="B6129" s="0">
        <f>1/C6129</f>
        <v>2.7086330563906002E-010</v>
      </c>
      <c r="C6129" s="0">
        <f>D6129*D6129</f>
        <v>3691899121</v>
      </c>
      <c r="D6129" s="101" t="n">
        <v>60761</v>
      </c>
      <c r="E6129" s="288">
        <f>'Propor_p2_F_-Lk-...-'!C6121*$B6129</f>
        <v>1.6986342896008859E-010</v>
      </c>
    </row>
    <row r="6130" spans="2:5">
      <c r="B6130" s="0">
        <f>1/C6130</f>
        <v>2.7084547512720658E-010</v>
      </c>
      <c r="C6130" s="0">
        <f>D6130*D6130</f>
        <v>3692142169</v>
      </c>
      <c r="D6130" s="101" t="n">
        <v>60763</v>
      </c>
      <c r="E6130" s="288">
        <f>'Propor_p2_F_-Lk-...-'!C6122*$B6130</f>
        <v>1.6985224711367204E-010</v>
      </c>
    </row>
    <row r="6131" spans="2:5">
      <c r="B6131" s="0">
        <f>1/C6131</f>
        <v>2.7075634897192211E-010</v>
      </c>
      <c r="C6131" s="0">
        <f>D6131*D6131</f>
        <v>3693357529</v>
      </c>
      <c r="D6131" s="101" t="n">
        <v>60773</v>
      </c>
      <c r="E6131" s="288">
        <f>'Propor_p2_F_-Lk-...-'!C6123*$B6131</f>
        <v>1.6979635444001904E-010</v>
      </c>
    </row>
    <row r="6132" spans="2:5">
      <c r="B6132" s="0">
        <f>1/C6132</f>
        <v>2.7070289439359718E-010</v>
      </c>
      <c r="C6132" s="0">
        <f>D6132*D6132</f>
        <v>3694086841</v>
      </c>
      <c r="D6132" s="101" t="n">
        <v>60779</v>
      </c>
      <c r="E6132" s="288">
        <f>'Propor_p2_F_-Lk-...-'!C6124*$B6132</f>
        <v>1.6976283207734071E-010</v>
      </c>
    </row>
    <row r="6133" spans="2:5">
      <c r="B6133" s="0">
        <f>1/C6133</f>
        <v>2.7057822858862141E-010</v>
      </c>
      <c r="C6133" s="0">
        <f>D6133*D6133</f>
        <v>3695788849</v>
      </c>
      <c r="D6133" s="101" t="n">
        <v>60793</v>
      </c>
      <c r="E6133" s="288">
        <f>'Propor_p2_F_-Lk-...-'!C6125*$B6133</f>
        <v>1.6968465182676266E-010</v>
      </c>
    </row>
    <row r="6134" spans="2:5">
      <c r="B6134" s="0">
        <f>1/C6134</f>
        <v>2.7041807048247493E-010</v>
      </c>
      <c r="C6134" s="0">
        <f>D6134*D6134</f>
        <v>3697977721</v>
      </c>
      <c r="D6134" s="101" t="n">
        <v>60811</v>
      </c>
      <c r="E6134" s="288">
        <f>'Propor_p2_F_-Lk-...-'!C6126*$B6134</f>
        <v>1.6958421369239962E-010</v>
      </c>
    </row>
    <row r="6135" spans="2:5">
      <c r="B6135" s="0">
        <f>1/C6135</f>
        <v>2.7032915519340284E-010</v>
      </c>
      <c r="C6135" s="0">
        <f>D6135*D6135</f>
        <v>3699194041</v>
      </c>
      <c r="D6135" s="101" t="n">
        <v>60821</v>
      </c>
      <c r="E6135" s="288">
        <f>'Propor_p2_F_-Lk-...-'!C6127*$B6135</f>
        <v>1.6952845325687984E-010</v>
      </c>
    </row>
    <row r="6136" spans="2:5">
      <c r="B6136" s="0">
        <f>1/C6136</f>
        <v>2.6999167673168863E-010</v>
      </c>
      <c r="C6136" s="0">
        <f>D6136*D6136</f>
        <v>3703817881</v>
      </c>
      <c r="D6136" s="101" t="n">
        <v>60859</v>
      </c>
      <c r="E6136" s="288">
        <f>'Propor_p2_F_-Lk-...-'!C6128*$B6136</f>
        <v>1.6931681422156754E-010</v>
      </c>
    </row>
    <row r="6137" spans="2:5">
      <c r="B6137" s="0">
        <f>1/C6137</f>
        <v>2.6990297164416035E-010</v>
      </c>
      <c r="C6137" s="0">
        <f>D6137*D6137</f>
        <v>3705035161</v>
      </c>
      <c r="D6137" s="101" t="n">
        <v>60869</v>
      </c>
      <c r="E6137" s="288">
        <f>'Propor_p2_F_-Lk-...-'!C6129*$B6137</f>
        <v>1.6926118560735493E-010</v>
      </c>
    </row>
    <row r="6138" spans="2:5">
      <c r="B6138" s="0">
        <f>1/C6138</f>
        <v>2.6974341261291211E-010</v>
      </c>
      <c r="C6138" s="0">
        <f>D6138*D6138</f>
        <v>3707226769</v>
      </c>
      <c r="D6138" s="101" t="n">
        <v>60887</v>
      </c>
      <c r="E6138" s="288">
        <f>'Propor_p2_F_-Lk-...-'!C6130*$B6138</f>
        <v>1.691611231640297E-010</v>
      </c>
    </row>
    <row r="6139" spans="2:5">
      <c r="B6139" s="0">
        <f>1/C6139</f>
        <v>2.6972569256610378E-010</v>
      </c>
      <c r="C6139" s="0">
        <f>D6139*D6139</f>
        <v>3707470321</v>
      </c>
      <c r="D6139" s="101" t="n">
        <v>60889</v>
      </c>
      <c r="E6139" s="288">
        <f>'Propor_p2_F_-Lk-...-'!C6131*$B6139</f>
        <v>1.6915001059230249E-010</v>
      </c>
    </row>
    <row r="6140" spans="2:5">
      <c r="B6140" s="0">
        <f>1/C6140</f>
        <v>2.6963711851817656E-010</v>
      </c>
      <c r="C6140" s="0">
        <f>D6140*D6140</f>
        <v>3708688201</v>
      </c>
      <c r="D6140" s="101" t="n">
        <v>60899</v>
      </c>
      <c r="E6140" s="288">
        <f>'Propor_p2_F_-Lk-...-'!C6132*$B6140</f>
        <v>1.6909446415546676E-010</v>
      </c>
    </row>
    <row r="6141" spans="2:5">
      <c r="B6141" s="0">
        <f>1/C6141</f>
        <v>2.6961940894420885E-010</v>
      </c>
      <c r="C6141" s="0">
        <f>D6141*D6141</f>
        <v>3708931801</v>
      </c>
      <c r="D6141" s="101" t="n">
        <v>60901</v>
      </c>
      <c r="E6141" s="288">
        <f>'Propor_p2_F_-Lk-...-'!C6133*$B6141</f>
        <v>1.6908335815145316E-010</v>
      </c>
    </row>
    <row r="6142" spans="2:5">
      <c r="B6142" s="0">
        <f>1/C6142</f>
        <v>2.695131881304746E-010</v>
      </c>
      <c r="C6142" s="0">
        <f>D6142*D6142</f>
        <v>3710393569</v>
      </c>
      <c r="D6142" s="101" t="n">
        <v>60913</v>
      </c>
      <c r="E6142" s="288">
        <f>'Propor_p2_F_-Lk-...-'!C6134*$B6142</f>
        <v>1.6901674509877232E-010</v>
      </c>
    </row>
    <row r="6143" spans="2:5">
      <c r="B6143" s="0">
        <f>1/C6143</f>
        <v>2.694777951413789E-010</v>
      </c>
      <c r="C6143" s="0">
        <f>D6143*D6143</f>
        <v>3710880889</v>
      </c>
      <c r="D6143" s="101" t="n">
        <v>60917</v>
      </c>
      <c r="E6143" s="288">
        <f>'Propor_p2_F_-Lk-...-'!C6135*$B6143</f>
        <v>1.6899454949544108E-010</v>
      </c>
    </row>
    <row r="6144" spans="2:5">
      <c r="B6144" s="0">
        <f>1/C6144</f>
        <v>2.6946010126120367E-010</v>
      </c>
      <c r="C6144" s="0">
        <f>D6144*D6144</f>
        <v>3711124561</v>
      </c>
      <c r="D6144" s="101" t="n">
        <v>60919</v>
      </c>
      <c r="E6144" s="288">
        <f>'Propor_p2_F_-Lk-...-'!C6136*$B6144</f>
        <v>1.6898345333329735E-010</v>
      </c>
    </row>
    <row r="6145" spans="2:5">
      <c r="B6145" s="0">
        <f>1/C6145</f>
        <v>2.6942471872845411E-010</v>
      </c>
      <c r="C6145" s="0">
        <f>D6145*D6145</f>
        <v>3711611929</v>
      </c>
      <c r="D6145" s="101" t="n">
        <v>60923</v>
      </c>
      <c r="E6145" s="288">
        <f>'Propor_p2_F_-Lk-...-'!C6137*$B6145</f>
        <v>1.6896126428733572E-010</v>
      </c>
    </row>
    <row r="6146" spans="2:5">
      <c r="B6146" s="0">
        <f>1/C6146</f>
        <v>2.6930093472962161E-010</v>
      </c>
      <c r="C6146" s="0">
        <f>D6146*D6146</f>
        <v>3713317969</v>
      </c>
      <c r="D6146" s="101" t="n">
        <v>60937</v>
      </c>
      <c r="E6146" s="288">
        <f>'Propor_p2_F_-Lk-...-'!C6138*$B6146</f>
        <v>1.6888363703383059E-010</v>
      </c>
    </row>
    <row r="6147" spans="2:5">
      <c r="B6147" s="0">
        <f>1/C6147</f>
        <v>2.6924791055725713E-010</v>
      </c>
      <c r="C6147" s="0">
        <f>D6147*D6147</f>
        <v>3714049249</v>
      </c>
      <c r="D6147" s="101" t="n">
        <v>60943</v>
      </c>
      <c r="E6147" s="288">
        <f>'Propor_p2_F_-Lk-...-'!C6139*$B6147</f>
        <v>1.6885038458675455E-010</v>
      </c>
    </row>
    <row r="6148" spans="2:5">
      <c r="B6148" s="0">
        <f>1/C6148</f>
        <v>2.6915957173093558E-010</v>
      </c>
      <c r="C6148" s="0">
        <f>D6148*D6148</f>
        <v>3715268209</v>
      </c>
      <c r="D6148" s="101" t="n">
        <v>60953</v>
      </c>
      <c r="E6148" s="288">
        <f>'Propor_p2_F_-Lk-...-'!C6140*$B6148</f>
        <v>1.6879498566177328E-010</v>
      </c>
    </row>
    <row r="6149" spans="2:5">
      <c r="B6149" s="0">
        <f>1/C6149</f>
        <v>2.6908893196829874E-010</v>
      </c>
      <c r="C6149" s="0">
        <f>D6149*D6149</f>
        <v>3716243521</v>
      </c>
      <c r="D6149" s="101" t="n">
        <v>60961</v>
      </c>
      <c r="E6149" s="288">
        <f>'Propor_p2_F_-Lk-...-'!C6141*$B6149</f>
        <v>1.6875068614961116E-010</v>
      </c>
    </row>
    <row r="6150" spans="2:5">
      <c r="B6150" s="0">
        <f>1/C6150</f>
        <v>2.6873614993844971E-010</v>
      </c>
      <c r="C6150" s="0">
        <f>D6150*D6150</f>
        <v>3721122001</v>
      </c>
      <c r="D6150" s="101" t="n">
        <v>61001</v>
      </c>
      <c r="E6150" s="288">
        <f>'Propor_p2_F_-Lk-...-'!C6142*$B6150</f>
        <v>1.6852944996140075E-010</v>
      </c>
    </row>
    <row r="6151" spans="2:5">
      <c r="B6151" s="0">
        <f>1/C6151</f>
        <v>2.6868329247587862E-010</v>
      </c>
      <c r="C6151" s="0">
        <f>D6151*D6151</f>
        <v>3721854049</v>
      </c>
      <c r="D6151" s="101" t="n">
        <v>61007</v>
      </c>
      <c r="E6151" s="288">
        <f>'Propor_p2_F_-Lk-...-'!C6143*$B6151</f>
        <v>1.684963020611443E-010</v>
      </c>
    </row>
    <row r="6152" spans="2:5">
      <c r="B6152" s="0">
        <f>1/C6152</f>
        <v>2.6850721351704279E-010</v>
      </c>
      <c r="C6152" s="0">
        <f>D6152*D6152</f>
        <v>3724294729</v>
      </c>
      <c r="D6152" s="101" t="n">
        <v>61027</v>
      </c>
      <c r="E6152" s="288">
        <f>'Propor_p2_F_-Lk-...-'!C6144*$B6152</f>
        <v>1.6838587966323034E-010</v>
      </c>
    </row>
    <row r="6153" spans="2:5">
      <c r="B6153" s="0">
        <f>1/C6153</f>
        <v>2.6847201849622076E-010</v>
      </c>
      <c r="C6153" s="0">
        <f>D6153*D6153</f>
        <v>3724782961</v>
      </c>
      <c r="D6153" s="101" t="n">
        <v>61031</v>
      </c>
      <c r="E6153" s="288">
        <f>'Propor_p2_F_-Lk-...-'!C6145*$B6153</f>
        <v>1.683638082094945E-010</v>
      </c>
    </row>
    <row r="6154" spans="2:5">
      <c r="B6154" s="0">
        <f>1/C6154</f>
        <v>2.6836647494298227E-010</v>
      </c>
      <c r="C6154" s="0">
        <f>D6154*D6154</f>
        <v>3726247849</v>
      </c>
      <c r="D6154" s="101" t="n">
        <v>61043</v>
      </c>
      <c r="E6154" s="288">
        <f>'Propor_p2_F_-Lk-...-'!C6146*$B6154</f>
        <v>1.6829761987949746E-010</v>
      </c>
    </row>
    <row r="6155" spans="2:5">
      <c r="B6155" s="0">
        <f>1/C6155</f>
        <v>2.6829614714704978E-010</v>
      </c>
      <c r="C6155" s="0">
        <f>D6155*D6155</f>
        <v>3727224601</v>
      </c>
      <c r="D6155" s="101" t="n">
        <v>61051</v>
      </c>
      <c r="E6155" s="288">
        <f>'Propor_p2_F_-Lk-...-'!C6147*$B6155</f>
        <v>1.6825351600747203E-010</v>
      </c>
    </row>
    <row r="6156" spans="2:5">
      <c r="B6156" s="0">
        <f>1/C6156</f>
        <v>2.682434194405645E-010</v>
      </c>
      <c r="C6156" s="0">
        <f>D6156*D6156</f>
        <v>3727957249</v>
      </c>
      <c r="D6156" s="101" t="n">
        <v>61057</v>
      </c>
      <c r="E6156" s="288">
        <f>'Propor_p2_F_-Lk-...-'!C6148*$B6156</f>
        <v>1.6822044947967615E-010</v>
      </c>
    </row>
    <row r="6157" spans="2:5">
      <c r="B6157" s="0">
        <f>1/C6157</f>
        <v>2.6794492249892871E-010</v>
      </c>
      <c r="C6157" s="0">
        <f>D6157*D6157</f>
        <v>3732110281</v>
      </c>
      <c r="D6157" s="101" t="n">
        <v>61091</v>
      </c>
      <c r="E6157" s="288">
        <f>'Propor_p2_F_-Lk-...-'!C6149*$B6157</f>
        <v>1.6803325648237912E-010</v>
      </c>
    </row>
    <row r="6158" spans="2:5">
      <c r="B6158" s="0">
        <f>1/C6158</f>
        <v>2.6787476033436055E-010</v>
      </c>
      <c r="C6158" s="0">
        <f>D6158*D6158</f>
        <v>3733087801</v>
      </c>
      <c r="D6158" s="101" t="n">
        <v>61099</v>
      </c>
      <c r="E6158" s="288">
        <f>'Propor_p2_F_-Lk-...-'!C6150*$B6158</f>
        <v>1.679892564808703E-010</v>
      </c>
    </row>
    <row r="6159" spans="2:5">
      <c r="B6159" s="0">
        <f>1/C6159</f>
        <v>2.676819564170512E-010</v>
      </c>
      <c r="C6159" s="0">
        <f>D6159*D6159</f>
        <v>3735776641</v>
      </c>
      <c r="D6159" s="101" t="n">
        <v>61121</v>
      </c>
      <c r="E6159" s="288">
        <f>'Propor_p2_F_-Lk-...-'!C6151*$B6159</f>
        <v>1.6786834554967628E-010</v>
      </c>
    </row>
    <row r="6160" spans="2:5">
      <c r="B6160" s="0">
        <f>1/C6160</f>
        <v>2.6761189750804407E-010</v>
      </c>
      <c r="C6160" s="0">
        <f>D6160*D6160</f>
        <v>3736754641</v>
      </c>
      <c r="D6160" s="101" t="n">
        <v>61129</v>
      </c>
      <c r="E6160" s="288">
        <f>'Propor_p2_F_-Lk-...-'!C6152*$B6160</f>
        <v>1.6782441030165488E-010</v>
      </c>
    </row>
    <row r="6161" spans="2:5">
      <c r="B6161" s="0">
        <f>1/C6161</f>
        <v>2.6750686070364906E-010</v>
      </c>
      <c r="C6161" s="0">
        <f>D6161*D6161</f>
        <v>3738221881</v>
      </c>
      <c r="D6161" s="101" t="n">
        <v>61141</v>
      </c>
      <c r="E6161" s="288">
        <f>'Propor_p2_F_-Lk-...-'!C6153*$B6161</f>
        <v>1.6775853976330546E-010</v>
      </c>
    </row>
    <row r="6162" spans="2:5">
      <c r="B6162" s="0">
        <f>1/C6162</f>
        <v>2.6741937726492996E-010</v>
      </c>
      <c r="C6162" s="0">
        <f>D6162*D6162</f>
        <v>3739444801</v>
      </c>
      <c r="D6162" s="101" t="n">
        <v>61151</v>
      </c>
      <c r="E6162" s="288">
        <f>'Propor_p2_F_-Lk-...-'!C6154*$B6162</f>
        <v>1.6770367726783759E-010</v>
      </c>
    </row>
    <row r="6163" spans="2:5">
      <c r="B6163" s="0">
        <f>1/C6163</f>
        <v>2.6740188572702936E-010</v>
      </c>
      <c r="C6163" s="0">
        <f>D6163*D6163</f>
        <v>3739689409</v>
      </c>
      <c r="D6163" s="101" t="n">
        <v>61153</v>
      </c>
      <c r="E6163" s="288">
        <f>'Propor_p2_F_-Lk-...-'!C6155*$B6163</f>
        <v>1.6769270799830666E-010</v>
      </c>
    </row>
    <row r="6164" spans="2:5">
      <c r="B6164" s="0">
        <f>1/C6164</f>
        <v>2.6726201518422894E-010</v>
      </c>
      <c r="C6164" s="0">
        <f>D6164*D6164</f>
        <v>3741646561</v>
      </c>
      <c r="D6164" s="101" t="n">
        <v>61169</v>
      </c>
      <c r="E6164" s="288">
        <f>'Propor_p2_F_-Lk-...-'!C6156*$B6164</f>
        <v>1.6760499257316061E-010</v>
      </c>
    </row>
    <row r="6165" spans="2:5">
      <c r="B6165" s="0">
        <f>1/C6165</f>
        <v>2.668953767168738E-010</v>
      </c>
      <c r="C6165" s="0">
        <f>D6165*D6165</f>
        <v>3746786521</v>
      </c>
      <c r="D6165" s="101" t="n">
        <v>61211</v>
      </c>
      <c r="E6165" s="288">
        <f>'Propor_p2_F_-Lk-...-'!C6157*$B6165</f>
        <v>1.673750667546498E-010</v>
      </c>
    </row>
    <row r="6166" spans="2:5">
      <c r="B6166" s="0">
        <f>1/C6166</f>
        <v>2.6679076143686462E-010</v>
      </c>
      <c r="C6166" s="0">
        <f>D6166*D6166</f>
        <v>3748255729</v>
      </c>
      <c r="D6166" s="101" t="n">
        <v>61223</v>
      </c>
      <c r="E6166" s="288">
        <f>'Propor_p2_F_-Lk-...-'!C6158*$B6166</f>
        <v>1.6730946056210163E-010</v>
      </c>
    </row>
    <row r="6167" spans="2:5">
      <c r="B6167" s="0">
        <f>1/C6167</f>
        <v>2.667210520849454E-010</v>
      </c>
      <c r="C6167" s="0">
        <f>D6167*D6167</f>
        <v>3749235361</v>
      </c>
      <c r="D6167" s="101" t="n">
        <v>61231</v>
      </c>
      <c r="E6167" s="288">
        <f>'Propor_p2_F_-Lk-...-'!C6159*$B6167</f>
        <v>1.6726574452784722E-010</v>
      </c>
    </row>
    <row r="6168" spans="2:5">
      <c r="B6168" s="0">
        <f>1/C6168</f>
        <v>2.665294921816864E-010</v>
      </c>
      <c r="C6168" s="0">
        <f>D6168*D6168</f>
        <v>3751930009</v>
      </c>
      <c r="D6168" s="101" t="n">
        <v>61253</v>
      </c>
      <c r="E6168" s="288">
        <f>'Propor_p2_F_-Lk-...-'!C6160*$B6168</f>
        <v>1.6714561374105768E-010</v>
      </c>
    </row>
    <row r="6169" spans="2:5">
      <c r="B6169" s="0">
        <f>1/C6169</f>
        <v>2.6645988519798075E-010</v>
      </c>
      <c r="C6169" s="0">
        <f>D6169*D6169</f>
        <v>3752910121</v>
      </c>
      <c r="D6169" s="101" t="n">
        <v>61261</v>
      </c>
      <c r="E6169" s="288">
        <f>'Propor_p2_F_-Lk-...-'!C6161*$B6169</f>
        <v>1.6710196190381855E-010</v>
      </c>
    </row>
    <row r="6170" spans="2:5">
      <c r="B6170" s="0">
        <f>1/C6170</f>
        <v>2.6626860653170062E-010</v>
      </c>
      <c r="C6170" s="0">
        <f>D6170*D6170</f>
        <v>3755606089</v>
      </c>
      <c r="D6170" s="101" t="n">
        <v>61283</v>
      </c>
      <c r="E6170" s="288">
        <f>'Propor_p2_F_-Lk-...-'!C6162*$B6170</f>
        <v>1.6698200748598182E-010</v>
      </c>
    </row>
    <row r="6171" spans="2:5">
      <c r="B6171" s="0">
        <f>1/C6171</f>
        <v>2.6619910171586959E-010</v>
      </c>
      <c r="C6171" s="0">
        <f>D6171*D6171</f>
        <v>3756586681</v>
      </c>
      <c r="D6171" s="101" t="n">
        <v>61291</v>
      </c>
      <c r="E6171" s="288">
        <f>'Propor_p2_F_-Lk-...-'!C6163*$B6171</f>
        <v>1.6693841972012172E-010</v>
      </c>
    </row>
    <row r="6172" spans="2:5">
      <c r="B6172" s="0">
        <f>1/C6172</f>
        <v>2.6614699096198803E-010</v>
      </c>
      <c r="C6172" s="0">
        <f>D6172*D6172</f>
        <v>3757322209</v>
      </c>
      <c r="D6172" s="101" t="n">
        <v>61297</v>
      </c>
      <c r="E6172" s="288">
        <f>'Propor_p2_F_-Lk-...-'!C6164*$B6172</f>
        <v>1.6690574009480613E-010</v>
      </c>
    </row>
    <row r="6173" spans="2:5">
      <c r="B6173" s="0">
        <f>1/C6173</f>
        <v>2.6585198551772053E-010</v>
      </c>
      <c r="C6173" s="0">
        <f>D6173*D6173</f>
        <v>3761491561</v>
      </c>
      <c r="D6173" s="101" t="n">
        <v>61331</v>
      </c>
      <c r="E6173" s="288">
        <f>'Propor_p2_F_-Lk-...-'!C6165*$B6173</f>
        <v>1.6672073668060447E-010</v>
      </c>
    </row>
    <row r="6174" spans="2:5">
      <c r="B6174" s="0">
        <f>1/C6174</f>
        <v>2.6583464753321293E-010</v>
      </c>
      <c r="C6174" s="0">
        <f>D6174*D6174</f>
        <v>3761736889</v>
      </c>
      <c r="D6174" s="101" t="n">
        <v>61333</v>
      </c>
      <c r="E6174" s="288">
        <f>'Propor_p2_F_-Lk-...-'!C6166*$B6174</f>
        <v>1.6670986370726922E-010</v>
      </c>
    </row>
    <row r="6175" spans="2:5">
      <c r="B6175" s="0">
        <f>1/C6175</f>
        <v>2.6578264375500605E-010</v>
      </c>
      <c r="C6175" s="0">
        <f>D6175*D6175</f>
        <v>3762472921</v>
      </c>
      <c r="D6175" s="101" t="n">
        <v>61339</v>
      </c>
      <c r="E6175" s="288">
        <f>'Propor_p2_F_-Lk-...-'!C6167*$B6175</f>
        <v>1.6667725116839377E-010</v>
      </c>
    </row>
    <row r="6176" spans="2:5">
      <c r="B6176" s="0">
        <f>1/C6176</f>
        <v>2.6574798304675304E-010</v>
      </c>
      <c r="C6176" s="0">
        <f>D6176*D6176</f>
        <v>3762963649</v>
      </c>
      <c r="D6176" s="101" t="n">
        <v>61343</v>
      </c>
      <c r="E6176" s="288">
        <f>'Propor_p2_F_-Lk-...-'!C6168*$B6176</f>
        <v>1.6665551479203164E-010</v>
      </c>
    </row>
    <row r="6177" spans="2:5">
      <c r="B6177" s="0">
        <f>1/C6177</f>
        <v>2.6562672394649133E-010</v>
      </c>
      <c r="C6177" s="0">
        <f>D6177*D6177</f>
        <v>3764681449</v>
      </c>
      <c r="D6177" s="101" t="n">
        <v>61357</v>
      </c>
      <c r="E6177" s="288">
        <f>'Propor_p2_F_-Lk-...-'!C6169*$B6177</f>
        <v>1.6657947094949465E-010</v>
      </c>
    </row>
    <row r="6178" spans="2:5">
      <c r="B6178" s="0">
        <f>1/C6178</f>
        <v>2.655747811658027E-010</v>
      </c>
      <c r="C6178" s="0">
        <f>D6178*D6178</f>
        <v>3765417769</v>
      </c>
      <c r="D6178" s="101" t="n">
        <v>61363</v>
      </c>
      <c r="E6178" s="288">
        <f>'Propor_p2_F_-Lk-...-'!C6170*$B6178</f>
        <v>1.6654689666330011E-010</v>
      </c>
    </row>
    <row r="6179" spans="2:5">
      <c r="B6179" s="0">
        <f>1/C6179</f>
        <v>2.6543634154743179E-010</v>
      </c>
      <c r="C6179" s="0">
        <f>D6179*D6179</f>
        <v>3767381641</v>
      </c>
      <c r="D6179" s="101" t="n">
        <v>61379</v>
      </c>
      <c r="E6179" s="288">
        <f>'Propor_p2_F_-Lk-...-'!C6171*$B6179</f>
        <v>1.6646007859754208E-010</v>
      </c>
    </row>
    <row r="6180" spans="2:5">
      <c r="B6180" s="0">
        <f>1/C6180</f>
        <v>2.6541904420674706E-010</v>
      </c>
      <c r="C6180" s="0">
        <f>D6180*D6180</f>
        <v>3767627161</v>
      </c>
      <c r="D6180" s="101" t="n">
        <v>61381</v>
      </c>
      <c r="E6180" s="288">
        <f>'Propor_p2_F_-Lk-...-'!C6172*$B6180</f>
        <v>1.664492311127059E-010</v>
      </c>
    </row>
    <row r="6181" spans="2:5">
      <c r="B6181" s="0">
        <f>1/C6181</f>
        <v>2.6522888499923245E-010</v>
      </c>
      <c r="C6181" s="0">
        <f>D6181*D6181</f>
        <v>3770328409</v>
      </c>
      <c r="D6181" s="101" t="n">
        <v>61403</v>
      </c>
      <c r="E6181" s="288">
        <f>'Propor_p2_F_-Lk-...-'!C6173*$B6181</f>
        <v>1.6632997872833236E-010</v>
      </c>
    </row>
    <row r="6182" spans="2:5">
      <c r="B6182" s="0">
        <f>1/C6182</f>
        <v>2.6517705886407328E-010</v>
      </c>
      <c r="C6182" s="0">
        <f>D6182*D6182</f>
        <v>3771065281</v>
      </c>
      <c r="D6182" s="101" t="n">
        <v>61409</v>
      </c>
      <c r="E6182" s="288">
        <f>'Propor_p2_F_-Lk-...-'!C6174*$B6182</f>
        <v>1.6629747759272404E-010</v>
      </c>
    </row>
    <row r="6183" spans="2:5">
      <c r="B6183" s="0">
        <f>1/C6183</f>
        <v>2.6510798097664344E-010</v>
      </c>
      <c r="C6183" s="0">
        <f>D6183*D6183</f>
        <v>3772047889</v>
      </c>
      <c r="D6183" s="101" t="n">
        <v>61417</v>
      </c>
      <c r="E6183" s="288">
        <f>'Propor_p2_F_-Lk-...-'!C6175*$B6183</f>
        <v>1.6625415756162393E-010</v>
      </c>
    </row>
    <row r="6184" spans="2:5">
      <c r="B6184" s="0">
        <f>1/C6184</f>
        <v>2.6490090918842369E-010</v>
      </c>
      <c r="C6184" s="0">
        <f>D6184*D6184</f>
        <v>3774996481</v>
      </c>
      <c r="D6184" s="101" t="n">
        <v>61441</v>
      </c>
      <c r="E6184" s="288">
        <f>'Propor_p2_F_-Lk-...-'!C6176*$B6184</f>
        <v>1.6612429898257091E-010</v>
      </c>
    </row>
    <row r="6185" spans="2:5">
      <c r="B6185" s="0">
        <f>1/C6185</f>
        <v>2.6471130643553693E-010</v>
      </c>
      <c r="C6185" s="0">
        <f>D6185*D6185</f>
        <v>3777700369</v>
      </c>
      <c r="D6185" s="101" t="n">
        <v>61463</v>
      </c>
      <c r="E6185" s="288">
        <f>'Propor_p2_F_-Lk-...-'!C6177*$B6185</f>
        <v>1.6600539556126902E-010</v>
      </c>
    </row>
    <row r="6186" spans="2:5">
      <c r="B6186" s="0">
        <f>1/C6186</f>
        <v>2.6465963192243082E-010</v>
      </c>
      <c r="C6186" s="0">
        <f>D6186*D6186</f>
        <v>3778437961</v>
      </c>
      <c r="D6186" s="101" t="n">
        <v>61469</v>
      </c>
      <c r="E6186" s="288">
        <f>'Propor_p2_F_-Lk-...-'!C6178*$B6186</f>
        <v>1.6597298951067705E-010</v>
      </c>
    </row>
    <row r="6187" spans="2:5">
      <c r="B6187" s="0">
        <f>1/C6187</f>
        <v>2.6464241044716713E-010</v>
      </c>
      <c r="C6187" s="0">
        <f>D6187*D6187</f>
        <v>3778683841</v>
      </c>
      <c r="D6187" s="101" t="n">
        <v>61471</v>
      </c>
      <c r="E6187" s="288">
        <f>'Propor_p2_F_-Lk-...-'!C6179*$B6187</f>
        <v>1.6596218960246082E-010</v>
      </c>
    </row>
    <row r="6188" spans="2:5">
      <c r="B6188" s="0">
        <f>1/C6188</f>
        <v>2.6453911688587578E-010</v>
      </c>
      <c r="C6188" s="0">
        <f>D6188*D6188</f>
        <v>3780159289</v>
      </c>
      <c r="D6188" s="101" t="n">
        <v>61483</v>
      </c>
      <c r="E6188" s="288">
        <f>'Propor_p2_F_-Lk-...-'!C6180*$B6188</f>
        <v>1.658974122843629E-010</v>
      </c>
    </row>
    <row r="6189" spans="2:5">
      <c r="B6189" s="0">
        <f>1/C6189</f>
        <v>2.6450469913745169E-010</v>
      </c>
      <c r="C6189" s="0">
        <f>D6189*D6189</f>
        <v>3780651169</v>
      </c>
      <c r="D6189" s="101" t="n">
        <v>61487</v>
      </c>
      <c r="E6189" s="288">
        <f>'Propor_p2_F_-Lk-...-'!C6181*$B6189</f>
        <v>1.6587582827263932E-010</v>
      </c>
    </row>
    <row r="6190" spans="2:5">
      <c r="B6190" s="0">
        <f>1/C6190</f>
        <v>2.6445308510756201E-010</v>
      </c>
      <c r="C6190" s="0">
        <f>D6190*D6190</f>
        <v>3781389049</v>
      </c>
      <c r="D6190" s="101" t="n">
        <v>61493</v>
      </c>
      <c r="E6190" s="288">
        <f>'Propor_p2_F_-Lk-...-'!C6182*$B6190</f>
        <v>1.6584346015220002E-010</v>
      </c>
    </row>
    <row r="6191" spans="2:5">
      <c r="B6191" s="0">
        <f>1/C6191</f>
        <v>2.6433271110673124E-010</v>
      </c>
      <c r="C6191" s="0">
        <f>D6191*D6191</f>
        <v>3783111049</v>
      </c>
      <c r="D6191" s="101" t="n">
        <v>61507</v>
      </c>
      <c r="E6191" s="288">
        <f>'Propor_p2_F_-Lk-...-'!C6183*$B6191</f>
        <v>1.6576797137201798E-010</v>
      </c>
    </row>
    <row r="6192" spans="2:5">
      <c r="B6192" s="0">
        <f>1/C6192</f>
        <v>2.6429833363064296E-010</v>
      </c>
      <c r="C6192" s="0">
        <f>D6192*D6192</f>
        <v>3783603121</v>
      </c>
      <c r="D6192" s="101" t="n">
        <v>61511</v>
      </c>
      <c r="E6192" s="288">
        <f>'Propor_p2_F_-Lk-...-'!C6184*$B6192</f>
        <v>1.6574641261582709E-010</v>
      </c>
    </row>
    <row r="6193" spans="2:5">
      <c r="B6193" s="0">
        <f>1/C6193</f>
        <v>2.6422959879456195E-010</v>
      </c>
      <c r="C6193" s="0">
        <f>D6193*D6193</f>
        <v>3784587361</v>
      </c>
      <c r="D6193" s="101" t="n">
        <v>61519</v>
      </c>
      <c r="E6193" s="288">
        <f>'Propor_p2_F_-Lk-...-'!C6185*$B6193</f>
        <v>1.6570330771862374E-010</v>
      </c>
    </row>
    <row r="6194" spans="2:5">
      <c r="B6194" s="0">
        <f>1/C6194</f>
        <v>2.6402355508958366E-010</v>
      </c>
      <c r="C6194" s="0">
        <f>D6194*D6194</f>
        <v>3787540849</v>
      </c>
      <c r="D6194" s="101" t="n">
        <v>61543</v>
      </c>
      <c r="E6194" s="288">
        <f>'Propor_p2_F_-Lk-...-'!C6186*$B6194</f>
        <v>1.6557409386973901E-010</v>
      </c>
    </row>
    <row r="6195" spans="2:5">
      <c r="B6195" s="0">
        <f>1/C6195</f>
        <v>2.6398923790427625E-010</v>
      </c>
      <c r="C6195" s="0">
        <f>D6195*D6195</f>
        <v>3788033209</v>
      </c>
      <c r="D6195" s="101" t="n">
        <v>61547</v>
      </c>
      <c r="E6195" s="288">
        <f>'Propor_p2_F_-Lk-...-'!C6187*$B6195</f>
        <v>1.6555257292302081E-010</v>
      </c>
    </row>
    <row r="6196" spans="2:5">
      <c r="B6196" s="0">
        <f>1/C6196</f>
        <v>2.6393777467002895E-010</v>
      </c>
      <c r="C6196" s="0">
        <f>D6196*D6196</f>
        <v>3788771809</v>
      </c>
      <c r="D6196" s="101" t="n">
        <v>61553</v>
      </c>
      <c r="E6196" s="288">
        <f>'Propor_p2_F_-Lk-...-'!C6188*$B6196</f>
        <v>1.6552029936934034E-010</v>
      </c>
    </row>
    <row r="6197" spans="2:5">
      <c r="B6197" s="0">
        <f>1/C6197</f>
        <v>2.6388632648302206E-010</v>
      </c>
      <c r="C6197" s="0">
        <f>D6197*D6197</f>
        <v>3789510481</v>
      </c>
      <c r="D6197" s="101" t="n">
        <v>61559</v>
      </c>
      <c r="E6197" s="288">
        <f>'Propor_p2_F_-Lk-...-'!C6189*$B6197</f>
        <v>1.6548803525206478E-010</v>
      </c>
    </row>
    <row r="6198" spans="2:5">
      <c r="B6198" s="0">
        <f>1/C6198</f>
        <v>2.6386918043017043E-010</v>
      </c>
      <c r="C6198" s="0">
        <f>D6198*D6198</f>
        <v>3789756721</v>
      </c>
      <c r="D6198" s="101" t="n">
        <v>61561</v>
      </c>
      <c r="E6198" s="288">
        <f>'Propor_p2_F_-Lk-...-'!C6190*$B6198</f>
        <v>1.6547728264264934E-010</v>
      </c>
    </row>
    <row r="6199" spans="2:5">
      <c r="B6199" s="0">
        <f>1/C6199</f>
        <v>2.6368068409012921E-010</v>
      </c>
      <c r="C6199" s="0">
        <f>D6199*D6199</f>
        <v>3792465889</v>
      </c>
      <c r="D6199" s="101" t="n">
        <v>61583</v>
      </c>
      <c r="E6199" s="288">
        <f>'Propor_p2_F_-Lk-...-'!C6191*$B6199</f>
        <v>1.6535907307347094E-010</v>
      </c>
    </row>
    <row r="6200" spans="2:5">
      <c r="B6200" s="0">
        <f>1/C6200</f>
        <v>2.6350949899792988E-010</v>
      </c>
      <c r="C6200" s="0">
        <f>D6200*D6200</f>
        <v>3794929609</v>
      </c>
      <c r="D6200" s="101" t="n">
        <v>61603</v>
      </c>
      <c r="E6200" s="288">
        <f>'Propor_p2_F_-Lk-...-'!C6192*$B6200</f>
        <v>1.6525171971056631E-010</v>
      </c>
    </row>
    <row r="6201" spans="2:5">
      <c r="B6201" s="0">
        <f>1/C6201</f>
        <v>2.6345817597675743E-010</v>
      </c>
      <c r="C6201" s="0">
        <f>D6201*D6201</f>
        <v>3795668881</v>
      </c>
      <c r="D6201" s="101" t="n">
        <v>61609</v>
      </c>
      <c r="E6201" s="288">
        <f>'Propor_p2_F_-Lk-...-'!C6193*$B6201</f>
        <v>1.6521953408711915E-010</v>
      </c>
    </row>
    <row r="6202" spans="2:5">
      <c r="B6202" s="0">
        <f>1/C6202</f>
        <v>2.6342396895889503E-010</v>
      </c>
      <c r="C6202" s="0">
        <f>D6202*D6202</f>
        <v>3796161769</v>
      </c>
      <c r="D6202" s="101" t="n">
        <v>61613</v>
      </c>
      <c r="E6202" s="288">
        <f>'Propor_p2_F_-Lk-...-'!C6194*$B6202</f>
        <v>1.6519808222845969E-010</v>
      </c>
    </row>
    <row r="6203" spans="2:5">
      <c r="B6203" s="0">
        <f>1/C6203</f>
        <v>2.6330429684552113E-010</v>
      </c>
      <c r="C6203" s="0">
        <f>D6203*D6203</f>
        <v>3797887129</v>
      </c>
      <c r="D6203" s="101" t="n">
        <v>61627</v>
      </c>
      <c r="E6203" s="288">
        <f>'Propor_p2_F_-Lk-...-'!C6195*$B6203</f>
        <v>1.6512303361498791E-010</v>
      </c>
    </row>
    <row r="6204" spans="2:5">
      <c r="B6204" s="0">
        <f>1/C6204</f>
        <v>2.6327011979146656E-010</v>
      </c>
      <c r="C6204" s="0">
        <f>D6204*D6204</f>
        <v>3798380161</v>
      </c>
      <c r="D6204" s="101" t="n">
        <v>61631</v>
      </c>
      <c r="E6204" s="288">
        <f>'Propor_p2_F_-Lk-...-'!C6196*$B6204</f>
        <v>1.6510160054719101E-010</v>
      </c>
    </row>
    <row r="6205" spans="2:5">
      <c r="B6205" s="0">
        <f>1/C6205</f>
        <v>2.6321886668585308E-010</v>
      </c>
      <c r="C6205" s="0">
        <f>D6205*D6205</f>
        <v>3799119769</v>
      </c>
      <c r="D6205" s="101" t="n">
        <v>61637</v>
      </c>
      <c r="E6205" s="288">
        <f>'Propor_p2_F_-Lk-...-'!C6197*$B6205</f>
        <v>1.6506945876909443E-010</v>
      </c>
    </row>
    <row r="6206" spans="2:5">
      <c r="B6206" s="0">
        <f>1/C6206</f>
        <v>2.6316762854562098E-010</v>
      </c>
      <c r="C6206" s="0">
        <f>D6206*D6206</f>
        <v>3799859449</v>
      </c>
      <c r="D6206" s="101" t="n">
        <v>61643</v>
      </c>
      <c r="E6206" s="288">
        <f>'Propor_p2_F_-Lk-...-'!C6198*$B6206</f>
        <v>1.6503732637606751E-010</v>
      </c>
    </row>
    <row r="6207" spans="2:5">
      <c r="B6207" s="0">
        <f>1/C6207</f>
        <v>2.6309933429472481E-010</v>
      </c>
      <c r="C6207" s="0">
        <f>D6207*D6207</f>
        <v>3800845801</v>
      </c>
      <c r="D6207" s="101" t="n">
        <v>61651</v>
      </c>
      <c r="E6207" s="288">
        <f>'Propor_p2_F_-Lk-...-'!C6199*$B6207</f>
        <v>1.6499449777804784E-010</v>
      </c>
    </row>
    <row r="6208" spans="2:5">
      <c r="B6208" s="0">
        <f>1/C6208</f>
        <v>2.6304813105106499E-010</v>
      </c>
      <c r="C6208" s="0">
        <f>D6208*D6208</f>
        <v>3801585649</v>
      </c>
      <c r="D6208" s="101" t="n">
        <v>61657</v>
      </c>
      <c r="E6208" s="288">
        <f>'Propor_p2_F_-Lk-...-'!C6200*$B6208</f>
        <v>1.6496238726931205E-010</v>
      </c>
    </row>
    <row r="6209" spans="2:5">
      <c r="B6209" s="0">
        <f>1/C6209</f>
        <v>2.6296282552203344E-010</v>
      </c>
      <c r="C6209" s="0">
        <f>D6209*D6209</f>
        <v>3802818889</v>
      </c>
      <c r="D6209" s="101" t="n">
        <v>61667</v>
      </c>
      <c r="E6209" s="288">
        <f>'Propor_p2_F_-Lk-...-'!C6201*$B6209</f>
        <v>1.6490889058161428E-010</v>
      </c>
    </row>
    <row r="6210" spans="2:5">
      <c r="B6210" s="0">
        <f>1/C6210</f>
        <v>2.6291166212137843E-010</v>
      </c>
      <c r="C6210" s="0">
        <f>D6210*D6210</f>
        <v>3803558929</v>
      </c>
      <c r="D6210" s="101" t="n">
        <v>61673</v>
      </c>
      <c r="E6210" s="288">
        <f>'Propor_p2_F_-Lk-...-'!C6202*$B6210</f>
        <v>1.6487680505916961E-010</v>
      </c>
    </row>
    <row r="6211" spans="2:5">
      <c r="B6211" s="0">
        <f>1/C6211</f>
        <v>2.6284346747800887E-010</v>
      </c>
      <c r="C6211" s="0">
        <f>D6211*D6211</f>
        <v>3804545761</v>
      </c>
      <c r="D6211" s="101" t="n">
        <v>61681</v>
      </c>
      <c r="E6211" s="288">
        <f>'Propor_p2_F_-Lk-...-'!C6203*$B6211</f>
        <v>1.6483403892688703E-010</v>
      </c>
    </row>
    <row r="6212" spans="2:5">
      <c r="B6212" s="0">
        <f>1/C6212</f>
        <v>2.6279233890608028E-010</v>
      </c>
      <c r="C6212" s="0">
        <f>D6212*D6212</f>
        <v>3805285969</v>
      </c>
      <c r="D6212" s="101" t="n">
        <v>61687</v>
      </c>
      <c r="E6212" s="288">
        <f>'Propor_p2_F_-Lk-...-'!C6204*$B6212</f>
        <v>1.6480197524618606E-010</v>
      </c>
    </row>
    <row r="6213" spans="2:5">
      <c r="B6213" s="0">
        <f>1/C6213</f>
        <v>2.6265606895901033E-010</v>
      </c>
      <c r="C6213" s="0">
        <f>D6213*D6213</f>
        <v>3807260209</v>
      </c>
      <c r="D6213" s="101" t="n">
        <v>61703</v>
      </c>
      <c r="E6213" s="288">
        <f>'Propor_p2_F_-Lk-...-'!C6205*$B6213</f>
        <v>1.6471651782175232E-010</v>
      </c>
    </row>
    <row r="6214" spans="2:5">
      <c r="B6214" s="0">
        <f>1/C6214</f>
        <v>2.625369196842348E-010</v>
      </c>
      <c r="C6214" s="0">
        <f>D6214*D6214</f>
        <v>3808988089</v>
      </c>
      <c r="D6214" s="101" t="n">
        <v>61717</v>
      </c>
      <c r="E6214" s="288">
        <f>'Propor_p2_F_-Lk-...-'!C6206*$B6214</f>
        <v>1.6464228839140691E-010</v>
      </c>
    </row>
    <row r="6215" spans="2:5">
      <c r="B6215" s="0">
        <f>1/C6215</f>
        <v>2.6248588052684947E-010</v>
      </c>
      <c r="C6215" s="0">
        <f>D6215*D6215</f>
        <v>3809728729</v>
      </c>
      <c r="D6215" s="101" t="n">
        <v>61723</v>
      </c>
      <c r="E6215" s="288">
        <f>'Propor_p2_F_-Lk-...-'!C6207*$B6215</f>
        <v>1.6461085134580145E-010</v>
      </c>
    </row>
    <row r="6216" spans="2:5">
      <c r="B6216" s="0">
        <f>1/C6216</f>
        <v>2.6243485625161325E-010</v>
      </c>
      <c r="C6216" s="0">
        <f>D6216*D6216</f>
        <v>3810469441</v>
      </c>
      <c r="D6216" s="101" t="n">
        <v>61729</v>
      </c>
      <c r="E6216" s="288">
        <f>'Propor_p2_F_-Lk-...-'!C6208*$B6216</f>
        <v>1.6457942346670331E-010</v>
      </c>
    </row>
    <row r="6217" spans="2:5">
      <c r="B6217" s="0">
        <f>1/C6217</f>
        <v>2.6224789447400472E-010</v>
      </c>
      <c r="C6217" s="0">
        <f>D6217*D6217</f>
        <v>3813186001</v>
      </c>
      <c r="D6217" s="101" t="n">
        <v>61751</v>
      </c>
      <c r="E6217" s="288">
        <f>'Propor_p2_F_-Lk-...-'!C6209*$B6217</f>
        <v>1.644642662770037E-010</v>
      </c>
    </row>
    <row r="6218" spans="2:5">
      <c r="B6218" s="0">
        <f>1/C6218</f>
        <v>2.6219693957234892E-010</v>
      </c>
      <c r="C6218" s="0">
        <f>D6218*D6218</f>
        <v>3813927049</v>
      </c>
      <c r="D6218" s="101" t="n">
        <v>61757</v>
      </c>
      <c r="E6218" s="288">
        <f>'Propor_p2_F_-Lk-...-'!C6210*$B6218</f>
        <v>1.6443288112785084E-010</v>
      </c>
    </row>
    <row r="6219" spans="2:5">
      <c r="B6219" s="0">
        <f>1/C6219</f>
        <v>2.619932684020762E-010</v>
      </c>
      <c r="C6219" s="0">
        <f>D6219*D6219</f>
        <v>3816891961</v>
      </c>
      <c r="D6219" s="101" t="n">
        <v>61781</v>
      </c>
      <c r="E6219" s="288">
        <f>'Propor_p2_F_-Lk-...-'!C6211*$B6219</f>
        <v>1.6430743195908787E-010</v>
      </c>
    </row>
    <row r="6220" spans="2:5">
      <c r="B6220" s="0">
        <f>1/C6220</f>
        <v>2.6172207578931698E-010</v>
      </c>
      <c r="C6220" s="0">
        <f>D6220*D6220</f>
        <v>3820846969</v>
      </c>
      <c r="D6220" s="101" t="n">
        <v>61813</v>
      </c>
      <c r="E6220" s="288">
        <f>'Propor_p2_F_-Lk-...-'!C6212*$B6220</f>
        <v>1.641403936502305E-010</v>
      </c>
    </row>
    <row r="6221" spans="2:5">
      <c r="B6221" s="0">
        <f>1/C6221</f>
        <v>2.6167127405365531E-010</v>
      </c>
      <c r="C6221" s="0">
        <f>D6221*D6221</f>
        <v>3821588761</v>
      </c>
      <c r="D6221" s="101" t="n">
        <v>61819</v>
      </c>
      <c r="E6221" s="288">
        <f>'Propor_p2_F_-Lk-...-'!C6213*$B6221</f>
        <v>1.6410910284210114E-010</v>
      </c>
    </row>
    <row r="6222" spans="2:5">
      <c r="B6222" s="0">
        <f>1/C6222</f>
        <v>2.6151895756323744E-010</v>
      </c>
      <c r="C6222" s="0">
        <f>D6222*D6222</f>
        <v>3823814569</v>
      </c>
      <c r="D6222" s="101" t="n">
        <v>61837</v>
      </c>
      <c r="E6222" s="288">
        <f>'Propor_p2_F_-Lk-...-'!C6214*$B6222</f>
        <v>1.6401528506177305E-010</v>
      </c>
    </row>
    <row r="6223" spans="2:5">
      <c r="B6223" s="0">
        <f>1/C6223</f>
        <v>2.614682149528281E-010</v>
      </c>
      <c r="C6223" s="0">
        <f>D6223*D6223</f>
        <v>3824556649</v>
      </c>
      <c r="D6223" s="101" t="n">
        <v>61843</v>
      </c>
      <c r="E6223" s="288">
        <f>'Propor_p2_F_-Lk-...-'!C6215*$B6223</f>
        <v>1.6398403067123662E-010</v>
      </c>
    </row>
    <row r="6224" spans="2:5">
      <c r="B6224" s="0">
        <f>1/C6224</f>
        <v>2.6131607570054006E-010</v>
      </c>
      <c r="C6224" s="0">
        <f>D6224*D6224</f>
        <v>3826783321</v>
      </c>
      <c r="D6224" s="101" t="n">
        <v>61861</v>
      </c>
      <c r="E6224" s="288">
        <f>'Propor_p2_F_-Lk-...-'!C6216*$B6224</f>
        <v>1.6389032205891703E-010</v>
      </c>
    </row>
    <row r="6225" spans="2:5">
      <c r="B6225" s="0">
        <f>1/C6225</f>
        <v>2.6123161126392683E-010</v>
      </c>
      <c r="C6225" s="0">
        <f>D6225*D6225</f>
        <v>3828020641</v>
      </c>
      <c r="D6225" s="101" t="n">
        <v>61871</v>
      </c>
      <c r="E6225" s="288">
        <f>'Propor_p2_F_-Lk-...-'!C6217*$B6225</f>
        <v>1.6383829705533396E-010</v>
      </c>
    </row>
    <row r="6226" spans="2:5">
      <c r="B6226" s="0">
        <f>1/C6226</f>
        <v>2.6116406919643239E-010</v>
      </c>
      <c r="C6226" s="0">
        <f>D6226*D6226</f>
        <v>3829010641</v>
      </c>
      <c r="D6226" s="101" t="n">
        <v>61879</v>
      </c>
      <c r="E6226" s="288">
        <f>'Propor_p2_F_-Lk-...-'!C6218*$B6226</f>
        <v>1.6379669521147772E-010</v>
      </c>
    </row>
    <row r="6227" spans="2:5">
      <c r="B6227" s="0">
        <f>1/C6227</f>
        <v>2.6091101959963815E-010</v>
      </c>
      <c r="C6227" s="0">
        <f>D6227*D6227</f>
        <v>3832724281</v>
      </c>
      <c r="D6227" s="101" t="n">
        <v>61909</v>
      </c>
      <c r="E6227" s="288">
        <f>'Propor_p2_F_-Lk-...-'!C6219*$B6227</f>
        <v>1.6364083190725483E-010</v>
      </c>
    </row>
    <row r="6228" spans="2:5">
      <c r="B6228" s="0">
        <f>1/C6228</f>
        <v>2.6075936633647623E-010</v>
      </c>
      <c r="C6228" s="0">
        <f>D6228*D6228</f>
        <v>3834953329</v>
      </c>
      <c r="D6228" s="101" t="n">
        <v>61927</v>
      </c>
      <c r="E6228" s="288">
        <f>'Propor_p2_F_-Lk-...-'!C6220*$B6228</f>
        <v>1.6354742263495378E-010</v>
      </c>
    </row>
    <row r="6229" spans="2:5">
      <c r="B6229" s="0">
        <f>1/C6229</f>
        <v>2.6070884463038127E-010</v>
      </c>
      <c r="C6229" s="0">
        <f>D6229*D6229</f>
        <v>3835696489</v>
      </c>
      <c r="D6229" s="101" t="n">
        <v>61933</v>
      </c>
      <c r="E6229" s="288">
        <f>'Propor_p2_F_-Lk-...-'!C6221*$B6229</f>
        <v>1.6351630430816446E-010</v>
      </c>
    </row>
    <row r="6230" spans="2:5">
      <c r="B6230" s="0">
        <f>1/C6230</f>
        <v>2.6057419184072002E-010</v>
      </c>
      <c r="C6230" s="0">
        <f>D6230*D6230</f>
        <v>3837678601</v>
      </c>
      <c r="D6230" s="101" t="n">
        <v>61949</v>
      </c>
      <c r="E6230" s="288">
        <f>'Propor_p2_F_-Lk-...-'!C6222*$B6230</f>
        <v>1.6343336630318304E-010</v>
      </c>
    </row>
    <row r="6231" spans="2:5">
      <c r="B6231" s="0">
        <f>1/C6231</f>
        <v>2.6047327069647333E-010</v>
      </c>
      <c r="C6231" s="0">
        <f>D6231*D6231</f>
        <v>3839165521</v>
      </c>
      <c r="D6231" s="101" t="n">
        <v>61961</v>
      </c>
      <c r="E6231" s="288">
        <f>'Propor_p2_F_-Lk-...-'!C6223*$B6231</f>
        <v>1.633712049592904E-010</v>
      </c>
    </row>
    <row r="6232" spans="2:5">
      <c r="B6232" s="0">
        <f>1/C6232</f>
        <v>2.6042283210939841E-010</v>
      </c>
      <c r="C6232" s="0">
        <f>D6232*D6232</f>
        <v>3839909089</v>
      </c>
      <c r="D6232" s="101" t="n">
        <v>61967</v>
      </c>
      <c r="E6232" s="288">
        <f>'Propor_p2_F_-Lk-...-'!C6224*$B6232</f>
        <v>1.6334013782880912E-010</v>
      </c>
    </row>
    <row r="6233" spans="2:5">
      <c r="B6233" s="0">
        <f>1/C6233</f>
        <v>2.6032199887697039E-010</v>
      </c>
      <c r="C6233" s="0">
        <f>D6233*D6233</f>
        <v>3841396441</v>
      </c>
      <c r="D6233" s="101" t="n">
        <v>61979</v>
      </c>
      <c r="E6233" s="288">
        <f>'Propor_p2_F_-Lk-...-'!C6225*$B6233</f>
        <v>1.6327803063329958E-010</v>
      </c>
    </row>
    <row r="6234" spans="2:5">
      <c r="B6234" s="0">
        <f>1/C6234</f>
        <v>2.6030519903193091E-010</v>
      </c>
      <c r="C6234" s="0">
        <f>D6234*D6234</f>
        <v>3841644361</v>
      </c>
      <c r="D6234" s="101" t="n">
        <v>61981</v>
      </c>
      <c r="E6234" s="288">
        <f>'Propor_p2_F_-Lk-...-'!C6226*$B6234</f>
        <v>1.6326768294102301E-010</v>
      </c>
    </row>
    <row r="6235" spans="2:5">
      <c r="B6235" s="0">
        <f>1/C6235</f>
        <v>2.6025480925323973E-010</v>
      </c>
      <c r="C6235" s="0">
        <f>D6235*D6235</f>
        <v>3842388169</v>
      </c>
      <c r="D6235" s="101" t="n">
        <v>61987</v>
      </c>
      <c r="E6235" s="288">
        <f>'Propor_p2_F_-Lk-...-'!C6227*$B6235</f>
        <v>1.632366458735653E-010</v>
      </c>
    </row>
    <row r="6236" spans="2:5">
      <c r="B6236" s="0">
        <f>1/C6236</f>
        <v>2.6022122419570322E-010</v>
      </c>
      <c r="C6236" s="0">
        <f>D6236*D6236</f>
        <v>3842884081</v>
      </c>
      <c r="D6236" s="101" t="n">
        <v>61991</v>
      </c>
      <c r="E6236" s="288">
        <f>'Propor_p2_F_-Lk-...-'!C6228*$B6236</f>
        <v>1.6321595950177707E-010</v>
      </c>
    </row>
    <row r="6237" spans="2:5">
      <c r="B6237" s="0">
        <f>1/C6237</f>
        <v>2.6012050802027367E-010</v>
      </c>
      <c r="C6237" s="0">
        <f>D6237*D6237</f>
        <v>3844372009</v>
      </c>
      <c r="D6237" s="101" t="n">
        <v>62003</v>
      </c>
      <c r="E6237" s="288">
        <f>'Propor_p2_F_-Lk-...-'!C6229*$B6237</f>
        <v>1.6315392440632532E-010</v>
      </c>
    </row>
    <row r="6238" spans="2:5">
      <c r="B6238" s="0">
        <f>1/C6238</f>
        <v>2.6005339638420163E-010</v>
      </c>
      <c r="C6238" s="0">
        <f>D6238*D6238</f>
        <v>3845364121</v>
      </c>
      <c r="D6238" s="101" t="n">
        <v>62011</v>
      </c>
      <c r="E6238" s="288">
        <f>'Propor_p2_F_-Lk-...-'!C6230*$B6238</f>
        <v>1.6311258768228958E-010</v>
      </c>
    </row>
    <row r="6239" spans="2:5">
      <c r="B6239" s="0">
        <f>1/C6239</f>
        <v>2.6000307970007863E-010</v>
      </c>
      <c r="C6239" s="0">
        <f>D6239*D6239</f>
        <v>3846108289</v>
      </c>
      <c r="D6239" s="101" t="n">
        <v>62017</v>
      </c>
      <c r="E6239" s="288">
        <f>'Propor_p2_F_-Lk-...-'!C6231*$B6239</f>
        <v>1.630815956366815E-010</v>
      </c>
    </row>
    <row r="6240" spans="2:5">
      <c r="B6240" s="0">
        <f>1/C6240</f>
        <v>2.59818710076434E-010</v>
      </c>
      <c r="C6240" s="0">
        <f>D6240*D6240</f>
        <v>3848837521</v>
      </c>
      <c r="D6240" s="101" t="n">
        <v>62039</v>
      </c>
      <c r="E6240" s="288">
        <f>'Propor_p2_F_-Lk-...-'!C6232*$B6240</f>
        <v>1.6296803505763447E-010</v>
      </c>
    </row>
    <row r="6241" spans="2:5">
      <c r="B6241" s="0">
        <f>1/C6241</f>
        <v>2.5975171519570772E-010</v>
      </c>
      <c r="C6241" s="0">
        <f>D6241*D6241</f>
        <v>3849830209</v>
      </c>
      <c r="D6241" s="101" t="n">
        <v>62047</v>
      </c>
      <c r="E6241" s="288">
        <f>'Propor_p2_F_-Lk-...-'!C6233*$B6241</f>
        <v>1.6292677024785687E-010</v>
      </c>
    </row>
    <row r="6242" spans="2:5">
      <c r="B6242" s="0">
        <f>1/C6242</f>
        <v>2.5970148603857447E-010</v>
      </c>
      <c r="C6242" s="0">
        <f>D6242*D6242</f>
        <v>3850574809</v>
      </c>
      <c r="D6242" s="101" t="n">
        <v>62053</v>
      </c>
      <c r="E6242" s="288">
        <f>'Propor_p2_F_-Lk-...-'!C6234*$B6242</f>
        <v>1.6289583211360043E-010</v>
      </c>
    </row>
    <row r="6243" spans="2:5">
      <c r="B6243" s="0">
        <f>1/C6243</f>
        <v>2.5966800802755027E-010</v>
      </c>
      <c r="C6243" s="0">
        <f>D6243*D6243</f>
        <v>3851071249</v>
      </c>
      <c r="D6243" s="101" t="n">
        <v>62057</v>
      </c>
      <c r="E6243" s="288">
        <f>'Propor_p2_F_-Lk-...-'!C6235*$B6243</f>
        <v>1.6287521167601384E-010</v>
      </c>
    </row>
    <row r="6244" spans="2:5">
      <c r="B6244" s="0">
        <f>1/C6244</f>
        <v>2.5955088595318732E-010</v>
      </c>
      <c r="C6244" s="0">
        <f>D6244*D6244</f>
        <v>3852809041</v>
      </c>
      <c r="D6244" s="101" t="n">
        <v>62071</v>
      </c>
      <c r="E6244" s="288">
        <f>'Propor_p2_F_-Lk-...-'!C6236*$B6244</f>
        <v>1.6280307153534989E-010</v>
      </c>
    </row>
    <row r="6245" spans="2:5">
      <c r="B6245" s="0">
        <f>1/C6245</f>
        <v>2.5946727583681018E-010</v>
      </c>
      <c r="C6245" s="0">
        <f>D6245*D6245</f>
        <v>3854050561</v>
      </c>
      <c r="D6245" s="101" t="n">
        <v>62081</v>
      </c>
      <c r="E6245" s="288">
        <f>'Propor_p2_F_-Lk-...-'!C6237*$B6245</f>
        <v>1.6275157274155569E-010</v>
      </c>
    </row>
    <row r="6246" spans="2:5">
      <c r="B6246" s="0">
        <f>1/C6246</f>
        <v>2.5931687940263223E-010</v>
      </c>
      <c r="C6246" s="0">
        <f>D6246*D6246</f>
        <v>3856285801</v>
      </c>
      <c r="D6246" s="101" t="n">
        <v>62099</v>
      </c>
      <c r="E6246" s="288">
        <f>'Propor_p2_F_-Lk-...-'!C6238*$B6246</f>
        <v>1.6265893760017915E-010</v>
      </c>
    </row>
    <row r="6247" spans="2:5">
      <c r="B6247" s="0">
        <f>1/C6247</f>
        <v>2.5914992556614206E-010</v>
      </c>
      <c r="C6247" s="0">
        <f>D6247*D6247</f>
        <v>3858770161</v>
      </c>
      <c r="D6247" s="101" t="n">
        <v>62119</v>
      </c>
      <c r="E6247" s="288">
        <f>'Propor_p2_F_-Lk-...-'!C6239*$B6247</f>
        <v>1.6255610409663786E-010</v>
      </c>
    </row>
    <row r="6248" spans="2:5">
      <c r="B6248" s="0">
        <f>1/C6248</f>
        <v>2.590665091036939E-010</v>
      </c>
      <c r="C6248" s="0">
        <f>D6248*D6248</f>
        <v>3860012641</v>
      </c>
      <c r="D6248" s="101" t="n">
        <v>62129</v>
      </c>
      <c r="E6248" s="288">
        <f>'Propor_p2_F_-Lk-...-'!C6240*$B6248</f>
        <v>1.6250472458199548E-010</v>
      </c>
    </row>
    <row r="6249" spans="2:5">
      <c r="B6249" s="0">
        <f>1/C6249</f>
        <v>2.5904983064434694E-010</v>
      </c>
      <c r="C6249" s="0">
        <f>D6249*D6249</f>
        <v>3860261161</v>
      </c>
      <c r="D6249" s="101" t="n">
        <v>62131</v>
      </c>
      <c r="E6249" s="288">
        <f>'Propor_p2_F_-Lk-...-'!C6241*$B6249</f>
        <v>1.6249445165599146E-010</v>
      </c>
    </row>
    <row r="6250" spans="2:5">
      <c r="B6250" s="0">
        <f>1/C6250</f>
        <v>2.5899980492885791E-010</v>
      </c>
      <c r="C6250" s="0">
        <f>D6250*D6250</f>
        <v>3861006769</v>
      </c>
      <c r="D6250" s="101" t="n">
        <v>62137</v>
      </c>
      <c r="E6250" s="288">
        <f>'Propor_p2_F_-Lk-...-'!C6242*$B6250</f>
        <v>1.6246363882952983E-010</v>
      </c>
    </row>
    <row r="6251" spans="2:5">
      <c r="B6251" s="0">
        <f>1/C6251</f>
        <v>2.5896646250191869E-010</v>
      </c>
      <c r="C6251" s="0">
        <f>D6251*D6251</f>
        <v>3861503881</v>
      </c>
      <c r="D6251" s="101" t="n">
        <v>62141</v>
      </c>
      <c r="E6251" s="288">
        <f>'Propor_p2_F_-Lk-...-'!C6243*$B6251</f>
        <v>1.6244310190356974E-010</v>
      </c>
    </row>
    <row r="6252" spans="2:5">
      <c r="B6252" s="0">
        <f>1/C6252</f>
        <v>2.5894979370284332E-010</v>
      </c>
      <c r="C6252" s="0">
        <f>D6252*D6252</f>
        <v>3861752449</v>
      </c>
      <c r="D6252" s="101" t="n">
        <v>62143</v>
      </c>
      <c r="E6252" s="288">
        <f>'Propor_p2_F_-Lk-...-'!C6244*$B6252</f>
        <v>1.6243283492771131E-010</v>
      </c>
    </row>
    <row r="6253" spans="2:5">
      <c r="B6253" s="0">
        <f>1/C6253</f>
        <v>2.5871659940016539E-010</v>
      </c>
      <c r="C6253" s="0">
        <f>D6253*D6253</f>
        <v>3865233241</v>
      </c>
      <c r="D6253" s="101" t="n">
        <v>62171</v>
      </c>
      <c r="E6253" s="288">
        <f>'Propor_p2_F_-Lk-...-'!C6245*$B6253</f>
        <v>1.6228920128829115E-010</v>
      </c>
    </row>
    <row r="6254" spans="2:5">
      <c r="B6254" s="0">
        <f>1/C6254</f>
        <v>2.5856685507746471E-010</v>
      </c>
      <c r="C6254" s="0">
        <f>D6254*D6254</f>
        <v>3867471721</v>
      </c>
      <c r="D6254" s="101" t="n">
        <v>62189</v>
      </c>
      <c r="E6254" s="288">
        <f>'Propor_p2_F_-Lk-...-'!C6246*$B6254</f>
        <v>1.6219696780829179E-010</v>
      </c>
    </row>
    <row r="6255" spans="2:5">
      <c r="B6255" s="0">
        <f>1/C6255</f>
        <v>2.5855022484495825E-010</v>
      </c>
      <c r="C6255" s="0">
        <f>D6255*D6255</f>
        <v>3867720481</v>
      </c>
      <c r="D6255" s="101" t="n">
        <v>62191</v>
      </c>
      <c r="E6255" s="288">
        <f>'Propor_p2_F_-Lk-...-'!C6247*$B6255</f>
        <v>1.6218672458711582E-010</v>
      </c>
    </row>
    <row r="6256" spans="2:5">
      <c r="B6256" s="0">
        <f>1/C6256</f>
        <v>2.5846709774365792E-010</v>
      </c>
      <c r="C6256" s="0">
        <f>D6256*D6256</f>
        <v>3868964401</v>
      </c>
      <c r="D6256" s="101" t="n">
        <v>62201</v>
      </c>
      <c r="E6256" s="288">
        <f>'Propor_p2_F_-Lk-...-'!C6248*$B6256</f>
        <v>1.6213552330150501E-010</v>
      </c>
    </row>
    <row r="6257" spans="2:5">
      <c r="B6257" s="0">
        <f>1/C6257</f>
        <v>2.5841724072443737E-010</v>
      </c>
      <c r="C6257" s="0">
        <f>D6257*D6257</f>
        <v>3869710849</v>
      </c>
      <c r="D6257" s="101" t="n">
        <v>62207</v>
      </c>
      <c r="E6257" s="288">
        <f>'Propor_p2_F_-Lk-...-'!C6249*$B6257</f>
        <v>1.621048143817799E-010</v>
      </c>
    </row>
    <row r="6258" spans="2:5">
      <c r="B6258" s="0">
        <f>1/C6258</f>
        <v>2.5836739812958267E-010</v>
      </c>
      <c r="C6258" s="0">
        <f>D6258*D6258</f>
        <v>3870457369</v>
      </c>
      <c r="D6258" s="101" t="n">
        <v>62213</v>
      </c>
      <c r="E6258" s="288">
        <f>'Propor_p2_F_-Lk-...-'!C6250*$B6258</f>
        <v>1.6207411434659496E-010</v>
      </c>
    </row>
    <row r="6259" spans="2:5">
      <c r="B6259" s="0">
        <f>1/C6259</f>
        <v>2.5831756995353E-010</v>
      </c>
      <c r="C6259" s="0">
        <f>D6259*D6259</f>
        <v>3871203961</v>
      </c>
      <c r="D6259" s="101" t="n">
        <v>62219</v>
      </c>
      <c r="E6259" s="288">
        <f>'Propor_p2_F_-Lk-...-'!C6251*$B6259</f>
        <v>1.6204342319252343E-010</v>
      </c>
    </row>
    <row r="6260" spans="2:5">
      <c r="B6260" s="0">
        <f>1/C6260</f>
        <v>2.582013602512937E-010</v>
      </c>
      <c r="C6260" s="0">
        <f>D6260*D6260</f>
        <v>3872946289</v>
      </c>
      <c r="D6260" s="101" t="n">
        <v>62233</v>
      </c>
      <c r="E6260" s="288">
        <f>'Propor_p2_F_-Lk-...-'!C6252*$B6260</f>
        <v>1.6197184501811506E-010</v>
      </c>
    </row>
    <row r="6261" spans="2:5">
      <c r="B6261" s="0">
        <f>1/C6261</f>
        <v>2.5786976429846641E-010</v>
      </c>
      <c r="C6261" s="0">
        <f>D6261*D6261</f>
        <v>3877926529</v>
      </c>
      <c r="D6261" s="101" t="n">
        <v>62273</v>
      </c>
      <c r="E6261" s="288">
        <f>'Propor_p2_F_-Lk-...-'!C6253*$B6261</f>
        <v>1.6176760189135492E-010</v>
      </c>
    </row>
    <row r="6262" spans="2:5">
      <c r="B6262" s="0">
        <f>1/C6262</f>
        <v>2.5767111324922705E-010</v>
      </c>
      <c r="C6262" s="0">
        <f>D6262*D6262</f>
        <v>3880916209</v>
      </c>
      <c r="D6262" s="101" t="n">
        <v>62297</v>
      </c>
      <c r="E6262" s="288">
        <f>'Propor_p2_F_-Lk-...-'!C6254*$B6262</f>
        <v>1.6164524481466302E-010</v>
      </c>
    </row>
    <row r="6263" spans="2:5">
      <c r="B6263" s="0">
        <f>1/C6263</f>
        <v>2.5765456935752993E-010</v>
      </c>
      <c r="C6263" s="0">
        <f>D6263*D6263</f>
        <v>3881165401</v>
      </c>
      <c r="D6263" s="101" t="n">
        <v>62299</v>
      </c>
      <c r="E6263" s="288">
        <f>'Propor_p2_F_-Lk-...-'!C6255*$B6263</f>
        <v>1.6163505477422316E-010</v>
      </c>
    </row>
    <row r="6264" spans="2:5">
      <c r="B6264" s="0">
        <f>1/C6264</f>
        <v>2.5762148635371425E-010</v>
      </c>
      <c r="C6264" s="0">
        <f>D6264*D6264</f>
        <v>3881663809</v>
      </c>
      <c r="D6264" s="101" t="n">
        <v>62303</v>
      </c>
      <c r="E6264" s="288">
        <f>'Propor_p2_F_-Lk-...-'!C6256*$B6264</f>
        <v>1.6161467763727579E-010</v>
      </c>
    </row>
    <row r="6265" spans="2:5">
      <c r="B6265" s="0">
        <f>1/C6265</f>
        <v>2.5755533945867017E-010</v>
      </c>
      <c r="C6265" s="0">
        <f>D6265*D6265</f>
        <v>3882660721</v>
      </c>
      <c r="D6265" s="101" t="n">
        <v>62311</v>
      </c>
      <c r="E6265" s="288">
        <f>'Propor_p2_F_-Lk-...-'!C6257*$B6265</f>
        <v>1.615739351355833E-010</v>
      </c>
    </row>
    <row r="6266" spans="2:5">
      <c r="B6266" s="0">
        <f>1/C6266</f>
        <v>2.5745616687304042E-010</v>
      </c>
      <c r="C6266" s="0">
        <f>D6266*D6266</f>
        <v>3884156329</v>
      </c>
      <c r="D6266" s="101" t="n">
        <v>62323</v>
      </c>
      <c r="E6266" s="288">
        <f>'Propor_p2_F_-Lk-...-'!C6258*$B6266</f>
        <v>1.6151285079843986E-010</v>
      </c>
    </row>
    <row r="6267" spans="2:5">
      <c r="B6267" s="0">
        <f>1/C6267</f>
        <v>2.5742312207314206E-010</v>
      </c>
      <c r="C6267" s="0">
        <f>D6267*D6267</f>
        <v>3884654929</v>
      </c>
      <c r="D6267" s="101" t="n">
        <v>62327</v>
      </c>
      <c r="E6267" s="288">
        <f>'Propor_p2_F_-Lk-...-'!C6259*$B6267</f>
        <v>1.6149249719280382E-010</v>
      </c>
    </row>
    <row r="6268" spans="2:5">
      <c r="B6268" s="0">
        <f>1/C6268</f>
        <v>2.5725799346499816E-010</v>
      </c>
      <c r="C6268" s="0">
        <f>D6268*D6268</f>
        <v>3887148409</v>
      </c>
      <c r="D6268" s="101" t="n">
        <v>62347</v>
      </c>
      <c r="E6268" s="288">
        <f>'Propor_p2_F_-Lk-...-'!C6260*$B6268</f>
        <v>1.6139078791994537E-010</v>
      </c>
    </row>
    <row r="6269" spans="2:5">
      <c r="B6269" s="0">
        <f>1/C6269</f>
        <v>2.5722498681021647E-010</v>
      </c>
      <c r="C6269" s="0">
        <f>D6269*D6269</f>
        <v>3887647201</v>
      </c>
      <c r="D6269" s="101" t="n">
        <v>62351</v>
      </c>
      <c r="E6269" s="288">
        <f>'Propor_p2_F_-Lk-...-'!C6261*$B6269</f>
        <v>1.613704578094027E-010</v>
      </c>
    </row>
    <row r="6270" spans="2:5">
      <c r="B6270" s="0">
        <f>1/C6270</f>
        <v>2.569611621003185E-010</v>
      </c>
      <c r="C6270" s="0">
        <f>D6270*D6270</f>
        <v>3891638689</v>
      </c>
      <c r="D6270" s="101" t="n">
        <v>62383</v>
      </c>
      <c r="E6270" s="288">
        <f>'Propor_p2_F_-Lk-...-'!C6262*$B6270</f>
        <v>1.6120795768475798E-010</v>
      </c>
    </row>
    <row r="6271" spans="2:5">
      <c r="B6271" s="0">
        <f>1/C6271</f>
        <v>2.5681293903281036E-010</v>
      </c>
      <c r="C6271" s="0">
        <f>D6271*D6271</f>
        <v>3893884801</v>
      </c>
      <c r="D6271" s="101" t="n">
        <v>62401</v>
      </c>
      <c r="E6271" s="288">
        <f>'Propor_p2_F_-Lk-...-'!C6263*$B6271</f>
        <v>1.6111666120629462E-010</v>
      </c>
    </row>
    <row r="6272" spans="2:5">
      <c r="B6272" s="0">
        <f>1/C6272</f>
        <v>2.5668129283474795E-010</v>
      </c>
      <c r="C6272" s="0">
        <f>D6272*D6272</f>
        <v>3895881889</v>
      </c>
      <c r="D6272" s="101" t="n">
        <v>62417</v>
      </c>
      <c r="E6272" s="288">
        <f>'Propor_p2_F_-Lk-...-'!C6264*$B6272</f>
        <v>1.6103557508057712E-010</v>
      </c>
    </row>
    <row r="6273" spans="2:5">
      <c r="B6273" s="0">
        <f>1/C6273</f>
        <v>2.5663195160662342E-010</v>
      </c>
      <c r="C6273" s="0">
        <f>D6273*D6273</f>
        <v>3896630929</v>
      </c>
      <c r="D6273" s="101" t="n">
        <v>62423</v>
      </c>
      <c r="E6273" s="288">
        <f>'Propor_p2_F_-Lk-...-'!C6265*$B6273</f>
        <v>1.6100518385708832E-010</v>
      </c>
    </row>
    <row r="6274" spans="2:5">
      <c r="B6274" s="0">
        <f>1/C6274</f>
        <v>2.5633620278736084E-010</v>
      </c>
      <c r="C6274" s="0">
        <f>D6274*D6274</f>
        <v>3901126681</v>
      </c>
      <c r="D6274" s="101" t="n">
        <v>62459</v>
      </c>
      <c r="E6274" s="288">
        <f>'Propor_p2_F_-Lk-...-'!C6266*$B6274</f>
        <v>1.6082302040464932E-010</v>
      </c>
    </row>
    <row r="6275" spans="2:5">
      <c r="B6275" s="0">
        <f>1/C6275</f>
        <v>2.5627055025694226E-010</v>
      </c>
      <c r="C6275" s="0">
        <f>D6275*D6275</f>
        <v>3902126089</v>
      </c>
      <c r="D6275" s="101" t="n">
        <v>62467</v>
      </c>
      <c r="E6275" s="288">
        <f>'Propor_p2_F_-Lk-...-'!C6267*$B6275</f>
        <v>1.6078258240177847E-010</v>
      </c>
    </row>
    <row r="6276" spans="2:5">
      <c r="B6276" s="0">
        <f>1/C6276</f>
        <v>2.5622132740983311E-010</v>
      </c>
      <c r="C6276" s="0">
        <f>D6276*D6276</f>
        <v>3902875729</v>
      </c>
      <c r="D6276" s="101" t="n">
        <v>62473</v>
      </c>
      <c r="E6276" s="288">
        <f>'Propor_p2_F_-Lk-...-'!C6268*$B6276</f>
        <v>1.6075226409386218E-010</v>
      </c>
    </row>
    <row r="6277" spans="2:5">
      <c r="B6277" s="0">
        <f>1/C6277</f>
        <v>2.5618852005668756E-010</v>
      </c>
      <c r="C6277" s="0">
        <f>D6277*D6277</f>
        <v>3903375529</v>
      </c>
      <c r="D6277" s="101" t="n">
        <v>62477</v>
      </c>
      <c r="E6277" s="288">
        <f>'Propor_p2_F_-Lk-...-'!C6269*$B6277</f>
        <v>1.6073205674111864E-010</v>
      </c>
    </row>
    <row r="6278" spans="2:5">
      <c r="B6278" s="0">
        <f>1/C6278</f>
        <v>2.5613932084032563E-010</v>
      </c>
      <c r="C6278" s="0">
        <f>D6278*D6278</f>
        <v>3904125289</v>
      </c>
      <c r="D6278" s="101" t="n">
        <v>62483</v>
      </c>
      <c r="E6278" s="288">
        <f>'Propor_p2_F_-Lk-...-'!C6270*$B6278</f>
        <v>1.6070175298831884E-010</v>
      </c>
    </row>
    <row r="6279" spans="2:5">
      <c r="B6279" s="0">
        <f>1/C6279</f>
        <v>2.5602457776958528E-010</v>
      </c>
      <c r="C6279" s="0">
        <f>D6279*D6279</f>
        <v>3905875009</v>
      </c>
      <c r="D6279" s="101" t="n">
        <v>62497</v>
      </c>
      <c r="E6279" s="288">
        <f>'Propor_p2_F_-Lk-...-'!C6271*$B6279</f>
        <v>1.6063107817054064E-010</v>
      </c>
    </row>
    <row r="6280" spans="2:5">
      <c r="B6280" s="0">
        <f>1/C6280</f>
        <v>2.5599180819660379E-010</v>
      </c>
      <c r="C6280" s="0">
        <f>D6280*D6280</f>
        <v>3906375001</v>
      </c>
      <c r="D6280" s="101" t="n">
        <v>62501</v>
      </c>
      <c r="E6280" s="288">
        <f>'Propor_p2_F_-Lk-...-'!C6272*$B6280</f>
        <v>1.6061089408810139E-010</v>
      </c>
    </row>
    <row r="6281" spans="2:5">
      <c r="B6281" s="0">
        <f>1/C6281</f>
        <v>2.5594266563235355E-010</v>
      </c>
      <c r="C6281" s="0">
        <f>D6281*D6281</f>
        <v>3907125049</v>
      </c>
      <c r="D6281" s="101" t="n">
        <v>62507</v>
      </c>
      <c r="E6281" s="288">
        <f>'Propor_p2_F_-Lk-...-'!C6273*$B6281</f>
        <v>1.6058062522958886E-010</v>
      </c>
    </row>
    <row r="6282" spans="2:5">
      <c r="B6282" s="0">
        <f>1/C6282</f>
        <v>2.5572987795548073E-010</v>
      </c>
      <c r="C6282" s="0">
        <f>D6282*D6282</f>
        <v>3910376089</v>
      </c>
      <c r="D6282" s="101" t="n">
        <v>62533</v>
      </c>
      <c r="E6282" s="288">
        <f>'Propor_p2_F_-Lk-...-'!C6274*$B6282</f>
        <v>1.6044956084207144E-010</v>
      </c>
    </row>
    <row r="6283" spans="2:5">
      <c r="B6283" s="0">
        <f>1/C6283</f>
        <v>2.5568081079215999E-010</v>
      </c>
      <c r="C6283" s="0">
        <f>D6283*D6283</f>
        <v>3911126521</v>
      </c>
      <c r="D6283" s="101" t="n">
        <v>62539</v>
      </c>
      <c r="E6283" s="288">
        <f>'Propor_p2_F_-Lk-...-'!C6275*$B6283</f>
        <v>1.6041933842598826E-010</v>
      </c>
    </row>
    <row r="6284" spans="2:5">
      <c r="B6284" s="0">
        <f>1/C6284</f>
        <v>2.5559906356283546E-010</v>
      </c>
      <c r="C6284" s="0">
        <f>D6284*D6284</f>
        <v>3912377401</v>
      </c>
      <c r="D6284" s="101" t="n">
        <v>62549</v>
      </c>
      <c r="E6284" s="288">
        <f>'Propor_p2_F_-Lk-...-'!C6276*$B6284</f>
        <v>1.6036898705837096E-010</v>
      </c>
    </row>
    <row r="6285" spans="2:5">
      <c r="B6285" s="0">
        <f>1/C6285</f>
        <v>2.5548468328969874E-010</v>
      </c>
      <c r="C6285" s="0">
        <f>D6285*D6285</f>
        <v>3914128969</v>
      </c>
      <c r="D6285" s="101" t="n">
        <v>62563</v>
      </c>
      <c r="E6285" s="288">
        <f>'Propor_p2_F_-Lk-...-'!C6277*$B6285</f>
        <v>1.6029853570205646E-010</v>
      </c>
    </row>
    <row r="6286" spans="2:5">
      <c r="B6286" s="0">
        <f>1/C6286</f>
        <v>2.5533773571966829E-010</v>
      </c>
      <c r="C6286" s="0">
        <f>D6286*D6286</f>
        <v>3916381561</v>
      </c>
      <c r="D6286" s="101" t="n">
        <v>62581</v>
      </c>
      <c r="E6286" s="288">
        <f>'Propor_p2_F_-Lk-...-'!C6278*$B6286</f>
        <v>1.6020802485318462E-010</v>
      </c>
    </row>
    <row r="6287" spans="2:5">
      <c r="B6287" s="0">
        <f>1/C6287</f>
        <v>2.552561529558846E-010</v>
      </c>
      <c r="C6287" s="0">
        <f>D6287*D6287</f>
        <v>3917633281</v>
      </c>
      <c r="D6287" s="101" t="n">
        <v>62591</v>
      </c>
      <c r="E6287" s="288">
        <f>'Propor_p2_F_-Lk-...-'!C6279*$B6287</f>
        <v>1.6015777478643081E-010</v>
      </c>
    </row>
    <row r="6288" spans="2:5">
      <c r="B6288" s="0">
        <f>1/C6288</f>
        <v>2.5520722206405656E-010</v>
      </c>
      <c r="C6288" s="0">
        <f>D6288*D6288</f>
        <v>3918384409</v>
      </c>
      <c r="D6288" s="101" t="n">
        <v>62597</v>
      </c>
      <c r="E6288" s="288">
        <f>'Propor_p2_F_-Lk-...-'!C6280*$B6288</f>
        <v>1.6012763630537608E-010</v>
      </c>
    </row>
    <row r="6289" spans="2:5">
      <c r="B6289" s="0">
        <f>1/C6289</f>
        <v>2.5515830524046556E-010</v>
      </c>
      <c r="C6289" s="0">
        <f>D6289*D6289</f>
        <v>3919135609</v>
      </c>
      <c r="D6289" s="101" t="n">
        <v>62603</v>
      </c>
      <c r="E6289" s="288">
        <f>'Propor_p2_F_-Lk-...-'!C6281*$B6289</f>
        <v>1.6009750648950761E-010</v>
      </c>
    </row>
    <row r="6290" spans="2:5">
      <c r="B6290" s="0">
        <f>1/C6290</f>
        <v>2.5504422066494424E-010</v>
      </c>
      <c r="C6290" s="0">
        <f>D6290*D6290</f>
        <v>3920888689</v>
      </c>
      <c r="D6290" s="101" t="n">
        <v>62617</v>
      </c>
      <c r="E6290" s="288">
        <f>'Propor_p2_F_-Lk-...-'!C6282*$B6290</f>
        <v>1.6002723726510688E-010</v>
      </c>
    </row>
    <row r="6291" spans="2:5">
      <c r="B6291" s="0">
        <f>1/C6291</f>
        <v>2.5496277852066041E-010</v>
      </c>
      <c r="C6291" s="0">
        <f>D6291*D6291</f>
        <v>3922141129</v>
      </c>
      <c r="D6291" s="101" t="n">
        <v>62627</v>
      </c>
      <c r="E6291" s="288">
        <f>'Propor_p2_F_-Lk-...-'!C6283*$B6291</f>
        <v>1.6729586871949041E-010</v>
      </c>
    </row>
    <row r="6292" spans="2:5">
      <c r="B6292" s="0">
        <f>1/C6292</f>
        <v>2.5491393195741837E-010</v>
      </c>
      <c r="C6292" s="0">
        <f>D6292*D6292</f>
        <v>3922892689</v>
      </c>
      <c r="D6292" s="101" t="n">
        <v>62633</v>
      </c>
      <c r="E6292" s="288">
        <f>'Propor_p2_F_-Lk-...-'!C6284*$B6292</f>
        <v>1.6726578217976355E-010</v>
      </c>
    </row>
    <row r="6293" spans="2:5">
      <c r="B6293" s="0">
        <f>1/C6293</f>
        <v>2.5486509943009687E-010</v>
      </c>
      <c r="C6293" s="0">
        <f>D6293*D6293</f>
        <v>3923644321</v>
      </c>
      <c r="D6293" s="101" t="n">
        <v>62639</v>
      </c>
      <c r="E6293" s="288">
        <f>'Propor_p2_F_-Lk-...-'!C6285*$B6293</f>
        <v>1.6723570428531789E-010</v>
      </c>
    </row>
    <row r="6294" spans="2:5">
      <c r="B6294" s="0">
        <f>1/C6294</f>
        <v>2.5475121142028259E-010</v>
      </c>
      <c r="C6294" s="0">
        <f>D6294*D6294</f>
        <v>3925398409</v>
      </c>
      <c r="D6294" s="101" t="n">
        <v>62653</v>
      </c>
      <c r="E6294" s="288">
        <f>'Propor_p2_F_-Lk-...-'!C6286*$B6294</f>
        <v>1.6716555613354862E-010</v>
      </c>
    </row>
    <row r="6295" spans="2:5">
      <c r="B6295" s="0">
        <f>1/C6295</f>
        <v>2.5470242564054313E-010</v>
      </c>
      <c r="C6295" s="0">
        <f>D6295*D6295</f>
        <v>3926150281</v>
      </c>
      <c r="D6295" s="101" t="n">
        <v>62659</v>
      </c>
      <c r="E6295" s="288">
        <f>'Propor_p2_F_-Lk-...-'!C6287*$B6295</f>
        <v>1.6713550703279686E-010</v>
      </c>
    </row>
    <row r="6296" spans="2:5">
      <c r="B6296" s="0">
        <f>1/C6296</f>
        <v>2.5450742259432437E-010</v>
      </c>
      <c r="C6296" s="0">
        <f>D6296*D6296</f>
        <v>3929158489</v>
      </c>
      <c r="D6296" s="101" t="n">
        <v>62683</v>
      </c>
      <c r="E6296" s="288">
        <f>'Propor_p2_F_-Lk-...-'!C6288*$B6296</f>
        <v>1.6701539690615673E-010</v>
      </c>
    </row>
    <row r="6297" spans="2:5">
      <c r="B6297" s="0">
        <f>1/C6297</f>
        <v>2.5447494385995818E-010</v>
      </c>
      <c r="C6297" s="0">
        <f>D6297*D6297</f>
        <v>3929659969</v>
      </c>
      <c r="D6297" s="101" t="n">
        <v>62687</v>
      </c>
      <c r="E6297" s="288">
        <f>'Propor_p2_F_-Lk-...-'!C6289*$B6297</f>
        <v>1.6699539196278028E-010</v>
      </c>
    </row>
    <row r="6298" spans="2:5">
      <c r="B6298" s="0">
        <f>1/C6298</f>
        <v>2.543613172359346E-010</v>
      </c>
      <c r="C6298" s="0">
        <f>D6298*D6298</f>
        <v>3931415401</v>
      </c>
      <c r="D6298" s="101" t="n">
        <v>62701</v>
      </c>
      <c r="E6298" s="288">
        <f>'Propor_p2_F_-Lk-...-'!C6290*$B6298</f>
        <v>1.6692540480890842E-010</v>
      </c>
    </row>
    <row r="6299" spans="2:5">
      <c r="B6299" s="0">
        <f>1/C6299</f>
        <v>2.5418291481278029E-010</v>
      </c>
      <c r="C6299" s="0">
        <f>D6299*D6299</f>
        <v>3934174729</v>
      </c>
      <c r="D6299" s="101" t="n">
        <v>62723</v>
      </c>
      <c r="E6299" s="288">
        <f>'Propor_p2_F_-Lk-...-'!C6291*$B6299</f>
        <v>1.6681551966581223E-010</v>
      </c>
    </row>
    <row r="6300" spans="2:5">
      <c r="B6300" s="0">
        <f>1/C6300</f>
        <v>2.5411808773665902E-010</v>
      </c>
      <c r="C6300" s="0">
        <f>D6300*D6300</f>
        <v>3935178361</v>
      </c>
      <c r="D6300" s="101" t="n">
        <v>62731</v>
      </c>
      <c r="E6300" s="288">
        <f>'Propor_p2_F_-Lk-...-'!C6292*$B6300</f>
        <v>1.6677559009305094E-010</v>
      </c>
    </row>
    <row r="6301" spans="2:5">
      <c r="B6301" s="0">
        <f>1/C6301</f>
        <v>2.5402089361324817E-010</v>
      </c>
      <c r="C6301" s="0">
        <f>D6301*D6301</f>
        <v>3936684049</v>
      </c>
      <c r="D6301" s="101" t="n">
        <v>62743</v>
      </c>
      <c r="E6301" s="288">
        <f>'Propor_p2_F_-Lk-...-'!C6293*$B6301</f>
        <v>1.6671572436942298E-010</v>
      </c>
    </row>
    <row r="6302" spans="2:5">
      <c r="B6302" s="0">
        <f>1/C6302</f>
        <v>2.5393994109978356E-010</v>
      </c>
      <c r="C6302" s="0">
        <f>D6302*D6302</f>
        <v>3937939009</v>
      </c>
      <c r="D6302" s="101" t="n">
        <v>62753</v>
      </c>
      <c r="E6302" s="288">
        <f>'Propor_p2_F_-Lk-...-'!C6294*$B6302</f>
        <v>1.6666586249888995E-010</v>
      </c>
    </row>
    <row r="6303" spans="2:5">
      <c r="B6303" s="0">
        <f>1/C6303</f>
        <v>2.5387520694792995E-010</v>
      </c>
      <c r="C6303" s="0">
        <f>D6303*D6303</f>
        <v>3938943121</v>
      </c>
      <c r="D6303" s="101" t="n">
        <v>62761</v>
      </c>
      <c r="E6303" s="288">
        <f>'Propor_p2_F_-Lk-...-'!C6295*$B6303</f>
        <v>1.666259901618788E-010</v>
      </c>
    </row>
    <row r="6304" spans="2:5">
      <c r="B6304" s="0">
        <f>1/C6304</f>
        <v>2.5377815212209511E-010</v>
      </c>
      <c r="C6304" s="0">
        <f>D6304*D6304</f>
        <v>3940449529</v>
      </c>
      <c r="D6304" s="101" t="n">
        <v>62773</v>
      </c>
      <c r="E6304" s="288">
        <f>'Propor_p2_F_-Lk-...-'!C6296*$B6304</f>
        <v>1.66566210237164E-010</v>
      </c>
    </row>
    <row r="6305" spans="2:5">
      <c r="B6305" s="0">
        <f>1/C6305</f>
        <v>2.536326742034852E-010</v>
      </c>
      <c r="C6305" s="0">
        <f>D6305*D6305</f>
        <v>3942709681</v>
      </c>
      <c r="D6305" s="101" t="n">
        <v>62791</v>
      </c>
      <c r="E6305" s="288">
        <f>'Propor_p2_F_-Lk-...-'!C6297*$B6305</f>
        <v>1.6647660460501431E-010</v>
      </c>
    </row>
    <row r="6306" spans="2:5">
      <c r="B6306" s="0">
        <f>1/C6306</f>
        <v>2.5355190718358396E-010</v>
      </c>
      <c r="C6306" s="0">
        <f>D6306*D6306</f>
        <v>3943965601</v>
      </c>
      <c r="D6306" s="101" t="n">
        <v>62801</v>
      </c>
      <c r="E6306" s="288">
        <f>'Propor_p2_F_-Lk-...-'!C6298*$B6306</f>
        <v>1.6642685698733967E-010</v>
      </c>
    </row>
    <row r="6307" spans="2:5">
      <c r="B6307" s="0">
        <f>1/C6307</f>
        <v>2.5340662373557907E-010</v>
      </c>
      <c r="C6307" s="0">
        <f>D6307*D6307</f>
        <v>3946226761</v>
      </c>
      <c r="D6307" s="101" t="n">
        <v>62819</v>
      </c>
      <c r="E6307" s="288">
        <f>'Propor_p2_F_-Lk-...-'!C6299*$B6307</f>
        <v>1.6633737113736454E-010</v>
      </c>
    </row>
    <row r="6308" spans="2:5">
      <c r="B6308" s="0">
        <f>1/C6308</f>
        <v>2.5334209339286076E-010</v>
      </c>
      <c r="C6308" s="0">
        <f>D6308*D6308</f>
        <v>3947231929</v>
      </c>
      <c r="D6308" s="101" t="n">
        <v>62827</v>
      </c>
      <c r="E6308" s="288">
        <f>'Propor_p2_F_-Lk-...-'!C6300*$B6308</f>
        <v>1.6629762433450003E-010</v>
      </c>
    </row>
    <row r="6309" spans="2:5">
      <c r="B6309" s="0">
        <f>1/C6309</f>
        <v>2.5314865019034789E-010</v>
      </c>
      <c r="C6309" s="0">
        <f>D6309*D6309</f>
        <v>3950248201</v>
      </c>
      <c r="D6309" s="101" t="n">
        <v>62851</v>
      </c>
      <c r="E6309" s="288">
        <f>'Propor_p2_F_-Lk-...-'!C6301*$B6309</f>
        <v>1.6617847497759495E-010</v>
      </c>
    </row>
    <row r="6310" spans="2:5">
      <c r="B6310" s="0">
        <f>1/C6310</f>
        <v>2.5306811424131699E-010</v>
      </c>
      <c r="C6310" s="0">
        <f>D6310*D6310</f>
        <v>3951505321</v>
      </c>
      <c r="D6310" s="101" t="n">
        <v>62861</v>
      </c>
      <c r="E6310" s="288">
        <f>'Propor_p2_F_-Lk-...-'!C6302*$B6310</f>
        <v>1.6612886968565338E-010</v>
      </c>
    </row>
    <row r="6311" spans="2:5">
      <c r="B6311" s="0">
        <f>1/C6311</f>
        <v>2.5300371315004619E-010</v>
      </c>
      <c r="C6311" s="0">
        <f>D6311*D6311</f>
        <v>3952511161</v>
      </c>
      <c r="D6311" s="101" t="n">
        <v>62869</v>
      </c>
      <c r="E6311" s="288">
        <f>'Propor_p2_F_-Lk-...-'!C6303*$B6311</f>
        <v>1.6608920249389247E-010</v>
      </c>
    </row>
    <row r="6312" spans="2:5">
      <c r="B6312" s="0">
        <f>1/C6312</f>
        <v>2.5297152182275949E-010</v>
      </c>
      <c r="C6312" s="0">
        <f>D6312*D6312</f>
        <v>3953014129</v>
      </c>
      <c r="D6312" s="101" t="n">
        <v>62873</v>
      </c>
      <c r="E6312" s="288">
        <f>'Propor_p2_F_-Lk-...-'!C6304*$B6312</f>
        <v>1.6606937457595944E-010</v>
      </c>
    </row>
    <row r="6313" spans="2:5">
      <c r="B6313" s="0">
        <f>1/C6313</f>
        <v>2.5277850281744227E-010</v>
      </c>
      <c r="C6313" s="0">
        <f>D6313*D6313</f>
        <v>3956032609</v>
      </c>
      <c r="D6313" s="101" t="n">
        <v>62897</v>
      </c>
      <c r="E6313" s="288">
        <f>'Propor_p2_F_-Lk-...-'!C6305*$B6313</f>
        <v>1.659504864989671E-010</v>
      </c>
    </row>
    <row r="6314" spans="2:5">
      <c r="B6314" s="0">
        <f>1/C6314</f>
        <v>2.5273028258365043E-010</v>
      </c>
      <c r="C6314" s="0">
        <f>D6314*D6314</f>
        <v>3956787409</v>
      </c>
      <c r="D6314" s="101" t="n">
        <v>62903</v>
      </c>
      <c r="E6314" s="288">
        <f>'Propor_p2_F_-Lk-...-'!C6306*$B6314</f>
        <v>1.6592078574044205E-010</v>
      </c>
    </row>
    <row r="6315" spans="2:5">
      <c r="B6315" s="0">
        <f>1/C6315</f>
        <v>2.5258570464011212E-010</v>
      </c>
      <c r="C6315" s="0">
        <f>D6315*D6315</f>
        <v>3959052241</v>
      </c>
      <c r="D6315" s="101" t="n">
        <v>62921</v>
      </c>
      <c r="E6315" s="288">
        <f>'Propor_p2_F_-Lk-...-'!C6307*$B6315</f>
        <v>1.658317344387088E-010</v>
      </c>
    </row>
    <row r="6316" spans="2:5">
      <c r="B6316" s="0">
        <f>1/C6316</f>
        <v>2.5253753956067796E-010</v>
      </c>
      <c r="C6316" s="0">
        <f>D6316*D6316</f>
        <v>3959807329</v>
      </c>
      <c r="D6316" s="101" t="n">
        <v>62927</v>
      </c>
      <c r="E6316" s="288">
        <f>'Propor_p2_F_-Lk-...-'!C6308*$B6316</f>
        <v>1.6580206765194488E-010</v>
      </c>
    </row>
    <row r="6317" spans="2:5">
      <c r="B6317" s="0">
        <f>1/C6317</f>
        <v>2.5252148759566942E-010</v>
      </c>
      <c r="C6317" s="0">
        <f>D6317*D6317</f>
        <v>3960059041</v>
      </c>
      <c r="D6317" s="101" t="n">
        <v>62929</v>
      </c>
      <c r="E6317" s="288">
        <f>'Propor_p2_F_-Lk-...-'!C6309*$B6317</f>
        <v>1.6579218060870442E-010</v>
      </c>
    </row>
    <row r="6318" spans="2:5">
      <c r="B6318" s="0">
        <f>1/C6318</f>
        <v>2.5244125072289298E-010</v>
      </c>
      <c r="C6318" s="0">
        <f>D6318*D6318</f>
        <v>3961317721</v>
      </c>
      <c r="D6318" s="101" t="n">
        <v>62939</v>
      </c>
      <c r="E6318" s="288">
        <f>'Propor_p2_F_-Lk-...-'!C6310*$B6318</f>
        <v>1.6574275952971484E-010</v>
      </c>
    </row>
    <row r="6319" spans="2:5">
      <c r="B6319" s="0">
        <f>1/C6319</f>
        <v>2.5220076942313617E-010</v>
      </c>
      <c r="C6319" s="0">
        <f>D6319*D6319</f>
        <v>3965094961</v>
      </c>
      <c r="D6319" s="101" t="n">
        <v>62969</v>
      </c>
      <c r="E6319" s="288">
        <f>'Propor_p2_F_-Lk-...-'!C6311*$B6319</f>
        <v>1.6559463753916915E-010</v>
      </c>
    </row>
    <row r="6320" spans="2:5">
      <c r="B6320" s="0">
        <f>1/C6320</f>
        <v>2.5218474955593426E-010</v>
      </c>
      <c r="C6320" s="0">
        <f>D6320*D6320</f>
        <v>3965346841</v>
      </c>
      <c r="D6320" s="101" t="n">
        <v>62971</v>
      </c>
      <c r="E6320" s="288">
        <f>'Propor_p2_F_-Lk-...-'!C6312*$B6320</f>
        <v>1.6558477026624339E-010</v>
      </c>
    </row>
    <row r="6321" spans="2:5">
      <c r="B6321" s="0">
        <f>1/C6321</f>
        <v>2.5210467311102061E-010</v>
      </c>
      <c r="C6321" s="0">
        <f>D6321*D6321</f>
        <v>3966606361</v>
      </c>
      <c r="D6321" s="101" t="n">
        <v>62981</v>
      </c>
      <c r="E6321" s="288">
        <f>'Propor_p2_F_-Lk-...-'!C6313*$B6321</f>
        <v>1.6553544800115091E-010</v>
      </c>
    </row>
    <row r="6322" spans="2:5">
      <c r="B6322" s="0">
        <f>1/C6322</f>
        <v>2.5208866239890022E-010</v>
      </c>
      <c r="C6322" s="0">
        <f>D6322*D6322</f>
        <v>3966858289</v>
      </c>
      <c r="D6322" s="101" t="n">
        <v>62983</v>
      </c>
      <c r="E6322" s="288">
        <f>'Propor_p2_F_-Lk-...-'!C6314*$B6322</f>
        <v>1.6552558636720356E-010</v>
      </c>
    </row>
    <row r="6323" spans="2:5">
      <c r="B6323" s="0">
        <f>1/C6323</f>
        <v>2.5205664554997171E-010</v>
      </c>
      <c r="C6323" s="0">
        <f>D6323*D6323</f>
        <v>3967362169</v>
      </c>
      <c r="D6323" s="101" t="n">
        <v>62987</v>
      </c>
      <c r="E6323" s="288">
        <f>'Propor_p2_F_-Lk-...-'!C6315*$B6323</f>
        <v>1.6550586591742611E-010</v>
      </c>
    </row>
    <row r="6324" spans="2:5">
      <c r="B6324" s="0">
        <f>1/C6324</f>
        <v>2.5204063941277621E-010</v>
      </c>
      <c r="C6324" s="0">
        <f>D6324*D6324</f>
        <v>3967614121</v>
      </c>
      <c r="D6324" s="101" t="n">
        <v>62989</v>
      </c>
      <c r="E6324" s="288">
        <f>'Propor_p2_F_-Lk-...-'!C6316*$B6324</f>
        <v>1.6549600710135715E-010</v>
      </c>
    </row>
    <row r="6325" spans="2:5">
      <c r="B6325" s="0">
        <f>1/C6325</f>
        <v>2.5172083657493869E-010</v>
      </c>
      <c r="C6325" s="0">
        <f>D6325*D6325</f>
        <v>3972654841</v>
      </c>
      <c r="D6325" s="101" t="n">
        <v>63029</v>
      </c>
      <c r="E6325" s="288">
        <f>'Propor_p2_F_-Lk-...-'!C6317*$B6325</f>
        <v>1.6529902782284125E-010</v>
      </c>
    </row>
    <row r="6326" spans="2:5">
      <c r="B6326" s="0">
        <f>1/C6326</f>
        <v>2.5170486241346442E-010</v>
      </c>
      <c r="C6326" s="0">
        <f>D6326*D6326</f>
        <v>3972906961</v>
      </c>
      <c r="D6326" s="101" t="n">
        <v>63031</v>
      </c>
      <c r="E6326" s="288">
        <f>'Propor_p2_F_-Lk-...-'!C6318*$B6326</f>
        <v>1.6528918870188987E-010</v>
      </c>
    </row>
    <row r="6327" spans="2:5">
      <c r="B6327" s="0">
        <f>1/C6327</f>
        <v>2.5148138372051523E-010</v>
      </c>
      <c r="C6327" s="0">
        <f>D6327*D6327</f>
        <v>3976437481</v>
      </c>
      <c r="D6327" s="101" t="n">
        <v>63059</v>
      </c>
      <c r="E6327" s="288">
        <f>'Propor_p2_F_-Lk-...-'!C6319*$B6327</f>
        <v>1.651515392926523E-010</v>
      </c>
    </row>
    <row r="6328" spans="2:5">
      <c r="B6328" s="0">
        <f>1/C6328</f>
        <v>2.5141758733036222E-010</v>
      </c>
      <c r="C6328" s="0">
        <f>D6328*D6328</f>
        <v>3977446489</v>
      </c>
      <c r="D6328" s="101" t="n">
        <v>63067</v>
      </c>
      <c r="E6328" s="288">
        <f>'Propor_p2_F_-Lk-...-'!C6320*$B6328</f>
        <v>1.6511224456034408E-010</v>
      </c>
    </row>
    <row r="6329" spans="2:5">
      <c r="B6329" s="0">
        <f>1/C6329</f>
        <v>2.5136975596754373E-010</v>
      </c>
      <c r="C6329" s="0">
        <f>D6329*D6329</f>
        <v>3978203329</v>
      </c>
      <c r="D6329" s="101" t="n">
        <v>63073</v>
      </c>
      <c r="E6329" s="288">
        <f>'Propor_p2_F_-Lk-...-'!C6321*$B6329</f>
        <v>1.6508278332290766E-010</v>
      </c>
    </row>
    <row r="6330" spans="2:5">
      <c r="B6330" s="0">
        <f>1/C6330</f>
        <v>2.5132193825306431E-010</v>
      </c>
      <c r="C6330" s="0">
        <f>D6330*D6330</f>
        <v>3978960241</v>
      </c>
      <c r="D6330" s="101" t="n">
        <v>63079</v>
      </c>
      <c r="E6330" s="288">
        <f>'Propor_p2_F_-Lk-...-'!C6322*$B6330</f>
        <v>1.650533304920256E-010</v>
      </c>
    </row>
    <row r="6331" spans="2:5">
      <c r="B6331" s="0">
        <f>1/C6331</f>
        <v>2.5117856694775213E-010</v>
      </c>
      <c r="C6331" s="0">
        <f>D6331*D6331</f>
        <v>3981231409</v>
      </c>
      <c r="D6331" s="101" t="n">
        <v>63097</v>
      </c>
      <c r="E6331" s="288">
        <f>'Propor_p2_F_-Lk-...-'!C6323*$B6331</f>
        <v>1.6496502240673392E-010</v>
      </c>
    </row>
    <row r="6332" spans="2:5">
      <c r="B6332" s="0">
        <f>1/C6332</f>
        <v>2.5113080377473273E-010</v>
      </c>
      <c r="C6332" s="0">
        <f>D6332*D6332</f>
        <v>3981988609</v>
      </c>
      <c r="D6332" s="101" t="n">
        <v>63103</v>
      </c>
      <c r="E6332" s="288">
        <f>'Propor_p2_F_-Lk-...-'!C6324*$B6332</f>
        <v>1.6493560317010484E-010</v>
      </c>
    </row>
    <row r="6333" spans="2:5">
      <c r="B6333" s="0">
        <f>1/C6333</f>
        <v>2.5105122875581626E-010</v>
      </c>
      <c r="C6333" s="0">
        <f>D6333*D6333</f>
        <v>3983250769</v>
      </c>
      <c r="D6333" s="101" t="n">
        <v>63113</v>
      </c>
      <c r="E6333" s="288">
        <f>'Propor_p2_F_-Lk-...-'!C6325*$B6333</f>
        <v>1.6488658975321322E-010</v>
      </c>
    </row>
    <row r="6334" spans="2:5">
      <c r="B6334" s="0">
        <f>1/C6334</f>
        <v>2.5093988725490187E-010</v>
      </c>
      <c r="C6334" s="0">
        <f>D6334*D6334</f>
        <v>3985018129</v>
      </c>
      <c r="D6334" s="101" t="n">
        <v>63127</v>
      </c>
      <c r="E6334" s="288">
        <f>'Propor_p2_F_-Lk-...-'!C6326*$B6334</f>
        <v>1.6481801009748756E-010</v>
      </c>
    </row>
    <row r="6335" spans="2:5">
      <c r="B6335" s="0">
        <f>1/C6335</f>
        <v>2.5090808900207017E-010</v>
      </c>
      <c r="C6335" s="0">
        <f>D6335*D6335</f>
        <v>3985523161</v>
      </c>
      <c r="D6335" s="101" t="n">
        <v>63131</v>
      </c>
      <c r="E6335" s="288">
        <f>'Propor_p2_F_-Lk-...-'!C6327*$B6335</f>
        <v>1.6479842428973429E-010</v>
      </c>
    </row>
    <row r="6336" spans="2:5">
      <c r="B6336" s="0">
        <f>1/C6336</f>
        <v>2.5076507163260623E-010</v>
      </c>
      <c r="C6336" s="0">
        <f>D6336*D6336</f>
        <v>3987796201</v>
      </c>
      <c r="D6336" s="101" t="n">
        <v>63149</v>
      </c>
      <c r="E6336" s="288">
        <f>'Propor_p2_F_-Lk-...-'!C6328*$B6336</f>
        <v>1.647103342075988E-010</v>
      </c>
    </row>
    <row r="6337" spans="2:5">
      <c r="B6337" s="0">
        <f>1/C6337</f>
        <v>2.5052698093649837E-010</v>
      </c>
      <c r="C6337" s="0">
        <f>D6337*D6337</f>
        <v>3991586041</v>
      </c>
      <c r="D6337" s="101" t="n">
        <v>63179</v>
      </c>
      <c r="E6337" s="288">
        <f>'Propor_p2_F_-Lk-...-'!C6329*$B6337</f>
        <v>1.6456368468485608E-010</v>
      </c>
    </row>
    <row r="6338" spans="2:5">
      <c r="B6338" s="0">
        <f>1/C6338</f>
        <v>2.5038428924376667E-010</v>
      </c>
      <c r="C6338" s="0">
        <f>D6338*D6338</f>
        <v>3993860809</v>
      </c>
      <c r="D6338" s="101" t="n">
        <v>63197</v>
      </c>
      <c r="E6338" s="288">
        <f>'Propor_p2_F_-Lk-...-'!C6330*$B6338</f>
        <v>1.6447579519996437E-010</v>
      </c>
    </row>
    <row r="6339" spans="2:5">
      <c r="B6339" s="0">
        <f>1/C6339</f>
        <v>2.5036844213685647E-010</v>
      </c>
      <c r="C6339" s="0">
        <f>D6339*D6339</f>
        <v>3994113601</v>
      </c>
      <c r="D6339" s="101" t="n">
        <v>63199</v>
      </c>
      <c r="E6339" s="288">
        <f>'Propor_p2_F_-Lk-...-'!C6331*$B6339</f>
        <v>1.6446603433696877E-010</v>
      </c>
    </row>
    <row r="6340" spans="2:5">
      <c r="B6340" s="0">
        <f>1/C6340</f>
        <v>2.5027339108164749E-010</v>
      </c>
      <c r="C6340" s="0">
        <f>D6340*D6340</f>
        <v>3995630521</v>
      </c>
      <c r="D6340" s="101" t="n">
        <v>63211</v>
      </c>
      <c r="E6340" s="288">
        <f>'Propor_p2_F_-Lk-...-'!C6332*$B6340</f>
        <v>1.6440748861422338E-010</v>
      </c>
    </row>
    <row r="6341" spans="2:5">
      <c r="B6341" s="0">
        <f>1/C6341</f>
        <v>2.5003600012078839E-010</v>
      </c>
      <c r="C6341" s="0">
        <f>D6341*D6341</f>
        <v>3999424081</v>
      </c>
      <c r="D6341" s="101" t="n">
        <v>63241</v>
      </c>
      <c r="E6341" s="288">
        <f>'Propor_p2_F_-Lk-...-'!C6333*$B6341</f>
        <v>1.6426127008623144E-010</v>
      </c>
    </row>
    <row r="6342" spans="2:5">
      <c r="B6342" s="0">
        <f>1/C6342</f>
        <v>2.4998856246079318E-010</v>
      </c>
      <c r="C6342" s="0">
        <f>D6342*D6342</f>
        <v>4000183009</v>
      </c>
      <c r="D6342" s="101" t="n">
        <v>63247</v>
      </c>
      <c r="E6342" s="288">
        <f>'Propor_p2_F_-Lk-...-'!C6334*$B6342</f>
        <v>1.6423205134601181E-010</v>
      </c>
    </row>
    <row r="6343" spans="2:5">
      <c r="B6343" s="0">
        <f>1/C6343</f>
        <v>2.4975157653990624E-010</v>
      </c>
      <c r="C6343" s="0">
        <f>D6343*D6343</f>
        <v>4003978729</v>
      </c>
      <c r="D6343" s="101" t="n">
        <v>63277</v>
      </c>
      <c r="E6343" s="288">
        <f>'Propor_p2_F_-Lk-...-'!C6335*$B6343</f>
        <v>1.6408608229823713E-010</v>
      </c>
    </row>
    <row r="6344" spans="2:5">
      <c r="B6344" s="0">
        <f>1/C6344</f>
        <v>2.4972000388041912E-010</v>
      </c>
      <c r="C6344" s="0">
        <f>D6344*D6344</f>
        <v>4004484961</v>
      </c>
      <c r="D6344" s="101" t="n">
        <v>63281</v>
      </c>
      <c r="E6344" s="288">
        <f>'Propor_p2_F_-Lk-...-'!C6336*$B6344</f>
        <v>1.6406663544239114E-010</v>
      </c>
    </row>
    <row r="6345" spans="2:5">
      <c r="B6345" s="0">
        <f>1/C6345</f>
        <v>2.4957800097465752E-010</v>
      </c>
      <c r="C6345" s="0">
        <f>D6345*D6345</f>
        <v>4006763401</v>
      </c>
      <c r="D6345" s="101" t="n">
        <v>63299</v>
      </c>
      <c r="E6345" s="288">
        <f>'Propor_p2_F_-Lk-...-'!C6337*$B6345</f>
        <v>1.6397917020877019E-010</v>
      </c>
    </row>
    <row r="6346" spans="2:5">
      <c r="B6346" s="0">
        <f>1/C6346</f>
        <v>2.4948339965163852E-010</v>
      </c>
      <c r="C6346" s="0">
        <f>D6346*D6346</f>
        <v>4008282721</v>
      </c>
      <c r="D6346" s="101" t="n">
        <v>63311</v>
      </c>
      <c r="E6346" s="288">
        <f>'Propor_p2_F_-Lk-...-'!C6338*$B6346</f>
        <v>1.6392090149395549E-010</v>
      </c>
    </row>
    <row r="6347" spans="2:5">
      <c r="B6347" s="0">
        <f>1/C6347</f>
        <v>2.4946763799389521E-010</v>
      </c>
      <c r="C6347" s="0">
        <f>D6347*D6347</f>
        <v>4008535969</v>
      </c>
      <c r="D6347" s="101" t="n">
        <v>63313</v>
      </c>
      <c r="E6347" s="288">
        <f>'Propor_p2_F_-Lk-...-'!C6339*$B6347</f>
        <v>1.6391119326249803E-010</v>
      </c>
    </row>
    <row r="6348" spans="2:5">
      <c r="B6348" s="0">
        <f>1/C6348</f>
        <v>2.4943611915907532E-010</v>
      </c>
      <c r="C6348" s="0">
        <f>D6348*D6348</f>
        <v>4009042489</v>
      </c>
      <c r="D6348" s="101" t="n">
        <v>63317</v>
      </c>
      <c r="E6348" s="288">
        <f>'Propor_p2_F_-Lk-...-'!C6340*$B6348</f>
        <v>1.638917795594036E-010</v>
      </c>
    </row>
    <row r="6349" spans="2:5">
      <c r="B6349" s="0">
        <f>1/C6349</f>
        <v>2.4932585026439714E-010</v>
      </c>
      <c r="C6349" s="0">
        <f>D6349*D6349</f>
        <v>4010815561</v>
      </c>
      <c r="D6349" s="101" t="n">
        <v>63331</v>
      </c>
      <c r="E6349" s="288">
        <f>'Propor_p2_F_-Lk-...-'!C6341*$B6349</f>
        <v>1.6382386056449004E-010</v>
      </c>
    </row>
    <row r="6350" spans="2:5">
      <c r="B6350" s="0">
        <f>1/C6350</f>
        <v>2.4927861454926512E-010</v>
      </c>
      <c r="C6350" s="0">
        <f>D6350*D6350</f>
        <v>4011575569</v>
      </c>
      <c r="D6350" s="101" t="n">
        <v>63337</v>
      </c>
      <c r="E6350" s="288">
        <f>'Propor_p2_F_-Lk-...-'!C6342*$B6350</f>
        <v>1.6379476621013788E-010</v>
      </c>
    </row>
    <row r="6351" spans="2:5">
      <c r="B6351" s="0">
        <f>1/C6351</f>
        <v>2.4919991818198511E-010</v>
      </c>
      <c r="C6351" s="0">
        <f>D6351*D6351</f>
        <v>4012842409</v>
      </c>
      <c r="D6351" s="101" t="n">
        <v>63347</v>
      </c>
      <c r="E6351" s="288">
        <f>'Propor_p2_F_-Lk-...-'!C6343*$B6351</f>
        <v>1.6374629398971145E-010</v>
      </c>
    </row>
    <row r="6352" spans="2:5">
      <c r="B6352" s="0">
        <f>1/C6352</f>
        <v>2.4915271824809602E-010</v>
      </c>
      <c r="C6352" s="0">
        <f>D6352*D6352</f>
        <v>4013602609</v>
      </c>
      <c r="D6352" s="101" t="n">
        <v>63353</v>
      </c>
      <c r="E6352" s="288">
        <f>'Propor_p2_F_-Lk-...-'!C6344*$B6352</f>
        <v>1.6371722167444905E-010</v>
      </c>
    </row>
    <row r="6353" spans="2:5">
      <c r="B6353" s="0">
        <f>1/C6353</f>
        <v>2.4908980585993089E-010</v>
      </c>
      <c r="C6353" s="0">
        <f>D6353*D6353</f>
        <v>4014616321</v>
      </c>
      <c r="D6353" s="101" t="n">
        <v>63361</v>
      </c>
      <c r="E6353" s="288">
        <f>'Propor_p2_F_-Lk-...-'!C6345*$B6353</f>
        <v>1.636784714341002E-010</v>
      </c>
    </row>
    <row r="6354" spans="2:5">
      <c r="B6354" s="0">
        <f>1/C6354</f>
        <v>2.4904263720498977E-010</v>
      </c>
      <c r="C6354" s="0">
        <f>D6354*D6354</f>
        <v>4015376689</v>
      </c>
      <c r="D6354" s="101" t="n">
        <v>63367</v>
      </c>
      <c r="E6354" s="288">
        <f>'Propor_p2_F_-Lk-...-'!C6346*$B6354</f>
        <v>1.6364941838478484E-010</v>
      </c>
    </row>
    <row r="6355" spans="2:5">
      <c r="B6355" s="0">
        <f>1/C6355</f>
        <v>2.4896405254825601E-010</v>
      </c>
      <c r="C6355" s="0">
        <f>D6355*D6355</f>
        <v>4016644129</v>
      </c>
      <c r="D6355" s="101" t="n">
        <v>63377</v>
      </c>
      <c r="E6355" s="288">
        <f>'Propor_p2_F_-Lk-...-'!C6347*$B6355</f>
        <v>1.6360101497132385E-010</v>
      </c>
    </row>
    <row r="6356" spans="2:5">
      <c r="B6356" s="0">
        <f>1/C6356</f>
        <v>2.4886980004872727E-010</v>
      </c>
      <c r="C6356" s="0">
        <f>D6356*D6356</f>
        <v>4018165321</v>
      </c>
      <c r="D6356" s="101" t="n">
        <v>63389</v>
      </c>
      <c r="E6356" s="288">
        <f>'Propor_p2_F_-Lk-...-'!C6348*$B6356</f>
        <v>1.6354296111076089E-010</v>
      </c>
    </row>
    <row r="6357" spans="2:5">
      <c r="B6357" s="0">
        <f>1/C6357</f>
        <v>2.4885409650253932E-010</v>
      </c>
      <c r="C6357" s="0">
        <f>D6357*D6357</f>
        <v>4018418881</v>
      </c>
      <c r="D6357" s="101" t="n">
        <v>63391</v>
      </c>
      <c r="E6357" s="288">
        <f>'Propor_p2_F_-Lk-...-'!C6349*$B6357</f>
        <v>1.6353328867252003E-010</v>
      </c>
    </row>
    <row r="6358" spans="2:5">
      <c r="B6358" s="0">
        <f>1/C6358</f>
        <v>2.4880699478090927E-010</v>
      </c>
      <c r="C6358" s="0">
        <f>D6358*D6358</f>
        <v>4019179609</v>
      </c>
      <c r="D6358" s="101" t="n">
        <v>63397</v>
      </c>
      <c r="E6358" s="288">
        <f>'Propor_p2_F_-Lk-...-'!C6350*$B6358</f>
        <v>1.6350427685009136E-010</v>
      </c>
    </row>
    <row r="6359" spans="2:5">
      <c r="B6359" s="0">
        <f>1/C6359</f>
        <v>2.4871283144697764E-010</v>
      </c>
      <c r="C6359" s="0">
        <f>D6359*D6359</f>
        <v>4020701281</v>
      </c>
      <c r="D6359" s="101" t="n">
        <v>63409</v>
      </c>
      <c r="E6359" s="288">
        <f>'Propor_p2_F_-Lk-...-'!C6351*$B6359</f>
        <v>1.6344627791016338E-010</v>
      </c>
    </row>
    <row r="6360" spans="2:5">
      <c r="B6360" s="0">
        <f>1/C6360</f>
        <v>2.4863440283008148E-010</v>
      </c>
      <c r="C6360" s="0">
        <f>D6360*D6360</f>
        <v>4021969561</v>
      </c>
      <c r="D6360" s="101" t="n">
        <v>63419</v>
      </c>
      <c r="E6360" s="288">
        <f>'Propor_p2_F_-Lk-...-'!C6352*$B6360</f>
        <v>1.6339797060784021E-010</v>
      </c>
    </row>
    <row r="6361" spans="2:5">
      <c r="B6361" s="0">
        <f>1/C6361</f>
        <v>2.4861872155842384E-010</v>
      </c>
      <c r="C6361" s="0">
        <f>D6361*D6361</f>
        <v>4022223241</v>
      </c>
      <c r="D6361" s="101" t="n">
        <v>63421</v>
      </c>
      <c r="E6361" s="288">
        <f>'Propor_p2_F_-Lk-...-'!C6353*$B6361</f>
        <v>1.6338831188936782E-010</v>
      </c>
    </row>
    <row r="6362" spans="2:5">
      <c r="B6362" s="0">
        <f>1/C6362</f>
        <v>2.484776568472278E-010</v>
      </c>
      <c r="C6362" s="0">
        <f>D6362*D6362</f>
        <v>4024506721</v>
      </c>
      <c r="D6362" s="101" t="n">
        <v>63439</v>
      </c>
      <c r="E6362" s="288">
        <f>'Propor_p2_F_-Lk-...-'!C6354*$B6362</f>
        <v>1.6330142452706888E-010</v>
      </c>
    </row>
    <row r="6363" spans="2:5">
      <c r="B6363" s="0">
        <f>1/C6363</f>
        <v>2.4844632543808914E-010</v>
      </c>
      <c r="C6363" s="0">
        <f>D6363*D6363</f>
        <v>4025014249</v>
      </c>
      <c r="D6363" s="101" t="n">
        <v>63443</v>
      </c>
      <c r="E6363" s="288">
        <f>'Propor_p2_F_-Lk-...-'!C6355*$B6363</f>
        <v>1.6328212626690105E-010</v>
      </c>
    </row>
    <row r="6364" spans="2:5">
      <c r="B6364" s="0">
        <f>1/C6364</f>
        <v>2.4828975724735012E-010</v>
      </c>
      <c r="C6364" s="0">
        <f>D6364*D6364</f>
        <v>4027552369</v>
      </c>
      <c r="D6364" s="101" t="n">
        <v>63463</v>
      </c>
      <c r="E6364" s="288">
        <f>'Propor_p2_F_-Lk-...-'!C6356*$B6364</f>
        <v>1.6318568969535945E-010</v>
      </c>
    </row>
    <row r="6365" spans="2:5">
      <c r="B6365" s="0">
        <f>1/C6365</f>
        <v>2.4825846136974052E-010</v>
      </c>
      <c r="C6365" s="0">
        <f>D6365*D6365</f>
        <v>4028060089</v>
      </c>
      <c r="D6365" s="101" t="n">
        <v>63467</v>
      </c>
      <c r="E6365" s="288">
        <f>'Propor_p2_F_-Lk-...-'!C6357*$B6365</f>
        <v>1.6316641332047268E-010</v>
      </c>
    </row>
    <row r="6366" spans="2:5">
      <c r="B6366" s="0">
        <f>1/C6366</f>
        <v>2.4821152864666749E-010</v>
      </c>
      <c r="C6366" s="0">
        <f>D6366*D6366</f>
        <v>4028821729</v>
      </c>
      <c r="D6366" s="101" t="n">
        <v>63473</v>
      </c>
      <c r="E6366" s="288">
        <f>'Propor_p2_F_-Lk-...-'!C6358*$B6366</f>
        <v>1.63137505590972E-010</v>
      </c>
    </row>
    <row r="6367" spans="2:5">
      <c r="B6367" s="0">
        <f>1/C6367</f>
        <v>2.4810207070233235E-010</v>
      </c>
      <c r="C6367" s="0">
        <f>D6367*D6367</f>
        <v>4030599169</v>
      </c>
      <c r="D6367" s="101" t="n">
        <v>63487</v>
      </c>
      <c r="E6367" s="288">
        <f>'Propor_p2_F_-Lk-...-'!C6359*$B6367</f>
        <v>1.6307008609260623E-010</v>
      </c>
    </row>
    <row r="6368" spans="2:5">
      <c r="B6368" s="0">
        <f>1/C6368</f>
        <v>2.4805518231815413E-010</v>
      </c>
      <c r="C6368" s="0">
        <f>D6368*D6368</f>
        <v>4031361049</v>
      </c>
      <c r="D6368" s="101" t="n">
        <v>63493</v>
      </c>
      <c r="E6368" s="288">
        <f>'Propor_p2_F_-Lk-...-'!C6360*$B6368</f>
        <v>1.6304120567319345E-010</v>
      </c>
    </row>
    <row r="6369" spans="2:5">
      <c r="B6369" s="0">
        <f>1/C6369</f>
        <v>2.4800830722475272E-010</v>
      </c>
      <c r="C6369" s="0">
        <f>D6369*D6369</f>
        <v>4032123001</v>
      </c>
      <c r="D6369" s="101" t="n">
        <v>63499</v>
      </c>
      <c r="E6369" s="288">
        <f>'Propor_p2_F_-Lk-...-'!C6361*$B6369</f>
        <v>1.6301233344009804E-010</v>
      </c>
    </row>
    <row r="6370" spans="2:5">
      <c r="B6370" s="0">
        <f>1/C6370</f>
        <v>2.4783654551111791E-010</v>
      </c>
      <c r="C6370" s="0">
        <f>D6370*D6370</f>
        <v>4034917441</v>
      </c>
      <c r="D6370" s="101" t="n">
        <v>63521</v>
      </c>
      <c r="E6370" s="288">
        <f>'Propor_p2_F_-Lk-...-'!C6362*$B6370</f>
        <v>1.629065385739323E-010</v>
      </c>
    </row>
    <row r="6371" spans="2:5">
      <c r="B6371" s="0">
        <f>1/C6371</f>
        <v>2.4778973237496966E-010</v>
      </c>
      <c r="C6371" s="0">
        <f>D6371*D6371</f>
        <v>4035679729</v>
      </c>
      <c r="D6371" s="101" t="n">
        <v>63527</v>
      </c>
      <c r="E6371" s="288">
        <f>'Propor_p2_F_-Lk-...-'!C6363*$B6371</f>
        <v>1.6287770450277204E-010</v>
      </c>
    </row>
    <row r="6372" spans="2:5">
      <c r="B6372" s="0">
        <f>1/C6372</f>
        <v>2.4774293250116787E-010</v>
      </c>
      <c r="C6372" s="0">
        <f>D6372*D6372</f>
        <v>4036442089</v>
      </c>
      <c r="D6372" s="101" t="n">
        <v>63533</v>
      </c>
      <c r="E6372" s="288">
        <f>'Propor_p2_F_-Lk-...-'!C6364*$B6372</f>
        <v>1.628488786004176E-010</v>
      </c>
    </row>
    <row r="6373" spans="2:5">
      <c r="B6373" s="0">
        <f>1/C6373</f>
        <v>2.4768055329109139E-010</v>
      </c>
      <c r="C6373" s="0">
        <f>D6373*D6373</f>
        <v>4037458681</v>
      </c>
      <c r="D6373" s="101" t="n">
        <v>63541</v>
      </c>
      <c r="E6373" s="288">
        <f>'Propor_p2_F_-Lk-...-'!C6365*$B6373</f>
        <v>1.6281045676564485E-010</v>
      </c>
    </row>
    <row r="6374" spans="2:5">
      <c r="B6374" s="0">
        <f>1/C6374</f>
        <v>2.4754028617965642E-010</v>
      </c>
      <c r="C6374" s="0">
        <f>D6374*D6374</f>
        <v>4039746481</v>
      </c>
      <c r="D6374" s="101" t="n">
        <v>63559</v>
      </c>
      <c r="E6374" s="288">
        <f>'Propor_p2_F_-Lk-...-'!C6366*$B6374</f>
        <v>1.6272406067673972E-010</v>
      </c>
    </row>
    <row r="6375" spans="2:5">
      <c r="B6375" s="0">
        <f>1/C6375</f>
        <v>2.4740013818915714E-010</v>
      </c>
      <c r="C6375" s="0">
        <f>D6375*D6375</f>
        <v>4042034929</v>
      </c>
      <c r="D6375" s="101" t="n">
        <v>63577</v>
      </c>
      <c r="E6375" s="288">
        <f>'Propor_p2_F_-Lk-...-'!C6367*$B6375</f>
        <v>1.626377379591533E-010</v>
      </c>
    </row>
    <row r="6376" spans="2:5">
      <c r="B6376" s="0">
        <f>1/C6376</f>
        <v>2.4732232961680229E-010</v>
      </c>
      <c r="C6376" s="0">
        <f>D6376*D6376</f>
        <v>4043306569</v>
      </c>
      <c r="D6376" s="101" t="n">
        <v>63587</v>
      </c>
      <c r="E6376" s="288">
        <f>'Propor_p2_F_-Lk-...-'!C6368*$B6376</f>
        <v>1.6258981256690704E-010</v>
      </c>
    </row>
    <row r="6377" spans="2:5">
      <c r="B6377" s="0">
        <f>1/C6377</f>
        <v>2.4730677230719039E-010</v>
      </c>
      <c r="C6377" s="0">
        <f>D6377*D6377</f>
        <v>4043560921</v>
      </c>
      <c r="D6377" s="101" t="n">
        <v>63589</v>
      </c>
      <c r="E6377" s="288">
        <f>'Propor_p2_F_-Lk-...-'!C6369*$B6377</f>
        <v>1.6258023020158574E-010</v>
      </c>
    </row>
    <row r="6378" spans="2:5">
      <c r="B6378" s="0">
        <f>1/C6378</f>
        <v>2.4722900777326838E-010</v>
      </c>
      <c r="C6378" s="0">
        <f>D6378*D6378</f>
        <v>4044832801</v>
      </c>
      <c r="D6378" s="101" t="n">
        <v>63599</v>
      </c>
      <c r="E6378" s="288">
        <f>'Propor_p2_F_-Lk-...-'!C6370*$B6378</f>
        <v>1.6253233193436046E-010</v>
      </c>
    </row>
    <row r="6379" spans="2:5">
      <c r="B6379" s="0">
        <f>1/C6379</f>
        <v>2.4721345926801937E-010</v>
      </c>
      <c r="C6379" s="0">
        <f>D6379*D6379</f>
        <v>4045087201</v>
      </c>
      <c r="D6379" s="101" t="n">
        <v>63601</v>
      </c>
      <c r="E6379" s="288">
        <f>'Propor_p2_F_-Lk-...-'!C6371*$B6379</f>
        <v>1.6252275499199601E-010</v>
      </c>
    </row>
    <row r="6380" spans="2:5">
      <c r="B6380" s="0">
        <f>1/C6380</f>
        <v>2.4716682255202164E-010</v>
      </c>
      <c r="C6380" s="0">
        <f>D6380*D6380</f>
        <v>4045850449</v>
      </c>
      <c r="D6380" s="101" t="n">
        <v>63607</v>
      </c>
      <c r="E6380" s="288">
        <f>'Propor_p2_F_-Lk-...-'!C6372*$B6380</f>
        <v>1.6249402958501813E-010</v>
      </c>
    </row>
    <row r="6381" spans="2:5">
      <c r="B6381" s="0">
        <f>1/C6381</f>
        <v>2.4713573873930311E-010</v>
      </c>
      <c r="C6381" s="0">
        <f>D6381*D6381</f>
        <v>4046359321</v>
      </c>
      <c r="D6381" s="101" t="n">
        <v>63611</v>
      </c>
      <c r="E6381" s="288">
        <f>'Propor_p2_F_-Lk-...-'!C6373*$B6381</f>
        <v>1.6247488382932634E-010</v>
      </c>
    </row>
    <row r="6382" spans="2:5">
      <c r="B6382" s="0">
        <f>1/C6382</f>
        <v>2.4708912401345782E-010</v>
      </c>
      <c r="C6382" s="0">
        <f>D6382*D6382</f>
        <v>4047122689</v>
      </c>
      <c r="D6382" s="101" t="n">
        <v>63617</v>
      </c>
      <c r="E6382" s="288">
        <f>'Propor_p2_F_-Lk-...-'!C6374*$B6382</f>
        <v>1.6244617196695735E-010</v>
      </c>
    </row>
    <row r="6383" spans="2:5">
      <c r="B6383" s="0">
        <f>1/C6383</f>
        <v>2.4699593411916081E-010</v>
      </c>
      <c r="C6383" s="0">
        <f>D6383*D6383</f>
        <v>4048649641</v>
      </c>
      <c r="D6383" s="101" t="n">
        <v>63629</v>
      </c>
      <c r="E6383" s="288">
        <f>'Propor_p2_F_-Lk-...-'!C6375*$B6383</f>
        <v>1.6238877260719013E-010</v>
      </c>
    </row>
    <row r="6384" spans="2:5">
      <c r="B6384" s="0">
        <f>1/C6384</f>
        <v>2.4685624809662568E-010</v>
      </c>
      <c r="C6384" s="0">
        <f>D6384*D6384</f>
        <v>4050940609</v>
      </c>
      <c r="D6384" s="101" t="n">
        <v>63647</v>
      </c>
      <c r="E6384" s="288">
        <f>'Propor_p2_F_-Lk-...-'!C6376*$B6384</f>
        <v>1.6230273443403398E-010</v>
      </c>
    </row>
    <row r="6385" spans="2:5">
      <c r="B6385" s="0">
        <f>1/C6385</f>
        <v>2.4684073474246793E-010</v>
      </c>
      <c r="C6385" s="0">
        <f>D6385*D6385</f>
        <v>4051195201</v>
      </c>
      <c r="D6385" s="101" t="n">
        <v>63649</v>
      </c>
      <c r="E6385" s="288">
        <f>'Propor_p2_F_-Lk-...-'!C6377*$B6385</f>
        <v>1.6229317914262356E-010</v>
      </c>
    </row>
    <row r="6386" spans="2:5">
      <c r="B6386" s="0">
        <f>1/C6386</f>
        <v>2.4676318990292919E-010</v>
      </c>
      <c r="C6386" s="0">
        <f>D6386*D6386</f>
        <v>4052468281</v>
      </c>
      <c r="D6386" s="101" t="n">
        <v>63659</v>
      </c>
      <c r="E6386" s="288">
        <f>'Propor_p2_F_-Lk-...-'!C6378*$B6386</f>
        <v>1.6224541619390111E-010</v>
      </c>
    </row>
    <row r="6387" spans="2:5">
      <c r="B6387" s="0">
        <f>1/C6387</f>
        <v>2.4670118033777612E-010</v>
      </c>
      <c r="C6387" s="0">
        <f>D6387*D6387</f>
        <v>4053486889</v>
      </c>
      <c r="D6387" s="101" t="n">
        <v>63667</v>
      </c>
      <c r="E6387" s="288">
        <f>'Propor_p2_F_-Lk-...-'!C6379*$B6387</f>
        <v>1.6220722203812831E-010</v>
      </c>
    </row>
    <row r="6388" spans="2:5">
      <c r="B6388" s="0">
        <f>1/C6388</f>
        <v>2.4667018431998592E-010</v>
      </c>
      <c r="C6388" s="0">
        <f>D6388*D6388</f>
        <v>4053996241</v>
      </c>
      <c r="D6388" s="101" t="n">
        <v>63671</v>
      </c>
      <c r="E6388" s="288">
        <f>'Propor_p2_F_-Lk-...-'!C6380*$B6388</f>
        <v>1.6218813035882211E-010</v>
      </c>
    </row>
    <row r="6389" spans="2:5">
      <c r="B6389" s="0">
        <f>1/C6389</f>
        <v>2.4653077450400753E-010</v>
      </c>
      <c r="C6389" s="0">
        <f>D6389*D6389</f>
        <v>4056288721</v>
      </c>
      <c r="D6389" s="101" t="n">
        <v>63689</v>
      </c>
      <c r="E6389" s="288">
        <f>'Propor_p2_F_-Lk-...-'!C6381*$B6389</f>
        <v>1.621022623122623E-010</v>
      </c>
    </row>
    <row r="6390" spans="2:5">
      <c r="B6390" s="0">
        <f>1/C6390</f>
        <v>2.4651529182018891E-010</v>
      </c>
      <c r="C6390" s="0">
        <f>D6390*D6390</f>
        <v>4056543481</v>
      </c>
      <c r="D6390" s="101" t="n">
        <v>63691</v>
      </c>
      <c r="E6390" s="288">
        <f>'Propor_p2_F_-Lk-...-'!C6382*$B6390</f>
        <v>1.6209272591193281E-010</v>
      </c>
    </row>
    <row r="6391" spans="2:5">
      <c r="B6391" s="0">
        <f>1/C6391</f>
        <v>2.4646885251885014E-010</v>
      </c>
      <c r="C6391" s="0">
        <f>D6391*D6391</f>
        <v>4057307809</v>
      </c>
      <c r="D6391" s="101" t="n">
        <v>63697</v>
      </c>
      <c r="E6391" s="288">
        <f>'Propor_p2_F_-Lk-...-'!C6383*$B6391</f>
        <v>1.6206412210048983E-010</v>
      </c>
    </row>
    <row r="6392" spans="2:5">
      <c r="B6392" s="0">
        <f>1/C6392</f>
        <v>2.4642242633884095E-010</v>
      </c>
      <c r="C6392" s="0">
        <f>D6392*D6392</f>
        <v>4058072209</v>
      </c>
      <c r="D6392" s="101" t="n">
        <v>63703</v>
      </c>
      <c r="E6392" s="288">
        <f>'Propor_p2_F_-Lk-...-'!C6384*$B6392</f>
        <v>1.6203552637099516E-010</v>
      </c>
    </row>
    <row r="6393" spans="2:5">
      <c r="B6393" s="0">
        <f>1/C6393</f>
        <v>2.4637601327521858E-010</v>
      </c>
      <c r="C6393" s="0">
        <f>D6393*D6393</f>
        <v>4058836681</v>
      </c>
      <c r="D6393" s="101" t="n">
        <v>63709</v>
      </c>
      <c r="E6393" s="288">
        <f>'Propor_p2_F_-Lk-...-'!C6385*$B6393</f>
        <v>1.6200693872040426E-010</v>
      </c>
    </row>
    <row r="6394" spans="2:5">
      <c r="B6394" s="0">
        <f>1/C6394</f>
        <v>2.4629868730329021E-010</v>
      </c>
      <c r="C6394" s="0">
        <f>D6394*D6394</f>
        <v>4060110961</v>
      </c>
      <c r="D6394" s="101" t="n">
        <v>63719</v>
      </c>
      <c r="E6394" s="288">
        <f>'Propor_p2_F_-Lk-...-'!C6386*$B6394</f>
        <v>1.6195931058094177E-010</v>
      </c>
    </row>
    <row r="6395" spans="2:5">
      <c r="B6395" s="0">
        <f>1/C6395</f>
        <v>2.4623685273327988E-010</v>
      </c>
      <c r="C6395" s="0">
        <f>D6395*D6395</f>
        <v>4061130529</v>
      </c>
      <c r="D6395" s="101" t="n">
        <v>63727</v>
      </c>
      <c r="E6395" s="288">
        <f>'Propor_p2_F_-Lk-...-'!C6387*$B6395</f>
        <v>1.6192122421163282E-010</v>
      </c>
    </row>
    <row r="6396" spans="2:5">
      <c r="B6396" s="0">
        <f>1/C6396</f>
        <v>2.4615959226099536E-010</v>
      </c>
      <c r="C6396" s="0">
        <f>D6396*D6396</f>
        <v>4062405169</v>
      </c>
      <c r="D6396" s="101" t="n">
        <v>63737</v>
      </c>
      <c r="E6396" s="288">
        <f>'Propor_p2_F_-Lk-...-'!C6388*$B6396</f>
        <v>1.6187363641600439E-010</v>
      </c>
    </row>
    <row r="6397" spans="2:5">
      <c r="B6397" s="0">
        <f>1/C6397</f>
        <v>2.4611325343031443E-010</v>
      </c>
      <c r="C6397" s="0">
        <f>D6397*D6397</f>
        <v>4063170049</v>
      </c>
      <c r="D6397" s="101" t="n">
        <v>63743</v>
      </c>
      <c r="E6397" s="288">
        <f>'Propor_p2_F_-Lk-...-'!C6389*$B6397</f>
        <v>1.6184509448843274E-010</v>
      </c>
    </row>
    <row r="6398" spans="2:5">
      <c r="B6398" s="0">
        <f>1/C6398</f>
        <v>2.4597431541954189E-010</v>
      </c>
      <c r="C6398" s="0">
        <f>D6398*D6398</f>
        <v>4065465121</v>
      </c>
      <c r="D6398" s="101" t="n">
        <v>63761</v>
      </c>
      <c r="E6398" s="288">
        <f>'Propor_p2_F_-Lk-...-'!C6390*$B6398</f>
        <v>1.6175951704545101E-010</v>
      </c>
    </row>
    <row r="6399" spans="2:5">
      <c r="B6399" s="0">
        <f>1/C6399</f>
        <v>2.4588175543086514E-010</v>
      </c>
      <c r="C6399" s="0">
        <f>D6399*D6399</f>
        <v>4066995529</v>
      </c>
      <c r="D6399" s="101" t="n">
        <v>63773</v>
      </c>
      <c r="E6399" s="288">
        <f>'Propor_p2_F_-Lk-...-'!C6391*$B6399</f>
        <v>1.6170250566959127E-010</v>
      </c>
    </row>
    <row r="6400" spans="2:5">
      <c r="B6400" s="0">
        <f>1/C6400</f>
        <v>2.4582007779393767E-010</v>
      </c>
      <c r="C6400" s="0">
        <f>D6400*D6400</f>
        <v>4068015961</v>
      </c>
      <c r="D6400" s="101" t="n">
        <v>63781</v>
      </c>
      <c r="E6400" s="288">
        <f>'Propor_p2_F_-Lk-...-'!C6392*$B6400</f>
        <v>1.6166451596160541E-010</v>
      </c>
    </row>
    <row r="6401" spans="2:5">
      <c r="B6401" s="0">
        <f>1/C6401</f>
        <v>2.4572760484271793E-010</v>
      </c>
      <c r="C6401" s="0">
        <f>D6401*D6401</f>
        <v>4069546849</v>
      </c>
      <c r="D6401" s="101" t="n">
        <v>63793</v>
      </c>
      <c r="E6401" s="288">
        <f>'Propor_p2_F_-Lk-...-'!C6393*$B6401</f>
        <v>1.6160755819557463E-010</v>
      </c>
    </row>
    <row r="6402" spans="2:5">
      <c r="B6402" s="0">
        <f>1/C6402</f>
        <v>2.4568138793334845E-010</v>
      </c>
      <c r="C6402" s="0">
        <f>D6402*D6402</f>
        <v>4070312401</v>
      </c>
      <c r="D6402" s="101" t="n">
        <v>63799</v>
      </c>
      <c r="E6402" s="288">
        <f>'Propor_p2_F_-Lk-...-'!C6394*$B6402</f>
        <v>1.6157909136418449E-010</v>
      </c>
    </row>
    <row r="6403" spans="2:5">
      <c r="B6403" s="0">
        <f>1/C6403</f>
        <v>2.4565058390385964E-010</v>
      </c>
      <c r="C6403" s="0">
        <f>D6403*D6403</f>
        <v>4070822809</v>
      </c>
      <c r="D6403" s="101" t="n">
        <v>63803</v>
      </c>
      <c r="E6403" s="288">
        <f>'Propor_p2_F_-Lk-...-'!C6395*$B6403</f>
        <v>1.6156011793810379E-010</v>
      </c>
    </row>
    <row r="6404" spans="2:5">
      <c r="B6404" s="0">
        <f>1/C6404</f>
        <v>2.456043887211302E-010</v>
      </c>
      <c r="C6404" s="0">
        <f>D6404*D6404</f>
        <v>4071588481</v>
      </c>
      <c r="D6404" s="101" t="n">
        <v>63809</v>
      </c>
      <c r="E6404" s="288">
        <f>'Propor_p2_F_-Lk-...-'!C6396*$B6404</f>
        <v>1.6153166448901472E-010</v>
      </c>
    </row>
    <row r="6405" spans="2:5">
      <c r="B6405" s="0">
        <f>1/C6405</f>
        <v>2.4549665062303419E-010</v>
      </c>
      <c r="C6405" s="0">
        <f>D6405*D6405</f>
        <v>4073375329</v>
      </c>
      <c r="D6405" s="101" t="n">
        <v>63823</v>
      </c>
      <c r="E6405" s="288">
        <f>'Propor_p2_F_-Lk-...-'!C6397*$B6405</f>
        <v>1.6146530431230363E-010</v>
      </c>
    </row>
    <row r="6406" spans="2:5">
      <c r="B6406" s="0">
        <f>1/C6406</f>
        <v>2.453736081512412E-010</v>
      </c>
      <c r="C6406" s="0">
        <f>D6406*D6406</f>
        <v>4075417921</v>
      </c>
      <c r="D6406" s="101" t="n">
        <v>63839</v>
      </c>
      <c r="E6406" s="288">
        <f>'Propor_p2_F_-Lk-...-'!C6398*$B6406</f>
        <v>1.6138951756355396E-010</v>
      </c>
    </row>
    <row r="6407" spans="2:5">
      <c r="B6407" s="0">
        <f>1/C6407</f>
        <v>2.4535823434665544E-010</v>
      </c>
      <c r="C6407" s="0">
        <f>D6407*D6407</f>
        <v>4075673281</v>
      </c>
      <c r="D6407" s="101" t="n">
        <v>63841</v>
      </c>
      <c r="E6407" s="288">
        <f>'Propor_p2_F_-Lk-...-'!C6399*$B6407</f>
        <v>1.6138004822627166E-010</v>
      </c>
    </row>
    <row r="6408" spans="2:5">
      <c r="B6408" s="0">
        <f>1/C6408</f>
        <v>2.4526602185393982E-010</v>
      </c>
      <c r="C6408" s="0">
        <f>D6408*D6408</f>
        <v>4077205609</v>
      </c>
      <c r="D6408" s="101" t="n">
        <v>63853</v>
      </c>
      <c r="E6408" s="288">
        <f>'Propor_p2_F_-Lk-...-'!C6400*$B6408</f>
        <v>1.6132325088698558E-010</v>
      </c>
    </row>
    <row r="6409" spans="2:5">
      <c r="B6409" s="0">
        <f>1/C6409</f>
        <v>2.452352959081388E-010</v>
      </c>
      <c r="C6409" s="0">
        <f>D6409*D6409</f>
        <v>4077716449</v>
      </c>
      <c r="D6409" s="101" t="n">
        <v>63857</v>
      </c>
      <c r="E6409" s="288">
        <f>'Propor_p2_F_-Lk-...-'!C6401*$B6409</f>
        <v>1.6130432555575198E-010</v>
      </c>
    </row>
    <row r="6410" spans="2:5">
      <c r="B6410" s="0">
        <f>1/C6410</f>
        <v>2.4518921781424843E-010</v>
      </c>
      <c r="C6410" s="0">
        <f>D6410*D6410</f>
        <v>4078482769</v>
      </c>
      <c r="D6410" s="101" t="n">
        <v>63863</v>
      </c>
      <c r="E6410" s="288">
        <f>'Propor_p2_F_-Lk-...-'!C6402*$B6410</f>
        <v>1.6127594422633243E-010</v>
      </c>
    </row>
    <row r="6411" spans="2:5">
      <c r="B6411" s="0">
        <f>1/C6411</f>
        <v>2.4489769123561179E-010</v>
      </c>
      <c r="C6411" s="0">
        <f>D6411*D6411</f>
        <v>4083337801</v>
      </c>
      <c r="D6411" s="101" t="n">
        <v>63901</v>
      </c>
      <c r="E6411" s="288">
        <f>'Propor_p2_F_-Lk-...-'!C6403*$B6411</f>
        <v>1.610963814197098E-010</v>
      </c>
    </row>
    <row r="6412" spans="2:5">
      <c r="B6412" s="0">
        <f>1/C6412</f>
        <v>2.4485170825503986E-010</v>
      </c>
      <c r="C6412" s="0">
        <f>D6412*D6412</f>
        <v>4084104649</v>
      </c>
      <c r="D6412" s="101" t="n">
        <v>63907</v>
      </c>
      <c r="E6412" s="288">
        <f>'Propor_p2_F_-Lk-...-'!C6404*$B6412</f>
        <v>1.6106805867436354E-010</v>
      </c>
    </row>
    <row r="6413" spans="2:5">
      <c r="B6413" s="0">
        <f>1/C6413</f>
        <v>2.448057382241777E-010</v>
      </c>
      <c r="C6413" s="0">
        <f>D6413*D6413</f>
        <v>4084871569</v>
      </c>
      <c r="D6413" s="101" t="n">
        <v>63913</v>
      </c>
      <c r="E6413" s="288">
        <f>'Propor_p2_F_-Lk-...-'!C6405*$B6413</f>
        <v>1.6103974390525838E-010</v>
      </c>
    </row>
    <row r="6414" spans="2:5">
      <c r="B6414" s="0">
        <f>1/C6414</f>
        <v>2.4468321474793545E-010</v>
      </c>
      <c r="C6414" s="0">
        <f>D6414*D6414</f>
        <v>4086917041</v>
      </c>
      <c r="D6414" s="101" t="n">
        <v>63929</v>
      </c>
      <c r="E6414" s="288">
        <f>'Propor_p2_F_-Lk-...-'!C6406*$B6414</f>
        <v>1.6096427682649627E-010</v>
      </c>
    </row>
    <row r="6415" spans="2:5">
      <c r="B6415" s="0">
        <f>1/C6415</f>
        <v>2.445301897107931E-010</v>
      </c>
      <c r="C6415" s="0">
        <f>D6415*D6415</f>
        <v>4089474601</v>
      </c>
      <c r="D6415" s="101" t="n">
        <v>63949</v>
      </c>
      <c r="E6415" s="288">
        <f>'Propor_p2_F_-Lk-...-'!C6407*$B6415</f>
        <v>1.6087002262407888E-010</v>
      </c>
    </row>
    <row r="6416" spans="2:5">
      <c r="B6416" s="0">
        <f>1/C6416</f>
        <v>2.4431619571213597E-010</v>
      </c>
      <c r="C6416" s="0">
        <f>D6416*D6416</f>
        <v>4093056529</v>
      </c>
      <c r="D6416" s="101" t="n">
        <v>63977</v>
      </c>
      <c r="E6416" s="288">
        <f>'Propor_p2_F_-Lk-...-'!C6408*$B6416</f>
        <v>1.6073821521502887E-010</v>
      </c>
    </row>
    <row r="6417" spans="2:5">
      <c r="B6417" s="0">
        <f>1/C6417</f>
        <v>2.4416351479301977E-010</v>
      </c>
      <c r="C6417" s="0">
        <f>D6417*D6417</f>
        <v>4095616009</v>
      </c>
      <c r="D6417" s="101" t="n">
        <v>63997</v>
      </c>
      <c r="E6417" s="288">
        <f>'Propor_p2_F_-Lk-...-'!C6409*$B6417</f>
        <v>1.6064417296858091E-010</v>
      </c>
    </row>
    <row r="6418" spans="2:5">
      <c r="B6418" s="0">
        <f>1/C6418</f>
        <v>2.4408722799888642E-010</v>
      </c>
      <c r="C6418" s="0">
        <f>D6418*D6418</f>
        <v>4096896049</v>
      </c>
      <c r="D6418" s="101" t="n">
        <v>64007</v>
      </c>
      <c r="E6418" s="288">
        <f>'Propor_p2_F_-Lk-...-'!C6410*$B6418</f>
        <v>1.6059718490002524E-010</v>
      </c>
    </row>
    <row r="6419" spans="2:5">
      <c r="B6419" s="0">
        <f>1/C6419</f>
        <v>2.4404147308246627E-010</v>
      </c>
      <c r="C6419" s="0">
        <f>D6419*D6419</f>
        <v>4097664169</v>
      </c>
      <c r="D6419" s="101" t="n">
        <v>64013</v>
      </c>
      <c r="E6419" s="288">
        <f>'Propor_p2_F_-Lk-...-'!C6411*$B6419</f>
        <v>1.6056900262845455E-010</v>
      </c>
    </row>
    <row r="6420" spans="2:5">
      <c r="B6420" s="0">
        <f>1/C6420</f>
        <v>2.4399573103019425E-010</v>
      </c>
      <c r="C6420" s="0">
        <f>D6420*D6420</f>
        <v>4098432361</v>
      </c>
      <c r="D6420" s="101" t="n">
        <v>64019</v>
      </c>
      <c r="E6420" s="288">
        <f>'Propor_p2_F_-Lk-...-'!C6412*$B6420</f>
        <v>1.6054082828042411E-010</v>
      </c>
    </row>
    <row r="6421" spans="2:5">
      <c r="B6421" s="0">
        <f>1/C6421</f>
        <v>2.4388904957505372E-010</v>
      </c>
      <c r="C6421" s="0">
        <f>D6421*D6421</f>
        <v>4100225089</v>
      </c>
      <c r="D6421" s="101" t="n">
        <v>64033</v>
      </c>
      <c r="E6421" s="288">
        <f>'Propor_p2_F_-Lk-...-'!C6413*$B6421</f>
        <v>1.6047511893210577E-010</v>
      </c>
    </row>
    <row r="6422" spans="2:5">
      <c r="B6422" s="0">
        <f>1/C6422</f>
        <v>2.4385858201005898E-010</v>
      </c>
      <c r="C6422" s="0">
        <f>D6422*D6422</f>
        <v>4100737369</v>
      </c>
      <c r="D6422" s="101" t="n">
        <v>64037</v>
      </c>
      <c r="E6422" s="288">
        <f>'Propor_p2_F_-Lk-...-'!C6414*$B6422</f>
        <v>1.604563527478802E-010</v>
      </c>
    </row>
    <row r="6423" spans="2:5">
      <c r="B6423" s="0">
        <f>1/C6423</f>
        <v>2.4366068192668376E-010</v>
      </c>
      <c r="C6423" s="0">
        <f>D6423*D6423</f>
        <v>4104067969</v>
      </c>
      <c r="D6423" s="101" t="n">
        <v>64063</v>
      </c>
      <c r="E6423" s="288">
        <f>'Propor_p2_F_-Lk-...-'!C6415*$B6423</f>
        <v>1.6033445822091136E-010</v>
      </c>
    </row>
    <row r="6424" spans="2:5">
      <c r="B6424" s="0">
        <f>1/C6424</f>
        <v>2.4363025714319231E-010</v>
      </c>
      <c r="C6424" s="0">
        <f>D6424*D6424</f>
        <v>4104580489</v>
      </c>
      <c r="D6424" s="101" t="n">
        <v>64067</v>
      </c>
      <c r="E6424" s="288">
        <f>'Propor_p2_F_-Lk-...-'!C6416*$B6424</f>
        <v>1.6031571838751358E-010</v>
      </c>
    </row>
    <row r="6425" spans="2:5">
      <c r="B6425" s="0">
        <f>1/C6425</f>
        <v>2.4352381526454719E-010</v>
      </c>
      <c r="C6425" s="0">
        <f>D6425*D6425</f>
        <v>4106374561</v>
      </c>
      <c r="D6425" s="101" t="n">
        <v>64081</v>
      </c>
      <c r="E6425" s="288">
        <f>'Propor_p2_F_-Lk-...-'!C6417*$B6425</f>
        <v>1.6025015660388122E-010</v>
      </c>
    </row>
    <row r="6426" spans="2:5">
      <c r="B6426" s="0">
        <f>1/C6426</f>
        <v>2.4344782805355667E-010</v>
      </c>
      <c r="C6426" s="0">
        <f>D6426*D6426</f>
        <v>4107656281</v>
      </c>
      <c r="D6426" s="101" t="n">
        <v>64091</v>
      </c>
      <c r="E6426" s="288">
        <f>'Propor_p2_F_-Lk-...-'!C6418*$B6426</f>
        <v>1.6020335306048992E-010</v>
      </c>
    </row>
    <row r="6427" spans="2:5">
      <c r="B6427" s="0">
        <f>1/C6427</f>
        <v>2.4331114067033814E-010</v>
      </c>
      <c r="C6427" s="0">
        <f>D6427*D6427</f>
        <v>4109963881</v>
      </c>
      <c r="D6427" s="101" t="n">
        <v>64109</v>
      </c>
      <c r="E6427" s="288">
        <f>'Propor_p2_F_-Lk-...-'!C6419*$B6427</f>
        <v>1.6011916186847113E-010</v>
      </c>
    </row>
    <row r="6428" spans="2:5">
      <c r="B6428" s="0">
        <f>1/C6428</f>
        <v>2.4320490783301427E-010</v>
      </c>
      <c r="C6428" s="0">
        <f>D6428*D6428</f>
        <v>4111759129</v>
      </c>
      <c r="D6428" s="101" t="n">
        <v>64123</v>
      </c>
      <c r="E6428" s="288">
        <f>'Propor_p2_F_-Lk-...-'!C6420*$B6428</f>
        <v>1.6005372884169671E-010</v>
      </c>
    </row>
    <row r="6429" spans="2:5">
      <c r="B6429" s="0">
        <f>1/C6429</f>
        <v>2.429926507740257E-010</v>
      </c>
      <c r="C6429" s="0">
        <f>D6429*D6429</f>
        <v>4115350801</v>
      </c>
      <c r="D6429" s="101" t="n">
        <v>64151</v>
      </c>
      <c r="E6429" s="288">
        <f>'Propor_p2_F_-Lk-...-'!C6421*$B6429</f>
        <v>1.5992299128282378E-010</v>
      </c>
    </row>
    <row r="6430" spans="2:5">
      <c r="B6430" s="0">
        <f>1/C6430</f>
        <v>2.4297750018945016E-010</v>
      </c>
      <c r="C6430" s="0">
        <f>D6430*D6430</f>
        <v>4115607409</v>
      </c>
      <c r="D6430" s="101" t="n">
        <v>64153</v>
      </c>
      <c r="E6430" s="288">
        <f>'Propor_p2_F_-Lk-...-'!C6422*$B6430</f>
        <v>1.5991365943561771E-010</v>
      </c>
    </row>
    <row r="6431" spans="2:5">
      <c r="B6431" s="0">
        <f>1/C6431</f>
        <v>2.4294720327086313E-010</v>
      </c>
      <c r="C6431" s="0">
        <f>D6431*D6431</f>
        <v>4116120649</v>
      </c>
      <c r="D6431" s="101" t="n">
        <v>64157</v>
      </c>
      <c r="E6431" s="288">
        <f>'Propor_p2_F_-Lk-...-'!C6423*$B6431</f>
        <v>1.5989499835929684E-010</v>
      </c>
    </row>
    <row r="6432" spans="2:5">
      <c r="B6432" s="0">
        <f>1/C6432</f>
        <v>2.4284120866818558E-010</v>
      </c>
      <c r="C6432" s="0">
        <f>D6432*D6432</f>
        <v>4117917241</v>
      </c>
      <c r="D6432" s="101" t="n">
        <v>64171</v>
      </c>
      <c r="E6432" s="288">
        <f>'Propor_p2_F_-Lk-...-'!C6424*$B6432</f>
        <v>1.598297120707099E-010</v>
      </c>
    </row>
    <row r="6433" spans="2:5">
      <c r="B6433" s="0">
        <f>1/C6433</f>
        <v>2.4272015689535795E-010</v>
      </c>
      <c r="C6433" s="0">
        <f>D6433*D6433</f>
        <v>4119970969</v>
      </c>
      <c r="D6433" s="101" t="n">
        <v>64187</v>
      </c>
      <c r="E6433" s="288">
        <f>'Propor_p2_F_-Lk-...-'!C6425*$B6433</f>
        <v>1.5975515147257438E-010</v>
      </c>
    </row>
    <row r="6434" spans="2:5">
      <c r="B6434" s="0">
        <f>1/C6434</f>
        <v>2.4270503178821753E-010</v>
      </c>
      <c r="C6434" s="0">
        <f>D6434*D6434</f>
        <v>4120227721</v>
      </c>
      <c r="D6434" s="101" t="n">
        <v>64189</v>
      </c>
      <c r="E6434" s="288">
        <f>'Propor_p2_F_-Lk-...-'!C6426*$B6434</f>
        <v>1.5974583531793312E-010</v>
      </c>
    </row>
    <row r="6435" spans="2:5">
      <c r="B6435" s="0">
        <f>1/C6435</f>
        <v>2.4249342865057129E-010</v>
      </c>
      <c r="C6435" s="0">
        <f>D6435*D6435</f>
        <v>4123823089</v>
      </c>
      <c r="D6435" s="101" t="n">
        <v>64217</v>
      </c>
      <c r="E6435" s="288">
        <f>'Propor_p2_F_-Lk-...-'!C6427*$B6435</f>
        <v>1.5961550053520542E-010</v>
      </c>
    </row>
    <row r="6436" spans="2:5">
      <c r="B6436" s="0">
        <f>1/C6436</f>
        <v>2.4244812112499818E-010</v>
      </c>
      <c r="C6436" s="0">
        <f>D6436*D6436</f>
        <v>4124593729</v>
      </c>
      <c r="D6436" s="101" t="n">
        <v>64223</v>
      </c>
      <c r="E6436" s="288">
        <f>'Propor_p2_F_-Lk-...-'!C6428*$B6436</f>
        <v>1.5958759382943917E-010</v>
      </c>
    </row>
    <row r="6437" spans="2:5">
      <c r="B6437" s="0">
        <f>1/C6437</f>
        <v>2.4238773084052779E-010</v>
      </c>
      <c r="C6437" s="0">
        <f>D6437*D6437</f>
        <v>4125621361</v>
      </c>
      <c r="D6437" s="101" t="n">
        <v>64231</v>
      </c>
      <c r="E6437" s="288">
        <f>'Propor_p2_F_-Lk-...-'!C6429*$B6437</f>
        <v>1.5955039705299798E-010</v>
      </c>
    </row>
    <row r="6438" spans="2:5">
      <c r="B6438" s="0">
        <f>1/C6438</f>
        <v>2.4234245293324663E-010</v>
      </c>
      <c r="C6438" s="0">
        <f>D6438*D6438</f>
        <v>4126392169</v>
      </c>
      <c r="D6438" s="101" t="n">
        <v>64237</v>
      </c>
      <c r="E6438" s="288">
        <f>'Propor_p2_F_-Lk-...-'!C6430*$B6438</f>
        <v>1.5952250859031495E-010</v>
      </c>
    </row>
    <row r="6439" spans="2:5">
      <c r="B6439" s="0">
        <f>1/C6439</f>
        <v>2.4208611760400133E-010</v>
      </c>
      <c r="C6439" s="0">
        <f>D6439*D6439</f>
        <v>4130761441</v>
      </c>
      <c r="D6439" s="101" t="n">
        <v>64271</v>
      </c>
      <c r="E6439" s="288">
        <f>'Propor_p2_F_-Lk-...-'!C6431*$B6439</f>
        <v>1.5936462147288254E-010</v>
      </c>
    </row>
    <row r="6440" spans="2:5">
      <c r="B6440" s="0">
        <f>1/C6440</f>
        <v>2.4202586251530503E-010</v>
      </c>
      <c r="C6440" s="0">
        <f>D6440*D6440</f>
        <v>4131789841</v>
      </c>
      <c r="D6440" s="101" t="n">
        <v>64279</v>
      </c>
      <c r="E6440" s="288">
        <f>'Propor_p2_F_-Lk-...-'!C6432*$B6440</f>
        <v>1.5932750796889187E-010</v>
      </c>
    </row>
    <row r="6441" spans="2:5">
      <c r="B6441" s="0">
        <f>1/C6441</f>
        <v>2.4199574340667551E-010</v>
      </c>
      <c r="C6441" s="0">
        <f>D6441*D6441</f>
        <v>4132304089</v>
      </c>
      <c r="D6441" s="101" t="n">
        <v>64283</v>
      </c>
      <c r="E6441" s="288">
        <f>'Propor_p2_F_-Lk-...-'!C6433*$B6441</f>
        <v>1.5930895641279097E-010</v>
      </c>
    </row>
    <row r="6442" spans="2:5">
      <c r="B6442" s="0">
        <f>1/C6442</f>
        <v>2.4186027696923235E-010</v>
      </c>
      <c r="C6442" s="0">
        <f>D6442*D6442</f>
        <v>4134618601</v>
      </c>
      <c r="D6442" s="101" t="n">
        <v>64301</v>
      </c>
      <c r="E6442" s="288">
        <f>'Propor_p2_F_-Lk-...-'!C6434*$B6442</f>
        <v>1.592255172498021E-010</v>
      </c>
    </row>
    <row r="6443" spans="2:5">
      <c r="B6443" s="0">
        <f>1/C6443</f>
        <v>2.4184523216474676E-010</v>
      </c>
      <c r="C6443" s="0">
        <f>D6443*D6443</f>
        <v>4134875809</v>
      </c>
      <c r="D6443" s="101" t="n">
        <v>64303</v>
      </c>
      <c r="E6443" s="288">
        <f>'Propor_p2_F_-Lk-...-'!C6435*$B6443</f>
        <v>1.5921625055675742E-010</v>
      </c>
    </row>
    <row r="6444" spans="2:5">
      <c r="B6444" s="0">
        <f>1/C6444</f>
        <v>2.4172492424879317E-010</v>
      </c>
      <c r="C6444" s="0">
        <f>D6444*D6444</f>
        <v>4136933761</v>
      </c>
      <c r="D6444" s="101" t="n">
        <v>64319</v>
      </c>
      <c r="E6444" s="288">
        <f>'Propor_p2_F_-Lk-...-'!C6436*$B6444</f>
        <v>1.5914214812963549E-010</v>
      </c>
    </row>
    <row r="6445" spans="2:5">
      <c r="B6445" s="0">
        <f>1/C6445</f>
        <v>2.416648039526214E-010</v>
      </c>
      <c r="C6445" s="0">
        <f>D6445*D6445</f>
        <v>4137962929</v>
      </c>
      <c r="D6445" s="101" t="n">
        <v>64327</v>
      </c>
      <c r="E6445" s="288">
        <f>'Propor_p2_F_-Lk-...-'!C6437*$B6445</f>
        <v>1.5910511764971808E-010</v>
      </c>
    </row>
    <row r="6446" spans="2:5">
      <c r="B6446" s="0">
        <f>1/C6446</f>
        <v>2.4161972844837608E-010</v>
      </c>
      <c r="C6446" s="0">
        <f>D6446*D6446</f>
        <v>4138734889</v>
      </c>
      <c r="D6446" s="101" t="n">
        <v>64333</v>
      </c>
      <c r="E6446" s="288">
        <f>'Propor_p2_F_-Lk-...-'!C6438*$B6446</f>
        <v>1.5907735385510941E-010</v>
      </c>
    </row>
    <row r="6447" spans="2:5">
      <c r="B6447" s="0">
        <f>1/C6447</f>
        <v>2.4131954711795154E-010</v>
      </c>
      <c r="C6447" s="0">
        <f>D6447*D6447</f>
        <v>4143883129</v>
      </c>
      <c r="D6447" s="101" t="n">
        <v>64373</v>
      </c>
      <c r="E6447" s="288">
        <f>'Propor_p2_F_-Lk-...-'!C6439*$B6447</f>
        <v>1.5889246024287401E-010</v>
      </c>
    </row>
    <row r="6448" spans="2:5">
      <c r="B6448" s="0">
        <f>1/C6448</f>
        <v>2.4125957798323099E-010</v>
      </c>
      <c r="C6448" s="0">
        <f>D6448*D6448</f>
        <v>4144913161</v>
      </c>
      <c r="D6448" s="101" t="n">
        <v>64381</v>
      </c>
      <c r="E6448" s="288">
        <f>'Propor_p2_F_-Lk-...-'!C6440*$B6448</f>
        <v>1.588555228693024E-010</v>
      </c>
    </row>
    <row r="6449" spans="2:5">
      <c r="B6449" s="0">
        <f>1/C6449</f>
        <v>2.4112472913467552E-010</v>
      </c>
      <c r="C6449" s="0">
        <f>D6449*D6449</f>
        <v>4147231201</v>
      </c>
      <c r="D6449" s="101" t="n">
        <v>64399</v>
      </c>
      <c r="E6449" s="288">
        <f>'Propor_p2_F_-Lk-...-'!C6441*$B6449</f>
        <v>1.5877246410385546E-010</v>
      </c>
    </row>
    <row r="6450" spans="2:5">
      <c r="B6450" s="0">
        <f>1/C6450</f>
        <v>2.4109477807759585E-010</v>
      </c>
      <c r="C6450" s="0">
        <f>D6450*D6450</f>
        <v>4147746409</v>
      </c>
      <c r="D6450" s="101" t="n">
        <v>64403</v>
      </c>
      <c r="E6450" s="288">
        <f>'Propor_p2_F_-Lk-...-'!C6442*$B6450</f>
        <v>1.587540160573836E-010</v>
      </c>
    </row>
    <row r="6451" spans="2:5">
      <c r="B6451" s="0">
        <f>1/C6451</f>
        <v>2.4087032292149051E-010</v>
      </c>
      <c r="C6451" s="0">
        <f>D6451*D6451</f>
        <v>4151611489</v>
      </c>
      <c r="D6451" s="101" t="n">
        <v>64433</v>
      </c>
      <c r="E6451" s="288">
        <f>'Propor_p2_F_-Lk-...-'!C6443*$B6451</f>
        <v>1.5861576520567814E-010</v>
      </c>
    </row>
    <row r="6452" spans="2:5">
      <c r="B6452" s="0">
        <f>1/C6452</f>
        <v>2.408254695049486E-010</v>
      </c>
      <c r="C6452" s="0">
        <f>D6452*D6452</f>
        <v>4152384721</v>
      </c>
      <c r="D6452" s="101" t="n">
        <v>64439</v>
      </c>
      <c r="E6452" s="288">
        <f>'Propor_p2_F_-Lk-...-'!C6444*$B6452</f>
        <v>1.585881382037132E-010</v>
      </c>
    </row>
    <row r="6453" spans="2:5">
      <c r="B6453" s="0">
        <f>1/C6453</f>
        <v>2.4073580024919627E-010</v>
      </c>
      <c r="C6453" s="0">
        <f>D6453*D6453</f>
        <v>4153931401</v>
      </c>
      <c r="D6453" s="101" t="n">
        <v>64451</v>
      </c>
      <c r="E6453" s="288">
        <f>'Propor_p2_F_-Lk-...-'!C6445*$B6453</f>
        <v>1.5853290734515478E-010</v>
      </c>
    </row>
    <row r="6454" spans="2:5">
      <c r="B6454" s="0">
        <f>1/C6454</f>
        <v>2.4072086024235785E-010</v>
      </c>
      <c r="C6454" s="0">
        <f>D6454*D6454</f>
        <v>4154189209</v>
      </c>
      <c r="D6454" s="101" t="n">
        <v>64453</v>
      </c>
      <c r="E6454" s="288">
        <f>'Propor_p2_F_-Lk-...-'!C6446*$B6454</f>
        <v>1.5852370520114654E-010</v>
      </c>
    </row>
    <row r="6455" spans="2:5">
      <c r="B6455" s="0">
        <f>1/C6455</f>
        <v>2.4049692692918547E-010</v>
      </c>
      <c r="C6455" s="0">
        <f>D6455*D6455</f>
        <v>4158057289</v>
      </c>
      <c r="D6455" s="101" t="n">
        <v>64483</v>
      </c>
      <c r="E6455" s="288">
        <f>'Propor_p2_F_-Lk-...-'!C6447*$B6455</f>
        <v>1.5838577577324451E-010</v>
      </c>
    </row>
    <row r="6456" spans="2:5">
      <c r="B6456" s="0">
        <f>1/C6456</f>
        <v>2.4045217776468592E-010</v>
      </c>
      <c r="C6456" s="0">
        <f>D6456*D6456</f>
        <v>4158831121</v>
      </c>
      <c r="D6456" s="101" t="n">
        <v>64489</v>
      </c>
      <c r="E6456" s="288">
        <f>'Propor_p2_F_-Lk-...-'!C6448*$B6456</f>
        <v>1.5835821298425568E-010</v>
      </c>
    </row>
    <row r="6457" spans="2:5">
      <c r="B6457" s="0">
        <f>1/C6457</f>
        <v>2.4037762357383895E-010</v>
      </c>
      <c r="C6457" s="0">
        <f>D6457*D6457</f>
        <v>4160121001</v>
      </c>
      <c r="D6457" s="101" t="n">
        <v>64499</v>
      </c>
      <c r="E6457" s="288">
        <f>'Propor_p2_F_-Lk-...-'!C6449*$B6457</f>
        <v>1.5831229209492704E-010</v>
      </c>
    </row>
    <row r="6458" spans="2:5">
      <c r="B6458" s="0">
        <f>1/C6458</f>
        <v>2.4027330594549383E-010</v>
      </c>
      <c r="C6458" s="0">
        <f>D6458*D6458</f>
        <v>4161927169</v>
      </c>
      <c r="D6458" s="101" t="n">
        <v>64513</v>
      </c>
      <c r="E6458" s="288">
        <f>'Propor_p2_F_-Lk-...-'!C6450*$B6458</f>
        <v>1.5824803872148344E-010</v>
      </c>
    </row>
    <row r="6459" spans="2:5">
      <c r="B6459" s="0">
        <f>1/C6459</f>
        <v>2.3997562947652806E-010</v>
      </c>
      <c r="C6459" s="0">
        <f>D6459*D6459</f>
        <v>4167089809</v>
      </c>
      <c r="D6459" s="101" t="n">
        <v>64553</v>
      </c>
      <c r="E6459" s="288">
        <f>'Propor_p2_F_-Lk-...-'!C6451*$B6459</f>
        <v>1.5806468795297712E-010</v>
      </c>
    </row>
    <row r="6460" spans="2:5">
      <c r="B6460" s="0">
        <f>1/C6460</f>
        <v>2.398715733928664E-010</v>
      </c>
      <c r="C6460" s="0">
        <f>D6460*D6460</f>
        <v>4168897489</v>
      </c>
      <c r="D6460" s="101" t="n">
        <v>64567</v>
      </c>
      <c r="E6460" s="288">
        <f>'Propor_p2_F_-Lk-...-'!C6452*$B6460</f>
        <v>1.5800059567529917E-010</v>
      </c>
    </row>
    <row r="6461" spans="2:5">
      <c r="B6461" s="0">
        <f>1/C6461</f>
        <v>2.3979728904987462E-010</v>
      </c>
      <c r="C6461" s="0">
        <f>D6461*D6461</f>
        <v>4170188929</v>
      </c>
      <c r="D6461" s="101" t="n">
        <v>64577</v>
      </c>
      <c r="E6461" s="288">
        <f>'Propor_p2_F_-Lk-...-'!C6453*$B6461</f>
        <v>1.5795484099598975E-010</v>
      </c>
    </row>
    <row r="6462" spans="2:5">
      <c r="B6462" s="0">
        <f>1/C6462</f>
        <v>2.3978243632215749E-010</v>
      </c>
      <c r="C6462" s="0">
        <f>D6462*D6462</f>
        <v>4170447241</v>
      </c>
      <c r="D6462" s="101" t="n">
        <v>64579</v>
      </c>
      <c r="E6462" s="288">
        <f>'Propor_p2_F_-Lk-...-'!C6454*$B6462</f>
        <v>1.5794569261066118E-010</v>
      </c>
    </row>
    <row r="6463" spans="2:5">
      <c r="B6463" s="0">
        <f>1/C6463</f>
        <v>2.3969334892766436E-010</v>
      </c>
      <c r="C6463" s="0">
        <f>D6463*D6463</f>
        <v>4171997281</v>
      </c>
      <c r="D6463" s="101" t="n">
        <v>64591</v>
      </c>
      <c r="E6463" s="288">
        <f>'Propor_p2_F_-Lk-...-'!C6455*$B6463</f>
        <v>1.5789082014357862E-010</v>
      </c>
    </row>
    <row r="6464" spans="2:5">
      <c r="B6464" s="0">
        <f>1/C6464</f>
        <v>2.3961914735273577E-010</v>
      </c>
      <c r="C6464" s="0">
        <f>D6464*D6464</f>
        <v>4173289201</v>
      </c>
      <c r="D6464" s="101" t="n">
        <v>64601</v>
      </c>
      <c r="E6464" s="288">
        <f>'Propor_p2_F_-Lk-...-'!C6456*$B6464</f>
        <v>1.5784511644440883E-010</v>
      </c>
    </row>
    <row r="6465" spans="2:5">
      <c r="B6465" s="0">
        <f>1/C6465</f>
        <v>2.3955981089810673E-010</v>
      </c>
      <c r="C6465" s="0">
        <f>D6465*D6465</f>
        <v>4174322881</v>
      </c>
      <c r="D6465" s="101" t="n">
        <v>64609</v>
      </c>
      <c r="E6465" s="288">
        <f>'Propor_p2_F_-Lk-...-'!C6457*$B6465</f>
        <v>1.5780856876365164E-010</v>
      </c>
    </row>
    <row r="6466" spans="2:5">
      <c r="B6466" s="0">
        <f>1/C6466</f>
        <v>2.3953015093547654E-010</v>
      </c>
      <c r="C6466" s="0">
        <f>D6466*D6466</f>
        <v>4174839769</v>
      </c>
      <c r="D6466" s="101" t="n">
        <v>64613</v>
      </c>
      <c r="E6466" s="288">
        <f>'Propor_p2_F_-Lk-...-'!C6458*$B6466</f>
        <v>1.5779030001382069E-010</v>
      </c>
    </row>
    <row r="6467" spans="2:5">
      <c r="B6467" s="0">
        <f>1/C6467</f>
        <v>2.3947084753276421E-010</v>
      </c>
      <c r="C6467" s="0">
        <f>D6467*D6467</f>
        <v>4175873641</v>
      </c>
      <c r="D6467" s="101" t="n">
        <v>64621</v>
      </c>
      <c r="E6467" s="288">
        <f>'Propor_p2_F_-Lk-...-'!C6459*$B6467</f>
        <v>1.5775377269105274E-010</v>
      </c>
    </row>
    <row r="6468" spans="2:5">
      <c r="B6468" s="0">
        <f>1/C6468</f>
        <v>2.394263844325909E-010</v>
      </c>
      <c r="C6468" s="0">
        <f>D6468*D6468</f>
        <v>4176649129</v>
      </c>
      <c r="D6468" s="101" t="n">
        <v>64627</v>
      </c>
      <c r="E6468" s="288">
        <f>'Propor_p2_F_-Lk-...-'!C6460*$B6468</f>
        <v>1.5772638610045235E-010</v>
      </c>
    </row>
    <row r="6469" spans="2:5">
      <c r="B6469" s="0">
        <f>1/C6469</f>
        <v>2.3938193371461638E-010</v>
      </c>
      <c r="C6469" s="0">
        <f>D6469*D6469</f>
        <v>4177424689</v>
      </c>
      <c r="D6469" s="101" t="n">
        <v>64633</v>
      </c>
      <c r="E6469" s="288">
        <f>'Propor_p2_F_-Lk-...-'!C6461*$B6469</f>
        <v>1.5769900713654013E-010</v>
      </c>
    </row>
    <row r="6470" spans="2:5">
      <c r="B6470" s="0">
        <f>1/C6470</f>
        <v>2.391746606158982E-010</v>
      </c>
      <c r="C6470" s="0">
        <f>D6470*D6470</f>
        <v>4181044921</v>
      </c>
      <c r="D6470" s="101" t="n">
        <v>64661</v>
      </c>
      <c r="E6470" s="288">
        <f>'Propor_p2_F_-Lk-...-'!C6462*$B6470</f>
        <v>1.5757133939688755E-010</v>
      </c>
    </row>
    <row r="6471" spans="2:5">
      <c r="B6471" s="0">
        <f>1/C6471</f>
        <v>2.3915986569689796E-010</v>
      </c>
      <c r="C6471" s="0">
        <f>D6471*D6471</f>
        <v>4181303569</v>
      </c>
      <c r="D6471" s="101" t="n">
        <v>64663</v>
      </c>
      <c r="E6471" s="288">
        <f>'Propor_p2_F_-Lk-...-'!C6463*$B6471</f>
        <v>1.5756222661824539E-010</v>
      </c>
    </row>
    <row r="6472" spans="2:5">
      <c r="B6472" s="0">
        <f>1/C6472</f>
        <v>2.3913027997694331E-010</v>
      </c>
      <c r="C6472" s="0">
        <f>D6472*D6472</f>
        <v>4181820889</v>
      </c>
      <c r="D6472" s="101" t="n">
        <v>64667</v>
      </c>
      <c r="E6472" s="288">
        <f>'Propor_p2_F_-Lk-...-'!C6464*$B6472</f>
        <v>1.5754400359742902E-010</v>
      </c>
    </row>
    <row r="6473" spans="2:5">
      <c r="B6473" s="0">
        <f>1/C6473</f>
        <v>2.3904155574922348E-010</v>
      </c>
      <c r="C6473" s="0">
        <f>D6473*D6473</f>
        <v>4183373041</v>
      </c>
      <c r="D6473" s="101" t="n">
        <v>64679</v>
      </c>
      <c r="E6473" s="288">
        <f>'Propor_p2_F_-Lk-...-'!C6465*$B6473</f>
        <v>1.574893548191965E-010</v>
      </c>
    </row>
    <row r="6474" spans="2:5">
      <c r="B6474" s="0">
        <f>1/C6474</f>
        <v>2.3893810654547364E-010</v>
      </c>
      <c r="C6474" s="0">
        <f>D6474*D6474</f>
        <v>4185184249</v>
      </c>
      <c r="D6474" s="101" t="n">
        <v>64693</v>
      </c>
      <c r="E6474" s="288">
        <f>'Propor_p2_F_-Lk-...-'!C6466*$B6474</f>
        <v>1.574256363429769E-010</v>
      </c>
    </row>
    <row r="6475" spans="2:5">
      <c r="B6475" s="0">
        <f>1/C6475</f>
        <v>2.3881996109230693E-010</v>
      </c>
      <c r="C6475" s="0">
        <f>D6475*D6475</f>
        <v>4187254681</v>
      </c>
      <c r="D6475" s="101" t="n">
        <v>64709</v>
      </c>
      <c r="E6475" s="288">
        <f>'Propor_p2_F_-Lk-...-'!C6467*$B6475</f>
        <v>1.5735286586263318E-010</v>
      </c>
    </row>
    <row r="6476" spans="2:5">
      <c r="B6476" s="0">
        <f>1/C6476</f>
        <v>2.3876092122328636E-010</v>
      </c>
      <c r="C6476" s="0">
        <f>D6476*D6476</f>
        <v>4188290089</v>
      </c>
      <c r="D6476" s="101" t="n">
        <v>64717</v>
      </c>
      <c r="E6476" s="288">
        <f>'Propor_p2_F_-Lk-...-'!C6468*$B6476</f>
        <v>1.5731650086074016E-010</v>
      </c>
    </row>
    <row r="6477" spans="2:5">
      <c r="B6477" s="0">
        <f>1/C6477</f>
        <v>2.3853971658932633E-010</v>
      </c>
      <c r="C6477" s="0">
        <f>D6477*D6477</f>
        <v>4192174009</v>
      </c>
      <c r="D6477" s="101" t="n">
        <v>64747</v>
      </c>
      <c r="E6477" s="288">
        <f>'Propor_p2_F_-Lk-...-'!C6469*$B6477</f>
        <v>1.5718025213481755E-010</v>
      </c>
    </row>
    <row r="6478" spans="2:5">
      <c r="B6478" s="0">
        <f>1/C6478</f>
        <v>2.3842186645864468E-010</v>
      </c>
      <c r="C6478" s="0">
        <f>D6478*D6478</f>
        <v>4194246169</v>
      </c>
      <c r="D6478" s="101" t="n">
        <v>64763</v>
      </c>
      <c r="E6478" s="288">
        <f>'Propor_p2_F_-Lk-...-'!C6470*$B6478</f>
        <v>1.571076635553303E-010</v>
      </c>
    </row>
    <row r="6479" spans="2:5">
      <c r="B6479" s="0">
        <f>1/C6479</f>
        <v>2.3828938942473754E-010</v>
      </c>
      <c r="C6479" s="0">
        <f>D6479*D6479</f>
        <v>4196577961</v>
      </c>
      <c r="D6479" s="101" t="n">
        <v>64781</v>
      </c>
      <c r="E6479" s="288">
        <f>'Propor_p2_F_-Lk-...-'!C6471*$B6479</f>
        <v>1.5702606568479424E-010</v>
      </c>
    </row>
    <row r="6480" spans="2:5">
      <c r="B6480" s="0">
        <f>1/C6480</f>
        <v>2.3827467657036805E-010</v>
      </c>
      <c r="C6480" s="0">
        <f>D6480*D6480</f>
        <v>4196837089</v>
      </c>
      <c r="D6480" s="101" t="n">
        <v>64783</v>
      </c>
      <c r="E6480" s="288">
        <f>'Propor_p2_F_-Lk-...-'!C6472*$B6480</f>
        <v>1.5701700345301968E-010</v>
      </c>
    </row>
    <row r="6481" spans="2:5">
      <c r="B6481" s="0">
        <f>1/C6481</f>
        <v>2.382011327340918E-010</v>
      </c>
      <c r="C6481" s="0">
        <f>D6481*D6481</f>
        <v>4198132849</v>
      </c>
      <c r="D6481" s="101" t="n">
        <v>64793</v>
      </c>
      <c r="E6481" s="288">
        <f>'Propor_p2_F_-Lk-...-'!C6473*$B6481</f>
        <v>1.56971704881228E-010</v>
      </c>
    </row>
    <row r="6482" spans="2:5">
      <c r="B6482" s="0">
        <f>1/C6482</f>
        <v>2.3806883960522623E-010</v>
      </c>
      <c r="C6482" s="0">
        <f>D6482*D6482</f>
        <v>4200465721</v>
      </c>
      <c r="D6482" s="101" t="n">
        <v>64811</v>
      </c>
      <c r="E6482" s="288">
        <f>'Propor_p2_F_-Lk-...-'!C6474*$B6482</f>
        <v>1.568902202851163E-010</v>
      </c>
    </row>
    <row r="6483" spans="2:5">
      <c r="B6483" s="0">
        <f>1/C6483</f>
        <v>2.3802476638601701E-010</v>
      </c>
      <c r="C6483" s="0">
        <f>D6483*D6483</f>
        <v>4201243489</v>
      </c>
      <c r="D6483" s="101" t="n">
        <v>64817</v>
      </c>
      <c r="E6483" s="288">
        <f>'Propor_p2_F_-Lk-...-'!C6475*$B6483</f>
        <v>1.5686307383769777E-010</v>
      </c>
    </row>
    <row r="6484" spans="2:5">
      <c r="B6484" s="0">
        <f>1/C6484</f>
        <v>2.3778991578675128E-010</v>
      </c>
      <c r="C6484" s="0">
        <f>D6484*D6484</f>
        <v>4205392801</v>
      </c>
      <c r="D6484" s="101" t="n">
        <v>64849</v>
      </c>
      <c r="E6484" s="288">
        <f>'Propor_p2_F_-Lk-...-'!C6476*$B6484</f>
        <v>1.5671842001937882E-010</v>
      </c>
    </row>
    <row r="6485" spans="2:5">
      <c r="B6485" s="0">
        <f>1/C6485</f>
        <v>2.3776058390294146E-010</v>
      </c>
      <c r="C6485" s="0">
        <f>D6485*D6485</f>
        <v>4205911609</v>
      </c>
      <c r="D6485" s="101" t="n">
        <v>64853</v>
      </c>
      <c r="E6485" s="288">
        <f>'Propor_p2_F_-Lk-...-'!C6477*$B6485</f>
        <v>1.56700353346333E-010</v>
      </c>
    </row>
    <row r="6486" spans="2:5">
      <c r="B6486" s="0">
        <f>1/C6486</f>
        <v>2.3762865756422758E-010</v>
      </c>
      <c r="C6486" s="0">
        <f>D6486*D6486</f>
        <v>4208246641</v>
      </c>
      <c r="D6486" s="101" t="n">
        <v>64871</v>
      </c>
      <c r="E6486" s="288">
        <f>'Propor_p2_F_-Lk-...-'!C6478*$B6486</f>
        <v>1.5661909467085413E-010</v>
      </c>
    </row>
    <row r="6487" spans="2:5">
      <c r="B6487" s="0">
        <f>1/C6487</f>
        <v>2.3758470651791633E-010</v>
      </c>
      <c r="C6487" s="0">
        <f>D6487*D6487</f>
        <v>4209025129</v>
      </c>
      <c r="D6487" s="101" t="n">
        <v>64877</v>
      </c>
      <c r="E6487" s="288">
        <f>'Propor_p2_F_-Lk-...-'!C6479*$B6487</f>
        <v>1.5659202347457899E-010</v>
      </c>
    </row>
    <row r="6488" spans="2:5">
      <c r="B6488" s="0">
        <f>1/C6488</f>
        <v>2.3757005887880036E-010</v>
      </c>
      <c r="C6488" s="0">
        <f>D6488*D6488</f>
        <v>4209284641</v>
      </c>
      <c r="D6488" s="101" t="n">
        <v>64879</v>
      </c>
      <c r="E6488" s="288">
        <f>'Propor_p2_F_-Lk-...-'!C6480*$B6488</f>
        <v>1.5658300141147121E-010</v>
      </c>
    </row>
    <row r="6489" spans="2:5">
      <c r="B6489" s="0">
        <f>1/C6489</f>
        <v>2.3748220148378445E-010</v>
      </c>
      <c r="C6489" s="0">
        <f>D6489*D6489</f>
        <v>4210841881</v>
      </c>
      <c r="D6489" s="101" t="n">
        <v>64891</v>
      </c>
      <c r="E6489" s="288">
        <f>'Propor_p2_F_-Lk-...-'!C6481*$B6489</f>
        <v>1.5652888654995353E-010</v>
      </c>
    </row>
    <row r="6490" spans="2:5">
      <c r="B6490" s="0">
        <f>1/C6490</f>
        <v>2.3740902421201473E-010</v>
      </c>
      <c r="C6490" s="0">
        <f>D6490*D6490</f>
        <v>4212139801</v>
      </c>
      <c r="D6490" s="101" t="n">
        <v>64901</v>
      </c>
      <c r="E6490" s="288">
        <f>'Propor_p2_F_-Lk-...-'!C6482*$B6490</f>
        <v>1.5648381375981064E-010</v>
      </c>
    </row>
    <row r="6491" spans="2:5">
      <c r="B6491" s="0">
        <f>1/C6491</f>
        <v>2.3727739032975487E-010</v>
      </c>
      <c r="C6491" s="0">
        <f>D6491*D6491</f>
        <v>4214476561</v>
      </c>
      <c r="D6491" s="101" t="n">
        <v>64919</v>
      </c>
      <c r="E6491" s="288">
        <f>'Propor_p2_F_-Lk-...-'!C6483*$B6491</f>
        <v>1.5640273521988558E-010</v>
      </c>
    </row>
    <row r="6492" spans="2:5">
      <c r="B6492" s="0">
        <f>1/C6492</f>
        <v>2.3726277110112525E-010</v>
      </c>
      <c r="C6492" s="0">
        <f>D6492*D6492</f>
        <v>4214736241</v>
      </c>
      <c r="D6492" s="101" t="n">
        <v>64921</v>
      </c>
      <c r="E6492" s="288">
        <f>'Propor_p2_F_-Lk-...-'!C6484*$B6492</f>
        <v>1.5639373065592552E-010</v>
      </c>
    </row>
    <row r="6493" spans="2:5">
      <c r="B6493" s="0">
        <f>1/C6493</f>
        <v>2.3721892152085208E-010</v>
      </c>
      <c r="C6493" s="0">
        <f>D6493*D6493</f>
        <v>4215515329</v>
      </c>
      <c r="D6493" s="101" t="n">
        <v>64927</v>
      </c>
      <c r="E6493" s="288">
        <f>'Propor_p2_F_-Lk-...-'!C6485*$B6493</f>
        <v>1.5636672195661609E-010</v>
      </c>
    </row>
    <row r="6494" spans="2:5">
      <c r="B6494" s="0">
        <f>1/C6494</f>
        <v>2.3714586589579761E-010</v>
      </c>
      <c r="C6494" s="0">
        <f>D6494*D6494</f>
        <v>4216813969</v>
      </c>
      <c r="D6494" s="101" t="n">
        <v>64937</v>
      </c>
      <c r="E6494" s="288">
        <f>'Propor_p2_F_-Lk-...-'!C6486*$B6494</f>
        <v>1.5632172409351998E-010</v>
      </c>
    </row>
    <row r="6495" spans="2:5">
      <c r="B6495" s="0">
        <f>1/C6495</f>
        <v>2.3704364470413595E-010</v>
      </c>
      <c r="C6495" s="0">
        <f>D6495*D6495</f>
        <v>4218632401</v>
      </c>
      <c r="D6495" s="101" t="n">
        <v>64951</v>
      </c>
      <c r="E6495" s="288">
        <f>'Propor_p2_F_-Lk-...-'!C6487*$B6495</f>
        <v>1.5625876199875352E-010</v>
      </c>
    </row>
    <row r="6496" spans="2:5">
      <c r="B6496" s="0">
        <f>1/C6496</f>
        <v>2.369123145455347E-010</v>
      </c>
      <c r="C6496" s="0">
        <f>D6496*D6496</f>
        <v>4220970961</v>
      </c>
      <c r="D6496" s="101" t="n">
        <v>64969</v>
      </c>
      <c r="E6496" s="288">
        <f>'Propor_p2_F_-Lk-...-'!C6488*$B6496</f>
        <v>1.5617787053430144E-010</v>
      </c>
    </row>
    <row r="6497" spans="2:5">
      <c r="B6497" s="0">
        <f>1/C6497</f>
        <v>2.3670824001970026E-010</v>
      </c>
      <c r="C6497" s="0">
        <f>D6497*D6497</f>
        <v>4224610009</v>
      </c>
      <c r="D6497" s="101" t="n">
        <v>64997</v>
      </c>
      <c r="E6497" s="288">
        <f>'Propor_p2_F_-Lk-...-'!C6489*$B6497</f>
        <v>1.5605217292281617E-010</v>
      </c>
    </row>
    <row r="6498" spans="2:5">
      <c r="B6498" s="0">
        <f>1/C6498</f>
        <v>2.3666454407049267E-010</v>
      </c>
      <c r="C6498" s="0">
        <f>D6498*D6498</f>
        <v>4225390009</v>
      </c>
      <c r="D6498" s="101" t="n">
        <v>65003</v>
      </c>
      <c r="E6498" s="288">
        <f>'Propor_p2_F_-Lk-...-'!C6490*$B6498</f>
        <v>1.5602525885098645E-010</v>
      </c>
    </row>
    <row r="6499" spans="2:5">
      <c r="B6499" s="0">
        <f>1/C6499</f>
        <v>2.366063016235067E-010</v>
      </c>
      <c r="C6499" s="0">
        <f>D6499*D6499</f>
        <v>4226430121</v>
      </c>
      <c r="D6499" s="101" t="n">
        <v>65011</v>
      </c>
      <c r="E6499" s="288">
        <f>'Propor_p2_F_-Lk-...-'!C6491*$B6499</f>
        <v>1.559893850130184E-010</v>
      </c>
    </row>
    <row r="6500" spans="2:5">
      <c r="B6500" s="0">
        <f>1/C6500</f>
        <v>2.3648988121084653E-010</v>
      </c>
      <c r="C6500" s="0">
        <f>D6500*D6500</f>
        <v>4228510729</v>
      </c>
      <c r="D6500" s="101" t="n">
        <v>65027</v>
      </c>
      <c r="E6500" s="288">
        <f>'Propor_p2_F_-Lk-...-'!C6492*$B6500</f>
        <v>1.5591767705368496E-010</v>
      </c>
    </row>
    <row r="6501" spans="2:5">
      <c r="B6501" s="0">
        <f>1/C6501</f>
        <v>2.3647533470116451E-010</v>
      </c>
      <c r="C6501" s="0">
        <f>D6501*D6501</f>
        <v>4228770841</v>
      </c>
      <c r="D6501" s="101" t="n">
        <v>65029</v>
      </c>
      <c r="E6501" s="288">
        <f>'Propor_p2_F_-Lk-...-'!C6493*$B6501</f>
        <v>1.5590871728021494E-010</v>
      </c>
    </row>
    <row r="6502" spans="2:5">
      <c r="B6502" s="0">
        <f>1/C6502</f>
        <v>2.3644624570791752E-010</v>
      </c>
      <c r="C6502" s="0">
        <f>D6502*D6502</f>
        <v>4229291089</v>
      </c>
      <c r="D6502" s="101" t="n">
        <v>65033</v>
      </c>
      <c r="E6502" s="288">
        <f>'Propor_p2_F_-Lk-...-'!C6494*$B6502</f>
        <v>1.5589080021312051E-010</v>
      </c>
    </row>
    <row r="6503" spans="2:5">
      <c r="B6503" s="0">
        <f>1/C6503</f>
        <v>2.3630088122111508E-010</v>
      </c>
      <c r="C6503" s="0">
        <f>D6503*D6503</f>
        <v>4231892809</v>
      </c>
      <c r="D6503" s="101" t="n">
        <v>65053</v>
      </c>
      <c r="E6503" s="288">
        <f>'Propor_p2_F_-Lk-...-'!C6495*$B6503</f>
        <v>1.5580126444812939E-010</v>
      </c>
    </row>
    <row r="6504" spans="2:5">
      <c r="B6504" s="0">
        <f>1/C6504</f>
        <v>2.3622824924231577E-010</v>
      </c>
      <c r="C6504" s="0">
        <f>D6504*D6504</f>
        <v>4233193969</v>
      </c>
      <c r="D6504" s="101" t="n">
        <v>65063</v>
      </c>
      <c r="E6504" s="288">
        <f>'Propor_p2_F_-Lk-...-'!C6496*$B6504</f>
        <v>1.557565275255999E-010</v>
      </c>
    </row>
    <row r="6505" spans="2:5">
      <c r="B6505" s="0">
        <f>1/C6505</f>
        <v>2.3617016776750064E-010</v>
      </c>
      <c r="C6505" s="0">
        <f>D6505*D6505</f>
        <v>4234235041</v>
      </c>
      <c r="D6505" s="101" t="n">
        <v>65071</v>
      </c>
      <c r="E6505" s="288">
        <f>'Propor_p2_F_-Lk-...-'!C6497*$B6505</f>
        <v>1.5572075283678963E-010</v>
      </c>
    </row>
    <row r="6506" spans="2:5">
      <c r="B6506" s="0">
        <f>1/C6506</f>
        <v>2.3603956274312085E-010</v>
      </c>
      <c r="C6506" s="0">
        <f>D6506*D6506</f>
        <v>4236577921</v>
      </c>
      <c r="D6506" s="101" t="n">
        <v>65089</v>
      </c>
      <c r="E6506" s="288">
        <f>'Propor_p2_F_-Lk-...-'!C6498*$B6506</f>
        <v>1.5564030801132528E-010</v>
      </c>
    </row>
    <row r="6507" spans="2:5">
      <c r="B6507" s="0">
        <f>1/C6507</f>
        <v>2.3596705120424438E-010</v>
      </c>
      <c r="C6507" s="0">
        <f>D6507*D6507</f>
        <v>4237879801</v>
      </c>
      <c r="D6507" s="101" t="n">
        <v>65099</v>
      </c>
      <c r="E6507" s="288">
        <f>'Propor_p2_F_-Lk-...-'!C6499*$B6507</f>
        <v>1.5559564527253117E-010</v>
      </c>
    </row>
    <row r="6508" spans="2:5">
      <c r="B6508" s="0">
        <f>1/C6508</f>
        <v>2.3595255290611843E-010</v>
      </c>
      <c r="C6508" s="0">
        <f>D6508*D6508</f>
        <v>4238140201</v>
      </c>
      <c r="D6508" s="101" t="n">
        <v>65101</v>
      </c>
      <c r="E6508" s="288">
        <f>'Propor_p2_F_-Lk-...-'!C6500*$B6508</f>
        <v>1.5558671519447471E-010</v>
      </c>
    </row>
    <row r="6509" spans="2:5">
      <c r="B6509" s="0">
        <f>1/C6509</f>
        <v>2.3588008145470413E-010</v>
      </c>
      <c r="C6509" s="0">
        <f>D6509*D6509</f>
        <v>4239442321</v>
      </c>
      <c r="D6509" s="101" t="n">
        <v>65111</v>
      </c>
      <c r="E6509" s="288">
        <f>'Propor_p2_F_-Lk-...-'!C6501*$B6509</f>
        <v>1.555420771471418E-010</v>
      </c>
    </row>
    <row r="6510" spans="2:5">
      <c r="B6510" s="0">
        <f>1/C6510</f>
        <v>2.3582212833078426E-010</v>
      </c>
      <c r="C6510" s="0">
        <f>D6510*D6510</f>
        <v>4240484161</v>
      </c>
      <c r="D6510" s="101" t="n">
        <v>65119</v>
      </c>
      <c r="E6510" s="288">
        <f>'Propor_p2_F_-Lk-...-'!C6502*$B6510</f>
        <v>1.5550638151474942E-010</v>
      </c>
    </row>
    <row r="6511" spans="2:5">
      <c r="B6511" s="0">
        <f>1/C6511</f>
        <v>2.357931597776193E-010</v>
      </c>
      <c r="C6511" s="0">
        <f>D6511*D6511</f>
        <v>4241005129</v>
      </c>
      <c r="D6511" s="101" t="n">
        <v>65123</v>
      </c>
      <c r="E6511" s="288">
        <f>'Propor_p2_F_-Lk-...-'!C6503*$B6511</f>
        <v>1.5548853863148839E-010</v>
      </c>
    </row>
    <row r="6512" spans="2:5">
      <c r="B6512" s="0">
        <f>1/C6512</f>
        <v>2.3574971695517679E-010</v>
      </c>
      <c r="C6512" s="0">
        <f>D6512*D6512</f>
        <v>4241786641</v>
      </c>
      <c r="D6512" s="101" t="n">
        <v>65129</v>
      </c>
      <c r="E6512" s="288">
        <f>'Propor_p2_F_-Lk-...-'!C6504*$B6512</f>
        <v>1.5546178047049376E-010</v>
      </c>
    </row>
    <row r="6513" spans="2:5">
      <c r="B6513" s="0">
        <f>1/C6513</f>
        <v>2.3566286732036744E-010</v>
      </c>
      <c r="C6513" s="0">
        <f>D6513*D6513</f>
        <v>4243349881</v>
      </c>
      <c r="D6513" s="101" t="n">
        <v>65141</v>
      </c>
      <c r="E6513" s="288">
        <f>'Propor_p2_F_-Lk-...-'!C6505*$B6513</f>
        <v>1.5540828632854111E-010</v>
      </c>
    </row>
    <row r="6514" spans="2:5">
      <c r="B6514" s="0">
        <f>1/C6514</f>
        <v>2.3561946049915721E-010</v>
      </c>
      <c r="C6514" s="0">
        <f>D6514*D6514</f>
        <v>4244131609</v>
      </c>
      <c r="D6514" s="101" t="n">
        <v>65147</v>
      </c>
      <c r="E6514" s="288">
        <f>'Propor_p2_F_-Lk-...-'!C6506*$B6514</f>
        <v>1.5538155034213639E-010</v>
      </c>
    </row>
    <row r="6515" spans="2:5">
      <c r="B6515" s="0">
        <f>1/C6515</f>
        <v>2.3547485767610556E-010</v>
      </c>
      <c r="C6515" s="0">
        <f>D6515*D6515</f>
        <v>4246737889</v>
      </c>
      <c r="D6515" s="101" t="n">
        <v>65167</v>
      </c>
      <c r="E6515" s="288">
        <f>'Propor_p2_F_-Lk-...-'!C6507*$B6515</f>
        <v>1.552924837161218E-010</v>
      </c>
    </row>
    <row r="6516" spans="2:5">
      <c r="B6516" s="0">
        <f>1/C6516</f>
        <v>2.3544595308586676E-010</v>
      </c>
      <c r="C6516" s="0">
        <f>D6516*D6516</f>
        <v>4247259241</v>
      </c>
      <c r="D6516" s="101" t="n">
        <v>65171</v>
      </c>
      <c r="E6516" s="288">
        <f>'Propor_p2_F_-Lk-...-'!C6508*$B6516</f>
        <v>1.5527468023016919E-010</v>
      </c>
    </row>
    <row r="6517" spans="2:5">
      <c r="B6517" s="0">
        <f>1/C6517</f>
        <v>2.3543150278648171E-010</v>
      </c>
      <c r="C6517" s="0">
        <f>D6517*D6517</f>
        <v>4247519929</v>
      </c>
      <c r="D6517" s="101" t="n">
        <v>65173</v>
      </c>
      <c r="E6517" s="288">
        <f>'Propor_p2_F_-Lk-...-'!C6509*$B6517</f>
        <v>1.5526577971644496E-010</v>
      </c>
    </row>
    <row r="6518" spans="2:5">
      <c r="B6518" s="0">
        <f>1/C6518</f>
        <v>2.3538815986930435E-010</v>
      </c>
      <c r="C6518" s="0">
        <f>D6518*D6518</f>
        <v>4248302041</v>
      </c>
      <c r="D6518" s="101" t="n">
        <v>65179</v>
      </c>
      <c r="E6518" s="288">
        <f>'Propor_p2_F_-Lk-...-'!C6510*$B6518</f>
        <v>1.5523908309107397E-010</v>
      </c>
    </row>
    <row r="6519" spans="2:5">
      <c r="B6519" s="0">
        <f>1/C6519</f>
        <v>2.3535927124036855E-010</v>
      </c>
      <c r="C6519" s="0">
        <f>D6519*D6519</f>
        <v>4248823489</v>
      </c>
      <c r="D6519" s="101" t="n">
        <v>65183</v>
      </c>
      <c r="E6519" s="288">
        <f>'Propor_p2_F_-Lk-...-'!C6511*$B6519</f>
        <v>1.5522128943632236E-010</v>
      </c>
    </row>
    <row r="6520" spans="2:5">
      <c r="B6520" s="0">
        <f>1/C6520</f>
        <v>2.3521490783693403E-010</v>
      </c>
      <c r="C6520" s="0">
        <f>D6520*D6520</f>
        <v>4251431209</v>
      </c>
      <c r="D6520" s="101" t="n">
        <v>65203</v>
      </c>
      <c r="E6520" s="288">
        <f>'Propor_p2_F_-Lk-...-'!C6512*$B6520</f>
        <v>1.5513237027836569E-010</v>
      </c>
    </row>
    <row r="6521" spans="2:5">
      <c r="B6521" s="0">
        <f>1/C6521</f>
        <v>2.3514277593885246E-010</v>
      </c>
      <c r="C6521" s="0">
        <f>D6521*D6521</f>
        <v>4252735369</v>
      </c>
      <c r="D6521" s="101" t="n">
        <v>65213</v>
      </c>
      <c r="E6521" s="288">
        <f>'Propor_p2_F_-Lk-...-'!C6513*$B6521</f>
        <v>1.550879413754261E-010</v>
      </c>
    </row>
    <row r="6522" spans="2:5">
      <c r="B6522" s="0">
        <f>1/C6522</f>
        <v>2.3495538821336817E-010</v>
      </c>
      <c r="C6522" s="0">
        <f>D6522*D6522</f>
        <v>4256127121</v>
      </c>
      <c r="D6522" s="101" t="n">
        <v>65239</v>
      </c>
      <c r="E6522" s="288">
        <f>'Propor_p2_F_-Lk-...-'!C6514*$B6522</f>
        <v>1.5729131673549841E-010</v>
      </c>
    </row>
    <row r="6523" spans="2:5">
      <c r="B6523" s="0">
        <f>1/C6523</f>
        <v>2.3482578943583017E-010</v>
      </c>
      <c r="C6523" s="0">
        <f>D6523*D6523</f>
        <v>4258476049</v>
      </c>
      <c r="D6523" s="101" t="n">
        <v>65257</v>
      </c>
      <c r="E6523" s="288">
        <f>'Propor_p2_F_-Lk-...-'!C6515*$B6523</f>
        <v>1.5721149169745745E-010</v>
      </c>
    </row>
    <row r="6524" spans="2:5">
      <c r="B6524" s="0">
        <f>1/C6524</f>
        <v>2.3475383644279863E-010</v>
      </c>
      <c r="C6524" s="0">
        <f>D6524*D6524</f>
        <v>4259781289</v>
      </c>
      <c r="D6524" s="101" t="n">
        <v>65267</v>
      </c>
      <c r="E6524" s="288">
        <f>'Propor_p2_F_-Lk-...-'!C6516*$B6524</f>
        <v>1.571671729892487E-010</v>
      </c>
    </row>
    <row r="6525" spans="2:5">
      <c r="B6525" s="0">
        <f>1/C6525</f>
        <v>2.3473944981271513E-010</v>
      </c>
      <c r="C6525" s="0">
        <f>D6525*D6525</f>
        <v>4260042361</v>
      </c>
      <c r="D6525" s="101" t="n">
        <v>65269</v>
      </c>
      <c r="E6525" s="288">
        <f>'Propor_p2_F_-Lk-...-'!C6517*$B6525</f>
        <v>1.5715831169197798E-010</v>
      </c>
    </row>
    <row r="6526" spans="2:5">
      <c r="B6526" s="0">
        <f>1/C6526</f>
        <v>2.3461002963333711E-010</v>
      </c>
      <c r="C6526" s="0">
        <f>D6526*D6526</f>
        <v>4262392369</v>
      </c>
      <c r="D6526" s="101" t="n">
        <v>65287</v>
      </c>
      <c r="E6526" s="288">
        <f>'Propor_p2_F_-Lk-...-'!C6518*$B6526</f>
        <v>1.5707859665964222E-010</v>
      </c>
    </row>
    <row r="6527" spans="2:5">
      <c r="B6527" s="0">
        <f>1/C6527</f>
        <v>2.3456691335746023E-010</v>
      </c>
      <c r="C6527" s="0">
        <f>D6527*D6527</f>
        <v>4263175849</v>
      </c>
      <c r="D6527" s="101" t="n">
        <v>65293</v>
      </c>
      <c r="E6527" s="288">
        <f>'Propor_p2_F_-Lk-...-'!C6519*$B6527</f>
        <v>1.5705203963165601E-010</v>
      </c>
    </row>
    <row r="6528" spans="2:5">
      <c r="B6528" s="0">
        <f>1/C6528</f>
        <v>2.3445199471277647E-010</v>
      </c>
      <c r="C6528" s="0">
        <f>D6528*D6528</f>
        <v>4265265481</v>
      </c>
      <c r="D6528" s="101" t="n">
        <v>65309</v>
      </c>
      <c r="E6528" s="288">
        <f>'Propor_p2_F_-Lk-...-'!C6520*$B6528</f>
        <v>1.5698125667090803E-010</v>
      </c>
    </row>
    <row r="6529" spans="2:5">
      <c r="B6529" s="0">
        <f>1/C6529</f>
        <v>2.34351510160862E-010</v>
      </c>
      <c r="C6529" s="0">
        <f>D6529*D6529</f>
        <v>4267094329</v>
      </c>
      <c r="D6529" s="101" t="n">
        <v>65323</v>
      </c>
      <c r="E6529" s="288">
        <f>'Propor_p2_F_-Lk-...-'!C6521*$B6529</f>
        <v>1.5691936424158508E-010</v>
      </c>
    </row>
    <row r="6530" spans="2:5">
      <c r="B6530" s="0">
        <f>1/C6530</f>
        <v>2.3432281215416467E-010</v>
      </c>
      <c r="C6530" s="0">
        <f>D6530*D6530</f>
        <v>4267616929</v>
      </c>
      <c r="D6530" s="101" t="n">
        <v>65327</v>
      </c>
      <c r="E6530" s="288">
        <f>'Propor_p2_F_-Lk-...-'!C6522*$B6530</f>
        <v>1.5690168799864654E-010</v>
      </c>
    </row>
    <row r="6531" spans="2:5">
      <c r="B6531" s="0">
        <f>1/C6531</f>
        <v>2.3413640353577166E-010</v>
      </c>
      <c r="C6531" s="0">
        <f>D6531*D6531</f>
        <v>4271014609</v>
      </c>
      <c r="D6531" s="101" t="n">
        <v>65353</v>
      </c>
      <c r="E6531" s="288">
        <f>'Propor_p2_F_-Lk-...-'!C6523*$B6531</f>
        <v>1.5678687152169303E-010</v>
      </c>
    </row>
    <row r="6532" spans="2:5">
      <c r="B6532" s="0">
        <f>1/C6532</f>
        <v>2.3410774503079864E-010</v>
      </c>
      <c r="C6532" s="0">
        <f>D6532*D6532</f>
        <v>4271537449</v>
      </c>
      <c r="D6532" s="101" t="n">
        <v>65357</v>
      </c>
      <c r="E6532" s="288">
        <f>'Propor_p2_F_-Lk-...-'!C6524*$B6532</f>
        <v>1.5676921960943644E-010</v>
      </c>
    </row>
    <row r="6533" spans="2:5">
      <c r="B6533" s="0">
        <f>1/C6533</f>
        <v>2.3400748168860862E-010</v>
      </c>
      <c r="C6533" s="0">
        <f>D6533*D6533</f>
        <v>4273367641</v>
      </c>
      <c r="D6533" s="101" t="n">
        <v>65371</v>
      </c>
      <c r="E6533" s="288">
        <f>'Propor_p2_F_-Lk-...-'!C6525*$B6533</f>
        <v>1.5670746343197503E-010</v>
      </c>
    </row>
    <row r="6534" spans="2:5">
      <c r="B6534" s="0">
        <f>1/C6534</f>
        <v>2.3393590444567585E-010</v>
      </c>
      <c r="C6534" s="0">
        <f>D6534*D6534</f>
        <v>4274675161</v>
      </c>
      <c r="D6534" s="101" t="n">
        <v>65381</v>
      </c>
      <c r="E6534" s="288">
        <f>'Propor_p2_F_-Lk-...-'!C6526*$B6534</f>
        <v>1.5666337616318657E-010</v>
      </c>
    </row>
    <row r="6535" spans="2:5">
      <c r="B6535" s="0">
        <f>1/C6535</f>
        <v>2.3385005509538867E-010</v>
      </c>
      <c r="C6535" s="0">
        <f>D6535*D6535</f>
        <v>4276244449</v>
      </c>
      <c r="D6535" s="101" t="n">
        <v>65393</v>
      </c>
      <c r="E6535" s="288">
        <f>'Propor_p2_F_-Lk-...-'!C6527*$B6535</f>
        <v>1.5661049813622802E-010</v>
      </c>
    </row>
    <row r="6536" spans="2:5">
      <c r="B6536" s="0">
        <f>1/C6536</f>
        <v>2.3374995723456876E-010</v>
      </c>
      <c r="C6536" s="0">
        <f>D6536*D6536</f>
        <v>4278075649</v>
      </c>
      <c r="D6536" s="101" t="n">
        <v>65407</v>
      </c>
      <c r="E6536" s="288">
        <f>'Propor_p2_F_-Lk-...-'!C6528*$B6536</f>
        <v>1.5654884388531955E-010</v>
      </c>
    </row>
    <row r="6537" spans="2:5">
      <c r="B6537" s="0">
        <f>1/C6537</f>
        <v>2.3370707782462447E-010</v>
      </c>
      <c r="C6537" s="0">
        <f>D6537*D6537</f>
        <v>4278860569</v>
      </c>
      <c r="D6537" s="101" t="n">
        <v>65413</v>
      </c>
      <c r="E6537" s="288">
        <f>'Propor_p2_F_-Lk-...-'!C6529*$B6537</f>
        <v>1.5652243275247561E-010</v>
      </c>
    </row>
    <row r="6538" spans="2:5">
      <c r="B6538" s="0">
        <f>1/C6538</f>
        <v>2.3366421021238398E-010</v>
      </c>
      <c r="C6538" s="0">
        <f>D6538*D6538</f>
        <v>4279645561</v>
      </c>
      <c r="D6538" s="101" t="n">
        <v>65419</v>
      </c>
      <c r="E6538" s="288">
        <f>'Propor_p2_F_-Lk-...-'!C6530*$B6538</f>
        <v>1.5649602888630617E-010</v>
      </c>
    </row>
    <row r="6539" spans="2:5">
      <c r="B6539" s="0">
        <f>1/C6539</f>
        <v>2.3363563835636637E-010</v>
      </c>
      <c r="C6539" s="0">
        <f>D6539*D6539</f>
        <v>4280168929</v>
      </c>
      <c r="D6539" s="101" t="n">
        <v>65423</v>
      </c>
      <c r="E6539" s="288">
        <f>'Propor_p2_F_-Lk-...-'!C6531*$B6539</f>
        <v>1.5647843034458511E-010</v>
      </c>
    </row>
    <row r="6540" spans="2:5">
      <c r="B6540" s="0">
        <f>1/C6540</f>
        <v>2.335356781186193E-010</v>
      </c>
      <c r="C6540" s="0">
        <f>D6540*D6540</f>
        <v>4282000969</v>
      </c>
      <c r="D6540" s="101" t="n">
        <v>65437</v>
      </c>
      <c r="E6540" s="288">
        <f>'Propor_p2_F_-Lk-...-'!C6532*$B6540</f>
        <v>1.5641686086119706E-010</v>
      </c>
    </row>
    <row r="6541" spans="2:5">
      <c r="B6541" s="0">
        <f>1/C6541</f>
        <v>2.3346431722002019E-010</v>
      </c>
      <c r="C6541" s="0">
        <f>D6541*D6541</f>
        <v>4283309809</v>
      </c>
      <c r="D6541" s="101" t="n">
        <v>65447</v>
      </c>
      <c r="E6541" s="288">
        <f>'Propor_p2_F_-Lk-...-'!C6533*$B6541</f>
        <v>1.563729068474825E-010</v>
      </c>
    </row>
    <row r="6542" spans="2:5">
      <c r="B6542" s="0">
        <f>1/C6542</f>
        <v>2.3345004896534235E-010</v>
      </c>
      <c r="C6542" s="0">
        <f>D6542*D6542</f>
        <v>4283571601</v>
      </c>
      <c r="D6542" s="101" t="n">
        <v>65449</v>
      </c>
      <c r="E6542" s="288">
        <f>'Propor_p2_F_-Lk-...-'!C6534*$B6542</f>
        <v>1.5636411846232895E-010</v>
      </c>
    </row>
    <row r="6543" spans="2:5">
      <c r="B6543" s="0">
        <f>1/C6543</f>
        <v>2.3323618201260075E-010</v>
      </c>
      <c r="C6543" s="0">
        <f>D6543*D6543</f>
        <v>4287499441</v>
      </c>
      <c r="D6543" s="101" t="n">
        <v>65479</v>
      </c>
      <c r="E6543" s="288">
        <f>'Propor_p2_F_-Lk-...-'!C6535*$B6543</f>
        <v>1.5623238930590782E-010</v>
      </c>
    </row>
    <row r="6544" spans="2:5">
      <c r="B6544" s="0">
        <f>1/C6544</f>
        <v>2.3310800287795793E-010</v>
      </c>
      <c r="C6544" s="0">
        <f>D6544*D6544</f>
        <v>4289857009</v>
      </c>
      <c r="D6544" s="101" t="n">
        <v>65497</v>
      </c>
      <c r="E6544" s="288">
        <f>'Propor_p2_F_-Lk-...-'!C6536*$B6544</f>
        <v>1.5615343868235024E-010</v>
      </c>
    </row>
    <row r="6545" spans="2:5">
      <c r="B6545" s="0">
        <f>1/C6545</f>
        <v>2.3295148293537405E-010</v>
      </c>
      <c r="C6545" s="0">
        <f>D6545*D6545</f>
        <v>4292739361</v>
      </c>
      <c r="D6545" s="101" t="n">
        <v>65519</v>
      </c>
      <c r="E6545" s="288">
        <f>'Propor_p2_F_-Lk-...-'!C6537*$B6545</f>
        <v>1.5605703182876521E-010</v>
      </c>
    </row>
    <row r="6546" spans="2:5">
      <c r="B6546" s="0">
        <f>1/C6546</f>
        <v>2.3293726166722711E-010</v>
      </c>
      <c r="C6546" s="0">
        <f>D6546*D6546</f>
        <v>4293001441</v>
      </c>
      <c r="D6546" s="101" t="n">
        <v>65521</v>
      </c>
      <c r="E6546" s="288">
        <f>'Propor_p2_F_-Lk-...-'!C6538*$B6546</f>
        <v>1.5604827238448345E-010</v>
      </c>
    </row>
    <row r="6547" spans="2:5">
      <c r="B6547" s="0">
        <f>1/C6547</f>
        <v>2.3282353838913905E-010</v>
      </c>
      <c r="C6547" s="0">
        <f>D6547*D6547</f>
        <v>4295098369</v>
      </c>
      <c r="D6547" s="101" t="n">
        <v>65537</v>
      </c>
      <c r="E6547" s="288">
        <f>'Propor_p2_F_-Lk-...-'!C6539*$B6547</f>
        <v>1.5597822569753188E-010</v>
      </c>
    </row>
    <row r="6548" spans="2:5">
      <c r="B6548" s="0">
        <f>1/C6548</f>
        <v>2.3280932883538042E-010</v>
      </c>
      <c r="C6548" s="0">
        <f>D6548*D6548</f>
        <v>4295360521</v>
      </c>
      <c r="D6548" s="101" t="n">
        <v>65539</v>
      </c>
      <c r="E6548" s="288">
        <f>'Propor_p2_F_-Lk-...-'!C6540*$B6548</f>
        <v>1.5596947346860754E-010</v>
      </c>
    </row>
    <row r="6549" spans="2:5">
      <c r="B6549" s="0">
        <f>1/C6549</f>
        <v>2.3278091363011765E-010</v>
      </c>
      <c r="C6549" s="0">
        <f>D6549*D6549</f>
        <v>4295884849</v>
      </c>
      <c r="D6549" s="101" t="n">
        <v>65543</v>
      </c>
      <c r="E6549" s="288">
        <f>'Propor_p2_F_-Lk-...-'!C6541*$B6549</f>
        <v>1.5595197141431248E-010</v>
      </c>
    </row>
    <row r="6550" spans="2:5">
      <c r="B6550" s="0">
        <f>1/C6550</f>
        <v>2.327240988241652E-010</v>
      </c>
      <c r="C6550" s="0">
        <f>D6550*D6550</f>
        <v>4296933601</v>
      </c>
      <c r="D6550" s="101" t="n">
        <v>65551</v>
      </c>
      <c r="E6550" s="288">
        <f>'Propor_p2_F_-Lk-...-'!C6542*$B6550</f>
        <v>1.5591697691719904E-010</v>
      </c>
    </row>
    <row r="6551" spans="2:5">
      <c r="B6551" s="0">
        <f>1/C6551</f>
        <v>2.3268150136870392E-010</v>
      </c>
      <c r="C6551" s="0">
        <f>D6551*D6551</f>
        <v>4297720249</v>
      </c>
      <c r="D6551" s="101" t="n">
        <v>65557</v>
      </c>
      <c r="E6551" s="288">
        <f>'Propor_p2_F_-Lk-...-'!C6543*$B6551</f>
        <v>1.5589073945132764E-010</v>
      </c>
    </row>
    <row r="6552" spans="2:5">
      <c r="B6552" s="0">
        <f>1/C6552</f>
        <v>2.3263891560762991E-010</v>
      </c>
      <c r="C6552" s="0">
        <f>D6552*D6552</f>
        <v>4298506969</v>
      </c>
      <c r="D6552" s="101" t="n">
        <v>65563</v>
      </c>
      <c r="E6552" s="288">
        <f>'Propor_p2_F_-Lk-...-'!C6544*$B6552</f>
        <v>1.5586450918849399E-010</v>
      </c>
    </row>
    <row r="6553" spans="2:5">
      <c r="B6553" s="0">
        <f>1/C6553</f>
        <v>2.3252541071811431E-010</v>
      </c>
      <c r="C6553" s="0">
        <f>D6553*D6553</f>
        <v>4300605241</v>
      </c>
      <c r="D6553" s="101" t="n">
        <v>65579</v>
      </c>
      <c r="E6553" s="288">
        <f>'Propor_p2_F_-Lk-...-'!C6545*$B6553</f>
        <v>1.5579459701574409E-010</v>
      </c>
    </row>
    <row r="6554" spans="2:5">
      <c r="B6554" s="0">
        <f>1/C6554</f>
        <v>2.3251122844793871E-010</v>
      </c>
      <c r="C6554" s="0">
        <f>D6554*D6554</f>
        <v>4300867561</v>
      </c>
      <c r="D6554" s="101" t="n">
        <v>65581</v>
      </c>
      <c r="E6554" s="288">
        <f>'Propor_p2_F_-Lk-...-'!C6546*$B6554</f>
        <v>1.557858615918629E-010</v>
      </c>
    </row>
    <row r="6555" spans="2:5">
      <c r="B6555" s="0">
        <f>1/C6555</f>
        <v>2.3246868942163077E-010</v>
      </c>
      <c r="C6555" s="0">
        <f>D6555*D6555</f>
        <v>4301654569</v>
      </c>
      <c r="D6555" s="101" t="n">
        <v>65587</v>
      </c>
      <c r="E6555" s="288">
        <f>'Propor_p2_F_-Lk-...-'!C6547*$B6555</f>
        <v>1.5575966011482942E-010</v>
      </c>
    </row>
    <row r="6556" spans="2:5">
      <c r="B6556" s="0">
        <f>1/C6556</f>
        <v>2.3238364638376104E-010</v>
      </c>
      <c r="C6556" s="0">
        <f>D6556*D6556</f>
        <v>4303228801</v>
      </c>
      <c r="D6556" s="101" t="n">
        <v>65599</v>
      </c>
      <c r="E6556" s="288">
        <f>'Propor_p2_F_-Lk-...-'!C6548*$B6556</f>
        <v>1.5570727872773571E-010</v>
      </c>
    </row>
    <row r="6557" spans="2:5">
      <c r="B6557" s="0">
        <f>1/C6557</f>
        <v>2.3231281282841184E-010</v>
      </c>
      <c r="C6557" s="0">
        <f>D6557*D6557</f>
        <v>4304540881</v>
      </c>
      <c r="D6557" s="101" t="n">
        <v>65609</v>
      </c>
      <c r="E6557" s="288">
        <f>'Propor_p2_F_-Lk-...-'!C6549*$B6557</f>
        <v>1.5566364952568813E-010</v>
      </c>
    </row>
    <row r="6558" spans="2:5">
      <c r="B6558" s="0">
        <f>1/C6558</f>
        <v>2.3225616929979384E-010</v>
      </c>
      <c r="C6558" s="0">
        <f>D6558*D6558</f>
        <v>4305590689</v>
      </c>
      <c r="D6558" s="101" t="n">
        <v>65617</v>
      </c>
      <c r="E6558" s="288">
        <f>'Propor_p2_F_-Lk-...-'!C6550*$B6558</f>
        <v>1.5562876052509269E-010</v>
      </c>
    </row>
    <row r="6559" spans="2:5">
      <c r="B6559" s="0">
        <f>1/C6559</f>
        <v>2.3217124284261998E-010</v>
      </c>
      <c r="C6559" s="0">
        <f>D6559*D6559</f>
        <v>4307165641</v>
      </c>
      <c r="D6559" s="101" t="n">
        <v>65629</v>
      </c>
      <c r="E6559" s="288">
        <f>'Propor_p2_F_-Lk-...-'!C6551*$B6559</f>
        <v>1.5557645094468332E-010</v>
      </c>
    </row>
    <row r="6560" spans="2:5">
      <c r="B6560" s="0">
        <f>1/C6560</f>
        <v>2.3214294437471391E-010</v>
      </c>
      <c r="C6560" s="0">
        <f>D6560*D6560</f>
        <v>4307690689</v>
      </c>
      <c r="D6560" s="101" t="n">
        <v>65633</v>
      </c>
      <c r="E6560" s="288">
        <f>'Propor_p2_F_-Lk-...-'!C6552*$B6560</f>
        <v>1.5555902079356607E-010</v>
      </c>
    </row>
    <row r="6561" spans="2:5">
      <c r="B6561" s="0">
        <f>1/C6561</f>
        <v>2.3204394046987054E-010</v>
      </c>
      <c r="C6561" s="0">
        <f>D6561*D6561</f>
        <v>4309528609</v>
      </c>
      <c r="D6561" s="101" t="n">
        <v>65647</v>
      </c>
      <c r="E6561" s="288">
        <f>'Propor_p2_F_-Lk-...-'!C6553*$B6561</f>
        <v>1.5549804035362324E-010</v>
      </c>
    </row>
    <row r="6562" spans="2:5">
      <c r="B6562" s="0">
        <f>1/C6562</f>
        <v>2.3201566527266651E-010</v>
      </c>
      <c r="C6562" s="0">
        <f>D6562*D6562</f>
        <v>4310053801</v>
      </c>
      <c r="D6562" s="101" t="n">
        <v>65651</v>
      </c>
      <c r="E6562" s="288">
        <f>'Propor_p2_F_-Lk-...-'!C6554*$B6562</f>
        <v>1.5548062453585622E-010</v>
      </c>
    </row>
    <row r="6563" spans="2:5">
      <c r="B6563" s="0">
        <f>1/C6563</f>
        <v>2.319732621660954E-010</v>
      </c>
      <c r="C6563" s="0">
        <f>D6563*D6563</f>
        <v>4310841649</v>
      </c>
      <c r="D6563" s="101" t="n">
        <v>65657</v>
      </c>
      <c r="E6563" s="288">
        <f>'Propor_p2_F_-Lk-...-'!C6555*$B6563</f>
        <v>1.5545450677719059E-010</v>
      </c>
    </row>
    <row r="6564" spans="2:5">
      <c r="B6564" s="0">
        <f>1/C6564</f>
        <v>2.3183200239975612E-010</v>
      </c>
      <c r="C6564" s="0">
        <f>D6564*D6564</f>
        <v>4313468329</v>
      </c>
      <c r="D6564" s="101" t="n">
        <v>65677</v>
      </c>
      <c r="E6564" s="288">
        <f>'Propor_p2_F_-Lk-...-'!C6556*$B6564</f>
        <v>1.5536749927267633E-010</v>
      </c>
    </row>
    <row r="6565" spans="2:5">
      <c r="B6565" s="0">
        <f>1/C6565</f>
        <v>2.3176142089788176E-010</v>
      </c>
      <c r="C6565" s="0">
        <f>D6565*D6565</f>
        <v>4314781969</v>
      </c>
      <c r="D6565" s="101" t="n">
        <v>65687</v>
      </c>
      <c r="E6565" s="288">
        <f>'Propor_p2_F_-Lk-...-'!C6557*$B6565</f>
        <v>1.5532402532038207E-010</v>
      </c>
    </row>
    <row r="6566" spans="2:5">
      <c r="B6566" s="0">
        <f>1/C6566</f>
        <v>2.3167676563488569E-010</v>
      </c>
      <c r="C6566" s="0">
        <f>D6566*D6566</f>
        <v>4316358601</v>
      </c>
      <c r="D6566" s="101" t="n">
        <v>65699</v>
      </c>
      <c r="E6566" s="288">
        <f>'Propor_p2_F_-Lk-...-'!C6558*$B6566</f>
        <v>1.5527188277924548E-010</v>
      </c>
    </row>
    <row r="6567" spans="2:5">
      <c r="B6567" s="0">
        <f>1/C6567</f>
        <v>2.3166266093392795E-010</v>
      </c>
      <c r="C6567" s="0">
        <f>D6567*D6567</f>
        <v>4316621401</v>
      </c>
      <c r="D6567" s="101" t="n">
        <v>65701</v>
      </c>
      <c r="E6567" s="288">
        <f>'Propor_p2_F_-Lk-...-'!C6559*$B6567</f>
        <v>1.5526319513332857E-010</v>
      </c>
    </row>
    <row r="6568" spans="2:5">
      <c r="B6568" s="0">
        <f>1/C6568</f>
        <v>2.3162035455856023E-010</v>
      </c>
      <c r="C6568" s="0">
        <f>D6568*D6568</f>
        <v>4317409849</v>
      </c>
      <c r="D6568" s="101" t="n">
        <v>65707</v>
      </c>
      <c r="E6568" s="288">
        <f>'Propor_p2_F_-Lk-...-'!C6560*$B6568</f>
        <v>1.552371369552557E-010</v>
      </c>
    </row>
    <row r="6569" spans="2:5">
      <c r="B6569" s="0">
        <f>1/C6569</f>
        <v>2.3157805977115824E-010</v>
      </c>
      <c r="C6569" s="0">
        <f>D6569*D6569</f>
        <v>4318198369</v>
      </c>
      <c r="D6569" s="101" t="n">
        <v>65713</v>
      </c>
      <c r="E6569" s="288">
        <f>'Propor_p2_F_-Lk-...-'!C6561*$B6569</f>
        <v>1.5521108591467163E-010</v>
      </c>
    </row>
    <row r="6570" spans="2:5">
      <c r="B6570" s="0">
        <f>1/C6570</f>
        <v>2.3154986968189253E-010</v>
      </c>
      <c r="C6570" s="0">
        <f>D6570*D6570</f>
        <v>4318724089</v>
      </c>
      <c r="D6570" s="101" t="n">
        <v>65717</v>
      </c>
      <c r="E6570" s="288">
        <f>'Propor_p2_F_-Lk-...-'!C6562*$B6570</f>
        <v>1.5519372251826663E-010</v>
      </c>
    </row>
    <row r="6571" spans="2:5">
      <c r="B6571" s="0">
        <f>1/C6571</f>
        <v>2.3153577656749031E-010</v>
      </c>
      <c r="C6571" s="0">
        <f>D6571*D6571</f>
        <v>4318986961</v>
      </c>
      <c r="D6571" s="101" t="n">
        <v>65719</v>
      </c>
      <c r="E6571" s="288">
        <f>'Propor_p2_F_-Lk-...-'!C6563*$B6571</f>
        <v>1.5518504200896982E-010</v>
      </c>
    </row>
    <row r="6572" spans="2:5">
      <c r="B6572" s="0">
        <f>1/C6572</f>
        <v>2.314653302915212E-010</v>
      </c>
      <c r="C6572" s="0">
        <f>D6572*D6572</f>
        <v>4320301441</v>
      </c>
      <c r="D6572" s="101" t="n">
        <v>65729</v>
      </c>
      <c r="E6572" s="288">
        <f>'Propor_p2_F_-Lk-...-'!C6564*$B6572</f>
        <v>1.5514165134768495E-010</v>
      </c>
    </row>
    <row r="6573" spans="2:5">
      <c r="B6573" s="0">
        <f>1/C6573</f>
        <v>2.3145124489443984E-010</v>
      </c>
      <c r="C6573" s="0">
        <f>D6573*D6573</f>
        <v>4320564361</v>
      </c>
      <c r="D6573" s="101" t="n">
        <v>65731</v>
      </c>
      <c r="E6573" s="288">
        <f>'Propor_p2_F_-Lk-...-'!C6565*$B6573</f>
        <v>1.551329755917928E-010</v>
      </c>
    </row>
    <row r="6574" spans="2:5">
      <c r="B6574" s="0">
        <f>1/C6574</f>
        <v>2.3124011813131751E-010</v>
      </c>
      <c r="C6574" s="0">
        <f>D6574*D6574</f>
        <v>4324509121</v>
      </c>
      <c r="D6574" s="101" t="n">
        <v>65761</v>
      </c>
      <c r="E6574" s="288">
        <f>'Propor_p2_F_-Lk-...-'!C6566*$B6574</f>
        <v>1.5500293422706807E-010</v>
      </c>
    </row>
    <row r="6575" spans="2:5">
      <c r="B6575" s="0">
        <f>1/C6575</f>
        <v>2.3112763529068902E-010</v>
      </c>
      <c r="C6575" s="0">
        <f>D6575*D6575</f>
        <v>4326613729</v>
      </c>
      <c r="D6575" s="101" t="n">
        <v>65777</v>
      </c>
      <c r="E6575" s="288">
        <f>'Propor_p2_F_-Lk-...-'!C6567*$B6575</f>
        <v>1.5493365157484965E-010</v>
      </c>
    </row>
    <row r="6576" spans="2:5">
      <c r="B6576" s="0">
        <f>1/C6576</f>
        <v>2.3104332701193169E-010</v>
      </c>
      <c r="C6576" s="0">
        <f>D6576*D6576</f>
        <v>4328192521</v>
      </c>
      <c r="D6576" s="101" t="n">
        <v>65789</v>
      </c>
      <c r="E6576" s="288">
        <f>'Propor_p2_F_-Lk-...-'!C6568*$B6576</f>
        <v>1.5488172275509669E-010</v>
      </c>
    </row>
    <row r="6577" spans="2:5">
      <c r="B6577" s="0">
        <f>1/C6577</f>
        <v>2.3090291568895378E-010</v>
      </c>
      <c r="C6577" s="0">
        <f>D6577*D6577</f>
        <v>4330824481</v>
      </c>
      <c r="D6577" s="101" t="n">
        <v>65809</v>
      </c>
      <c r="E6577" s="288">
        <f>'Propor_p2_F_-Lk-...-'!C6569*$B6577</f>
        <v>1.5479523784057043E-010</v>
      </c>
    </row>
    <row r="6578" spans="2:5">
      <c r="B6578" s="0">
        <f>1/C6578</f>
        <v>2.3077665490747529E-010</v>
      </c>
      <c r="C6578" s="0">
        <f>D6578*D6578</f>
        <v>4333193929</v>
      </c>
      <c r="D6578" s="101" t="n">
        <v>65827</v>
      </c>
      <c r="E6578" s="288">
        <f>'Propor_p2_F_-Lk-...-'!C6570*$B6578</f>
        <v>1.5471746880697246E-010</v>
      </c>
    </row>
    <row r="6579" spans="2:5">
      <c r="B6579" s="0">
        <f>1/C6579</f>
        <v>2.3074861102010034E-010</v>
      </c>
      <c r="C6579" s="0">
        <f>D6579*D6579</f>
        <v>4333720561</v>
      </c>
      <c r="D6579" s="101" t="n">
        <v>65831</v>
      </c>
      <c r="E6579" s="288">
        <f>'Propor_p2_F_-Lk-...-'!C6571*$B6579</f>
        <v>1.5470019546212286E-010</v>
      </c>
    </row>
    <row r="6580" spans="2:5">
      <c r="B6580" s="0">
        <f>1/C6580</f>
        <v>2.3070655477273562E-010</v>
      </c>
      <c r="C6580" s="0">
        <f>D6580*D6580</f>
        <v>4334510569</v>
      </c>
      <c r="D6580" s="101" t="n">
        <v>65837</v>
      </c>
      <c r="E6580" s="288">
        <f>'Propor_p2_F_-Lk-...-'!C6572*$B6580</f>
        <v>1.5467429134782846E-010</v>
      </c>
    </row>
    <row r="6581" spans="2:5">
      <c r="B6581" s="0">
        <f>1/C6581</f>
        <v>2.3069253857864576E-010</v>
      </c>
      <c r="C6581" s="0">
        <f>D6581*D6581</f>
        <v>4334773921</v>
      </c>
      <c r="D6581" s="101" t="n">
        <v>65839</v>
      </c>
      <c r="E6581" s="288">
        <f>'Propor_p2_F_-Lk-...-'!C6573*$B6581</f>
        <v>1.5466565821680927E-010</v>
      </c>
    </row>
    <row r="6582" spans="2:5">
      <c r="B6582" s="0">
        <f>1/C6582</f>
        <v>2.3066451002208222E-010</v>
      </c>
      <c r="C6582" s="0">
        <f>D6582*D6582</f>
        <v>4335300649</v>
      </c>
      <c r="D6582" s="101" t="n">
        <v>65843</v>
      </c>
      <c r="E6582" s="288">
        <f>'Propor_p2_F_-Lk-...-'!C6574*$B6582</f>
        <v>1.5464839431481558E-010</v>
      </c>
    </row>
    <row r="6583" spans="2:5">
      <c r="B6583" s="0">
        <f>1/C6583</f>
        <v>2.3060846823107566E-010</v>
      </c>
      <c r="C6583" s="0">
        <f>D6583*D6583</f>
        <v>4336354201</v>
      </c>
      <c r="D6583" s="101" t="n">
        <v>65851</v>
      </c>
      <c r="E6583" s="288">
        <f>'Propor_p2_F_-Lk-...-'!C6575*$B6583</f>
        <v>1.5461387594833123E-010</v>
      </c>
    </row>
    <row r="6584" spans="2:5">
      <c r="B6584" s="0">
        <f>1/C6584</f>
        <v>2.3049644590280949E-010</v>
      </c>
      <c r="C6584" s="0">
        <f>D6584*D6584</f>
        <v>4338461689</v>
      </c>
      <c r="D6584" s="101" t="n">
        <v>65867</v>
      </c>
      <c r="E6584" s="288">
        <f>'Propor_p2_F_-Lk-...-'!C6576*$B6584</f>
        <v>1.5454487694397985E-010</v>
      </c>
    </row>
    <row r="6585" spans="2:5">
      <c r="B6585" s="0">
        <f>1/C6585</f>
        <v>2.3039849331034323E-010</v>
      </c>
      <c r="C6585" s="0">
        <f>D6585*D6585</f>
        <v>4340306161</v>
      </c>
      <c r="D6585" s="101" t="n">
        <v>65881</v>
      </c>
      <c r="E6585" s="288">
        <f>'Propor_p2_F_-Lk-...-'!C6577*$B6585</f>
        <v>1.5448454404911504E-010</v>
      </c>
    </row>
    <row r="6586" spans="2:5">
      <c r="B6586" s="0">
        <f>1/C6586</f>
        <v>2.3027264598369902E-010</v>
      </c>
      <c r="C6586" s="0">
        <f>D6586*D6586</f>
        <v>4342678201</v>
      </c>
      <c r="D6586" s="101" t="n">
        <v>65899</v>
      </c>
      <c r="E6586" s="288">
        <f>'Propor_p2_F_-Lk-...-'!C6578*$B6586</f>
        <v>1.5440702967878252E-010</v>
      </c>
    </row>
    <row r="6587" spans="2:5">
      <c r="B6587" s="0">
        <f>1/C6587</f>
        <v>2.3011897256045747E-010</v>
      </c>
      <c r="C6587" s="0">
        <f>D6587*D6587</f>
        <v>4345578241</v>
      </c>
      <c r="D6587" s="101" t="n">
        <v>65921</v>
      </c>
      <c r="E6587" s="288">
        <f>'Propor_p2_F_-Lk-...-'!C6579*$B6587</f>
        <v>1.5431237610959632E-010</v>
      </c>
    </row>
    <row r="6588" spans="2:5">
      <c r="B6588" s="0">
        <f>1/C6588</f>
        <v>2.3007708832467697E-010</v>
      </c>
      <c r="C6588" s="0">
        <f>D6588*D6588</f>
        <v>4346369329</v>
      </c>
      <c r="D6588" s="101" t="n">
        <v>65927</v>
      </c>
      <c r="E6588" s="288">
        <f>'Propor_p2_F_-Lk-...-'!C6580*$B6588</f>
        <v>1.5428657794407351E-010</v>
      </c>
    </row>
    <row r="6589" spans="2:5">
      <c r="B6589" s="0">
        <f>1/C6589</f>
        <v>2.3006312945385813E-010</v>
      </c>
      <c r="C6589" s="0">
        <f>D6589*D6589</f>
        <v>4346633041</v>
      </c>
      <c r="D6589" s="101" t="n">
        <v>65929</v>
      </c>
      <c r="E6589" s="288">
        <f>'Propor_p2_F_-Lk-...-'!C6581*$B6589</f>
        <v>1.5427798012073521E-010</v>
      </c>
    </row>
    <row r="6590" spans="2:5">
      <c r="B6590" s="0">
        <f>1/C6590</f>
        <v>2.2990966568055889E-010</v>
      </c>
      <c r="C6590" s="0">
        <f>D6590*D6590</f>
        <v>4349534401</v>
      </c>
      <c r="D6590" s="101" t="n">
        <v>65951</v>
      </c>
      <c r="E6590" s="288">
        <f>'Propor_p2_F_-Lk-...-'!C6582*$B6590</f>
        <v>1.5418345568328132E-010</v>
      </c>
    </row>
    <row r="6591" spans="2:5">
      <c r="B6591" s="0">
        <f>1/C6591</f>
        <v>2.2986783857348704E-010</v>
      </c>
      <c r="C6591" s="0">
        <f>D6591*D6591</f>
        <v>4350325849</v>
      </c>
      <c r="D6591" s="101" t="n">
        <v>65957</v>
      </c>
      <c r="E6591" s="288">
        <f>'Propor_p2_F_-Lk-...-'!C6583*$B6591</f>
        <v>1.5415769270560057E-010</v>
      </c>
    </row>
    <row r="6592" spans="2:5">
      <c r="B6592" s="0">
        <f>1/C6592</f>
        <v>2.2982602287968757E-010</v>
      </c>
      <c r="C6592" s="0">
        <f>D6592*D6592</f>
        <v>4351117369</v>
      </c>
      <c r="D6592" s="101" t="n">
        <v>65963</v>
      </c>
      <c r="E6592" s="288">
        <f>'Propor_p2_F_-Lk-...-'!C6584*$B6592</f>
        <v>1.5413193675780802E-010</v>
      </c>
    </row>
    <row r="6593" spans="2:5">
      <c r="B6593" s="0">
        <f>1/C6593</f>
        <v>2.2970064423641238E-010</v>
      </c>
      <c r="C6593" s="0">
        <f>D6593*D6593</f>
        <v>4353492361</v>
      </c>
      <c r="D6593" s="101" t="n">
        <v>65981</v>
      </c>
      <c r="E6593" s="288">
        <f>'Propor_p2_F_-Lk-...-'!C6585*$B6593</f>
        <v>1.5405471106819038E-010</v>
      </c>
    </row>
    <row r="6594" spans="2:5">
      <c r="B6594" s="0">
        <f>1/C6594</f>
        <v>2.2968671960958262E-010</v>
      </c>
      <c r="C6594" s="0">
        <f>D6594*D6594</f>
        <v>4353756289</v>
      </c>
      <c r="D6594" s="101" t="n">
        <v>65983</v>
      </c>
      <c r="E6594" s="288">
        <f>'Propor_p2_F_-Lk-...-'!C6586*$B6594</f>
        <v>1.5404613433708619E-010</v>
      </c>
    </row>
    <row r="6595" spans="2:5">
      <c r="B6595" s="0">
        <f>1/C6595</f>
        <v>2.2961711546452033E-010</v>
      </c>
      <c r="C6595" s="0">
        <f>D6595*D6595</f>
        <v>4355076049</v>
      </c>
      <c r="D6595" s="101" t="n">
        <v>65993</v>
      </c>
      <c r="E6595" s="288">
        <f>'Propor_p2_F_-Lk-...-'!C6587*$B6595</f>
        <v>1.5400326237769767E-010</v>
      </c>
    </row>
    <row r="6596" spans="2:5">
      <c r="B6596" s="0">
        <f>1/C6596</f>
        <v>2.2936680233773426E-010</v>
      </c>
      <c r="C6596" s="0">
        <f>D6596*D6596</f>
        <v>4359828841</v>
      </c>
      <c r="D6596" s="101" t="n">
        <v>66029</v>
      </c>
      <c r="E6596" s="288">
        <f>'Propor_p2_F_-Lk-...-'!C6588*$B6596</f>
        <v>1.5384908457411484E-010</v>
      </c>
    </row>
    <row r="6597" spans="2:5">
      <c r="B6597" s="0">
        <f>1/C6597</f>
        <v>2.2931123278512393E-010</v>
      </c>
      <c r="C6597" s="0">
        <f>D6597*D6597</f>
        <v>4360885369</v>
      </c>
      <c r="D6597" s="101" t="n">
        <v>66037</v>
      </c>
      <c r="E6597" s="288">
        <f>'Propor_p2_F_-Lk-...-'!C6589*$B6597</f>
        <v>1.5381485707802812E-010</v>
      </c>
    </row>
    <row r="6598" spans="2:5">
      <c r="B6598" s="0">
        <f>1/C6598</f>
        <v>2.292834555814748E-010</v>
      </c>
      <c r="C6598" s="0">
        <f>D6598*D6598</f>
        <v>4361413681</v>
      </c>
      <c r="D6598" s="101" t="n">
        <v>66041</v>
      </c>
      <c r="E6598" s="288">
        <f>'Propor_p2_F_-Lk-...-'!C6590*$B6598</f>
        <v>1.5379774799428454E-010</v>
      </c>
    </row>
    <row r="6599" spans="2:5">
      <c r="B6599" s="0">
        <f>1/C6599</f>
        <v>2.2924179923838168E-010</v>
      </c>
      <c r="C6599" s="0">
        <f>D6599*D6599</f>
        <v>4362206209</v>
      </c>
      <c r="D6599" s="101" t="n">
        <v>66047</v>
      </c>
      <c r="E6599" s="288">
        <f>'Propor_p2_F_-Lk-...-'!C6591*$B6599</f>
        <v>1.537720901969254E-010</v>
      </c>
    </row>
    <row r="6600" spans="2:5">
      <c r="B6600" s="0">
        <f>1/C6600</f>
        <v>2.2910302671905641E-010</v>
      </c>
      <c r="C6600" s="0">
        <f>D6600*D6600</f>
        <v>4364848489</v>
      </c>
      <c r="D6600" s="101" t="n">
        <v>66067</v>
      </c>
      <c r="E6600" s="288">
        <f>'Propor_p2_F_-Lk-...-'!C6592*$B6600</f>
        <v>1.5368661468670372E-010</v>
      </c>
    </row>
    <row r="6601" spans="2:5">
      <c r="B6601" s="0">
        <f>1/C6601</f>
        <v>2.290752873366752E-010</v>
      </c>
      <c r="C6601" s="0">
        <f>D6601*D6601</f>
        <v>4365377041</v>
      </c>
      <c r="D6601" s="101" t="n">
        <v>66071</v>
      </c>
      <c r="E6601" s="288">
        <f>'Propor_p2_F_-Lk-...-'!C6593*$B6601</f>
        <v>1.5366952889858223E-010</v>
      </c>
    </row>
    <row r="6602" spans="2:5">
      <c r="B6602" s="0">
        <f>1/C6602</f>
        <v>2.2899209941053383E-010</v>
      </c>
      <c r="C6602" s="0">
        <f>D6602*D6602</f>
        <v>4366962889</v>
      </c>
      <c r="D6602" s="101" t="n">
        <v>66083</v>
      </c>
      <c r="E6602" s="288">
        <f>'Propor_p2_F_-Lk-...-'!C6594*$B6602</f>
        <v>1.5361829014853436E-010</v>
      </c>
    </row>
    <row r="6603" spans="2:5">
      <c r="B6603" s="0">
        <f>1/C6603</f>
        <v>2.2895052243923223E-010</v>
      </c>
      <c r="C6603" s="0">
        <f>D6603*D6603</f>
        <v>4367755921</v>
      </c>
      <c r="D6603" s="101" t="n">
        <v>66089</v>
      </c>
      <c r="E6603" s="288">
        <f>'Propor_p2_F_-Lk-...-'!C6595*$B6603</f>
        <v>1.5359268123941644E-010</v>
      </c>
    </row>
    <row r="6604" spans="2:5">
      <c r="B6604" s="0">
        <f>1/C6604</f>
        <v>2.2885355353049814E-010</v>
      </c>
      <c r="C6604" s="0">
        <f>D6604*D6604</f>
        <v>4369606609</v>
      </c>
      <c r="D6604" s="101" t="n">
        <v>66103</v>
      </c>
      <c r="E6604" s="288">
        <f>'Propor_p2_F_-Lk-...-'!C6596*$B6604</f>
        <v>1.5353295423445904E-010</v>
      </c>
    </row>
    <row r="6605" spans="2:5">
      <c r="B6605" s="0">
        <f>1/C6605</f>
        <v>2.288258594430582E-010</v>
      </c>
      <c r="C6605" s="0">
        <f>D6605*D6605</f>
        <v>4370135449</v>
      </c>
      <c r="D6605" s="101" t="n">
        <v>66107</v>
      </c>
      <c r="E6605" s="288">
        <f>'Propor_p2_F_-Lk-...-'!C6597*$B6605</f>
        <v>1.5351589634529219E-010</v>
      </c>
    </row>
    <row r="6606" spans="2:5">
      <c r="B6606" s="0">
        <f>1/C6606</f>
        <v>2.2881201428442013E-010</v>
      </c>
      <c r="C6606" s="0">
        <f>D6606*D6606</f>
        <v>4370399881</v>
      </c>
      <c r="D6606" s="101" t="n">
        <v>66109</v>
      </c>
      <c r="E6606" s="288">
        <f>'Propor_p2_F_-Lk-...-'!C6598*$B6606</f>
        <v>1.5350736856180572E-010</v>
      </c>
    </row>
    <row r="6607" spans="2:5">
      <c r="B6607" s="0">
        <f>1/C6607</f>
        <v>2.2861831392878278E-010</v>
      </c>
      <c r="C6607" s="0">
        <f>D6607*D6607</f>
        <v>4374102769</v>
      </c>
      <c r="D6607" s="101" t="n">
        <v>66137</v>
      </c>
      <c r="E6607" s="288">
        <f>'Propor_p2_F_-Lk-...-'!C6599*$B6607</f>
        <v>1.5338806081407046E-010</v>
      </c>
    </row>
    <row r="6608" spans="2:5">
      <c r="B6608" s="0">
        <f>1/C6608</f>
        <v>2.2845248075350618E-010</v>
      </c>
      <c r="C6608" s="0">
        <f>D6608*D6608</f>
        <v>4377277921</v>
      </c>
      <c r="D6608" s="101" t="n">
        <v>66161</v>
      </c>
      <c r="E6608" s="288">
        <f>'Propor_p2_F_-Lk-...-'!C6600*$B6608</f>
        <v>1.5328591757031186E-010</v>
      </c>
    </row>
    <row r="6609" spans="2:5">
      <c r="B6609" s="0">
        <f>1/C6609</f>
        <v>2.2839724312367681E-010</v>
      </c>
      <c r="C6609" s="0">
        <f>D6609*D6609</f>
        <v>4378336561</v>
      </c>
      <c r="D6609" s="101" t="n">
        <v>66169</v>
      </c>
      <c r="E6609" s="288">
        <f>'Propor_p2_F_-Lk-...-'!C6601*$B6609</f>
        <v>1.5325189451865828E-010</v>
      </c>
    </row>
    <row r="6610" spans="2:5">
      <c r="B6610" s="0">
        <f>1/C6610</f>
        <v>2.2836963182117102E-010</v>
      </c>
      <c r="C6610" s="0">
        <f>D6610*D6610</f>
        <v>4378865929</v>
      </c>
      <c r="D6610" s="101" t="n">
        <v>66173</v>
      </c>
      <c r="E6610" s="288">
        <f>'Propor_p2_F_-Lk-...-'!C6602*$B6610</f>
        <v>1.5323488762002262E-010</v>
      </c>
    </row>
    <row r="6611" spans="2:5">
      <c r="B6611" s="0">
        <f>1/C6611</f>
        <v>2.2832822425451811E-010</v>
      </c>
      <c r="C6611" s="0">
        <f>D6611*D6611</f>
        <v>4379660041</v>
      </c>
      <c r="D6611" s="101" t="n">
        <v>66179</v>
      </c>
      <c r="E6611" s="288">
        <f>'Propor_p2_F_-Lk-...-'!C6603*$B6611</f>
        <v>1.5320938305396086E-010</v>
      </c>
    </row>
    <row r="6612" spans="2:5">
      <c r="B6612" s="0">
        <f>1/C6612</f>
        <v>2.2824544289981804E-010</v>
      </c>
      <c r="C6612" s="0">
        <f>D6612*D6612</f>
        <v>4381248481</v>
      </c>
      <c r="D6612" s="101" t="n">
        <v>66191</v>
      </c>
      <c r="E6612" s="288">
        <f>'Propor_p2_F_-Lk-...-'!C6604*$B6612</f>
        <v>1.531583947274229E-010</v>
      </c>
    </row>
    <row r="6613" spans="2:5">
      <c r="B6613" s="0">
        <f>1/C6613</f>
        <v>2.2803868636453012E-010</v>
      </c>
      <c r="C6613" s="0">
        <f>D6613*D6613</f>
        <v>4385220841</v>
      </c>
      <c r="D6613" s="101" t="n">
        <v>66221</v>
      </c>
      <c r="E6613" s="288">
        <f>'Propor_p2_F_-Lk-...-'!C6605*$B6613</f>
        <v>1.5303104515971784E-010</v>
      </c>
    </row>
    <row r="6614" spans="2:5">
      <c r="B6614" s="0">
        <f>1/C6614</f>
        <v>2.2791476726421662E-010</v>
      </c>
      <c r="C6614" s="0">
        <f>D6614*D6614</f>
        <v>4387605121</v>
      </c>
      <c r="D6614" s="101" t="n">
        <v>66239</v>
      </c>
      <c r="E6614" s="288">
        <f>'Propor_p2_F_-Lk-...-'!C6606*$B6614</f>
        <v>1.5295471846062077E-010</v>
      </c>
    </row>
    <row r="6615" spans="2:5">
      <c r="B6615" s="0">
        <f>1/C6615</f>
        <v>2.276947159079226E-010</v>
      </c>
      <c r="C6615" s="0">
        <f>D6615*D6615</f>
        <v>4391845441</v>
      </c>
      <c r="D6615" s="101" t="n">
        <v>66271</v>
      </c>
      <c r="E6615" s="288">
        <f>'Propor_p2_F_-Lk-...-'!C6607*$B6615</f>
        <v>1.5281918008425014E-010</v>
      </c>
    </row>
    <row r="6616" spans="2:5">
      <c r="B6616" s="0">
        <f>1/C6616</f>
        <v>2.2754361541286784E-010</v>
      </c>
      <c r="C6616" s="0">
        <f>D6616*D6616</f>
        <v>4394761849</v>
      </c>
      <c r="D6616" s="101" t="n">
        <v>66293</v>
      </c>
      <c r="E6616" s="288">
        <f>'Propor_p2_F_-Lk-...-'!C6608*$B6616</f>
        <v>1.5272611128379619E-010</v>
      </c>
    </row>
    <row r="6617" spans="2:5">
      <c r="B6617" s="0">
        <f>1/C6617</f>
        <v>2.2748870706759443E-010</v>
      </c>
      <c r="C6617" s="0">
        <f>D6617*D6617</f>
        <v>4395822601</v>
      </c>
      <c r="D6617" s="101" t="n">
        <v>66301</v>
      </c>
      <c r="E6617" s="288">
        <f>'Propor_p2_F_-Lk-...-'!C6609*$B6617</f>
        <v>1.5269229105158808E-010</v>
      </c>
    </row>
    <row r="6618" spans="2:5">
      <c r="B6618" s="0">
        <f>1/C6618</f>
        <v>2.2724186529677192E-010</v>
      </c>
      <c r="C6618" s="0">
        <f>D6618*D6618</f>
        <v>4400597569</v>
      </c>
      <c r="D6618" s="101" t="n">
        <v>66337</v>
      </c>
      <c r="E6618" s="288">
        <f>'Propor_p2_F_-Lk-...-'!C6610*$B6618</f>
        <v>1.5254025139411376E-010</v>
      </c>
    </row>
    <row r="6619" spans="2:5">
      <c r="B6619" s="0">
        <f>1/C6619</f>
        <v>2.2720076406417335E-010</v>
      </c>
      <c r="C6619" s="0">
        <f>D6619*D6619</f>
        <v>4401393649</v>
      </c>
      <c r="D6619" s="101" t="n">
        <v>66343</v>
      </c>
      <c r="E6619" s="288">
        <f>'Propor_p2_F_-Lk-...-'!C6611*$B6619</f>
        <v>1.5251493551137129E-010</v>
      </c>
    </row>
    <row r="6620" spans="2:5">
      <c r="B6620" s="0">
        <f>1/C6620</f>
        <v>2.2717336943711248E-010</v>
      </c>
      <c r="C6620" s="0">
        <f>D6620*D6620</f>
        <v>4401924409</v>
      </c>
      <c r="D6620" s="101" t="n">
        <v>66347</v>
      </c>
      <c r="E6620" s="288">
        <f>'Propor_p2_F_-Lk-...-'!C6612*$B6620</f>
        <v>1.5249806207175422E-010</v>
      </c>
    </row>
    <row r="6621" spans="2:5">
      <c r="B6621" s="0">
        <f>1/C6621</f>
        <v>2.2709121527721014E-010</v>
      </c>
      <c r="C6621" s="0">
        <f>D6621*D6621</f>
        <v>4403516881</v>
      </c>
      <c r="D6621" s="101" t="n">
        <v>66359</v>
      </c>
      <c r="E6621" s="288">
        <f>'Propor_p2_F_-Lk-...-'!C6613*$B6621</f>
        <v>1.5244746005942037E-010</v>
      </c>
    </row>
    <row r="6622" spans="2:5">
      <c r="B6622" s="0">
        <f>1/C6622</f>
        <v>2.2707752725001232E-010</v>
      </c>
      <c r="C6622" s="0">
        <f>D6622*D6622</f>
        <v>4403782321</v>
      </c>
      <c r="D6622" s="101" t="n">
        <v>66361</v>
      </c>
      <c r="E6622" s="288">
        <f>'Propor_p2_F_-Lk-...-'!C6614*$B6622</f>
        <v>1.5243902905943313E-010</v>
      </c>
    </row>
    <row r="6623" spans="2:5">
      <c r="B6623" s="0">
        <f>1/C6623</f>
        <v>2.2699542506996343E-010</v>
      </c>
      <c r="C6623" s="0">
        <f>D6623*D6623</f>
        <v>4405375129</v>
      </c>
      <c r="D6623" s="101" t="n">
        <v>66373</v>
      </c>
      <c r="E6623" s="288">
        <f>'Propor_p2_F_-Lk-...-'!C6615*$B6623</f>
        <v>1.5238845906355704E-010</v>
      </c>
    </row>
    <row r="6624" spans="2:5">
      <c r="B6624" s="0">
        <f>1/C6624</f>
        <v>2.2696806757137335E-010</v>
      </c>
      <c r="C6624" s="0">
        <f>D6624*D6624</f>
        <v>4405906129</v>
      </c>
      <c r="D6624" s="101" t="n">
        <v>66377</v>
      </c>
      <c r="E6624" s="288">
        <f>'Propor_p2_F_-Lk-...-'!C6616*$B6624</f>
        <v>1.5237160849284063E-010</v>
      </c>
    </row>
    <row r="6625" spans="2:5">
      <c r="B6625" s="0">
        <f>1/C6625</f>
        <v>2.2692704059572646E-010</v>
      </c>
      <c r="C6625" s="0">
        <f>D6625*D6625</f>
        <v>4406702689</v>
      </c>
      <c r="D6625" s="101" t="n">
        <v>66383</v>
      </c>
      <c r="E6625" s="288">
        <f>'Propor_p2_F_-Lk-...-'!C6617*$B6625</f>
        <v>1.5234633834790621E-010</v>
      </c>
    </row>
    <row r="6626" spans="2:5">
      <c r="B6626" s="0">
        <f>1/C6626</f>
        <v>2.2679036432123247E-010</v>
      </c>
      <c r="C6626" s="0">
        <f>D6626*D6626</f>
        <v>4409358409</v>
      </c>
      <c r="D6626" s="101" t="n">
        <v>66403</v>
      </c>
      <c r="E6626" s="288">
        <f>'Propor_p2_F_-Lk-...-'!C6618*$B6626</f>
        <v>1.5226215399819203E-010</v>
      </c>
    </row>
    <row r="6627" spans="2:5">
      <c r="B6627" s="0">
        <f>1/C6627</f>
        <v>2.26722072483768E-010</v>
      </c>
      <c r="C6627" s="0">
        <f>D6627*D6627</f>
        <v>4410686569</v>
      </c>
      <c r="D6627" s="101" t="n">
        <v>66413</v>
      </c>
      <c r="E6627" s="288">
        <f>'Propor_p2_F_-Lk-...-'!C6619*$B6627</f>
        <v>1.5222009034121144E-010</v>
      </c>
    </row>
    <row r="6628" spans="2:5">
      <c r="B6628" s="0">
        <f>1/C6628</f>
        <v>2.2659922488503824E-010</v>
      </c>
      <c r="C6628" s="0">
        <f>D6628*D6628</f>
        <v>4413077761</v>
      </c>
      <c r="D6628" s="101" t="n">
        <v>66431</v>
      </c>
      <c r="E6628" s="288">
        <f>'Propor_p2_F_-Lk-...-'!C6620*$B6628</f>
        <v>1.5214442362252675E-010</v>
      </c>
    </row>
    <row r="6629" spans="2:5">
      <c r="B6629" s="0">
        <f>1/C6629</f>
        <v>2.2647647710529444E-010</v>
      </c>
      <c r="C6629" s="0">
        <f>D6629*D6629</f>
        <v>4415469601</v>
      </c>
      <c r="D6629" s="101" t="n">
        <v>66449</v>
      </c>
      <c r="E6629" s="288">
        <f>'Propor_p2_F_-Lk-...-'!C6621*$B6629</f>
        <v>1.5206881838632297E-010</v>
      </c>
    </row>
    <row r="6630" spans="2:5">
      <c r="B6630" s="0">
        <f>1/C6630</f>
        <v>2.2642195454889959E-010</v>
      </c>
      <c r="C6630" s="0">
        <f>D6630*D6630</f>
        <v>4416532849</v>
      </c>
      <c r="D6630" s="101" t="n">
        <v>66457</v>
      </c>
      <c r="E6630" s="288">
        <f>'Propor_p2_F_-Lk-...-'!C6622*$B6630</f>
        <v>1.5203523577681852E-010</v>
      </c>
    </row>
    <row r="6631" spans="2:5">
      <c r="B6631" s="0">
        <f>1/C6631</f>
        <v>2.2638107555138128E-010</v>
      </c>
      <c r="C6631" s="0">
        <f>D6631*D6631</f>
        <v>4417330369</v>
      </c>
      <c r="D6631" s="101" t="n">
        <v>66463</v>
      </c>
      <c r="E6631" s="288">
        <f>'Propor_p2_F_-Lk-...-'!C6623*$B6631</f>
        <v>1.5201005677749501E-010</v>
      </c>
    </row>
    <row r="6632" spans="2:5">
      <c r="B6632" s="0">
        <f>1/C6632</f>
        <v>2.2635382903642286E-010</v>
      </c>
      <c r="C6632" s="0">
        <f>D6632*D6632</f>
        <v>4417862089</v>
      </c>
      <c r="D6632" s="101" t="n">
        <v>66467</v>
      </c>
      <c r="E6632" s="288">
        <f>'Propor_p2_F_-Lk-...-'!C6624*$B6632</f>
        <v>1.5199327456600854E-010</v>
      </c>
    </row>
    <row r="6633" spans="2:5">
      <c r="B6633" s="0">
        <f>1/C6633</f>
        <v>2.2619045319713952E-010</v>
      </c>
      <c r="C6633" s="0">
        <f>D6633*D6633</f>
        <v>4421053081</v>
      </c>
      <c r="D6633" s="101" t="n">
        <v>66491</v>
      </c>
      <c r="E6633" s="288">
        <f>'Propor_p2_F_-Lk-...-'!C6625*$B6633</f>
        <v>1.5189264489315569E-010</v>
      </c>
    </row>
    <row r="6634" spans="2:5">
      <c r="B6634" s="0">
        <f>1/C6634</f>
        <v>2.2613603388916755E-010</v>
      </c>
      <c r="C6634" s="0">
        <f>D6634*D6634</f>
        <v>4422117001</v>
      </c>
      <c r="D6634" s="101" t="n">
        <v>66499</v>
      </c>
      <c r="E6634" s="288">
        <f>'Propor_p2_F_-Lk-...-'!C6626*$B6634</f>
        <v>1.5185912587845864E-010</v>
      </c>
    </row>
    <row r="6635" spans="2:5">
      <c r="B6635" s="0">
        <f>1/C6635</f>
        <v>2.2606803736734925E-010</v>
      </c>
      <c r="C6635" s="0">
        <f>D6635*D6635</f>
        <v>4423447081</v>
      </c>
      <c r="D6635" s="101" t="n">
        <v>66509</v>
      </c>
      <c r="E6635" s="288">
        <f>'Propor_p2_F_-Lk-...-'!C6627*$B6635</f>
        <v>1.5181724411812176E-010</v>
      </c>
    </row>
    <row r="6636" spans="2:5">
      <c r="B6636" s="0">
        <f>1/C6636</f>
        <v>2.2597289374828723E-010</v>
      </c>
      <c r="C6636" s="0">
        <f>D6636*D6636</f>
        <v>4425309529</v>
      </c>
      <c r="D6636" s="101" t="n">
        <v>66523</v>
      </c>
      <c r="E6636" s="288">
        <f>'Propor_p2_F_-Lk-...-'!C6628*$B6636</f>
        <v>1.5175864138162025E-010</v>
      </c>
    </row>
    <row r="6637" spans="2:5">
      <c r="B6637" s="0">
        <f>1/C6637</f>
        <v>2.2593213629744454E-010</v>
      </c>
      <c r="C6637" s="0">
        <f>D6637*D6637</f>
        <v>4426107841</v>
      </c>
      <c r="D6637" s="101" t="n">
        <v>66529</v>
      </c>
      <c r="E6637" s="288">
        <f>'Propor_p2_F_-Lk-...-'!C6629*$B6637</f>
        <v>1.5173353724772516E-010</v>
      </c>
    </row>
    <row r="6638" spans="2:5">
      <c r="B6638" s="0">
        <f>1/C6638</f>
        <v>2.2590497078923464E-010</v>
      </c>
      <c r="C6638" s="0">
        <f>D6638*D6638</f>
        <v>4426640089</v>
      </c>
      <c r="D6638" s="101" t="n">
        <v>66533</v>
      </c>
      <c r="E6638" s="288">
        <f>'Propor_p2_F_-Lk-...-'!C6630*$B6638</f>
        <v>1.5171680493151467E-010</v>
      </c>
    </row>
    <row r="6639" spans="2:5">
      <c r="B6639" s="0">
        <f>1/C6639</f>
        <v>2.2585065446915699E-010</v>
      </c>
      <c r="C6639" s="0">
        <f>D6639*D6639</f>
        <v>4427704681</v>
      </c>
      <c r="D6639" s="101" t="n">
        <v>66541</v>
      </c>
      <c r="E6639" s="288">
        <f>'Propor_p2_F_-Lk-...-'!C6631*$B6639</f>
        <v>1.5168334935115495E-010</v>
      </c>
    </row>
    <row r="6640" spans="2:5">
      <c r="B6640" s="0">
        <f>1/C6640</f>
        <v>2.2576921671223148E-010</v>
      </c>
      <c r="C6640" s="0">
        <f>D6640*D6640</f>
        <v>4429301809</v>
      </c>
      <c r="D6640" s="101" t="n">
        <v>66553</v>
      </c>
      <c r="E6640" s="288">
        <f>'Propor_p2_F_-Lk-...-'!C6632*$B6640</f>
        <v>1.5163318859988842E-010</v>
      </c>
    </row>
    <row r="6641" spans="2:5">
      <c r="B6641" s="0">
        <f>1/C6641</f>
        <v>2.2566070153686385E-010</v>
      </c>
      <c r="C6641" s="0">
        <f>D6641*D6641</f>
        <v>4431431761</v>
      </c>
      <c r="D6641" s="101" t="n">
        <v>66569</v>
      </c>
      <c r="E6641" s="288">
        <f>'Propor_p2_F_-Lk-...-'!C6633*$B6641</f>
        <v>1.5156634979040039E-010</v>
      </c>
    </row>
    <row r="6642" spans="2:5">
      <c r="B6642" s="0">
        <f>1/C6642</f>
        <v>2.2564714264114276E-010</v>
      </c>
      <c r="C6642" s="0">
        <f>D6642*D6642</f>
        <v>4431698041</v>
      </c>
      <c r="D6642" s="101" t="n">
        <v>66571</v>
      </c>
      <c r="E6642" s="288">
        <f>'Propor_p2_F_-Lk-...-'!C6634*$B6642</f>
        <v>1.5155799832762208E-010</v>
      </c>
    </row>
    <row r="6643" spans="2:5">
      <c r="B6643" s="0">
        <f>1/C6643</f>
        <v>2.2553871545501333E-010</v>
      </c>
      <c r="C6643" s="0">
        <f>D6643*D6643</f>
        <v>4433828569</v>
      </c>
      <c r="D6643" s="101" t="n">
        <v>66587</v>
      </c>
      <c r="E6643" s="288">
        <f>'Propor_p2_F_-Lk-...-'!C6635*$B6643</f>
        <v>1.5149121371420297E-010</v>
      </c>
    </row>
    <row r="6644" spans="2:5">
      <c r="B6644" s="0">
        <f>1/C6644</f>
        <v>2.2549807540786384E-010</v>
      </c>
      <c r="C6644" s="0">
        <f>D6644*D6644</f>
        <v>4434627649</v>
      </c>
      <c r="D6644" s="101" t="n">
        <v>66593</v>
      </c>
      <c r="E6644" s="288">
        <f>'Propor_p2_F_-Lk-...-'!C6636*$B6644</f>
        <v>1.5146618189390874E-010</v>
      </c>
    </row>
    <row r="6645" spans="2:5">
      <c r="B6645" s="0">
        <f>1/C6645</f>
        <v>2.2544390576303971E-010</v>
      </c>
      <c r="C6645" s="0">
        <f>D6645*D6645</f>
        <v>4435693201</v>
      </c>
      <c r="D6645" s="101" t="n">
        <v>66601</v>
      </c>
      <c r="E6645" s="288">
        <f>'Propor_p2_F_-Lk-...-'!C6637*$B6645</f>
        <v>1.5143281665666734E-010</v>
      </c>
    </row>
    <row r="6646" spans="2:5">
      <c r="B6646" s="0">
        <f>1/C6646</f>
        <v>2.2533562501436613E-010</v>
      </c>
      <c r="C6646" s="0">
        <f>D6646*D6646</f>
        <v>4437824689</v>
      </c>
      <c r="D6646" s="101" t="n">
        <v>66617</v>
      </c>
      <c r="E6646" s="288">
        <f>'Propor_p2_F_-Lk-...-'!C6638*$B6646</f>
        <v>1.5136612223989764E-010</v>
      </c>
    </row>
    <row r="6647" spans="2:5">
      <c r="B6647" s="0">
        <f>1/C6647</f>
        <v>2.2525446563931563E-010</v>
      </c>
      <c r="C6647" s="0">
        <f>D6647*D6647</f>
        <v>4439423641</v>
      </c>
      <c r="D6647" s="101" t="n">
        <v>66629</v>
      </c>
      <c r="E6647" s="288">
        <f>'Propor_p2_F_-Lk-...-'!C6639*$B6647</f>
        <v>1.5131613295509227E-010</v>
      </c>
    </row>
    <row r="6648" spans="2:5">
      <c r="B6648" s="0">
        <f>1/C6648</f>
        <v>2.2515983510715785E-010</v>
      </c>
      <c r="C6648" s="0">
        <f>D6648*D6648</f>
        <v>4441289449</v>
      </c>
      <c r="D6648" s="101" t="n">
        <v>66643</v>
      </c>
      <c r="E6648" s="288">
        <f>'Propor_p2_F_-Lk-...-'!C6640*$B6648</f>
        <v>1.5125784624920784E-010</v>
      </c>
    </row>
    <row r="6649" spans="2:5">
      <c r="B6649" s="0">
        <f>1/C6649</f>
        <v>2.250922783746306E-010</v>
      </c>
      <c r="C6649" s="0">
        <f>D6649*D6649</f>
        <v>4442622409</v>
      </c>
      <c r="D6649" s="101" t="n">
        <v>66653</v>
      </c>
      <c r="E6649" s="288">
        <f>'Propor_p2_F_-Lk-...-'!C6641*$B6649</f>
        <v>1.5121623537257494E-010</v>
      </c>
    </row>
    <row r="6650" spans="2:5">
      <c r="B6650" s="0">
        <f>1/C6650</f>
        <v>2.2488979050364353E-010</v>
      </c>
      <c r="C6650" s="0">
        <f>D6650*D6650</f>
        <v>4446622489</v>
      </c>
      <c r="D6650" s="101" t="n">
        <v>66683</v>
      </c>
      <c r="E6650" s="288">
        <f>'Propor_p2_F_-Lk-...-'!C6642*$B6650</f>
        <v>1.5109151504487271E-010</v>
      </c>
    </row>
    <row r="6651" spans="2:5">
      <c r="B6651" s="0">
        <f>1/C6651</f>
        <v>2.2479538965714646E-010</v>
      </c>
      <c r="C6651" s="0">
        <f>D6651*D6651</f>
        <v>4448489809</v>
      </c>
      <c r="D6651" s="101" t="n">
        <v>66697</v>
      </c>
      <c r="E6651" s="288">
        <f>'Propor_p2_F_-Lk-...-'!C6643*$B6651</f>
        <v>1.5103336981151577E-010</v>
      </c>
    </row>
    <row r="6652" spans="2:5">
      <c r="B6652" s="0">
        <f>1/C6652</f>
        <v>2.2476842890402229E-010</v>
      </c>
      <c r="C6652" s="0">
        <f>D6652*D6652</f>
        <v>4449023401</v>
      </c>
      <c r="D6652" s="101" t="n">
        <v>66701</v>
      </c>
      <c r="E6652" s="288">
        <f>'Propor_p2_F_-Lk-...-'!C6644*$B6652</f>
        <v>1.5101676361210064E-010</v>
      </c>
    </row>
    <row r="6653" spans="2:5">
      <c r="B6653" s="0">
        <f>1/C6653</f>
        <v>2.2468757574000511E-010</v>
      </c>
      <c r="C6653" s="0">
        <f>D6653*D6653</f>
        <v>4450624369</v>
      </c>
      <c r="D6653" s="101" t="n">
        <v>66713</v>
      </c>
      <c r="E6653" s="288">
        <f>'Propor_p2_F_-Lk-...-'!C6645*$B6653</f>
        <v>1.5096696293484118E-010</v>
      </c>
    </row>
    <row r="6654" spans="2:5">
      <c r="B6654" s="0">
        <f>1/C6654</f>
        <v>2.2463369786516181E-010</v>
      </c>
      <c r="C6654" s="0">
        <f>D6654*D6654</f>
        <v>4451691841</v>
      </c>
      <c r="D6654" s="101" t="n">
        <v>66721</v>
      </c>
      <c r="E6654" s="288">
        <f>'Propor_p2_F_-Lk-...-'!C6646*$B6654</f>
        <v>1.5093377741032746E-010</v>
      </c>
    </row>
    <row r="6655" spans="2:5">
      <c r="B6655" s="0">
        <f>1/C6655</f>
        <v>2.2455291738140896E-010</v>
      </c>
      <c r="C6655" s="0">
        <f>D6655*D6655</f>
        <v>4453293289</v>
      </c>
      <c r="D6655" s="101" t="n">
        <v>66733</v>
      </c>
      <c r="E6655" s="288">
        <f>'Propor_p2_F_-Lk-...-'!C6647*$B6655</f>
        <v>1.5088402149973151E-010</v>
      </c>
    </row>
    <row r="6656" spans="2:5">
      <c r="B6656" s="0">
        <f>1/C6656</f>
        <v>2.2451254347887185E-010</v>
      </c>
      <c r="C6656" s="0">
        <f>D6656*D6656</f>
        <v>4454094121</v>
      </c>
      <c r="D6656" s="101" t="n">
        <v>66739</v>
      </c>
      <c r="E6656" s="288">
        <f>'Propor_p2_F_-Lk-...-'!C6648*$B6656</f>
        <v>1.508591536084819E-010</v>
      </c>
    </row>
    <row r="6657" spans="2:5">
      <c r="B6657" s="0">
        <f>1/C6657</f>
        <v>2.2444527783420063E-010</v>
      </c>
      <c r="C6657" s="0">
        <f>D6657*D6657</f>
        <v>4455429001</v>
      </c>
      <c r="D6657" s="101" t="n">
        <v>66749</v>
      </c>
      <c r="E6657" s="288">
        <f>'Propor_p2_F_-Lk-...-'!C6649*$B6657</f>
        <v>1.5081772202442889E-010</v>
      </c>
    </row>
    <row r="6658" spans="2:5">
      <c r="B6658" s="0">
        <f>1/C6658</f>
        <v>2.2443182833289529E-010</v>
      </c>
      <c r="C6658" s="0">
        <f>D6658*D6658</f>
        <v>4455696001</v>
      </c>
      <c r="D6658" s="101" t="n">
        <v>66751</v>
      </c>
      <c r="E6658" s="288">
        <f>'Propor_p2_F_-Lk-...-'!C6650*$B6658</f>
        <v>1.5080943794201928E-010</v>
      </c>
    </row>
    <row r="6659" spans="2:5">
      <c r="B6659" s="0">
        <f>1/C6659</f>
        <v>2.2435115670629484E-010</v>
      </c>
      <c r="C6659" s="0">
        <f>D6659*D6659</f>
        <v>4457298169</v>
      </c>
      <c r="D6659" s="101" t="n">
        <v>66763</v>
      </c>
      <c r="E6659" s="288">
        <f>'Propor_p2_F_-Lk-...-'!C6651*$B6659</f>
        <v>1.5075974908086992E-010</v>
      </c>
    </row>
    <row r="6660" spans="2:5">
      <c r="B6660" s="0">
        <f>1/C6660</f>
        <v>2.2416309197725425E-010</v>
      </c>
      <c r="C6660" s="0">
        <f>D6660*D6660</f>
        <v>4461037681</v>
      </c>
      <c r="D6660" s="101" t="n">
        <v>66791</v>
      </c>
      <c r="E6660" s="288">
        <f>'Propor_p2_F_-Lk-...-'!C6652*$B6660</f>
        <v>1.50643912539546E-010</v>
      </c>
    </row>
    <row r="6661" spans="2:5">
      <c r="B6661" s="0">
        <f>1/C6661</f>
        <v>2.241228231584174E-010</v>
      </c>
      <c r="C6661" s="0">
        <f>D6661*D6661</f>
        <v>4461839209</v>
      </c>
      <c r="D6661" s="101" t="n">
        <v>66797</v>
      </c>
      <c r="E6661" s="288">
        <f>'Propor_p2_F_-Lk-...-'!C6653*$B6661</f>
        <v>1.5061910937352402E-010</v>
      </c>
    </row>
    <row r="6662" spans="2:5">
      <c r="B6662" s="0">
        <f>1/C6662</f>
        <v>2.2404231806656053E-010</v>
      </c>
      <c r="C6662" s="0">
        <f>D6662*D6662</f>
        <v>4463442481</v>
      </c>
      <c r="D6662" s="101" t="n">
        <v>66809</v>
      </c>
      <c r="E6662" s="288">
        <f>'Propor_p2_F_-Lk-...-'!C6654*$B6662</f>
        <v>1.5056952308774219E-010</v>
      </c>
    </row>
    <row r="6663" spans="2:5">
      <c r="B6663" s="0">
        <f>1/C6663</f>
        <v>2.2396185634315164E-010</v>
      </c>
      <c r="C6663" s="0">
        <f>D6663*D6663</f>
        <v>4465046041</v>
      </c>
      <c r="D6663" s="101" t="n">
        <v>66821</v>
      </c>
      <c r="E6663" s="288">
        <f>'Propor_p2_F_-Lk-...-'!C6655*$B6663</f>
        <v>1.5051996351431146E-010</v>
      </c>
    </row>
    <row r="6664" spans="2:5">
      <c r="B6664" s="0">
        <f>1/C6664</f>
        <v>2.2382784976055438E-010</v>
      </c>
      <c r="C6664" s="0">
        <f>D6664*D6664</f>
        <v>4467719281</v>
      </c>
      <c r="D6664" s="101" t="n">
        <v>66841</v>
      </c>
      <c r="E6664" s="288">
        <f>'Propor_p2_F_-Lk-...-'!C6656*$B6664</f>
        <v>1.5043742353394448E-010</v>
      </c>
    </row>
    <row r="6665" spans="2:5">
      <c r="B6665" s="0">
        <f>1/C6665</f>
        <v>2.2376089156727076E-010</v>
      </c>
      <c r="C6665" s="0">
        <f>D6665*D6665</f>
        <v>4469056201</v>
      </c>
      <c r="D6665" s="101" t="n">
        <v>66851</v>
      </c>
      <c r="E6665" s="288">
        <f>'Propor_p2_F_-Lk-...-'!C6657*$B6665</f>
        <v>1.5039618132142104E-010</v>
      </c>
    </row>
    <row r="6666" spans="2:5">
      <c r="B6666" s="0">
        <f>1/C6666</f>
        <v>2.237475035341528E-010</v>
      </c>
      <c r="C6666" s="0">
        <f>D6666*D6666</f>
        <v>4469323609</v>
      </c>
      <c r="D6666" s="101" t="n">
        <v>66853</v>
      </c>
      <c r="E6666" s="288">
        <f>'Propor_p2_F_-Lk-...-'!C6658*$B6666</f>
        <v>1.5038793509971098E-010</v>
      </c>
    </row>
    <row r="6667" spans="2:5">
      <c r="B6667" s="0">
        <f>1/C6667</f>
        <v>2.2368058138834823E-010</v>
      </c>
      <c r="C6667" s="0">
        <f>D6667*D6667</f>
        <v>4470660769</v>
      </c>
      <c r="D6667" s="101" t="n">
        <v>66863</v>
      </c>
      <c r="E6667" s="288">
        <f>'Propor_p2_F_-Lk-...-'!C6659*$B6667</f>
        <v>1.5034671509026249E-010</v>
      </c>
    </row>
    <row r="6668" spans="2:5">
      <c r="B6668" s="0">
        <f>1/C6668</f>
        <v>2.2358694081346848E-010</v>
      </c>
      <c r="C6668" s="0">
        <f>D6668*D6668</f>
        <v>4472533129</v>
      </c>
      <c r="D6668" s="101" t="n">
        <v>66877</v>
      </c>
      <c r="E6668" s="288">
        <f>'Propor_p2_F_-Lk-...-'!C6660*$B6668</f>
        <v>1.5028903813841196E-010</v>
      </c>
    </row>
    <row r="6669" spans="2:5">
      <c r="B6669" s="0">
        <f>1/C6669</f>
        <v>2.2354682713819469E-010</v>
      </c>
      <c r="C6669" s="0">
        <f>D6669*D6669</f>
        <v>4473335689</v>
      </c>
      <c r="D6669" s="101" t="n">
        <v>66883</v>
      </c>
      <c r="E6669" s="288">
        <f>'Propor_p2_F_-Lk-...-'!C6661*$B6669</f>
        <v>1.5026433053147669E-010</v>
      </c>
    </row>
    <row r="6670" spans="2:5">
      <c r="B6670" s="0">
        <f>1/C6670</f>
        <v>2.2350672425712874E-010</v>
      </c>
      <c r="C6670" s="0">
        <f>D6670*D6670</f>
        <v>4474138321</v>
      </c>
      <c r="D6670" s="101" t="n">
        <v>66889</v>
      </c>
      <c r="E6670" s="288">
        <f>'Propor_p2_F_-Lk-...-'!C6662*$B6670</f>
        <v>1.5023962957312308E-010</v>
      </c>
    </row>
    <row r="6671" spans="2:5">
      <c r="B6671" s="0">
        <f>1/C6671</f>
        <v>2.2330637162944123E-010</v>
      </c>
      <c r="C6671" s="0">
        <f>D6671*D6671</f>
        <v>4478152561</v>
      </c>
      <c r="D6671" s="101" t="n">
        <v>66919</v>
      </c>
      <c r="E6671" s="288">
        <f>'Propor_p2_F_-Lk-...-'!C6663*$B6671</f>
        <v>1.5011622442663511E-010</v>
      </c>
    </row>
    <row r="6672" spans="2:5">
      <c r="B6672" s="0">
        <f>1/C6672</f>
        <v>2.2327967830151536E-010</v>
      </c>
      <c r="C6672" s="0">
        <f>D6672*D6672</f>
        <v>4478687929</v>
      </c>
      <c r="D6672" s="101" t="n">
        <v>66923</v>
      </c>
      <c r="E6672" s="288">
        <f>'Propor_p2_F_-Lk-...-'!C6664*$B6672</f>
        <v>1.5009978294502849E-010</v>
      </c>
    </row>
    <row r="6673" spans="2:5">
      <c r="B6673" s="0">
        <f>1/C6673</f>
        <v>2.2322630600241825E-010</v>
      </c>
      <c r="C6673" s="0">
        <f>D6673*D6673</f>
        <v>4479758761</v>
      </c>
      <c r="D6673" s="101" t="n">
        <v>66931</v>
      </c>
      <c r="E6673" s="288">
        <f>'Propor_p2_F_-Lk-...-'!C6665*$B6673</f>
        <v>1.500669088247114E-010</v>
      </c>
    </row>
    <row r="6674" spans="2:5">
      <c r="B6674" s="0">
        <f>1/C6674</f>
        <v>2.2314628342850347E-010</v>
      </c>
      <c r="C6674" s="0">
        <f>D6674*D6674</f>
        <v>4481365249</v>
      </c>
      <c r="D6674" s="101" t="n">
        <v>66943</v>
      </c>
      <c r="E6674" s="288">
        <f>'Propor_p2_F_-Lk-...-'!C6666*$B6674</f>
        <v>1.5001761974090789E-010</v>
      </c>
    </row>
    <row r="6675" spans="2:5">
      <c r="B6675" s="0">
        <f>1/C6675</f>
        <v>2.2311961879922095E-010</v>
      </c>
      <c r="C6675" s="0">
        <f>D6675*D6675</f>
        <v>4481900809</v>
      </c>
      <c r="D6675" s="101" t="n">
        <v>66947</v>
      </c>
      <c r="E6675" s="288">
        <f>'Propor_p2_F_-Lk-...-'!C6667*$B6675</f>
        <v>1.5000119593593648E-010</v>
      </c>
    </row>
    <row r="6676" spans="2:5">
      <c r="B6676" s="0">
        <f>1/C6676</f>
        <v>2.2310628827681622E-010</v>
      </c>
      <c r="C6676" s="0">
        <f>D6676*D6676</f>
        <v>4482168601</v>
      </c>
      <c r="D6676" s="101" t="n">
        <v>66949</v>
      </c>
      <c r="E6676" s="288">
        <f>'Propor_p2_F_-Lk-...-'!C6668*$B6676</f>
        <v>1.499929851373605E-010</v>
      </c>
    </row>
    <row r="6677" spans="2:5">
      <c r="B6677" s="0">
        <f>1/C6677</f>
        <v>2.2303965358144773E-010</v>
      </c>
      <c r="C6677" s="0">
        <f>D6677*D6677</f>
        <v>4483507681</v>
      </c>
      <c r="D6677" s="101" t="n">
        <v>66959</v>
      </c>
      <c r="E6677" s="288">
        <f>'Propor_p2_F_-Lk-...-'!C6669*$B6677</f>
        <v>1.4995194218006042E-010</v>
      </c>
    </row>
    <row r="6678" spans="2:5">
      <c r="B6678" s="0">
        <f>1/C6678</f>
        <v>2.2294641514860123E-010</v>
      </c>
      <c r="C6678" s="0">
        <f>D6678*D6678</f>
        <v>4485382729</v>
      </c>
      <c r="D6678" s="101" t="n">
        <v>66973</v>
      </c>
      <c r="E6678" s="288">
        <f>'Propor_p2_F_-Lk-...-'!C6670*$B6678</f>
        <v>1.4989451292347137E-010</v>
      </c>
    </row>
    <row r="6679" spans="2:5">
      <c r="B6679" s="0">
        <f>1/C6679</f>
        <v>2.2291978633479994E-010</v>
      </c>
      <c r="C6679" s="0">
        <f>D6679*D6679</f>
        <v>4485918529</v>
      </c>
      <c r="D6679" s="101" t="n">
        <v>66977</v>
      </c>
      <c r="E6679" s="288">
        <f>'Propor_p2_F_-Lk-...-'!C6671*$B6679</f>
        <v>1.4987811117867828E-010</v>
      </c>
    </row>
    <row r="6680" spans="2:5">
      <c r="B6680" s="0">
        <f>1/C6680</f>
        <v>2.2274681527635053E-010</v>
      </c>
      <c r="C6680" s="0">
        <f>D6680*D6680</f>
        <v>4489402009</v>
      </c>
      <c r="D6680" s="101" t="n">
        <v>67003</v>
      </c>
      <c r="E6680" s="288">
        <f>'Propor_p2_F_-Lk-...-'!C6672*$B6680</f>
        <v>1.4977157142897555E-010</v>
      </c>
    </row>
    <row r="6681" spans="2:5">
      <c r="B6681" s="0">
        <f>1/C6681</f>
        <v>2.2262718398878758E-010</v>
      </c>
      <c r="C6681" s="0">
        <f>D6681*D6681</f>
        <v>4491814441</v>
      </c>
      <c r="D6681" s="101" t="n">
        <v>67021</v>
      </c>
      <c r="E6681" s="288">
        <f>'Propor_p2_F_-Lk-...-'!C6673*$B6681</f>
        <v>1.496978857641722E-010</v>
      </c>
    </row>
    <row r="6682" spans="2:5">
      <c r="B6682" s="0">
        <f>1/C6682</f>
        <v>2.2254748333136542E-010</v>
      </c>
      <c r="C6682" s="0">
        <f>D6682*D6682</f>
        <v>4493423089</v>
      </c>
      <c r="D6682" s="101" t="n">
        <v>67033</v>
      </c>
      <c r="E6682" s="288">
        <f>'Propor_p2_F_-Lk-...-'!C6674*$B6682</f>
        <v>1.4964879496153135E-010</v>
      </c>
    </row>
    <row r="6683" spans="2:5">
      <c r="B6683" s="0">
        <f>1/C6683</f>
        <v>2.2248109880622117E-010</v>
      </c>
      <c r="C6683" s="0">
        <f>D6683*D6683</f>
        <v>4494763849</v>
      </c>
      <c r="D6683" s="101" t="n">
        <v>67043</v>
      </c>
      <c r="E6683" s="288">
        <f>'Propor_p2_F_-Lk-...-'!C6675*$B6683</f>
        <v>1.496079060940156E-010</v>
      </c>
    </row>
    <row r="6684" spans="2:5">
      <c r="B6684" s="0">
        <f>1/C6684</f>
        <v>2.2244128234764678E-010</v>
      </c>
      <c r="C6684" s="0">
        <f>D6684*D6684</f>
        <v>4495568401</v>
      </c>
      <c r="D6684" s="101" t="n">
        <v>67049</v>
      </c>
      <c r="E6684" s="288">
        <f>'Propor_p2_F_-Lk-...-'!C6676*$B6684</f>
        <v>1.4958338155465848E-010</v>
      </c>
    </row>
    <row r="6685" spans="2:5">
      <c r="B6685" s="0">
        <f>1/C6685</f>
        <v>2.2238821036087508E-010</v>
      </c>
      <c r="C6685" s="0">
        <f>D6685*D6685</f>
        <v>4496641249</v>
      </c>
      <c r="D6685" s="101" t="n">
        <v>67057</v>
      </c>
      <c r="E6685" s="288">
        <f>'Propor_p2_F_-Lk-...-'!C6677*$B6685</f>
        <v>1.4955069240863849E-010</v>
      </c>
    </row>
    <row r="6686" spans="2:5">
      <c r="B6686" s="0">
        <f>1/C6686</f>
        <v>2.2236168148979406E-010</v>
      </c>
      <c r="C6686" s="0">
        <f>D6686*D6686</f>
        <v>4497177721</v>
      </c>
      <c r="D6686" s="101" t="n">
        <v>67061</v>
      </c>
      <c r="E6686" s="288">
        <f>'Propor_p2_F_-Lk-...-'!C6678*$B6686</f>
        <v>1.4953435222253896E-010</v>
      </c>
    </row>
    <row r="6687" spans="2:5">
      <c r="B6687" s="0">
        <f>1/C6687</f>
        <v>2.2228212335217946E-010</v>
      </c>
      <c r="C6687" s="0">
        <f>D6687*D6687</f>
        <v>4498787329</v>
      </c>
      <c r="D6687" s="101" t="n">
        <v>67073</v>
      </c>
      <c r="E6687" s="288">
        <f>'Propor_p2_F_-Lk-...-'!C6679*$B6687</f>
        <v>1.4948534920351222E-010</v>
      </c>
    </row>
    <row r="6688" spans="2:5">
      <c r="B6688" s="0">
        <f>1/C6688</f>
        <v>2.2224236029390913E-010</v>
      </c>
      <c r="C6688" s="0">
        <f>D6688*D6688</f>
        <v>4499592241</v>
      </c>
      <c r="D6688" s="101" t="n">
        <v>67079</v>
      </c>
      <c r="E6688" s="288">
        <f>'Propor_p2_F_-Lk-...-'!C6680*$B6688</f>
        <v>1.4946085755552485E-010</v>
      </c>
    </row>
    <row r="6689" spans="2:5">
      <c r="B6689" s="0">
        <f>1/C6689</f>
        <v>2.2208341470867548E-010</v>
      </c>
      <c r="C6689" s="0">
        <f>D6689*D6689</f>
        <v>4502812609</v>
      </c>
      <c r="D6689" s="101" t="n">
        <v>67103</v>
      </c>
      <c r="E6689" s="288">
        <f>'Propor_p2_F_-Lk-...-'!C6681*$B6689</f>
        <v>1.4936295665222363E-010</v>
      </c>
    </row>
    <row r="6690" spans="2:5">
      <c r="B6690" s="0">
        <f>1/C6690</f>
        <v>2.2196431739323128E-010</v>
      </c>
      <c r="C6690" s="0">
        <f>D6690*D6690</f>
        <v>4505228641</v>
      </c>
      <c r="D6690" s="101" t="n">
        <v>67121</v>
      </c>
      <c r="E6690" s="288">
        <f>'Propor_p2_F_-Lk-...-'!C6682*$B6690</f>
        <v>1.4928959988207112E-010</v>
      </c>
    </row>
    <row r="6691" spans="2:5">
      <c r="B6691" s="0">
        <f>1/C6691</f>
        <v>2.2191141600247438E-010</v>
      </c>
      <c r="C6691" s="0">
        <f>D6691*D6691</f>
        <v>4506302641</v>
      </c>
      <c r="D6691" s="101" t="n">
        <v>67129</v>
      </c>
      <c r="E6691" s="288">
        <f>'Propor_p2_F_-Lk-...-'!C6683*$B6691</f>
        <v>1.4925701581291707E-010</v>
      </c>
    </row>
    <row r="6692" spans="2:5">
      <c r="B6692" s="0">
        <f>1/C6692</f>
        <v>2.2184531585509809E-010</v>
      </c>
      <c r="C6692" s="0">
        <f>D6692*D6692</f>
        <v>4507645321</v>
      </c>
      <c r="D6692" s="101" t="n">
        <v>67139</v>
      </c>
      <c r="E6692" s="288">
        <f>'Propor_p2_F_-Lk-...-'!C6684*$B6692</f>
        <v>1.4921630210497124E-010</v>
      </c>
    </row>
    <row r="6693" spans="2:5">
      <c r="B6693" s="0">
        <f>1/C6693</f>
        <v>2.218320993696907E-010</v>
      </c>
      <c r="C6693" s="0">
        <f>D6693*D6693</f>
        <v>4507913881</v>
      </c>
      <c r="D6693" s="101" t="n">
        <v>67141</v>
      </c>
      <c r="E6693" s="288">
        <f>'Propor_p2_F_-Lk-...-'!C6685*$B6693</f>
        <v>1.4920816154631414E-010</v>
      </c>
    </row>
    <row r="6694" spans="2:5">
      <c r="B6694" s="0">
        <f>1/C6694</f>
        <v>2.2175282525390023E-010</v>
      </c>
      <c r="C6694" s="0">
        <f>D6694*D6694</f>
        <v>4509525409</v>
      </c>
      <c r="D6694" s="101" t="n">
        <v>67153</v>
      </c>
      <c r="E6694" s="288">
        <f>'Propor_p2_F_-Lk-...-'!C6686*$B6694</f>
        <v>1.4915933346761743E-010</v>
      </c>
    </row>
    <row r="6695" spans="2:5">
      <c r="B6695" s="0">
        <f>1/C6695</f>
        <v>2.2172640999160541E-010</v>
      </c>
      <c r="C6695" s="0">
        <f>D6695*D6695</f>
        <v>4510062649</v>
      </c>
      <c r="D6695" s="101" t="n">
        <v>67157</v>
      </c>
      <c r="E6695" s="288">
        <f>'Propor_p2_F_-Lk-...-'!C6687*$B6695</f>
        <v>1.4914306325768489E-010</v>
      </c>
    </row>
    <row r="6696" spans="2:5">
      <c r="B6696" s="0">
        <f>1/C6696</f>
        <v>2.2164719251788249E-010</v>
      </c>
      <c r="C6696" s="0">
        <f>D6696*D6696</f>
        <v>4511674561</v>
      </c>
      <c r="D6696" s="101" t="n">
        <v>67169</v>
      </c>
      <c r="E6696" s="288">
        <f>'Propor_p2_F_-Lk-...-'!C6688*$B6696</f>
        <v>1.4909427006708874E-010</v>
      </c>
    </row>
    <row r="6697" spans="2:5">
      <c r="B6697" s="0">
        <f>1/C6697</f>
        <v>2.2156801749030278E-010</v>
      </c>
      <c r="C6697" s="0">
        <f>D6697*D6697</f>
        <v>4513286761</v>
      </c>
      <c r="D6697" s="101" t="n">
        <v>67181</v>
      </c>
      <c r="E6697" s="288">
        <f>'Propor_p2_F_-Lk-...-'!C6689*$B6697</f>
        <v>1.490455030207592E-010</v>
      </c>
    </row>
    <row r="6698" spans="2:5">
      <c r="B6698" s="0">
        <f>1/C6698</f>
        <v>2.2152844588434085E-010</v>
      </c>
      <c r="C6698" s="0">
        <f>D6698*D6698</f>
        <v>4514092969</v>
      </c>
      <c r="D6698" s="101" t="n">
        <v>67187</v>
      </c>
      <c r="E6698" s="288">
        <f>'Propor_p2_F_-Lk-...-'!C6690*$B6698</f>
        <v>1.4902112929585812E-010</v>
      </c>
    </row>
    <row r="6699" spans="2:5">
      <c r="B6699" s="0">
        <f>1/C6699</f>
        <v>2.2151525770480012E-010</v>
      </c>
      <c r="C6699" s="0">
        <f>D6699*D6699</f>
        <v>4514361721</v>
      </c>
      <c r="D6699" s="101" t="n">
        <v>67189</v>
      </c>
      <c r="E6699" s="288">
        <f>'Propor_p2_F_-Lk-...-'!C6691*$B6699</f>
        <v>1.4901300617190946E-010</v>
      </c>
    </row>
    <row r="6700" spans="2:5">
      <c r="B6700" s="0">
        <f>1/C6700</f>
        <v>2.2137026542432739E-010</v>
      </c>
      <c r="C6700" s="0">
        <f>D6700*D6700</f>
        <v>4517318521</v>
      </c>
      <c r="D6700" s="101" t="n">
        <v>67211</v>
      </c>
      <c r="E6700" s="288">
        <f>'Propor_p2_F_-Lk-...-'!C6692*$B6700</f>
        <v>1.4892369966359007E-010</v>
      </c>
    </row>
    <row r="6701" spans="2:5">
      <c r="B6701" s="0">
        <f>1/C6701</f>
        <v>2.2135709136741213E-010</v>
      </c>
      <c r="C6701" s="0">
        <f>D6701*D6701</f>
        <v>4517587369</v>
      </c>
      <c r="D6701" s="101" t="n">
        <v>67213</v>
      </c>
      <c r="E6701" s="288">
        <f>'Propor_p2_F_-Lk-...-'!C6693*$B6701</f>
        <v>1.4891558523832786E-010</v>
      </c>
    </row>
    <row r="6702" spans="2:5">
      <c r="B6702" s="0">
        <f>1/C6702</f>
        <v>2.2133074678136693E-010</v>
      </c>
      <c r="C6702" s="0">
        <f>D6702*D6702</f>
        <v>4518125089</v>
      </c>
      <c r="D6702" s="101" t="n">
        <v>67217</v>
      </c>
      <c r="E6702" s="288">
        <f>'Propor_p2_F_-Lk-...-'!C6694*$B6702</f>
        <v>1.4889935856070647E-010</v>
      </c>
    </row>
    <row r="6703" spans="2:5">
      <c r="B6703" s="0">
        <f>1/C6703</f>
        <v>2.2131757625195711E-010</v>
      </c>
      <c r="C6703" s="0">
        <f>D6703*D6703</f>
        <v>4518393961</v>
      </c>
      <c r="D6703" s="101" t="n">
        <v>67219</v>
      </c>
      <c r="E6703" s="288">
        <f>'Propor_p2_F_-Lk-...-'!C6695*$B6703</f>
        <v>1.488912463081751E-010</v>
      </c>
    </row>
    <row r="6704" spans="2:5">
      <c r="B6704" s="0">
        <f>1/C6704</f>
        <v>2.2123857775726307E-010</v>
      </c>
      <c r="C6704" s="0">
        <f>D6704*D6704</f>
        <v>4520007361</v>
      </c>
      <c r="D6704" s="101" t="n">
        <v>67231</v>
      </c>
      <c r="E6704" s="288">
        <f>'Propor_p2_F_-Lk-...-'!C6696*$B6704</f>
        <v>1.4884258799546609E-010</v>
      </c>
    </row>
    <row r="6705" spans="2:5">
      <c r="B6705" s="0">
        <f>1/C6705</f>
        <v>2.2113331220989803E-010</v>
      </c>
      <c r="C6705" s="0">
        <f>D6705*D6705</f>
        <v>4522159009</v>
      </c>
      <c r="D6705" s="101" t="n">
        <v>67247</v>
      </c>
      <c r="E6705" s="288">
        <f>'Propor_p2_F_-Lk-...-'!C6697*$B6705</f>
        <v>1.4877775076102282E-010</v>
      </c>
    </row>
    <row r="6706" spans="2:5">
      <c r="B6706" s="0">
        <f>1/C6706</f>
        <v>2.2104126647232867E-010</v>
      </c>
      <c r="C6706" s="0">
        <f>D6706*D6706</f>
        <v>4524042121</v>
      </c>
      <c r="D6706" s="101" t="n">
        <v>67261</v>
      </c>
      <c r="E6706" s="288">
        <f>'Propor_p2_F_-Lk-...-'!C6698*$B6706</f>
        <v>1.4872105613285913E-010</v>
      </c>
    </row>
    <row r="6707" spans="2:5">
      <c r="B6707" s="0">
        <f>1/C6707</f>
        <v>2.2097555469836732E-010</v>
      </c>
      <c r="C6707" s="0">
        <f>D6707*D6707</f>
        <v>4525387441</v>
      </c>
      <c r="D6707" s="101" t="n">
        <v>67271</v>
      </c>
      <c r="E6707" s="288">
        <f>'Propor_p2_F_-Lk-...-'!C6699*$B6707</f>
        <v>1.4868058163953569E-010</v>
      </c>
    </row>
    <row r="6708" spans="2:5">
      <c r="B6708" s="0">
        <f>1/C6708</f>
        <v>2.2096241585990673E-010</v>
      </c>
      <c r="C6708" s="0">
        <f>D6708*D6708</f>
        <v>4525656529</v>
      </c>
      <c r="D6708" s="101" t="n">
        <v>67273</v>
      </c>
      <c r="E6708" s="288">
        <f>'Propor_p2_F_-Lk-...-'!C6700*$B6708</f>
        <v>1.4867248890671943E-010</v>
      </c>
    </row>
    <row r="6709" spans="2:5">
      <c r="B6709" s="0">
        <f>1/C6709</f>
        <v>2.2085734732479265E-010</v>
      </c>
      <c r="C6709" s="0">
        <f>D6709*D6709</f>
        <v>4527809521</v>
      </c>
      <c r="D6709" s="101" t="n">
        <v>67289</v>
      </c>
      <c r="E6709" s="288">
        <f>'Propor_p2_F_-Lk-...-'!C6701*$B6709</f>
        <v>1.4860777301995167E-010</v>
      </c>
    </row>
    <row r="6710" spans="2:5">
      <c r="B6710" s="0">
        <f>1/C6710</f>
        <v>2.2073923477559881E-010</v>
      </c>
      <c r="C6710" s="0">
        <f>D6710*D6710</f>
        <v>4530232249</v>
      </c>
      <c r="D6710" s="101" t="n">
        <v>67307</v>
      </c>
      <c r="E6710" s="288">
        <f>'Propor_p2_F_-Lk-...-'!C6702*$B6710</f>
        <v>1.4853502280647266E-010</v>
      </c>
    </row>
    <row r="6711" spans="2:5">
      <c r="B6711" s="0">
        <f>1/C6711</f>
        <v>2.2052949072945415E-010</v>
      </c>
      <c r="C6711" s="0">
        <f>D6711*D6711</f>
        <v>4534540921</v>
      </c>
      <c r="D6711" s="101" t="n">
        <v>67339</v>
      </c>
      <c r="E6711" s="288">
        <f>'Propor_p2_F_-Lk-...-'!C6703*$B6711</f>
        <v>1.4840583311209114E-010</v>
      </c>
    </row>
    <row r="6712" spans="2:5">
      <c r="B6712" s="0">
        <f>1/C6712</f>
        <v>2.2050329374490773E-010</v>
      </c>
      <c r="C6712" s="0">
        <f>D6712*D6712</f>
        <v>4535079649</v>
      </c>
      <c r="D6712" s="101" t="n">
        <v>67343</v>
      </c>
      <c r="E6712" s="288">
        <f>'Propor_p2_F_-Lk-...-'!C6704*$B6712</f>
        <v>1.4838969734809941E-010</v>
      </c>
    </row>
    <row r="6713" spans="2:5">
      <c r="B6713" s="0">
        <f>1/C6713</f>
        <v>2.2046400701964805E-010</v>
      </c>
      <c r="C6713" s="0">
        <f>D6713*D6713</f>
        <v>4535887801</v>
      </c>
      <c r="D6713" s="101" t="n">
        <v>67349</v>
      </c>
      <c r="E6713" s="288">
        <f>'Propor_p2_F_-Lk-...-'!C6705*$B6713</f>
        <v>1.4836549909254535E-010</v>
      </c>
    </row>
    <row r="6714" spans="2:5">
      <c r="B6714" s="0">
        <f>1/C6714</f>
        <v>2.2033312707060631E-010</v>
      </c>
      <c r="C6714" s="0">
        <f>D6714*D6714</f>
        <v>4538582161</v>
      </c>
      <c r="D6714" s="101" t="n">
        <v>67369</v>
      </c>
      <c r="E6714" s="288">
        <f>'Propor_p2_F_-Lk-...-'!C6706*$B6714</f>
        <v>1.4828488493005469E-010</v>
      </c>
    </row>
    <row r="6715" spans="2:5">
      <c r="B6715" s="0">
        <f>1/C6715</f>
        <v>2.2018929369277164E-010</v>
      </c>
      <c r="C6715" s="0">
        <f>D6715*D6715</f>
        <v>4541546881</v>
      </c>
      <c r="D6715" s="101" t="n">
        <v>67391</v>
      </c>
      <c r="E6715" s="288">
        <f>'Propor_p2_F_-Lk-...-'!C6707*$B6715</f>
        <v>1.4819629223593121E-010</v>
      </c>
    </row>
    <row r="6716" spans="2:5">
      <c r="B6716" s="0">
        <f>1/C6716</f>
        <v>2.201370255639543E-010</v>
      </c>
      <c r="C6716" s="0">
        <f>D6716*D6716</f>
        <v>4542625201</v>
      </c>
      <c r="D6716" s="101" t="n">
        <v>67399</v>
      </c>
      <c r="E6716" s="288">
        <f>'Propor_p2_F_-Lk-...-'!C6708*$B6716</f>
        <v>1.481640982179749E-010</v>
      </c>
    </row>
    <row r="6717" spans="2:5">
      <c r="B6717" s="0">
        <f>1/C6717</f>
        <v>2.2007171657046545E-010</v>
      </c>
      <c r="C6717" s="0">
        <f>D6717*D6717</f>
        <v>4543973281</v>
      </c>
      <c r="D6717" s="101" t="n">
        <v>67409</v>
      </c>
      <c r="E6717" s="288">
        <f>'Propor_p2_F_-Lk-...-'!C6709*$B6717</f>
        <v>1.4812387181315294E-010</v>
      </c>
    </row>
    <row r="6718" spans="2:5">
      <c r="B6718" s="0">
        <f>1/C6718</f>
        <v>2.2005865825939195E-010</v>
      </c>
      <c r="C6718" s="0">
        <f>D6718*D6718</f>
        <v>4544242921</v>
      </c>
      <c r="D6718" s="101" t="n">
        <v>67411</v>
      </c>
      <c r="E6718" s="288">
        <f>'Propor_p2_F_-Lk-...-'!C6710*$B6718</f>
        <v>1.4811582868035504E-010</v>
      </c>
    </row>
    <row r="6719" spans="2:5">
      <c r="B6719" s="0">
        <f>1/C6719</f>
        <v>2.1999338413455904E-010</v>
      </c>
      <c r="C6719" s="0">
        <f>D6719*D6719</f>
        <v>4545591241</v>
      </c>
      <c r="D6719" s="101" t="n">
        <v>67421</v>
      </c>
      <c r="E6719" s="288">
        <f>'Propor_p2_F_-Lk-...-'!C6711*$B6719</f>
        <v>1.4807562375252426E-010</v>
      </c>
    </row>
    <row r="6720" spans="2:5">
      <c r="B6720" s="0">
        <f>1/C6720</f>
        <v>2.1995423359912395E-010</v>
      </c>
      <c r="C6720" s="0">
        <f>D6720*D6720</f>
        <v>4546400329</v>
      </c>
      <c r="D6720" s="101" t="n">
        <v>67427</v>
      </c>
      <c r="E6720" s="288">
        <f>'Propor_p2_F_-Lk-...-'!C6712*$B6720</f>
        <v>1.4805150938169619E-010</v>
      </c>
    </row>
    <row r="6721" spans="2:5">
      <c r="B6721" s="0">
        <f>1/C6721</f>
        <v>2.199411857430628E-010</v>
      </c>
      <c r="C6721" s="0">
        <f>D6721*D6721</f>
        <v>4546670041</v>
      </c>
      <c r="D6721" s="101" t="n">
        <v>67429</v>
      </c>
      <c r="E6721" s="288">
        <f>'Propor_p2_F_-Lk-...-'!C6713*$B6721</f>
        <v>1.4804347268855569E-010</v>
      </c>
    </row>
    <row r="6722" spans="2:5">
      <c r="B6722" s="0">
        <f>1/C6722</f>
        <v>2.1991509351373981E-010</v>
      </c>
      <c r="C6722" s="0">
        <f>D6722*D6722</f>
        <v>4547209489</v>
      </c>
      <c r="D6722" s="101" t="n">
        <v>67433</v>
      </c>
      <c r="E6722" s="288">
        <f>'Propor_p2_F_-Lk-...-'!C6714*$B6722</f>
        <v>1.4802740144746979E-010</v>
      </c>
    </row>
    <row r="6723" spans="2:5">
      <c r="B6723" s="0">
        <f>1/C6723</f>
        <v>2.1982380726604422E-010</v>
      </c>
      <c r="C6723" s="0">
        <f>D6723*D6723</f>
        <v>4549097809</v>
      </c>
      <c r="D6723" s="101" t="n">
        <v>67447</v>
      </c>
      <c r="E6723" s="288">
        <f>'Propor_p2_F_-Lk-...-'!C6715*$B6723</f>
        <v>1.4797117461930547E-010</v>
      </c>
    </row>
    <row r="6724" spans="2:5">
      <c r="B6724" s="0">
        <f>1/C6724</f>
        <v>2.1978470198731475E-010</v>
      </c>
      <c r="C6724" s="0">
        <f>D6724*D6724</f>
        <v>4549907209</v>
      </c>
      <c r="D6724" s="101" t="n">
        <v>67453</v>
      </c>
      <c r="E6724" s="288">
        <f>'Propor_p2_F_-Lk-...-'!C6716*$B6724</f>
        <v>1.4794708812388114E-010</v>
      </c>
    </row>
    <row r="6725" spans="2:5">
      <c r="B6725" s="0">
        <f>1/C6725</f>
        <v>2.1962838517477133E-010</v>
      </c>
      <c r="C6725" s="0">
        <f>D6725*D6725</f>
        <v>4553145529</v>
      </c>
      <c r="D6725" s="101" t="n">
        <v>67477</v>
      </c>
      <c r="E6725" s="288">
        <f>'Propor_p2_F_-Lk-...-'!C6717*$B6725</f>
        <v>1.4785080638616149E-010</v>
      </c>
    </row>
    <row r="6726" spans="2:5">
      <c r="B6726" s="0">
        <f>1/C6726</f>
        <v>2.1960234858659573E-010</v>
      </c>
      <c r="C6726" s="0">
        <f>D6726*D6726</f>
        <v>4553685361</v>
      </c>
      <c r="D6726" s="101" t="n">
        <v>67481</v>
      </c>
      <c r="E6726" s="288">
        <f>'Propor_p2_F_-Lk-...-'!C6718*$B6726</f>
        <v>1.4783476941666938E-010</v>
      </c>
    </row>
    <row r="6727" spans="2:5">
      <c r="B6727" s="0">
        <f>1/C6727</f>
        <v>2.1955028929800219E-010</v>
      </c>
      <c r="C6727" s="0">
        <f>D6727*D6727</f>
        <v>4554765121</v>
      </c>
      <c r="D6727" s="101" t="n">
        <v>67489</v>
      </c>
      <c r="E6727" s="288">
        <f>'Propor_p2_F_-Lk-...-'!C6719*$B6727</f>
        <v>1.4780270403170739E-010</v>
      </c>
    </row>
    <row r="6728" spans="2:5">
      <c r="B6728" s="0">
        <f>1/C6728</f>
        <v>2.1952426659538954E-010</v>
      </c>
      <c r="C6728" s="0">
        <f>D6728*D6728</f>
        <v>4555305049</v>
      </c>
      <c r="D6728" s="101" t="n">
        <v>67493</v>
      </c>
      <c r="E6728" s="288">
        <f>'Propor_p2_F_-Lk-...-'!C6720*$B6728</f>
        <v>1.4778667561488568E-010</v>
      </c>
    </row>
    <row r="6729" spans="2:5">
      <c r="B6729" s="0">
        <f>1/C6729</f>
        <v>2.1948524121549055E-010</v>
      </c>
      <c r="C6729" s="0">
        <f>D6729*D6729</f>
        <v>4556115001</v>
      </c>
      <c r="D6729" s="101" t="n">
        <v>67499</v>
      </c>
      <c r="E6729" s="288">
        <f>'Propor_p2_F_-Lk-...-'!C6721*$B6729</f>
        <v>1.4776263833232643E-010</v>
      </c>
    </row>
    <row r="6730" spans="2:5">
      <c r="B6730" s="0">
        <f>1/C6730</f>
        <v>2.1940722166859772E-010</v>
      </c>
      <c r="C6730" s="0">
        <f>D6730*D6730</f>
        <v>4557735121</v>
      </c>
      <c r="D6730" s="101" t="n">
        <v>67511</v>
      </c>
      <c r="E6730" s="288">
        <f>'Propor_p2_F_-Lk-...-'!C6722*$B6730</f>
        <v>1.4771458299247704E-010</v>
      </c>
    </row>
    <row r="6731" spans="2:5">
      <c r="B6731" s="0">
        <f>1/C6731</f>
        <v>2.1932924371426003E-010</v>
      </c>
      <c r="C6731" s="0">
        <f>D6731*D6731</f>
        <v>4559355529</v>
      </c>
      <c r="D6731" s="101" t="n">
        <v>67523</v>
      </c>
      <c r="E6731" s="288">
        <f>'Propor_p2_F_-Lk-...-'!C6723*$B6731</f>
        <v>1.4766655327113555E-010</v>
      </c>
    </row>
    <row r="6732" spans="2:5">
      <c r="B6732" s="0">
        <f>1/C6732</f>
        <v>2.1927728150374526E-010</v>
      </c>
      <c r="C6732" s="0">
        <f>D6732*D6732</f>
        <v>4560435961</v>
      </c>
      <c r="D6732" s="101" t="n">
        <v>67531</v>
      </c>
      <c r="E6732" s="288">
        <f>'Propor_p2_F_-Lk-...-'!C6724*$B6732</f>
        <v>1.4763454768042058E-010</v>
      </c>
    </row>
    <row r="6733" spans="2:5">
      <c r="B6733" s="0">
        <f>1/C6733</f>
        <v>2.1923832196313446E-010</v>
      </c>
      <c r="C6733" s="0">
        <f>D6733*D6733</f>
        <v>4561246369</v>
      </c>
      <c r="D6733" s="101" t="n">
        <v>67537</v>
      </c>
      <c r="E6733" s="288">
        <f>'Propor_p2_F_-Lk-...-'!C6725*$B6733</f>
        <v>1.4761055095089606E-010</v>
      </c>
    </row>
    <row r="6734" spans="2:5">
      <c r="B6734" s="0">
        <f>1/C6734</f>
        <v>2.1917341246504059E-010</v>
      </c>
      <c r="C6734" s="0">
        <f>D6734*D6734</f>
        <v>4562597209</v>
      </c>
      <c r="D6734" s="101" t="n">
        <v>67547</v>
      </c>
      <c r="E6734" s="288">
        <f>'Propor_p2_F_-Lk-...-'!C6726*$B6734</f>
        <v>1.475705706111659E-010</v>
      </c>
    </row>
    <row r="6735" spans="2:5">
      <c r="B6735" s="0">
        <f>1/C6735</f>
        <v>2.1909555911111959E-010</v>
      </c>
      <c r="C6735" s="0">
        <f>D6735*D6735</f>
        <v>4564218481</v>
      </c>
      <c r="D6735" s="101" t="n">
        <v>67559</v>
      </c>
      <c r="E6735" s="288">
        <f>'Propor_p2_F_-Lk-...-'!C6727*$B6735</f>
        <v>1.4752261763617337E-010</v>
      </c>
    </row>
    <row r="6736" spans="2:5">
      <c r="B6736" s="0">
        <f>1/C6736</f>
        <v>2.1904367991836689E-010</v>
      </c>
      <c r="C6736" s="0">
        <f>D6736*D6736</f>
        <v>4565299489</v>
      </c>
      <c r="D6736" s="101" t="n">
        <v>67567</v>
      </c>
      <c r="E6736" s="288">
        <f>'Propor_p2_F_-Lk-...-'!C6728*$B6736</f>
        <v>1.4749066317939756E-010</v>
      </c>
    </row>
    <row r="6737" spans="2:5">
      <c r="B6737" s="0">
        <f>1/C6737</f>
        <v>2.1897885683567647E-010</v>
      </c>
      <c r="C6737" s="0">
        <f>D6737*D6737</f>
        <v>4566650929</v>
      </c>
      <c r="D6737" s="101" t="n">
        <v>67577</v>
      </c>
      <c r="E6737" s="288">
        <f>'Propor_p2_F_-Lk-...-'!C6729*$B6737</f>
        <v>1.4745073606634932E-010</v>
      </c>
    </row>
    <row r="6738" spans="2:5">
      <c r="B6738" s="0">
        <f>1/C6738</f>
        <v>2.1896589567220872E-010</v>
      </c>
      <c r="C6738" s="0">
        <f>D6738*D6738</f>
        <v>4566921241</v>
      </c>
      <c r="D6738" s="101" t="n">
        <v>67579</v>
      </c>
      <c r="E6738" s="288">
        <f>'Propor_p2_F_-Lk-...-'!C6730*$B6738</f>
        <v>1.4744275277062281E-010</v>
      </c>
    </row>
    <row r="6739" spans="2:5">
      <c r="B6739" s="0">
        <f>1/C6739</f>
        <v>2.1890110711272891E-010</v>
      </c>
      <c r="C6739" s="0">
        <f>D6739*D6739</f>
        <v>4568272921</v>
      </c>
      <c r="D6739" s="101" t="n">
        <v>67589</v>
      </c>
      <c r="E6739" s="288">
        <f>'Propor_p2_F_-Lk-...-'!C6731*$B6739</f>
        <v>1.4740284692179206E-010</v>
      </c>
    </row>
    <row r="6740" spans="2:5">
      <c r="B6740" s="0">
        <f>1/C6740</f>
        <v>2.1882339879067174E-010</v>
      </c>
      <c r="C6740" s="0">
        <f>D6740*D6740</f>
        <v>4569895201</v>
      </c>
      <c r="D6740" s="101" t="n">
        <v>67601</v>
      </c>
      <c r="E6740" s="288">
        <f>'Propor_p2_F_-Lk-...-'!C6732*$B6740</f>
        <v>1.4735498327768869E-010</v>
      </c>
    </row>
    <row r="6741" spans="2:5">
      <c r="B6741" s="0">
        <f>1/C6741</f>
        <v>2.1878456014579202E-010</v>
      </c>
      <c r="C6741" s="0">
        <f>D6741*D6741</f>
        <v>4570706449</v>
      </c>
      <c r="D6741" s="101" t="n">
        <v>67607</v>
      </c>
      <c r="E6741" s="288">
        <f>'Propor_p2_F_-Lk-...-'!C6733*$B6741</f>
        <v>1.473310610126498E-010</v>
      </c>
    </row>
    <row r="6742" spans="2:5">
      <c r="B6742" s="0">
        <f>1/C6742</f>
        <v>2.1870691386997455E-010</v>
      </c>
      <c r="C6742" s="0">
        <f>D6742*D6742</f>
        <v>4572329161</v>
      </c>
      <c r="D6742" s="101" t="n">
        <v>67619</v>
      </c>
      <c r="E6742" s="288">
        <f>'Propor_p2_F_-Lk-...-'!C6734*$B6742</f>
        <v>1.4728323558529167E-010</v>
      </c>
    </row>
    <row r="6743" spans="2:5">
      <c r="B6743" s="0">
        <f>1/C6743</f>
        <v>2.1862930892162428E-010</v>
      </c>
      <c r="C6743" s="0">
        <f>D6743*D6743</f>
        <v>4573952161</v>
      </c>
      <c r="D6743" s="101" t="n">
        <v>67631</v>
      </c>
      <c r="E6743" s="288">
        <f>'Propor_p2_F_-Lk-...-'!C6735*$B6743</f>
        <v>1.4723543561316294E-010</v>
      </c>
    </row>
    <row r="6744" spans="2:5">
      <c r="B6744" s="0">
        <f>1/C6744</f>
        <v>2.1850005910022375E-010</v>
      </c>
      <c r="C6744" s="0">
        <f>D6744*D6744</f>
        <v>4576657801</v>
      </c>
      <c r="D6744" s="101" t="n">
        <v>67651</v>
      </c>
      <c r="E6744" s="288">
        <f>'Propor_p2_F_-Lk-...-'!C6736*$B6744</f>
        <v>1.4715582551107651E-010</v>
      </c>
    </row>
    <row r="6745" spans="2:5">
      <c r="B6745" s="0">
        <f>1/C6745</f>
        <v>2.1831930181681147E-010</v>
      </c>
      <c r="C6745" s="0">
        <f>D6745*D6745</f>
        <v>4580447041</v>
      </c>
      <c r="D6745" s="101" t="n">
        <v>67679</v>
      </c>
      <c r="E6745" s="288">
        <f>'Propor_p2_F_-Lk-...-'!C6737*$B6745</f>
        <v>1.4704448991595228E-010</v>
      </c>
    </row>
    <row r="6746" spans="2:5">
      <c r="B6746" s="0">
        <f>1/C6746</f>
        <v>2.1819032676353743E-010</v>
      </c>
      <c r="C6746" s="0">
        <f>D6746*D6746</f>
        <v>4583154601</v>
      </c>
      <c r="D6746" s="101" t="n">
        <v>67699</v>
      </c>
      <c r="E6746" s="288">
        <f>'Propor_p2_F_-Lk-...-'!C6738*$B6746</f>
        <v>1.4696504905447588E-010</v>
      </c>
    </row>
    <row r="6747" spans="2:5">
      <c r="B6747" s="0">
        <f>1/C6747</f>
        <v>2.1812588209166049E-010</v>
      </c>
      <c r="C6747" s="0">
        <f>D6747*D6747</f>
        <v>4584508681</v>
      </c>
      <c r="D6747" s="101" t="n">
        <v>67709</v>
      </c>
      <c r="E6747" s="288">
        <f>'Propor_p2_F_-Lk-...-'!C6739*$B6747</f>
        <v>1.4692535501968767E-010</v>
      </c>
    </row>
    <row r="6748" spans="2:5">
      <c r="B6748" s="0">
        <f>1/C6748</f>
        <v>2.1803570750678946E-010</v>
      </c>
      <c r="C6748" s="0">
        <f>D6748*D6748</f>
        <v>4586404729</v>
      </c>
      <c r="D6748" s="101" t="n">
        <v>67723</v>
      </c>
      <c r="E6748" s="288">
        <f>'Propor_p2_F_-Lk-...-'!C6740*$B6748</f>
        <v>1.4686981290884066E-010</v>
      </c>
    </row>
    <row r="6749" spans="2:5">
      <c r="B6749" s="0">
        <f>1/C6749</f>
        <v>2.1797133132021216E-010</v>
      </c>
      <c r="C6749" s="0">
        <f>D6749*D6749</f>
        <v>4587759289</v>
      </c>
      <c r="D6749" s="101" t="n">
        <v>67733</v>
      </c>
      <c r="E6749" s="288">
        <f>'Propor_p2_F_-Lk-...-'!C6741*$B6749</f>
        <v>1.4683016105687035E-010</v>
      </c>
    </row>
    <row r="6750" spans="2:5">
      <c r="B6750" s="0">
        <f>1/C6750</f>
        <v>2.1791985089672759E-010</v>
      </c>
      <c r="C6750" s="0">
        <f>D6750*D6750</f>
        <v>4588843081</v>
      </c>
      <c r="D6750" s="101" t="n">
        <v>67741</v>
      </c>
      <c r="E6750" s="288">
        <f>'Propor_p2_F_-Lk-...-'!C6742*$B6750</f>
        <v>1.4679845221793607E-010</v>
      </c>
    </row>
    <row r="6751" spans="2:5">
      <c r="B6751" s="0">
        <f>1/C6751</f>
        <v>2.1785552601045629E-010</v>
      </c>
      <c r="C6751" s="0">
        <f>D6751*D6751</f>
        <v>4590198001</v>
      </c>
      <c r="D6751" s="101" t="n">
        <v>67751</v>
      </c>
      <c r="E6751" s="288">
        <f>'Propor_p2_F_-Lk-...-'!C6743*$B6751</f>
        <v>1.4675883196386326E-010</v>
      </c>
    </row>
    <row r="6752" spans="2:5">
      <c r="B6752" s="0">
        <f>1/C6752</f>
        <v>2.178169447485466E-010</v>
      </c>
      <c r="C6752" s="0">
        <f>D6752*D6752</f>
        <v>4591011049</v>
      </c>
      <c r="D6752" s="101" t="n">
        <v>67757</v>
      </c>
      <c r="E6752" s="288">
        <f>'Propor_p2_F_-Lk-...-'!C6744*$B6752</f>
        <v>1.4673506823122544E-010</v>
      </c>
    </row>
    <row r="6753" spans="2:5">
      <c r="B6753" s="0">
        <f>1/C6753</f>
        <v>2.1780408660541195E-010</v>
      </c>
      <c r="C6753" s="0">
        <f>D6753*D6753</f>
        <v>4591282081</v>
      </c>
      <c r="D6753" s="101" t="n">
        <v>67759</v>
      </c>
      <c r="E6753" s="288">
        <f>'Propor_p2_F_-Lk-...-'!C6745*$B6753</f>
        <v>1.4672714838981685E-010</v>
      </c>
    </row>
    <row r="6754" spans="2:5">
      <c r="B6754" s="0">
        <f>1/C6754</f>
        <v>2.1777837373458887E-010</v>
      </c>
      <c r="C6754" s="0">
        <f>D6754*D6754</f>
        <v>4591824169</v>
      </c>
      <c r="D6754" s="101" t="n">
        <v>67763</v>
      </c>
      <c r="E6754" s="288">
        <f>'Propor_p2_F_-Lk-...-'!C6746*$B6754</f>
        <v>1.4671131081070844E-010</v>
      </c>
    </row>
    <row r="6755" spans="2:5">
      <c r="B6755" s="0">
        <f>1/C6755</f>
        <v>2.1768841453478473E-010</v>
      </c>
      <c r="C6755" s="0">
        <f>D6755*D6755</f>
        <v>4593721729</v>
      </c>
      <c r="D6755" s="101" t="n">
        <v>67777</v>
      </c>
      <c r="E6755" s="288">
        <f>'Propor_p2_F_-Lk-...-'!C6747*$B6755</f>
        <v>1.4665590136408475E-010</v>
      </c>
    </row>
    <row r="6756" spans="2:5">
      <c r="B6756" s="0">
        <f>1/C6756</f>
        <v>2.1764987765446576E-010</v>
      </c>
      <c r="C6756" s="0">
        <f>D6756*D6756</f>
        <v>4594535089</v>
      </c>
      <c r="D6756" s="101" t="n">
        <v>67783</v>
      </c>
      <c r="E6756" s="288">
        <f>'Propor_p2_F_-Lk-...-'!C6748*$B6756</f>
        <v>1.4663216496783275E-010</v>
      </c>
    </row>
    <row r="6757" spans="2:5">
      <c r="B6757" s="0">
        <f>1/C6757</f>
        <v>2.1761135100638431E-010</v>
      </c>
      <c r="C6757" s="0">
        <f>D6757*D6757</f>
        <v>4595348521</v>
      </c>
      <c r="D6757" s="101" t="n">
        <v>67789</v>
      </c>
      <c r="E6757" s="288">
        <f>'Propor_p2_F_-Lk-...-'!C6749*$B6757</f>
        <v>1.4660843487402226E-010</v>
      </c>
    </row>
    <row r="6758" spans="2:5">
      <c r="B6758" s="0">
        <f>1/C6758</f>
        <v>2.1753432839244691E-010</v>
      </c>
      <c r="C6758" s="0">
        <f>D6758*D6758</f>
        <v>4596975601</v>
      </c>
      <c r="D6758" s="101" t="n">
        <v>67801</v>
      </c>
      <c r="E6758" s="288">
        <f>'Propor_p2_F_-Lk-...-'!C6750*$B6758</f>
        <v>1.4656099358480367E-010</v>
      </c>
    </row>
    <row r="6759" spans="2:5">
      <c r="B6759" s="0">
        <f>1/C6759</f>
        <v>2.1749583241935151E-010</v>
      </c>
      <c r="C6759" s="0">
        <f>D6759*D6759</f>
        <v>4597789249</v>
      </c>
      <c r="D6759" s="101" t="n">
        <v>67807</v>
      </c>
      <c r="E6759" s="288">
        <f>'Propor_p2_F_-Lk-...-'!C6751*$B6759</f>
        <v>1.4653728238493624E-010</v>
      </c>
    </row>
    <row r="6760" spans="2:5">
      <c r="B6760" s="0">
        <f>1/C6760</f>
        <v>2.1741887112282062E-010</v>
      </c>
      <c r="C6760" s="0">
        <f>D6760*D6760</f>
        <v>4599416761</v>
      </c>
      <c r="D6760" s="101" t="n">
        <v>67819</v>
      </c>
      <c r="E6760" s="288">
        <f>'Propor_p2_F_-Lk-...-'!C6752*$B6760</f>
        <v>1.464898788635453E-010</v>
      </c>
    </row>
    <row r="6761" spans="2:5">
      <c r="B6761" s="0">
        <f>1/C6761</f>
        <v>2.1735476790911026E-010</v>
      </c>
      <c r="C6761" s="0">
        <f>D6761*D6761</f>
        <v>4600773241</v>
      </c>
      <c r="D6761" s="101" t="n">
        <v>67829</v>
      </c>
      <c r="E6761" s="288">
        <f>'Propor_p2_F_-Lk-...-'!C6753*$B6761</f>
        <v>1.464503951464134E-010</v>
      </c>
    </row>
    <row r="6762" spans="2:5">
      <c r="B6762" s="0">
        <f>1/C6762</f>
        <v>2.1726507102721395E-010</v>
      </c>
      <c r="C6762" s="0">
        <f>D6762*D6762</f>
        <v>4602672649</v>
      </c>
      <c r="D6762" s="101" t="n">
        <v>67843</v>
      </c>
      <c r="E6762" s="288">
        <f>'Propor_p2_F_-Lk-...-'!C6754*$B6762</f>
        <v>1.4639514727181507E-010</v>
      </c>
    </row>
    <row r="6763" spans="2:5">
      <c r="B6763" s="0">
        <f>1/C6763</f>
        <v>2.1720103581549316E-010</v>
      </c>
      <c r="C6763" s="0">
        <f>D6763*D6763</f>
        <v>4604029609</v>
      </c>
      <c r="D6763" s="101" t="n">
        <v>67853</v>
      </c>
      <c r="E6763" s="288">
        <f>'Propor_p2_F_-Lk-...-'!C6755*$B6763</f>
        <v>1.4635570543981097E-010</v>
      </c>
    </row>
    <row r="6764" spans="2:5">
      <c r="B6764" s="0">
        <f>1/C6764</f>
        <v>2.1711143406904924E-010</v>
      </c>
      <c r="C6764" s="0">
        <f>D6764*D6764</f>
        <v>4605929689</v>
      </c>
      <c r="D6764" s="101" t="n">
        <v>67867</v>
      </c>
      <c r="E6764" s="288">
        <f>'Propor_p2_F_-Lk-...-'!C6756*$B6764</f>
        <v>1.4630051616291898E-010</v>
      </c>
    </row>
    <row r="6765" spans="2:5">
      <c r="B6765" s="0">
        <f>1/C6765</f>
        <v>2.1700909994827157E-010</v>
      </c>
      <c r="C6765" s="0">
        <f>D6765*D6765</f>
        <v>4608101689</v>
      </c>
      <c r="D6765" s="101" t="n">
        <v>67883</v>
      </c>
      <c r="E6765" s="288">
        <f>'Propor_p2_F_-Lk-...-'!C6757*$B6765</f>
        <v>1.4623748451062143E-010</v>
      </c>
    </row>
    <row r="6766" spans="2:5">
      <c r="B6766" s="0">
        <f>1/C6766</f>
        <v>2.1695796001768582E-010</v>
      </c>
      <c r="C6766" s="0">
        <f>D6766*D6766</f>
        <v>4609187881</v>
      </c>
      <c r="D6766" s="101" t="n">
        <v>67891</v>
      </c>
      <c r="E6766" s="288">
        <f>'Propor_p2_F_-Lk-...-'!C6758*$B6766</f>
        <v>1.4620598539479669E-010</v>
      </c>
    </row>
    <row r="6767" spans="2:5">
      <c r="B6767" s="0">
        <f>1/C6767</f>
        <v>2.1689406052166448E-010</v>
      </c>
      <c r="C6767" s="0">
        <f>D6767*D6767</f>
        <v>4610545801</v>
      </c>
      <c r="D6767" s="101" t="n">
        <v>67901</v>
      </c>
      <c r="E6767" s="288">
        <f>'Propor_p2_F_-Lk-...-'!C6759*$B6767</f>
        <v>1.4616662715548609E-010</v>
      </c>
    </row>
    <row r="6768" spans="2:5">
      <c r="B6768" s="0">
        <f>1/C6768</f>
        <v>2.1672805388736908E-010</v>
      </c>
      <c r="C6768" s="0">
        <f>D6768*D6768</f>
        <v>4614077329</v>
      </c>
      <c r="D6768" s="101" t="n">
        <v>67927</v>
      </c>
      <c r="E6768" s="288">
        <f>'Propor_p2_F_-Lk-...-'!C6760*$B6768</f>
        <v>1.4606437707142361E-010</v>
      </c>
    </row>
    <row r="6769" spans="2:5">
      <c r="B6769" s="0">
        <f>1/C6769</f>
        <v>2.1670253132205332E-010</v>
      </c>
      <c r="C6769" s="0">
        <f>D6769*D6769</f>
        <v>4614620761</v>
      </c>
      <c r="D6769" s="101" t="n">
        <v>67931</v>
      </c>
      <c r="E6769" s="288">
        <f>'Propor_p2_F_-Lk-...-'!C6761*$B6769</f>
        <v>1.4604865670904087E-010</v>
      </c>
    </row>
    <row r="6770" spans="2:5">
      <c r="B6770" s="0">
        <f>1/C6770</f>
        <v>2.1668977173002133E-010</v>
      </c>
      <c r="C6770" s="0">
        <f>D6770*D6770</f>
        <v>4614892489</v>
      </c>
      <c r="D6770" s="101" t="n">
        <v>67933</v>
      </c>
      <c r="E6770" s="288">
        <f>'Propor_p2_F_-Lk-...-'!C6762*$B6770</f>
        <v>1.460407975691734E-010</v>
      </c>
    </row>
    <row r="6771" spans="2:5">
      <c r="B6771" s="0">
        <f>1/C6771</f>
        <v>2.1665149971483647E-010</v>
      </c>
      <c r="C6771" s="0">
        <f>D6771*D6771</f>
        <v>4615707721</v>
      </c>
      <c r="D6771" s="101" t="n">
        <v>67939</v>
      </c>
      <c r="E6771" s="288">
        <f>'Propor_p2_F_-Lk-...-'!C6763*$B6771</f>
        <v>1.4601722431388439E-010</v>
      </c>
    </row>
    <row r="6772" spans="2:5">
      <c r="B6772" s="0">
        <f>1/C6772</f>
        <v>2.1662599067081238E-010</v>
      </c>
      <c r="C6772" s="0">
        <f>D6772*D6772</f>
        <v>4616251249</v>
      </c>
      <c r="D6772" s="101" t="n">
        <v>67943</v>
      </c>
      <c r="E6772" s="288">
        <f>'Propor_p2_F_-Lk-...-'!C6764*$B6772</f>
        <v>1.4600151227980292E-010</v>
      </c>
    </row>
    <row r="6773" spans="2:5">
      <c r="B6773" s="0">
        <f>1/C6773</f>
        <v>2.1653674448644382E-010</v>
      </c>
      <c r="C6773" s="0">
        <f>D6773*D6773</f>
        <v>4618153849</v>
      </c>
      <c r="D6773" s="101" t="n">
        <v>67957</v>
      </c>
      <c r="E6773" s="288">
        <f>'Propor_p2_F_-Lk-...-'!C6765*$B6773</f>
        <v>1.4594654200772492E-010</v>
      </c>
    </row>
    <row r="6774" spans="2:5">
      <c r="B6774" s="0">
        <f>1/C6774</f>
        <v>2.1651125570645483E-010</v>
      </c>
      <c r="C6774" s="0">
        <f>D6774*D6774</f>
        <v>4618697521</v>
      </c>
      <c r="D6774" s="101" t="n">
        <v>67961</v>
      </c>
      <c r="E6774" s="288">
        <f>'Propor_p2_F_-Lk-...-'!C6766*$B6774</f>
        <v>1.4593084245506795E-010</v>
      </c>
    </row>
    <row r="6775" spans="2:5">
      <c r="B6775" s="0">
        <f>1/C6775</f>
        <v>2.1647303097402263E-010</v>
      </c>
      <c r="C6775" s="0">
        <f>D6775*D6775</f>
        <v>4619513089</v>
      </c>
      <c r="D6775" s="101" t="n">
        <v>67967</v>
      </c>
      <c r="E6775" s="288">
        <f>'Propor_p2_F_-Lk-...-'!C6767*$B6775</f>
        <v>1.4590729832310576E-010</v>
      </c>
    </row>
    <row r="6776" spans="2:5">
      <c r="B6776" s="0">
        <f>1/C6776</f>
        <v>2.1639661187123668E-010</v>
      </c>
      <c r="C6776" s="0">
        <f>D6776*D6776</f>
        <v>4621144441</v>
      </c>
      <c r="D6776" s="101" t="n">
        <v>67979</v>
      </c>
      <c r="E6776" s="288">
        <f>'Propor_p2_F_-Lk-...-'!C6768*$B6776</f>
        <v>1.4586022876039204E-010</v>
      </c>
    </row>
    <row r="6777" spans="2:5">
      <c r="B6777" s="0">
        <f>1/C6777</f>
        <v>2.1634568828167402E-010</v>
      </c>
      <c r="C6777" s="0">
        <f>D6777*D6777</f>
        <v>4622232169</v>
      </c>
      <c r="D6777" s="101" t="n">
        <v>67987</v>
      </c>
      <c r="E6777" s="288">
        <f>'Propor_p2_F_-Lk-...-'!C6769*$B6777</f>
        <v>1.4582886289760207E-010</v>
      </c>
    </row>
    <row r="6778" spans="2:5">
      <c r="B6778" s="0">
        <f>1/C6778</f>
        <v>2.1630750738494002E-010</v>
      </c>
      <c r="C6778" s="0">
        <f>D6778*D6778</f>
        <v>4623048049</v>
      </c>
      <c r="D6778" s="101" t="n">
        <v>67993</v>
      </c>
      <c r="E6778" s="288">
        <f>'Propor_p2_F_-Lk-...-'!C6770*$B6778</f>
        <v>1.4580534576578851E-010</v>
      </c>
    </row>
    <row r="6779" spans="2:5">
      <c r="B6779" s="0">
        <f>1/C6779</f>
        <v>2.1611675442612284E-010</v>
      </c>
      <c r="C6779" s="0">
        <f>D6779*D6779</f>
        <v>4627128529</v>
      </c>
      <c r="D6779" s="101" t="n">
        <v>68023</v>
      </c>
      <c r="E6779" s="288">
        <f>'Propor_p2_F_-Lk-...-'!C6771*$B6779</f>
        <v>1.4568785343690047E-010</v>
      </c>
    </row>
    <row r="6780" spans="2:5">
      <c r="B6780" s="0">
        <f>1/C6780</f>
        <v>2.1600242374246058E-010</v>
      </c>
      <c r="C6780" s="0">
        <f>D6780*D6780</f>
        <v>4629577681</v>
      </c>
      <c r="D6780" s="101" t="n">
        <v>68041</v>
      </c>
      <c r="E6780" s="288">
        <f>'Propor_p2_F_-Lk-...-'!C6772*$B6780</f>
        <v>1.4561743262471397E-010</v>
      </c>
    </row>
    <row r="6781" spans="2:5">
      <c r="B6781" s="0">
        <f>1/C6781</f>
        <v>2.1592625368222577E-010</v>
      </c>
      <c r="C6781" s="0">
        <f>D6781*D6781</f>
        <v>4631210809</v>
      </c>
      <c r="D6781" s="101" t="n">
        <v>68053</v>
      </c>
      <c r="E6781" s="288">
        <f>'Propor_p2_F_-Lk-...-'!C6773*$B6781</f>
        <v>1.4557051645720607E-010</v>
      </c>
    </row>
    <row r="6782" spans="2:5">
      <c r="B6782" s="0">
        <f>1/C6782</f>
        <v>2.158881837601084E-010</v>
      </c>
      <c r="C6782" s="0">
        <f>D6782*D6782</f>
        <v>4632027481</v>
      </c>
      <c r="D6782" s="101" t="n">
        <v>68059</v>
      </c>
      <c r="E6782" s="288">
        <f>'Propor_p2_F_-Lk-...-'!C6774*$B6782</f>
        <v>1.4554706767906953E-010</v>
      </c>
    </row>
    <row r="6783" spans="2:5">
      <c r="B6783" s="0">
        <f>1/C6783</f>
        <v>2.1581207411411946E-010</v>
      </c>
      <c r="C6783" s="0">
        <f>D6783*D6783</f>
        <v>4633661041</v>
      </c>
      <c r="D6783" s="101" t="n">
        <v>68071</v>
      </c>
      <c r="E6783" s="288">
        <f>'Propor_p2_F_-Lk-...-'!C6775*$B6783</f>
        <v>1.4550018872309675E-010</v>
      </c>
    </row>
    <row r="6784" spans="2:5">
      <c r="B6784" s="0">
        <f>1/C6784</f>
        <v>2.1571065717783472E-010</v>
      </c>
      <c r="C6784" s="0">
        <f>D6784*D6784</f>
        <v>4635839569</v>
      </c>
      <c r="D6784" s="101" t="n">
        <v>68087</v>
      </c>
      <c r="E6784" s="288">
        <f>'Propor_p2_F_-Lk-...-'!C6776*$B6784</f>
        <v>1.4543772200118213E-010</v>
      </c>
    </row>
    <row r="6785" spans="2:5">
      <c r="B6785" s="0">
        <f>1/C6785</f>
        <v>2.1563464138263495E-010</v>
      </c>
      <c r="C6785" s="0">
        <f>D6785*D6785</f>
        <v>4637473801</v>
      </c>
      <c r="D6785" s="101" t="n">
        <v>68099</v>
      </c>
      <c r="E6785" s="288">
        <f>'Propor_p2_F_-Lk-...-'!C6777*$B6785</f>
        <v>1.4539090085164045E-010</v>
      </c>
    </row>
    <row r="6786" spans="2:5">
      <c r="B6786" s="0">
        <f>1/C6786</f>
        <v>2.1555866576196725E-010</v>
      </c>
      <c r="C6786" s="0">
        <f>D6786*D6786</f>
        <v>4639108321</v>
      </c>
      <c r="D6786" s="101" t="n">
        <v>68111</v>
      </c>
      <c r="E6786" s="288">
        <f>'Propor_p2_F_-Lk-...-'!C6778*$B6786</f>
        <v>1.4534410444718977E-010</v>
      </c>
    </row>
    <row r="6787" spans="2:5">
      <c r="B6787" s="0">
        <f>1/C6787</f>
        <v>2.1554600706239209E-010</v>
      </c>
      <c r="C6787" s="0">
        <f>D6787*D6787</f>
        <v>4639380769</v>
      </c>
      <c r="D6787" s="101" t="n">
        <v>68113</v>
      </c>
      <c r="E6787" s="288">
        <f>'Propor_p2_F_-Lk-...-'!C6779*$B6787</f>
        <v>1.4533630745099638E-010</v>
      </c>
    </row>
    <row r="6788" spans="2:5">
      <c r="B6788" s="0">
        <f>1/C6788</f>
        <v>2.153689022881867E-010</v>
      </c>
      <c r="C6788" s="0">
        <f>D6788*D6788</f>
        <v>4643195881</v>
      </c>
      <c r="D6788" s="101" t="n">
        <v>68141</v>
      </c>
      <c r="E6788" s="288">
        <f>'Propor_p2_F_-Lk-...-'!C6780*$B6788</f>
        <v>1.4522722158146314E-010</v>
      </c>
    </row>
    <row r="6789" spans="2:5">
      <c r="B6789" s="0">
        <f>1/C6789</f>
        <v>2.1533097966423293E-010</v>
      </c>
      <c r="C6789" s="0">
        <f>D6789*D6789</f>
        <v>4644013609</v>
      </c>
      <c r="D6789" s="101" t="n">
        <v>68147</v>
      </c>
      <c r="E6789" s="288">
        <f>'Propor_p2_F_-Lk-...-'!C6781*$B6789</f>
        <v>1.4520386353012016E-010</v>
      </c>
    </row>
    <row r="6790" spans="2:5">
      <c r="B6790" s="0">
        <f>1/C6790</f>
        <v>2.1524253248422167E-010</v>
      </c>
      <c r="C6790" s="0">
        <f>D6790*D6790</f>
        <v>4645921921</v>
      </c>
      <c r="D6790" s="101" t="n">
        <v>68161</v>
      </c>
      <c r="E6790" s="288">
        <f>'Propor_p2_F_-Lk-...-'!C6782*$B6790</f>
        <v>1.4514938539658276E-010</v>
      </c>
    </row>
    <row r="6791" spans="2:5">
      <c r="B6791" s="0">
        <f>1/C6791</f>
        <v>2.1517938928681309E-010</v>
      </c>
      <c r="C6791" s="0">
        <f>D6791*D6791</f>
        <v>4647285241</v>
      </c>
      <c r="D6791" s="101" t="n">
        <v>68171</v>
      </c>
      <c r="E6791" s="288">
        <f>'Propor_p2_F_-Lk-...-'!C6783*$B6791</f>
        <v>1.451104929916472E-010</v>
      </c>
    </row>
    <row r="6792" spans="2:5">
      <c r="B6792" s="0">
        <f>1/C6792</f>
        <v>2.1495230368843048E-010</v>
      </c>
      <c r="C6792" s="0">
        <f>D6792*D6792</f>
        <v>4652194849</v>
      </c>
      <c r="D6792" s="101" t="n">
        <v>68207</v>
      </c>
      <c r="E6792" s="288">
        <f>'Propor_p2_F_-Lk-...-'!C6784*$B6792</f>
        <v>1.4496783272010431E-010</v>
      </c>
    </row>
    <row r="6793" spans="2:5">
      <c r="B6793" s="0">
        <f>1/C6793</f>
        <v>2.1493969836348444E-010</v>
      </c>
      <c r="C6793" s="0">
        <f>D6793*D6793</f>
        <v>4652467681</v>
      </c>
      <c r="D6793" s="101" t="n">
        <v>68209</v>
      </c>
      <c r="E6793" s="288">
        <f>'Propor_p2_F_-Lk-...-'!C6785*$B6793</f>
        <v>1.4495933145444299E-010</v>
      </c>
    </row>
    <row r="6794" spans="2:5">
      <c r="B6794" s="0">
        <f>1/C6794</f>
        <v>2.1491449103979568E-010</v>
      </c>
      <c r="C6794" s="0">
        <f>D6794*D6794</f>
        <v>4653013369</v>
      </c>
      <c r="D6794" s="101" t="n">
        <v>68213</v>
      </c>
      <c r="E6794" s="288">
        <f>'Propor_p2_F_-Lk-...-'!C6786*$B6794</f>
        <v>1.4494233116637389E-010</v>
      </c>
    </row>
    <row r="6795" spans="2:5">
      <c r="B6795" s="0">
        <f>1/C6795</f>
        <v>2.148766883678205E-010</v>
      </c>
      <c r="C6795" s="0">
        <f>D6795*D6795</f>
        <v>4653831961</v>
      </c>
      <c r="D6795" s="101" t="n">
        <v>68219</v>
      </c>
      <c r="E6795" s="288">
        <f>'Propor_p2_F_-Lk-...-'!C6787*$B6795</f>
        <v>1.4491683634108827E-010</v>
      </c>
    </row>
    <row r="6796" spans="2:5">
      <c r="B6796" s="0">
        <f>1/C6796</f>
        <v>2.1482630031836986E-010</v>
      </c>
      <c r="C6796" s="0">
        <f>D6796*D6796</f>
        <v>4654923529</v>
      </c>
      <c r="D6796" s="101" t="n">
        <v>68227</v>
      </c>
      <c r="E6796" s="288">
        <f>'Propor_p2_F_-Lk-...-'!C6788*$B6796</f>
        <v>1.448828537030867E-010</v>
      </c>
    </row>
    <row r="6797" spans="2:5">
      <c r="B6797" s="0">
        <f>1/C6797</f>
        <v>2.1475075146984203E-010</v>
      </c>
      <c r="C6797" s="0">
        <f>D6797*D6797</f>
        <v>4656561121</v>
      </c>
      <c r="D6797" s="101" t="n">
        <v>68239</v>
      </c>
      <c r="E6797" s="288">
        <f>'Propor_p2_F_-Lk-...-'!C6789*$B6797</f>
        <v>1.4483190215407953E-010</v>
      </c>
    </row>
    <row r="6798" spans="2:5">
      <c r="B6798" s="0">
        <f>1/C6798</f>
        <v>2.1461234871586822E-010</v>
      </c>
      <c r="C6798" s="0">
        <f>D6798*D6798</f>
        <v>4659564121</v>
      </c>
      <c r="D6798" s="101" t="n">
        <v>68261</v>
      </c>
      <c r="E6798" s="288">
        <f>'Propor_p2_F_-Lk-...-'!C6790*$B6798</f>
        <v>1.4473856076186463E-010</v>
      </c>
    </row>
    <row r="6799" spans="2:5">
      <c r="B6799" s="0">
        <f>1/C6799</f>
        <v>2.1449920959304232E-010</v>
      </c>
      <c r="C6799" s="0">
        <f>D6799*D6799</f>
        <v>4662021841</v>
      </c>
      <c r="D6799" s="101" t="n">
        <v>68279</v>
      </c>
      <c r="E6799" s="288">
        <f>'Propor_p2_F_-Lk-...-'!C6791*$B6799</f>
        <v>1.4466225763251694E-010</v>
      </c>
    </row>
    <row r="6800" spans="2:5">
      <c r="B6800" s="0">
        <f>1/C6800</f>
        <v>2.1448664410230994E-010</v>
      </c>
      <c r="C6800" s="0">
        <f>D6800*D6800</f>
        <v>4662294961</v>
      </c>
      <c r="D6800" s="101" t="n">
        <v>68281</v>
      </c>
      <c r="E6800" s="288">
        <f>'Propor_p2_F_-Lk-...-'!C6792*$B6800</f>
        <v>1.4465378323179044E-010</v>
      </c>
    </row>
    <row r="6801" spans="2:5">
      <c r="B6801" s="0">
        <f>1/C6801</f>
        <v>2.1429829416194137E-010</v>
      </c>
      <c r="C6801" s="0">
        <f>D6801*D6801</f>
        <v>4666392721</v>
      </c>
      <c r="D6801" s="101" t="n">
        <v>68311</v>
      </c>
      <c r="E6801" s="288">
        <f>'Propor_p2_F_-Lk-...-'!C6793*$B6801</f>
        <v>1.4452675652782096E-010</v>
      </c>
    </row>
    <row r="6802" spans="2:5">
      <c r="B6802" s="0">
        <f>1/C6802</f>
        <v>2.141854032600129E-010</v>
      </c>
      <c r="C6802" s="0">
        <f>D6802*D6802</f>
        <v>4668852241</v>
      </c>
      <c r="D6802" s="101" t="n">
        <v>68329</v>
      </c>
      <c r="E6802" s="288">
        <f>'Propor_p2_F_-Lk-...-'!C6794*$B6802</f>
        <v>1.4445062080326454E-010</v>
      </c>
    </row>
    <row r="6803" spans="2:5">
      <c r="B6803" s="0">
        <f>1/C6803</f>
        <v>2.1404754659257548E-010</v>
      </c>
      <c r="C6803" s="0">
        <f>D6803*D6803</f>
        <v>4671859201</v>
      </c>
      <c r="D6803" s="101" t="n">
        <v>68351</v>
      </c>
      <c r="E6803" s="288">
        <f>'Propor_p2_F_-Lk-...-'!C6795*$B6803</f>
        <v>1.4435764770196956E-010</v>
      </c>
    </row>
    <row r="6804" spans="2:5">
      <c r="B6804" s="0">
        <f>1/C6804</f>
        <v>2.1392233781118089E-010</v>
      </c>
      <c r="C6804" s="0">
        <f>D6804*D6804</f>
        <v>4674593641</v>
      </c>
      <c r="D6804" s="101" t="n">
        <v>68371</v>
      </c>
      <c r="E6804" s="288">
        <f>'Propor_p2_F_-Lk-...-'!C6796*$B6804</f>
        <v>1.4427320457033134E-010</v>
      </c>
    </row>
    <row r="6805" spans="2:5">
      <c r="B6805" s="0">
        <f>1/C6805</f>
        <v>2.1380974381679758E-010</v>
      </c>
      <c r="C6805" s="0">
        <f>D6805*D6805</f>
        <v>4677055321</v>
      </c>
      <c r="D6805" s="101" t="n">
        <v>68389</v>
      </c>
      <c r="E6805" s="288">
        <f>'Propor_p2_F_-Lk-...-'!C6797*$B6805</f>
        <v>1.4419726908574725E-010</v>
      </c>
    </row>
    <row r="6806" spans="2:5">
      <c r="B6806" s="0">
        <f>1/C6806</f>
        <v>2.1374723000395791E-010</v>
      </c>
      <c r="C6806" s="0">
        <f>D6806*D6806</f>
        <v>4678423201</v>
      </c>
      <c r="D6806" s="101" t="n">
        <v>68399</v>
      </c>
      <c r="E6806" s="288">
        <f>'Propor_p2_F_-Lk-...-'!C6798*$B6806</f>
        <v>1.4415510860732047E-010</v>
      </c>
    </row>
    <row r="6807" spans="2:5">
      <c r="B6807" s="0">
        <f>1/C6807</f>
        <v>2.1350992738288452E-010</v>
      </c>
      <c r="C6807" s="0">
        <f>D6807*D6807</f>
        <v>4683622969</v>
      </c>
      <c r="D6807" s="101" t="n">
        <v>68437</v>
      </c>
      <c r="E6807" s="288">
        <f>'Propor_p2_F_-Lk-...-'!C6799*$B6807</f>
        <v>1.4399506730473607E-010</v>
      </c>
    </row>
    <row r="6808" spans="2:5">
      <c r="B6808" s="0">
        <f>1/C6808</f>
        <v>2.1347249467500279E-010</v>
      </c>
      <c r="C6808" s="0">
        <f>D6808*D6808</f>
        <v>4684444249</v>
      </c>
      <c r="D6808" s="101" t="n">
        <v>68443</v>
      </c>
      <c r="E6808" s="288">
        <f>'Propor_p2_F_-Lk-...-'!C6800*$B6808</f>
        <v>1.439698219901182E-010</v>
      </c>
    </row>
    <row r="6809" spans="2:5">
      <c r="B6809" s="0">
        <f>1/C6809</f>
        <v>2.1344754500508884E-010</v>
      </c>
      <c r="C6809" s="0">
        <f>D6809*D6809</f>
        <v>4684991809</v>
      </c>
      <c r="D6809" s="101" t="n">
        <v>68447</v>
      </c>
      <c r="E6809" s="288">
        <f>'Propor_p2_F_-Lk-...-'!C6801*$B6809</f>
        <v>1.439529954685483E-010</v>
      </c>
    </row>
    <row r="6810" spans="2:5">
      <c r="B6810" s="0">
        <f>1/C6810</f>
        <v>2.134350718103505E-010</v>
      </c>
      <c r="C6810" s="0">
        <f>D6810*D6810</f>
        <v>4685265601</v>
      </c>
      <c r="D6810" s="101" t="n">
        <v>68449</v>
      </c>
      <c r="E6810" s="288">
        <f>'Propor_p2_F_-Lk-...-'!C6802*$B6810</f>
        <v>1.4394458331395734E-010</v>
      </c>
    </row>
    <row r="6811" spans="2:5">
      <c r="B6811" s="0">
        <f>1/C6811</f>
        <v>2.132854787150414E-010</v>
      </c>
      <c r="C6811" s="0">
        <f>D6811*D6811</f>
        <v>4688551729</v>
      </c>
      <c r="D6811" s="101" t="n">
        <v>68473</v>
      </c>
      <c r="E6811" s="288">
        <f>'Propor_p2_F_-Lk-...-'!C6803*$B6811</f>
        <v>1.4384369494735353E-010</v>
      </c>
    </row>
    <row r="6812" spans="2:5">
      <c r="B6812" s="0">
        <f>1/C6812</f>
        <v>2.132605618233189E-010</v>
      </c>
      <c r="C6812" s="0">
        <f>D6812*D6812</f>
        <v>4689099529</v>
      </c>
      <c r="D6812" s="101" t="n">
        <v>68477</v>
      </c>
      <c r="E6812" s="288">
        <f>'Propor_p2_F_-Lk-...-'!C6804*$B6812</f>
        <v>1.438268905320058E-010</v>
      </c>
    </row>
    <row r="6813" spans="2:5">
      <c r="B6813" s="0">
        <f>1/C6813</f>
        <v>2.1322319467182853E-010</v>
      </c>
      <c r="C6813" s="0">
        <f>D6813*D6813</f>
        <v>4689921289</v>
      </c>
      <c r="D6813" s="101" t="n">
        <v>68483</v>
      </c>
      <c r="E6813" s="288">
        <f>'Propor_p2_F_-Lk-...-'!C6805*$B6813</f>
        <v>1.4380168942983786E-010</v>
      </c>
    </row>
    <row r="6814" spans="2:5">
      <c r="B6814" s="0">
        <f>1/C6814</f>
        <v>2.1318583734059054E-010</v>
      </c>
      <c r="C6814" s="0">
        <f>D6814*D6814</f>
        <v>4690743121</v>
      </c>
      <c r="D6814" s="101" t="n">
        <v>68489</v>
      </c>
      <c r="E6814" s="288">
        <f>'Propor_p2_F_-Lk-...-'!C6806*$B6814</f>
        <v>1.4377649495063083E-010</v>
      </c>
    </row>
    <row r="6815" spans="2:5">
      <c r="B6815" s="0">
        <f>1/C6815</f>
        <v>2.131733870785281E-010</v>
      </c>
      <c r="C6815" s="0">
        <f>D6815*D6815</f>
        <v>4691017081</v>
      </c>
      <c r="D6815" s="101" t="n">
        <v>68491</v>
      </c>
      <c r="E6815" s="288">
        <f>'Propor_p2_F_-Lk-...-'!C6807*$B6815</f>
        <v>1.4376809826226316E-010</v>
      </c>
    </row>
    <row r="6816" spans="2:5">
      <c r="B6816" s="0">
        <f>1/C6816</f>
        <v>2.1311115212511005E-010</v>
      </c>
      <c r="C6816" s="0">
        <f>D6816*D6816</f>
        <v>4692387001</v>
      </c>
      <c r="D6816" s="101" t="n">
        <v>68501</v>
      </c>
      <c r="E6816" s="288">
        <f>'Propor_p2_F_-Lk-...-'!C6808*$B6816</f>
        <v>1.4372612585181846E-010</v>
      </c>
    </row>
    <row r="6817" spans="2:5">
      <c r="B6817" s="0">
        <f>1/C6817</f>
        <v>2.1307382423399056E-010</v>
      </c>
      <c r="C6817" s="0">
        <f>D6817*D6817</f>
        <v>4693209049</v>
      </c>
      <c r="D6817" s="101" t="n">
        <v>68507</v>
      </c>
      <c r="E6817" s="288">
        <f>'Propor_p2_F_-Lk-...-'!C6809*$B6817</f>
        <v>1.4370095122757509E-010</v>
      </c>
    </row>
    <row r="6818" spans="2:5">
      <c r="B6818" s="0">
        <f>1/C6818</f>
        <v>2.1298676395182433E-010</v>
      </c>
      <c r="C6818" s="0">
        <f>D6818*D6818</f>
        <v>4695127441</v>
      </c>
      <c r="D6818" s="101" t="n">
        <v>68521</v>
      </c>
      <c r="E6818" s="288">
        <f>'Propor_p2_F_-Lk-...-'!C6810*$B6818</f>
        <v>1.4364223615355595E-010</v>
      </c>
    </row>
    <row r="6819" spans="2:5">
      <c r="B6819" s="0">
        <f>1/C6819</f>
        <v>2.1292461070015569E-010</v>
      </c>
      <c r="C6819" s="0">
        <f>D6819*D6819</f>
        <v>4696497961</v>
      </c>
      <c r="D6819" s="101" t="n">
        <v>68531</v>
      </c>
      <c r="E6819" s="288">
        <f>'Propor_p2_F_-Lk-...-'!C6811*$B6819</f>
        <v>1.4360031884429109E-010</v>
      </c>
    </row>
    <row r="6820" spans="2:5">
      <c r="B6820" s="0">
        <f>1/C6820</f>
        <v>2.128749076851199E-010</v>
      </c>
      <c r="C6820" s="0">
        <f>D6820*D6820</f>
        <v>4697594521</v>
      </c>
      <c r="D6820" s="101" t="n">
        <v>68539</v>
      </c>
      <c r="E6820" s="288">
        <f>'Propor_p2_F_-Lk-...-'!C6812*$B6820</f>
        <v>1.4356679820624368E-010</v>
      </c>
    </row>
    <row r="6821" spans="2:5">
      <c r="B6821" s="0">
        <f>1/C6821</f>
        <v>2.1285006270357446E-010</v>
      </c>
      <c r="C6821" s="0">
        <f>D6821*D6821</f>
        <v>4698142849</v>
      </c>
      <c r="D6821" s="101" t="n">
        <v>68543</v>
      </c>
      <c r="E6821" s="288">
        <f>'Propor_p2_F_-Lk-...-'!C6813*$B6821</f>
        <v>1.4355004228845726E-010</v>
      </c>
    </row>
    <row r="6822" spans="2:5">
      <c r="B6822" s="0">
        <f>1/C6822</f>
        <v>2.1270108411396479E-010</v>
      </c>
      <c r="C6822" s="0">
        <f>D6822*D6822</f>
        <v>4701433489</v>
      </c>
      <c r="D6822" s="101" t="n">
        <v>68567</v>
      </c>
      <c r="E6822" s="288">
        <f>'Propor_p2_F_-Lk-...-'!C6814*$B6822</f>
        <v>1.4344956835592978E-010</v>
      </c>
    </row>
    <row r="6823" spans="2:5">
      <c r="B6823" s="0">
        <f>1/C6823</f>
        <v>2.1261425215657948E-010</v>
      </c>
      <c r="C6823" s="0">
        <f>D6823*D6823</f>
        <v>4703353561</v>
      </c>
      <c r="D6823" s="101" t="n">
        <v>68581</v>
      </c>
      <c r="E6823" s="288">
        <f>'Propor_p2_F_-Lk-...-'!C6815*$B6823</f>
        <v>1.4339100726839085E-010</v>
      </c>
    </row>
    <row r="6824" spans="2:5">
      <c r="B6824" s="0">
        <f>1/C6824</f>
        <v>2.1251508072626865E-010</v>
      </c>
      <c r="C6824" s="0">
        <f>D6824*D6824</f>
        <v>4705548409</v>
      </c>
      <c r="D6824" s="101" t="n">
        <v>68597</v>
      </c>
      <c r="E6824" s="288">
        <f>'Propor_p2_F_-Lk-...-'!C6816*$B6824</f>
        <v>1.4332412421073939E-010</v>
      </c>
    </row>
    <row r="6825" spans="2:5">
      <c r="B6825" s="0">
        <f>1/C6825</f>
        <v>2.1242836263191443E-010</v>
      </c>
      <c r="C6825" s="0">
        <f>D6825*D6825</f>
        <v>4707469321</v>
      </c>
      <c r="D6825" s="101" t="n">
        <v>68611</v>
      </c>
      <c r="E6825" s="288">
        <f>'Propor_p2_F_-Lk-...-'!C6817*$B6825</f>
        <v>1.4326563991454695E-010</v>
      </c>
    </row>
    <row r="6826" spans="2:5">
      <c r="B6826" s="0">
        <f>1/C6826</f>
        <v>2.122921985430544E-010</v>
      </c>
      <c r="C6826" s="0">
        <f>D6826*D6826</f>
        <v>4710488689</v>
      </c>
      <c r="D6826" s="101" t="n">
        <v>68633</v>
      </c>
      <c r="E6826" s="288">
        <f>'Propor_p2_F_-Lk-...-'!C6818*$B6826</f>
        <v>1.431738083197344E-010</v>
      </c>
    </row>
    <row r="6827" spans="2:5">
      <c r="B6827" s="0">
        <f>1/C6827</f>
        <v>2.1225508560378032E-010</v>
      </c>
      <c r="C6827" s="0">
        <f>D6827*D6827</f>
        <v>4711312321</v>
      </c>
      <c r="D6827" s="101" t="n">
        <v>68639</v>
      </c>
      <c r="E6827" s="288">
        <f>'Propor_p2_F_-Lk-...-'!C6819*$B6827</f>
        <v>1.4314877866301465E-010</v>
      </c>
    </row>
    <row r="6828" spans="2:5">
      <c r="B6828" s="0">
        <f>1/C6828</f>
        <v>2.1213144606855998E-010</v>
      </c>
      <c r="C6828" s="0">
        <f>D6828*D6828</f>
        <v>4714058281</v>
      </c>
      <c r="D6828" s="101" t="n">
        <v>68659</v>
      </c>
      <c r="E6828" s="288">
        <f>'Propor_p2_F_-Lk-...-'!C6820*$B6828</f>
        <v>1.4306539386019168E-010</v>
      </c>
    </row>
    <row r="6829" spans="2:5">
      <c r="B6829" s="0">
        <f>1/C6829</f>
        <v>2.1206966680859435E-010</v>
      </c>
      <c r="C6829" s="0">
        <f>D6829*D6829</f>
        <v>4715431561</v>
      </c>
      <c r="D6829" s="101" t="n">
        <v>68669</v>
      </c>
      <c r="E6829" s="288">
        <f>'Propor_p2_F_-Lk-...-'!C6821*$B6829</f>
        <v>1.4302372877788928E-010</v>
      </c>
    </row>
    <row r="6830" spans="2:5">
      <c r="B6830" s="0">
        <f>1/C6830</f>
        <v>2.1198322117445603E-010</v>
      </c>
      <c r="C6830" s="0">
        <f>D6830*D6830</f>
        <v>4717354489</v>
      </c>
      <c r="D6830" s="101" t="n">
        <v>68683</v>
      </c>
      <c r="E6830" s="288">
        <f>'Propor_p2_F_-Lk-...-'!C6822*$B6830</f>
        <v>1.4296542823393549E-010</v>
      </c>
    </row>
    <row r="6831" spans="2:5">
      <c r="B6831" s="0">
        <f>1/C6831</f>
        <v>2.1195853213009728E-010</v>
      </c>
      <c r="C6831" s="0">
        <f>D6831*D6831</f>
        <v>4717903969</v>
      </c>
      <c r="D6831" s="101" t="n">
        <v>68687</v>
      </c>
      <c r="E6831" s="288">
        <f>'Propor_p2_F_-Lk-...-'!C6823*$B6831</f>
        <v>1.429487774830889E-010</v>
      </c>
    </row>
    <row r="6832" spans="2:5">
      <c r="B6832" s="0">
        <f>1/C6832</f>
        <v>2.1188449087062098E-010</v>
      </c>
      <c r="C6832" s="0">
        <f>D6832*D6832</f>
        <v>4719552601</v>
      </c>
      <c r="D6832" s="101" t="n">
        <v>68699</v>
      </c>
      <c r="E6832" s="288">
        <f>'Propor_p2_F_-Lk-...-'!C6824*$B6832</f>
        <v>1.4289884268018631E-010</v>
      </c>
    </row>
    <row r="6833" spans="2:5">
      <c r="B6833" s="0">
        <f>1/C6833</f>
        <v>2.1181048840045903E-010</v>
      </c>
      <c r="C6833" s="0">
        <f>D6833*D6833</f>
        <v>4721201521</v>
      </c>
      <c r="D6833" s="101" t="n">
        <v>68711</v>
      </c>
      <c r="E6833" s="288">
        <f>'Propor_p2_F_-Lk-...-'!C6825*$B6833</f>
        <v>1.4284893403751892E-010</v>
      </c>
    </row>
    <row r="6834" spans="2:5">
      <c r="B6834" s="0">
        <f>1/C6834</f>
        <v>2.1179815842471285E-010</v>
      </c>
      <c r="C6834" s="0">
        <f>D6834*D6834</f>
        <v>4721476369</v>
      </c>
      <c r="D6834" s="101" t="n">
        <v>68713</v>
      </c>
      <c r="E6834" s="288">
        <f>'Propor_p2_F_-Lk-...-'!C6826*$B6834</f>
        <v>1.4284061847248081E-010</v>
      </c>
    </row>
    <row r="6835" spans="2:5">
      <c r="B6835" s="0">
        <f>1/C6835</f>
        <v>2.11699557365927E-010</v>
      </c>
      <c r="C6835" s="0">
        <f>D6835*D6835</f>
        <v>4723675441</v>
      </c>
      <c r="D6835" s="101" t="n">
        <v>68729</v>
      </c>
      <c r="E6835" s="288">
        <f>'Propor_p2_F_-Lk-...-'!C6827*$B6835</f>
        <v>1.4277412008399731E-010</v>
      </c>
    </row>
    <row r="6836" spans="2:5">
      <c r="B6836" s="0">
        <f>1/C6836</f>
        <v>2.1165028265496288E-010</v>
      </c>
      <c r="C6836" s="0">
        <f>D6836*D6836</f>
        <v>4724775169</v>
      </c>
      <c r="D6836" s="101" t="n">
        <v>68737</v>
      </c>
      <c r="E6836" s="288">
        <f>'Propor_p2_F_-Lk-...-'!C6828*$B6836</f>
        <v>1.4274088830218431E-010</v>
      </c>
    </row>
    <row r="6837" spans="2:5">
      <c r="B6837" s="0">
        <f>1/C6837</f>
        <v>2.1161333791073016E-010</v>
      </c>
      <c r="C6837" s="0">
        <f>D6837*D6837</f>
        <v>4725600049</v>
      </c>
      <c r="D6837" s="101" t="n">
        <v>68743</v>
      </c>
      <c r="E6837" s="288">
        <f>'Propor_p2_F_-Lk-...-'!C6829*$B6837</f>
        <v>1.427159720793297E-010</v>
      </c>
    </row>
    <row r="6838" spans="2:5">
      <c r="B6838" s="0">
        <f>1/C6838</f>
        <v>2.1157640283902179E-010</v>
      </c>
      <c r="C6838" s="0">
        <f>D6838*D6838</f>
        <v>4726425001</v>
      </c>
      <c r="D6838" s="101" t="n">
        <v>68749</v>
      </c>
      <c r="E6838" s="288">
        <f>'Propor_p2_F_-Lk-...-'!C6830*$B6838</f>
        <v>1.4269106237980544E-010</v>
      </c>
    </row>
    <row r="6839" spans="2:5">
      <c r="B6839" s="0">
        <f>1/C6839</f>
        <v>2.1146565562528824E-010</v>
      </c>
      <c r="C6839" s="0">
        <f>D6839*D6839</f>
        <v>4728900289</v>
      </c>
      <c r="D6839" s="101" t="n">
        <v>68767</v>
      </c>
      <c r="E6839" s="288">
        <f>'Propor_p2_F_-Lk-...-'!C6831*$B6839</f>
        <v>1.4261637239845021E-010</v>
      </c>
    </row>
    <row r="6840" spans="2:5">
      <c r="B6840" s="0">
        <f>1/C6840</f>
        <v>2.1144105694203214E-010</v>
      </c>
      <c r="C6840" s="0">
        <f>D6840*D6840</f>
        <v>4729450441</v>
      </c>
      <c r="D6840" s="101" t="n">
        <v>68771</v>
      </c>
      <c r="E6840" s="288">
        <f>'Propor_p2_F_-Lk-...-'!C6832*$B6840</f>
        <v>1.4259978258881238E-010</v>
      </c>
    </row>
    <row r="6841" spans="2:5">
      <c r="B6841" s="0">
        <f>1/C6841</f>
        <v>2.1140416696415374E-010</v>
      </c>
      <c r="C6841" s="0">
        <f>D6841*D6841</f>
        <v>4730275729</v>
      </c>
      <c r="D6841" s="101" t="n">
        <v>68777</v>
      </c>
      <c r="E6841" s="288">
        <f>'Propor_p2_F_-Lk-...-'!C6833*$B6841</f>
        <v>1.4257490330140603E-010</v>
      </c>
    </row>
    <row r="6842" spans="2:5">
      <c r="B6842" s="0">
        <f>1/C6842</f>
        <v>2.1131812788433012E-010</v>
      </c>
      <c r="C6842" s="0">
        <f>D6842*D6842</f>
        <v>4732201681</v>
      </c>
      <c r="D6842" s="101" t="n">
        <v>68791</v>
      </c>
      <c r="E6842" s="288">
        <f>'Propor_p2_F_-Lk-...-'!C6834*$B6842</f>
        <v>1.4251687694524591E-010</v>
      </c>
    </row>
    <row r="6843" spans="2:5">
      <c r="B6843" s="0">
        <f>1/C6843</f>
        <v>2.1118302970071224E-010</v>
      </c>
      <c r="C6843" s="0">
        <f>D6843*D6843</f>
        <v>4735228969</v>
      </c>
      <c r="D6843" s="101" t="n">
        <v>68813</v>
      </c>
      <c r="E6843" s="288">
        <f>'Propor_p2_F_-Lk-...-'!C6835*$B6843</f>
        <v>1.4242576421675943E-010</v>
      </c>
    </row>
    <row r="6844" spans="2:5">
      <c r="B6844" s="0">
        <f>1/C6844</f>
        <v>2.1114620722604437E-010</v>
      </c>
      <c r="C6844" s="0">
        <f>D6844*D6844</f>
        <v>4736054761</v>
      </c>
      <c r="D6844" s="101" t="n">
        <v>68819</v>
      </c>
      <c r="E6844" s="288">
        <f>'Propor_p2_F_-Lk-...-'!C6836*$B6844</f>
        <v>1.4240093045477416E-010</v>
      </c>
    </row>
    <row r="6845" spans="2:5">
      <c r="B6845" s="0">
        <f>1/C6845</f>
        <v>2.111339352079582E-010</v>
      </c>
      <c r="C6845" s="0">
        <f>D6845*D6845</f>
        <v>4736330041</v>
      </c>
      <c r="D6845" s="101" t="n">
        <v>68821</v>
      </c>
      <c r="E6845" s="288">
        <f>'Propor_p2_F_-Lk-...-'!C6837*$B6845</f>
        <v>1.4239265397746021E-010</v>
      </c>
    </row>
    <row r="6846" spans="2:5">
      <c r="B6846" s="0">
        <f>1/C6846</f>
        <v>2.1087646977464782E-010</v>
      </c>
      <c r="C6846" s="0">
        <f>D6846*D6846</f>
        <v>4742112769</v>
      </c>
      <c r="D6846" s="101" t="n">
        <v>68863</v>
      </c>
      <c r="E6846" s="288">
        <f>'Propor_p2_F_-Lk-...-'!C6838*$B6846</f>
        <v>1.422190144991811E-010</v>
      </c>
    </row>
    <row r="6847" spans="2:5">
      <c r="B6847" s="0">
        <f>1/C6847</f>
        <v>2.1077851156857471E-010</v>
      </c>
      <c r="C6847" s="0">
        <f>D6847*D6847</f>
        <v>4744316641</v>
      </c>
      <c r="D6847" s="101" t="n">
        <v>68879</v>
      </c>
      <c r="E6847" s="288">
        <f>'Propor_p2_F_-Lk-...-'!C6839*$B6847</f>
        <v>1.4215294966252717E-010</v>
      </c>
    </row>
    <row r="6848" spans="2:5">
      <c r="B6848" s="0">
        <f>1/C6848</f>
        <v>2.1076627159229504E-010</v>
      </c>
      <c r="C6848" s="0">
        <f>D6848*D6848</f>
        <v>4744592161</v>
      </c>
      <c r="D6848" s="101" t="n">
        <v>68881</v>
      </c>
      <c r="E6848" s="288">
        <f>'Propor_p2_F_-Lk-...-'!C6840*$B6848</f>
        <v>1.4214469479480365E-010</v>
      </c>
    </row>
    <row r="6849" spans="2:5">
      <c r="B6849" s="0">
        <f>1/C6849</f>
        <v>2.107050877004923E-010</v>
      </c>
      <c r="C6849" s="0">
        <f>D6849*D6849</f>
        <v>4745969881</v>
      </c>
      <c r="D6849" s="101" t="n">
        <v>68891</v>
      </c>
      <c r="E6849" s="288">
        <f>'Propor_p2_F_-Lk-...-'!C6841*$B6849</f>
        <v>1.4210343123986692E-010</v>
      </c>
    </row>
    <row r="6850" spans="2:5">
      <c r="B6850" s="0">
        <f>1/C6850</f>
        <v>2.1066839015263147E-010</v>
      </c>
      <c r="C6850" s="0">
        <f>D6850*D6850</f>
        <v>4746796609</v>
      </c>
      <c r="D6850" s="101" t="n">
        <v>68897</v>
      </c>
      <c r="E6850" s="288">
        <f>'Propor_p2_F_-Lk-...-'!C6842*$B6850</f>
        <v>1.4207868173084454E-010</v>
      </c>
    </row>
    <row r="6851" spans="2:5">
      <c r="B6851" s="0">
        <f>1/C6851</f>
        <v>2.1065615976713897E-010</v>
      </c>
      <c r="C6851" s="0">
        <f>D6851*D6851</f>
        <v>4747072201</v>
      </c>
      <c r="D6851" s="101" t="n">
        <v>68899</v>
      </c>
      <c r="E6851" s="288">
        <f>'Propor_p2_F_-Lk-...-'!C6843*$B6851</f>
        <v>1.4207043333132633E-010</v>
      </c>
    </row>
    <row r="6852" spans="2:5">
      <c r="B6852" s="0">
        <f>1/C6852</f>
        <v>2.106317021911036E-010</v>
      </c>
      <c r="C6852" s="0">
        <f>D6852*D6852</f>
        <v>4747623409</v>
      </c>
      <c r="D6852" s="101" t="n">
        <v>68903</v>
      </c>
      <c r="E6852" s="288">
        <f>'Propor_p2_F_-Lk-...-'!C6844*$B6852</f>
        <v>1.4205393868702339E-010</v>
      </c>
    </row>
    <row r="6853" spans="2:5">
      <c r="B6853" s="0">
        <f>1/C6853</f>
        <v>2.1059502381257007E-010</v>
      </c>
      <c r="C6853" s="0">
        <f>D6853*D6853</f>
        <v>4748450281</v>
      </c>
      <c r="D6853" s="101" t="n">
        <v>68909</v>
      </c>
      <c r="E6853" s="288">
        <f>'Propor_p2_F_-Lk-...-'!C6845*$B6853</f>
        <v>1.4202920210615195E-010</v>
      </c>
    </row>
    <row r="6854" spans="2:5">
      <c r="B6854" s="0">
        <f>1/C6854</f>
        <v>2.1054613420897102E-010</v>
      </c>
      <c r="C6854" s="0">
        <f>D6854*D6854</f>
        <v>4749552889</v>
      </c>
      <c r="D6854" s="101" t="n">
        <v>68917</v>
      </c>
      <c r="E6854" s="288">
        <f>'Propor_p2_F_-Lk-...-'!C6846*$B6854</f>
        <v>1.419962300479107E-010</v>
      </c>
    </row>
    <row r="6855" spans="2:5">
      <c r="B6855" s="0">
        <f>1/C6855</f>
        <v>2.1048504614157094E-010</v>
      </c>
      <c r="C6855" s="0">
        <f>D6855*D6855</f>
        <v>4750931329</v>
      </c>
      <c r="D6855" s="101" t="n">
        <v>68927</v>
      </c>
      <c r="E6855" s="288">
        <f>'Propor_p2_F_-Lk-...-'!C6847*$B6855</f>
        <v>1.4195503111873389E-010</v>
      </c>
    </row>
    <row r="6856" spans="2:5">
      <c r="B6856" s="0">
        <f>1/C6856</f>
        <v>2.1036294973847121E-010</v>
      </c>
      <c r="C6856" s="0">
        <f>D6856*D6856</f>
        <v>4753688809</v>
      </c>
      <c r="D6856" s="101" t="n">
        <v>68947</v>
      </c>
      <c r="E6856" s="288">
        <f>'Propor_p2_F_-Lk-...-'!C6848*$B6856</f>
        <v>1.4187268703292246E-010</v>
      </c>
    </row>
    <row r="6857" spans="2:5">
      <c r="B6857" s="0">
        <f>1/C6857</f>
        <v>2.1026534909035758E-010</v>
      </c>
      <c r="C6857" s="0">
        <f>D6857*D6857</f>
        <v>4755895369</v>
      </c>
      <c r="D6857" s="101" t="n">
        <v>68963</v>
      </c>
      <c r="E6857" s="288">
        <f>'Propor_p2_F_-Lk-...-'!C6849*$B6857</f>
        <v>1.4180686334000864E-010</v>
      </c>
    </row>
    <row r="6858" spans="2:5">
      <c r="B6858" s="0">
        <f>1/C6858</f>
        <v>2.1008253086132493E-010</v>
      </c>
      <c r="C6858" s="0">
        <f>D6858*D6858</f>
        <v>4760034049</v>
      </c>
      <c r="D6858" s="101" t="n">
        <v>68993</v>
      </c>
      <c r="E6858" s="288">
        <f>'Propor_p2_F_-Lk-...-'!C6850*$B6858</f>
        <v>1.4168356732507962E-010</v>
      </c>
    </row>
    <row r="6859" spans="2:5">
      <c r="B6859" s="0">
        <f>1/C6859</f>
        <v>2.1003381960152513E-010</v>
      </c>
      <c r="C6859" s="0">
        <f>D6859*D6859</f>
        <v>4761138001</v>
      </c>
      <c r="D6859" s="101" t="n">
        <v>69001</v>
      </c>
      <c r="E6859" s="288">
        <f>'Propor_p2_F_-Lk-...-'!C6851*$B6859</f>
        <v>1.4165071554521462E-010</v>
      </c>
    </row>
    <row r="6860" spans="2:5">
      <c r="B6860" s="0">
        <f>1/C6860</f>
        <v>2.0997295434752635E-010</v>
      </c>
      <c r="C6860" s="0">
        <f>D6860*D6860</f>
        <v>4762518121</v>
      </c>
      <c r="D6860" s="101" t="n">
        <v>69011</v>
      </c>
      <c r="E6860" s="288">
        <f>'Propor_p2_F_-Lk-...-'!C6852*$B6860</f>
        <v>1.3998196956501764E-010</v>
      </c>
    </row>
    <row r="6861" spans="2:5">
      <c r="B6861" s="0">
        <f>1/C6861</f>
        <v>2.0992428119135701E-010</v>
      </c>
      <c r="C6861" s="0">
        <f>D6861*D6861</f>
        <v>4763622361</v>
      </c>
      <c r="D6861" s="101" t="n">
        <v>69019</v>
      </c>
      <c r="E6861" s="288">
        <f>'Propor_p2_F_-Lk-...-'!C6853*$B6861</f>
        <v>1.3994952079423807E-010</v>
      </c>
    </row>
    <row r="6862" spans="2:5">
      <c r="B6862" s="0">
        <f>1/C6862</f>
        <v>2.0986346354205668E-010</v>
      </c>
      <c r="C6862" s="0">
        <f>D6862*D6862</f>
        <v>4765002841</v>
      </c>
      <c r="D6862" s="101" t="n">
        <v>69029</v>
      </c>
      <c r="E6862" s="288">
        <f>'Propor_p2_F_-Lk-...-'!C6854*$B6862</f>
        <v>1.399089756947045E-010</v>
      </c>
    </row>
    <row r="6863" spans="2:5">
      <c r="B6863" s="0">
        <f>1/C6863</f>
        <v>2.0985130318375919E-010</v>
      </c>
      <c r="C6863" s="0">
        <f>D6863*D6863</f>
        <v>4765278961</v>
      </c>
      <c r="D6863" s="101" t="n">
        <v>69031</v>
      </c>
      <c r="E6863" s="288">
        <f>'Propor_p2_F_-Lk-...-'!C6855*$B6863</f>
        <v>1.3990086878917284E-010</v>
      </c>
    </row>
    <row r="6864" spans="2:5">
      <c r="B6864" s="0">
        <f>1/C6864</f>
        <v>2.0966902456894311E-010</v>
      </c>
      <c r="C6864" s="0">
        <f>D6864*D6864</f>
        <v>4769421721</v>
      </c>
      <c r="D6864" s="101" t="n">
        <v>69061</v>
      </c>
      <c r="E6864" s="288">
        <f>'Propor_p2_F_-Lk-...-'!C6856*$B6864</f>
        <v>1.3977934971262878E-010</v>
      </c>
    </row>
    <row r="6865" spans="2:5">
      <c r="B6865" s="0">
        <f>1/C6865</f>
        <v>2.0963259734597974E-010</v>
      </c>
      <c r="C6865" s="0">
        <f>D6865*D6865</f>
        <v>4770250489</v>
      </c>
      <c r="D6865" s="101" t="n">
        <v>69067</v>
      </c>
      <c r="E6865" s="288">
        <f>'Propor_p2_F_-Lk-...-'!C6857*$B6865</f>
        <v>1.3975506489731985E-010</v>
      </c>
    </row>
    <row r="6866" spans="2:5">
      <c r="B6866" s="0">
        <f>1/C6866</f>
        <v>2.0959617961531487E-010</v>
      </c>
      <c r="C6866" s="0">
        <f>D6866*D6866</f>
        <v>4771079329</v>
      </c>
      <c r="D6866" s="101" t="n">
        <v>69073</v>
      </c>
      <c r="E6866" s="288">
        <f>'Propor_p2_F_-Lk-...-'!C6858*$B6866</f>
        <v>1.3973078641020997E-010</v>
      </c>
    </row>
    <row r="6867" spans="2:5">
      <c r="B6867" s="0">
        <f>1/C6867</f>
        <v>2.0937787238502051E-010</v>
      </c>
      <c r="C6867" s="0">
        <f>D6867*D6867</f>
        <v>4776053881</v>
      </c>
      <c r="D6867" s="101" t="n">
        <v>69109</v>
      </c>
      <c r="E6867" s="288">
        <f>'Propor_p2_F_-Lk-...-'!C6859*$B6867</f>
        <v>1.3958524825668038E-010</v>
      </c>
    </row>
    <row r="6868" spans="2:5">
      <c r="B6868" s="0">
        <f>1/C6868</f>
        <v>2.0931729201603453E-010</v>
      </c>
      <c r="C6868" s="0">
        <f>D6868*D6868</f>
        <v>4777436161</v>
      </c>
      <c r="D6868" s="101" t="n">
        <v>69119</v>
      </c>
      <c r="E6868" s="288">
        <f>'Propor_p2_F_-Lk-...-'!C6860*$B6868</f>
        <v>1.3954486134402305E-010</v>
      </c>
    </row>
    <row r="6869" spans="2:5">
      <c r="B6869" s="0">
        <f>1/C6869</f>
        <v>2.0926884664910735E-010</v>
      </c>
      <c r="C6869" s="0">
        <f>D6869*D6869</f>
        <v>4778542129</v>
      </c>
      <c r="D6869" s="101" t="n">
        <v>69127</v>
      </c>
      <c r="E6869" s="288">
        <f>'Propor_p2_F_-Lk-...-'!C6861*$B6869</f>
        <v>1.3951256443273832E-010</v>
      </c>
    </row>
    <row r="6870" spans="2:5">
      <c r="B6870" s="0">
        <f>1/C6870</f>
        <v>2.0917200635752627E-010</v>
      </c>
      <c r="C6870" s="0">
        <f>D6870*D6870</f>
        <v>4780754449</v>
      </c>
      <c r="D6870" s="101" t="n">
        <v>69143</v>
      </c>
      <c r="E6870" s="288">
        <f>'Propor_p2_F_-Lk-...-'!C6862*$B6870</f>
        <v>1.3944800423835091E-010</v>
      </c>
    </row>
    <row r="6871" spans="2:5">
      <c r="B6871" s="0">
        <f>1/C6871</f>
        <v>2.0913570857768525E-010</v>
      </c>
      <c r="C6871" s="0">
        <f>D6871*D6871</f>
        <v>4781584201</v>
      </c>
      <c r="D6871" s="101" t="n">
        <v>69149</v>
      </c>
      <c r="E6871" s="288">
        <f>'Propor_p2_F_-Lk-...-'!C6863*$B6871</f>
        <v>1.3942380571845691E-010</v>
      </c>
    </row>
    <row r="6872" spans="2:5">
      <c r="B6872" s="0">
        <f>1/C6872</f>
        <v>2.0912361141731194E-010</v>
      </c>
      <c r="C6872" s="0">
        <f>D6872*D6872</f>
        <v>4781860801</v>
      </c>
      <c r="D6872" s="101" t="n">
        <v>69151</v>
      </c>
      <c r="E6872" s="288">
        <f>'Propor_p2_F_-Lk-...-'!C6864*$B6872</f>
        <v>1.3941574094487465E-010</v>
      </c>
    </row>
    <row r="6873" spans="2:5">
      <c r="B6873" s="0">
        <f>1/C6873</f>
        <v>2.0905105049209625E-010</v>
      </c>
      <c r="C6873" s="0">
        <f>D6873*D6873</f>
        <v>4783520569</v>
      </c>
      <c r="D6873" s="101" t="n">
        <v>69163</v>
      </c>
      <c r="E6873" s="288">
        <f>'Propor_p2_F_-Lk-...-'!C6865*$B6873</f>
        <v>1.393673669947309E-010</v>
      </c>
    </row>
    <row r="6874" spans="2:5">
      <c r="B6874" s="0">
        <f>1/C6874</f>
        <v>2.0888188846119865E-010</v>
      </c>
      <c r="C6874" s="0">
        <f>D6874*D6874</f>
        <v>4787394481</v>
      </c>
      <c r="D6874" s="101" t="n">
        <v>69191</v>
      </c>
      <c r="E6874" s="288">
        <f>'Propor_p2_F_-Lk-...-'!C6866*$B6874</f>
        <v>1.3925459230746585E-010</v>
      </c>
    </row>
    <row r="6875" spans="2:5">
      <c r="B6875" s="0">
        <f>1/C6875</f>
        <v>2.0886981331662441E-010</v>
      </c>
      <c r="C6875" s="0">
        <f>D6875*D6875</f>
        <v>4787671249</v>
      </c>
      <c r="D6875" s="101" t="n">
        <v>69193</v>
      </c>
      <c r="E6875" s="288">
        <f>'Propor_p2_F_-Lk-...-'!C6867*$B6875</f>
        <v>1.3924654221108299E-010</v>
      </c>
    </row>
    <row r="6876" spans="2:5">
      <c r="B6876" s="0">
        <f>1/C6876</f>
        <v>2.0884566616846999E-010</v>
      </c>
      <c r="C6876" s="0">
        <f>D6876*D6876</f>
        <v>4788224809</v>
      </c>
      <c r="D6876" s="101" t="n">
        <v>69197</v>
      </c>
      <c r="E6876" s="288">
        <f>'Propor_p2_F_-Lk-...-'!C6868*$B6876</f>
        <v>1.3923044411231341E-010</v>
      </c>
    </row>
    <row r="6877" spans="2:5">
      <c r="B6877" s="0">
        <f>1/C6877</f>
        <v>2.0880945329690812E-010</v>
      </c>
      <c r="C6877" s="0">
        <f>D6877*D6877</f>
        <v>4789055209</v>
      </c>
      <c r="D6877" s="101" t="n">
        <v>69203</v>
      </c>
      <c r="E6877" s="288">
        <f>'Propor_p2_F_-Lk-...-'!C6869*$B6877</f>
        <v>1.3920630219793876E-010</v>
      </c>
    </row>
    <row r="6878" spans="2:5">
      <c r="B6878" s="0">
        <f>1/C6878</f>
        <v>2.0870087117656124E-010</v>
      </c>
      <c r="C6878" s="0">
        <f>D6878*D6878</f>
        <v>4791546841</v>
      </c>
      <c r="D6878" s="101" t="n">
        <v>69221</v>
      </c>
      <c r="E6878" s="288">
        <f>'Propor_p2_F_-Lk-...-'!C6870*$B6878</f>
        <v>1.3913391411770753E-010</v>
      </c>
    </row>
    <row r="6879" spans="2:5">
      <c r="B6879" s="0">
        <f>1/C6879</f>
        <v>2.0862853014230862E-010</v>
      </c>
      <c r="C6879" s="0">
        <f>D6879*D6879</f>
        <v>4793208289</v>
      </c>
      <c r="D6879" s="101" t="n">
        <v>69233</v>
      </c>
      <c r="E6879" s="288">
        <f>'Propor_p2_F_-Lk-...-'!C6871*$B6879</f>
        <v>1.3908568676153911E-010</v>
      </c>
    </row>
    <row r="6880" spans="2:5">
      <c r="B6880" s="0">
        <f>1/C6880</f>
        <v>2.085923737291922E-010</v>
      </c>
      <c r="C6880" s="0">
        <f>D6880*D6880</f>
        <v>4794039121</v>
      </c>
      <c r="D6880" s="101" t="n">
        <v>69239</v>
      </c>
      <c r="E6880" s="288">
        <f>'Propor_p2_F_-Lk-...-'!C6872*$B6880</f>
        <v>1.3906158248612818E-010</v>
      </c>
    </row>
    <row r="6881" spans="2:5">
      <c r="B6881" s="0">
        <f>1/C6881</f>
        <v>2.0854417979742902E-010</v>
      </c>
      <c r="C6881" s="0">
        <f>D6881*D6881</f>
        <v>4795147009</v>
      </c>
      <c r="D6881" s="101" t="n">
        <v>69247</v>
      </c>
      <c r="E6881" s="288">
        <f>'Propor_p2_F_-Lk-...-'!C6873*$B6881</f>
        <v>1.3902945319828605E-010</v>
      </c>
    </row>
    <row r="6882" spans="2:5">
      <c r="B6882" s="0">
        <f>1/C6882</f>
        <v>2.0848396086678581E-010</v>
      </c>
      <c r="C6882" s="0">
        <f>D6882*D6882</f>
        <v>4796532049</v>
      </c>
      <c r="D6882" s="101" t="n">
        <v>69257</v>
      </c>
      <c r="E6882" s="288">
        <f>'Propor_p2_F_-Lk-...-'!C6874*$B6882</f>
        <v>1.3898930724452392E-010</v>
      </c>
    </row>
    <row r="6883" spans="2:5">
      <c r="B6883" s="0">
        <f>1/C6883</f>
        <v>2.0847192021065972E-010</v>
      </c>
      <c r="C6883" s="0">
        <f>D6883*D6883</f>
        <v>4796809081</v>
      </c>
      <c r="D6883" s="101" t="n">
        <v>69259</v>
      </c>
      <c r="E6883" s="288">
        <f>'Propor_p2_F_-Lk-...-'!C6875*$B6883</f>
        <v>1.3898128014043985E-010</v>
      </c>
    </row>
    <row r="6884" spans="2:5">
      <c r="B6884" s="0">
        <f>1/C6884</f>
        <v>2.0844784202744606E-010</v>
      </c>
      <c r="C6884" s="0">
        <f>D6884*D6884</f>
        <v>4797363169</v>
      </c>
      <c r="D6884" s="101" t="n">
        <v>69263</v>
      </c>
      <c r="E6884" s="288">
        <f>'Propor_p2_F_-Lk-...-'!C6876*$B6884</f>
        <v>1.3896522801829744E-010</v>
      </c>
    </row>
    <row r="6885" spans="2:5">
      <c r="B6885" s="0">
        <f>1/C6885</f>
        <v>2.0814721637497549E-010</v>
      </c>
      <c r="C6885" s="0">
        <f>D6885*D6885</f>
        <v>4804291969</v>
      </c>
      <c r="D6885" s="101" t="n">
        <v>69313</v>
      </c>
      <c r="E6885" s="288">
        <f>'Propor_p2_F_-Lk-...-'!C6877*$B6885</f>
        <v>1.3876481091665037E-010</v>
      </c>
    </row>
    <row r="6886" spans="2:5">
      <c r="B6886" s="0">
        <f>1/C6886</f>
        <v>2.0812319442241394E-010</v>
      </c>
      <c r="C6886" s="0">
        <f>D6886*D6886</f>
        <v>4804846489</v>
      </c>
      <c r="D6886" s="101" t="n">
        <v>69317</v>
      </c>
      <c r="E6886" s="288">
        <f>'Propor_p2_F_-Lk-...-'!C6878*$B6886</f>
        <v>1.3874879628160931E-010</v>
      </c>
    </row>
    <row r="6887" spans="2:5">
      <c r="B6887" s="0">
        <f>1/C6887</f>
        <v>2.0800314701439723E-010</v>
      </c>
      <c r="C6887" s="0">
        <f>D6887*D6887</f>
        <v>4807619569</v>
      </c>
      <c r="D6887" s="101" t="n">
        <v>69337</v>
      </c>
      <c r="E6887" s="288">
        <f>'Propor_p2_F_-Lk-...-'!C6879*$B6887</f>
        <v>1.3866876467626485E-010</v>
      </c>
    </row>
    <row r="6888" spans="2:5">
      <c r="B6888" s="0">
        <f>1/C6888</f>
        <v>2.0797914999703813E-010</v>
      </c>
      <c r="C6888" s="0">
        <f>D6888*D6888</f>
        <v>4808174281</v>
      </c>
      <c r="D6888" s="101" t="n">
        <v>69341</v>
      </c>
      <c r="E6888" s="288">
        <f>'Propor_p2_F_-Lk-...-'!C6880*$B6888</f>
        <v>1.3865276666469211E-010</v>
      </c>
    </row>
    <row r="6889" spans="2:5">
      <c r="B6889" s="0">
        <f>1/C6889</f>
        <v>2.0779930466200829E-010</v>
      </c>
      <c r="C6889" s="0">
        <f>D6889*D6889</f>
        <v>4812335641</v>
      </c>
      <c r="D6889" s="101" t="n">
        <v>69371</v>
      </c>
      <c r="E6889" s="288">
        <f>'Propor_p2_F_-Lk-...-'!C6881*$B6889</f>
        <v>1.3853286977467225E-010</v>
      </c>
    </row>
    <row r="6890" spans="2:5">
      <c r="B6890" s="0">
        <f>1/C6890</f>
        <v>2.0775138530332475E-010</v>
      </c>
      <c r="C6890" s="0">
        <f>D6890*D6890</f>
        <v>4813445641</v>
      </c>
      <c r="D6890" s="101" t="n">
        <v>69379</v>
      </c>
      <c r="E6890" s="288">
        <f>'Propor_p2_F_-Lk-...-'!C6882*$B6890</f>
        <v>1.385009235355499E-010</v>
      </c>
    </row>
    <row r="6891" spans="2:5">
      <c r="B6891" s="0">
        <f>1/C6891</f>
        <v>2.0772743183959275E-010</v>
      </c>
      <c r="C6891" s="0">
        <f>D6891*D6891</f>
        <v>4814000689</v>
      </c>
      <c r="D6891" s="101" t="n">
        <v>69383</v>
      </c>
      <c r="E6891" s="288">
        <f>'Propor_p2_F_-Lk-...-'!C6883*$B6891</f>
        <v>1.3848495455972859E-010</v>
      </c>
    </row>
    <row r="6892" spans="2:5">
      <c r="B6892" s="0">
        <f>1/C6892</f>
        <v>2.0769150941081974E-010</v>
      </c>
      <c r="C6892" s="0">
        <f>D6892*D6892</f>
        <v>4814833321</v>
      </c>
      <c r="D6892" s="101" t="n">
        <v>69389</v>
      </c>
      <c r="E6892" s="288">
        <f>'Propor_p2_F_-Lk-...-'!C6884*$B6892</f>
        <v>1.3846100627387984E-010</v>
      </c>
    </row>
    <row r="6893" spans="2:5">
      <c r="B6893" s="0">
        <f>1/C6893</f>
        <v>2.0761969250202665E-010</v>
      </c>
      <c r="C6893" s="0">
        <f>D6893*D6893</f>
        <v>4816498801</v>
      </c>
      <c r="D6893" s="101" t="n">
        <v>69401</v>
      </c>
      <c r="E6893" s="288">
        <f>'Propor_p2_F_-Lk-...-'!C6885*$B6893</f>
        <v>1.384131283346845E-010</v>
      </c>
    </row>
    <row r="6894" spans="2:5">
      <c r="B6894" s="0">
        <f>1/C6894</f>
        <v>2.0760772663882227E-010</v>
      </c>
      <c r="C6894" s="0">
        <f>D6894*D6894</f>
        <v>4816776409</v>
      </c>
      <c r="D6894" s="101" t="n">
        <v>69403</v>
      </c>
      <c r="E6894" s="288">
        <f>'Propor_p2_F_-Lk-...-'!C6886*$B6894</f>
        <v>1.3840515109254824E-010</v>
      </c>
    </row>
    <row r="6895" spans="2:5">
      <c r="B6895" s="0">
        <f>1/C6895</f>
        <v>2.0746421693129544E-010</v>
      </c>
      <c r="C6895" s="0">
        <f>D6895*D6895</f>
        <v>4820108329</v>
      </c>
      <c r="D6895" s="101" t="n">
        <v>69427</v>
      </c>
      <c r="E6895" s="288">
        <f>'Propor_p2_F_-Lk-...-'!C6887*$B6895</f>
        <v>1.3830947795419697E-010</v>
      </c>
    </row>
    <row r="6896" spans="2:5">
      <c r="B6896" s="0">
        <f>1/C6896</f>
        <v>2.0744031311417574E-010</v>
      </c>
      <c r="C6896" s="0">
        <f>D6896*D6896</f>
        <v>4820663761</v>
      </c>
      <c r="D6896" s="101" t="n">
        <v>69431</v>
      </c>
      <c r="E6896" s="288">
        <f>'Propor_p2_F_-Lk-...-'!C6888*$B6896</f>
        <v>1.382935420761172E-010</v>
      </c>
    </row>
    <row r="6897" spans="2:5">
      <c r="B6897" s="0">
        <f>1/C6897</f>
        <v>2.0739251787205179E-010</v>
      </c>
      <c r="C6897" s="0">
        <f>D6897*D6897</f>
        <v>4821774721</v>
      </c>
      <c r="D6897" s="101" t="n">
        <v>69439</v>
      </c>
      <c r="E6897" s="288">
        <f>'Propor_p2_F_-Lk-...-'!C6889*$B6897</f>
        <v>1.3826167858136791E-010</v>
      </c>
    </row>
    <row r="6898" spans="2:5">
      <c r="B6898" s="0">
        <f>1/C6898</f>
        <v>2.0728503895404821E-010</v>
      </c>
      <c r="C6898" s="0">
        <f>D6898*D6898</f>
        <v>4824274849</v>
      </c>
      <c r="D6898" s="101" t="n">
        <v>69457</v>
      </c>
      <c r="E6898" s="288">
        <f>'Propor_p2_F_-Lk-...-'!C6890*$B6898</f>
        <v>1.3819002596936551E-010</v>
      </c>
    </row>
    <row r="6899" spans="2:5">
      <c r="B6899" s="0">
        <f>1/C6899</f>
        <v>2.0724923121410622E-010</v>
      </c>
      <c r="C6899" s="0">
        <f>D6899*D6899</f>
        <v>4825108369</v>
      </c>
      <c r="D6899" s="101" t="n">
        <v>69463</v>
      </c>
      <c r="E6899" s="288">
        <f>'Propor_p2_F_-Lk-...-'!C6891*$B6899</f>
        <v>1.381661541427375E-010</v>
      </c>
    </row>
    <row r="6900" spans="2:5">
      <c r="B6900" s="0">
        <f>1/C6900</f>
        <v>2.0722536454194542E-010</v>
      </c>
      <c r="C6900" s="0">
        <f>D6900*D6900</f>
        <v>4825664089</v>
      </c>
      <c r="D6900" s="101" t="n">
        <v>69467</v>
      </c>
      <c r="E6900" s="288">
        <f>'Propor_p2_F_-Lk-...-'!C6892*$B6900</f>
        <v>1.3815024302796364E-010</v>
      </c>
    </row>
    <row r="6901" spans="2:5">
      <c r="B6901" s="0">
        <f>1/C6901</f>
        <v>2.0718957226303089E-010</v>
      </c>
      <c r="C6901" s="0">
        <f>D6901*D6901</f>
        <v>4826497729</v>
      </c>
      <c r="D6901" s="101" t="n">
        <v>69473</v>
      </c>
      <c r="E6901" s="288">
        <f>'Propor_p2_F_-Lk-...-'!C6893*$B6901</f>
        <v>1.3812638150868732E-010</v>
      </c>
    </row>
    <row r="6902" spans="2:5">
      <c r="B6902" s="0">
        <f>1/C6902</f>
        <v>2.0714186364757113E-010</v>
      </c>
      <c r="C6902" s="0">
        <f>D6902*D6902</f>
        <v>4827609361</v>
      </c>
      <c r="D6902" s="101" t="n">
        <v>69481</v>
      </c>
      <c r="E6902" s="288">
        <f>'Propor_p2_F_-Lk-...-'!C6894*$B6902</f>
        <v>1.3809457576504745E-010</v>
      </c>
    </row>
    <row r="6903" spans="2:5">
      <c r="B6903" s="0">
        <f>1/C6903</f>
        <v>2.0708225104754374E-010</v>
      </c>
      <c r="C6903" s="0">
        <f>D6903*D6903</f>
        <v>4828999081</v>
      </c>
      <c r="D6903" s="101" t="n">
        <v>69491</v>
      </c>
      <c r="E6903" s="288">
        <f>'Propor_p2_F_-Lk-...-'!C6895*$B6903</f>
        <v>1.3805483403169584E-010</v>
      </c>
    </row>
    <row r="6904" spans="2:5">
      <c r="B6904" s="0">
        <f>1/C6904</f>
        <v>2.0707033161559252E-010</v>
      </c>
      <c r="C6904" s="0">
        <f>D6904*D6904</f>
        <v>4829277049</v>
      </c>
      <c r="D6904" s="101" t="n">
        <v>69493</v>
      </c>
      <c r="E6904" s="288">
        <f>'Propor_p2_F_-Lk-...-'!C6896*$B6904</f>
        <v>1.3804688774372837E-010</v>
      </c>
    </row>
    <row r="6905" spans="2:5">
      <c r="B6905" s="0">
        <f>1/C6905</f>
        <v>2.070464958387964E-010</v>
      </c>
      <c r="C6905" s="0">
        <f>D6905*D6905</f>
        <v>4829833009</v>
      </c>
      <c r="D6905" s="101" t="n">
        <v>69497</v>
      </c>
      <c r="E6905" s="288">
        <f>'Propor_p2_F_-Lk-...-'!C6897*$B6905</f>
        <v>1.3803099722586432E-010</v>
      </c>
    </row>
    <row r="6906" spans="2:5">
      <c r="B6906" s="0">
        <f>1/C6906</f>
        <v>2.0703457949371461E-010</v>
      </c>
      <c r="C6906" s="0">
        <f>D6906*D6906</f>
        <v>4830111001</v>
      </c>
      <c r="D6906" s="101" t="n">
        <v>69499</v>
      </c>
      <c r="E6906" s="288">
        <f>'Propor_p2_F_-Lk-...-'!C6898*$B6906</f>
        <v>1.3802305299580979E-010</v>
      </c>
    </row>
    <row r="6907" spans="2:5">
      <c r="B6907" s="0">
        <f>1/C6907</f>
        <v>2.0679646846581818E-010</v>
      </c>
      <c r="C6907" s="0">
        <f>D6907*D6907</f>
        <v>4835672521</v>
      </c>
      <c r="D6907" s="101" t="n">
        <v>69539</v>
      </c>
      <c r="E6907" s="288">
        <f>'Propor_p2_F_-Lk-...-'!C6899*$B6907</f>
        <v>1.3786431231054551E-010</v>
      </c>
    </row>
    <row r="6908" spans="2:5">
      <c r="B6908" s="0">
        <f>1/C6908</f>
        <v>2.0668945249910841E-010</v>
      </c>
      <c r="C6908" s="0">
        <f>D6908*D6908</f>
        <v>4838176249</v>
      </c>
      <c r="D6908" s="101" t="n">
        <v>69557</v>
      </c>
      <c r="E6908" s="288">
        <f>'Propor_p2_F_-Lk-...-'!C6900*$B6908</f>
        <v>1.3779296833273899E-010</v>
      </c>
    </row>
    <row r="6909" spans="2:5">
      <c r="B6909" s="0">
        <f>1/C6909</f>
        <v>2.0647566962593633E-010</v>
      </c>
      <c r="C6909" s="0">
        <f>D6909*D6909</f>
        <v>4843185649</v>
      </c>
      <c r="D6909" s="101" t="n">
        <v>69593</v>
      </c>
      <c r="E6909" s="288">
        <f>'Propor_p2_F_-Lk-...-'!C6901*$B6909</f>
        <v>1.376504464172909E-010</v>
      </c>
    </row>
    <row r="6910" spans="2:5">
      <c r="B6910" s="0">
        <f>1/C6910</f>
        <v>2.0629777049611472E-010</v>
      </c>
      <c r="C6910" s="0">
        <f>D6910*D6910</f>
        <v>4847362129</v>
      </c>
      <c r="D6910" s="101" t="n">
        <v>69623</v>
      </c>
      <c r="E6910" s="288">
        <f>'Propor_p2_F_-Lk-...-'!C6902*$B6910</f>
        <v>1.3753184699740984E-010</v>
      </c>
    </row>
    <row r="6911" spans="2:5">
      <c r="B6911" s="0">
        <f>1/C6911</f>
        <v>2.0612010118372282E-010</v>
      </c>
      <c r="C6911" s="0">
        <f>D6911*D6911</f>
        <v>4851540409</v>
      </c>
      <c r="D6911" s="101" t="n">
        <v>69653</v>
      </c>
      <c r="E6911" s="288">
        <f>'Propor_p2_F_-Lk-...-'!C6903*$B6911</f>
        <v>1.374134007891486E-010</v>
      </c>
    </row>
    <row r="6912" spans="2:5">
      <c r="B6912" s="0">
        <f>1/C6912</f>
        <v>2.0607276146351805E-010</v>
      </c>
      <c r="C6912" s="0">
        <f>D6912*D6912</f>
        <v>4852654921</v>
      </c>
      <c r="D6912" s="101" t="n">
        <v>69661</v>
      </c>
      <c r="E6912" s="288">
        <f>'Propor_p2_F_-Lk-...-'!C6904*$B6912</f>
        <v>1.3738184097567879E-010</v>
      </c>
    </row>
    <row r="6913" spans="2:5">
      <c r="B6913" s="0">
        <f>1/C6913</f>
        <v>2.0597813093643327E-010</v>
      </c>
      <c r="C6913" s="0">
        <f>D6913*D6913</f>
        <v>4854884329</v>
      </c>
      <c r="D6913" s="101" t="n">
        <v>69677</v>
      </c>
      <c r="E6913" s="288">
        <f>'Propor_p2_F_-Lk-...-'!C6905*$B6913</f>
        <v>1.3731875395762223E-010</v>
      </c>
    </row>
    <row r="6914" spans="2:5">
      <c r="B6914" s="0">
        <f>1/C6914</f>
        <v>2.0589538268529217E-010</v>
      </c>
      <c r="C6914" s="0">
        <f>D6914*D6914</f>
        <v>4856835481</v>
      </c>
      <c r="D6914" s="101" t="n">
        <v>69691</v>
      </c>
      <c r="E6914" s="288">
        <f>'Propor_p2_F_-Lk-...-'!C6906*$B6914</f>
        <v>1.3726358845686152E-010</v>
      </c>
    </row>
    <row r="6915" spans="2:5">
      <c r="B6915" s="0">
        <f>1/C6915</f>
        <v>2.0585993441287255E-010</v>
      </c>
      <c r="C6915" s="0">
        <f>D6915*D6915</f>
        <v>4857671809</v>
      </c>
      <c r="D6915" s="101" t="n">
        <v>69697</v>
      </c>
      <c r="E6915" s="288">
        <f>'Propor_p2_F_-Lk-...-'!C6907*$B6915</f>
        <v>1.3723995627524844E-010</v>
      </c>
    </row>
    <row r="6916" spans="2:5">
      <c r="B6916" s="0">
        <f>1/C6916</f>
        <v>2.0578906532602889E-010</v>
      </c>
      <c r="C6916" s="0">
        <f>D6916*D6916</f>
        <v>4859344681</v>
      </c>
      <c r="D6916" s="101" t="n">
        <v>69709</v>
      </c>
      <c r="E6916" s="288">
        <f>'Propor_p2_F_-Lk-...-'!C6908*$B6916</f>
        <v>1.3719271021735266E-010</v>
      </c>
    </row>
    <row r="6917" spans="2:5">
      <c r="B6917" s="0">
        <f>1/C6917</f>
        <v>2.0562384637298439E-010</v>
      </c>
      <c r="C6917" s="0">
        <f>D6917*D6917</f>
        <v>4863249169</v>
      </c>
      <c r="D6917" s="101" t="n">
        <v>69737</v>
      </c>
      <c r="E6917" s="288">
        <f>'Propor_p2_F_-Lk-...-'!C6909*$B6917</f>
        <v>1.3708256424865632E-010</v>
      </c>
    </row>
    <row r="6918" spans="2:5">
      <c r="B6918" s="0">
        <f>1/C6918</f>
        <v>2.0561205263359059E-010</v>
      </c>
      <c r="C6918" s="0">
        <f>D6918*D6918</f>
        <v>4863528121</v>
      </c>
      <c r="D6918" s="101" t="n">
        <v>69739</v>
      </c>
      <c r="E6918" s="288">
        <f>'Propor_p2_F_-Lk-...-'!C6910*$B6918</f>
        <v>1.3707470175572711E-010</v>
      </c>
    </row>
    <row r="6919" spans="2:5">
      <c r="B6919" s="0">
        <f>1/C6919</f>
        <v>2.0548238844034774E-010</v>
      </c>
      <c r="C6919" s="0">
        <f>D6919*D6919</f>
        <v>4866597121</v>
      </c>
      <c r="D6919" s="101" t="n">
        <v>69761</v>
      </c>
      <c r="E6919" s="288">
        <f>'Propor_p2_F_-Lk-...-'!C6911*$B6919</f>
        <v>1.3698825896023186E-010</v>
      </c>
    </row>
    <row r="6920" spans="2:5">
      <c r="B6920" s="0">
        <f>1/C6920</f>
        <v>2.0547060686885538E-010</v>
      </c>
      <c r="C6920" s="0">
        <f>D6920*D6920</f>
        <v>4866876169</v>
      </c>
      <c r="D6920" s="101" t="n">
        <v>69763</v>
      </c>
      <c r="E6920" s="288">
        <f>'Propor_p2_F_-Lk-...-'!C6912*$B6920</f>
        <v>1.3698040457923697E-010</v>
      </c>
    </row>
    <row r="6921" spans="2:5">
      <c r="B6921" s="0">
        <f>1/C6921</f>
        <v>2.0544704676546277E-010</v>
      </c>
      <c r="C6921" s="0">
        <f>D6921*D6921</f>
        <v>4867434289</v>
      </c>
      <c r="D6921" s="101" t="n">
        <v>69767</v>
      </c>
      <c r="E6921" s="288">
        <f>'Propor_p2_F_-Lk-...-'!C6913*$B6921</f>
        <v>1.3696469784364192E-010</v>
      </c>
    </row>
    <row r="6922" spans="2:5">
      <c r="B6922" s="0">
        <f>1/C6922</f>
        <v>2.0537639076365843E-010</v>
      </c>
      <c r="C6922" s="0">
        <f>D6922*D6922</f>
        <v>4869108841</v>
      </c>
      <c r="D6922" s="101" t="n">
        <v>69779</v>
      </c>
      <c r="E6922" s="288">
        <f>'Propor_p2_F_-Lk-...-'!C6914*$B6922</f>
        <v>1.3691759384243897E-010</v>
      </c>
    </row>
    <row r="6923" spans="2:5">
      <c r="B6923" s="0">
        <f>1/C6923</f>
        <v>2.0519991014271312E-010</v>
      </c>
      <c r="C6923" s="0">
        <f>D6923*D6923</f>
        <v>4873296481</v>
      </c>
      <c r="D6923" s="101" t="n">
        <v>69809</v>
      </c>
      <c r="E6923" s="288">
        <f>'Propor_p2_F_-Lk-...-'!C6915*$B6923</f>
        <v>1.3679994009514211E-010</v>
      </c>
    </row>
    <row r="6924" spans="2:5">
      <c r="B6924" s="0">
        <f>1/C6924</f>
        <v>2.051293815820266E-010</v>
      </c>
      <c r="C6924" s="0">
        <f>D6924*D6924</f>
        <v>4874972041</v>
      </c>
      <c r="D6924" s="101" t="n">
        <v>69821</v>
      </c>
      <c r="E6924" s="288">
        <f>'Propor_p2_F_-Lk-...-'!C6916*$B6924</f>
        <v>1.3675292105468444E-010</v>
      </c>
    </row>
    <row r="6925" spans="2:5">
      <c r="B6925" s="0">
        <f>1/C6925</f>
        <v>2.0509413093653839E-010</v>
      </c>
      <c r="C6925" s="0">
        <f>D6925*D6925</f>
        <v>4875809929</v>
      </c>
      <c r="D6925" s="101" t="n">
        <v>69827</v>
      </c>
      <c r="E6925" s="288">
        <f>'Propor_p2_F_-Lk-...-'!C6917*$B6925</f>
        <v>1.3672942062435898E-010</v>
      </c>
    </row>
    <row r="6926" spans="2:5">
      <c r="B6926" s="0">
        <f>1/C6926</f>
        <v>2.0508238274058281E-010</v>
      </c>
      <c r="C6926" s="0">
        <f>D6926*D6926</f>
        <v>4876089241</v>
      </c>
      <c r="D6926" s="101" t="n">
        <v>69829</v>
      </c>
      <c r="E6926" s="288">
        <f>'Propor_p2_F_-Lk-...-'!C6918*$B6926</f>
        <v>1.3672158849372191E-010</v>
      </c>
    </row>
    <row r="6927" spans="2:5">
      <c r="B6927" s="0">
        <f>1/C6927</f>
        <v>2.0505888937678846E-010</v>
      </c>
      <c r="C6927" s="0">
        <f>D6927*D6927</f>
        <v>4876647889</v>
      </c>
      <c r="D6927" s="101" t="n">
        <v>69833</v>
      </c>
      <c r="E6927" s="288">
        <f>'Propor_p2_F_-Lk-...-'!C6919*$B6927</f>
        <v>1.3670592625119239E-010</v>
      </c>
    </row>
    <row r="6928" spans="2:5">
      <c r="B6928" s="0">
        <f>1/C6928</f>
        <v>2.0497669438659632E-010</v>
      </c>
      <c r="C6928" s="0">
        <f>D6928*D6928</f>
        <v>4878603409</v>
      </c>
      <c r="D6928" s="101" t="n">
        <v>69847</v>
      </c>
      <c r="E6928" s="288">
        <f>'Propor_p2_F_-Lk-...-'!C6920*$B6928</f>
        <v>1.3665112959106425E-010</v>
      </c>
    </row>
    <row r="6929" spans="2:5">
      <c r="B6929" s="0">
        <f>1/C6929</f>
        <v>2.0491801393274831E-010</v>
      </c>
      <c r="C6929" s="0">
        <f>D6929*D6929</f>
        <v>4880000449</v>
      </c>
      <c r="D6929" s="101" t="n">
        <v>69857</v>
      </c>
      <c r="E6929" s="288">
        <f>'Propor_p2_F_-Lk-...-'!C6921*$B6929</f>
        <v>1.3661200928849891E-010</v>
      </c>
    </row>
    <row r="6930" spans="2:5">
      <c r="B6930" s="0">
        <f>1/C6930</f>
        <v>2.0490628086582069E-010</v>
      </c>
      <c r="C6930" s="0">
        <f>D6930*D6930</f>
        <v>4880279881</v>
      </c>
      <c r="D6930" s="101" t="n">
        <v>69859</v>
      </c>
      <c r="E6930" s="288">
        <f>'Propor_p2_F_-Lk-...-'!C6922*$B6930</f>
        <v>1.3660418724388052E-010</v>
      </c>
    </row>
    <row r="6931" spans="2:5">
      <c r="B6931" s="0">
        <f>1/C6931</f>
        <v>2.0480072859513987E-010</v>
      </c>
      <c r="C6931" s="0">
        <f>D6931*D6931</f>
        <v>4882795129</v>
      </c>
      <c r="D6931" s="101" t="n">
        <v>69877</v>
      </c>
      <c r="E6931" s="288">
        <f>'Propor_p2_F_-Lk-...-'!C6923*$B6931</f>
        <v>1.3653381906342667E-010</v>
      </c>
    </row>
    <row r="6932" spans="2:5">
      <c r="B6932" s="0">
        <f>1/C6932</f>
        <v>2.0467183098628535E-010</v>
      </c>
      <c r="C6932" s="0">
        <f>D6932*D6932</f>
        <v>4885870201</v>
      </c>
      <c r="D6932" s="101" t="n">
        <v>69899</v>
      </c>
      <c r="E6932" s="288">
        <f>'Propor_p2_F_-Lk-...-'!C6924*$B6932</f>
        <v>1.3644788732419031E-010</v>
      </c>
    </row>
    <row r="6933" spans="2:5">
      <c r="B6933" s="0">
        <f>1/C6933</f>
        <v>2.0460157448346788E-010</v>
      </c>
      <c r="C6933" s="0">
        <f>D6933*D6933</f>
        <v>4887547921</v>
      </c>
      <c r="D6933" s="101" t="n">
        <v>69911</v>
      </c>
      <c r="E6933" s="288">
        <f>'Propor_p2_F_-Lk-...-'!C6925*$B6933</f>
        <v>1.3640104965564532E-010</v>
      </c>
    </row>
    <row r="6934" spans="2:5">
      <c r="B6934" s="0">
        <f>1/C6934</f>
        <v>2.0449625753761011E-010</v>
      </c>
      <c r="C6934" s="0">
        <f>D6934*D6934</f>
        <v>4890065041</v>
      </c>
      <c r="D6934" s="101" t="n">
        <v>69929</v>
      </c>
      <c r="E6934" s="288">
        <f>'Propor_p2_F_-Lk-...-'!C6926*$B6934</f>
        <v>1.3633083835840678E-010</v>
      </c>
    </row>
    <row r="6935" spans="2:5">
      <c r="B6935" s="0">
        <f>1/C6935</f>
        <v>2.0448456067451479E-010</v>
      </c>
      <c r="C6935" s="0">
        <f>D6935*D6935</f>
        <v>4890344761</v>
      </c>
      <c r="D6935" s="101" t="n">
        <v>69931</v>
      </c>
      <c r="E6935" s="288">
        <f>'Propor_p2_F_-Lk-...-'!C6927*$B6935</f>
        <v>1.3632304044967658E-010</v>
      </c>
    </row>
    <row r="6936" spans="2:5">
      <c r="B6936" s="0">
        <f>1/C6936</f>
        <v>2.0442609140975926E-010</v>
      </c>
      <c r="C6936" s="0">
        <f>D6936*D6936</f>
        <v>4891743481</v>
      </c>
      <c r="D6936" s="101" t="n">
        <v>69941</v>
      </c>
      <c r="E6936" s="288">
        <f>'Propor_p2_F_-Lk-...-'!C6928*$B6936</f>
        <v>1.3628406093983957E-010</v>
      </c>
    </row>
    <row r="6937" spans="2:5">
      <c r="B6937" s="0">
        <f>1/C6937</f>
        <v>2.0432090991008864E-010</v>
      </c>
      <c r="C6937" s="0">
        <f>D6937*D6937</f>
        <v>4894261681</v>
      </c>
      <c r="D6937" s="101" t="n">
        <v>69959</v>
      </c>
      <c r="E6937" s="288">
        <f>'Propor_p2_F_-Lk-...-'!C6929*$B6937</f>
        <v>1.3621393994005912E-010</v>
      </c>
    </row>
    <row r="6938" spans="2:5">
      <c r="B6938" s="0">
        <f>1/C6938</f>
        <v>2.041341209096903E-010</v>
      </c>
      <c r="C6938" s="0">
        <f>D6938*D6938</f>
        <v>4898740081</v>
      </c>
      <c r="D6938" s="101" t="n">
        <v>69991</v>
      </c>
      <c r="E6938" s="288">
        <f>'Propor_p2_F_-Lk-...-'!C6930*$B6938</f>
        <v>1.3608941393979358E-010</v>
      </c>
    </row>
    <row r="6939" spans="2:5">
      <c r="B6939" s="0">
        <f>1/C6939</f>
        <v>2.0409912648902719E-010</v>
      </c>
      <c r="C6939" s="0">
        <f>D6939*D6939</f>
        <v>4899580009</v>
      </c>
      <c r="D6939" s="101" t="n">
        <v>69997</v>
      </c>
      <c r="E6939" s="288">
        <f>'Propor_p2_F_-Lk-...-'!C6931*$B6939</f>
        <v>1.3606608432601818E-010</v>
      </c>
    </row>
    <row r="6940" spans="2:5">
      <c r="B6940" s="0">
        <f>1/C6940</f>
        <v>2.0407580187421669E-010</v>
      </c>
      <c r="C6940" s="0">
        <f>D6940*D6940</f>
        <v>4900140001</v>
      </c>
      <c r="D6940" s="101" t="n">
        <v>70001</v>
      </c>
      <c r="E6940" s="288">
        <f>'Propor_p2_F_-Lk-...-'!C6932*$B6940</f>
        <v>1.3605053458281119E-010</v>
      </c>
    </row>
    <row r="6941" spans="2:5">
      <c r="B6941" s="0">
        <f>1/C6941</f>
        <v>2.0406414106615816E-010</v>
      </c>
      <c r="C6941" s="0">
        <f>D6941*D6941</f>
        <v>4900420009</v>
      </c>
      <c r="D6941" s="101" t="n">
        <v>70003</v>
      </c>
      <c r="E6941" s="288">
        <f>'Propor_p2_F_-Lk-...-'!C6933*$B6941</f>
        <v>1.3604276071077218E-010</v>
      </c>
    </row>
    <row r="6942" spans="2:5">
      <c r="B6942" s="0">
        <f>1/C6942</f>
        <v>2.0402916463799872E-010</v>
      </c>
      <c r="C6942" s="0">
        <f>D6942*D6942</f>
        <v>4901260081</v>
      </c>
      <c r="D6942" s="101" t="n">
        <v>70009</v>
      </c>
      <c r="E6942" s="288">
        <f>'Propor_p2_F_-Lk-...-'!C6934*$B6942</f>
        <v>1.3601944309199916E-010</v>
      </c>
    </row>
    <row r="6943" spans="2:5">
      <c r="B6943" s="0">
        <f>1/C6943</f>
        <v>2.0397089057093668E-010</v>
      </c>
      <c r="C6943" s="0">
        <f>D6943*D6943</f>
        <v>4902660361</v>
      </c>
      <c r="D6943" s="101" t="n">
        <v>70019</v>
      </c>
      <c r="E6943" s="288">
        <f>'Propor_p2_F_-Lk-...-'!C6935*$B6943</f>
        <v>1.3598059371395784E-010</v>
      </c>
    </row>
    <row r="6944" spans="2:5">
      <c r="B6944" s="0">
        <f>1/C6944</f>
        <v>2.0385441730998341E-010</v>
      </c>
      <c r="C6944" s="0">
        <f>D6944*D6944</f>
        <v>4905461521</v>
      </c>
      <c r="D6944" s="101" t="n">
        <v>70039</v>
      </c>
      <c r="E6944" s="288">
        <f>'Propor_p2_F_-Lk-...-'!C6936*$B6944</f>
        <v>1.3590294487332231E-010</v>
      </c>
    </row>
    <row r="6945" spans="2:5">
      <c r="B6945" s="0">
        <f>1/C6945</f>
        <v>2.0378458123393753E-010</v>
      </c>
      <c r="C6945" s="0">
        <f>D6945*D6945</f>
        <v>4907142601</v>
      </c>
      <c r="D6945" s="101" t="n">
        <v>70051</v>
      </c>
      <c r="E6945" s="288">
        <f>'Propor_p2_F_-Lk-...-'!C6937*$B6945</f>
        <v>1.358563874892917E-010</v>
      </c>
    </row>
    <row r="6946" spans="2:5">
      <c r="B6946" s="0">
        <f>1/C6946</f>
        <v>2.0372641191352649E-010</v>
      </c>
      <c r="C6946" s="0">
        <f>D6946*D6946</f>
        <v>4908543721</v>
      </c>
      <c r="D6946" s="101" t="n">
        <v>70061</v>
      </c>
      <c r="E6946" s="288">
        <f>'Propor_p2_F_-Lk-...-'!C6938*$B6946</f>
        <v>1.3581760794235106E-010</v>
      </c>
    </row>
    <row r="6947" spans="2:5">
      <c r="B6947" s="0">
        <f>1/C6947</f>
        <v>2.0369152227547196E-010</v>
      </c>
      <c r="C6947" s="0">
        <f>D6947*D6947</f>
        <v>4909384489</v>
      </c>
      <c r="D6947" s="101" t="n">
        <v>70067</v>
      </c>
      <c r="E6947" s="288">
        <f>'Propor_p2_F_-Lk-...-'!C6939*$B6947</f>
        <v>1.3579434818364806E-010</v>
      </c>
    </row>
    <row r="6948" spans="2:5">
      <c r="B6948" s="0">
        <f>1/C6948</f>
        <v>2.0362176988196726E-010</v>
      </c>
      <c r="C6948" s="0">
        <f>D6948*D6948</f>
        <v>4911066241</v>
      </c>
      <c r="D6948" s="101" t="n">
        <v>70079</v>
      </c>
      <c r="E6948" s="288">
        <f>'Propor_p2_F_-Lk-...-'!C6940*$B6948</f>
        <v>1.3574784658797826E-010</v>
      </c>
    </row>
    <row r="6949" spans="2:5">
      <c r="B6949" s="0">
        <f>1/C6949</f>
        <v>2.0350559548738847E-010</v>
      </c>
      <c r="C6949" s="0">
        <f>D6949*D6949</f>
        <v>4913869801</v>
      </c>
      <c r="D6949" s="101" t="n">
        <v>70099</v>
      </c>
      <c r="E6949" s="288">
        <f>'Propor_p2_F_-Lk-...-'!C6941*$B6949</f>
        <v>1.3567039699159238E-010</v>
      </c>
    </row>
    <row r="6950" spans="2:5">
      <c r="B6950" s="0">
        <f>1/C6950</f>
        <v>2.0343593856744139E-010</v>
      </c>
      <c r="C6950" s="0">
        <f>D6950*D6950</f>
        <v>4915552321</v>
      </c>
      <c r="D6950" s="101" t="n">
        <v>70111</v>
      </c>
      <c r="E6950" s="288">
        <f>'Propor_p2_F_-Lk-...-'!C6942*$B6950</f>
        <v>1.35623959044961E-010</v>
      </c>
    </row>
    <row r="6951" spans="2:5">
      <c r="B6951" s="0">
        <f>1/C6951</f>
        <v>2.0340112351812109E-010</v>
      </c>
      <c r="C6951" s="0">
        <f>D6951*D6951</f>
        <v>4916393689</v>
      </c>
      <c r="D6951" s="101" t="n">
        <v>70117</v>
      </c>
      <c r="E6951" s="288">
        <f>'Propor_p2_F_-Lk-...-'!C6943*$B6951</f>
        <v>1.3560074901208078E-010</v>
      </c>
    </row>
    <row r="6952" spans="2:5">
      <c r="B6952" s="0">
        <f>1/C6952</f>
        <v>2.0337791845007179E-010</v>
      </c>
      <c r="C6952" s="0">
        <f>D6952*D6952</f>
        <v>4916954641</v>
      </c>
      <c r="D6952" s="101" t="n">
        <v>70121</v>
      </c>
      <c r="E6952" s="288">
        <f>'Propor_p2_F_-Lk-...-'!C6944*$B6952</f>
        <v>1.3558527896671458E-010</v>
      </c>
    </row>
    <row r="6953" spans="2:5">
      <c r="B6953" s="0">
        <f>1/C6953</f>
        <v>2.0336631740515656E-010</v>
      </c>
      <c r="C6953" s="0">
        <f>D6953*D6953</f>
        <v>4917235129</v>
      </c>
      <c r="D6953" s="101" t="n">
        <v>70123</v>
      </c>
      <c r="E6953" s="288">
        <f>'Propor_p2_F_-Lk-...-'!C6945*$B6953</f>
        <v>1.3557754493677112E-010</v>
      </c>
    </row>
    <row r="6954" spans="2:5">
      <c r="B6954" s="0">
        <f>1/C6954</f>
        <v>2.0327354476951567E-010</v>
      </c>
      <c r="C6954" s="0">
        <f>D6954*D6954</f>
        <v>4919479321</v>
      </c>
      <c r="D6954" s="101" t="n">
        <v>70139</v>
      </c>
      <c r="E6954" s="288">
        <f>'Propor_p2_F_-Lk-...-'!C6946*$B6954</f>
        <v>1.355156965130105E-010</v>
      </c>
    </row>
    <row r="6955" spans="2:5">
      <c r="B6955" s="0">
        <f>1/C6955</f>
        <v>2.0326195265382301E-010</v>
      </c>
      <c r="C6955" s="0">
        <f>D6955*D6955</f>
        <v>4919759881</v>
      </c>
      <c r="D6955" s="101" t="n">
        <v>70141</v>
      </c>
      <c r="E6955" s="288">
        <f>'Propor_p2_F_-Lk-...-'!C6947*$B6955</f>
        <v>1.3550796843588207E-010</v>
      </c>
    </row>
    <row r="6956" spans="2:5">
      <c r="B6956" s="0">
        <f>1/C6956</f>
        <v>2.0316925141530885E-010</v>
      </c>
      <c r="C6956" s="0">
        <f>D6956*D6956</f>
        <v>4922004649</v>
      </c>
      <c r="D6956" s="101" t="n">
        <v>70157</v>
      </c>
      <c r="E6956" s="288">
        <f>'Propor_p2_F_-Lk-...-'!C6948*$B6956</f>
        <v>1.3544616761020597E-010</v>
      </c>
    </row>
    <row r="6957" spans="2:5">
      <c r="B6957" s="0">
        <f>1/C6957</f>
        <v>2.031345047999606E-010</v>
      </c>
      <c r="C6957" s="0">
        <f>D6957*D6957</f>
        <v>4922846569</v>
      </c>
      <c r="D6957" s="101" t="n">
        <v>70163</v>
      </c>
      <c r="E6957" s="288">
        <f>'Propor_p2_F_-Lk-...-'!C6949*$B6957</f>
        <v>1.3542300319997377E-010</v>
      </c>
    </row>
    <row r="6958" spans="2:5">
      <c r="B6958" s="0">
        <f>1/C6958</f>
        <v>2.0305346402032695E-010</v>
      </c>
      <c r="C6958" s="0">
        <f>D6958*D6958</f>
        <v>4924811329</v>
      </c>
      <c r="D6958" s="101" t="n">
        <v>70177</v>
      </c>
      <c r="E6958" s="288">
        <f>'Propor_p2_F_-Lk-...-'!C6950*$B6958</f>
        <v>1.3536897601355139E-010</v>
      </c>
    </row>
    <row r="6959" spans="2:5">
      <c r="B6959" s="0">
        <f>1/C6959</f>
        <v>2.0303031841938593E-010</v>
      </c>
      <c r="C6959" s="0">
        <f>D6959*D6959</f>
        <v>4925372761</v>
      </c>
      <c r="D6959" s="101" t="n">
        <v>70181</v>
      </c>
      <c r="E6959" s="288">
        <f>'Propor_p2_F_-Lk-...-'!C6951*$B6959</f>
        <v>1.3535354561292398E-010</v>
      </c>
    </row>
    <row r="6960" spans="2:5">
      <c r="B6960" s="0">
        <f>1/C6960</f>
        <v>2.0301874710293898E-010</v>
      </c>
      <c r="C6960" s="0">
        <f>D6960*D6960</f>
        <v>4925653489</v>
      </c>
      <c r="D6960" s="101" t="n">
        <v>70183</v>
      </c>
      <c r="E6960" s="288">
        <f>'Propor_p2_F_-Lk-...-'!C6952*$B6960</f>
        <v>1.353458314019594E-010</v>
      </c>
    </row>
    <row r="6961" spans="2:5">
      <c r="B6961" s="0">
        <f>1/C6961</f>
        <v>2.0292621217304706E-010</v>
      </c>
      <c r="C6961" s="0">
        <f>D6961*D6961</f>
        <v>4927899601</v>
      </c>
      <c r="D6961" s="101" t="n">
        <v>70199</v>
      </c>
      <c r="E6961" s="288">
        <f>'Propor_p2_F_-Lk-...-'!C6953*$B6961</f>
        <v>1.3528414144869813E-010</v>
      </c>
    </row>
    <row r="6962" spans="2:5">
      <c r="B6962" s="0">
        <f>1/C6962</f>
        <v>2.0291464975533066E-010</v>
      </c>
      <c r="C6962" s="0">
        <f>D6962*D6962</f>
        <v>4928180401</v>
      </c>
      <c r="D6962" s="101" t="n">
        <v>70201</v>
      </c>
      <c r="E6962" s="288">
        <f>'Propor_p2_F_-Lk-...-'!C6954*$B6962</f>
        <v>1.3527643317022051E-010</v>
      </c>
    </row>
    <row r="6963" spans="2:5">
      <c r="B6963" s="0">
        <f>1/C6963</f>
        <v>2.0287996843083817E-010</v>
      </c>
      <c r="C6963" s="0">
        <f>D6963*D6963</f>
        <v>4929022849</v>
      </c>
      <c r="D6963" s="101" t="n">
        <v>70207</v>
      </c>
      <c r="E6963" s="288">
        <f>'Propor_p2_F_-Lk-...-'!C6955*$B6963</f>
        <v>1.3525331228722551E-010</v>
      </c>
    </row>
    <row r="6964" spans="2:5">
      <c r="B6964" s="0">
        <f>1/C6964</f>
        <v>2.0278752835586375E-010</v>
      </c>
      <c r="C6964" s="0">
        <f>D6964*D6964</f>
        <v>4931269729</v>
      </c>
      <c r="D6964" s="101" t="n">
        <v>70223</v>
      </c>
      <c r="E6964" s="288">
        <f>'Propor_p2_F_-Lk-...-'!C6956*$B6964</f>
        <v>1.3519168557057591E-010</v>
      </c>
    </row>
    <row r="6965" spans="2:5">
      <c r="B6965" s="0">
        <f>1/C6965</f>
        <v>2.0275287961546292E-010</v>
      </c>
      <c r="C6965" s="0">
        <f>D6965*D6965</f>
        <v>4932112441</v>
      </c>
      <c r="D6965" s="101" t="n">
        <v>70229</v>
      </c>
      <c r="E6965" s="288">
        <f>'Propor_p2_F_-Lk-...-'!C6957*$B6965</f>
        <v>1.3516858641030866E-010</v>
      </c>
    </row>
    <row r="6966" spans="2:5">
      <c r="B6966" s="0">
        <f>1/C6966</f>
        <v>2.0270669510693763E-010</v>
      </c>
      <c r="C6966" s="0">
        <f>D6966*D6966</f>
        <v>4933236169</v>
      </c>
      <c r="D6966" s="101" t="n">
        <v>70237</v>
      </c>
      <c r="E6966" s="288">
        <f>'Propor_p2_F_-Lk-...-'!C6958*$B6966</f>
        <v>1.3513779673795844E-010</v>
      </c>
    </row>
    <row r="6967" spans="2:5">
      <c r="B6967" s="0">
        <f>1/C6967</f>
        <v>2.0268360877008497E-010</v>
      </c>
      <c r="C6967" s="0">
        <f>D6967*D6967</f>
        <v>4933798081</v>
      </c>
      <c r="D6967" s="101" t="n">
        <v>70241</v>
      </c>
      <c r="E6967" s="288">
        <f>'Propor_p2_F_-Lk-...-'!C6959*$B6967</f>
        <v>1.3512240584672338E-010</v>
      </c>
    </row>
    <row r="6968" spans="2:5">
      <c r="B6968" s="0">
        <f>1/C6968</f>
        <v>2.0263744792670736E-010</v>
      </c>
      <c r="C6968" s="0">
        <f>D6968*D6968</f>
        <v>4934922001</v>
      </c>
      <c r="D6968" s="101" t="n">
        <v>70249</v>
      </c>
      <c r="E6968" s="288">
        <f>'Propor_p2_F_-Lk-...-'!C6960*$B6968</f>
        <v>1.3509163195113832E-010</v>
      </c>
    </row>
    <row r="6969" spans="2:5">
      <c r="B6969" s="0">
        <f>1/C6969</f>
        <v>2.0251058688845719E-010</v>
      </c>
      <c r="C6969" s="0">
        <f>D6969*D6969</f>
        <v>4938013441</v>
      </c>
      <c r="D6969" s="101" t="n">
        <v>70271</v>
      </c>
      <c r="E6969" s="288">
        <f>'Propor_p2_F_-Lk-...-'!C6961*$B6969</f>
        <v>1.350070579256382E-010</v>
      </c>
    </row>
    <row r="6970" spans="2:5">
      <c r="B6970" s="0">
        <f>1/C6970</f>
        <v>2.0240688008302234E-010</v>
      </c>
      <c r="C6970" s="0">
        <f>D6970*D6970</f>
        <v>4940543521</v>
      </c>
      <c r="D6970" s="101" t="n">
        <v>70289</v>
      </c>
      <c r="E6970" s="288">
        <f>'Propor_p2_F_-Lk-...-'!C6962*$B6970</f>
        <v>1.3493792005534825E-010</v>
      </c>
    </row>
    <row r="6971" spans="2:5">
      <c r="B6971" s="0">
        <f>1/C6971</f>
        <v>2.0236081373871937E-010</v>
      </c>
      <c r="C6971" s="0">
        <f>D6971*D6971</f>
        <v>4941668209</v>
      </c>
      <c r="D6971" s="101" t="n">
        <v>70297</v>
      </c>
      <c r="E6971" s="288">
        <f>'Propor_p2_F_-Lk-...-'!C6963*$B6971</f>
        <v>1.3490720915914631E-010</v>
      </c>
    </row>
    <row r="6972" spans="2:5">
      <c r="B6972" s="0">
        <f>1/C6972</f>
        <v>2.0229174370395638E-010</v>
      </c>
      <c r="C6972" s="0">
        <f>D6972*D6972</f>
        <v>4943355481</v>
      </c>
      <c r="D6972" s="101" t="n">
        <v>70309</v>
      </c>
      <c r="E6972" s="288">
        <f>'Propor_p2_F_-Lk-...-'!C6964*$B6972</f>
        <v>1.3486116246930431E-010</v>
      </c>
    </row>
    <row r="6973" spans="2:5">
      <c r="B6973" s="0">
        <f>1/C6973</f>
        <v>2.0226872821724198E-010</v>
      </c>
      <c r="C6973" s="0">
        <f>D6973*D6973</f>
        <v>4943917969</v>
      </c>
      <c r="D6973" s="101" t="n">
        <v>70313</v>
      </c>
      <c r="E6973" s="288">
        <f>'Propor_p2_F_-Lk-...-'!C6965*$B6973</f>
        <v>1.3484581881149474E-010</v>
      </c>
    </row>
    <row r="6974" spans="2:5">
      <c r="B6974" s="0">
        <f>1/C6974</f>
        <v>2.0222270902575952E-010</v>
      </c>
      <c r="C6974" s="0">
        <f>D6974*D6974</f>
        <v>4945043041</v>
      </c>
      <c r="D6974" s="101" t="n">
        <v>70321</v>
      </c>
      <c r="E6974" s="288">
        <f>'Propor_p2_F_-Lk-...-'!C6966*$B6974</f>
        <v>1.3481513935050638E-010</v>
      </c>
    </row>
    <row r="6975" spans="2:5">
      <c r="B6975" s="0">
        <f>1/C6975</f>
        <v>2.0218820493783269E-010</v>
      </c>
      <c r="C6975" s="0">
        <f>D6975*D6975</f>
        <v>4945886929</v>
      </c>
      <c r="D6975" s="101" t="n">
        <v>70327</v>
      </c>
      <c r="E6975" s="288">
        <f>'Propor_p2_F_-Lk-...-'!C6967*$B6975</f>
        <v>1.3479213662522185E-010</v>
      </c>
    </row>
    <row r="6976" spans="2:5">
      <c r="B6976" s="0">
        <f>1/C6976</f>
        <v>2.0205027685695717E-010</v>
      </c>
      <c r="C6976" s="0">
        <f>D6976*D6976</f>
        <v>4949263201</v>
      </c>
      <c r="D6976" s="101" t="n">
        <v>70351</v>
      </c>
      <c r="E6976" s="288">
        <f>'Propor_p2_F_-Lk-...-'!C6968*$B6976</f>
        <v>1.3470018457130484E-010</v>
      </c>
    </row>
    <row r="6977" spans="2:5">
      <c r="B6977" s="0">
        <f>1/C6977</f>
        <v>2.0192396673015997E-010</v>
      </c>
      <c r="C6977" s="0">
        <f>D6977*D6977</f>
        <v>4952359129</v>
      </c>
      <c r="D6977" s="101" t="n">
        <v>70373</v>
      </c>
      <c r="E6977" s="288">
        <f>'Propor_p2_F_-Lk-...-'!C6969*$B6977</f>
        <v>1.3461597782010674E-010</v>
      </c>
    </row>
    <row r="6978" spans="2:5">
      <c r="B6978" s="0">
        <f>1/C6978</f>
        <v>2.0188953906973033E-010</v>
      </c>
      <c r="C6978" s="0">
        <f>D6978*D6978</f>
        <v>4953203641</v>
      </c>
      <c r="D6978" s="101" t="n">
        <v>70379</v>
      </c>
      <c r="E6978" s="288">
        <f>'Propor_p2_F_-Lk-...-'!C6970*$B6978</f>
        <v>1.345930260464869E-010</v>
      </c>
    </row>
    <row r="6979" spans="2:5">
      <c r="B6979" s="0">
        <f>1/C6979</f>
        <v>2.0187806513951925E-010</v>
      </c>
      <c r="C6979" s="0">
        <f>D6979*D6979</f>
        <v>4953485161</v>
      </c>
      <c r="D6979" s="101" t="n">
        <v>70381</v>
      </c>
      <c r="E6979" s="288">
        <f>'Propor_p2_F_-Lk-...-'!C6971*$B6979</f>
        <v>1.3458537675967959E-010</v>
      </c>
    </row>
    <row r="6980" spans="2:5">
      <c r="B6980" s="0">
        <f>1/C6980</f>
        <v>2.0180924209475797E-010</v>
      </c>
      <c r="C6980" s="0">
        <f>D6980*D6980</f>
        <v>4955174449</v>
      </c>
      <c r="D6980" s="101" t="n">
        <v>70393</v>
      </c>
      <c r="E6980" s="288">
        <f>'Propor_p2_F_-Lk-...-'!C6972*$B6980</f>
        <v>1.3453949472983873E-010</v>
      </c>
    </row>
    <row r="6981" spans="2:5">
      <c r="B6981" s="0">
        <f>1/C6981</f>
        <v>2.0163733837835008E-010</v>
      </c>
      <c r="C6981" s="0">
        <f>D6981*D6981</f>
        <v>4959398929</v>
      </c>
      <c r="D6981" s="101" t="n">
        <v>70423</v>
      </c>
      <c r="E6981" s="288">
        <f>'Propor_p2_F_-Lk-...-'!C6973*$B6981</f>
        <v>1.3442489225223344E-010</v>
      </c>
    </row>
    <row r="6982" spans="2:5">
      <c r="B6982" s="0">
        <f>1/C6982</f>
        <v>2.0160298399318212E-010</v>
      </c>
      <c r="C6982" s="0">
        <f>D6982*D6982</f>
        <v>4960244041</v>
      </c>
      <c r="D6982" s="101" t="n">
        <v>70429</v>
      </c>
      <c r="E6982" s="288">
        <f>'Propor_p2_F_-Lk-...-'!C6974*$B6982</f>
        <v>1.3440198932878811E-010</v>
      </c>
    </row>
    <row r="6983" spans="2:5">
      <c r="B6983" s="0">
        <f>1/C6983</f>
        <v>2.015457461920983E-010</v>
      </c>
      <c r="C6983" s="0">
        <f>D6983*D6983</f>
        <v>4961652721</v>
      </c>
      <c r="D6983" s="101" t="n">
        <v>70439</v>
      </c>
      <c r="E6983" s="288">
        <f>'Propor_p2_F_-Lk-...-'!C6975*$B6983</f>
        <v>1.3436383079473225E-010</v>
      </c>
    </row>
    <row r="6984" spans="2:5">
      <c r="B6984" s="0">
        <f>1/C6984</f>
        <v>2.0147709300116589E-010</v>
      </c>
      <c r="C6984" s="0">
        <f>D6984*D6984</f>
        <v>4963343401</v>
      </c>
      <c r="D6984" s="101" t="n">
        <v>70451</v>
      </c>
      <c r="E6984" s="288">
        <f>'Propor_p2_F_-Lk-...-'!C6976*$B6984</f>
        <v>1.3431806200077733E-010</v>
      </c>
    </row>
    <row r="6985" spans="2:5">
      <c r="B6985" s="0">
        <f>1/C6985</f>
        <v>2.0144277955933179E-010</v>
      </c>
      <c r="C6985" s="0">
        <f>D6985*D6985</f>
        <v>4964188849</v>
      </c>
      <c r="D6985" s="101" t="n">
        <v>70457</v>
      </c>
      <c r="E6985" s="288">
        <f>'Propor_p2_F_-Lk-...-'!C6977*$B6985</f>
        <v>1.3429518637288792E-010</v>
      </c>
    </row>
    <row r="6986" spans="2:5">
      <c r="B6986" s="0">
        <f>1/C6986</f>
        <v>2.0143134369333584E-010</v>
      </c>
      <c r="C6986" s="0">
        <f>D6986*D6986</f>
        <v>4964470681</v>
      </c>
      <c r="D6986" s="101" t="n">
        <v>70459</v>
      </c>
      <c r="E6986" s="288">
        <f>'Propor_p2_F_-Lk-...-'!C6978*$B6986</f>
        <v>1.3428756246222391E-010</v>
      </c>
    </row>
    <row r="6987" spans="2:5">
      <c r="B6987" s="0">
        <f>1/C6987</f>
        <v>2.0130561341321011E-010</v>
      </c>
      <c r="C6987" s="0">
        <f>D6987*D6987</f>
        <v>4967571361</v>
      </c>
      <c r="D6987" s="101" t="n">
        <v>70481</v>
      </c>
      <c r="E6987" s="288">
        <f>'Propor_p2_F_-Lk-...-'!C6979*$B6987</f>
        <v>1.3420374227547344E-010</v>
      </c>
    </row>
    <row r="6988" spans="2:5">
      <c r="B6988" s="0">
        <f>1/C6988</f>
        <v>2.0127134376706764E-010</v>
      </c>
      <c r="C6988" s="0">
        <f>D6988*D6988</f>
        <v>4968417169</v>
      </c>
      <c r="D6988" s="101" t="n">
        <v>70487</v>
      </c>
      <c r="E6988" s="288">
        <f>'Propor_p2_F_-Lk-...-'!C6980*$B6988</f>
        <v>1.3418089584471178E-010</v>
      </c>
    </row>
    <row r="6989" spans="2:5">
      <c r="B6989" s="0">
        <f>1/C6989</f>
        <v>2.0125992249632135E-010</v>
      </c>
      <c r="C6989" s="0">
        <f>D6989*D6989</f>
        <v>4968699121</v>
      </c>
      <c r="D6989" s="101" t="n">
        <v>70489</v>
      </c>
      <c r="E6989" s="288">
        <f>'Propor_p2_F_-Lk-...-'!C6981*$B6989</f>
        <v>1.3417328166421431E-010</v>
      </c>
    </row>
    <row r="6990" spans="2:5">
      <c r="B6990" s="0">
        <f>1/C6990</f>
        <v>2.011914152827833E-010</v>
      </c>
      <c r="C6990" s="0">
        <f>D6990*D6990</f>
        <v>4970391001</v>
      </c>
      <c r="D6990" s="101" t="n">
        <v>70501</v>
      </c>
      <c r="E6990" s="288">
        <f>'Propor_p2_F_-Lk-...-'!C6982*$B6990</f>
        <v>1.3412761018852225E-010</v>
      </c>
    </row>
    <row r="6991" spans="2:5">
      <c r="B6991" s="0">
        <f>1/C6991</f>
        <v>2.0115717479237028E-010</v>
      </c>
      <c r="C6991" s="0">
        <f>D6991*D6991</f>
        <v>4971237049</v>
      </c>
      <c r="D6991" s="101" t="n">
        <v>70507</v>
      </c>
      <c r="E6991" s="288">
        <f>'Propor_p2_F_-Lk-...-'!C6983*$B6991</f>
        <v>1.3410478319491359E-010</v>
      </c>
    </row>
    <row r="6992" spans="2:5">
      <c r="B6992" s="0">
        <f>1/C6992</f>
        <v>2.0103170108276484E-010</v>
      </c>
      <c r="C6992" s="0">
        <f>D6992*D6992</f>
        <v>4974339841</v>
      </c>
      <c r="D6992" s="101" t="n">
        <v>70529</v>
      </c>
      <c r="E6992" s="288">
        <f>'Propor_p2_F_-Lk-...-'!C6984*$B6992</f>
        <v>1.3402113405517658E-010</v>
      </c>
    </row>
    <row r="6993" spans="2:5">
      <c r="B6993" s="0">
        <f>1/C6993</f>
        <v>2.009861033848731E-010</v>
      </c>
      <c r="C6993" s="0">
        <f>D6993*D6993</f>
        <v>4975468369</v>
      </c>
      <c r="D6993" s="101" t="n">
        <v>70537</v>
      </c>
      <c r="E6993" s="288">
        <f>'Propor_p2_F_-Lk-...-'!C6985*$B6993</f>
        <v>1.3399073558991545E-010</v>
      </c>
    </row>
    <row r="6994" spans="2:5">
      <c r="B6994" s="0">
        <f>1/C6994</f>
        <v>2.009177359205354E-010</v>
      </c>
      <c r="C6994" s="0">
        <f>D6994*D6994</f>
        <v>4977161401</v>
      </c>
      <c r="D6994" s="101" t="n">
        <v>70549</v>
      </c>
      <c r="E6994" s="288">
        <f>'Propor_p2_F_-Lk-...-'!C6986*$B6994</f>
        <v>1.3394515728035697E-010</v>
      </c>
    </row>
    <row r="6995" spans="2:5">
      <c r="B6995" s="0">
        <f>1/C6995</f>
        <v>2.0079248613779023E-010</v>
      </c>
      <c r="C6995" s="0">
        <f>D6995*D6995</f>
        <v>4980266041</v>
      </c>
      <c r="D6995" s="101" t="n">
        <v>70571</v>
      </c>
      <c r="E6995" s="288">
        <f>'Propor_p2_F_-Lk-...-'!C6987*$B6995</f>
        <v>1.3386165742519351E-010</v>
      </c>
    </row>
    <row r="6996" spans="2:5">
      <c r="B6996" s="0">
        <f>1/C6996</f>
        <v>2.0078110560183665E-010</v>
      </c>
      <c r="C6996" s="0">
        <f>D6996*D6996</f>
        <v>4980548329</v>
      </c>
      <c r="D6996" s="101" t="n">
        <v>70573</v>
      </c>
      <c r="E6996" s="288">
        <f>'Propor_p2_F_-Lk-...-'!C6988*$B6996</f>
        <v>1.3385407040122452E-010</v>
      </c>
    </row>
    <row r="6997" spans="2:5">
      <c r="B6997" s="0">
        <f>1/C6997</f>
        <v>2.0072421743257436E-010</v>
      </c>
      <c r="C6997" s="0">
        <f>D6997*D6997</f>
        <v>4981959889</v>
      </c>
      <c r="D6997" s="101" t="n">
        <v>70583</v>
      </c>
      <c r="E6997" s="288">
        <f>'Propor_p2_F_-Lk-...-'!C6989*$B6997</f>
        <v>1.3381614495504966E-010</v>
      </c>
    </row>
    <row r="6998" spans="2:5">
      <c r="B6998" s="0">
        <f>1/C6998</f>
        <v>2.0069009613547495E-010</v>
      </c>
      <c r="C6998" s="0">
        <f>D6998*D6998</f>
        <v>4982806921</v>
      </c>
      <c r="D6998" s="101" t="n">
        <v>70589</v>
      </c>
      <c r="E6998" s="288">
        <f>'Propor_p2_F_-Lk-...-'!C6990*$B6998</f>
        <v>1.3379339742365006E-010</v>
      </c>
    </row>
    <row r="6999" spans="2:5">
      <c r="B6999" s="0">
        <f>1/C6999</f>
        <v>2.0058778443071273E-010</v>
      </c>
      <c r="C6999" s="0">
        <f>D6999*D6999</f>
        <v>4985348449</v>
      </c>
      <c r="D6999" s="101" t="n">
        <v>70607</v>
      </c>
      <c r="E6999" s="288">
        <f>'Propor_p2_F_-Lk-...-'!C6991*$B6999</f>
        <v>1.3372518962047518E-010</v>
      </c>
    </row>
    <row r="7000" spans="2:5">
      <c r="B7000" s="0">
        <f>1/C7000</f>
        <v>2.0051962008676107E-010</v>
      </c>
      <c r="C7000" s="0">
        <f>D7000*D7000</f>
        <v>4987043161</v>
      </c>
      <c r="D7000" s="101" t="n">
        <v>70619</v>
      </c>
      <c r="E7000" s="288">
        <f>'Propor_p2_F_-Lk-...-'!C6992*$B7000</f>
        <v>1.3367974672450743E-010</v>
      </c>
    </row>
    <row r="7001" spans="2:5">
      <c r="B7001" s="0">
        <f>1/C7001</f>
        <v>2.0050826274088888E-010</v>
      </c>
      <c r="C7001" s="0">
        <f>D7001*D7001</f>
        <v>4987325641</v>
      </c>
      <c r="D7001" s="101" t="n">
        <v>70621</v>
      </c>
      <c r="E7001" s="288">
        <f>'Propor_p2_F_-Lk-...-'!C6993*$B7001</f>
        <v>1.3367217516059265E-010</v>
      </c>
    </row>
    <row r="7002" spans="2:5">
      <c r="B7002" s="0">
        <f>1/C7002</f>
        <v>2.0047419649214827E-010</v>
      </c>
      <c r="C7002" s="0">
        <f>D7002*D7002</f>
        <v>4988173129</v>
      </c>
      <c r="D7002" s="101" t="n">
        <v>70627</v>
      </c>
      <c r="E7002" s="288">
        <f>'Propor_p2_F_-Lk-...-'!C6994*$B7002</f>
        <v>1.3364946432809891E-010</v>
      </c>
    </row>
    <row r="7003" spans="2:5">
      <c r="B7003" s="0">
        <f>1/C7003</f>
        <v>2.0040609003477549E-010</v>
      </c>
      <c r="C7003" s="0">
        <f>D7003*D7003</f>
        <v>4989868321</v>
      </c>
      <c r="D7003" s="101" t="n">
        <v>70639</v>
      </c>
      <c r="E7003" s="288">
        <f>'Propor_p2_F_-Lk-...-'!C6995*$B7003</f>
        <v>1.3360406002318373E-010</v>
      </c>
    </row>
    <row r="7004" spans="2:5">
      <c r="B7004" s="0">
        <f>1/C7004</f>
        <v>2.0030399540476675E-010</v>
      </c>
      <c r="C7004" s="0">
        <f>D7004*D7004</f>
        <v>4992411649</v>
      </c>
      <c r="D7004" s="101" t="n">
        <v>70657</v>
      </c>
      <c r="E7004" s="288">
        <f>'Propor_p2_F_-Lk-...-'!C6996*$B7004</f>
        <v>1.3353599693651125E-010</v>
      </c>
    </row>
    <row r="7005" spans="2:5">
      <c r="B7005" s="0">
        <f>1/C7005</f>
        <v>2.0026998119792719E-010</v>
      </c>
      <c r="C7005" s="0">
        <f>D7005*D7005</f>
        <v>4993259569</v>
      </c>
      <c r="D7005" s="101" t="n">
        <v>70663</v>
      </c>
      <c r="E7005" s="288">
        <f>'Propor_p2_F_-Lk-...-'!C6997*$B7005</f>
        <v>1.3351332079861819E-010</v>
      </c>
    </row>
    <row r="7006" spans="2:5">
      <c r="B7006" s="0">
        <f>1/C7006</f>
        <v>2.0024730987318367E-010</v>
      </c>
      <c r="C7006" s="0">
        <f>D7006*D7006</f>
        <v>4993824889</v>
      </c>
      <c r="D7006" s="101" t="n">
        <v>70667</v>
      </c>
      <c r="E7006" s="288">
        <f>'Propor_p2_F_-Lk-...-'!C6998*$B7006</f>
        <v>1.3349820658212253E-010</v>
      </c>
    </row>
    <row r="7007" spans="2:5">
      <c r="B7007" s="0">
        <f>1/C7007</f>
        <v>2.0013401097457945E-010</v>
      </c>
      <c r="C7007" s="0">
        <f>D7007*D7007</f>
        <v>4996651969</v>
      </c>
      <c r="D7007" s="101" t="n">
        <v>70687</v>
      </c>
      <c r="E7007" s="288">
        <f>'Propor_p2_F_-Lk-...-'!C6999*$B7007</f>
        <v>1.3342267398305306E-010</v>
      </c>
    </row>
    <row r="7008" spans="2:5">
      <c r="B7008" s="0">
        <f>1/C7008</f>
        <v>2.0000949321058385E-010</v>
      </c>
      <c r="C7008" s="0">
        <f>D7008*D7008</f>
        <v>4999762681</v>
      </c>
      <c r="D7008" s="101" t="n">
        <v>70709</v>
      </c>
      <c r="E7008" s="288">
        <f>'Propor_p2_F_-Lk-...-'!C7000*$B7008</f>
        <v>1.333396621403893E-010</v>
      </c>
    </row>
    <row r="7009" spans="2:5">
      <c r="B7009" s="0">
        <f>1/C7009</f>
        <v>1.9996424283401776E-010</v>
      </c>
      <c r="C7009" s="0">
        <f>D7009*D7009</f>
        <v>5000894089</v>
      </c>
      <c r="D7009" s="101" t="n">
        <v>70717</v>
      </c>
      <c r="E7009" s="288">
        <f>'Propor_p2_F_-Lk-...-'!C7001*$B7009</f>
        <v>1.3330949522267857E-010</v>
      </c>
    </row>
    <row r="7010" spans="2:5">
      <c r="B7010" s="0">
        <f>1/C7010</f>
        <v>1.9989639605670128E-010</v>
      </c>
      <c r="C7010" s="0">
        <f>D7010*D7010</f>
        <v>5002591441</v>
      </c>
      <c r="D7010" s="101" t="n">
        <v>70729</v>
      </c>
      <c r="E7010" s="288">
        <f>'Propor_p2_F_-Lk-...-'!C7002*$B7010</f>
        <v>1.3326426403780091E-010</v>
      </c>
    </row>
    <row r="7011" spans="2:5">
      <c r="B7011" s="0">
        <f>1/C7011</f>
        <v>1.9976080605126475E-010</v>
      </c>
      <c r="C7011" s="0">
        <f>D7011*D7011</f>
        <v>5005987009</v>
      </c>
      <c r="D7011" s="101" t="n">
        <v>70753</v>
      </c>
      <c r="E7011" s="288">
        <f>'Propor_p2_F_-Lk-...-'!C7003*$B7011</f>
        <v>1.3317387070084324E-010</v>
      </c>
    </row>
    <row r="7012" spans="2:5">
      <c r="B7012" s="0">
        <f>1/C7012</f>
        <v>1.9967048934227804E-010</v>
      </c>
      <c r="C7012" s="0">
        <f>D7012*D7012</f>
        <v>5008251361</v>
      </c>
      <c r="D7012" s="101" t="n">
        <v>70769</v>
      </c>
      <c r="E7012" s="288">
        <f>'Propor_p2_F_-Lk-...-'!C7004*$B7012</f>
        <v>1.3311365956151873E-010</v>
      </c>
    </row>
    <row r="7013" spans="2:5">
      <c r="B7013" s="0">
        <f>1/C7013</f>
        <v>1.9959151245787479E-010</v>
      </c>
      <c r="C7013" s="0">
        <f>D7013*D7013</f>
        <v>5010233089</v>
      </c>
      <c r="D7013" s="101" t="n">
        <v>70783</v>
      </c>
      <c r="E7013" s="288">
        <f>'Propor_p2_F_-Lk-...-'!C7005*$B7013</f>
        <v>1.3306100830524993E-010</v>
      </c>
    </row>
    <row r="7014" spans="2:5">
      <c r="B7014" s="0">
        <f>1/C7014</f>
        <v>1.9953512908222513E-010</v>
      </c>
      <c r="C7014" s="0">
        <f>D7014*D7014</f>
        <v>5011648849</v>
      </c>
      <c r="D7014" s="101" t="n">
        <v>70793</v>
      </c>
      <c r="E7014" s="288">
        <f>'Propor_p2_F_-Lk-...-'!C7006*$B7014</f>
        <v>1.3302341938815012E-010</v>
      </c>
    </row>
    <row r="7015" spans="2:5">
      <c r="B7015" s="0">
        <f>1/C7015</f>
        <v>1.9936612223268257E-010</v>
      </c>
      <c r="C7015" s="0">
        <f>D7015*D7015</f>
        <v>5015897329</v>
      </c>
      <c r="D7015" s="101" t="n">
        <v>70823</v>
      </c>
      <c r="E7015" s="288">
        <f>'Propor_p2_F_-Lk-...-'!C7007*$B7015</f>
        <v>1.3291074815512178E-010</v>
      </c>
    </row>
    <row r="7016" spans="2:5">
      <c r="B7016" s="0">
        <f>1/C7016</f>
        <v>1.9926482117009212E-010</v>
      </c>
      <c r="C7016" s="0">
        <f>D7016*D7016</f>
        <v>5018447281</v>
      </c>
      <c r="D7016" s="101" t="n">
        <v>70841</v>
      </c>
      <c r="E7016" s="288">
        <f>'Propor_p2_F_-Lk-...-'!C7008*$B7016</f>
        <v>1.3284321411339479E-010</v>
      </c>
    </row>
    <row r="7017" spans="2:5">
      <c r="B7017" s="0">
        <f>1/C7017</f>
        <v>1.9925357026268257E-010</v>
      </c>
      <c r="C7017" s="0">
        <f>D7017*D7017</f>
        <v>5018730649</v>
      </c>
      <c r="D7017" s="101" t="n">
        <v>70843</v>
      </c>
      <c r="E7017" s="288">
        <f>'Propor_p2_F_-Lk-...-'!C7009*$B7017</f>
        <v>1.3283571350845513E-010</v>
      </c>
    </row>
    <row r="7018" spans="2:5">
      <c r="B7018" s="0">
        <f>1/C7018</f>
        <v>1.9921982325710947E-010</v>
      </c>
      <c r="C7018" s="0">
        <f>D7018*D7018</f>
        <v>5019580801</v>
      </c>
      <c r="D7018" s="101" t="n">
        <v>70849</v>
      </c>
      <c r="E7018" s="288">
        <f>'Propor_p2_F_-Lk-...-'!C7010*$B7018</f>
        <v>1.3281321550473972E-010</v>
      </c>
    </row>
    <row r="7019" spans="2:5">
      <c r="B7019" s="0">
        <f>1/C7019</f>
        <v>1.9919733001619795E-010</v>
      </c>
      <c r="C7019" s="0">
        <f>D7019*D7019</f>
        <v>5020147609</v>
      </c>
      <c r="D7019" s="101" t="n">
        <v>70853</v>
      </c>
      <c r="E7019" s="288">
        <f>'Propor_p2_F_-Lk-...-'!C7011*$B7019</f>
        <v>1.3279822001079872E-010</v>
      </c>
    </row>
    <row r="7020" spans="2:5">
      <c r="B7020" s="0">
        <f>1/C7020</f>
        <v>1.9911863366512372E-010</v>
      </c>
      <c r="C7020" s="0">
        <f>D7020*D7020</f>
        <v>5022131689</v>
      </c>
      <c r="D7020" s="101" t="n">
        <v>70867</v>
      </c>
      <c r="E7020" s="288">
        <f>'Propor_p2_F_-Lk-...-'!C7012*$B7020</f>
        <v>1.3274575577674919E-010</v>
      </c>
    </row>
    <row r="7021" spans="2:5">
      <c r="B7021" s="0">
        <f>1/C7021</f>
        <v>1.9906245053466064E-010</v>
      </c>
      <c r="C7021" s="0">
        <f>D7021*D7021</f>
        <v>5023549129</v>
      </c>
      <c r="D7021" s="101" t="n">
        <v>70877</v>
      </c>
      <c r="E7021" s="288">
        <f>'Propor_p2_F_-Lk-...-'!C7013*$B7021</f>
        <v>1.3270830035644045E-010</v>
      </c>
    </row>
    <row r="7022" spans="2:5">
      <c r="B7022" s="0">
        <f>1/C7022</f>
        <v>1.9905121676205932E-010</v>
      </c>
      <c r="C7022" s="0">
        <f>D7022*D7022</f>
        <v>5023832641</v>
      </c>
      <c r="D7022" s="101" t="n">
        <v>70879</v>
      </c>
      <c r="E7022" s="288">
        <f>'Propor_p2_F_-Lk-...-'!C7014*$B7022</f>
        <v>1.3270081117470623E-010</v>
      </c>
    </row>
    <row r="7023" spans="2:5">
      <c r="B7023" s="0">
        <f>1/C7023</f>
        <v>1.9898383409187487E-010</v>
      </c>
      <c r="C7023" s="0">
        <f>D7023*D7023</f>
        <v>5025533881</v>
      </c>
      <c r="D7023" s="101" t="n">
        <v>70891</v>
      </c>
      <c r="E7023" s="288">
        <f>'Propor_p2_F_-Lk-...-'!C7015*$B7023</f>
        <v>1.3265588939458331E-010</v>
      </c>
    </row>
    <row r="7024" spans="2:5">
      <c r="B7024" s="0">
        <f>1/C7024</f>
        <v>1.9892770800011893E-010</v>
      </c>
      <c r="C7024" s="0">
        <f>D7024*D7024</f>
        <v>5026951801</v>
      </c>
      <c r="D7024" s="101" t="n">
        <v>70901</v>
      </c>
      <c r="E7024" s="288">
        <f>'Propor_p2_F_-Lk-...-'!C7016*$B7024</f>
        <v>1.3261847200007931E-010</v>
      </c>
    </row>
    <row r="7025" spans="2:5">
      <c r="B7025" s="0">
        <f>1/C7025</f>
        <v>1.9886038803004288E-010</v>
      </c>
      <c r="C7025" s="0">
        <f>D7025*D7025</f>
        <v>5028653569</v>
      </c>
      <c r="D7025" s="101" t="n">
        <v>70913</v>
      </c>
      <c r="E7025" s="288">
        <f>'Propor_p2_F_-Lk-...-'!C7017*$B7025</f>
        <v>1.3257359202002865E-010</v>
      </c>
    </row>
    <row r="7026" spans="2:5">
      <c r="B7026" s="0">
        <f>1/C7026</f>
        <v>1.9882674085917785E-010</v>
      </c>
      <c r="C7026" s="0">
        <f>D7026*D7026</f>
        <v>5029504561</v>
      </c>
      <c r="D7026" s="101" t="n">
        <v>70919</v>
      </c>
      <c r="E7026" s="288">
        <f>'Propor_p2_F_-Lk-...-'!C7018*$B7026</f>
        <v>1.3255116057278532E-010</v>
      </c>
    </row>
    <row r="7027" spans="2:5">
      <c r="B7027" s="0">
        <f>1/C7027</f>
        <v>1.9881552703323837E-010</v>
      </c>
      <c r="C7027" s="0">
        <f>D7027*D7027</f>
        <v>5029788241</v>
      </c>
      <c r="D7027" s="101" t="n">
        <v>70921</v>
      </c>
      <c r="E7027" s="288">
        <f>'Propor_p2_F_-Lk-...-'!C7019*$B7027</f>
        <v>1.3254368468882566E-010</v>
      </c>
    </row>
    <row r="7028" spans="2:5">
      <c r="B7028" s="0">
        <f>1/C7028</f>
        <v>1.9872585056859466E-010</v>
      </c>
      <c r="C7028" s="0">
        <f>D7028*D7028</f>
        <v>5032057969</v>
      </c>
      <c r="D7028" s="101" t="n">
        <v>70937</v>
      </c>
      <c r="E7028" s="288">
        <f>'Propor_p2_F_-Lk-...-'!C7020*$B7028</f>
        <v>1.3248390037906319E-010</v>
      </c>
    </row>
    <row r="7029" spans="2:5">
      <c r="B7029" s="0">
        <f>1/C7029</f>
        <v>1.9865863303100696E-010</v>
      </c>
      <c r="C7029" s="0">
        <f>D7029*D7029</f>
        <v>5033760601</v>
      </c>
      <c r="D7029" s="101" t="n">
        <v>70949</v>
      </c>
      <c r="E7029" s="288">
        <f>'Propor_p2_F_-Lk-...-'!C7021*$B7029</f>
        <v>1.3243908868733808E-010</v>
      </c>
    </row>
    <row r="7030" spans="2:5">
      <c r="B7030" s="0">
        <f>1/C7030</f>
        <v>1.9864743342378E-010</v>
      </c>
      <c r="C7030" s="0">
        <f>D7030*D7030</f>
        <v>5034044401</v>
      </c>
      <c r="D7030" s="101" t="n">
        <v>70951</v>
      </c>
      <c r="E7030" s="288">
        <f>'Propor_p2_F_-Lk-...-'!C7022*$B7030</f>
        <v>1.3243162228252007E-010</v>
      </c>
    </row>
    <row r="7031" spans="2:5">
      <c r="B7031" s="0">
        <f>1/C7031</f>
        <v>1.9861384028402768E-010</v>
      </c>
      <c r="C7031" s="0">
        <f>D7031*D7031</f>
        <v>5034895849</v>
      </c>
      <c r="D7031" s="101" t="n">
        <v>70957</v>
      </c>
      <c r="E7031" s="288">
        <f>'Propor_p2_F_-Lk-...-'!C7023*$B7031</f>
        <v>1.3240922685601852E-010</v>
      </c>
    </row>
    <row r="7032" spans="2:5">
      <c r="B7032" s="0">
        <f>1/C7032</f>
        <v>1.985466795635945E-010</v>
      </c>
      <c r="C7032" s="0">
        <f>D7032*D7032</f>
        <v>5036598961</v>
      </c>
      <c r="D7032" s="101" t="n">
        <v>70969</v>
      </c>
      <c r="E7032" s="288">
        <f>'Propor_p2_F_-Lk-...-'!C7024*$B7032</f>
        <v>1.3236445304239637E-010</v>
      </c>
    </row>
    <row r="7033" spans="2:5">
      <c r="B7033" s="0">
        <f>1/C7033</f>
        <v>1.9849073831526294E-010</v>
      </c>
      <c r="C7033" s="0">
        <f>D7033*D7033</f>
        <v>5038018441</v>
      </c>
      <c r="D7033" s="101" t="n">
        <v>70979</v>
      </c>
      <c r="E7033" s="288">
        <f>'Propor_p2_F_-Lk-...-'!C7025*$B7033</f>
        <v>1.3232715887684198E-010</v>
      </c>
    </row>
    <row r="7034" spans="2:5">
      <c r="B7034" s="0">
        <f>1/C7034</f>
        <v>1.9847955290272029E-010</v>
      </c>
      <c r="C7034" s="0">
        <f>D7034*D7034</f>
        <v>5038302361</v>
      </c>
      <c r="D7034" s="101" t="n">
        <v>70981</v>
      </c>
      <c r="E7034" s="288">
        <f>'Propor_p2_F_-Lk-...-'!C7026*$B7034</f>
        <v>1.3231970193514693E-010</v>
      </c>
    </row>
    <row r="7035" spans="2:5">
      <c r="B7035" s="0">
        <f>1/C7035</f>
        <v>1.9842364001976401E-010</v>
      </c>
      <c r="C7035" s="0">
        <f>D7035*D7035</f>
        <v>5039722081</v>
      </c>
      <c r="D7035" s="101" t="n">
        <v>70991</v>
      </c>
      <c r="E7035" s="288">
        <f>'Propor_p2_F_-Lk-...-'!C7027*$B7035</f>
        <v>1.3228242667984274E-010</v>
      </c>
    </row>
    <row r="7036" spans="2:5">
      <c r="B7036" s="0">
        <f>1/C7036</f>
        <v>1.9839010362996141E-010</v>
      </c>
      <c r="C7036" s="0">
        <f>D7036*D7036</f>
        <v>5040574009</v>
      </c>
      <c r="D7036" s="101" t="n">
        <v>70997</v>
      </c>
      <c r="E7036" s="288">
        <f>'Propor_p2_F_-Lk-...-'!C7028*$B7036</f>
        <v>1.3226006908664099E-010</v>
      </c>
    </row>
    <row r="7037" spans="2:5">
      <c r="B7037" s="0">
        <f>1/C7037</f>
        <v>1.9837892672271686E-010</v>
      </c>
      <c r="C7037" s="0">
        <f>D7037*D7037</f>
        <v>5040858001</v>
      </c>
      <c r="D7037" s="101" t="n">
        <v>70999</v>
      </c>
      <c r="E7037" s="288">
        <f>'Propor_p2_F_-Lk-...-'!C7029*$B7037</f>
        <v>1.3225261781514466E-010</v>
      </c>
    </row>
    <row r="7038" spans="2:5">
      <c r="B7038" s="0">
        <f>1/C7038</f>
        <v>1.9831188511004165E-010</v>
      </c>
      <c r="C7038" s="0">
        <f>D7038*D7038</f>
        <v>5042562121</v>
      </c>
      <c r="D7038" s="101" t="n">
        <v>71011</v>
      </c>
      <c r="E7038" s="288">
        <f>'Propor_p2_F_-Lk-...-'!C7030*$B7038</f>
        <v>1.3220792340669451E-010</v>
      </c>
    </row>
    <row r="7039" spans="2:5">
      <c r="B7039" s="0">
        <f>1/C7039</f>
        <v>1.9824487747641775E-010</v>
      </c>
      <c r="C7039" s="0">
        <f>D7039*D7039</f>
        <v>5044266529</v>
      </c>
      <c r="D7039" s="101" t="n">
        <v>71023</v>
      </c>
      <c r="E7039" s="288">
        <f>'Propor_p2_F_-Lk-...-'!C7031*$B7039</f>
        <v>1.3216325165094524E-010</v>
      </c>
    </row>
    <row r="7040" spans="2:5">
      <c r="B7040" s="0">
        <f>1/C7040</f>
        <v>1.9815558678154262E-010</v>
      </c>
      <c r="C7040" s="0">
        <f>D7040*D7040</f>
        <v>5046539521</v>
      </c>
      <c r="D7040" s="101" t="n">
        <v>71039</v>
      </c>
      <c r="E7040" s="288">
        <f>'Propor_p2_F_-Lk-...-'!C7032*$B7040</f>
        <v>1.3210372452102845E-010</v>
      </c>
    </row>
    <row r="7041" spans="2:5">
      <c r="B7041" s="0">
        <f>1/C7041</f>
        <v>1.9804405822036562E-010</v>
      </c>
      <c r="C7041" s="0">
        <f>D7041*D7041</f>
        <v>5049381481</v>
      </c>
      <c r="D7041" s="101" t="n">
        <v>71059</v>
      </c>
      <c r="E7041" s="288">
        <f>'Propor_p2_F_-Lk-...-'!C7033*$B7041</f>
        <v>1.3202937214691046E-010</v>
      </c>
    </row>
    <row r="7042" spans="2:5">
      <c r="B7042" s="0">
        <f>1/C7042</f>
        <v>1.979883292457082E-010</v>
      </c>
      <c r="C7042" s="0">
        <f>D7042*D7042</f>
        <v>5050802761</v>
      </c>
      <c r="D7042" s="101" t="n">
        <v>71069</v>
      </c>
      <c r="E7042" s="288">
        <f>'Propor_p2_F_-Lk-...-'!C7034*$B7042</f>
        <v>1.3199221949713885E-010</v>
      </c>
    </row>
    <row r="7043" spans="2:5">
      <c r="B7043" s="0">
        <f>1/C7043</f>
        <v>1.9792148552086343E-010</v>
      </c>
      <c r="C7043" s="0">
        <f>D7043*D7043</f>
        <v>5052508561</v>
      </c>
      <c r="D7043" s="101" t="n">
        <v>71081</v>
      </c>
      <c r="E7043" s="288">
        <f>'Propor_p2_F_-Lk-...-'!C7035*$B7043</f>
        <v>1.3194765701390897E-010</v>
      </c>
    </row>
    <row r="7044" spans="2:5">
      <c r="B7044" s="0">
        <f>1/C7044</f>
        <v>1.9787694184204402E-010</v>
      </c>
      <c r="C7044" s="0">
        <f>D7044*D7044</f>
        <v>5053645921</v>
      </c>
      <c r="D7044" s="101" t="n">
        <v>71089</v>
      </c>
      <c r="E7044" s="288">
        <f>'Propor_p2_F_-Lk-...-'!C7036*$B7044</f>
        <v>1.319179612280294E-010</v>
      </c>
    </row>
    <row r="7045" spans="2:5">
      <c r="B7045" s="0">
        <f>1/C7045</f>
        <v>1.9771003690231938E-010</v>
      </c>
      <c r="C7045" s="0">
        <f>D7045*D7045</f>
        <v>5057912161</v>
      </c>
      <c r="D7045" s="101" t="n">
        <v>71119</v>
      </c>
      <c r="E7045" s="288">
        <f>'Propor_p2_F_-Lk-...-'!C7037*$B7045</f>
        <v>1.3180669126821297E-010</v>
      </c>
    </row>
    <row r="7046" spans="2:5">
      <c r="B7046" s="0">
        <f>1/C7046</f>
        <v>1.9765444884712065E-010</v>
      </c>
      <c r="C7046" s="0">
        <f>D7046*D7046</f>
        <v>5059334641</v>
      </c>
      <c r="D7046" s="101" t="n">
        <v>71129</v>
      </c>
      <c r="E7046" s="288">
        <f>'Propor_p2_F_-Lk-...-'!C7038*$B7046</f>
        <v>1.3176963256474717E-010</v>
      </c>
    </row>
    <row r="7047" spans="2:5">
      <c r="B7047" s="0">
        <f>1/C7047</f>
        <v>1.975766649467111E-010</v>
      </c>
      <c r="C7047" s="0">
        <f>D7047*D7047</f>
        <v>5061326449</v>
      </c>
      <c r="D7047" s="101" t="n">
        <v>71143</v>
      </c>
      <c r="E7047" s="288">
        <f>'Propor_p2_F_-Lk-...-'!C7039*$B7047</f>
        <v>1.3171777663114077E-010</v>
      </c>
    </row>
    <row r="7048" spans="2:5">
      <c r="B7048" s="0">
        <f>1/C7048</f>
        <v>1.9755444940863853E-010</v>
      </c>
      <c r="C7048" s="0">
        <f>D7048*D7048</f>
        <v>5061895609</v>
      </c>
      <c r="D7048" s="101" t="n">
        <v>71147</v>
      </c>
      <c r="E7048" s="288">
        <f>'Propor_p2_F_-Lk-...-'!C7040*$B7048</f>
        <v>1.3170296627242572E-010</v>
      </c>
    </row>
    <row r="7049" spans="2:5">
      <c r="B7049" s="0">
        <f>1/C7049</f>
        <v>1.9752113312626334E-010</v>
      </c>
      <c r="C7049" s="0">
        <f>D7049*D7049</f>
        <v>5062749409</v>
      </c>
      <c r="D7049" s="101" t="n">
        <v>71153</v>
      </c>
      <c r="E7049" s="288">
        <f>'Propor_p2_F_-Lk-...-'!C7041*$B7049</f>
        <v>1.3168075541750893E-010</v>
      </c>
    </row>
    <row r="7050" spans="2:5">
      <c r="B7050" s="0">
        <f>1/C7050</f>
        <v>1.9747672452484361E-010</v>
      </c>
      <c r="C7050" s="0">
        <f>D7050*D7050</f>
        <v>5063887921</v>
      </c>
      <c r="D7050" s="101" t="n">
        <v>71161</v>
      </c>
      <c r="E7050" s="288">
        <f>'Propor_p2_F_-Lk-...-'!C7042*$B7050</f>
        <v>1.3165114968322913E-010</v>
      </c>
    </row>
    <row r="7051" spans="2:5">
      <c r="B7051" s="0">
        <f>1/C7051</f>
        <v>1.9744342790140553E-010</v>
      </c>
      <c r="C7051" s="0">
        <f>D7051*D7051</f>
        <v>5064741889</v>
      </c>
      <c r="D7051" s="101" t="n">
        <v>71167</v>
      </c>
      <c r="E7051" s="288">
        <f>'Propor_p2_F_-Lk-...-'!C7043*$B7051</f>
        <v>1.3162895193427037E-010</v>
      </c>
    </row>
    <row r="7052" spans="2:5">
      <c r="B7052" s="0">
        <f>1/C7052</f>
        <v>1.9742123483069104E-010</v>
      </c>
      <c r="C7052" s="0">
        <f>D7052*D7052</f>
        <v>5065311241</v>
      </c>
      <c r="D7052" s="101" t="n">
        <v>71171</v>
      </c>
      <c r="E7052" s="288">
        <f>'Propor_p2_F_-Lk-...-'!C7044*$B7052</f>
        <v>1.3161415655379408E-010</v>
      </c>
    </row>
    <row r="7053" spans="2:5">
      <c r="B7053" s="0">
        <f>1/C7053</f>
        <v>1.9731032558450889E-010</v>
      </c>
      <c r="C7053" s="0">
        <f>D7053*D7053</f>
        <v>5068158481</v>
      </c>
      <c r="D7053" s="101" t="n">
        <v>71191</v>
      </c>
      <c r="E7053" s="288">
        <f>'Propor_p2_F_-Lk-...-'!C7045*$B7053</f>
        <v>1.3154021705633933E-010</v>
      </c>
    </row>
    <row r="7054" spans="2:5">
      <c r="B7054" s="0">
        <f>1/C7054</f>
        <v>1.9721058715310704E-010</v>
      </c>
      <c r="C7054" s="0">
        <f>D7054*D7054</f>
        <v>5070721681</v>
      </c>
      <c r="D7054" s="101" t="n">
        <v>71209</v>
      </c>
      <c r="E7054" s="288">
        <f>'Propor_p2_F_-Lk-...-'!C7046*$B7054</f>
        <v>1.3147372476873807E-010</v>
      </c>
    </row>
    <row r="7055" spans="2:5">
      <c r="B7055" s="0">
        <f>1/C7055</f>
        <v>1.9707772017416526E-010</v>
      </c>
      <c r="C7055" s="0">
        <f>D7055*D7055</f>
        <v>5074140289</v>
      </c>
      <c r="D7055" s="101" t="n">
        <v>71233</v>
      </c>
      <c r="E7055" s="288">
        <f>'Propor_p2_F_-Lk-...-'!C7047*$B7055</f>
        <v>1.3138514678277691E-010</v>
      </c>
    </row>
    <row r="7056" spans="2:5">
      <c r="B7056" s="0">
        <f>1/C7056</f>
        <v>1.9705558873267743E-010</v>
      </c>
      <c r="C7056" s="0">
        <f>D7056*D7056</f>
        <v>5074710169</v>
      </c>
      <c r="D7056" s="101" t="n">
        <v>71237</v>
      </c>
      <c r="E7056" s="288">
        <f>'Propor_p2_F_-Lk-...-'!C7048*$B7056</f>
        <v>1.3137039248845165E-010</v>
      </c>
    </row>
    <row r="7057" spans="2:5">
      <c r="B7057" s="0">
        <f>1/C7057</f>
        <v>1.9698921677146705E-010</v>
      </c>
      <c r="C7057" s="0">
        <f>D7057*D7057</f>
        <v>5076420001</v>
      </c>
      <c r="D7057" s="101" t="n">
        <v>71249</v>
      </c>
      <c r="E7057" s="288">
        <f>'Propor_p2_F_-Lk-...-'!C7049*$B7057</f>
        <v>1.3132614451431143E-010</v>
      </c>
    </row>
    <row r="7058" spans="2:5">
      <c r="B7058" s="0">
        <f>1/C7058</f>
        <v>1.9694498742500249E-010</v>
      </c>
      <c r="C7058" s="0">
        <f>D7058*D7058</f>
        <v>5077560049</v>
      </c>
      <c r="D7058" s="101" t="n">
        <v>71257</v>
      </c>
      <c r="E7058" s="288">
        <f>'Propor_p2_F_-Lk-...-'!C7050*$B7058</f>
        <v>1.3129665828333505E-010</v>
      </c>
    </row>
    <row r="7059" spans="2:5">
      <c r="B7059" s="0">
        <f>1/C7059</f>
        <v>1.9692287833756357E-010</v>
      </c>
      <c r="C7059" s="0">
        <f>D7059*D7059</f>
        <v>5078130121</v>
      </c>
      <c r="D7059" s="101" t="n">
        <v>71261</v>
      </c>
      <c r="E7059" s="288">
        <f>'Propor_p2_F_-Lk-...-'!C7051*$B7059</f>
        <v>1.3128191889170912E-010</v>
      </c>
    </row>
    <row r="7060" spans="2:5">
      <c r="B7060" s="0">
        <f>1/C7060</f>
        <v>1.969118251899267E-010</v>
      </c>
      <c r="C7060" s="0">
        <f>D7060*D7060</f>
        <v>5078415169</v>
      </c>
      <c r="D7060" s="101" t="n">
        <v>71263</v>
      </c>
      <c r="E7060" s="288">
        <f>'Propor_p2_F_-Lk-...-'!C7052*$B7060</f>
        <v>1.3127455012661783E-010</v>
      </c>
    </row>
    <row r="7061" spans="2:5">
      <c r="B7061" s="0">
        <f>1/C7061</f>
        <v>1.9677925997384667E-010</v>
      </c>
      <c r="C7061" s="0">
        <f>D7061*D7061</f>
        <v>5081836369</v>
      </c>
      <c r="D7061" s="101" t="n">
        <v>71287</v>
      </c>
      <c r="E7061" s="288">
        <f>'Propor_p2_F_-Lk-...-'!C7053*$B7061</f>
        <v>1.3118617331589784E-010</v>
      </c>
    </row>
    <row r="7062" spans="2:5">
      <c r="B7062" s="0">
        <f>1/C7062</f>
        <v>1.9674613958679122E-010</v>
      </c>
      <c r="C7062" s="0">
        <f>D7062*D7062</f>
        <v>5082691849</v>
      </c>
      <c r="D7062" s="101" t="n">
        <v>71293</v>
      </c>
      <c r="E7062" s="288">
        <f>'Propor_p2_F_-Lk-...-'!C7054*$B7062</f>
        <v>1.3116409305786086E-010</v>
      </c>
    </row>
    <row r="7063" spans="2:5">
      <c r="B7063" s="0">
        <f>1/C7063</f>
        <v>1.9661374162196921E-010</v>
      </c>
      <c r="C7063" s="0">
        <f>D7063*D7063</f>
        <v>5086114489</v>
      </c>
      <c r="D7063" s="101" t="n">
        <v>71317</v>
      </c>
      <c r="E7063" s="288">
        <f>'Propor_p2_F_-Lk-...-'!C7055*$B7063</f>
        <v>1.3107582774797952E-010</v>
      </c>
    </row>
    <row r="7064" spans="2:5">
      <c r="B7064" s="0">
        <f>1/C7064</f>
        <v>1.965586152437222E-010</v>
      </c>
      <c r="C7064" s="0">
        <f>D7064*D7064</f>
        <v>5087540929</v>
      </c>
      <c r="D7064" s="101" t="n">
        <v>71327</v>
      </c>
      <c r="E7064" s="288">
        <f>'Propor_p2_F_-Lk-...-'!C7056*$B7064</f>
        <v>1.3103907682914817E-010</v>
      </c>
    </row>
    <row r="7065" spans="2:5">
      <c r="B7065" s="0">
        <f>1/C7065</f>
        <v>1.965475927502297E-010</v>
      </c>
      <c r="C7065" s="0">
        <f>D7065*D7065</f>
        <v>5087826241</v>
      </c>
      <c r="D7065" s="101" t="n">
        <v>71329</v>
      </c>
      <c r="E7065" s="288">
        <f>'Propor_p2_F_-Lk-...-'!C7057*$B7065</f>
        <v>1.3103172850015318E-010</v>
      </c>
    </row>
    <row r="7066" spans="2:5">
      <c r="B7066" s="0">
        <f>1/C7066</f>
        <v>1.9652555054456957E-010</v>
      </c>
      <c r="C7066" s="0">
        <f>D7066*D7066</f>
        <v>5088396889</v>
      </c>
      <c r="D7066" s="101" t="n">
        <v>71333</v>
      </c>
      <c r="E7066" s="288">
        <f>'Propor_p2_F_-Lk-...-'!C7058*$B7066</f>
        <v>1.3101703369637977E-010</v>
      </c>
    </row>
    <row r="7067" spans="2:5">
      <c r="B7067" s="0">
        <f>1/C7067</f>
        <v>1.9649249418783211E-010</v>
      </c>
      <c r="C7067" s="0">
        <f>D7067*D7067</f>
        <v>5089252921</v>
      </c>
      <c r="D7067" s="101" t="n">
        <v>71339</v>
      </c>
      <c r="E7067" s="288">
        <f>'Propor_p2_F_-Lk-...-'!C7059*$B7067</f>
        <v>1.3099499612522144E-010</v>
      </c>
    </row>
    <row r="7068" spans="2:5">
      <c r="B7068" s="0">
        <f>1/C7068</f>
        <v>1.9648147725563792E-010</v>
      </c>
      <c r="C7068" s="0">
        <f>D7068*D7068</f>
        <v>5089538281</v>
      </c>
      <c r="D7068" s="101" t="n">
        <v>71341</v>
      </c>
      <c r="E7068" s="288">
        <f>'Propor_p2_F_-Lk-...-'!C7060*$B7068</f>
        <v>1.3098765150375865E-010</v>
      </c>
    </row>
    <row r="7069" spans="2:5">
      <c r="B7069" s="0">
        <f>1/C7069</f>
        <v>1.9644843201775567E-010</v>
      </c>
      <c r="C7069" s="0">
        <f>D7069*D7069</f>
        <v>5090394409</v>
      </c>
      <c r="D7069" s="101" t="n">
        <v>71347</v>
      </c>
      <c r="E7069" s="288">
        <f>'Propor_p2_F_-Lk-...-'!C7061*$B7069</f>
        <v>1.3096562134517051E-010</v>
      </c>
    </row>
    <row r="7070" spans="2:5">
      <c r="B7070" s="0">
        <f>1/C7070</f>
        <v>1.9641539511574257E-010</v>
      </c>
      <c r="C7070" s="0">
        <f>D7070*D7070</f>
        <v>5091250609</v>
      </c>
      <c r="D7070" s="101" t="n">
        <v>71353</v>
      </c>
      <c r="E7070" s="288">
        <f>'Propor_p2_F_-Lk-...-'!C7062*$B7070</f>
        <v>1.3094359674382846E-010</v>
      </c>
    </row>
    <row r="7071" spans="2:5">
      <c r="B7071" s="0">
        <f>1/C7071</f>
        <v>1.9638236654679519E-010</v>
      </c>
      <c r="C7071" s="0">
        <f>D7071*D7071</f>
        <v>5092106881</v>
      </c>
      <c r="D7071" s="101" t="n">
        <v>71359</v>
      </c>
      <c r="E7071" s="288">
        <f>'Propor_p2_F_-Lk-...-'!C7063*$B7071</f>
        <v>1.3092157769786351E-010</v>
      </c>
    </row>
    <row r="7072" spans="2:5">
      <c r="B7072" s="0">
        <f>1/C7072</f>
        <v>1.9636035212892732E-010</v>
      </c>
      <c r="C7072" s="0">
        <f>D7072*D7072</f>
        <v>5092677769</v>
      </c>
      <c r="D7072" s="101" t="n">
        <v>71363</v>
      </c>
      <c r="E7072" s="288">
        <f>'Propor_p2_F_-Lk-...-'!C7064*$B7072</f>
        <v>1.3090690141928493E-010</v>
      </c>
    </row>
    <row r="7073" spans="2:5">
      <c r="B7073" s="0">
        <f>1/C7073</f>
        <v>1.9622834332438021E-010</v>
      </c>
      <c r="C7073" s="0">
        <f>D7073*D7073</f>
        <v>5096103769</v>
      </c>
      <c r="D7073" s="101" t="n">
        <v>71387</v>
      </c>
      <c r="E7073" s="288">
        <f>'Propor_p2_F_-Lk-...-'!C7065*$B7073</f>
        <v>1.3081889554958685E-010</v>
      </c>
    </row>
    <row r="7074" spans="2:5">
      <c r="B7074" s="0">
        <f>1/C7074</f>
        <v>1.9621734860000504E-010</v>
      </c>
      <c r="C7074" s="0">
        <f>D7074*D7074</f>
        <v>5096389321</v>
      </c>
      <c r="D7074" s="101" t="n">
        <v>71389</v>
      </c>
      <c r="E7074" s="288">
        <f>'Propor_p2_F_-Lk-...-'!C7066*$B7074</f>
        <v>1.3081156573333674E-010</v>
      </c>
    </row>
    <row r="7075" spans="2:5">
      <c r="B7075" s="0">
        <f>1/C7075</f>
        <v>1.9616238883650783E-010</v>
      </c>
      <c r="C7075" s="0">
        <f>D7075*D7075</f>
        <v>5097817201</v>
      </c>
      <c r="D7075" s="101" t="n">
        <v>71399</v>
      </c>
      <c r="E7075" s="288">
        <f>'Propor_p2_F_-Lk-...-'!C7067*$B7075</f>
        <v>1.3077492589100525E-010</v>
      </c>
    </row>
    <row r="7076" spans="2:5">
      <c r="B7076" s="0">
        <f>1/C7076</f>
        <v>1.9609646759508294E-010</v>
      </c>
      <c r="C7076" s="0">
        <f>D7076*D7076</f>
        <v>5099530921</v>
      </c>
      <c r="D7076" s="101" t="n">
        <v>71411</v>
      </c>
      <c r="E7076" s="288">
        <f>'Propor_p2_F_-Lk-...-'!C7068*$B7076</f>
        <v>1.3073097839672198E-010</v>
      </c>
    </row>
    <row r="7077" spans="2:5">
      <c r="B7077" s="0">
        <f>1/C7077</f>
        <v>1.9608548395223665E-010</v>
      </c>
      <c r="C7077" s="0">
        <f>D7077*D7077</f>
        <v>5099816569</v>
      </c>
      <c r="D7077" s="101" t="n">
        <v>71413</v>
      </c>
      <c r="E7077" s="288">
        <f>'Propor_p2_F_-Lk-...-'!C7069*$B7077</f>
        <v>1.3072365596815784E-010</v>
      </c>
    </row>
    <row r="7078" spans="2:5">
      <c r="B7078" s="0">
        <f>1/C7078</f>
        <v>1.9605253856001471E-010</v>
      </c>
      <c r="C7078" s="0">
        <f>D7078*D7078</f>
        <v>5100673561</v>
      </c>
      <c r="D7078" s="101" t="n">
        <v>71419</v>
      </c>
      <c r="E7078" s="288">
        <f>'Propor_p2_F_-Lk-...-'!C7070*$B7078</f>
        <v>1.3070169237334318E-010</v>
      </c>
    </row>
    <row r="7079" spans="2:5">
      <c r="B7079" s="0">
        <f>1/C7079</f>
        <v>1.9599764802116782E-010</v>
      </c>
      <c r="C7079" s="0">
        <f>D7079*D7079</f>
        <v>5102102041</v>
      </c>
      <c r="D7079" s="101" t="n">
        <v>71429</v>
      </c>
      <c r="E7079" s="288">
        <f>'Propor_p2_F_-Lk-...-'!C7071*$B7079</f>
        <v>1.3066509868077859E-010</v>
      </c>
    </row>
    <row r="7080" spans="2:5">
      <c r="B7080" s="0">
        <f>1/C7080</f>
        <v>1.9595375218602405E-010</v>
      </c>
      <c r="C7080" s="0">
        <f>D7080*D7080</f>
        <v>5103244969</v>
      </c>
      <c r="D7080" s="101" t="n">
        <v>71437</v>
      </c>
      <c r="E7080" s="288">
        <f>'Propor_p2_F_-Lk-...-'!C7072*$B7080</f>
        <v>1.3063583479068278E-010</v>
      </c>
    </row>
    <row r="7081" spans="2:5">
      <c r="B7081" s="0">
        <f>1/C7081</f>
        <v>1.9592083998629158E-010</v>
      </c>
      <c r="C7081" s="0">
        <f>D7081*D7081</f>
        <v>5104102249</v>
      </c>
      <c r="D7081" s="101" t="n">
        <v>71443</v>
      </c>
      <c r="E7081" s="288">
        <f>'Propor_p2_F_-Lk-...-'!C7073*$B7081</f>
        <v>1.3061389332419444E-010</v>
      </c>
    </row>
    <row r="7082" spans="2:5">
      <c r="B7082" s="0">
        <f>1/C7082</f>
        <v>1.9586600474348409E-010</v>
      </c>
      <c r="C7082" s="0">
        <f>D7082*D7082</f>
        <v>5105531209</v>
      </c>
      <c r="D7082" s="101" t="n">
        <v>71453</v>
      </c>
      <c r="E7082" s="288">
        <f>'Propor_p2_F_-Lk-...-'!C7074*$B7082</f>
        <v>1.3057733649565613E-010</v>
      </c>
    </row>
    <row r="7083" spans="2:5">
      <c r="B7083" s="0">
        <f>1/C7083</f>
        <v>1.9576735930337559E-010</v>
      </c>
      <c r="C7083" s="0">
        <f>D7083*D7083</f>
        <v>5108103841</v>
      </c>
      <c r="D7083" s="101" t="n">
        <v>71471</v>
      </c>
      <c r="E7083" s="288">
        <f>'Propor_p2_F_-Lk-...-'!C7075*$B7083</f>
        <v>1.3051157286891712E-010</v>
      </c>
    </row>
    <row r="7084" spans="2:5">
      <c r="B7084" s="0">
        <f>1/C7084</f>
        <v>1.9575640329927537E-010</v>
      </c>
      <c r="C7084" s="0">
        <f>D7084*D7084</f>
        <v>5108389729</v>
      </c>
      <c r="D7084" s="101" t="n">
        <v>71473</v>
      </c>
      <c r="E7084" s="288">
        <f>'Propor_p2_F_-Lk-...-'!C7076*$B7084</f>
        <v>1.3050426886618365E-010</v>
      </c>
    </row>
    <row r="7085" spans="2:5">
      <c r="B7085" s="0">
        <f>1/C7085</f>
        <v>1.9572354080472493E-010</v>
      </c>
      <c r="C7085" s="0">
        <f>D7085*D7085</f>
        <v>5109247441</v>
      </c>
      <c r="D7085" s="101" t="n">
        <v>71479</v>
      </c>
      <c r="E7085" s="288">
        <f>'Propor_p2_F_-Lk-...-'!C7077*$B7085</f>
        <v>1.3048236053648331E-010</v>
      </c>
    </row>
    <row r="7086" spans="2:5">
      <c r="B7086" s="0">
        <f>1/C7086</f>
        <v>1.9570163707212073E-010</v>
      </c>
      <c r="C7086" s="0">
        <f>D7086*D7086</f>
        <v>5109819289</v>
      </c>
      <c r="D7086" s="101" t="n">
        <v>71483</v>
      </c>
      <c r="E7086" s="288">
        <f>'Propor_p2_F_-Lk-...-'!C7078*$B7086</f>
        <v>1.3046775804808052E-010</v>
      </c>
    </row>
    <row r="7087" spans="2:5">
      <c r="B7087" s="0">
        <f>1/C7087</f>
        <v>1.9559217354339485E-010</v>
      </c>
      <c r="C7087" s="0">
        <f>D7087*D7087</f>
        <v>5112679009</v>
      </c>
      <c r="D7087" s="101" t="n">
        <v>71503</v>
      </c>
      <c r="E7087" s="288">
        <f>'Propor_p2_F_-Lk-...-'!C7079*$B7087</f>
        <v>1.3039478236226332E-010</v>
      </c>
    </row>
    <row r="7088" spans="2:5">
      <c r="B7088" s="0">
        <f>1/C7088</f>
        <v>1.9546093849585668E-010</v>
      </c>
      <c r="C7088" s="0">
        <f>D7088*D7088</f>
        <v>5116111729</v>
      </c>
      <c r="D7088" s="101" t="n">
        <v>71527</v>
      </c>
      <c r="E7088" s="288">
        <f>'Propor_p2_F_-Lk-...-'!C7080*$B7088</f>
        <v>1.3030729233057118E-010</v>
      </c>
    </row>
    <row r="7089" spans="2:5">
      <c r="B7089" s="0">
        <f>1/C7089</f>
        <v>1.9540629620530262E-010</v>
      </c>
      <c r="C7089" s="0">
        <f>D7089*D7089</f>
        <v>5117542369</v>
      </c>
      <c r="D7089" s="101" t="n">
        <v>71537</v>
      </c>
      <c r="E7089" s="288">
        <f>'Propor_p2_F_-Lk-...-'!C7081*$B7089</f>
        <v>1.3027086413686845E-010</v>
      </c>
    </row>
    <row r="7090" spans="2:5">
      <c r="B7090" s="0">
        <f>1/C7090</f>
        <v>1.9534075569693914E-010</v>
      </c>
      <c r="C7090" s="0">
        <f>D7090*D7090</f>
        <v>5119259401</v>
      </c>
      <c r="D7090" s="101" t="n">
        <v>71549</v>
      </c>
      <c r="E7090" s="288">
        <f>'Propor_p2_F_-Lk-...-'!C7082*$B7090</f>
        <v>1.3022717046462612E-010</v>
      </c>
    </row>
    <row r="7091" spans="2:5">
      <c r="B7091" s="0">
        <f>1/C7091</f>
        <v>1.9532983548474891E-010</v>
      </c>
      <c r="C7091" s="0">
        <f>D7091*D7091</f>
        <v>5119545601</v>
      </c>
      <c r="D7091" s="101" t="n">
        <v>71551</v>
      </c>
      <c r="E7091" s="288">
        <f>'Propor_p2_F_-Lk-...-'!C7083*$B7091</f>
        <v>1.3021989032316599E-010</v>
      </c>
    </row>
    <row r="7092" spans="2:5">
      <c r="B7092" s="0">
        <f>1/C7092</f>
        <v>1.9526433343751226E-010</v>
      </c>
      <c r="C7092" s="0">
        <f>D7092*D7092</f>
        <v>5121262969</v>
      </c>
      <c r="D7092" s="101" t="n">
        <v>71563</v>
      </c>
      <c r="E7092" s="288">
        <f>'Propor_p2_F_-Lk-...-'!C7084*$B7092</f>
        <v>1.3017622229167491E-010</v>
      </c>
    </row>
    <row r="7093" spans="2:5">
      <c r="B7093" s="0">
        <f>1/C7093</f>
        <v>1.9523159476879917E-010</v>
      </c>
      <c r="C7093" s="0">
        <f>D7093*D7093</f>
        <v>5122121761</v>
      </c>
      <c r="D7093" s="101" t="n">
        <v>71569</v>
      </c>
      <c r="E7093" s="288">
        <f>'Propor_p2_F_-Lk-...-'!C7085*$B7093</f>
        <v>1.3015439651253283E-010</v>
      </c>
    </row>
    <row r="7094" spans="2:5">
      <c r="B7094" s="0">
        <f>1/C7094</f>
        <v>1.9510072239556231E-010</v>
      </c>
      <c r="C7094" s="0">
        <f>D7094*D7094</f>
        <v>5125557649</v>
      </c>
      <c r="D7094" s="101" t="n">
        <v>71593</v>
      </c>
      <c r="E7094" s="288">
        <f>'Propor_p2_F_-Lk-...-'!C7086*$B7094</f>
        <v>1.3006714826370826E-010</v>
      </c>
    </row>
    <row r="7095" spans="2:5">
      <c r="B7095" s="0">
        <f>1/C7095</f>
        <v>1.9507892312772412E-010</v>
      </c>
      <c r="C7095" s="0">
        <f>D7095*D7095</f>
        <v>5126130409</v>
      </c>
      <c r="D7095" s="101" t="n">
        <v>71597</v>
      </c>
      <c r="E7095" s="288">
        <f>'Propor_p2_F_-Lk-...-'!C7087*$B7095</f>
        <v>1.3005261541848277E-010</v>
      </c>
    </row>
    <row r="7096" spans="2:5">
      <c r="B7096" s="0">
        <f>1/C7096</f>
        <v>1.9488289402026821E-010</v>
      </c>
      <c r="C7096" s="0">
        <f>D7096*D7096</f>
        <v>5131286689</v>
      </c>
      <c r="D7096" s="101" t="n">
        <v>71633</v>
      </c>
      <c r="E7096" s="288">
        <f>'Propor_p2_F_-Lk-...-'!C7088*$B7096</f>
        <v>1.2992192934684551E-010</v>
      </c>
    </row>
    <row r="7097" spans="2:5">
      <c r="B7097" s="0">
        <f>1/C7097</f>
        <v>1.9480674026778435E-010</v>
      </c>
      <c r="C7097" s="0">
        <f>D7097*D7097</f>
        <v>5133292609</v>
      </c>
      <c r="D7097" s="101" t="n">
        <v>71647</v>
      </c>
      <c r="E7097" s="288">
        <f>'Propor_p2_F_-Lk-...-'!C7089*$B7097</f>
        <v>1.2987116017852298E-010</v>
      </c>
    </row>
    <row r="7098" spans="2:5">
      <c r="B7098" s="0">
        <f>1/C7098</f>
        <v>1.9471976205329197E-010</v>
      </c>
      <c r="C7098" s="0">
        <f>D7098*D7098</f>
        <v>5135585569</v>
      </c>
      <c r="D7098" s="101" t="n">
        <v>71663</v>
      </c>
      <c r="E7098" s="288">
        <f>'Propor_p2_F_-Lk-...-'!C7090*$B7098</f>
        <v>1.2981317470219473E-010</v>
      </c>
    </row>
    <row r="7099" spans="2:5">
      <c r="B7099" s="0">
        <f>1/C7099</f>
        <v>1.9467629478879042E-010</v>
      </c>
      <c r="C7099" s="0">
        <f>D7099*D7099</f>
        <v>5136732241</v>
      </c>
      <c r="D7099" s="101" t="n">
        <v>71671</v>
      </c>
      <c r="E7099" s="288">
        <f>'Propor_p2_F_-Lk-...-'!C7091*$B7099</f>
        <v>1.2978419652586031E-010</v>
      </c>
    </row>
    <row r="7100" spans="2:5">
      <c r="B7100" s="0">
        <f>1/C7100</f>
        <v>1.9455683483161848E-010</v>
      </c>
      <c r="C7100" s="0">
        <f>D7100*D7100</f>
        <v>5139886249</v>
      </c>
      <c r="D7100" s="101" t="n">
        <v>71693</v>
      </c>
      <c r="E7100" s="288">
        <f>'Propor_p2_F_-Lk-...-'!C7092*$B7100</f>
        <v>1.2970455655441237E-010</v>
      </c>
    </row>
    <row r="7101" spans="2:5">
      <c r="B7101" s="0">
        <f>1/C7101</f>
        <v>1.945242739265685E-010</v>
      </c>
      <c r="C7101" s="0">
        <f>D7101*D7101</f>
        <v>5140746601</v>
      </c>
      <c r="D7101" s="101" t="n">
        <v>71699</v>
      </c>
      <c r="E7101" s="288">
        <f>'Propor_p2_F_-Lk-...-'!C7093*$B7101</f>
        <v>1.2968284928437905E-010</v>
      </c>
    </row>
    <row r="7102" spans="2:5">
      <c r="B7102" s="0">
        <f>1/C7102</f>
        <v>1.9448087210016614E-010</v>
      </c>
      <c r="C7102" s="0">
        <f>D7102*D7102</f>
        <v>5141893849</v>
      </c>
      <c r="D7102" s="101" t="n">
        <v>71707</v>
      </c>
      <c r="E7102" s="288">
        <f>'Propor_p2_F_-Lk-...-'!C7094*$B7102</f>
        <v>1.2965391473344413E-010</v>
      </c>
    </row>
    <row r="7103" spans="2:5">
      <c r="B7103" s="0">
        <f>1/C7103</f>
        <v>1.9445917663385471E-010</v>
      </c>
      <c r="C7103" s="0">
        <f>D7103*D7103</f>
        <v>5142467521</v>
      </c>
      <c r="D7103" s="101" t="n">
        <v>71711</v>
      </c>
      <c r="E7103" s="288">
        <f>'Propor_p2_F_-Lk-...-'!C7095*$B7103</f>
        <v>1.2963945108923651E-010</v>
      </c>
    </row>
    <row r="7104" spans="2:5">
      <c r="B7104" s="0">
        <f>1/C7104</f>
        <v>1.9444833026206702E-010</v>
      </c>
      <c r="C7104" s="0">
        <f>D7104*D7104</f>
        <v>5142754369</v>
      </c>
      <c r="D7104" s="101" t="n">
        <v>71713</v>
      </c>
      <c r="E7104" s="288">
        <f>'Propor_p2_F_-Lk-...-'!C7096*$B7104</f>
        <v>1.2963222017471141E-010</v>
      </c>
    </row>
    <row r="7105" spans="2:5">
      <c r="B7105" s="0">
        <f>1/C7105</f>
        <v>1.9441579659096103E-010</v>
      </c>
      <c r="C7105" s="0">
        <f>D7105*D7105</f>
        <v>5143614961</v>
      </c>
      <c r="D7105" s="101" t="n">
        <v>71719</v>
      </c>
      <c r="E7105" s="288">
        <f>'Propor_p2_F_-Lk-...-'!C7097*$B7105</f>
        <v>1.2961053106064072E-010</v>
      </c>
    </row>
    <row r="7106" spans="2:5">
      <c r="B7106" s="0">
        <f>1/C7106</f>
        <v>1.9429657629258759E-010</v>
      </c>
      <c r="C7106" s="0">
        <f>D7106*D7106</f>
        <v>5146771081</v>
      </c>
      <c r="D7106" s="101" t="n">
        <v>71741</v>
      </c>
      <c r="E7106" s="288">
        <f>'Propor_p2_F_-Lk-...-'!C7098*$B7106</f>
        <v>1.2953105086172511E-010</v>
      </c>
    </row>
    <row r="7107" spans="2:5">
      <c r="B7107" s="0">
        <f>1/C7107</f>
        <v>1.9418828933962911E-010</v>
      </c>
      <c r="C7107" s="0">
        <f>D7107*D7107</f>
        <v>5149641121</v>
      </c>
      <c r="D7107" s="101" t="n">
        <v>71761</v>
      </c>
      <c r="E7107" s="288">
        <f>'Propor_p2_F_-Lk-...-'!C7099*$B7107</f>
        <v>1.2945885955975279E-010</v>
      </c>
    </row>
    <row r="7108" spans="2:5">
      <c r="B7108" s="0">
        <f>1/C7108</f>
        <v>1.9410172494342275E-010</v>
      </c>
      <c r="C7108" s="0">
        <f>D7108*D7108</f>
        <v>5151937729</v>
      </c>
      <c r="D7108" s="101" t="n">
        <v>71777</v>
      </c>
      <c r="E7108" s="288">
        <f>'Propor_p2_F_-Lk-...-'!C7100*$B7108</f>
        <v>1.294011499622819E-010</v>
      </c>
    </row>
    <row r="7109" spans="2:5">
      <c r="B7109" s="0">
        <f>1/C7109</f>
        <v>1.9403683962597583E-010</v>
      </c>
      <c r="C7109" s="0">
        <f>D7109*D7109</f>
        <v>5153660521</v>
      </c>
      <c r="D7109" s="101" t="n">
        <v>71789</v>
      </c>
      <c r="E7109" s="288">
        <f>'Propor_p2_F_-Lk-...-'!C7101*$B7109</f>
        <v>1.293578930839839E-010</v>
      </c>
    </row>
    <row r="7110" spans="2:5">
      <c r="B7110" s="0">
        <f>1/C7110</f>
        <v>1.9393957263649156E-010</v>
      </c>
      <c r="C7110" s="0">
        <f>D7110*D7110</f>
        <v>5156245249</v>
      </c>
      <c r="D7110" s="101" t="n">
        <v>71807</v>
      </c>
      <c r="E7110" s="288">
        <f>'Propor_p2_F_-Lk-...-'!C7102*$B7110</f>
        <v>1.2929304842432778E-010</v>
      </c>
    </row>
    <row r="7111" spans="2:5">
      <c r="B7111" s="0">
        <f>1/C7111</f>
        <v>1.9392876970806382E-010</v>
      </c>
      <c r="C7111" s="0">
        <f>D7111*D7111</f>
        <v>5156532481</v>
      </c>
      <c r="D7111" s="101" t="n">
        <v>71809</v>
      </c>
      <c r="E7111" s="288">
        <f>'Propor_p2_F_-Lk-...-'!C7103*$B7111</f>
        <v>1.2928584647204258E-010</v>
      </c>
    </row>
    <row r="7112" spans="2:5">
      <c r="B7112" s="0">
        <f>1/C7112</f>
        <v>1.9386397108859607E-010</v>
      </c>
      <c r="C7112" s="0">
        <f>D7112*D7112</f>
        <v>5158256041</v>
      </c>
      <c r="D7112" s="101" t="n">
        <v>71821</v>
      </c>
      <c r="E7112" s="288">
        <f>'Propor_p2_F_-Lk-...-'!C7104*$B7112</f>
        <v>1.2924264739239744E-010</v>
      </c>
    </row>
    <row r="7113" spans="2:5">
      <c r="B7113" s="0">
        <f>1/C7113</f>
        <v>1.9377762343743178E-010</v>
      </c>
      <c r="C7113" s="0">
        <f>D7113*D7113</f>
        <v>5160554569</v>
      </c>
      <c r="D7113" s="101" t="n">
        <v>71837</v>
      </c>
      <c r="E7113" s="288">
        <f>'Propor_p2_F_-Lk-...-'!C7105*$B7113</f>
        <v>1.2918508229162125E-010</v>
      </c>
    </row>
    <row r="7114" spans="2:5">
      <c r="B7114" s="0">
        <f>1/C7114</f>
        <v>1.9374525794071386E-010</v>
      </c>
      <c r="C7114" s="0">
        <f>D7114*D7114</f>
        <v>5161416649</v>
      </c>
      <c r="D7114" s="101" t="n">
        <v>71843</v>
      </c>
      <c r="E7114" s="288">
        <f>'Propor_p2_F_-Lk-...-'!C7106*$B7114</f>
        <v>1.2916350529380933E-010</v>
      </c>
    </row>
    <row r="7115" spans="2:5">
      <c r="B7115" s="0">
        <f>1/C7115</f>
        <v>1.9371290055203665E-010</v>
      </c>
      <c r="C7115" s="0">
        <f>D7115*D7115</f>
        <v>5162278801</v>
      </c>
      <c r="D7115" s="101" t="n">
        <v>71849</v>
      </c>
      <c r="E7115" s="288">
        <f>'Propor_p2_F_-Lk-...-'!C7107*$B7115</f>
        <v>1.2914193370135784E-010</v>
      </c>
    </row>
    <row r="7116" spans="2:5">
      <c r="B7116" s="0">
        <f>1/C7116</f>
        <v>1.9364821008797333E-010</v>
      </c>
      <c r="C7116" s="0">
        <f>D7116*D7116</f>
        <v>5164003321</v>
      </c>
      <c r="D7116" s="101" t="n">
        <v>71861</v>
      </c>
      <c r="E7116" s="288">
        <f>'Propor_p2_F_-Lk-...-'!C7108*$B7116</f>
        <v>1.2909880672531559E-010</v>
      </c>
    </row>
    <row r="7117" spans="2:5">
      <c r="B7117" s="0">
        <f>1/C7117</f>
        <v>1.9361587700717459E-010</v>
      </c>
      <c r="C7117" s="0">
        <f>D7117*D7117</f>
        <v>5164865689</v>
      </c>
      <c r="D7117" s="101" t="n">
        <v>71867</v>
      </c>
      <c r="E7117" s="288">
        <f>'Propor_p2_F_-Lk-...-'!C7109*$B7117</f>
        <v>1.2907725133811646E-010</v>
      </c>
    </row>
    <row r="7118" spans="2:5">
      <c r="B7118" s="0">
        <f>1/C7118</f>
        <v>1.9355123513451972E-010</v>
      </c>
      <c r="C7118" s="0">
        <f>D7118*D7118</f>
        <v>5166590641</v>
      </c>
      <c r="D7118" s="101" t="n">
        <v>71879</v>
      </c>
      <c r="E7118" s="288">
        <f>'Propor_p2_F_-Lk-...-'!C7110*$B7118</f>
        <v>1.2903415675634651E-010</v>
      </c>
    </row>
    <row r="7119" spans="2:5">
      <c r="B7119" s="0">
        <f>1/C7119</f>
        <v>1.9354046463647587E-010</v>
      </c>
      <c r="C7119" s="0">
        <f>D7119*D7119</f>
        <v>5166878161</v>
      </c>
      <c r="D7119" s="101" t="n">
        <v>71881</v>
      </c>
      <c r="E7119" s="288">
        <f>'Propor_p2_F_-Lk-...-'!C7111*$B7119</f>
        <v>1.2902697642431732E-010</v>
      </c>
    </row>
    <row r="7120" spans="2:5">
      <c r="B7120" s="0">
        <f>1/C7120</f>
        <v>1.935081585358834E-010</v>
      </c>
      <c r="C7120" s="0">
        <f>D7120*D7120</f>
        <v>5167740769</v>
      </c>
      <c r="D7120" s="101" t="n">
        <v>71887</v>
      </c>
      <c r="E7120" s="288">
        <f>'Propor_p2_F_-Lk-...-'!C7112*$B7120</f>
        <v>1.2900543902392231E-010</v>
      </c>
    </row>
    <row r="7121" spans="2:5">
      <c r="B7121" s="0">
        <f>1/C7121</f>
        <v>1.93443570596623E-010</v>
      </c>
      <c r="C7121" s="0">
        <f>D7121*D7121</f>
        <v>5169466201</v>
      </c>
      <c r="D7121" s="101" t="n">
        <v>71899</v>
      </c>
      <c r="E7121" s="288">
        <f>'Propor_p2_F_-Lk-...-'!C7113*$B7121</f>
        <v>1.2896238039774873E-010</v>
      </c>
    </row>
    <row r="7122" spans="2:5">
      <c r="B7122" s="0">
        <f>1/C7122</f>
        <v>1.9338977201229691E-010</v>
      </c>
      <c r="C7122" s="0">
        <f>D7122*D7122</f>
        <v>5170904281</v>
      </c>
      <c r="D7122" s="101" t="n">
        <v>71909</v>
      </c>
      <c r="E7122" s="288">
        <f>'Propor_p2_F_-Lk-...-'!C7114*$B7122</f>
        <v>1.2892651467486464E-010</v>
      </c>
    </row>
    <row r="7123" spans="2:5">
      <c r="B7123" s="0">
        <f>1/C7123</f>
        <v>1.933467493020645E-010</v>
      </c>
      <c r="C7123" s="0">
        <f>D7123*D7123</f>
        <v>5172054889</v>
      </c>
      <c r="D7123" s="101" t="n">
        <v>71917</v>
      </c>
      <c r="E7123" s="288">
        <f>'Propor_p2_F_-Lk-...-'!C7115*$B7123</f>
        <v>1.2889783286804305E-010</v>
      </c>
    </row>
    <row r="7124" spans="2:5">
      <c r="B7124" s="0">
        <f>1/C7124</f>
        <v>1.9326074694039118E-010</v>
      </c>
      <c r="C7124" s="0">
        <f>D7124*D7124</f>
        <v>5174356489</v>
      </c>
      <c r="D7124" s="101" t="n">
        <v>71933</v>
      </c>
      <c r="E7124" s="288">
        <f>'Propor_p2_F_-Lk-...-'!C7116*$B7124</f>
        <v>1.2884049796026085E-010</v>
      </c>
    </row>
    <row r="7125" spans="2:5">
      <c r="B7125" s="0">
        <f>1/C7125</f>
        <v>1.9321776727618259E-010</v>
      </c>
      <c r="C7125" s="0">
        <f>D7125*D7125</f>
        <v>5175507481</v>
      </c>
      <c r="D7125" s="101" t="n">
        <v>71941</v>
      </c>
      <c r="E7125" s="288">
        <f>'Propor_p2_F_-Lk-...-'!C7117*$B7125</f>
        <v>1.2881184485078845E-010</v>
      </c>
    </row>
    <row r="7126" spans="2:5">
      <c r="B7126" s="0">
        <f>1/C7126</f>
        <v>1.9318554193631764E-010</v>
      </c>
      <c r="C7126" s="0">
        <f>D7126*D7126</f>
        <v>5176370809</v>
      </c>
      <c r="D7126" s="101" t="n">
        <v>71947</v>
      </c>
      <c r="E7126" s="288">
        <f>'Propor_p2_F_-Lk-...-'!C7118*$B7126</f>
        <v>1.2879036129087845E-010</v>
      </c>
    </row>
    <row r="7127" spans="2:5">
      <c r="B7127" s="0">
        <f>1/C7127</f>
        <v>1.9309964709998685E-010</v>
      </c>
      <c r="C7127" s="0">
        <f>D7127*D7127</f>
        <v>5178673369</v>
      </c>
      <c r="D7127" s="101" t="n">
        <v>71963</v>
      </c>
      <c r="E7127" s="288">
        <f>'Propor_p2_F_-Lk-...-'!C7119*$B7127</f>
        <v>1.2873309806665798E-010</v>
      </c>
    </row>
    <row r="7128" spans="2:5">
      <c r="B7128" s="0">
        <f>1/C7128</f>
        <v>1.9305672116259116E-010</v>
      </c>
      <c r="C7128" s="0">
        <f>D7128*D7128</f>
        <v>5179824841</v>
      </c>
      <c r="D7128" s="101" t="n">
        <v>71971</v>
      </c>
      <c r="E7128" s="288">
        <f>'Propor_p2_F_-Lk-...-'!C7120*$B7128</f>
        <v>1.2870448077506085E-010</v>
      </c>
    </row>
    <row r="7129" spans="2:5">
      <c r="B7129" s="0">
        <f>1/C7129</f>
        <v>1.9299235908955623E-010</v>
      </c>
      <c r="C7129" s="0">
        <f>D7129*D7129</f>
        <v>5181552289</v>
      </c>
      <c r="D7129" s="101" t="n">
        <v>71983</v>
      </c>
      <c r="E7129" s="288">
        <f>'Propor_p2_F_-Lk-...-'!C7121*$B7129</f>
        <v>1.2866157272637085E-010</v>
      </c>
    </row>
    <row r="7130" spans="2:5">
      <c r="B7130" s="0">
        <f>1/C7130</f>
        <v>1.9297091221751292E-010</v>
      </c>
      <c r="C7130" s="0">
        <f>D7130*D7130</f>
        <v>5182128169</v>
      </c>
      <c r="D7130" s="101" t="n">
        <v>71987</v>
      </c>
      <c r="E7130" s="288">
        <f>'Propor_p2_F_-Lk-...-'!C7122*$B7130</f>
        <v>1.286472748116753E-010</v>
      </c>
    </row>
    <row r="7131" spans="2:5">
      <c r="B7131" s="0">
        <f>1/C7131</f>
        <v>1.9293874861199889E-010</v>
      </c>
      <c r="C7131" s="0">
        <f>D7131*D7131</f>
        <v>5182992049</v>
      </c>
      <c r="D7131" s="101" t="n">
        <v>71993</v>
      </c>
      <c r="E7131" s="288">
        <f>'Propor_p2_F_-Lk-...-'!C7123*$B7131</f>
        <v>1.2862583240799931E-010</v>
      </c>
    </row>
    <row r="7132" spans="2:5">
      <c r="B7132" s="0">
        <f>1/C7132</f>
        <v>1.9290659304716284E-010</v>
      </c>
      <c r="C7132" s="0">
        <f>D7132*D7132</f>
        <v>5183856001</v>
      </c>
      <c r="D7132" s="101" t="n">
        <v>71999</v>
      </c>
      <c r="E7132" s="288">
        <f>'Propor_p2_F_-Lk-...-'!C7124*$B7132</f>
        <v>1.2860439536477526E-010</v>
      </c>
    </row>
    <row r="7133" spans="2:5">
      <c r="B7133" s="0">
        <f>1/C7133</f>
        <v>1.9279946586820553E-010</v>
      </c>
      <c r="C7133" s="0">
        <f>D7133*D7133</f>
        <v>5186736361</v>
      </c>
      <c r="D7133" s="101" t="n">
        <v>72019</v>
      </c>
      <c r="E7133" s="288">
        <f>'Propor_p2_F_-Lk-...-'!C7125*$B7133</f>
        <v>1.2853297724547037E-010</v>
      </c>
    </row>
    <row r="7134" spans="2:5">
      <c r="B7134" s="0">
        <f>1/C7134</f>
        <v>1.9273523238890001E-010</v>
      </c>
      <c r="C7134" s="0">
        <f>D7134*D7134</f>
        <v>5188464961</v>
      </c>
      <c r="D7134" s="101" t="n">
        <v>72031</v>
      </c>
      <c r="E7134" s="288">
        <f>'Propor_p2_F_-Lk-...-'!C7126*$B7134</f>
        <v>1.284901549259334E-010</v>
      </c>
    </row>
    <row r="7135" spans="2:5">
      <c r="B7135" s="0">
        <f>1/C7135</f>
        <v>1.9267103100449149E-010</v>
      </c>
      <c r="C7135" s="0">
        <f>D7135*D7135</f>
        <v>5190193849</v>
      </c>
      <c r="D7135" s="101" t="n">
        <v>72043</v>
      </c>
      <c r="E7135" s="288">
        <f>'Propor_p2_F_-Lk-...-'!C7127*$B7135</f>
        <v>1.2844735400299438E-010</v>
      </c>
    </row>
    <row r="7136" spans="2:5">
      <c r="B7136" s="0">
        <f>1/C7136</f>
        <v>1.9264963767152576E-010</v>
      </c>
      <c r="C7136" s="0">
        <f>D7136*D7136</f>
        <v>5190770209</v>
      </c>
      <c r="D7136" s="101" t="n">
        <v>72047</v>
      </c>
      <c r="E7136" s="288">
        <f>'Propor_p2_F_-Lk-...-'!C7128*$B7136</f>
        <v>1.2843309178101726E-010</v>
      </c>
    </row>
    <row r="7137" spans="2:5">
      <c r="B7137" s="0">
        <f>1/C7137</f>
        <v>1.9261755435232887E-010</v>
      </c>
      <c r="C7137" s="0">
        <f>D7137*D7137</f>
        <v>5191634809</v>
      </c>
      <c r="D7137" s="101" t="n">
        <v>72053</v>
      </c>
      <c r="E7137" s="288">
        <f>'Propor_p2_F_-Lk-...-'!C7129*$B7137</f>
        <v>1.2841170290155264E-010</v>
      </c>
    </row>
    <row r="7138" spans="2:5">
      <c r="B7138" s="0">
        <f>1/C7138</f>
        <v>1.9251066781839202E-010</v>
      </c>
      <c r="C7138" s="0">
        <f>D7138*D7138</f>
        <v>5194517329</v>
      </c>
      <c r="D7138" s="101" t="n">
        <v>72073</v>
      </c>
      <c r="E7138" s="288">
        <f>'Propor_p2_F_-Lk-...-'!C7130*$B7138</f>
        <v>1.2834044521226138E-010</v>
      </c>
    </row>
    <row r="7139" spans="2:5">
      <c r="B7139" s="0">
        <f>1/C7139</f>
        <v>1.9248930118814797E-010</v>
      </c>
      <c r="C7139" s="0">
        <f>D7139*D7139</f>
        <v>5195093929</v>
      </c>
      <c r="D7139" s="101" t="n">
        <v>72077</v>
      </c>
      <c r="E7139" s="288">
        <f>'Propor_p2_F_-Lk-...-'!C7131*$B7139</f>
        <v>1.2832620079209873E-010</v>
      </c>
    </row>
    <row r="7140" spans="2:5">
      <c r="B7140" s="0">
        <f>1/C7140</f>
        <v>1.9242522263628565E-010</v>
      </c>
      <c r="C7140" s="0">
        <f>D7140*D7140</f>
        <v>5196823921</v>
      </c>
      <c r="D7140" s="101" t="n">
        <v>72089</v>
      </c>
      <c r="E7140" s="288">
        <f>'Propor_p2_F_-Lk-...-'!C7132*$B7140</f>
        <v>1.2828348175752384E-010</v>
      </c>
    </row>
    <row r="7141" spans="2:5">
      <c r="B7141" s="0">
        <f>1/C7141</f>
        <v>1.9241454598852451E-010</v>
      </c>
      <c r="C7141" s="0">
        <f>D7141*D7141</f>
        <v>5197112281</v>
      </c>
      <c r="D7141" s="101" t="n">
        <v>72091</v>
      </c>
      <c r="E7141" s="288">
        <f>'Propor_p2_F_-Lk-...-'!C7133*$B7141</f>
        <v>1.2827636399234971E-010</v>
      </c>
    </row>
    <row r="7142" spans="2:5">
      <c r="B7142" s="0">
        <f>1/C7142</f>
        <v>1.9236117607615573E-010</v>
      </c>
      <c r="C7142" s="0">
        <f>D7142*D7142</f>
        <v>5198554201</v>
      </c>
      <c r="D7142" s="101" t="n">
        <v>72101</v>
      </c>
      <c r="E7142" s="288">
        <f>'Propor_p2_F_-Lk-...-'!C7134*$B7142</f>
        <v>1.2824078405077051E-010</v>
      </c>
    </row>
    <row r="7143" spans="2:5">
      <c r="B7143" s="0">
        <f>1/C7143</f>
        <v>1.9235050475827936E-010</v>
      </c>
      <c r="C7143" s="0">
        <f>D7143*D7143</f>
        <v>5198842609</v>
      </c>
      <c r="D7143" s="101" t="n">
        <v>72103</v>
      </c>
      <c r="E7143" s="288">
        <f>'Propor_p2_F_-Lk-...-'!C7135*$B7143</f>
        <v>1.2823366983885298E-010</v>
      </c>
    </row>
    <row r="7144" spans="2:5">
      <c r="B7144" s="0">
        <f>1/C7144</f>
        <v>1.9231849613207146E-010</v>
      </c>
      <c r="C7144" s="0">
        <f>D7144*D7144</f>
        <v>5199707881</v>
      </c>
      <c r="D7144" s="101" t="n">
        <v>72109</v>
      </c>
      <c r="E7144" s="288">
        <f>'Propor_p2_F_-Lk-...-'!C7136*$B7144</f>
        <v>1.2821233075471437E-010</v>
      </c>
    </row>
    <row r="7145" spans="2:5">
      <c r="B7145" s="0">
        <f>1/C7145</f>
        <v>1.9215857278382987E-010</v>
      </c>
      <c r="C7145" s="0">
        <f>D7145*D7145</f>
        <v>5204035321</v>
      </c>
      <c r="D7145" s="101" t="n">
        <v>72139</v>
      </c>
      <c r="E7145" s="288">
        <f>'Propor_p2_F_-Lk-...-'!C7137*$B7145</f>
        <v>1.2810571518921997E-010</v>
      </c>
    </row>
    <row r="7146" spans="2:5">
      <c r="B7146" s="0">
        <f>1/C7146</f>
        <v>1.9204142240686902E-010</v>
      </c>
      <c r="C7146" s="0">
        <f>D7146*D7146</f>
        <v>5207209921</v>
      </c>
      <c r="D7146" s="101" t="n">
        <v>72161</v>
      </c>
      <c r="E7146" s="288">
        <f>'Propor_p2_F_-Lk-...-'!C7138*$B7146</f>
        <v>1.2802761493791272E-010</v>
      </c>
    </row>
    <row r="7147" spans="2:5">
      <c r="B7147" s="0">
        <f>1/C7147</f>
        <v>1.9200949089703252E-010</v>
      </c>
      <c r="C7147" s="0">
        <f>D7147*D7147</f>
        <v>5208075889</v>
      </c>
      <c r="D7147" s="101" t="n">
        <v>72167</v>
      </c>
      <c r="E7147" s="288">
        <f>'Propor_p2_F_-Lk-...-'!C7139*$B7147</f>
        <v>1.280063272646884E-010</v>
      </c>
    </row>
    <row r="7148" spans="2:5">
      <c r="B7148" s="0">
        <f>1/C7148</f>
        <v>1.9199884883019808E-010</v>
      </c>
      <c r="C7148" s="0">
        <f>D7148*D7148</f>
        <v>5208364561</v>
      </c>
      <c r="D7148" s="101" t="n">
        <v>72169</v>
      </c>
      <c r="E7148" s="288">
        <f>'Propor_p2_F_-Lk-...-'!C7140*$B7148</f>
        <v>1.2799923255346546E-010</v>
      </c>
    </row>
    <row r="7149" spans="2:5">
      <c r="B7149" s="0">
        <f>1/C7149</f>
        <v>1.9197756735060734E-010</v>
      </c>
      <c r="C7149" s="0">
        <f>D7149*D7149</f>
        <v>5208941929</v>
      </c>
      <c r="D7149" s="101" t="n">
        <v>72173</v>
      </c>
      <c r="E7149" s="288">
        <f>'Propor_p2_F_-Lk-...-'!C7141*$B7149</f>
        <v>1.2798504490040491E-010</v>
      </c>
    </row>
    <row r="7150" spans="2:5">
      <c r="B7150" s="0">
        <f>1/C7150</f>
        <v>1.9177556964731859E-010</v>
      </c>
      <c r="C7150" s="0">
        <f>D7150*D7150</f>
        <v>5214428521</v>
      </c>
      <c r="D7150" s="101" t="n">
        <v>72211</v>
      </c>
      <c r="E7150" s="288">
        <f>'Propor_p2_F_-Lk-...-'!C7142*$B7150</f>
        <v>1.2785037976487912E-010</v>
      </c>
    </row>
    <row r="7151" spans="2:5">
      <c r="B7151" s="0">
        <f>1/C7151</f>
        <v>1.9172246534451127E-010</v>
      </c>
      <c r="C7151" s="0">
        <f>D7151*D7151</f>
        <v>5215872841</v>
      </c>
      <c r="D7151" s="101" t="n">
        <v>72221</v>
      </c>
      <c r="E7151" s="288">
        <f>'Propor_p2_F_-Lk-...-'!C7143*$B7151</f>
        <v>1.278149768963409E-010</v>
      </c>
    </row>
    <row r="7152" spans="2:5">
      <c r="B7152" s="0">
        <f>1/C7152</f>
        <v>1.91711847130881E-010</v>
      </c>
      <c r="C7152" s="0">
        <f>D7152*D7152</f>
        <v>5216161729</v>
      </c>
      <c r="D7152" s="101" t="n">
        <v>72223</v>
      </c>
      <c r="E7152" s="288">
        <f>'Propor_p2_F_-Lk-...-'!C7144*$B7152</f>
        <v>1.2780789808725407E-010</v>
      </c>
    </row>
    <row r="7153" spans="2:5">
      <c r="B7153" s="0">
        <f>1/C7153</f>
        <v>1.9169061334976996E-010</v>
      </c>
      <c r="C7153" s="0">
        <f>D7153*D7153</f>
        <v>5216739529</v>
      </c>
      <c r="D7153" s="101" t="n">
        <v>72227</v>
      </c>
      <c r="E7153" s="288">
        <f>'Propor_p2_F_-Lk-...-'!C7145*$B7153</f>
        <v>1.2779374223318008E-010</v>
      </c>
    </row>
    <row r="7154" spans="2:5">
      <c r="B7154" s="0">
        <f>1/C7154</f>
        <v>1.9167999778209376E-010</v>
      </c>
      <c r="C7154" s="0">
        <f>D7154*D7154</f>
        <v>5217028441</v>
      </c>
      <c r="D7154" s="101" t="n">
        <v>72229</v>
      </c>
      <c r="E7154" s="288">
        <f>'Propor_p2_F_-Lk-...-'!C7146*$B7154</f>
        <v>1.2778666518806257E-010</v>
      </c>
    </row>
    <row r="7155" spans="2:5">
      <c r="B7155" s="0">
        <f>1/C7155</f>
        <v>1.9156328471427221E-010</v>
      </c>
      <c r="C7155" s="0">
        <f>D7155*D7155</f>
        <v>5220207001</v>
      </c>
      <c r="D7155" s="101" t="n">
        <v>72251</v>
      </c>
      <c r="E7155" s="288">
        <f>'Propor_p2_F_-Lk-...-'!C7147*$B7155</f>
        <v>1.2770885647618152E-010</v>
      </c>
    </row>
    <row r="7156" spans="2:5">
      <c r="B7156" s="0">
        <f>1/C7156</f>
        <v>1.9155267972162529E-010</v>
      </c>
      <c r="C7156" s="0">
        <f>D7156*D7156</f>
        <v>5220496009</v>
      </c>
      <c r="D7156" s="101" t="n">
        <v>72253</v>
      </c>
      <c r="E7156" s="288">
        <f>'Propor_p2_F_-Lk-...-'!C7148*$B7156</f>
        <v>1.2770178648108358E-010</v>
      </c>
    </row>
    <row r="7157" spans="2:5">
      <c r="B7157" s="0">
        <f>1/C7157</f>
        <v>1.9146787147452067E-010</v>
      </c>
      <c r="C7157" s="0">
        <f>D7157*D7157</f>
        <v>5222808361</v>
      </c>
      <c r="D7157" s="101" t="n">
        <v>72269</v>
      </c>
      <c r="E7157" s="288">
        <f>'Propor_p2_F_-Lk-...-'!C7149*$B7157</f>
        <v>1.2764524764968052E-010</v>
      </c>
    </row>
    <row r="7158" spans="2:5">
      <c r="B7158" s="0">
        <f>1/C7158</f>
        <v>1.9145727440392971E-010</v>
      </c>
      <c r="C7158" s="0">
        <f>D7158*D7158</f>
        <v>5223097441</v>
      </c>
      <c r="D7158" s="101" t="n">
        <v>72271</v>
      </c>
      <c r="E7158" s="288">
        <f>'Propor_p2_F_-Lk-...-'!C7150*$B7158</f>
        <v>1.2763818293595319E-010</v>
      </c>
    </row>
    <row r="7159" spans="2:5">
      <c r="B7159" s="0">
        <f>1/C7159</f>
        <v>1.9142548847021512E-010</v>
      </c>
      <c r="C7159" s="0">
        <f>D7159*D7159</f>
        <v>5223964729</v>
      </c>
      <c r="D7159" s="101" t="n">
        <v>72277</v>
      </c>
      <c r="E7159" s="288">
        <f>'Propor_p2_F_-Lk-...-'!C7151*$B7159</f>
        <v>1.2761699231347678E-010</v>
      </c>
    </row>
    <row r="7160" spans="2:5">
      <c r="B7160" s="0">
        <f>1/C7160</f>
        <v>1.9137252950171119E-010</v>
      </c>
      <c r="C7160" s="0">
        <f>D7160*D7160</f>
        <v>5225410369</v>
      </c>
      <c r="D7160" s="101" t="n">
        <v>72287</v>
      </c>
      <c r="E7160" s="288">
        <f>'Propor_p2_F_-Lk-...-'!C7152*$B7160</f>
        <v>1.2758168633447419E-010</v>
      </c>
    </row>
    <row r="7161" spans="2:5">
      <c r="B7161" s="0">
        <f>1/C7161</f>
        <v>1.9126667747475133E-010</v>
      </c>
      <c r="C7161" s="0">
        <f>D7161*D7161</f>
        <v>5228302249</v>
      </c>
      <c r="D7161" s="101" t="n">
        <v>72307</v>
      </c>
      <c r="E7161" s="288">
        <f>'Propor_p2_F_-Lk-...-'!C7153*$B7161</f>
        <v>1.2751111831650091E-010</v>
      </c>
    </row>
    <row r="7162" spans="2:5">
      <c r="B7162" s="0">
        <f>1/C7162</f>
        <v>1.9123493899190181E-010</v>
      </c>
      <c r="C7162" s="0">
        <f>D7162*D7162</f>
        <v>5229169969</v>
      </c>
      <c r="D7162" s="101" t="n">
        <v>72313</v>
      </c>
      <c r="E7162" s="288">
        <f>'Propor_p2_F_-Lk-...-'!C7154*$B7162</f>
        <v>1.2748995932793459E-010</v>
      </c>
    </row>
    <row r="7163" spans="2:5">
      <c r="B7163" s="0">
        <f>1/C7163</f>
        <v>1.9110806402723052E-010</v>
      </c>
      <c r="C7163" s="0">
        <f>D7163*D7163</f>
        <v>5232641569</v>
      </c>
      <c r="D7163" s="101" t="n">
        <v>72337</v>
      </c>
      <c r="E7163" s="288">
        <f>'Propor_p2_F_-Lk-...-'!C7155*$B7163</f>
        <v>1.2740537601815372E-010</v>
      </c>
    </row>
    <row r="7164" spans="2:5">
      <c r="B7164" s="0">
        <f>1/C7164</f>
        <v>1.9108693047580122E-010</v>
      </c>
      <c r="C7164" s="0">
        <f>D7164*D7164</f>
        <v>5233220281</v>
      </c>
      <c r="D7164" s="101" t="n">
        <v>72341</v>
      </c>
      <c r="E7164" s="288">
        <f>'Propor_p2_F_-Lk-...-'!C7156*$B7164</f>
        <v>1.2739128698386751E-010</v>
      </c>
    </row>
    <row r="7165" spans="2:5">
      <c r="B7165" s="0">
        <f>1/C7165</f>
        <v>1.9102355085060076E-010</v>
      </c>
      <c r="C7165" s="0">
        <f>D7165*D7165</f>
        <v>5234956609</v>
      </c>
      <c r="D7165" s="101" t="n">
        <v>72353</v>
      </c>
      <c r="E7165" s="288">
        <f>'Propor_p2_F_-Lk-...-'!C7157*$B7165</f>
        <v>1.2734903390040058E-010</v>
      </c>
    </row>
    <row r="7166" spans="2:5">
      <c r="B7166" s="0">
        <f>1/C7166</f>
        <v>1.9094964780014381E-010</v>
      </c>
      <c r="C7166" s="0">
        <f>D7166*D7166</f>
        <v>5236982689</v>
      </c>
      <c r="D7166" s="101" t="n">
        <v>72367</v>
      </c>
      <c r="E7166" s="288">
        <f>'Propor_p2_F_-Lk-...-'!C7158*$B7166</f>
        <v>1.2729976520009592E-010</v>
      </c>
    </row>
    <row r="7167" spans="2:5">
      <c r="B7167" s="0">
        <f>1/C7167</f>
        <v>1.9088633645779787E-010</v>
      </c>
      <c r="C7167" s="0">
        <f>D7167*D7167</f>
        <v>5238719641</v>
      </c>
      <c r="D7167" s="101" t="n">
        <v>72379</v>
      </c>
      <c r="E7167" s="288">
        <f>'Propor_p2_F_-Lk-...-'!C7159*$B7167</f>
        <v>1.2725755763853198E-010</v>
      </c>
    </row>
    <row r="7168" spans="2:5">
      <c r="B7168" s="0">
        <f>1/C7168</f>
        <v>1.9086523967406509E-010</v>
      </c>
      <c r="C7168" s="0">
        <f>D7168*D7168</f>
        <v>5239298689</v>
      </c>
      <c r="D7168" s="101" t="n">
        <v>72383</v>
      </c>
      <c r="E7168" s="288">
        <f>'Propor_p2_F_-Lk-...-'!C7160*$B7168</f>
        <v>1.2724349311604345E-010</v>
      </c>
    </row>
    <row r="7169" spans="2:5">
      <c r="B7169" s="0">
        <f>1/C7169</f>
        <v>1.9066499454407065E-010</v>
      </c>
      <c r="C7169" s="0">
        <f>D7169*D7169</f>
        <v>5244801241</v>
      </c>
      <c r="D7169" s="101" t="n">
        <v>72421</v>
      </c>
      <c r="E7169" s="288">
        <f>'Propor_p2_F_-Lk-...-'!C7161*$B7169</f>
        <v>1.2710999636271385E-010</v>
      </c>
    </row>
    <row r="7170" spans="2:5">
      <c r="B7170" s="0">
        <f>1/C7170</f>
        <v>1.9061235083275708E-010</v>
      </c>
      <c r="C7170" s="0">
        <f>D7170*D7170</f>
        <v>5246249761</v>
      </c>
      <c r="D7170" s="101" t="n">
        <v>72431</v>
      </c>
      <c r="E7170" s="288">
        <f>'Propor_p2_F_-Lk-...-'!C7162*$B7170</f>
        <v>1.2707490055517144E-010</v>
      </c>
    </row>
    <row r="7171" spans="2:5">
      <c r="B7171" s="0">
        <f>1/C7171</f>
        <v>1.9045455044973546E-010</v>
      </c>
      <c r="C7171" s="0">
        <f>D7171*D7171</f>
        <v>5250596521</v>
      </c>
      <c r="D7171" s="101" t="n">
        <v>72461</v>
      </c>
      <c r="E7171" s="288">
        <f>'Propor_p2_F_-Lk-...-'!C7163*$B7171</f>
        <v>1.2696970029982372E-010</v>
      </c>
    </row>
    <row r="7172" spans="2:5">
      <c r="B7172" s="0">
        <f>1/C7172</f>
        <v>1.9042301388837931E-010</v>
      </c>
      <c r="C7172" s="0">
        <f>D7172*D7172</f>
        <v>5251466089</v>
      </c>
      <c r="D7172" s="101" t="n">
        <v>72467</v>
      </c>
      <c r="E7172" s="288">
        <f>'Propor_p2_F_-Lk-...-'!C7164*$B7172</f>
        <v>1.2694867592558626E-010</v>
      </c>
    </row>
    <row r="7173" spans="2:5">
      <c r="B7173" s="0">
        <f>1/C7173</f>
        <v>1.9041250344191307E-010</v>
      </c>
      <c r="C7173" s="0">
        <f>D7173*D7173</f>
        <v>5251755961</v>
      </c>
      <c r="D7173" s="101" t="n">
        <v>72469</v>
      </c>
      <c r="E7173" s="288">
        <f>'Propor_p2_F_-Lk-...-'!C7165*$B7173</f>
        <v>1.2694166896127547E-010</v>
      </c>
    </row>
    <row r="7174" spans="2:5">
      <c r="B7174" s="0">
        <f>1/C7174</f>
        <v>1.9034945903324268E-010</v>
      </c>
      <c r="C7174" s="0">
        <f>D7174*D7174</f>
        <v>5253495361</v>
      </c>
      <c r="D7174" s="101" t="n">
        <v>72481</v>
      </c>
      <c r="E7174" s="288">
        <f>'Propor_p2_F_-Lk-...-'!C7166*$B7174</f>
        <v>1.2689963935549519E-010</v>
      </c>
    </row>
    <row r="7175" spans="2:5">
      <c r="B7175" s="0">
        <f>1/C7175</f>
        <v>1.9028644592981362E-010</v>
      </c>
      <c r="C7175" s="0">
        <f>D7175*D7175</f>
        <v>5255235049</v>
      </c>
      <c r="D7175" s="101" t="n">
        <v>72493</v>
      </c>
      <c r="E7175" s="288">
        <f>'Propor_p2_F_-Lk-...-'!C7167*$B7175</f>
        <v>1.2685763061987579E-010</v>
      </c>
    </row>
    <row r="7176" spans="2:5">
      <c r="B7176" s="0">
        <f>1/C7176</f>
        <v>1.9026544851514199E-010</v>
      </c>
      <c r="C7176" s="0">
        <f>D7176*D7176</f>
        <v>5255815009</v>
      </c>
      <c r="D7176" s="101" t="n">
        <v>72497</v>
      </c>
      <c r="E7176" s="288">
        <f>'Propor_p2_F_-Lk-...-'!C7168*$B7176</f>
        <v>1.2684363234342805E-010</v>
      </c>
    </row>
    <row r="7177" spans="2:5">
      <c r="B7177" s="0">
        <f>1/C7177</f>
        <v>1.9023395890906425E-010</v>
      </c>
      <c r="C7177" s="0">
        <f>D7177*D7177</f>
        <v>5256685009</v>
      </c>
      <c r="D7177" s="101" t="n">
        <v>72503</v>
      </c>
      <c r="E7177" s="288">
        <f>'Propor_p2_F_-Lk-...-'!C7169*$B7177</f>
        <v>1.2682263927270957E-010</v>
      </c>
    </row>
    <row r="7178" spans="2:5">
      <c r="B7178" s="0">
        <f>1/C7178</f>
        <v>1.9007662807918062E-010</v>
      </c>
      <c r="C7178" s="0">
        <f>D7178*D7178</f>
        <v>5261036089</v>
      </c>
      <c r="D7178" s="101" t="n">
        <v>72533</v>
      </c>
      <c r="E7178" s="288">
        <f>'Propor_p2_F_-Lk-...-'!C7170*$B7178</f>
        <v>1.2671775205278712E-010</v>
      </c>
    </row>
    <row r="7179" spans="2:5">
      <c r="B7179" s="0">
        <f>1/C7179</f>
        <v>1.9000327381150873E-010</v>
      </c>
      <c r="C7179" s="0">
        <f>D7179*D7179</f>
        <v>5263067209</v>
      </c>
      <c r="D7179" s="101" t="n">
        <v>72547</v>
      </c>
      <c r="E7179" s="288">
        <f>'Propor_p2_F_-Lk-...-'!C7171*$B7179</f>
        <v>1.2666884920767252E-010</v>
      </c>
    </row>
    <row r="7180" spans="2:5">
      <c r="B7180" s="0">
        <f>1/C7180</f>
        <v>1.8998232324861901E-010</v>
      </c>
      <c r="C7180" s="0">
        <f>D7180*D7180</f>
        <v>5263647601</v>
      </c>
      <c r="D7180" s="101" t="n">
        <v>72551</v>
      </c>
      <c r="E7180" s="288">
        <f>'Propor_p2_F_-Lk-...-'!C7172*$B7180</f>
        <v>1.2665488216574607E-010</v>
      </c>
    </row>
    <row r="7181" spans="2:5">
      <c r="B7181" s="0">
        <f>1/C7181</f>
        <v>1.8994043251694116E-010</v>
      </c>
      <c r="C7181" s="0">
        <f>D7181*D7181</f>
        <v>5264808481</v>
      </c>
      <c r="D7181" s="101" t="n">
        <v>72559</v>
      </c>
      <c r="E7181" s="288">
        <f>'Propor_p2_F_-Lk-...-'!C7173*$B7181</f>
        <v>1.2662695501129418E-010</v>
      </c>
    </row>
    <row r="7182" spans="2:5">
      <c r="B7182" s="0">
        <f>1/C7182</f>
        <v>1.898462290139866E-010</v>
      </c>
      <c r="C7182" s="0">
        <f>D7182*D7182</f>
        <v>5267420929</v>
      </c>
      <c r="D7182" s="101" t="n">
        <v>72577</v>
      </c>
      <c r="E7182" s="288">
        <f>'Propor_p2_F_-Lk-...-'!C7174*$B7182</f>
        <v>1.2656415267599112E-010</v>
      </c>
    </row>
    <row r="7183" spans="2:5">
      <c r="B7183" s="0">
        <f>1/C7183</f>
        <v>1.8965803213319104E-010</v>
      </c>
      <c r="C7183" s="0">
        <f>D7183*D7183</f>
        <v>5272647769</v>
      </c>
      <c r="D7183" s="101" t="n">
        <v>72613</v>
      </c>
      <c r="E7183" s="288">
        <f>'Propor_p2_F_-Lk-...-'!C7175*$B7183</f>
        <v>1.2643868808879406E-010</v>
      </c>
    </row>
    <row r="7184" spans="2:5">
      <c r="B7184" s="0">
        <f>1/C7184</f>
        <v>1.8963713864449089E-010</v>
      </c>
      <c r="C7184" s="0">
        <f>D7184*D7184</f>
        <v>5273228689</v>
      </c>
      <c r="D7184" s="101" t="n">
        <v>72617</v>
      </c>
      <c r="E7184" s="288">
        <f>'Propor_p2_F_-Lk-...-'!C7176*$B7184</f>
        <v>1.2642475909632733E-010</v>
      </c>
    </row>
    <row r="7185" spans="2:5">
      <c r="B7185" s="0">
        <f>1/C7185</f>
        <v>1.8960580488440705E-010</v>
      </c>
      <c r="C7185" s="0">
        <f>D7185*D7185</f>
        <v>5274100129</v>
      </c>
      <c r="D7185" s="101" t="n">
        <v>72623</v>
      </c>
      <c r="E7185" s="288">
        <f>'Propor_p2_F_-Lk-...-'!C7177*$B7185</f>
        <v>1.2640386992293812E-010</v>
      </c>
    </row>
    <row r="7186" spans="2:5">
      <c r="B7186" s="0">
        <f>1/C7186</f>
        <v>1.8950141508561478E-010</v>
      </c>
      <c r="C7186" s="0">
        <f>D7186*D7186</f>
        <v>5277005449</v>
      </c>
      <c r="D7186" s="101" t="n">
        <v>72643</v>
      </c>
      <c r="E7186" s="288">
        <f>'Propor_p2_F_-Lk-...-'!C7178*$B7186</f>
        <v>1.2633427672374326E-010</v>
      </c>
    </row>
    <row r="7187" spans="2:5">
      <c r="B7187" s="0">
        <f>1/C7187</f>
        <v>1.8948054747120115E-010</v>
      </c>
      <c r="C7187" s="0">
        <f>D7187*D7187</f>
        <v>5277586609</v>
      </c>
      <c r="D7187" s="101" t="n">
        <v>72647</v>
      </c>
      <c r="E7187" s="288">
        <f>'Propor_p2_F_-Lk-...-'!C7179*$B7187</f>
        <v>1.2632036498080083E-010</v>
      </c>
    </row>
    <row r="7188" spans="2:5">
      <c r="B7188" s="0">
        <f>1/C7188</f>
        <v>1.894701149565454E-010</v>
      </c>
      <c r="C7188" s="0">
        <f>D7188*D7188</f>
        <v>5277877201</v>
      </c>
      <c r="D7188" s="101" t="n">
        <v>72649</v>
      </c>
      <c r="E7188" s="288">
        <f>'Propor_p2_F_-Lk-...-'!C7180*$B7188</f>
        <v>1.2631340997103032E-010</v>
      </c>
    </row>
    <row r="7189" spans="2:5">
      <c r="B7189" s="0">
        <f>1/C7189</f>
        <v>1.894075379583488E-010</v>
      </c>
      <c r="C7189" s="0">
        <f>D7189*D7189</f>
        <v>5279620921</v>
      </c>
      <c r="D7189" s="101" t="n">
        <v>72661</v>
      </c>
      <c r="E7189" s="288">
        <f>'Propor_p2_F_-Lk-...-'!C7181*$B7189</f>
        <v>1.2627169197223257E-010</v>
      </c>
    </row>
    <row r="7190" spans="2:5">
      <c r="B7190" s="0">
        <f>1/C7190</f>
        <v>1.8935541413836375E-010</v>
      </c>
      <c r="C7190" s="0">
        <f>D7190*D7190</f>
        <v>5281074241</v>
      </c>
      <c r="D7190" s="101" t="n">
        <v>72671</v>
      </c>
      <c r="E7190" s="288">
        <f>'Propor_p2_F_-Lk-...-'!C7182*$B7190</f>
        <v>1.2623694275890924E-010</v>
      </c>
    </row>
    <row r="7191" spans="2:5">
      <c r="B7191" s="0">
        <f>1/C7191</f>
        <v>1.8934499195633978E-010</v>
      </c>
      <c r="C7191" s="0">
        <f>D7191*D7191</f>
        <v>5281364929</v>
      </c>
      <c r="D7191" s="101" t="n">
        <v>72673</v>
      </c>
      <c r="E7191" s="288">
        <f>'Propor_p2_F_-Lk-...-'!C7183*$B7191</f>
        <v>1.2622999463755992E-010</v>
      </c>
    </row>
    <row r="7192" spans="2:5">
      <c r="B7192" s="0">
        <f>1/C7192</f>
        <v>1.8931373057250877E-010</v>
      </c>
      <c r="C7192" s="0">
        <f>D7192*D7192</f>
        <v>5282237041</v>
      </c>
      <c r="D7192" s="101" t="n">
        <v>72679</v>
      </c>
      <c r="E7192" s="288">
        <f>'Propor_p2_F_-Lk-...-'!C7184*$B7192</f>
        <v>1.2620915371500592E-010</v>
      </c>
    </row>
    <row r="7193" spans="2:5">
      <c r="B7193" s="0">
        <f>1/C7193</f>
        <v>1.892616454679123E-010</v>
      </c>
      <c r="C7193" s="0">
        <f>D7193*D7193</f>
        <v>5283690721</v>
      </c>
      <c r="D7193" s="101" t="n">
        <v>72689</v>
      </c>
      <c r="E7193" s="288">
        <f>'Propor_p2_F_-Lk-...-'!C7185*$B7193</f>
        <v>1.2617443031194157E-010</v>
      </c>
    </row>
    <row r="7194" spans="2:5">
      <c r="B7194" s="0">
        <f>1/C7194</f>
        <v>1.891991717107735E-010</v>
      </c>
      <c r="C7194" s="0">
        <f>D7194*D7194</f>
        <v>5285435401</v>
      </c>
      <c r="D7194" s="101" t="n">
        <v>72701</v>
      </c>
      <c r="E7194" s="288">
        <f>'Propor_p2_F_-Lk-...-'!C7186*$B7194</f>
        <v>1.2613278114051571E-010</v>
      </c>
    </row>
    <row r="7195" spans="2:5">
      <c r="B7195" s="0">
        <f>1/C7195</f>
        <v>1.8916794643149054E-010</v>
      </c>
      <c r="C7195" s="0">
        <f>D7195*D7195</f>
        <v>5286307849</v>
      </c>
      <c r="D7195" s="101" t="n">
        <v>72707</v>
      </c>
      <c r="E7195" s="288">
        <f>'Propor_p2_F_-Lk-...-'!C7187*$B7195</f>
        <v>1.2611196428766037E-010</v>
      </c>
    </row>
    <row r="7196" spans="2:5">
      <c r="B7196" s="0">
        <f>1/C7196</f>
        <v>1.8910551905873774E-010</v>
      </c>
      <c r="C7196" s="0">
        <f>D7196*D7196</f>
        <v>5288052961</v>
      </c>
      <c r="D7196" s="101" t="n">
        <v>72719</v>
      </c>
      <c r="E7196" s="288">
        <f>'Propor_p2_F_-Lk-...-'!C7188*$B7196</f>
        <v>1.2607034603915851E-010</v>
      </c>
    </row>
    <row r="7197" spans="2:5">
      <c r="B7197" s="0">
        <f>1/C7197</f>
        <v>1.890639179767261E-010</v>
      </c>
      <c r="C7197" s="0">
        <f>D7197*D7197</f>
        <v>5289216529</v>
      </c>
      <c r="D7197" s="101" t="n">
        <v>72727</v>
      </c>
      <c r="E7197" s="288">
        <f>'Propor_p2_F_-Lk-...-'!C7189*$B7197</f>
        <v>1.260426119844841E-010</v>
      </c>
    </row>
    <row r="7198" spans="2:5">
      <c r="B7198" s="0">
        <f>1/C7198</f>
        <v>1.8903272617332944E-010</v>
      </c>
      <c r="C7198" s="0">
        <f>D7198*D7198</f>
        <v>5290089289</v>
      </c>
      <c r="D7198" s="101" t="n">
        <v>72733</v>
      </c>
      <c r="E7198" s="288">
        <f>'Propor_p2_F_-Lk-...-'!C7190*$B7198</f>
        <v>1.2602181744888631E-010</v>
      </c>
    </row>
    <row r="7199" spans="2:5">
      <c r="B7199" s="0">
        <f>1/C7199</f>
        <v>1.890015420883411E-010</v>
      </c>
      <c r="C7199" s="0">
        <f>D7199*D7199</f>
        <v>5290962121</v>
      </c>
      <c r="D7199" s="101" t="n">
        <v>72739</v>
      </c>
      <c r="E7199" s="288">
        <f>'Propor_p2_F_-Lk-...-'!C7191*$B7199</f>
        <v>1.260010280588941E-010</v>
      </c>
    </row>
    <row r="7200" spans="2:5">
      <c r="B7200" s="0">
        <f>1/C7200</f>
        <v>1.8887688288155998E-010</v>
      </c>
      <c r="C7200" s="0">
        <f>D7200*D7200</f>
        <v>5294454169</v>
      </c>
      <c r="D7200" s="101" t="n">
        <v>72763</v>
      </c>
      <c r="E7200" s="288">
        <f>'Propor_p2_F_-Lk-...-'!C7192*$B7200</f>
        <v>1.2591792192104005E-010</v>
      </c>
    </row>
    <row r="7201" spans="2:5">
      <c r="B7201" s="0">
        <f>1/C7201</f>
        <v>1.8885611833811551E-010</v>
      </c>
      <c r="C7201" s="0">
        <f>D7201*D7201</f>
        <v>5295036289</v>
      </c>
      <c r="D7201" s="101" t="n">
        <v>72767</v>
      </c>
      <c r="E7201" s="288">
        <f>'Propor_p2_F_-Lk-...-'!C7193*$B7201</f>
        <v>1.2590407889207703E-010</v>
      </c>
    </row>
    <row r="7202" spans="2:5">
      <c r="B7202" s="0">
        <f>1/C7202</f>
        <v>1.8870049335021263E-010</v>
      </c>
      <c r="C7202" s="0">
        <f>D7202*D7202</f>
        <v>5299403209</v>
      </c>
      <c r="D7202" s="101" t="n">
        <v>72797</v>
      </c>
      <c r="E7202" s="288">
        <f>'Propor_p2_F_-Lk-...-'!C7194*$B7202</f>
        <v>1.2580032890014177E-010</v>
      </c>
    </row>
    <row r="7203" spans="2:5">
      <c r="B7203" s="0">
        <f>1/C7203</f>
        <v>1.8859685020149505E-010</v>
      </c>
      <c r="C7203" s="0">
        <f>D7203*D7203</f>
        <v>5302315489</v>
      </c>
      <c r="D7203" s="101" t="n">
        <v>72817</v>
      </c>
      <c r="E7203" s="288">
        <f>'Propor_p2_F_-Lk-...-'!C7195*$B7203</f>
        <v>1.2573123346766344E-010</v>
      </c>
    </row>
    <row r="7204" spans="2:5">
      <c r="B7204" s="0">
        <f>1/C7204</f>
        <v>1.8856577390733393E-010</v>
      </c>
      <c r="C7204" s="0">
        <f>D7204*D7204</f>
        <v>5303189329</v>
      </c>
      <c r="D7204" s="101" t="n">
        <v>72823</v>
      </c>
      <c r="E7204" s="288">
        <f>'Propor_p2_F_-Lk-...-'!C7196*$B7204</f>
        <v>1.2571051593822265E-010</v>
      </c>
    </row>
    <row r="7205" spans="2:5">
      <c r="B7205" s="0">
        <f>1/C7205</f>
        <v>1.8837947734061643E-010</v>
      </c>
      <c r="C7205" s="0">
        <f>D7205*D7205</f>
        <v>5308433881</v>
      </c>
      <c r="D7205" s="101" t="n">
        <v>72859</v>
      </c>
      <c r="E7205" s="288">
        <f>'Propor_p2_F_-Lk-...-'!C7197*$B7205</f>
        <v>1.2558631822707763E-010</v>
      </c>
    </row>
    <row r="7206" spans="2:5">
      <c r="B7206" s="0">
        <f>1/C7206</f>
        <v>1.8832777728944491E-010</v>
      </c>
      <c r="C7206" s="0">
        <f>D7206*D7206</f>
        <v>5309891161</v>
      </c>
      <c r="D7206" s="101" t="n">
        <v>72869</v>
      </c>
      <c r="E7206" s="288">
        <f>'Propor_p2_F_-Lk-...-'!C7198*$B7206</f>
        <v>1.2555185152629665E-010</v>
      </c>
    </row>
    <row r="7207" spans="2:5">
      <c r="B7207" s="0">
        <f>1/C7207</f>
        <v>1.8831743983323379E-010</v>
      </c>
      <c r="C7207" s="0">
        <f>D7207*D7207</f>
        <v>5310182641</v>
      </c>
      <c r="D7207" s="101" t="n">
        <v>72871</v>
      </c>
      <c r="E7207" s="288">
        <f>'Propor_p2_F_-Lk-...-'!C7199*$B7207</f>
        <v>1.2554495988882259E-010</v>
      </c>
    </row>
    <row r="7208" spans="2:5">
      <c r="B7208" s="0">
        <f>1/C7208</f>
        <v>1.8825543296628037E-010</v>
      </c>
      <c r="C7208" s="0">
        <f>D7208*D7208</f>
        <v>5311931689</v>
      </c>
      <c r="D7208" s="101" t="n">
        <v>72883</v>
      </c>
      <c r="E7208" s="288">
        <f>'Propor_p2_F_-Lk-...-'!C7200*$B7208</f>
        <v>1.2550362197752032E-010</v>
      </c>
    </row>
    <row r="7209" spans="2:5">
      <c r="B7209" s="0">
        <f>1/C7209</f>
        <v>1.8822444101665944E-010</v>
      </c>
      <c r="C7209" s="0">
        <f>D7209*D7209</f>
        <v>5312806321</v>
      </c>
      <c r="D7209" s="101" t="n">
        <v>72889</v>
      </c>
      <c r="E7209" s="288">
        <f>'Propor_p2_F_-Lk-...-'!C7201*$B7209</f>
        <v>1.2548296067777297E-010</v>
      </c>
    </row>
    <row r="7210" spans="2:5">
      <c r="B7210" s="0">
        <f>1/C7210</f>
        <v>1.8820378396848056E-010</v>
      </c>
      <c r="C7210" s="0">
        <f>D7210*D7210</f>
        <v>5313389449</v>
      </c>
      <c r="D7210" s="101" t="n">
        <v>72893</v>
      </c>
      <c r="E7210" s="288">
        <f>'Propor_p2_F_-Lk-...-'!C7202*$B7210</f>
        <v>1.2546918931232044E-010</v>
      </c>
    </row>
    <row r="7211" spans="2:5">
      <c r="B7211" s="0">
        <f>1/C7211</f>
        <v>1.8816248007252788E-010</v>
      </c>
      <c r="C7211" s="0">
        <f>D7211*D7211</f>
        <v>5314555801</v>
      </c>
      <c r="D7211" s="101" t="n">
        <v>72901</v>
      </c>
      <c r="E7211" s="288">
        <f>'Propor_p2_F_-Lk-...-'!C7203*$B7211</f>
        <v>1.254416533816853E-010</v>
      </c>
    </row>
    <row r="7212" spans="2:5">
      <c r="B7212" s="0">
        <f>1/C7212</f>
        <v>1.8813151107297985E-010</v>
      </c>
      <c r="C7212" s="0">
        <f>D7212*D7212</f>
        <v>5315430649</v>
      </c>
      <c r="D7212" s="101" t="n">
        <v>72907</v>
      </c>
      <c r="E7212" s="288">
        <f>'Propor_p2_F_-Lk-...-'!C7204*$B7212</f>
        <v>1.2542100738198664E-010</v>
      </c>
    </row>
    <row r="7213" spans="2:5">
      <c r="B7213" s="0">
        <f>1/C7213</f>
        <v>1.8811086932065242E-010</v>
      </c>
      <c r="C7213" s="0">
        <f>D7213*D7213</f>
        <v>5316013921</v>
      </c>
      <c r="D7213" s="101" t="n">
        <v>72911</v>
      </c>
      <c r="E7213" s="288">
        <f>'Propor_p2_F_-Lk-...-'!C7205*$B7213</f>
        <v>1.2540724621376832E-010</v>
      </c>
    </row>
    <row r="7214" spans="2:5">
      <c r="B7214" s="0">
        <f>1/C7214</f>
        <v>1.8804896444285162E-010</v>
      </c>
      <c r="C7214" s="0">
        <f>D7214*D7214</f>
        <v>5317763929</v>
      </c>
      <c r="D7214" s="101" t="n">
        <v>72923</v>
      </c>
      <c r="E7214" s="288">
        <f>'Propor_p2_F_-Lk-...-'!C7206*$B7214</f>
        <v>1.2536597629523444E-010</v>
      </c>
    </row>
    <row r="7215" spans="2:5">
      <c r="B7215" s="0">
        <f>1/C7215</f>
        <v>1.8800771149951804E-010</v>
      </c>
      <c r="C7215" s="0">
        <f>D7215*D7215</f>
        <v>5318930761</v>
      </c>
      <c r="D7215" s="101" t="n">
        <v>72931</v>
      </c>
      <c r="E7215" s="288">
        <f>'Propor_p2_F_-Lk-...-'!C7207*$B7215</f>
        <v>1.2533847433301205E-010</v>
      </c>
    </row>
    <row r="7216" spans="2:5">
      <c r="B7216" s="0">
        <f>1/C7216</f>
        <v>1.8797678069976239E-010</v>
      </c>
      <c r="C7216" s="0">
        <f>D7216*D7216</f>
        <v>5319805969</v>
      </c>
      <c r="D7216" s="101" t="n">
        <v>72937</v>
      </c>
      <c r="E7216" s="288">
        <f>'Propor_p2_F_-Lk-...-'!C7208*$B7216</f>
        <v>1.2531785379984165E-010</v>
      </c>
    </row>
    <row r="7217" spans="2:5">
      <c r="B7217" s="0">
        <f>1/C7217</f>
        <v>1.8791494199499542E-010</v>
      </c>
      <c r="C7217" s="0">
        <f>D7217*D7217</f>
        <v>5321556601</v>
      </c>
      <c r="D7217" s="101" t="n">
        <v>72949</v>
      </c>
      <c r="E7217" s="288">
        <f>'Propor_p2_F_-Lk-...-'!C7209*$B7217</f>
        <v>1.2527662799666364E-010</v>
      </c>
    </row>
    <row r="7218" spans="2:5">
      <c r="B7218" s="0">
        <f>1/C7218</f>
        <v>1.8789433587430691E-010</v>
      </c>
      <c r="C7218" s="0">
        <f>D7218*D7218</f>
        <v>5322140209</v>
      </c>
      <c r="D7218" s="101" t="n">
        <v>72953</v>
      </c>
      <c r="E7218" s="288">
        <f>'Propor_p2_F_-Lk-...-'!C7210*$B7218</f>
        <v>1.2526289058287131E-010</v>
      </c>
    </row>
    <row r="7219" spans="2:5">
      <c r="B7219" s="0">
        <f>1/C7219</f>
        <v>1.8786343304781259E-010</v>
      </c>
      <c r="C7219" s="0">
        <f>D7219*D7219</f>
        <v>5323015681</v>
      </c>
      <c r="D7219" s="101" t="n">
        <v>72959</v>
      </c>
      <c r="E7219" s="288">
        <f>'Propor_p2_F_-Lk-...-'!C7211*$B7219</f>
        <v>1.2524228869854178E-010</v>
      </c>
    </row>
    <row r="7220" spans="2:5">
      <c r="B7220" s="0">
        <f>1/C7220</f>
        <v>1.8779135609416863E-010</v>
      </c>
      <c r="C7220" s="0">
        <f>D7220*D7220</f>
        <v>5325058729</v>
      </c>
      <c r="D7220" s="101" t="n">
        <v>72973</v>
      </c>
      <c r="E7220" s="288">
        <f>'Propor_p2_F_-Lk-...-'!C7212*$B7220</f>
        <v>1.2519423739611244E-010</v>
      </c>
    </row>
    <row r="7221" spans="2:5">
      <c r="B7221" s="0">
        <f>1/C7221</f>
        <v>1.8777077029760214E-010</v>
      </c>
      <c r="C7221" s="0">
        <f>D7221*D7221</f>
        <v>5325642529</v>
      </c>
      <c r="D7221" s="101" t="n">
        <v>72977</v>
      </c>
      <c r="E7221" s="288">
        <f>'Propor_p2_F_-Lk-...-'!C7213*$B7221</f>
        <v>1.2518051353173479E-010</v>
      </c>
    </row>
    <row r="7222" spans="2:5">
      <c r="B7222" s="0">
        <f>1/C7222</f>
        <v>1.8766789207125469E-010</v>
      </c>
      <c r="C7222" s="0">
        <f>D7222*D7222</f>
        <v>5328562009</v>
      </c>
      <c r="D7222" s="101" t="n">
        <v>72997</v>
      </c>
      <c r="E7222" s="288">
        <f>'Propor_p2_F_-Lk-...-'!C7214*$B7222</f>
        <v>1.2511192804750317E-010</v>
      </c>
    </row>
    <row r="7223" spans="2:5">
      <c r="B7223" s="0">
        <f>1/C7223</f>
        <v>1.8760620571394055E-010</v>
      </c>
      <c r="C7223" s="0">
        <f>D7223*D7223</f>
        <v>5330314081</v>
      </c>
      <c r="D7223" s="101" t="n">
        <v>73009</v>
      </c>
      <c r="E7223" s="288">
        <f>'Propor_p2_F_-Lk-...-'!C7215*$B7223</f>
        <v>1.2507080380929378E-010</v>
      </c>
    </row>
    <row r="7224" spans="2:5">
      <c r="B7224" s="0">
        <f>1/C7224</f>
        <v>1.8758565035347235E-010</v>
      </c>
      <c r="C7224" s="0">
        <f>D7224*D7224</f>
        <v>5330898169</v>
      </c>
      <c r="D7224" s="101" t="n">
        <v>73013</v>
      </c>
      <c r="E7224" s="288">
        <f>'Propor_p2_F_-Lk-...-'!C7216*$B7224</f>
        <v>1.2505710023564831E-010</v>
      </c>
    </row>
    <row r="7225" spans="2:5">
      <c r="B7225" s="0">
        <f>1/C7225</f>
        <v>1.875548236464465E-010</v>
      </c>
      <c r="C7225" s="0">
        <f>D7225*D7225</f>
        <v>5331774361</v>
      </c>
      <c r="D7225" s="101" t="n">
        <v>73019</v>
      </c>
      <c r="E7225" s="288">
        <f>'Propor_p2_F_-Lk-...-'!C7217*$B7225</f>
        <v>1.2503654909763105E-010</v>
      </c>
    </row>
    <row r="7226" spans="2:5">
      <c r="B7226" s="0">
        <f>1/C7226</f>
        <v>1.8746238910453117E-010</v>
      </c>
      <c r="C7226" s="0">
        <f>D7226*D7226</f>
        <v>5334403369</v>
      </c>
      <c r="D7226" s="101" t="n">
        <v>73037</v>
      </c>
      <c r="E7226" s="288">
        <f>'Propor_p2_F_-Lk-...-'!C7218*$B7226</f>
        <v>1.2497492606968751E-010</v>
      </c>
    </row>
    <row r="7227" spans="2:5">
      <c r="B7227" s="0">
        <f>1/C7227</f>
        <v>1.8745212281816373E-010</v>
      </c>
      <c r="C7227" s="0">
        <f>D7227*D7227</f>
        <v>5334695521</v>
      </c>
      <c r="D7227" s="101" t="n">
        <v>73039</v>
      </c>
      <c r="E7227" s="288">
        <f>'Propor_p2_F_-Lk-...-'!C7219*$B7227</f>
        <v>1.2496808187877583E-010</v>
      </c>
    </row>
    <row r="7228" spans="2:5">
      <c r="B7228" s="0">
        <f>1/C7228</f>
        <v>1.8743159277529398E-010</v>
      </c>
      <c r="C7228" s="0">
        <f>D7228*D7228</f>
        <v>5335279849</v>
      </c>
      <c r="D7228" s="101" t="n">
        <v>73043</v>
      </c>
      <c r="E7228" s="288">
        <f>'Propor_p2_F_-Lk-...-'!C7220*$B7228</f>
        <v>1.2495439518352938E-010</v>
      </c>
    </row>
    <row r="7229" spans="2:5">
      <c r="B7229" s="0">
        <f>1/C7229</f>
        <v>1.8733924930687302E-010</v>
      </c>
      <c r="C7229" s="0">
        <f>D7229*D7229</f>
        <v>5337909721</v>
      </c>
      <c r="D7229" s="101" t="n">
        <v>73061</v>
      </c>
      <c r="E7229" s="288">
        <f>'Propor_p2_F_-Lk-...-'!C7221*$B7229</f>
        <v>1.2489283287124871E-010</v>
      </c>
    </row>
    <row r="7230" spans="2:5">
      <c r="B7230" s="0">
        <f>1/C7230</f>
        <v>1.8732899313424236E-010</v>
      </c>
      <c r="C7230" s="0">
        <f>D7230*D7230</f>
        <v>5338201969</v>
      </c>
      <c r="D7230" s="101" t="n">
        <v>73063</v>
      </c>
      <c r="E7230" s="288">
        <f>'Propor_p2_F_-Lk-...-'!C7222*$B7230</f>
        <v>1.248859954228283E-010</v>
      </c>
    </row>
    <row r="7231" spans="2:5">
      <c r="B7231" s="0">
        <f>1/C7231</f>
        <v>1.8724697406507192E-010</v>
      </c>
      <c r="C7231" s="0">
        <f>D7231*D7231</f>
        <v>5340540241</v>
      </c>
      <c r="D7231" s="101" t="n">
        <v>73079</v>
      </c>
      <c r="E7231" s="288">
        <f>'Propor_p2_F_-Lk-...-'!C7223*$B7231</f>
        <v>1.2483131604338131E-010</v>
      </c>
    </row>
    <row r="7232" spans="2:5">
      <c r="B7232" s="0">
        <f>1/C7232</f>
        <v>1.871854951076964E-010</v>
      </c>
      <c r="C7232" s="0">
        <f>D7232*D7232</f>
        <v>5342294281</v>
      </c>
      <c r="D7232" s="101" t="n">
        <v>73091</v>
      </c>
      <c r="E7232" s="288">
        <f>'Propor_p2_F_-Lk-...-'!C7224*$B7232</f>
        <v>1.2479033007179764E-010</v>
      </c>
    </row>
    <row r="7233" spans="2:5">
      <c r="B7233" s="0">
        <f>1/C7233</f>
        <v>1.8703193011598464E-010</v>
      </c>
      <c r="C7233" s="0">
        <f>D7233*D7233</f>
        <v>5346680641</v>
      </c>
      <c r="D7233" s="101" t="n">
        <v>73121</v>
      </c>
      <c r="E7233" s="288">
        <f>'Propor_p2_F_-Lk-...-'!C7225*$B7233</f>
        <v>1.2468795341065644E-010</v>
      </c>
    </row>
    <row r="7234" spans="2:5">
      <c r="B7234" s="0">
        <f>1/C7234</f>
        <v>1.8700123979521869E-010</v>
      </c>
      <c r="C7234" s="0">
        <f>D7234*D7234</f>
        <v>5347558129</v>
      </c>
      <c r="D7234" s="101" t="n">
        <v>73127</v>
      </c>
      <c r="E7234" s="288">
        <f>'Propor_p2_F_-Lk-...-'!C7226*$B7234</f>
        <v>1.2466749319681252E-010</v>
      </c>
    </row>
    <row r="7235" spans="2:5">
      <c r="B7235" s="0">
        <f>1/C7235</f>
        <v>1.8697055702785697E-010</v>
      </c>
      <c r="C7235" s="0">
        <f>D7235*D7235</f>
        <v>5348435689</v>
      </c>
      <c r="D7235" s="101" t="n">
        <v>73133</v>
      </c>
      <c r="E7235" s="288">
        <f>'Propor_p2_F_-Lk-...-'!C7227*$B7235</f>
        <v>1.2464703801857138E-010</v>
      </c>
    </row>
    <row r="7236" spans="2:5">
      <c r="B7236" s="0">
        <f>1/C7236</f>
        <v>1.8692965841683096E-010</v>
      </c>
      <c r="C7236" s="0">
        <f>D7236*D7236</f>
        <v>5349605881</v>
      </c>
      <c r="D7236" s="101" t="n">
        <v>73141</v>
      </c>
      <c r="E7236" s="288">
        <f>'Propor_p2_F_-Lk-...-'!C7228*$B7236</f>
        <v>1.246197722778874E-010</v>
      </c>
    </row>
    <row r="7237" spans="2:5">
      <c r="B7237" s="0">
        <f>1/C7237</f>
        <v>1.8672536651431047E-010</v>
      </c>
      <c r="C7237" s="0">
        <f>D7237*D7237</f>
        <v>5355458761</v>
      </c>
      <c r="D7237" s="101" t="n">
        <v>73181</v>
      </c>
      <c r="E7237" s="288">
        <f>'Propor_p2_F_-Lk-...-'!C7229*$B7237</f>
        <v>1.2448357767620705E-010</v>
      </c>
    </row>
    <row r="7238" spans="2:5">
      <c r="B7238" s="0">
        <f>1/C7238</f>
        <v>1.8668454832329076E-010</v>
      </c>
      <c r="C7238" s="0">
        <f>D7238*D7238</f>
        <v>5356629721</v>
      </c>
      <c r="D7238" s="101" t="n">
        <v>73189</v>
      </c>
      <c r="E7238" s="288">
        <f>'Propor_p2_F_-Lk-...-'!C7230*$B7238</f>
        <v>1.2445636554886056E-010</v>
      </c>
    </row>
    <row r="7239" spans="2:5">
      <c r="B7239" s="0">
        <f>1/C7239</f>
        <v>1.8643992001198689E-010</v>
      </c>
      <c r="C7239" s="0">
        <f>D7239*D7239</f>
        <v>5363658169</v>
      </c>
      <c r="D7239" s="101" t="n">
        <v>73237</v>
      </c>
      <c r="E7239" s="288">
        <f>'Propor_p2_F_-Lk-...-'!C7231*$B7239</f>
        <v>1.2429328000799131E-010</v>
      </c>
    </row>
    <row r="7240" spans="2:5">
      <c r="B7240" s="0">
        <f>1/C7240</f>
        <v>1.864093752854982E-010</v>
      </c>
      <c r="C7240" s="0">
        <f>D7240*D7240</f>
        <v>5364537049</v>
      </c>
      <c r="D7240" s="101" t="n">
        <v>73243</v>
      </c>
      <c r="E7240" s="288">
        <f>'Propor_p2_F_-Lk-...-'!C7232*$B7240</f>
        <v>1.2427291685699882E-010</v>
      </c>
    </row>
    <row r="7241" spans="2:5">
      <c r="B7241" s="0">
        <f>1/C7241</f>
        <v>1.8632795936921934E-010</v>
      </c>
      <c r="C7241" s="0">
        <f>D7241*D7241</f>
        <v>5366881081</v>
      </c>
      <c r="D7241" s="101" t="n">
        <v>73259</v>
      </c>
      <c r="E7241" s="288">
        <f>'Propor_p2_F_-Lk-...-'!C7233*$B7241</f>
        <v>1.2421863957947958E-010</v>
      </c>
    </row>
    <row r="7242" spans="2:5">
      <c r="B7242" s="0">
        <f>1/C7242</f>
        <v>1.8623643020353827E-010</v>
      </c>
      <c r="C7242" s="0">
        <f>D7242*D7242</f>
        <v>5369518729</v>
      </c>
      <c r="D7242" s="101" t="n">
        <v>73277</v>
      </c>
      <c r="E7242" s="288">
        <f>'Propor_p2_F_-Lk-...-'!C7234*$B7242</f>
        <v>1.2415762013569224E-010</v>
      </c>
    </row>
    <row r="7243" spans="2:5">
      <c r="B7243" s="0">
        <f>1/C7243</f>
        <v>1.8616528747115633E-010</v>
      </c>
      <c r="C7243" s="0">
        <f>D7243*D7243</f>
        <v>5371570681</v>
      </c>
      <c r="D7243" s="101" t="n">
        <v>73291</v>
      </c>
      <c r="E7243" s="288">
        <f>'Propor_p2_F_-Lk-...-'!C7235*$B7243</f>
        <v>1.2411019164743756E-010</v>
      </c>
    </row>
    <row r="7244" spans="2:5">
      <c r="B7244" s="0">
        <f>1/C7244</f>
        <v>1.8610434042687292E-010</v>
      </c>
      <c r="C7244" s="0">
        <f>D7244*D7244</f>
        <v>5373329809</v>
      </c>
      <c r="D7244" s="101" t="n">
        <v>73303</v>
      </c>
      <c r="E7244" s="288">
        <f>'Propor_p2_F_-Lk-...-'!C7236*$B7244</f>
        <v>1.2406956028458197E-010</v>
      </c>
    </row>
    <row r="7245" spans="2:5">
      <c r="B7245" s="0">
        <f>1/C7245</f>
        <v>1.8607387812763975E-010</v>
      </c>
      <c r="C7245" s="0">
        <f>D7245*D7245</f>
        <v>5374209481</v>
      </c>
      <c r="D7245" s="101" t="n">
        <v>73309</v>
      </c>
      <c r="E7245" s="288">
        <f>'Propor_p2_F_-Lk-...-'!C7237*$B7245</f>
        <v>1.2404925208509324E-010</v>
      </c>
    </row>
    <row r="7246" spans="2:5">
      <c r="B7246" s="0">
        <f>1/C7246</f>
        <v>1.8598253609219081E-010</v>
      </c>
      <c r="C7246" s="0">
        <f>D7246*D7246</f>
        <v>5376848929</v>
      </c>
      <c r="D7246" s="101" t="n">
        <v>73327</v>
      </c>
      <c r="E7246" s="288">
        <f>'Propor_p2_F_-Lk-...-'!C7238*$B7246</f>
        <v>1.239883573947939E-010</v>
      </c>
    </row>
    <row r="7247" spans="2:5">
      <c r="B7247" s="0">
        <f>1/C7247</f>
        <v>1.8596224699604541E-010</v>
      </c>
      <c r="C7247" s="0">
        <f>D7247*D7247</f>
        <v>5377435561</v>
      </c>
      <c r="D7247" s="101" t="n">
        <v>73331</v>
      </c>
      <c r="E7247" s="288">
        <f>'Propor_p2_F_-Lk-...-'!C7239*$B7247</f>
        <v>1.2397483133069698E-010</v>
      </c>
    </row>
    <row r="7248" spans="2:5">
      <c r="B7248" s="0">
        <f>1/C7248</f>
        <v>1.8586085129885495E-010</v>
      </c>
      <c r="C7248" s="0">
        <f>D7248*D7248</f>
        <v>5380369201</v>
      </c>
      <c r="D7248" s="101" t="n">
        <v>73351</v>
      </c>
      <c r="E7248" s="288">
        <f>'Propor_p2_F_-Lk-...-'!C7240*$B7248</f>
        <v>1.2390723419923672E-010</v>
      </c>
    </row>
    <row r="7249" spans="2:5">
      <c r="B7249" s="0">
        <f>1/C7249</f>
        <v>1.8581018454574438E-010</v>
      </c>
      <c r="C7249" s="0">
        <f>D7249*D7249</f>
        <v>5381836321</v>
      </c>
      <c r="D7249" s="101" t="n">
        <v>73361</v>
      </c>
      <c r="E7249" s="288">
        <f>'Propor_p2_F_-Lk-...-'!C7241*$B7249</f>
        <v>1.2387345636382964E-010</v>
      </c>
    </row>
    <row r="7250" spans="2:5">
      <c r="B7250" s="0">
        <f>1/C7250</f>
        <v>1.8580005368131436E-010</v>
      </c>
      <c r="C7250" s="0">
        <f>D7250*D7250</f>
        <v>5382129769</v>
      </c>
      <c r="D7250" s="101" t="n">
        <v>73363</v>
      </c>
      <c r="E7250" s="288">
        <f>'Propor_p2_F_-Lk-...-'!C7242*$B7250</f>
        <v>1.2386670245420963E-010</v>
      </c>
    </row>
    <row r="7251" spans="2:5">
      <c r="B7251" s="0">
        <f>1/C7251</f>
        <v>1.8576966605878193E-010</v>
      </c>
      <c r="C7251" s="0">
        <f>D7251*D7251</f>
        <v>5383010161</v>
      </c>
      <c r="D7251" s="101" t="n">
        <v>73369</v>
      </c>
      <c r="E7251" s="288">
        <f>'Propor_p2_F_-Lk-...-'!C7243*$B7251</f>
        <v>1.2384644403918797E-010</v>
      </c>
    </row>
    <row r="7252" spans="2:5">
      <c r="B7252" s="0">
        <f>1/C7252</f>
        <v>1.857190365850012E-010</v>
      </c>
      <c r="C7252" s="0">
        <f>D7252*D7252</f>
        <v>5384477641</v>
      </c>
      <c r="D7252" s="101" t="n">
        <v>73379</v>
      </c>
      <c r="E7252" s="288">
        <f>'Propor_p2_F_-Lk-...-'!C7244*$B7252</f>
        <v>1.238126910566675E-010</v>
      </c>
    </row>
    <row r="7253" spans="2:5">
      <c r="B7253" s="0">
        <f>1/C7253</f>
        <v>1.8567854790687266E-010</v>
      </c>
      <c r="C7253" s="0">
        <f>D7253*D7253</f>
        <v>5385651769</v>
      </c>
      <c r="D7253" s="101" t="n">
        <v>73387</v>
      </c>
      <c r="E7253" s="288">
        <f>'Propor_p2_F_-Lk-...-'!C7245*$B7253</f>
        <v>1.2378569860458184E-010</v>
      </c>
    </row>
    <row r="7254" spans="2:5">
      <c r="B7254" s="0">
        <f>1/C7254</f>
        <v>1.8552683322649682E-010</v>
      </c>
      <c r="C7254" s="0">
        <f>D7254*D7254</f>
        <v>5390055889</v>
      </c>
      <c r="D7254" s="101" t="n">
        <v>73417</v>
      </c>
      <c r="E7254" s="288">
        <f>'Propor_p2_F_-Lk-...-'!C7246*$B7254</f>
        <v>1.2368455548433124E-010</v>
      </c>
    </row>
    <row r="7255" spans="2:5">
      <c r="B7255" s="0">
        <f>1/C7255</f>
        <v>1.8550661865252529E-010</v>
      </c>
      <c r="C7255" s="0">
        <f>D7255*D7255</f>
        <v>5390643241</v>
      </c>
      <c r="D7255" s="101" t="n">
        <v>73421</v>
      </c>
      <c r="E7255" s="288">
        <f>'Propor_p2_F_-Lk-...-'!C7247*$B7255</f>
        <v>1.2367107910168359E-010</v>
      </c>
    </row>
    <row r="7256" spans="2:5">
      <c r="B7256" s="0">
        <f>1/C7256</f>
        <v>1.8544599474945013E-010</v>
      </c>
      <c r="C7256" s="0">
        <f>D7256*D7256</f>
        <v>5392405489</v>
      </c>
      <c r="D7256" s="101" t="n">
        <v>73433</v>
      </c>
      <c r="E7256" s="288">
        <f>'Propor_p2_F_-Lk-...-'!C7248*$B7256</f>
        <v>1.236306631663001E-010</v>
      </c>
    </row>
    <row r="7257" spans="2:5">
      <c r="B7257" s="0">
        <f>1/C7257</f>
        <v>1.8534502093062307E-010</v>
      </c>
      <c r="C7257" s="0">
        <f>D7257*D7257</f>
        <v>5395343209</v>
      </c>
      <c r="D7257" s="101" t="n">
        <v>73453</v>
      </c>
      <c r="E7257" s="288">
        <f>'Propor_p2_F_-Lk-...-'!C7249*$B7257</f>
        <v>1.2356334728708212E-010</v>
      </c>
    </row>
    <row r="7258" spans="2:5">
      <c r="B7258" s="0">
        <f>1/C7258</f>
        <v>1.8531474486616173E-010</v>
      </c>
      <c r="C7258" s="0">
        <f>D7258*D7258</f>
        <v>5396224681</v>
      </c>
      <c r="D7258" s="101" t="n">
        <v>73459</v>
      </c>
      <c r="E7258" s="288">
        <f>'Propor_p2_F_-Lk-...-'!C7250*$B7258</f>
        <v>1.2354316324410784E-010</v>
      </c>
    </row>
    <row r="7259" spans="2:5">
      <c r="B7259" s="0">
        <f>1/C7259</f>
        <v>1.8525421498814375E-010</v>
      </c>
      <c r="C7259" s="0">
        <f>D7259*D7259</f>
        <v>5397987841</v>
      </c>
      <c r="D7259" s="101" t="n">
        <v>73471</v>
      </c>
      <c r="E7259" s="288">
        <f>'Propor_p2_F_-Lk-...-'!C7251*$B7259</f>
        <v>1.235028099920959E-010</v>
      </c>
    </row>
    <row r="7260" spans="2:5">
      <c r="B7260" s="0">
        <f>1/C7260</f>
        <v>1.8522396116974213E-010</v>
      </c>
      <c r="C7260" s="0">
        <f>D7260*D7260</f>
        <v>5398869529</v>
      </c>
      <c r="D7260" s="101" t="n">
        <v>73477</v>
      </c>
      <c r="E7260" s="288">
        <f>'Propor_p2_F_-Lk-...-'!C7252*$B7260</f>
        <v>1.2348264077982811E-010</v>
      </c>
    </row>
    <row r="7261" spans="2:5">
      <c r="B7261" s="0">
        <f>1/C7261</f>
        <v>1.851937147618504E-010</v>
      </c>
      <c r="C7261" s="0">
        <f>D7261*D7261</f>
        <v>5399751289</v>
      </c>
      <c r="D7261" s="101" t="n">
        <v>73483</v>
      </c>
      <c r="E7261" s="288">
        <f>'Propor_p2_F_-Lk-...-'!C7253*$B7261</f>
        <v>1.2346247650790031E-010</v>
      </c>
    </row>
    <row r="7262" spans="2:5">
      <c r="B7262" s="0">
        <f>1/C7262</f>
        <v>1.8502245830999915E-010</v>
      </c>
      <c r="C7262" s="0">
        <f>D7262*D7262</f>
        <v>5404749289</v>
      </c>
      <c r="D7262" s="101" t="n">
        <v>73517</v>
      </c>
      <c r="E7262" s="288">
        <f>'Propor_p2_F_-Lk-...-'!C7254*$B7262</f>
        <v>1.2334830553999949E-010</v>
      </c>
    </row>
    <row r="7263" spans="2:5">
      <c r="B7263" s="0">
        <f>1/C7263</f>
        <v>1.8499226124370936E-010</v>
      </c>
      <c r="C7263" s="0">
        <f>D7263*D7263</f>
        <v>5405631529</v>
      </c>
      <c r="D7263" s="101" t="n">
        <v>73523</v>
      </c>
      <c r="E7263" s="288">
        <f>'Propor_p2_F_-Lk-...-'!C7255*$B7263</f>
        <v>1.2332817416247298E-010</v>
      </c>
    </row>
    <row r="7264" spans="2:5">
      <c r="B7264" s="0">
        <f>1/C7264</f>
        <v>1.8496207156940116E-010</v>
      </c>
      <c r="C7264" s="0">
        <f>D7264*D7264</f>
        <v>5406513841</v>
      </c>
      <c r="D7264" s="101" t="n">
        <v>73529</v>
      </c>
      <c r="E7264" s="288">
        <f>'Propor_p2_F_-Lk-...-'!C7256*$B7264</f>
        <v>1.2330804771293418E-010</v>
      </c>
    </row>
    <row r="7265" spans="2:5">
      <c r="B7265" s="0">
        <f>1/C7265</f>
        <v>1.8487154687424663E-010</v>
      </c>
      <c r="C7265" s="0">
        <f>D7265*D7265</f>
        <v>5409161209</v>
      </c>
      <c r="D7265" s="101" t="n">
        <v>73547</v>
      </c>
      <c r="E7265" s="288">
        <f>'Propor_p2_F_-Lk-...-'!C7257*$B7265</f>
        <v>1.2324769791616443E-010</v>
      </c>
    </row>
    <row r="7266" spans="2:5">
      <c r="B7266" s="0">
        <f>1/C7266</f>
        <v>1.8484138674375011E-010</v>
      </c>
      <c r="C7266" s="0">
        <f>D7266*D7266</f>
        <v>5410043809</v>
      </c>
      <c r="D7266" s="101" t="n">
        <v>73553</v>
      </c>
      <c r="E7266" s="288">
        <f>'Propor_p2_F_-Lk-...-'!C7258*$B7266</f>
        <v>1.2322759116250011E-010</v>
      </c>
    </row>
    <row r="7267" spans="2:5">
      <c r="B7267" s="0">
        <f>1/C7267</f>
        <v>1.8480118471589508E-010</v>
      </c>
      <c r="C7267" s="0">
        <f>D7267*D7267</f>
        <v>5411220721</v>
      </c>
      <c r="D7267" s="101" t="n">
        <v>73561</v>
      </c>
      <c r="E7267" s="288">
        <f>'Propor_p2_F_-Lk-...-'!C7259*$B7267</f>
        <v>1.2320078981059676E-010</v>
      </c>
    </row>
    <row r="7268" spans="2:5">
      <c r="B7268" s="0">
        <f>1/C7268</f>
        <v>1.8475095062220629E-010</v>
      </c>
      <c r="C7268" s="0">
        <f>D7268*D7268</f>
        <v>5412692041</v>
      </c>
      <c r="D7268" s="101" t="n">
        <v>73571</v>
      </c>
      <c r="E7268" s="288">
        <f>'Propor_p2_F_-Lk-...-'!C7260*$B7268</f>
        <v>1.2316730041480424E-010</v>
      </c>
    </row>
    <row r="7269" spans="2:5">
      <c r="B7269" s="0">
        <f>1/C7269</f>
        <v>1.8469069674206861E-010</v>
      </c>
      <c r="C7269" s="0">
        <f>D7269*D7269</f>
        <v>5414457889</v>
      </c>
      <c r="D7269" s="101" t="n">
        <v>73583</v>
      </c>
      <c r="E7269" s="288">
        <f>'Propor_p2_F_-Lk-...-'!C7261*$B7269</f>
        <v>1.2312713116137911E-010</v>
      </c>
    </row>
    <row r="7270" spans="2:5">
      <c r="B7270" s="0">
        <f>1/C7270</f>
        <v>1.8466058085505343E-010</v>
      </c>
      <c r="C7270" s="0">
        <f>D7270*D7270</f>
        <v>5415340921</v>
      </c>
      <c r="D7270" s="101" t="n">
        <v>73589</v>
      </c>
      <c r="E7270" s="288">
        <f>'Propor_p2_F_-Lk-...-'!C7262*$B7270</f>
        <v>1.2310705390336896E-010</v>
      </c>
    </row>
    <row r="7271" spans="2:5">
      <c r="B7271" s="0">
        <f>1/C7271</f>
        <v>1.8462043779606031E-010</v>
      </c>
      <c r="C7271" s="0">
        <f>D7271*D7271</f>
        <v>5416518409</v>
      </c>
      <c r="D7271" s="101" t="n">
        <v>73597</v>
      </c>
      <c r="E7271" s="288">
        <f>'Propor_p2_F_-Lk-...-'!C7263*$B7271</f>
        <v>1.2308029186404024E-010</v>
      </c>
    </row>
    <row r="7272" spans="2:5">
      <c r="B7272" s="0">
        <f>1/C7272</f>
        <v>1.8457027737739372E-010</v>
      </c>
      <c r="C7272" s="0">
        <f>D7272*D7272</f>
        <v>5417990449</v>
      </c>
      <c r="D7272" s="101" t="n">
        <v>73607</v>
      </c>
      <c r="E7272" s="288">
        <f>'Propor_p2_F_-Lk-...-'!C7264*$B7272</f>
        <v>1.2304685158492917E-010</v>
      </c>
    </row>
    <row r="7273" spans="2:5">
      <c r="B7273" s="0">
        <f>1/C7273</f>
        <v>1.845602477467814E-010</v>
      </c>
      <c r="C7273" s="0">
        <f>D7273*D7273</f>
        <v>5418284881</v>
      </c>
      <c r="D7273" s="101" t="n">
        <v>73609</v>
      </c>
      <c r="E7273" s="288">
        <f>'Propor_p2_F_-Lk-...-'!C7265*$B7273</f>
        <v>1.2304016516452096E-010</v>
      </c>
    </row>
    <row r="7274" spans="2:5">
      <c r="B7274" s="0">
        <f>1/C7274</f>
        <v>1.8454019093796683E-010</v>
      </c>
      <c r="C7274" s="0">
        <f>D7274*D7274</f>
        <v>5418873769</v>
      </c>
      <c r="D7274" s="101" t="n">
        <v>73613</v>
      </c>
      <c r="E7274" s="288">
        <f>'Propor_p2_F_-Lk-...-'!C7266*$B7274</f>
        <v>1.2302679395864457E-010</v>
      </c>
    </row>
    <row r="7275" spans="2:5">
      <c r="B7275" s="0">
        <f>1/C7275</f>
        <v>1.8441991871526474E-010</v>
      </c>
      <c r="C7275" s="0">
        <f>D7275*D7275</f>
        <v>5422407769</v>
      </c>
      <c r="D7275" s="101" t="n">
        <v>73637</v>
      </c>
      <c r="E7275" s="288">
        <f>'Propor_p2_F_-Lk-...-'!C7267*$B7275</f>
        <v>1.2294661247684319E-010</v>
      </c>
    </row>
    <row r="7276" spans="2:5">
      <c r="B7276" s="0">
        <f>1/C7276</f>
        <v>1.8438986903135916E-010</v>
      </c>
      <c r="C7276" s="0">
        <f>D7276*D7276</f>
        <v>5423291449</v>
      </c>
      <c r="D7276" s="101" t="n">
        <v>73643</v>
      </c>
      <c r="E7276" s="288">
        <f>'Propor_p2_F_-Lk-...-'!C7268*$B7276</f>
        <v>1.2292657935423951E-010</v>
      </c>
    </row>
    <row r="7277" spans="2:5">
      <c r="B7277" s="0">
        <f>1/C7277</f>
        <v>1.8434981420961183E-010</v>
      </c>
      <c r="C7277" s="0">
        <f>D7277*D7277</f>
        <v>5424469801</v>
      </c>
      <c r="D7277" s="101" t="n">
        <v>73651</v>
      </c>
      <c r="E7277" s="288">
        <f>'Propor_p2_F_-Lk-...-'!C7269*$B7277</f>
        <v>1.2289987613974125E-010</v>
      </c>
    </row>
    <row r="7278" spans="2:5">
      <c r="B7278" s="0">
        <f>1/C7278</f>
        <v>1.8423973072277076E-010</v>
      </c>
      <c r="C7278" s="0">
        <f>D7278*D7278</f>
        <v>5427710929</v>
      </c>
      <c r="D7278" s="101" t="n">
        <v>73673</v>
      </c>
      <c r="E7278" s="288">
        <f>'Propor_p2_F_-Lk-...-'!C7270*$B7278</f>
        <v>1.2282648714851392E-010</v>
      </c>
    </row>
    <row r="7279" spans="2:5">
      <c r="B7279" s="0">
        <f>1/C7279</f>
        <v>1.8420972506650454E-010</v>
      </c>
      <c r="C7279" s="0">
        <f>D7279*D7279</f>
        <v>5428595041</v>
      </c>
      <c r="D7279" s="101" t="n">
        <v>73679</v>
      </c>
      <c r="E7279" s="288">
        <f>'Propor_p2_F_-Lk-...-'!C7271*$B7279</f>
        <v>1.2280648337766971E-010</v>
      </c>
    </row>
    <row r="7280" spans="2:5">
      <c r="B7280" s="0">
        <f>1/C7280</f>
        <v>1.841997248099951E-010</v>
      </c>
      <c r="C7280" s="0">
        <f>D7280*D7280</f>
        <v>5428889761</v>
      </c>
      <c r="D7280" s="101" t="n">
        <v>73681</v>
      </c>
      <c r="E7280" s="288">
        <f>'Propor_p2_F_-Lk-...-'!C7272*$B7280</f>
        <v>1.2279981653999677E-010</v>
      </c>
    </row>
    <row r="7281" spans="2:5">
      <c r="B7281" s="0">
        <f>1/C7281</f>
        <v>1.8413974036833192E-010</v>
      </c>
      <c r="C7281" s="0">
        <f>D7281*D7281</f>
        <v>5430658249</v>
      </c>
      <c r="D7281" s="101" t="n">
        <v>73693</v>
      </c>
      <c r="E7281" s="288">
        <f>'Propor_p2_F_-Lk-...-'!C7273*$B7281</f>
        <v>1.2275982691222131E-010</v>
      </c>
    </row>
    <row r="7282" spans="2:5">
      <c r="B7282" s="0">
        <f>1/C7282</f>
        <v>1.8410975913470517E-010</v>
      </c>
      <c r="C7282" s="0">
        <f>D7282*D7282</f>
        <v>5431542601</v>
      </c>
      <c r="D7282" s="101" t="n">
        <v>73699</v>
      </c>
      <c r="E7282" s="288">
        <f>'Propor_p2_F_-Lk-...-'!C7274*$B7282</f>
        <v>1.2273983942313685E-010</v>
      </c>
    </row>
    <row r="7283" spans="2:5">
      <c r="B7283" s="0">
        <f>1/C7283</f>
        <v>1.840598066810905E-010</v>
      </c>
      <c r="C7283" s="0">
        <f>D7283*D7283</f>
        <v>5433016681</v>
      </c>
      <c r="D7283" s="101" t="n">
        <v>73709</v>
      </c>
      <c r="E7283" s="288">
        <f>'Propor_p2_F_-Lk-...-'!C7275*$B7283</f>
        <v>1.2270653778739371E-010</v>
      </c>
    </row>
    <row r="7284" spans="2:5">
      <c r="B7284" s="0">
        <f>1/C7284</f>
        <v>1.8399989056716909E-010</v>
      </c>
      <c r="C7284" s="0">
        <f>D7284*D7284</f>
        <v>5434785841</v>
      </c>
      <c r="D7284" s="101" t="n">
        <v>73721</v>
      </c>
      <c r="E7284" s="288">
        <f>'Propor_p2_F_-Lk-...-'!C7276*$B7284</f>
        <v>1.2266659371144612E-010</v>
      </c>
    </row>
    <row r="7285" spans="2:5">
      <c r="B7285" s="0">
        <f>1/C7285</f>
        <v>1.8396994348073006E-010</v>
      </c>
      <c r="C7285" s="0">
        <f>D7285*D7285</f>
        <v>5435670529</v>
      </c>
      <c r="D7285" s="101" t="n">
        <v>73727</v>
      </c>
      <c r="E7285" s="288">
        <f>'Propor_p2_F_-Lk-...-'!C7277*$B7285</f>
        <v>1.2264662898715344E-010</v>
      </c>
    </row>
    <row r="7286" spans="2:5">
      <c r="B7286" s="0">
        <f>1/C7286</f>
        <v>1.8385022821625747E-010</v>
      </c>
      <c r="C7286" s="0">
        <f>D7286*D7286</f>
        <v>5439210001</v>
      </c>
      <c r="D7286" s="101" t="n">
        <v>73751</v>
      </c>
      <c r="E7286" s="288">
        <f>'Propor_p2_F_-Lk-...-'!C7278*$B7286</f>
        <v>1.2256681881083837E-010</v>
      </c>
    </row>
    <row r="7287" spans="2:5">
      <c r="B7287" s="0">
        <f>1/C7287</f>
        <v>1.8382031765857113E-010</v>
      </c>
      <c r="C7287" s="0">
        <f>D7287*D7287</f>
        <v>5440095049</v>
      </c>
      <c r="D7287" s="101" t="n">
        <v>73757</v>
      </c>
      <c r="E7287" s="288">
        <f>'Propor_p2_F_-Lk-...-'!C7279*$B7287</f>
        <v>1.2254687843904744E-010</v>
      </c>
    </row>
    <row r="7288" spans="2:5">
      <c r="B7288" s="0">
        <f>1/C7288</f>
        <v>1.8375055473672317E-010</v>
      </c>
      <c r="C7288" s="0">
        <f>D7288*D7288</f>
        <v>5442160441</v>
      </c>
      <c r="D7288" s="101" t="n">
        <v>73771</v>
      </c>
      <c r="E7288" s="288">
        <f>'Propor_p2_F_-Lk-...-'!C7280*$B7288</f>
        <v>1.2250036982448216E-010</v>
      </c>
    </row>
    <row r="7289" spans="2:5">
      <c r="B7289" s="0">
        <f>1/C7289</f>
        <v>1.8369078955106516E-010</v>
      </c>
      <c r="C7289" s="0">
        <f>D7289*D7289</f>
        <v>5443931089</v>
      </c>
      <c r="D7289" s="101" t="n">
        <v>73783</v>
      </c>
      <c r="E7289" s="288">
        <f>'Propor_p2_F_-Lk-...-'!C7281*$B7289</f>
        <v>1.2246052636737685E-010</v>
      </c>
    </row>
    <row r="7290" spans="2:5">
      <c r="B7290" s="0">
        <f>1/C7290</f>
        <v>1.8351166883839667E-010</v>
      </c>
      <c r="C7290" s="0">
        <f>D7290*D7290</f>
        <v>5449244761</v>
      </c>
      <c r="D7290" s="101" t="n">
        <v>73819</v>
      </c>
      <c r="E7290" s="288">
        <f>'Propor_p2_F_-Lk-...-'!C7282*$B7290</f>
        <v>1.2234111255893117E-010</v>
      </c>
    </row>
    <row r="7291" spans="2:5">
      <c r="B7291" s="0">
        <f>1/C7291</f>
        <v>1.8349178271107355E-010</v>
      </c>
      <c r="C7291" s="0">
        <f>D7291*D7291</f>
        <v>5449835329</v>
      </c>
      <c r="D7291" s="101" t="n">
        <v>73823</v>
      </c>
      <c r="E7291" s="288">
        <f>'Propor_p2_F_-Lk-...-'!C7283*$B7291</f>
        <v>1.2232785514071577E-010</v>
      </c>
    </row>
    <row r="7292" spans="2:5">
      <c r="B7292" s="0">
        <f>1/C7292</f>
        <v>1.8337253379980261E-010</v>
      </c>
      <c r="C7292" s="0">
        <f>D7292*D7292</f>
        <v>5453379409</v>
      </c>
      <c r="D7292" s="101" t="n">
        <v>73847</v>
      </c>
      <c r="E7292" s="288">
        <f>'Propor_p2_F_-Lk-...-'!C7284*$B7292</f>
        <v>1.222483558665351E-010</v>
      </c>
    </row>
    <row r="7293" spans="2:5">
      <c r="B7293" s="0">
        <f>1/C7293</f>
        <v>1.8336260163819034E-010</v>
      </c>
      <c r="C7293" s="0">
        <f>D7293*D7293</f>
        <v>5453674801</v>
      </c>
      <c r="D7293" s="101" t="n">
        <v>73849</v>
      </c>
      <c r="E7293" s="288">
        <f>'Propor_p2_F_-Lk-...-'!C7285*$B7293</f>
        <v>1.2224173442546023E-010</v>
      </c>
    </row>
    <row r="7294" spans="2:5">
      <c r="B7294" s="0">
        <f>1/C7294</f>
        <v>1.8331295293224486E-010</v>
      </c>
      <c r="C7294" s="0">
        <f>D7294*D7294</f>
        <v>5455151881</v>
      </c>
      <c r="D7294" s="101" t="n">
        <v>73859</v>
      </c>
      <c r="E7294" s="288">
        <f>'Propor_p2_F_-Lk-...-'!C7286*$B7294</f>
        <v>1.2220863528816331E-010</v>
      </c>
    </row>
    <row r="7295" spans="2:5">
      <c r="B7295" s="0">
        <f>1/C7295</f>
        <v>1.8327324848478488E-010</v>
      </c>
      <c r="C7295" s="0">
        <f>D7295*D7295</f>
        <v>5456333689</v>
      </c>
      <c r="D7295" s="101" t="n">
        <v>73867</v>
      </c>
      <c r="E7295" s="288">
        <f>'Propor_p2_F_-Lk-...-'!C7287*$B7295</f>
        <v>1.2218216565652331E-010</v>
      </c>
    </row>
    <row r="7296" spans="2:5">
      <c r="B7296" s="0">
        <f>1/C7296</f>
        <v>1.8322363606291075E-010</v>
      </c>
      <c r="C7296" s="0">
        <f>D7296*D7296</f>
        <v>5457811129</v>
      </c>
      <c r="D7296" s="101" t="n">
        <v>73877</v>
      </c>
      <c r="E7296" s="288">
        <f>'Propor_p2_F_-Lk-...-'!C7288*$B7296</f>
        <v>1.2214909070860724E-010</v>
      </c>
    </row>
    <row r="7297" spans="2:5">
      <c r="B7297" s="0">
        <f>1/C7297</f>
        <v>1.8319387827890389E-010</v>
      </c>
      <c r="C7297" s="0">
        <f>D7297*D7297</f>
        <v>5458697689</v>
      </c>
      <c r="D7297" s="101" t="n">
        <v>73883</v>
      </c>
      <c r="E7297" s="288">
        <f>'Propor_p2_F_-Lk-...-'!C7289*$B7297</f>
        <v>1.2212925218593599E-010</v>
      </c>
    </row>
    <row r="7298" spans="2:5">
      <c r="B7298" s="0">
        <f>1/C7298</f>
        <v>1.8312447163588345E-010</v>
      </c>
      <c r="C7298" s="0">
        <f>D7298*D7298</f>
        <v>5460766609</v>
      </c>
      <c r="D7298" s="101" t="n">
        <v>73897</v>
      </c>
      <c r="E7298" s="288">
        <f>'Propor_p2_F_-Lk-...-'!C7290*$B7298</f>
        <v>1.2208298109058904E-010</v>
      </c>
    </row>
    <row r="7299" spans="2:5">
      <c r="B7299" s="0">
        <f>1/C7299</f>
        <v>1.8307491960893309E-010</v>
      </c>
      <c r="C7299" s="0">
        <f>D7299*D7299</f>
        <v>5462244649</v>
      </c>
      <c r="D7299" s="101" t="n">
        <v>73907</v>
      </c>
      <c r="E7299" s="288">
        <f>'Propor_p2_F_-Lk-...-'!C7291*$B7299</f>
        <v>1.2204994640595544E-010</v>
      </c>
    </row>
    <row r="7300" spans="2:5">
      <c r="B7300" s="0">
        <f>1/C7300</f>
        <v>1.8291648820731978E-010</v>
      </c>
      <c r="C7300" s="0">
        <f>D7300*D7300</f>
        <v>5466975721</v>
      </c>
      <c r="D7300" s="101" t="n">
        <v>73939</v>
      </c>
      <c r="E7300" s="288">
        <f>'Propor_p2_F_-Lk-...-'!C7292*$B7300</f>
        <v>1.2194432547154656E-010</v>
      </c>
    </row>
    <row r="7301" spans="2:5">
      <c r="B7301" s="0">
        <f>1/C7301</f>
        <v>1.8289669874346707E-010</v>
      </c>
      <c r="C7301" s="0">
        <f>D7301*D7301</f>
        <v>5467567249</v>
      </c>
      <c r="D7301" s="101" t="n">
        <v>73943</v>
      </c>
      <c r="E7301" s="288">
        <f>'Propor_p2_F_-Lk-...-'!C7293*$B7301</f>
        <v>1.2193113249564478E-010</v>
      </c>
    </row>
    <row r="7302" spans="2:5">
      <c r="B7302" s="0">
        <f>1/C7302</f>
        <v>1.8285712944901322E-010</v>
      </c>
      <c r="C7302" s="0">
        <f>D7302*D7302</f>
        <v>5468750401</v>
      </c>
      <c r="D7302" s="101" t="n">
        <v>73951</v>
      </c>
      <c r="E7302" s="288">
        <f>'Propor_p2_F_-Lk-...-'!C7294*$B7302</f>
        <v>1.2190475296600883E-010</v>
      </c>
    </row>
    <row r="7303" spans="2:5">
      <c r="B7303" s="0">
        <f>1/C7303</f>
        <v>1.8280768588612939E-010</v>
      </c>
      <c r="C7303" s="0">
        <f>D7303*D7303</f>
        <v>5470229521</v>
      </c>
      <c r="D7303" s="101" t="n">
        <v>73961</v>
      </c>
      <c r="E7303" s="288">
        <f>'Propor_p2_F_-Lk-...-'!C7295*$B7303</f>
        <v>1.2187179059075298E-010</v>
      </c>
    </row>
    <row r="7304" spans="2:5">
      <c r="B7304" s="0">
        <f>1/C7304</f>
        <v>1.8274838007728629E-010</v>
      </c>
      <c r="C7304" s="0">
        <f>D7304*D7304</f>
        <v>5472004729</v>
      </c>
      <c r="D7304" s="101" t="n">
        <v>73973</v>
      </c>
      <c r="E7304" s="288">
        <f>'Propor_p2_F_-Lk-...-'!C7296*$B7304</f>
        <v>1.2183225338485758E-010</v>
      </c>
    </row>
    <row r="7305" spans="2:5">
      <c r="B7305" s="0">
        <f>1/C7305</f>
        <v>1.8261998312178271E-010</v>
      </c>
      <c r="C7305" s="0">
        <f>D7305*D7305</f>
        <v>5475852001</v>
      </c>
      <c r="D7305" s="101" t="n">
        <v>73999</v>
      </c>
      <c r="E7305" s="288">
        <f>'Propor_p2_F_-Lk-...-'!C7297*$B7305</f>
        <v>1.2174665541452185E-010</v>
      </c>
    </row>
    <row r="7306" spans="2:5">
      <c r="B7306" s="0">
        <f>1/C7306</f>
        <v>1.8253117217299197E-010</v>
      </c>
      <c r="C7306" s="0">
        <f>D7306*D7306</f>
        <v>5478516289</v>
      </c>
      <c r="D7306" s="101" t="n">
        <v>74017</v>
      </c>
      <c r="E7306" s="288">
        <f>'Propor_p2_F_-Lk-...-'!C7298*$B7306</f>
        <v>1.2168744811532805E-010</v>
      </c>
    </row>
    <row r="7307" spans="2:5">
      <c r="B7307" s="0">
        <f>1/C7307</f>
        <v>1.8251144520466702E-010</v>
      </c>
      <c r="C7307" s="0">
        <f>D7307*D7307</f>
        <v>5479108441</v>
      </c>
      <c r="D7307" s="101" t="n">
        <v>74021</v>
      </c>
      <c r="E7307" s="288">
        <f>'Propor_p2_F_-Lk-...-'!C7299*$B7307</f>
        <v>1.2167429680311139E-010</v>
      </c>
    </row>
    <row r="7308" spans="2:5">
      <c r="B7308" s="0">
        <f>1/C7308</f>
        <v>1.8248186074784062E-010</v>
      </c>
      <c r="C7308" s="0">
        <f>D7308*D7308</f>
        <v>5479996729</v>
      </c>
      <c r="D7308" s="101" t="n">
        <v>74027</v>
      </c>
      <c r="E7308" s="288">
        <f>'Propor_p2_F_-Lk-...-'!C7300*$B7308</f>
        <v>1.2165457383189377E-010</v>
      </c>
    </row>
    <row r="7309" spans="2:5">
      <c r="B7309" s="0">
        <f>1/C7309</f>
        <v>1.8238329782608052E-010</v>
      </c>
      <c r="C7309" s="0">
        <f>D7309*D7309</f>
        <v>5482958209</v>
      </c>
      <c r="D7309" s="101" t="n">
        <v>74047</v>
      </c>
      <c r="E7309" s="288">
        <f>'Propor_p2_F_-Lk-...-'!C7301*$B7309</f>
        <v>1.2158886521738705E-010</v>
      </c>
    </row>
    <row r="7310" spans="2:5">
      <c r="B7310" s="0">
        <f>1/C7310</f>
        <v>1.8236359482442569E-010</v>
      </c>
      <c r="C7310" s="0">
        <f>D7310*D7310</f>
        <v>5483550601</v>
      </c>
      <c r="D7310" s="101" t="n">
        <v>74051</v>
      </c>
      <c r="E7310" s="288">
        <f>'Propor_p2_F_-Lk-...-'!C7302*$B7310</f>
        <v>1.2157572988295052E-010</v>
      </c>
    </row>
    <row r="7311" spans="2:5">
      <c r="B7311" s="0">
        <f>1/C7311</f>
        <v>1.822651276916923E-010</v>
      </c>
      <c r="C7311" s="0">
        <f>D7311*D7311</f>
        <v>5486513041</v>
      </c>
      <c r="D7311" s="101" t="n">
        <v>74071</v>
      </c>
      <c r="E7311" s="288">
        <f>'Propor_p2_F_-Lk-...-'!C7303*$B7311</f>
        <v>1.215100851277949E-010</v>
      </c>
    </row>
    <row r="7312" spans="2:5">
      <c r="B7312" s="0">
        <f>1/C7312</f>
        <v>1.8223560310302176E-010</v>
      </c>
      <c r="C7312" s="0">
        <f>D7312*D7312</f>
        <v>5487401929</v>
      </c>
      <c r="D7312" s="101" t="n">
        <v>74077</v>
      </c>
      <c r="E7312" s="288">
        <f>'Propor_p2_F_-Lk-...-'!C7304*$B7312</f>
        <v>1.2149040206868124E-010</v>
      </c>
    </row>
    <row r="7313" spans="2:5">
      <c r="B7313" s="0">
        <f>1/C7313</f>
        <v>1.8215690592982151E-010</v>
      </c>
      <c r="C7313" s="0">
        <f>D7313*D7313</f>
        <v>5489772649</v>
      </c>
      <c r="D7313" s="101" t="n">
        <v>74093</v>
      </c>
      <c r="E7313" s="288">
        <f>'Propor_p2_F_-Lk-...-'!C7305*$B7313</f>
        <v>1.2143793728654771E-010</v>
      </c>
    </row>
    <row r="7314" spans="2:5">
      <c r="B7314" s="0">
        <f>1/C7314</f>
        <v>1.8212740763196754E-010</v>
      </c>
      <c r="C7314" s="0">
        <f>D7314*D7314</f>
        <v>5490661801</v>
      </c>
      <c r="D7314" s="101" t="n">
        <v>74099</v>
      </c>
      <c r="E7314" s="288">
        <f>'Propor_p2_F_-Lk-...-'!C7306*$B7314</f>
        <v>1.2141827175464504E-010</v>
      </c>
    </row>
    <row r="7315" spans="2:5">
      <c r="B7315" s="0">
        <f>1/C7315</f>
        <v>1.8211757645830966E-010</v>
      </c>
      <c r="C7315" s="0">
        <f>D7315*D7315</f>
        <v>5490958201</v>
      </c>
      <c r="D7315" s="101" t="n">
        <v>74101</v>
      </c>
      <c r="E7315" s="288">
        <f>'Propor_p2_F_-Lk-...-'!C7307*$B7315</f>
        <v>1.2141171763887318E-010</v>
      </c>
    </row>
    <row r="7316" spans="2:5">
      <c r="B7316" s="0">
        <f>1/C7316</f>
        <v>1.8197020432575891E-010</v>
      </c>
      <c r="C7316" s="0">
        <f>D7316*D7316</f>
        <v>5495405161</v>
      </c>
      <c r="D7316" s="101" t="n">
        <v>74131</v>
      </c>
      <c r="E7316" s="288">
        <f>'Propor_p2_F_-Lk-...-'!C7308*$B7316</f>
        <v>1.2131346955050596E-010</v>
      </c>
    </row>
    <row r="7317" spans="2:5">
      <c r="B7317" s="0">
        <f>1/C7317</f>
        <v>1.8191130555604902E-010</v>
      </c>
      <c r="C7317" s="0">
        <f>D7317*D7317</f>
        <v>5497184449</v>
      </c>
      <c r="D7317" s="101" t="n">
        <v>74143</v>
      </c>
      <c r="E7317" s="288">
        <f>'Propor_p2_F_-Lk-...-'!C7309*$B7317</f>
        <v>1.2127420370403272E-010</v>
      </c>
    </row>
    <row r="7318" spans="2:5">
      <c r="B7318" s="0">
        <f>1/C7318</f>
        <v>1.8188186689406959E-010</v>
      </c>
      <c r="C7318" s="0">
        <f>D7318*D7318</f>
        <v>5498074201</v>
      </c>
      <c r="D7318" s="101" t="n">
        <v>74149</v>
      </c>
      <c r="E7318" s="288">
        <f>'Propor_p2_F_-Lk-...-'!C7310*$B7318</f>
        <v>1.2125457792937978E-010</v>
      </c>
    </row>
    <row r="7319" spans="2:5">
      <c r="B7319" s="0">
        <f>1/C7319</f>
        <v>1.8183281833518193E-010</v>
      </c>
      <c r="C7319" s="0">
        <f>D7319*D7319</f>
        <v>5499557281</v>
      </c>
      <c r="D7319" s="101" t="n">
        <v>74159</v>
      </c>
      <c r="E7319" s="288">
        <f>'Propor_p2_F_-Lk-...-'!C7311*$B7319</f>
        <v>1.2122187889012131E-010</v>
      </c>
    </row>
    <row r="7320" spans="2:5">
      <c r="B7320" s="0">
        <f>1/C7320</f>
        <v>1.8182301100429535E-010</v>
      </c>
      <c r="C7320" s="0">
        <f>D7320*D7320</f>
        <v>5499853921</v>
      </c>
      <c r="D7320" s="101" t="n">
        <v>74161</v>
      </c>
      <c r="E7320" s="288">
        <f>'Propor_p2_F_-Lk-...-'!C7312*$B7320</f>
        <v>1.212153406695303E-010</v>
      </c>
    </row>
    <row r="7321" spans="2:5">
      <c r="B7321" s="0">
        <f>1/C7321</f>
        <v>1.8179359377187684E-010</v>
      </c>
      <c r="C7321" s="0">
        <f>D7321*D7321</f>
        <v>5500743889</v>
      </c>
      <c r="D7321" s="101" t="n">
        <v>74167</v>
      </c>
      <c r="E7321" s="288">
        <f>'Propor_p2_F_-Lk-...-'!C7313*$B7321</f>
        <v>1.2119572918125124E-010</v>
      </c>
    </row>
    <row r="7322" spans="2:5">
      <c r="B7322" s="0">
        <f>1/C7322</f>
        <v>1.8174458091351608E-010</v>
      </c>
      <c r="C7322" s="0">
        <f>D7322*D7322</f>
        <v>5502227329</v>
      </c>
      <c r="D7322" s="101" t="n">
        <v>74177</v>
      </c>
      <c r="E7322" s="288">
        <f>'Propor_p2_F_-Lk-...-'!C7314*$B7322</f>
        <v>1.2116305394234411E-010</v>
      </c>
    </row>
    <row r="7323" spans="2:5">
      <c r="B7323" s="0">
        <f>1/C7323</f>
        <v>1.8168579164316909E-010</v>
      </c>
      <c r="C7323" s="0">
        <f>D7323*D7323</f>
        <v>5504007721</v>
      </c>
      <c r="D7323" s="101" t="n">
        <v>74189</v>
      </c>
      <c r="E7323" s="288">
        <f>'Propor_p2_F_-Lk-...-'!C7315*$B7323</f>
        <v>1.2112386109544611E-010</v>
      </c>
    </row>
    <row r="7324" spans="2:5">
      <c r="B7324" s="0">
        <f>1/C7324</f>
        <v>1.816466146420796E-010</v>
      </c>
      <c r="C7324" s="0">
        <f>D7324*D7324</f>
        <v>5505194809</v>
      </c>
      <c r="D7324" s="101" t="n">
        <v>74197</v>
      </c>
      <c r="E7324" s="288">
        <f>'Propor_p2_F_-Lk-...-'!C7316*$B7324</f>
        <v>1.2109774309471978E-010</v>
      </c>
    </row>
    <row r="7325" spans="2:5">
      <c r="B7325" s="0">
        <f>1/C7325</f>
        <v>1.8162703089322739E-010</v>
      </c>
      <c r="C7325" s="0">
        <f>D7325*D7325</f>
        <v>5505788401</v>
      </c>
      <c r="D7325" s="101" t="n">
        <v>74201</v>
      </c>
      <c r="E7325" s="288">
        <f>'Propor_p2_F_-Lk-...-'!C7317*$B7325</f>
        <v>1.2108468726215164E-010</v>
      </c>
    </row>
    <row r="7326" spans="2:5">
      <c r="B7326" s="0">
        <f>1/C7326</f>
        <v>1.8161724020642558E-010</v>
      </c>
      <c r="C7326" s="0">
        <f>D7326*D7326</f>
        <v>5506085209</v>
      </c>
      <c r="D7326" s="101" t="n">
        <v>74203</v>
      </c>
      <c r="E7326" s="288">
        <f>'Propor_p2_F_-Lk-...-'!C7318*$B7326</f>
        <v>1.2107816013761712E-010</v>
      </c>
    </row>
    <row r="7327" spans="2:5">
      <c r="B7327" s="0">
        <f>1/C7327</f>
        <v>1.8158787289549317E-010</v>
      </c>
      <c r="C7327" s="0">
        <f>D7327*D7327</f>
        <v>5506975681</v>
      </c>
      <c r="D7327" s="101" t="n">
        <v>74209</v>
      </c>
      <c r="E7327" s="288">
        <f>'Propor_p2_F_-Lk-...-'!C7319*$B7327</f>
        <v>1.2105858193032884E-010</v>
      </c>
    </row>
    <row r="7328" spans="2:5">
      <c r="B7328" s="0">
        <f>1/C7328</f>
        <v>1.8153894320373005E-010</v>
      </c>
      <c r="C7328" s="0">
        <f>D7328*D7328</f>
        <v>5508459961</v>
      </c>
      <c r="D7328" s="101" t="n">
        <v>74219</v>
      </c>
      <c r="E7328" s="288">
        <f>'Propor_p2_F_-Lk-...-'!C7320*$B7328</f>
        <v>1.2102596213582011E-010</v>
      </c>
    </row>
    <row r="7329" spans="2:5">
      <c r="B7329" s="0">
        <f>1/C7329</f>
        <v>1.8148025367413665E-010</v>
      </c>
      <c r="C7329" s="0">
        <f>D7329*D7329</f>
        <v>5510241361</v>
      </c>
      <c r="D7329" s="101" t="n">
        <v>74231</v>
      </c>
      <c r="E7329" s="288">
        <f>'Propor_p2_F_-Lk-...-'!C7321*$B7329</f>
        <v>1.2098683578275784E-010</v>
      </c>
    </row>
    <row r="7330" spans="2:5">
      <c r="B7330" s="0">
        <f>1/C7330</f>
        <v>1.8135319062173562E-010</v>
      </c>
      <c r="C7330" s="0">
        <f>D7330*D7330</f>
        <v>5514102049</v>
      </c>
      <c r="D7330" s="101" t="n">
        <v>74257</v>
      </c>
      <c r="E7330" s="288">
        <f>'Propor_p2_F_-Lk-...-'!C7322*$B7330</f>
        <v>1.209021270811571E-010</v>
      </c>
    </row>
    <row r="7331" spans="2:5">
      <c r="B7331" s="0">
        <f>1/C7331</f>
        <v>1.8124577993103218E-010</v>
      </c>
      <c r="C7331" s="0">
        <f>D7331*D7331</f>
        <v>5517369841</v>
      </c>
      <c r="D7331" s="101" t="n">
        <v>74279</v>
      </c>
      <c r="E7331" s="288">
        <f>'Propor_p2_F_-Lk-...-'!C7323*$B7331</f>
        <v>1.208305199540215E-010</v>
      </c>
    </row>
    <row r="7332" spans="2:5">
      <c r="B7332" s="0">
        <f>1/C7332</f>
        <v>1.812067451560192E-010</v>
      </c>
      <c r="C7332" s="0">
        <f>D7332*D7332</f>
        <v>5518558369</v>
      </c>
      <c r="D7332" s="101" t="n">
        <v>74287</v>
      </c>
      <c r="E7332" s="288">
        <f>'Propor_p2_F_-Lk-...-'!C7324*$B7332</f>
        <v>1.2080449677067949E-010</v>
      </c>
    </row>
    <row r="7333" spans="2:5">
      <c r="B7333" s="0">
        <f>1/C7333</f>
        <v>1.8117747734969952E-010</v>
      </c>
      <c r="C7333" s="0">
        <f>D7333*D7333</f>
        <v>5519449849</v>
      </c>
      <c r="D7333" s="101" t="n">
        <v>74293</v>
      </c>
      <c r="E7333" s="288">
        <f>'Propor_p2_F_-Lk-...-'!C7325*$B7333</f>
        <v>1.2078498489979971E-010</v>
      </c>
    </row>
    <row r="7334" spans="2:5">
      <c r="B7334" s="0">
        <f>1/C7334</f>
        <v>1.8115796941799456E-010</v>
      </c>
      <c r="C7334" s="0">
        <f>D7334*D7334</f>
        <v>5520044209</v>
      </c>
      <c r="D7334" s="101" t="n">
        <v>74297</v>
      </c>
      <c r="E7334" s="288">
        <f>'Propor_p2_F_-Lk-...-'!C7326*$B7334</f>
        <v>1.2077197961199645E-010</v>
      </c>
    </row>
    <row r="7335" spans="2:5">
      <c r="B7335" s="0">
        <f>1/C7335</f>
        <v>1.8108971646314252E-010</v>
      </c>
      <c r="C7335" s="0">
        <f>D7335*D7335</f>
        <v>5522124721</v>
      </c>
      <c r="D7335" s="101" t="n">
        <v>74311</v>
      </c>
      <c r="E7335" s="288">
        <f>'Propor_p2_F_-Lk-...-'!C7327*$B7335</f>
        <v>1.2072647764209506E-010</v>
      </c>
    </row>
    <row r="7336" spans="2:5">
      <c r="B7336" s="0">
        <f>1/C7336</f>
        <v>1.8106047700412722E-010</v>
      </c>
      <c r="C7336" s="0">
        <f>D7336*D7336</f>
        <v>5523016489</v>
      </c>
      <c r="D7336" s="101" t="n">
        <v>74317</v>
      </c>
      <c r="E7336" s="288">
        <f>'Propor_p2_F_-Lk-...-'!C7328*$B7336</f>
        <v>1.2070698466941817E-010</v>
      </c>
    </row>
    <row r="7337" spans="2:5">
      <c r="B7337" s="0">
        <f>1/C7337</f>
        <v>1.8103124462621761E-010</v>
      </c>
      <c r="C7337" s="0">
        <f>D7337*D7337</f>
        <v>5523908329</v>
      </c>
      <c r="D7337" s="101" t="n">
        <v>74323</v>
      </c>
      <c r="E7337" s="288">
        <f>'Propor_p2_F_-Lk-...-'!C7329*$B7337</f>
        <v>1.2068749641747844E-010</v>
      </c>
    </row>
    <row r="7338" spans="2:5">
      <c r="B7338" s="0">
        <f>1/C7338</f>
        <v>1.8088518887326602E-010</v>
      </c>
      <c r="C7338" s="0">
        <f>D7338*D7338</f>
        <v>5528368609</v>
      </c>
      <c r="D7338" s="101" t="n">
        <v>74353</v>
      </c>
      <c r="E7338" s="288">
        <f>'Propor_p2_F_-Lk-...-'!C7330*$B7338</f>
        <v>1.2059012591551071E-010</v>
      </c>
    </row>
    <row r="7339" spans="2:5">
      <c r="B7339" s="0">
        <f>1/C7339</f>
        <v>1.8086572812863608E-010</v>
      </c>
      <c r="C7339" s="0">
        <f>D7339*D7339</f>
        <v>5528963449</v>
      </c>
      <c r="D7339" s="101" t="n">
        <v>74357</v>
      </c>
      <c r="E7339" s="288">
        <f>'Propor_p2_F_-Lk-...-'!C7331*$B7339</f>
        <v>1.2057715208575743E-010</v>
      </c>
    </row>
    <row r="7340" spans="2:5">
      <c r="B7340" s="0">
        <f>1/C7340</f>
        <v>1.8083654289971409E-010</v>
      </c>
      <c r="C7340" s="0">
        <f>D7340*D7340</f>
        <v>5529855769</v>
      </c>
      <c r="D7340" s="101" t="n">
        <v>74363</v>
      </c>
      <c r="E7340" s="288">
        <f>'Propor_p2_F_-Lk-...-'!C7332*$B7340</f>
        <v>1.2055769526647612E-010</v>
      </c>
    </row>
    <row r="7341" spans="2:5">
      <c r="B7341" s="0">
        <f>1/C7341</f>
        <v>1.8076847149784888E-010</v>
      </c>
      <c r="C7341" s="0">
        <f>D7341*D7341</f>
        <v>5531938129</v>
      </c>
      <c r="D7341" s="101" t="n">
        <v>74377</v>
      </c>
      <c r="E7341" s="288">
        <f>'Propor_p2_F_-Lk-...-'!C7333*$B7341</f>
        <v>1.205123143318993E-010</v>
      </c>
    </row>
    <row r="7342" spans="2:5">
      <c r="B7342" s="0">
        <f>1/C7342</f>
        <v>1.8074902958543695E-010</v>
      </c>
      <c r="C7342" s="0">
        <f>D7342*D7342</f>
        <v>5532533161</v>
      </c>
      <c r="D7342" s="101" t="n">
        <v>74381</v>
      </c>
      <c r="E7342" s="288">
        <f>'Propor_p2_F_-Lk-...-'!C7334*$B7342</f>
        <v>1.2049935305695806E-010</v>
      </c>
    </row>
    <row r="7343" spans="2:5">
      <c r="B7343" s="0">
        <f>1/C7343</f>
        <v>1.8073930980540076E-010</v>
      </c>
      <c r="C7343" s="0">
        <f>D7343*D7343</f>
        <v>5532830689</v>
      </c>
      <c r="D7343" s="101" t="n">
        <v>74383</v>
      </c>
      <c r="E7343" s="288">
        <f>'Propor_p2_F_-Lk-...-'!C7335*$B7343</f>
        <v>1.2049287320360057E-010</v>
      </c>
    </row>
    <row r="7344" spans="2:5">
      <c r="B7344" s="0">
        <f>1/C7344</f>
        <v>1.8060331516662585E-010</v>
      </c>
      <c r="C7344" s="0">
        <f>D7344*D7344</f>
        <v>5536996921</v>
      </c>
      <c r="D7344" s="101" t="n">
        <v>74411</v>
      </c>
      <c r="E7344" s="288">
        <f>'Propor_p2_F_-Lk-...-'!C7336*$B7344</f>
        <v>1.204076892411214E-010</v>
      </c>
    </row>
    <row r="7345" spans="2:5">
      <c r="B7345" s="0">
        <f>1/C7345</f>
        <v>1.8059360713775312E-010</v>
      </c>
      <c r="C7345" s="0">
        <f>D7345*D7345</f>
        <v>5537294569</v>
      </c>
      <c r="D7345" s="101" t="n">
        <v>74413</v>
      </c>
      <c r="E7345" s="288">
        <f>'Propor_p2_F_-Lk-...-'!C7337*$B7345</f>
        <v>1.2040170968028915E-010</v>
      </c>
    </row>
    <row r="7346" spans="2:5">
      <c r="B7346" s="0">
        <f>1/C7346</f>
        <v>1.8056448774722167E-010</v>
      </c>
      <c r="C7346" s="0">
        <f>D7346*D7346</f>
        <v>5538187561</v>
      </c>
      <c r="D7346" s="101" t="n">
        <v>74419</v>
      </c>
      <c r="E7346" s="288">
        <f>'Propor_p2_F_-Lk-...-'!C7338*$B7346</f>
        <v>1.2038377389029892E-010</v>
      </c>
    </row>
    <row r="7347" spans="2:5">
      <c r="B7347" s="0">
        <f>1/C7347</f>
        <v>1.8045777688267272E-010</v>
      </c>
      <c r="C7347" s="0">
        <f>D7347*D7347</f>
        <v>5541462481</v>
      </c>
      <c r="D7347" s="101" t="n">
        <v>74441</v>
      </c>
      <c r="E7347" s="288">
        <f>'Propor_p2_F_-Lk-...-'!C7339*$B7347</f>
        <v>1.203180464275573E-010</v>
      </c>
    </row>
    <row r="7348" spans="2:5">
      <c r="B7348" s="0">
        <f>1/C7348</f>
        <v>1.8041899638461639E-010</v>
      </c>
      <c r="C7348" s="0">
        <f>D7348*D7348</f>
        <v>5542653601</v>
      </c>
      <c r="D7348" s="101" t="n">
        <v>74449</v>
      </c>
      <c r="E7348" s="288">
        <f>'Propor_p2_F_-Lk-...-'!C7340*$B7348</f>
        <v>1.2029415997745806E-010</v>
      </c>
    </row>
    <row r="7349" spans="2:5">
      <c r="B7349" s="0">
        <f>1/C7349</f>
        <v>1.8039961082327013E-010</v>
      </c>
      <c r="C7349" s="0">
        <f>D7349*D7349</f>
        <v>5543249209</v>
      </c>
      <c r="D7349" s="101" t="n">
        <v>74453</v>
      </c>
      <c r="E7349" s="288">
        <f>'Propor_p2_F_-Lk-...-'!C7341*$B7349</f>
        <v>1.2028221963973799E-010</v>
      </c>
    </row>
    <row r="7350" spans="2:5">
      <c r="B7350" s="0">
        <f>1/C7350</f>
        <v>1.8031241444981705E-010</v>
      </c>
      <c r="C7350" s="0">
        <f>D7350*D7350</f>
        <v>5545929841</v>
      </c>
      <c r="D7350" s="101" t="n">
        <v>74471</v>
      </c>
      <c r="E7350" s="288">
        <f>'Propor_p2_F_-Lk-...-'!C7342*$B7350</f>
        <v>1.2022851192767353E-010</v>
      </c>
    </row>
    <row r="7351" spans="2:5">
      <c r="B7351" s="0">
        <f>1/C7351</f>
        <v>1.8022528128079999E-010</v>
      </c>
      <c r="C7351" s="0">
        <f>D7351*D7351</f>
        <v>5548611121</v>
      </c>
      <c r="D7351" s="101" t="n">
        <v>74489</v>
      </c>
      <c r="E7351" s="288">
        <f>'Propor_p2_F_-Lk-...-'!C7343*$B7351</f>
        <v>1.2017484314573322E-010</v>
      </c>
    </row>
    <row r="7352" spans="2:5">
      <c r="B7352" s="0">
        <f>1/C7352</f>
        <v>1.8013821125514861E-010</v>
      </c>
      <c r="C7352" s="0">
        <f>D7352*D7352</f>
        <v>5551293049</v>
      </c>
      <c r="D7352" s="101" t="n">
        <v>74507</v>
      </c>
      <c r="E7352" s="288">
        <f>'Propor_p2_F_-Lk-...-'!C7344*$B7352</f>
        <v>1.2012121325630146E-010</v>
      </c>
    </row>
    <row r="7353" spans="2:5">
      <c r="B7353" s="0">
        <f>1/C7353</f>
        <v>1.8012854070294231E-010</v>
      </c>
      <c r="C7353" s="0">
        <f>D7353*D7353</f>
        <v>5551591081</v>
      </c>
      <c r="D7353" s="101" t="n">
        <v>74509</v>
      </c>
      <c r="E7353" s="288">
        <f>'Propor_p2_F_-Lk-...-'!C7345*$B7353</f>
        <v>1.2011525677883764E-010</v>
      </c>
    </row>
    <row r="7354" spans="2:5">
      <c r="B7354" s="0">
        <f>1/C7354</f>
        <v>1.8007053373970957E-010</v>
      </c>
      <c r="C7354" s="0">
        <f>D7354*D7354</f>
        <v>5553379441</v>
      </c>
      <c r="D7354" s="101" t="n">
        <v>74521</v>
      </c>
      <c r="E7354" s="288">
        <f>'Propor_p2_F_-Lk-...-'!C7346*$B7354</f>
        <v>1.2007952798467278E-010</v>
      </c>
    </row>
    <row r="7355" spans="2:5">
      <c r="B7355" s="0">
        <f>1/C7355</f>
        <v>1.8004154076505003E-010</v>
      </c>
      <c r="C7355" s="0">
        <f>D7355*D7355</f>
        <v>5554273729</v>
      </c>
      <c r="D7355" s="101" t="n">
        <v>74527</v>
      </c>
      <c r="E7355" s="288">
        <f>'Propor_p2_F_-Lk-...-'!C7347*$B7355</f>
        <v>1.2006167005924259E-010</v>
      </c>
    </row>
    <row r="7356" spans="2:5">
      <c r="B7356" s="0">
        <f>1/C7356</f>
        <v>1.8002221600521101E-010</v>
      </c>
      <c r="C7356" s="0">
        <f>D7356*D7356</f>
        <v>5554869961</v>
      </c>
      <c r="D7356" s="101" t="n">
        <v>74531</v>
      </c>
      <c r="E7356" s="288">
        <f>'Propor_p2_F_-Lk-...-'!C7348*$B7356</f>
        <v>1.2004976717158744E-010</v>
      </c>
    </row>
    <row r="7357" spans="2:5">
      <c r="B7357" s="0">
        <f>1/C7357</f>
        <v>1.7992563886018015E-010</v>
      </c>
      <c r="C7357" s="0">
        <f>D7357*D7357</f>
        <v>5557851601</v>
      </c>
      <c r="D7357" s="101" t="n">
        <v>74551</v>
      </c>
      <c r="E7357" s="288">
        <f>'Propor_p2_F_-Lk-...-'!C7349*$B7357</f>
        <v>1.1999028146946562E-010</v>
      </c>
    </row>
    <row r="7358" spans="2:5">
      <c r="B7358" s="0">
        <f>1/C7358</f>
        <v>1.7987737942879021E-010</v>
      </c>
      <c r="C7358" s="0">
        <f>D7358*D7358</f>
        <v>5559342721</v>
      </c>
      <c r="D7358" s="101" t="n">
        <v>74561</v>
      </c>
      <c r="E7358" s="288">
        <f>'Propor_p2_F_-Lk-...-'!C7350*$B7358</f>
        <v>1.1996055656758221E-010</v>
      </c>
    </row>
    <row r="7359" spans="2:5">
      <c r="B7359" s="0">
        <f>1/C7359</f>
        <v>1.7984843308911405E-010</v>
      </c>
      <c r="C7359" s="0">
        <f>D7359*D7359</f>
        <v>5560237489</v>
      </c>
      <c r="D7359" s="101" t="n">
        <v>74567</v>
      </c>
      <c r="E7359" s="288">
        <f>'Propor_p2_F_-Lk-...-'!C7351*$B7359</f>
        <v>1.1994272736649184E-010</v>
      </c>
    </row>
    <row r="7360" spans="2:5">
      <c r="B7360" s="0">
        <f>1/C7360</f>
        <v>1.7981949373605707E-010</v>
      </c>
      <c r="C7360" s="0">
        <f>D7360*D7360</f>
        <v>5561132329</v>
      </c>
      <c r="D7360" s="101" t="n">
        <v>74573</v>
      </c>
      <c r="E7360" s="288">
        <f>'Propor_p2_F_-Lk-...-'!C7352*$B7360</f>
        <v>1.1992490246873788E-010</v>
      </c>
    </row>
    <row r="7361" spans="2:5">
      <c r="B7361" s="0">
        <f>1/C7361</f>
        <v>1.7975199573648255E-010</v>
      </c>
      <c r="C7361" s="0">
        <f>D7361*D7361</f>
        <v>5563220569</v>
      </c>
      <c r="D7361" s="101" t="n">
        <v>74587</v>
      </c>
      <c r="E7361" s="288">
        <f>'Propor_p2_F_-Lk-...-'!C7353*$B7361</f>
        <v>1.1988332776806482E-010</v>
      </c>
    </row>
    <row r="7362" spans="2:5">
      <c r="B7362" s="0">
        <f>1/C7362</f>
        <v>1.7970380614506974E-010</v>
      </c>
      <c r="C7362" s="0">
        <f>D7362*D7362</f>
        <v>5564712409</v>
      </c>
      <c r="D7362" s="101" t="n">
        <v>74597</v>
      </c>
      <c r="E7362" s="288">
        <f>'Propor_p2_F_-Lk-...-'!C7354*$B7362</f>
        <v>1.1985364588339912E-010</v>
      </c>
    </row>
    <row r="7363" spans="2:5">
      <c r="B7363" s="0">
        <f>1/C7363</f>
        <v>1.7964600421087971E-010</v>
      </c>
      <c r="C7363" s="0">
        <f>D7363*D7363</f>
        <v>5566502881</v>
      </c>
      <c r="D7363" s="101" t="n">
        <v>74609</v>
      </c>
      <c r="E7363" s="288">
        <f>'Propor_p2_F_-Lk-...-'!C7355*$B7363</f>
        <v>1.1981804337477048E-010</v>
      </c>
    </row>
    <row r="7364" spans="2:5">
      <c r="B7364" s="0">
        <f>1/C7364</f>
        <v>1.7963637326657162E-010</v>
      </c>
      <c r="C7364" s="0">
        <f>D7364*D7364</f>
        <v>5566801321</v>
      </c>
      <c r="D7364" s="101" t="n">
        <v>74611</v>
      </c>
      <c r="E7364" s="288">
        <f>'Propor_p2_F_-Lk-...-'!C7356*$B7364</f>
        <v>1.1981211129338541E-010</v>
      </c>
    </row>
    <row r="7365" spans="2:5">
      <c r="B7365" s="0">
        <f>1/C7365</f>
        <v>1.7957860386150756E-010</v>
      </c>
      <c r="C7365" s="0">
        <f>D7365*D7365</f>
        <v>5568592129</v>
      </c>
      <c r="D7365" s="101" t="n">
        <v>74623</v>
      </c>
      <c r="E7365" s="288">
        <f>'Propor_p2_F_-Lk-...-'!C7357*$B7365</f>
        <v>1.1977652882073833E-010</v>
      </c>
    </row>
    <row r="7366" spans="2:5">
      <c r="B7366" s="0">
        <f>1/C7366</f>
        <v>1.794343022089029E-010</v>
      </c>
      <c r="C7366" s="0">
        <f>D7366*D7366</f>
        <v>5573070409</v>
      </c>
      <c r="D7366" s="101" t="n">
        <v>74653</v>
      </c>
      <c r="E7366" s="288">
        <f>'Propor_p2_F_-Lk-...-'!C7358*$B7366</f>
        <v>1.1968764769757226E-010</v>
      </c>
    </row>
    <row r="7367" spans="2:5">
      <c r="B7367" s="0">
        <f>1/C7367</f>
        <v>1.7927097050085442E-010</v>
      </c>
      <c r="C7367" s="0">
        <f>D7367*D7367</f>
        <v>5578147969</v>
      </c>
      <c r="D7367" s="101" t="n">
        <v>74687</v>
      </c>
      <c r="E7367" s="288">
        <f>'Propor_p2_F_-Lk-...-'!C7359*$B7367</f>
        <v>1.1958704520690118E-010</v>
      </c>
    </row>
    <row r="7368" spans="2:5">
      <c r="B7368" s="0">
        <f>1/C7368</f>
        <v>1.7921337725723937E-010</v>
      </c>
      <c r="C7368" s="0">
        <f>D7368*D7368</f>
        <v>5579940601</v>
      </c>
      <c r="D7368" s="101" t="n">
        <v>74699</v>
      </c>
      <c r="E7368" s="288">
        <f>'Propor_p2_F_-Lk-...-'!C7360*$B7368</f>
        <v>1.1955157123909213E-010</v>
      </c>
    </row>
    <row r="7369" spans="2:5">
      <c r="B7369" s="0">
        <f>1/C7369</f>
        <v>1.7917499717896582E-010</v>
      </c>
      <c r="C7369" s="0">
        <f>D7369*D7369</f>
        <v>5581135849</v>
      </c>
      <c r="D7369" s="101" t="n">
        <v>74707</v>
      </c>
      <c r="E7369" s="288">
        <f>'Propor_p2_F_-Lk-...-'!C7361*$B7369</f>
        <v>1.1952793142345188E-010</v>
      </c>
    </row>
    <row r="7370" spans="2:5">
      <c r="B7370" s="0">
        <f>1/C7370</f>
        <v>1.7914622021067681E-010</v>
      </c>
      <c r="C7370" s="0">
        <f>D7370*D7370</f>
        <v>5582032369</v>
      </c>
      <c r="D7370" s="101" t="n">
        <v>74713</v>
      </c>
      <c r="E7370" s="288">
        <f>'Propor_p2_F_-Lk-...-'!C7362*$B7370</f>
        <v>1.1951020654493052E-010</v>
      </c>
    </row>
    <row r="7371" spans="2:5">
      <c r="B7371" s="0">
        <f>1/C7371</f>
        <v>1.791270394164925E-010</v>
      </c>
      <c r="C7371" s="0">
        <f>D7371*D7371</f>
        <v>5582630089</v>
      </c>
      <c r="D7371" s="101" t="n">
        <v>74717</v>
      </c>
      <c r="E7371" s="288">
        <f>'Propor_p2_F_-Lk-...-'!C7363*$B7371</f>
        <v>1.1949839233144414E-010</v>
      </c>
    </row>
    <row r="7372" spans="2:5">
      <c r="B7372" s="0">
        <f>1/C7372</f>
        <v>1.7911745017455544E-010</v>
      </c>
      <c r="C7372" s="0">
        <f>D7372*D7372</f>
        <v>5582928961</v>
      </c>
      <c r="D7372" s="101" t="n">
        <v>74719</v>
      </c>
      <c r="E7372" s="288">
        <f>'Propor_p2_F_-Lk-...-'!C7364*$B7372</f>
        <v>1.1949248593620674E-010</v>
      </c>
    </row>
    <row r="7373" spans="2:5">
      <c r="B7373" s="0">
        <f>1/C7373</f>
        <v>1.790695155131235E-010</v>
      </c>
      <c r="C7373" s="0">
        <f>D7373*D7373</f>
        <v>5584423441</v>
      </c>
      <c r="D7373" s="101" t="n">
        <v>74729</v>
      </c>
      <c r="E7373" s="288">
        <f>'Propor_p2_F_-Lk-...-'!C7365*$B7373</f>
        <v>1.1946296107304857E-010</v>
      </c>
    </row>
    <row r="7374" spans="2:5">
      <c r="B7374" s="0">
        <f>1/C7374</f>
        <v>1.7905993088991089E-010</v>
      </c>
      <c r="C7374" s="0">
        <f>D7374*D7374</f>
        <v>5584722361</v>
      </c>
      <c r="D7374" s="101" t="n">
        <v>74731</v>
      </c>
      <c r="E7374" s="288">
        <f>'Propor_p2_F_-Lk-...-'!C7366*$B7374</f>
        <v>1.1945705752266722E-010</v>
      </c>
    </row>
    <row r="7375" spans="2:5">
      <c r="B7375" s="0">
        <f>1/C7375</f>
        <v>1.7898328159925687E-010</v>
      </c>
      <c r="C7375" s="0">
        <f>D7375*D7375</f>
        <v>5587114009</v>
      </c>
      <c r="D7375" s="101" t="n">
        <v>74747</v>
      </c>
      <c r="E7375" s="288">
        <f>'Propor_p2_F_-Lk-...-'!C7367*$B7375</f>
        <v>1.1940984617809685E-010</v>
      </c>
    </row>
    <row r="7376" spans="2:5">
      <c r="B7376" s="0">
        <f>1/C7376</f>
        <v>1.7892582692486762E-010</v>
      </c>
      <c r="C7376" s="0">
        <f>D7376*D7376</f>
        <v>5588908081</v>
      </c>
      <c r="D7376" s="101" t="n">
        <v>74759</v>
      </c>
      <c r="E7376" s="288">
        <f>'Propor_p2_F_-Lk-...-'!C7368*$B7376</f>
        <v>1.1937445756058142E-010</v>
      </c>
    </row>
    <row r="7377" spans="2:5">
      <c r="B7377" s="0">
        <f>1/C7377</f>
        <v>1.789162538354964E-010</v>
      </c>
      <c r="C7377" s="0">
        <f>D7377*D7377</f>
        <v>5589207121</v>
      </c>
      <c r="D7377" s="101" t="n">
        <v>74761</v>
      </c>
      <c r="E7377" s="288">
        <f>'Propor_p2_F_-Lk-...-'!C7369*$B7377</f>
        <v>1.1936856111435148E-010</v>
      </c>
    </row>
    <row r="7378" spans="2:5">
      <c r="B7378" s="0">
        <f>1/C7378</f>
        <v>1.7886839991096567E-010</v>
      </c>
      <c r="C7378" s="0">
        <f>D7378*D7378</f>
        <v>5590702441</v>
      </c>
      <c r="D7378" s="101" t="n">
        <v>74771</v>
      </c>
      <c r="E7378" s="288">
        <f>'Propor_p2_F_-Lk-...-'!C7370*$B7378</f>
        <v>1.1933908598025957E-010</v>
      </c>
    </row>
    <row r="7379" spans="2:5">
      <c r="B7379" s="0">
        <f>1/C7379</f>
        <v>1.7883013059320113E-010</v>
      </c>
      <c r="C7379" s="0">
        <f>D7379*D7379</f>
        <v>5591898841</v>
      </c>
      <c r="D7379" s="101" t="n">
        <v>74779</v>
      </c>
      <c r="E7379" s="288">
        <f>'Propor_p2_F_-Lk-...-'!C7371*$B7379</f>
        <v>1.1931551438641912E-010</v>
      </c>
    </row>
    <row r="7380" spans="2:5">
      <c r="B7380" s="0">
        <f>1/C7380</f>
        <v>1.7874406952045099E-010</v>
      </c>
      <c r="C7380" s="0">
        <f>D7380*D7380</f>
        <v>5594591209</v>
      </c>
      <c r="D7380" s="101" t="n">
        <v>74797</v>
      </c>
      <c r="E7380" s="288">
        <f>'Propor_p2_F_-Lk-...-'!C7372*$B7380</f>
        <v>1.192625059511806E-010</v>
      </c>
    </row>
    <row r="7381" spans="2:5">
      <c r="B7381" s="0">
        <f>1/C7381</f>
        <v>1.7862941802824449E-010</v>
      </c>
      <c r="C7381" s="0">
        <f>D7381*D7381</f>
        <v>5598182041</v>
      </c>
      <c r="D7381" s="101" t="n">
        <v>74821</v>
      </c>
      <c r="E7381" s="288">
        <f>'Propor_p2_F_-Lk-...-'!C7373*$B7381</f>
        <v>1.1919188754026104E-010</v>
      </c>
    </row>
    <row r="7382" spans="2:5">
      <c r="B7382" s="0">
        <f>1/C7382</f>
        <v>1.786007723912955E-010</v>
      </c>
      <c r="C7382" s="0">
        <f>D7382*D7382</f>
        <v>5599079929</v>
      </c>
      <c r="D7382" s="101" t="n">
        <v>74827</v>
      </c>
      <c r="E7382" s="288">
        <f>'Propor_p2_F_-Lk-...-'!C7374*$B7382</f>
        <v>1.1917424355393193E-010</v>
      </c>
    </row>
    <row r="7383" spans="2:5">
      <c r="B7383" s="0">
        <f>1/C7383</f>
        <v>1.7858167912792093E-010</v>
      </c>
      <c r="C7383" s="0">
        <f>D7383*D7383</f>
        <v>5599678561</v>
      </c>
      <c r="D7383" s="101" t="n">
        <v>74831</v>
      </c>
      <c r="E7383" s="288">
        <f>'Propor_p2_F_-Lk-...-'!C7375*$B7383</f>
        <v>1.191624832541501E-010</v>
      </c>
    </row>
    <row r="7384" spans="2:5">
      <c r="B7384" s="0">
        <f>1/C7384</f>
        <v>1.7852441770463505E-010</v>
      </c>
      <c r="C7384" s="0">
        <f>D7384*D7384</f>
        <v>5601474649</v>
      </c>
      <c r="D7384" s="101" t="n">
        <v>74843</v>
      </c>
      <c r="E7384" s="288">
        <f>'Propor_p2_F_-Lk-...-'!C7376*$B7384</f>
        <v>1.1912721366767022E-010</v>
      </c>
    </row>
    <row r="7385" spans="2:5">
      <c r="B7385" s="0">
        <f>1/C7385</f>
        <v>1.7845764751266001E-010</v>
      </c>
      <c r="C7385" s="0">
        <f>D7385*D7385</f>
        <v>5603570449</v>
      </c>
      <c r="D7385" s="101" t="n">
        <v>74857</v>
      </c>
      <c r="E7385" s="288">
        <f>'Propor_p2_F_-Lk-...-'!C7377*$B7385</f>
        <v>1.1908608725262481E-010</v>
      </c>
    </row>
    <row r="7386" spans="2:5">
      <c r="B7386" s="0">
        <f>1/C7386</f>
        <v>1.7843857719515895E-010</v>
      </c>
      <c r="C7386" s="0">
        <f>D7386*D7386</f>
        <v>5604169321</v>
      </c>
      <c r="D7386" s="101" t="n">
        <v>74861</v>
      </c>
      <c r="E7386" s="288">
        <f>'Propor_p2_F_-Lk-...-'!C7378*$B7386</f>
        <v>1.1907434108611852E-010</v>
      </c>
    </row>
    <row r="7387" spans="2:5">
      <c r="B7387" s="0">
        <f>1/C7387</f>
        <v>1.7840044572951748E-010</v>
      </c>
      <c r="C7387" s="0">
        <f>D7387*D7387</f>
        <v>5605367161</v>
      </c>
      <c r="D7387" s="101" t="n">
        <v>74869</v>
      </c>
      <c r="E7387" s="288">
        <f>'Propor_p2_F_-Lk-...-'!C7379*$B7387</f>
        <v>1.1905085440087962E-010</v>
      </c>
    </row>
    <row r="7388" spans="2:5">
      <c r="B7388" s="0">
        <f>1/C7388</f>
        <v>1.7838138458007083E-010</v>
      </c>
      <c r="C7388" s="0">
        <f>D7388*D7388</f>
        <v>5605966129</v>
      </c>
      <c r="D7388" s="101" t="n">
        <v>74873</v>
      </c>
      <c r="E7388" s="288">
        <f>'Propor_p2_F_-Lk-...-'!C7380*$B7388</f>
        <v>1.1903911388134231E-010</v>
      </c>
    </row>
    <row r="7389" spans="2:5">
      <c r="B7389" s="0">
        <f>1/C7389</f>
        <v>1.7831469460858313E-010</v>
      </c>
      <c r="C7389" s="0">
        <f>D7389*D7389</f>
        <v>5608062769</v>
      </c>
      <c r="D7389" s="101" t="n">
        <v>74887</v>
      </c>
      <c r="E7389" s="288">
        <f>'Propor_p2_F_-Lk-...-'!C7381*$B7389</f>
        <v>1.1899803687728354E-010</v>
      </c>
    </row>
    <row r="7390" spans="2:5">
      <c r="B7390" s="0">
        <f>1/C7390</f>
        <v>1.7829564720020247E-010</v>
      </c>
      <c r="C7390" s="0">
        <f>D7390*D7390</f>
        <v>5608661881</v>
      </c>
      <c r="D7390" s="101" t="n">
        <v>74891</v>
      </c>
      <c r="E7390" s="288">
        <f>'Propor_p2_F_-Lk-...-'!C7382*$B7390</f>
        <v>1.1898630482141504E-010</v>
      </c>
    </row>
    <row r="7391" spans="2:5">
      <c r="B7391" s="0">
        <f>1/C7391</f>
        <v>1.7826708180950863E-010</v>
      </c>
      <c r="C7391" s="0">
        <f>D7391*D7391</f>
        <v>5609560609</v>
      </c>
      <c r="D7391" s="101" t="n">
        <v>74897</v>
      </c>
      <c r="E7391" s="288">
        <f>'Propor_p2_F_-Lk-...-'!C7383*$B7391</f>
        <v>1.1896871026194377E-010</v>
      </c>
    </row>
    <row r="7392" spans="2:5">
      <c r="B7392" s="0">
        <f>1/C7392</f>
        <v>1.7823852328311177E-010</v>
      </c>
      <c r="C7392" s="0">
        <f>D7392*D7392</f>
        <v>5610459409</v>
      </c>
      <c r="D7392" s="101" t="n">
        <v>74903</v>
      </c>
      <c r="E7392" s="288">
        <f>'Propor_p2_F_-Lk-...-'!C7384*$B7392</f>
        <v>1.1895111993046594E-010</v>
      </c>
    </row>
    <row r="7393" spans="2:5">
      <c r="B7393" s="0">
        <f>1/C7393</f>
        <v>1.7814337774237115E-010</v>
      </c>
      <c r="C7393" s="0">
        <f>D7393*D7393</f>
        <v>5613455929</v>
      </c>
      <c r="D7393" s="101" t="n">
        <v>74923</v>
      </c>
      <c r="E7393" s="288">
        <f>'Propor_p2_F_-Lk-...-'!C7385*$B7393</f>
        <v>1.1889251601032621E-010</v>
      </c>
    </row>
    <row r="7394" spans="2:5">
      <c r="B7394" s="0">
        <f>1/C7394</f>
        <v>1.7811484893586018E-010</v>
      </c>
      <c r="C7394" s="0">
        <f>D7394*D7394</f>
        <v>5614355041</v>
      </c>
      <c r="D7394" s="101" t="n">
        <v>74929</v>
      </c>
      <c r="E7394" s="288">
        <f>'Propor_p2_F_-Lk-...-'!C7386*$B7394</f>
        <v>1.1887494398450728E-010</v>
      </c>
    </row>
    <row r="7395" spans="2:5">
      <c r="B7395" s="0">
        <f>1/C7395</f>
        <v>1.7809583353864296E-010</v>
      </c>
      <c r="C7395" s="0">
        <f>D7395*D7395</f>
        <v>5614954489</v>
      </c>
      <c r="D7395" s="101" t="n">
        <v>74933</v>
      </c>
      <c r="E7395" s="288">
        <f>'Propor_p2_F_-Lk-...-'!C7387*$B7395</f>
        <v>1.1886323164558658E-010</v>
      </c>
    </row>
    <row r="7396" spans="2:5">
      <c r="B7396" s="0">
        <f>1/C7396</f>
        <v>1.7805781187837876E-010</v>
      </c>
      <c r="C7396" s="0">
        <f>D7396*D7396</f>
        <v>5616153481</v>
      </c>
      <c r="D7396" s="101" t="n">
        <v>74941</v>
      </c>
      <c r="E7396" s="288">
        <f>'Propor_p2_F_-Lk-...-'!C7388*$B7396</f>
        <v>1.1883981259384374E-010</v>
      </c>
    </row>
    <row r="7397" spans="2:5">
      <c r="B7397" s="0">
        <f>1/C7397</f>
        <v>1.7797230764810431E-010</v>
      </c>
      <c r="C7397" s="0">
        <f>D7397*D7397</f>
        <v>5618851681</v>
      </c>
      <c r="D7397" s="101" t="n">
        <v>74959</v>
      </c>
      <c r="E7397" s="288">
        <f>'Propor_p2_F_-Lk-...-'!C7389*$B7397</f>
        <v>1.1878714714001792E-010</v>
      </c>
    </row>
    <row r="7398" spans="2:5">
      <c r="B7398" s="0">
        <f>1/C7398</f>
        <v>1.777256410999791E-010</v>
      </c>
      <c r="C7398" s="0">
        <f>D7398*D7398</f>
        <v>5626650121</v>
      </c>
      <c r="D7398" s="101" t="n">
        <v>75011</v>
      </c>
      <c r="E7398" s="288">
        <f>'Propor_p2_F_-Lk-...-'!C7390*$B7398</f>
        <v>1.1863521540916706E-010</v>
      </c>
    </row>
    <row r="7399" spans="2:5">
      <c r="B7399" s="0">
        <f>1/C7399</f>
        <v>1.7771616416814939E-010</v>
      </c>
      <c r="C7399" s="0">
        <f>D7399*D7399</f>
        <v>5626950169</v>
      </c>
      <c r="D7399" s="101" t="n">
        <v>75013</v>
      </c>
      <c r="E7399" s="288">
        <f>'Propor_p2_F_-Lk-...-'!C7391*$B7399</f>
        <v>1.1862937819018865E-010</v>
      </c>
    </row>
    <row r="7400" spans="2:5">
      <c r="B7400" s="0">
        <f>1/C7400</f>
        <v>1.7769721257838767E-010</v>
      </c>
      <c r="C7400" s="0">
        <f>D7400*D7400</f>
        <v>5627550289</v>
      </c>
      <c r="D7400" s="101" t="n">
        <v>75017</v>
      </c>
      <c r="E7400" s="288">
        <f>'Propor_p2_F_-Lk-...-'!C7392*$B7400</f>
        <v>1.1861770515281592E-010</v>
      </c>
    </row>
    <row r="7401" spans="2:5">
      <c r="B7401" s="0">
        <f>1/C7401</f>
        <v>1.7764037599446539E-010</v>
      </c>
      <c r="C7401" s="0">
        <f>D7401*D7401</f>
        <v>5629350841</v>
      </c>
      <c r="D7401" s="101" t="n">
        <v>75029</v>
      </c>
      <c r="E7401" s="288">
        <f>'Propor_p2_F_-Lk-...-'!C7393*$B7401</f>
        <v>1.185826972417854E-010</v>
      </c>
    </row>
    <row r="7402" spans="2:5">
      <c r="B7402" s="0">
        <f>1/C7402</f>
        <v>1.7760250008652395E-010</v>
      </c>
      <c r="C7402" s="0">
        <f>D7402*D7402</f>
        <v>5630551369</v>
      </c>
      <c r="D7402" s="101" t="n">
        <v>75037</v>
      </c>
      <c r="E7402" s="288">
        <f>'Propor_p2_F_-Lk-...-'!C7394*$B7402</f>
        <v>1.1855936796469128E-010</v>
      </c>
    </row>
    <row r="7403" spans="2:5">
      <c r="B7403" s="0">
        <f>1/C7403</f>
        <v>1.7758356667501743E-010</v>
      </c>
      <c r="C7403" s="0">
        <f>D7403*D7403</f>
        <v>5631151681</v>
      </c>
      <c r="D7403" s="101" t="n">
        <v>75041</v>
      </c>
      <c r="E7403" s="288">
        <f>'Propor_p2_F_-Lk-...-'!C7395*$B7403</f>
        <v>1.1854770612402826E-010</v>
      </c>
    </row>
    <row r="7404" spans="2:5">
      <c r="B7404" s="0">
        <f>1/C7404</f>
        <v>1.7740385016854647E-010</v>
      </c>
      <c r="C7404" s="0">
        <f>D7404*D7404</f>
        <v>5636856241</v>
      </c>
      <c r="D7404" s="101" t="n">
        <v>75079</v>
      </c>
      <c r="E7404" s="288">
        <f>'Propor_p2_F_-Lk-...-'!C7396*$B7404</f>
        <v>1.1843701158478846E-010</v>
      </c>
    </row>
    <row r="7405" spans="2:5">
      <c r="B7405" s="0">
        <f>1/C7405</f>
        <v>1.7738494851308475E-010</v>
      </c>
      <c r="C7405" s="0">
        <f>D7405*D7405</f>
        <v>5637456889</v>
      </c>
      <c r="D7405" s="101" t="n">
        <v>75083</v>
      </c>
      <c r="E7405" s="288">
        <f>'Propor_p2_F_-Lk-...-'!C7397*$B7405</f>
        <v>1.1842536930393563E-010</v>
      </c>
    </row>
    <row r="7406" spans="2:5">
      <c r="B7406" s="0">
        <f>1/C7406</f>
        <v>1.7726216135291394E-010</v>
      </c>
      <c r="C7406" s="0">
        <f>D7406*D7406</f>
        <v>5641361881</v>
      </c>
      <c r="D7406" s="101" t="n">
        <v>75109</v>
      </c>
      <c r="E7406" s="288">
        <f>'Propor_p2_F_-Lk-...-'!C7398*$B7406</f>
        <v>1.1834973981176157E-010</v>
      </c>
    </row>
    <row r="7407" spans="2:5">
      <c r="B7407" s="0">
        <f>1/C7407</f>
        <v>1.7714893248169308E-010</v>
      </c>
      <c r="C7407" s="0">
        <f>D7407*D7407</f>
        <v>5644967689</v>
      </c>
      <c r="D7407" s="101" t="n">
        <v>75133</v>
      </c>
      <c r="E7407" s="288">
        <f>'Propor_p2_F_-Lk-...-'!C7399*$B7407</f>
        <v>1.1827999764964997E-010</v>
      </c>
    </row>
    <row r="7408" spans="2:5">
      <c r="B7408" s="0">
        <f>1/C7408</f>
        <v>1.7707350682905698E-010</v>
      </c>
      <c r="C7408" s="0">
        <f>D7408*D7408</f>
        <v>5647372201</v>
      </c>
      <c r="D7408" s="101" t="n">
        <v>75149</v>
      </c>
      <c r="E7408" s="288">
        <f>'Propor_p2_F_-Lk-...-'!C7400*$B7408</f>
        <v>1.1823353999236878E-010</v>
      </c>
    </row>
    <row r="7409" spans="2:5">
      <c r="B7409" s="0">
        <f>1/C7409</f>
        <v>1.7701696919769193E-010</v>
      </c>
      <c r="C7409" s="0">
        <f>D7409*D7409</f>
        <v>5649175921</v>
      </c>
      <c r="D7409" s="101" t="n">
        <v>75161</v>
      </c>
      <c r="E7409" s="288">
        <f>'Propor_p2_F_-Lk-...-'!C7401*$B7409</f>
        <v>1.181987162181002E-010</v>
      </c>
    </row>
    <row r="7410" spans="2:5">
      <c r="B7410" s="0">
        <f>1/C7410</f>
        <v>1.7698871053563276E-010</v>
      </c>
      <c r="C7410" s="0">
        <f>D7410*D7410</f>
        <v>5650077889</v>
      </c>
      <c r="D7410" s="101" t="n">
        <v>75167</v>
      </c>
      <c r="E7410" s="288">
        <f>'Propor_p2_F_-Lk-...-'!C7402*$B7410</f>
        <v>1.1818131058498618E-010</v>
      </c>
    </row>
    <row r="7411" spans="2:5">
      <c r="B7411" s="0">
        <f>1/C7411</f>
        <v>1.7697929248531992E-010</v>
      </c>
      <c r="C7411" s="0">
        <f>D7411*D7411</f>
        <v>5650378561</v>
      </c>
      <c r="D7411" s="101" t="n">
        <v>75169</v>
      </c>
      <c r="E7411" s="288">
        <f>'Propor_p2_F_-Lk-...-'!C7403*$B7411</f>
        <v>1.1817550963347426E-010</v>
      </c>
    </row>
    <row r="7412" spans="2:5">
      <c r="B7412" s="0">
        <f>1/C7412</f>
        <v>1.769227999667649E-010</v>
      </c>
      <c r="C7412" s="0">
        <f>D7412*D7412</f>
        <v>5652182761</v>
      </c>
      <c r="D7412" s="101" t="n">
        <v>75181</v>
      </c>
      <c r="E7412" s="288">
        <f>'Propor_p2_F_-Lk-...-'!C7404*$B7412</f>
        <v>1.1814071364597846E-010</v>
      </c>
    </row>
    <row r="7413" spans="2:5">
      <c r="B7413" s="0">
        <f>1/C7413</f>
        <v>1.7686633449286013E-010</v>
      </c>
      <c r="C7413" s="0">
        <f>D7413*D7413</f>
        <v>5653987249</v>
      </c>
      <c r="D7413" s="101" t="n">
        <v>75193</v>
      </c>
      <c r="E7413" s="288">
        <f>'Propor_p2_F_-Lk-...-'!C7405*$B7413</f>
        <v>1.1810593431635767E-010</v>
      </c>
    </row>
    <row r="7414" spans="2:5">
      <c r="B7414" s="0">
        <f>1/C7414</f>
        <v>1.7679108923394613E-010</v>
      </c>
      <c r="C7414" s="0">
        <f>D7414*D7414</f>
        <v>5656393681</v>
      </c>
      <c r="D7414" s="101" t="n">
        <v>75209</v>
      </c>
      <c r="E7414" s="288">
        <f>'Propor_p2_F_-Lk-...-'!C7406*$B7414</f>
        <v>1.1805958777073968E-010</v>
      </c>
    </row>
    <row r="7415" spans="2:5">
      <c r="B7415" s="0">
        <f>1/C7415</f>
        <v>1.7678168695296954E-010</v>
      </c>
      <c r="C7415" s="0">
        <f>D7415*D7415</f>
        <v>5656694521</v>
      </c>
      <c r="D7415" s="101" t="n">
        <v>75211</v>
      </c>
      <c r="E7415" s="288">
        <f>'Propor_p2_F_-Lk-...-'!C7407*$B7415</f>
        <v>1.1805379653218874E-010</v>
      </c>
    </row>
    <row r="7416" spans="2:5">
      <c r="B7416" s="0">
        <f>1/C7416</f>
        <v>1.7675348460997485E-010</v>
      </c>
      <c r="C7416" s="0">
        <f>D7416*D7416</f>
        <v>5657597089</v>
      </c>
      <c r="D7416" s="101" t="n">
        <v>75217</v>
      </c>
      <c r="E7416" s="288">
        <f>'Propor_p2_F_-Lk-...-'!C7408*$B7416</f>
        <v>1.1803642558822505E-010</v>
      </c>
    </row>
    <row r="7417" spans="2:5">
      <c r="B7417" s="0">
        <f>1/C7417</f>
        <v>1.767252890152078E-010</v>
      </c>
      <c r="C7417" s="0">
        <f>D7417*D7417</f>
        <v>5658499729</v>
      </c>
      <c r="D7417" s="101" t="n">
        <v>75223</v>
      </c>
      <c r="E7417" s="288">
        <f>'Propor_p2_F_-Lk-...-'!C7409*$B7417</f>
        <v>1.1801905880076272E-010</v>
      </c>
    </row>
    <row r="7418" spans="2:5">
      <c r="B7418" s="0">
        <f>1/C7418</f>
        <v>1.76706495699982E-010</v>
      </c>
      <c r="C7418" s="0">
        <f>D7418*D7418</f>
        <v>5659101529</v>
      </c>
      <c r="D7418" s="101" t="n">
        <v>75227</v>
      </c>
      <c r="E7418" s="288">
        <f>'Propor_p2_F_-Lk-...-'!C7410*$B7418</f>
        <v>1.1800748325096731E-010</v>
      </c>
    </row>
    <row r="7419" spans="2:5">
      <c r="B7419" s="0">
        <f>1/C7419</f>
        <v>1.7665013373746184E-010</v>
      </c>
      <c r="C7419" s="0">
        <f>D7419*D7419</f>
        <v>5660907121</v>
      </c>
      <c r="D7419" s="101" t="n">
        <v>75239</v>
      </c>
      <c r="E7419" s="288">
        <f>'Propor_p2_F_-Lk-...-'!C7411*$B7419</f>
        <v>1.1797276767812242E-010</v>
      </c>
    </row>
    <row r="7420" spans="2:5">
      <c r="B7420" s="0">
        <f>1/C7420</f>
        <v>1.7658441218947018E-010</v>
      </c>
      <c r="C7420" s="0">
        <f>D7420*D7420</f>
        <v>5663014009</v>
      </c>
      <c r="D7420" s="101" t="n">
        <v>75253</v>
      </c>
      <c r="E7420" s="288">
        <f>'Propor_p2_F_-Lk-...-'!C7412*$B7420</f>
        <v>1.1793228716458522E-010</v>
      </c>
    </row>
    <row r="7421" spans="2:5">
      <c r="B7421" s="0">
        <f>1/C7421</f>
        <v>1.7650934674947882E-010</v>
      </c>
      <c r="C7421" s="0">
        <f>D7421*D7421</f>
        <v>5665422361</v>
      </c>
      <c r="D7421" s="101" t="n">
        <v>75269</v>
      </c>
      <c r="E7421" s="288">
        <f>'Propor_p2_F_-Lk-...-'!C7413*$B7421</f>
        <v>1.1788605137658857E-010</v>
      </c>
    </row>
    <row r="7422" spans="2:5">
      <c r="B7422" s="0">
        <f>1/C7422</f>
        <v>1.7647183197762382E-010</v>
      </c>
      <c r="C7422" s="0">
        <f>D7422*D7422</f>
        <v>5666626729</v>
      </c>
      <c r="D7422" s="101" t="n">
        <v>75277</v>
      </c>
      <c r="E7422" s="288">
        <f>'Propor_p2_F_-Lk-...-'!C7414*$B7422</f>
        <v>1.1786294453756332E-010</v>
      </c>
    </row>
    <row r="7423" spans="2:5">
      <c r="B7423" s="0">
        <f>1/C7423</f>
        <v>1.764155822407148E-010</v>
      </c>
      <c r="C7423" s="0">
        <f>D7423*D7423</f>
        <v>5668433521</v>
      </c>
      <c r="D7423" s="101" t="n">
        <v>75289</v>
      </c>
      <c r="E7423" s="288">
        <f>'Propor_p2_F_-Lk-...-'!C7415*$B7423</f>
        <v>1.1782829808893281E-010</v>
      </c>
    </row>
    <row r="7424" spans="2:5">
      <c r="B7424" s="0">
        <f>1/C7424</f>
        <v>1.763312580483791E-010</v>
      </c>
      <c r="C7424" s="0">
        <f>D7424*D7424</f>
        <v>5671144249</v>
      </c>
      <c r="D7424" s="101" t="n">
        <v>75307</v>
      </c>
      <c r="E7424" s="288">
        <f>'Propor_p2_F_-Lk-...-'!C7416*$B7424</f>
        <v>1.1777635946737458E-010</v>
      </c>
    </row>
    <row r="7425" spans="2:5">
      <c r="B7425" s="0">
        <f>1/C7425</f>
        <v>1.7625635395585546E-010</v>
      </c>
      <c r="C7425" s="0">
        <f>D7425*D7425</f>
        <v>5673554329</v>
      </c>
      <c r="D7425" s="101" t="n">
        <v>75323</v>
      </c>
      <c r="E7425" s="288">
        <f>'Propor_p2_F_-Lk-...-'!C7417*$B7425</f>
        <v>1.1773022305969623E-010</v>
      </c>
    </row>
    <row r="7426" spans="2:5">
      <c r="B7426" s="0">
        <f>1/C7426</f>
        <v>1.762282772255932E-010</v>
      </c>
      <c r="C7426" s="0">
        <f>D7426*D7426</f>
        <v>5674458241</v>
      </c>
      <c r="D7426" s="101" t="n">
        <v>75329</v>
      </c>
      <c r="E7426" s="288">
        <f>'Propor_p2_F_-Lk-...-'!C7418*$B7426</f>
        <v>1.1771292948560672E-010</v>
      </c>
    </row>
    <row r="7427" spans="2:5">
      <c r="B7427" s="0">
        <f>1/C7427</f>
        <v>1.7619085201982663E-010</v>
      </c>
      <c r="C7427" s="0">
        <f>D7427*D7427</f>
        <v>5675663569</v>
      </c>
      <c r="D7427" s="101" t="n">
        <v>75337</v>
      </c>
      <c r="E7427" s="288">
        <f>'Propor_p2_F_-Lk-...-'!C7419*$B7427</f>
        <v>1.1768987781389527E-010</v>
      </c>
    </row>
    <row r="7428" spans="2:5">
      <c r="B7428" s="0">
        <f>1/C7428</f>
        <v>1.7614408727536226E-010</v>
      </c>
      <c r="C7428" s="0">
        <f>D7428*D7428</f>
        <v>5677170409</v>
      </c>
      <c r="D7428" s="101" t="n">
        <v>75347</v>
      </c>
      <c r="E7428" s="288">
        <f>'Propor_p2_F_-Lk-...-'!C7420*$B7428</f>
        <v>1.176610735490963E-010</v>
      </c>
    </row>
    <row r="7429" spans="2:5">
      <c r="B7429" s="0">
        <f>1/C7429</f>
        <v>1.7611603736501729E-010</v>
      </c>
      <c r="C7429" s="0">
        <f>D7429*D7429</f>
        <v>5678074609</v>
      </c>
      <c r="D7429" s="101" t="n">
        <v>75353</v>
      </c>
      <c r="E7429" s="288">
        <f>'Propor_p2_F_-Lk-...-'!C7421*$B7429</f>
        <v>1.1764379649445989E-010</v>
      </c>
    </row>
    <row r="7430" spans="2:5">
      <c r="B7430" s="0">
        <f>1/C7430</f>
        <v>1.7605061362468666E-010</v>
      </c>
      <c r="C7430" s="0">
        <f>D7430*D7430</f>
        <v>5680184689</v>
      </c>
      <c r="D7430" s="101" t="n">
        <v>75367</v>
      </c>
      <c r="E7430" s="288">
        <f>'Propor_p2_F_-Lk-...-'!C7422*$B7430</f>
        <v>1.1760349941249755E-010</v>
      </c>
    </row>
    <row r="7431" spans="2:5">
      <c r="B7431" s="0">
        <f>1/C7431</f>
        <v>1.7600390469872289E-010</v>
      </c>
      <c r="C7431" s="0">
        <f>D7431*D7431</f>
        <v>5681692129</v>
      </c>
      <c r="D7431" s="101" t="n">
        <v>75377</v>
      </c>
      <c r="E7431" s="288">
        <f>'Propor_p2_F_-Lk-...-'!C7423*$B7431</f>
        <v>1.1757472952853144E-010</v>
      </c>
    </row>
    <row r="7432" spans="2:5">
      <c r="B7432" s="0">
        <f>1/C7432</f>
        <v>1.7594787852077989E-010</v>
      </c>
      <c r="C7432" s="0">
        <f>D7432*D7432</f>
        <v>5683501321</v>
      </c>
      <c r="D7432" s="101" t="n">
        <v>75389</v>
      </c>
      <c r="E7432" s="288">
        <f>'Propor_p2_F_-Lk-...-'!C7424*$B7432</f>
        <v>1.1754022077875365E-010</v>
      </c>
    </row>
    <row r="7433" spans="2:5">
      <c r="B7433" s="0">
        <f>1/C7433</f>
        <v>1.7593854342535916E-010</v>
      </c>
      <c r="C7433" s="0">
        <f>D7433*D7433</f>
        <v>5683802881</v>
      </c>
      <c r="D7433" s="101" t="n">
        <v>75391</v>
      </c>
      <c r="E7433" s="288">
        <f>'Propor_p2_F_-Lk-...-'!C7425*$B7433</f>
        <v>1.1753447092245687E-010</v>
      </c>
    </row>
    <row r="7434" spans="2:5">
      <c r="B7434" s="0">
        <f>1/C7434</f>
        <v>1.7589187909025275E-010</v>
      </c>
      <c r="C7434" s="0">
        <f>D7434*D7434</f>
        <v>5685310801</v>
      </c>
      <c r="D7434" s="101" t="n">
        <v>75401</v>
      </c>
      <c r="E7434" s="288">
        <f>'Propor_p2_F_-Lk-...-'!C7426*$B7434</f>
        <v>1.175057285037721E-010</v>
      </c>
    </row>
    <row r="7435" spans="2:5">
      <c r="B7435" s="0">
        <f>1/C7435</f>
        <v>1.7588254845107926E-010</v>
      </c>
      <c r="C7435" s="0">
        <f>D7435*D7435</f>
        <v>5685612409</v>
      </c>
      <c r="D7435" s="101" t="n">
        <v>75403</v>
      </c>
      <c r="E7435" s="288">
        <f>'Propor_p2_F_-Lk-...-'!C7427*$B7435</f>
        <v>1.1749998139225516E-010</v>
      </c>
    </row>
    <row r="7436" spans="2:5">
      <c r="B7436" s="0">
        <f>1/C7436</f>
        <v>1.7586388939994983E-010</v>
      </c>
      <c r="C7436" s="0">
        <f>D7436*D7436</f>
        <v>5686215649</v>
      </c>
      <c r="D7436" s="101" t="n">
        <v>75407</v>
      </c>
      <c r="E7436" s="288">
        <f>'Propor_p2_F_-Lk-...-'!C7428*$B7436</f>
        <v>1.1748848854105318E-010</v>
      </c>
    </row>
    <row r="7437" spans="2:5">
      <c r="B7437" s="0">
        <f>1/C7437</f>
        <v>1.7575199742219766E-010</v>
      </c>
      <c r="C7437" s="0">
        <f>D7437*D7437</f>
        <v>5689835761</v>
      </c>
      <c r="D7437" s="101" t="n">
        <v>75431</v>
      </c>
      <c r="E7437" s="288">
        <f>'Propor_p2_F_-Lk-...-'!C7429*$B7437</f>
        <v>1.1741956982476423E-010</v>
      </c>
    </row>
    <row r="7438" spans="2:5">
      <c r="B7438" s="0">
        <f>1/C7438</f>
        <v>1.7572404111300186E-010</v>
      </c>
      <c r="C7438" s="0">
        <f>D7438*D7438</f>
        <v>5690740969</v>
      </c>
      <c r="D7438" s="101" t="n">
        <v>75437</v>
      </c>
      <c r="E7438" s="288">
        <f>'Propor_p2_F_-Lk-...-'!C7430*$B7438</f>
        <v>1.174023504227959E-010</v>
      </c>
    </row>
    <row r="7439" spans="2:5">
      <c r="B7439" s="0">
        <f>1/C7439</f>
        <v>1.7552853358570536E-010</v>
      </c>
      <c r="C7439" s="0">
        <f>D7439*D7439</f>
        <v>5697079441</v>
      </c>
      <c r="D7439" s="101" t="n">
        <v>75479</v>
      </c>
      <c r="E7439" s="288">
        <f>'Propor_p2_F_-Lk-...-'!C7431*$B7439</f>
        <v>1.1728192956620914E-010</v>
      </c>
    </row>
    <row r="7440" spans="2:5">
      <c r="B7440" s="0">
        <f>1/C7440</f>
        <v>1.7541696145567438E-010</v>
      </c>
      <c r="C7440" s="0">
        <f>D7440*D7440</f>
        <v>5700703009</v>
      </c>
      <c r="D7440" s="101" t="n">
        <v>75503</v>
      </c>
      <c r="E7440" s="288">
        <f>'Propor_p2_F_-Lk-...-'!C7432*$B7440</f>
        <v>1.1721320785684398E-010</v>
      </c>
    </row>
    <row r="7441" spans="2:5">
      <c r="B7441" s="0">
        <f>1/C7441</f>
        <v>1.7537979438455719E-010</v>
      </c>
      <c r="C7441" s="0">
        <f>D7441*D7441</f>
        <v>5701911121</v>
      </c>
      <c r="D7441" s="101" t="n">
        <v>75511</v>
      </c>
      <c r="E7441" s="288">
        <f>'Propor_p2_F_-Lk-...-'!C7433*$B7441</f>
        <v>1.1719031518052278E-010</v>
      </c>
    </row>
    <row r="7442" spans="2:5">
      <c r="B7442" s="0">
        <f>1/C7442</f>
        <v>1.7533335215443359E-010</v>
      </c>
      <c r="C7442" s="0">
        <f>D7442*D7442</f>
        <v>5703421441</v>
      </c>
      <c r="D7442" s="101" t="n">
        <v>75521</v>
      </c>
      <c r="E7442" s="288">
        <f>'Propor_p2_F_-Lk-...-'!C7434*$B7442</f>
        <v>1.1716170956512469E-010</v>
      </c>
    </row>
    <row r="7443" spans="2:5">
      <c r="B7443" s="0">
        <f>1/C7443</f>
        <v>1.7530549567061875E-010</v>
      </c>
      <c r="C7443" s="0">
        <f>D7443*D7443</f>
        <v>5704327729</v>
      </c>
      <c r="D7443" s="101" t="n">
        <v>75527</v>
      </c>
      <c r="E7443" s="288">
        <f>'Propor_p2_F_-Lk-...-'!C7435*$B7443</f>
        <v>1.1714455164957601E-010</v>
      </c>
    </row>
    <row r="7444" spans="2:5">
      <c r="B7444" s="0">
        <f>1/C7444</f>
        <v>1.7527764582491964E-010</v>
      </c>
      <c r="C7444" s="0">
        <f>D7444*D7444</f>
        <v>5705234089</v>
      </c>
      <c r="D7444" s="101" t="n">
        <v>75533</v>
      </c>
      <c r="E7444" s="288">
        <f>'Propor_p2_F_-Lk-...-'!C7436*$B7444</f>
        <v>1.1712739782270673E-010</v>
      </c>
    </row>
    <row r="7445" spans="2:5">
      <c r="B7445" s="0">
        <f>1/C7445</f>
        <v>1.7524980261522726E-010</v>
      </c>
      <c r="C7445" s="0">
        <f>D7445*D7445</f>
        <v>5706140521</v>
      </c>
      <c r="D7445" s="101" t="n">
        <v>75539</v>
      </c>
      <c r="E7445" s="288">
        <f>'Propor_p2_F_-Lk-...-'!C7437*$B7445</f>
        <v>1.1711024808321771E-010</v>
      </c>
    </row>
    <row r="7446" spans="2:5">
      <c r="B7446" s="0">
        <f>1/C7446</f>
        <v>1.7524052301963358E-010</v>
      </c>
      <c r="C7446" s="0">
        <f>D7446*D7446</f>
        <v>5706442681</v>
      </c>
      <c r="D7446" s="101" t="n">
        <v>75541</v>
      </c>
      <c r="E7446" s="288">
        <f>'Propor_p2_F_-Lk-...-'!C7438*$B7446</f>
        <v>1.1710453241147031E-010</v>
      </c>
    </row>
    <row r="7447" spans="2:5">
      <c r="B7447" s="0">
        <f>1/C7447</f>
        <v>1.751848609207976E-010</v>
      </c>
      <c r="C7447" s="0">
        <f>D7447*D7447</f>
        <v>5708255809</v>
      </c>
      <c r="D7447" s="101" t="n">
        <v>75553</v>
      </c>
      <c r="E7447" s="288">
        <f>'Propor_p2_F_-Lk-...-'!C7439*$B7447</f>
        <v>1.1707024791248486E-010</v>
      </c>
    </row>
    <row r="7448" spans="2:5">
      <c r="B7448" s="0">
        <f>1/C7448</f>
        <v>1.751663127811136E-010</v>
      </c>
      <c r="C7448" s="0">
        <f>D7448*D7448</f>
        <v>5708860249</v>
      </c>
      <c r="D7448" s="101" t="n">
        <v>75557</v>
      </c>
      <c r="E7448" s="288">
        <f>'Propor_p2_F_-Lk-...-'!C7440*$B7448</f>
        <v>1.1705882337605019E-010</v>
      </c>
    </row>
    <row r="7449" spans="2:5">
      <c r="B7449" s="0">
        <f>1/C7449</f>
        <v>1.7510141748465443E-010</v>
      </c>
      <c r="C7449" s="0">
        <f>D7449*D7449</f>
        <v>5710976041</v>
      </c>
      <c r="D7449" s="101" t="n">
        <v>75571</v>
      </c>
      <c r="E7449" s="288">
        <f>'Propor_p2_F_-Lk-...-'!C7441*$B7449</f>
        <v>1.1701885178367144E-010</v>
      </c>
    </row>
    <row r="7450" spans="2:5">
      <c r="B7450" s="0">
        <f>1/C7450</f>
        <v>1.7507361625408413E-010</v>
      </c>
      <c r="C7450" s="0">
        <f>D7450*D7450</f>
        <v>5711882929</v>
      </c>
      <c r="D7450" s="101" t="n">
        <v>75577</v>
      </c>
      <c r="E7450" s="288">
        <f>'Propor_p2_F_-Lk-...-'!C7442*$B7450</f>
        <v>1.1700172790079217E-010</v>
      </c>
    </row>
    <row r="7451" spans="2:5">
      <c r="B7451" s="0">
        <f>1/C7451</f>
        <v>1.7504582164408043E-010</v>
      </c>
      <c r="C7451" s="0">
        <f>D7451*D7451</f>
        <v>5712789889</v>
      </c>
      <c r="D7451" s="101" t="n">
        <v>75583</v>
      </c>
      <c r="E7451" s="288">
        <f>'Propor_p2_F_-Lk-...-'!C7443*$B7451</f>
        <v>1.1698460809578303E-010</v>
      </c>
    </row>
    <row r="7452" spans="2:5">
      <c r="B7452" s="0">
        <f>1/C7452</f>
        <v>1.7491620094092669E-010</v>
      </c>
      <c r="C7452" s="0">
        <f>D7452*D7452</f>
        <v>5717023321</v>
      </c>
      <c r="D7452" s="101" t="n">
        <v>75611</v>
      </c>
      <c r="E7452" s="288">
        <f>'Propor_p2_F_-Lk-...-'!C7444*$B7452</f>
        <v>1.1690476955288409E-010</v>
      </c>
    </row>
    <row r="7453" spans="2:5">
      <c r="B7453" s="0">
        <f>1/C7453</f>
        <v>1.7488844380778748E-010</v>
      </c>
      <c r="C7453" s="0">
        <f>D7453*D7453</f>
        <v>5717930689</v>
      </c>
      <c r="D7453" s="101" t="n">
        <v>75617</v>
      </c>
      <c r="E7453" s="288">
        <f>'Propor_p2_F_-Lk-...-'!C7445*$B7453</f>
        <v>1.1688767283136526E-010</v>
      </c>
    </row>
    <row r="7454" spans="2:5">
      <c r="B7454" s="0">
        <f>1/C7454</f>
        <v>1.7487919289830441E-010</v>
      </c>
      <c r="C7454" s="0">
        <f>D7454*D7454</f>
        <v>5718233161</v>
      </c>
      <c r="D7454" s="101" t="n">
        <v>75619</v>
      </c>
      <c r="E7454" s="288">
        <f>'Propor_p2_F_-Lk-...-'!C7446*$B7454</f>
        <v>1.1688197482853357E-010</v>
      </c>
    </row>
    <row r="7455" spans="2:5">
      <c r="B7455" s="0">
        <f>1/C7455</f>
        <v>1.7483294935911994E-010</v>
      </c>
      <c r="C7455" s="0">
        <f>D7455*D7455</f>
        <v>5719745641</v>
      </c>
      <c r="D7455" s="101" t="n">
        <v>75629</v>
      </c>
      <c r="E7455" s="288">
        <f>'Propor_p2_F_-Lk-...-'!C7447*$B7455</f>
        <v>1.1685349159478171E-010</v>
      </c>
    </row>
    <row r="7456" spans="2:5">
      <c r="B7456" s="0">
        <f>1/C7456</f>
        <v>1.747774813199615E-010</v>
      </c>
      <c r="C7456" s="0">
        <f>D7456*D7456</f>
        <v>5721560881</v>
      </c>
      <c r="D7456" s="101" t="n">
        <v>75641</v>
      </c>
      <c r="E7456" s="288">
        <f>'Propor_p2_F_-Lk-...-'!C7448*$B7456</f>
        <v>1.1681932662486475E-010</v>
      </c>
    </row>
    <row r="7457" spans="2:5">
      <c r="B7457" s="0">
        <f>1/C7457</f>
        <v>1.7472203967355731E-010</v>
      </c>
      <c r="C7457" s="0">
        <f>D7457*D7457</f>
        <v>5723376409</v>
      </c>
      <c r="D7457" s="101" t="n">
        <v>75653</v>
      </c>
      <c r="E7457" s="288">
        <f>'Propor_p2_F_-Lk-...-'!C7449*$B7457</f>
        <v>1.1678517791129399E-010</v>
      </c>
    </row>
    <row r="7458" spans="2:5">
      <c r="B7458" s="0">
        <f>1/C7458</f>
        <v>1.746943287424058E-010</v>
      </c>
      <c r="C7458" s="0">
        <f>D7458*D7458</f>
        <v>5724284281</v>
      </c>
      <c r="D7458" s="101" t="n">
        <v>75659</v>
      </c>
      <c r="E7458" s="288">
        <f>'Propor_p2_F_-Lk-...-'!C7450*$B7458</f>
        <v>1.1676810964741567E-010</v>
      </c>
    </row>
    <row r="7459" spans="2:5">
      <c r="B7459" s="0">
        <f>1/C7459</f>
        <v>1.7460200656840841E-010</v>
      </c>
      <c r="C7459" s="0">
        <f>D7459*D7459</f>
        <v>5727311041</v>
      </c>
      <c r="D7459" s="101" t="n">
        <v>75679</v>
      </c>
      <c r="E7459" s="288">
        <f>'Propor_p2_F_-Lk-...-'!C7451*$B7459</f>
        <v>1.1671124475106903E-010</v>
      </c>
    </row>
    <row r="7460" spans="2:5">
      <c r="B7460" s="0">
        <f>1/C7460</f>
        <v>1.7458355091601268E-010</v>
      </c>
      <c r="C7460" s="0">
        <f>D7460*D7460</f>
        <v>5727916489</v>
      </c>
      <c r="D7460" s="101" t="n">
        <v>75683</v>
      </c>
      <c r="E7460" s="288">
        <f>'Propor_p2_F_-Lk-...-'!C7452*$B7460</f>
        <v>1.1669987718123121E-010</v>
      </c>
    </row>
    <row r="7461" spans="2:5">
      <c r="B7461" s="0">
        <f>1/C7461</f>
        <v>1.7455587292352072E-010</v>
      </c>
      <c r="C7461" s="0">
        <f>D7461*D7461</f>
        <v>5728824721</v>
      </c>
      <c r="D7461" s="101" t="n">
        <v>75689</v>
      </c>
      <c r="E7461" s="288">
        <f>'Propor_p2_F_-Lk-...-'!C7453*$B7461</f>
        <v>1.1668282920558253E-010</v>
      </c>
    </row>
    <row r="7462" spans="2:5">
      <c r="B7462" s="0">
        <f>1/C7462</f>
        <v>1.7449131653202594E-010</v>
      </c>
      <c r="C7462" s="0">
        <f>D7462*D7462</f>
        <v>5730944209</v>
      </c>
      <c r="D7462" s="101" t="n">
        <v>75703</v>
      </c>
      <c r="E7462" s="288">
        <f>'Propor_p2_F_-Lk-...-'!C7454*$B7462</f>
        <v>1.1664306635824132E-010</v>
      </c>
    </row>
    <row r="7463" spans="2:5">
      <c r="B7463" s="0">
        <f>1/C7463</f>
        <v>1.7447287842649974E-010</v>
      </c>
      <c r="C7463" s="0">
        <f>D7463*D7463</f>
        <v>5731549849</v>
      </c>
      <c r="D7463" s="101" t="n">
        <v>75707</v>
      </c>
      <c r="E7463" s="288">
        <f>'Propor_p2_F_-Lk-...-'!C7455*$B7463</f>
        <v>1.1663170959621776E-010</v>
      </c>
    </row>
    <row r="7464" spans="2:5">
      <c r="B7464" s="0">
        <f>1/C7464</f>
        <v>1.7446366046964353E-010</v>
      </c>
      <c r="C7464" s="0">
        <f>D7464*D7464</f>
        <v>5731852681</v>
      </c>
      <c r="D7464" s="101" t="n">
        <v>75709</v>
      </c>
      <c r="E7464" s="288">
        <f>'Propor_p2_F_-Lk-...-'!C7456*$B7464</f>
        <v>1.1662603189021876E-010</v>
      </c>
    </row>
    <row r="7465" spans="2:5">
      <c r="B7465" s="0">
        <f>1/C7465</f>
        <v>1.7440836806633979E-010</v>
      </c>
      <c r="C7465" s="0">
        <f>D7465*D7465</f>
        <v>5733669841</v>
      </c>
      <c r="D7465" s="101" t="n">
        <v>75721</v>
      </c>
      <c r="E7465" s="288">
        <f>'Propor_p2_F_-Lk-...-'!C7457*$B7465</f>
        <v>1.165919751014052E-010</v>
      </c>
    </row>
    <row r="7466" spans="2:5">
      <c r="B7466" s="0">
        <f>1/C7466</f>
        <v>1.7436231114035846E-010</v>
      </c>
      <c r="C7466" s="0">
        <f>D7466*D7466</f>
        <v>5735184361</v>
      </c>
      <c r="D7466" s="101" t="n">
        <v>75731</v>
      </c>
      <c r="E7466" s="288">
        <f>'Propor_p2_F_-Lk-...-'!C7458*$B7466</f>
        <v>1.1656360681014243E-010</v>
      </c>
    </row>
    <row r="7467" spans="2:5">
      <c r="B7467" s="0">
        <f>1/C7467</f>
        <v>1.7430706690688861E-010</v>
      </c>
      <c r="C7467" s="0">
        <f>D7467*D7467</f>
        <v>5737002049</v>
      </c>
      <c r="D7467" s="101" t="n">
        <v>75743</v>
      </c>
      <c r="E7467" s="288">
        <f>'Propor_p2_F_-Lk-...-'!C7459*$B7467</f>
        <v>1.1652957969104411E-010</v>
      </c>
    </row>
    <row r="7468" spans="2:5">
      <c r="B7468" s="0">
        <f>1/C7468</f>
        <v>1.7419665717593863E-010</v>
      </c>
      <c r="C7468" s="0">
        <f>D7468*D7468</f>
        <v>5740638289</v>
      </c>
      <c r="D7468" s="101" t="n">
        <v>75767</v>
      </c>
      <c r="E7468" s="288">
        <f>'Propor_p2_F_-Lk-...-'!C7460*$B7468</f>
        <v>1.1646157394947319E-010</v>
      </c>
    </row>
    <row r="7469" spans="2:5">
      <c r="B7469" s="0">
        <f>1/C7469</f>
        <v>1.7416907113441053E-010</v>
      </c>
      <c r="C7469" s="0">
        <f>D7469*D7469</f>
        <v>5741547529</v>
      </c>
      <c r="D7469" s="101" t="n">
        <v>75773</v>
      </c>
      <c r="E7469" s="288">
        <f>'Propor_p2_F_-Lk-...-'!C7461*$B7469</f>
        <v>1.1644458261007766E-010</v>
      </c>
    </row>
    <row r="7470" spans="2:5">
      <c r="B7470" s="0">
        <f>1/C7470</f>
        <v>1.7413229993786259E-010</v>
      </c>
      <c r="C7470" s="0">
        <f>D7470*D7470</f>
        <v>5742759961</v>
      </c>
      <c r="D7470" s="101" t="n">
        <v>75781</v>
      </c>
      <c r="E7470" s="288">
        <f>'Propor_p2_F_-Lk-...-'!C7462*$B7470</f>
        <v>1.1642193376863799E-010</v>
      </c>
    </row>
    <row r="7471" spans="2:5">
      <c r="B7471" s="0">
        <f>1/C7471</f>
        <v>1.7410472918187921E-010</v>
      </c>
      <c r="C7471" s="0">
        <f>D7471*D7471</f>
        <v>5743669369</v>
      </c>
      <c r="D7471" s="101" t="n">
        <v>75787</v>
      </c>
      <c r="E7471" s="288">
        <f>'Propor_p2_F_-Lk-...-'!C7463*$B7471</f>
        <v>1.1640495184421711E-010</v>
      </c>
    </row>
    <row r="7472" spans="2:5">
      <c r="B7472" s="0">
        <f>1/C7472</f>
        <v>1.7407716497338654E-010</v>
      </c>
      <c r="C7472" s="0">
        <f>D7472*D7472</f>
        <v>5744578849</v>
      </c>
      <c r="D7472" s="101" t="n">
        <v>75793</v>
      </c>
      <c r="E7472" s="288">
        <f>'Propor_p2_F_-Lk-...-'!C7464*$B7472</f>
        <v>1.1638797395265587E-010</v>
      </c>
    </row>
    <row r="7473" spans="2:5">
      <c r="B7473" s="0">
        <f>1/C7473</f>
        <v>1.7405879247086253E-010</v>
      </c>
      <c r="C7473" s="0">
        <f>D7473*D7473</f>
        <v>5745185209</v>
      </c>
      <c r="D7473" s="101" t="n">
        <v>75797</v>
      </c>
      <c r="E7473" s="288">
        <f>'Propor_p2_F_-Lk-...-'!C7465*$B7473</f>
        <v>1.1637665759812893E-010</v>
      </c>
    </row>
    <row r="7474" spans="2:5">
      <c r="B7474" s="0">
        <f>1/C7474</f>
        <v>1.7394861851190899E-010</v>
      </c>
      <c r="C7474" s="0">
        <f>D7474*D7474</f>
        <v>5748824041</v>
      </c>
      <c r="D7474" s="101" t="n">
        <v>75821</v>
      </c>
      <c r="E7474" s="288">
        <f>'Propor_p2_F_-Lk-...-'!C7466*$B7474</f>
        <v>1.163087970779014E-010</v>
      </c>
    </row>
    <row r="7475" spans="2:5">
      <c r="B7475" s="0">
        <f>1/C7475</f>
        <v>1.7389357075523825E-010</v>
      </c>
      <c r="C7475" s="0">
        <f>D7475*D7475</f>
        <v>5750643889</v>
      </c>
      <c r="D7475" s="101" t="n">
        <v>75833</v>
      </c>
      <c r="E7475" s="288">
        <f>'Propor_p2_F_-Lk-...-'!C7467*$B7475</f>
        <v>1.1627489097667289E-010</v>
      </c>
    </row>
    <row r="7476" spans="2:5">
      <c r="B7476" s="0">
        <f>1/C7476</f>
        <v>1.7380188254478893E-010</v>
      </c>
      <c r="C7476" s="0">
        <f>D7476*D7476</f>
        <v>5753677609</v>
      </c>
      <c r="D7476" s="101" t="n">
        <v>75853</v>
      </c>
      <c r="E7476" s="288">
        <f>'Propor_p2_F_-Lk-...-'!C7468*$B7476</f>
        <v>1.1621841656367242E-010</v>
      </c>
    </row>
    <row r="7477" spans="2:5">
      <c r="B7477" s="0">
        <f>1/C7477</f>
        <v>1.7372858417796373E-010</v>
      </c>
      <c r="C7477" s="0">
        <f>D7477*D7477</f>
        <v>5756105161</v>
      </c>
      <c r="D7477" s="101" t="n">
        <v>75869</v>
      </c>
      <c r="E7477" s="288">
        <f>'Propor_p2_F_-Lk-...-'!C7469*$B7477</f>
        <v>1.1617326918627188E-010</v>
      </c>
    </row>
    <row r="7478" spans="2:5">
      <c r="B7478" s="0">
        <f>1/C7478</f>
        <v>1.7366448613717326E-010</v>
      </c>
      <c r="C7478" s="0">
        <f>D7478*D7478</f>
        <v>5758229689</v>
      </c>
      <c r="D7478" s="101" t="n">
        <v>75883</v>
      </c>
      <c r="E7478" s="288">
        <f>'Propor_p2_F_-Lk-...-'!C7470*$B7478</f>
        <v>1.1613378865534694E-010</v>
      </c>
    </row>
    <row r="7479" spans="2:5">
      <c r="B7479" s="0">
        <f>1/C7479</f>
        <v>1.7352725259011025E-010</v>
      </c>
      <c r="C7479" s="0">
        <f>D7479*D7479</f>
        <v>5762783569</v>
      </c>
      <c r="D7479" s="101" t="n">
        <v>75913</v>
      </c>
      <c r="E7479" s="288">
        <f>'Propor_p2_F_-Lk-...-'!C7471*$B7479</f>
        <v>1.1604926105930859E-010</v>
      </c>
    </row>
    <row r="7480" spans="2:5">
      <c r="B7480" s="0">
        <f>1/C7480</f>
        <v>1.7344499052788376E-010</v>
      </c>
      <c r="C7480" s="0">
        <f>D7480*D7480</f>
        <v>5765516761</v>
      </c>
      <c r="D7480" s="101" t="n">
        <v>75931</v>
      </c>
      <c r="E7480" s="288">
        <f>'Propor_p2_F_-Lk-...-'!C7472*$B7480</f>
        <v>1.1599859258564475E-010</v>
      </c>
    </row>
    <row r="7481" spans="2:5">
      <c r="B7481" s="0">
        <f>1/C7481</f>
        <v>1.7341758283914151E-010</v>
      </c>
      <c r="C7481" s="0">
        <f>D7481*D7481</f>
        <v>5766427969</v>
      </c>
      <c r="D7481" s="101" t="n">
        <v>75937</v>
      </c>
      <c r="E7481" s="288">
        <f>'Propor_p2_F_-Lk-...-'!C7473*$B7481</f>
        <v>1.1598171110081873E-010</v>
      </c>
    </row>
    <row r="7482" spans="2:5">
      <c r="B7482" s="0">
        <f>1/C7482</f>
        <v>1.7339931465561239E-010</v>
      </c>
      <c r="C7482" s="0">
        <f>D7482*D7482</f>
        <v>5767035481</v>
      </c>
      <c r="D7482" s="101" t="n">
        <v>75941</v>
      </c>
      <c r="E7482" s="288">
        <f>'Propor_p2_F_-Lk-...-'!C7474*$B7482</f>
        <v>1.1597045900050688E-010</v>
      </c>
    </row>
    <row r="7483" spans="2:5">
      <c r="B7483" s="0">
        <f>1/C7483</f>
        <v>1.7328064179304276E-010</v>
      </c>
      <c r="C7483" s="0">
        <f>D7483*D7483</f>
        <v>5770985089</v>
      </c>
      <c r="D7483" s="101" t="n">
        <v>75967</v>
      </c>
      <c r="E7483" s="288">
        <f>'Propor_p2_F_-Lk-...-'!C7475*$B7483</f>
        <v>1.158973636677499E-010</v>
      </c>
    </row>
    <row r="7484" spans="2:5">
      <c r="B7484" s="0">
        <f>1/C7484</f>
        <v>1.7322591078854059E-010</v>
      </c>
      <c r="C7484" s="0">
        <f>D7484*D7484</f>
        <v>5772808441</v>
      </c>
      <c r="D7484" s="101" t="n">
        <v>75979</v>
      </c>
      <c r="E7484" s="288">
        <f>'Propor_p2_F_-Lk-...-'!C7476*$B7484</f>
        <v>1.1586365266677139E-010</v>
      </c>
    </row>
    <row r="7485" spans="2:5">
      <c r="B7485" s="0">
        <f>1/C7485</f>
        <v>1.7320767288256771E-010</v>
      </c>
      <c r="C7485" s="0">
        <f>D7485*D7485</f>
        <v>5773416289</v>
      </c>
      <c r="D7485" s="101" t="n">
        <v>75983</v>
      </c>
      <c r="E7485" s="288">
        <f>'Propor_p2_F_-Lk-...-'!C7477*$B7485</f>
        <v>1.1585241921560974E-010</v>
      </c>
    </row>
    <row r="7486" spans="2:5">
      <c r="B7486" s="0">
        <f>1/C7486</f>
        <v>1.7318032142358057E-010</v>
      </c>
      <c r="C7486" s="0">
        <f>D7486*D7486</f>
        <v>5774328121</v>
      </c>
      <c r="D7486" s="101" t="n">
        <v>75989</v>
      </c>
      <c r="E7486" s="288">
        <f>'Propor_p2_F_-Lk-...-'!C7478*$B7486</f>
        <v>1.1583557236492487E-010</v>
      </c>
    </row>
    <row r="7487" spans="2:5">
      <c r="B7487" s="0">
        <f>1/C7487</f>
        <v>1.7317120571027425E-010</v>
      </c>
      <c r="C7487" s="0">
        <f>D7487*D7487</f>
        <v>5774632081</v>
      </c>
      <c r="D7487" s="101" t="n">
        <v>75991</v>
      </c>
      <c r="E7487" s="288">
        <f>'Propor_p2_F_-Lk-...-'!C7479*$B7487</f>
        <v>1.1582995763479191E-010</v>
      </c>
    </row>
    <row r="7488" spans="2:5">
      <c r="B7488" s="0">
        <f>1/C7488</f>
        <v>1.7314386288836259E-010</v>
      </c>
      <c r="C7488" s="0">
        <f>D7488*D7488</f>
        <v>5775544009</v>
      </c>
      <c r="D7488" s="101" t="n">
        <v>75997</v>
      </c>
      <c r="E7488" s="288">
        <f>'Propor_p2_F_-Lk-...-'!C7480*$B7488</f>
        <v>1.1581311610402517E-010</v>
      </c>
    </row>
    <row r="7489" spans="2:5">
      <c r="B7489" s="0">
        <f>1/C7489</f>
        <v>1.7312563793800344E-010</v>
      </c>
      <c r="C7489" s="0">
        <f>D7489*D7489</f>
        <v>5776152001</v>
      </c>
      <c r="D7489" s="101" t="n">
        <v>76001</v>
      </c>
      <c r="E7489" s="288">
        <f>'Propor_p2_F_-Lk-...-'!C7481*$B7489</f>
        <v>1.1580189063274096E-010</v>
      </c>
    </row>
    <row r="7490" spans="2:5">
      <c r="B7490" s="0">
        <f>1/C7490</f>
        <v>1.7311652654187122E-010</v>
      </c>
      <c r="C7490" s="0">
        <f>D7490*D7490</f>
        <v>5776456009</v>
      </c>
      <c r="D7490" s="101" t="n">
        <v>76003</v>
      </c>
      <c r="E7490" s="288">
        <f>'Propor_p2_F_-Lk-...-'!C7482*$B7490</f>
        <v>1.1579627856172701E-010</v>
      </c>
    </row>
    <row r="7491" spans="2:5">
      <c r="B7491" s="0">
        <f>1/C7491</f>
        <v>1.7298904248430473E-010</v>
      </c>
      <c r="C7491" s="0">
        <f>D7491*D7491</f>
        <v>5780712961</v>
      </c>
      <c r="D7491" s="101" t="n">
        <v>76031</v>
      </c>
      <c r="E7491" s="288">
        <f>'Propor_p2_F_-Lk-...-'!C7483*$B7491</f>
        <v>1.1571775606376693E-010</v>
      </c>
    </row>
    <row r="7492" spans="2:5">
      <c r="B7492" s="0">
        <f>1/C7492</f>
        <v>1.7295264433231059E-010</v>
      </c>
      <c r="C7492" s="0">
        <f>D7492*D7492</f>
        <v>5781929521</v>
      </c>
      <c r="D7492" s="101" t="n">
        <v>76039</v>
      </c>
      <c r="E7492" s="288">
        <f>'Propor_p2_F_-Lk-...-'!C7484*$B7492</f>
        <v>1.1569533699529473E-010</v>
      </c>
    </row>
    <row r="7493" spans="2:5">
      <c r="B7493" s="0">
        <f>1/C7493</f>
        <v>1.7277082577240328E-010</v>
      </c>
      <c r="C7493" s="0">
        <f>D7493*D7493</f>
        <v>5788014241</v>
      </c>
      <c r="D7493" s="101" t="n">
        <v>76079</v>
      </c>
      <c r="E7493" s="288">
        <f>'Propor_p2_F_-Lk-...-'!C7485*$B7493</f>
        <v>1.1558334771779651E-010</v>
      </c>
    </row>
    <row r="7494" spans="2:5">
      <c r="B7494" s="0">
        <f>1/C7494</f>
        <v>1.7276174237155985E-010</v>
      </c>
      <c r="C7494" s="0">
        <f>D7494*D7494</f>
        <v>5788318561</v>
      </c>
      <c r="D7494" s="101" t="n">
        <v>76081</v>
      </c>
      <c r="E7494" s="288">
        <f>'Propor_p2_F_-Lk-...-'!C7486*$B7494</f>
        <v>1.1557775289019363E-010</v>
      </c>
    </row>
    <row r="7495" spans="2:5">
      <c r="B7495" s="0">
        <f>1/C7495</f>
        <v>1.7271633611061956E-010</v>
      </c>
      <c r="C7495" s="0">
        <f>D7495*D7495</f>
        <v>5789840281</v>
      </c>
      <c r="D7495" s="101" t="n">
        <v>76091</v>
      </c>
      <c r="E7495" s="288">
        <f>'Propor_p2_F_-Lk-...-'!C7487*$B7495</f>
        <v>1.1554978536939042E-010</v>
      </c>
    </row>
    <row r="7496" spans="2:5">
      <c r="B7496" s="0">
        <f>1/C7496</f>
        <v>1.7268002398928223E-010</v>
      </c>
      <c r="C7496" s="0">
        <f>D7496*D7496</f>
        <v>5791057801</v>
      </c>
      <c r="D7496" s="101" t="n">
        <v>76099</v>
      </c>
      <c r="E7496" s="288">
        <f>'Propor_p2_F_-Lk-...-'!C7488*$B7496</f>
        <v>1.1552741929061896E-010</v>
      </c>
    </row>
    <row r="7497" spans="2:5">
      <c r="B7497" s="0">
        <f>1/C7497</f>
        <v>1.7266187222276281E-010</v>
      </c>
      <c r="C7497" s="0">
        <f>D7497*D7497</f>
        <v>5791666609</v>
      </c>
      <c r="D7497" s="101" t="n">
        <v>76103</v>
      </c>
      <c r="E7497" s="288">
        <f>'Propor_p2_F_-Lk-...-'!C7489*$B7497</f>
        <v>1.1551623889617035E-010</v>
      </c>
    </row>
    <row r="7498" spans="2:5">
      <c r="B7498" s="0">
        <f>1/C7498</f>
        <v>1.7257115630759166E-010</v>
      </c>
      <c r="C7498" s="0">
        <f>D7498*D7498</f>
        <v>5794711129</v>
      </c>
      <c r="D7498" s="101" t="n">
        <v>76123</v>
      </c>
      <c r="E7498" s="288">
        <f>'Propor_p2_F_-Lk-...-'!C7490*$B7498</f>
        <v>1.1546036335847624E-010</v>
      </c>
    </row>
    <row r="7499" spans="2:5">
      <c r="B7499" s="0">
        <f>1/C7499</f>
        <v>1.7254395547387556E-010</v>
      </c>
      <c r="C7499" s="0">
        <f>D7499*D7499</f>
        <v>5795624641</v>
      </c>
      <c r="D7499" s="101" t="n">
        <v>76129</v>
      </c>
      <c r="E7499" s="288">
        <f>'Propor_p2_F_-Lk-...-'!C7491*$B7499</f>
        <v>1.1544360928388256E-010</v>
      </c>
    </row>
    <row r="7500" spans="2:5">
      <c r="B7500" s="0">
        <f>1/C7500</f>
        <v>1.7246239154837676E-010</v>
      </c>
      <c r="C7500" s="0">
        <f>D7500*D7500</f>
        <v>5798365609</v>
      </c>
      <c r="D7500" s="101" t="n">
        <v>76147</v>
      </c>
      <c r="E7500" s="288">
        <f>'Propor_p2_F_-Lk-...-'!C7492*$B7500</f>
        <v>1.15393370820377E-010</v>
      </c>
    </row>
    <row r="7501" spans="2:5">
      <c r="B7501" s="0">
        <f>1/C7501</f>
        <v>1.7241710324428678E-010</v>
      </c>
      <c r="C7501" s="0">
        <f>D7501*D7501</f>
        <v>5799888649</v>
      </c>
      <c r="D7501" s="101" t="n">
        <v>76157</v>
      </c>
      <c r="E7501" s="288">
        <f>'Propor_p2_F_-Lk-...-'!C7493*$B7501</f>
        <v>1.1536547595388619E-010</v>
      </c>
    </row>
    <row r="7502" spans="2:5">
      <c r="B7502" s="0">
        <f>1/C7502</f>
        <v>1.7240804772415996E-010</v>
      </c>
      <c r="C7502" s="0">
        <f>D7502*D7502</f>
        <v>5800193281</v>
      </c>
      <c r="D7502" s="101" t="n">
        <v>76159</v>
      </c>
      <c r="E7502" s="288">
        <f>'Propor_p2_F_-Lk-...-'!C7494*$B7502</f>
        <v>1.1535989829912484E-010</v>
      </c>
    </row>
    <row r="7503" spans="2:5">
      <c r="B7503" s="0">
        <f>1/C7503</f>
        <v>1.7238993882399792E-010</v>
      </c>
      <c r="C7503" s="0">
        <f>D7503*D7503</f>
        <v>5800802569</v>
      </c>
      <c r="D7503" s="101" t="n">
        <v>76163</v>
      </c>
      <c r="E7503" s="288">
        <f>'Propor_p2_F_-Lk-...-'!C7495*$B7503</f>
        <v>1.1534874430776939E-010</v>
      </c>
    </row>
    <row r="7504" spans="2:5">
      <c r="B7504" s="0">
        <f>1/C7504</f>
        <v>1.7219092908554915E-010</v>
      </c>
      <c r="C7504" s="0">
        <f>D7504*D7504</f>
        <v>5807506849</v>
      </c>
      <c r="D7504" s="101" t="n">
        <v>76207</v>
      </c>
      <c r="E7504" s="288">
        <f>'Propor_p2_F_-Lk-...-'!C7496*$B7504</f>
        <v>1.1522616630013726E-010</v>
      </c>
    </row>
    <row r="7505" spans="2:5">
      <c r="B7505" s="0">
        <f>1/C7505</f>
        <v>1.7216381809644155E-010</v>
      </c>
      <c r="C7505" s="0">
        <f>D7505*D7505</f>
        <v>5808421369</v>
      </c>
      <c r="D7505" s="101" t="n">
        <v>76213</v>
      </c>
      <c r="E7505" s="288">
        <f>'Propor_p2_F_-Lk-...-'!C7497*$B7505</f>
        <v>1.1520946756440873E-010</v>
      </c>
    </row>
    <row r="7506" spans="2:5">
      <c r="B7506" s="0">
        <f>1/C7506</f>
        <v>1.7208252353498979E-010</v>
      </c>
      <c r="C7506" s="0">
        <f>D7506*D7506</f>
        <v>5811165361</v>
      </c>
      <c r="D7506" s="101" t="n">
        <v>76231</v>
      </c>
      <c r="E7506" s="288">
        <f>'Propor_p2_F_-Lk-...-'!C7498*$B7506</f>
        <v>1.151593950129257E-010</v>
      </c>
    </row>
    <row r="7507" spans="2:5">
      <c r="B7507" s="0">
        <f>1/C7507</f>
        <v>1.720283591454337E-010</v>
      </c>
      <c r="C7507" s="0">
        <f>D7507*D7507</f>
        <v>5812995049</v>
      </c>
      <c r="D7507" s="101" t="n">
        <v>76243</v>
      </c>
      <c r="E7507" s="288">
        <f>'Propor_p2_F_-Lk-...-'!C7499*$B7507</f>
        <v>1.1512603301261284E-010</v>
      </c>
    </row>
    <row r="7508" spans="2:5">
      <c r="B7508" s="0">
        <f>1/C7508</f>
        <v>1.7200128654003909E-010</v>
      </c>
      <c r="C7508" s="0">
        <f>D7508*D7508</f>
        <v>5813910001</v>
      </c>
      <c r="D7508" s="101" t="n">
        <v>76249</v>
      </c>
      <c r="E7508" s="288">
        <f>'Propor_p2_F_-Lk-...-'!C7500*$B7508</f>
        <v>1.1510935791893882E-010</v>
      </c>
    </row>
    <row r="7509" spans="2:5">
      <c r="B7509" s="0">
        <f>1/C7509</f>
        <v>1.719832416867E-010</v>
      </c>
      <c r="C7509" s="0">
        <f>D7509*D7509</f>
        <v>5814520009</v>
      </c>
      <c r="D7509" s="101" t="n">
        <v>76253</v>
      </c>
      <c r="E7509" s="288">
        <f>'Propor_p2_F_-Lk-...-'!C7501*$B7509</f>
        <v>1.1509824337656725E-010</v>
      </c>
    </row>
    <row r="7510" spans="2:5">
      <c r="B7510" s="0">
        <f>1/C7510</f>
        <v>1.7195617973058754E-010</v>
      </c>
      <c r="C7510" s="0">
        <f>D7510*D7510</f>
        <v>5815435081</v>
      </c>
      <c r="D7510" s="101" t="n">
        <v>76259</v>
      </c>
      <c r="E7510" s="288">
        <f>'Propor_p2_F_-Lk-...-'!C7502*$B7510</f>
        <v>1.1508157484220942E-010</v>
      </c>
    </row>
    <row r="7511" spans="2:5">
      <c r="B7511" s="0">
        <f>1/C7511</f>
        <v>1.719471604979579E-010</v>
      </c>
      <c r="C7511" s="0">
        <f>D7511*D7511</f>
        <v>5815740121</v>
      </c>
      <c r="D7511" s="101" t="n">
        <v>76261</v>
      </c>
      <c r="E7511" s="288">
        <f>'Propor_p2_F_-Lk-...-'!C7503*$B7511</f>
        <v>1.1507601953835981E-010</v>
      </c>
    </row>
    <row r="7512" spans="2:5">
      <c r="B7512" s="0">
        <f>1/C7512</f>
        <v>1.7184799575492969E-010</v>
      </c>
      <c r="C7512" s="0">
        <f>D7512*D7512</f>
        <v>5819096089</v>
      </c>
      <c r="D7512" s="101" t="n">
        <v>76283</v>
      </c>
      <c r="E7512" s="288">
        <f>'Propor_p2_F_-Lk-...-'!C7504*$B7512</f>
        <v>1.1501494003178626E-010</v>
      </c>
    </row>
    <row r="7513" spans="2:5">
      <c r="B7513" s="0">
        <f>1/C7513</f>
        <v>1.7182096571317079E-010</v>
      </c>
      <c r="C7513" s="0">
        <f>D7513*D7513</f>
        <v>5820011521</v>
      </c>
      <c r="D7513" s="101" t="n">
        <v>76289</v>
      </c>
      <c r="E7513" s="288">
        <f>'Propor_p2_F_-Lk-...-'!C7505*$B7513</f>
        <v>1.1499829115474717E-010</v>
      </c>
    </row>
    <row r="7514" spans="2:5">
      <c r="B7514" s="0">
        <f>1/C7514</f>
        <v>1.7175792041112021E-010</v>
      </c>
      <c r="C7514" s="0">
        <f>D7514*D7514</f>
        <v>5822147809</v>
      </c>
      <c r="D7514" s="101" t="n">
        <v>76303</v>
      </c>
      <c r="E7514" s="288">
        <f>'Propor_p2_F_-Lk-...-'!C7506*$B7514</f>
        <v>1.1495945904745354E-010</v>
      </c>
    </row>
    <row r="7515" spans="2:5">
      <c r="B7515" s="0">
        <f>1/C7515</f>
        <v>1.7162294012575951E-010</v>
      </c>
      <c r="C7515" s="0">
        <f>D7515*D7515</f>
        <v>5826726889</v>
      </c>
      <c r="D7515" s="101" t="n">
        <v>76333</v>
      </c>
      <c r="E7515" s="288">
        <f>'Propor_p2_F_-Lk-...-'!C7507*$B7515</f>
        <v>1.1487631932485448E-010</v>
      </c>
    </row>
    <row r="7516" spans="2:5">
      <c r="B7516" s="0">
        <f>1/C7516</f>
        <v>1.7157798205498107E-010</v>
      </c>
      <c r="C7516" s="0">
        <f>D7516*D7516</f>
        <v>5828253649</v>
      </c>
      <c r="D7516" s="101" t="n">
        <v>76343</v>
      </c>
      <c r="E7516" s="288">
        <f>'Propor_p2_F_-Lk-...-'!C7508*$B7516</f>
        <v>1.1484862786218556E-010</v>
      </c>
    </row>
    <row r="7517" spans="2:5">
      <c r="B7517" s="0">
        <f>1/C7517</f>
        <v>1.7147015473418238E-010</v>
      </c>
      <c r="C7517" s="0">
        <f>D7517*D7517</f>
        <v>5831918689</v>
      </c>
      <c r="D7517" s="101" t="n">
        <v>76367</v>
      </c>
      <c r="E7517" s="288">
        <f>'Propor_p2_F_-Lk-...-'!C7509*$B7517</f>
        <v>1.1478221272966569E-010</v>
      </c>
    </row>
    <row r="7518" spans="2:5">
      <c r="B7518" s="0">
        <f>1/C7518</f>
        <v>1.7146117371259249E-010</v>
      </c>
      <c r="C7518" s="0">
        <f>D7518*D7518</f>
        <v>5832224161</v>
      </c>
      <c r="D7518" s="101" t="n">
        <v>76369</v>
      </c>
      <c r="E7518" s="288">
        <f>'Propor_p2_F_-Lk-...-'!C7510*$B7518</f>
        <v>1.1477668096151407E-010</v>
      </c>
    </row>
    <row r="7519" spans="2:5">
      <c r="B7519" s="0">
        <f>1/C7519</f>
        <v>1.7141627918678138E-010</v>
      </c>
      <c r="C7519" s="0">
        <f>D7519*D7519</f>
        <v>5833751641</v>
      </c>
      <c r="D7519" s="101" t="n">
        <v>76379</v>
      </c>
      <c r="E7519" s="288">
        <f>'Propor_p2_F_-Lk-...-'!C7511*$B7519</f>
        <v>1.1474902863871609E-010</v>
      </c>
    </row>
    <row r="7520" spans="2:5">
      <c r="B7520" s="0">
        <f>1/C7520</f>
        <v>1.7138037626026557E-010</v>
      </c>
      <c r="C7520" s="0">
        <f>D7520*D7520</f>
        <v>5834973769</v>
      </c>
      <c r="D7520" s="101" t="n">
        <v>76387</v>
      </c>
      <c r="E7520" s="288">
        <f>'Propor_p2_F_-Lk-...-'!C7512*$B7520</f>
        <v>1.1472691459929886E-010</v>
      </c>
    </row>
    <row r="7521" spans="2:5">
      <c r="B7521" s="0">
        <f>1/C7521</f>
        <v>1.7130860423817189E-010</v>
      </c>
      <c r="C7521" s="0">
        <f>D7521*D7521</f>
        <v>5837418409</v>
      </c>
      <c r="D7521" s="101" t="n">
        <v>76403</v>
      </c>
      <c r="E7521" s="288">
        <f>'Propor_p2_F_-Lk-...-'!C7513*$B7521</f>
        <v>1.146827073582837E-010</v>
      </c>
    </row>
    <row r="7522" spans="2:5">
      <c r="B7522" s="0">
        <f>1/C7522</f>
        <v>1.7122791459186757E-010</v>
      </c>
      <c r="C7522" s="0">
        <f>D7522*D7522</f>
        <v>5840169241</v>
      </c>
      <c r="D7522" s="101" t="n">
        <v>76421</v>
      </c>
      <c r="E7522" s="288">
        <f>'Propor_p2_F_-Lk-...-'!C7514*$B7522</f>
        <v>1.1463300739808254E-010</v>
      </c>
    </row>
    <row r="7523" spans="2:5">
      <c r="B7523" s="0">
        <f>1/C7523</f>
        <v>1.7121895259487381E-010</v>
      </c>
      <c r="C7523" s="0">
        <f>D7523*D7523</f>
        <v>5840474929</v>
      </c>
      <c r="D7523" s="101" t="n">
        <v>76423</v>
      </c>
      <c r="E7523" s="288">
        <f>'Propor_p2_F_-Lk-...-'!C7515*$B7523</f>
        <v>1.14627487347936E-010</v>
      </c>
    </row>
    <row r="7524" spans="2:5">
      <c r="B7524" s="0">
        <f>1/C7524</f>
        <v>1.7113832627429867E-010</v>
      </c>
      <c r="C7524" s="0">
        <f>D7524*D7524</f>
        <v>5843226481</v>
      </c>
      <c r="D7524" s="101" t="n">
        <v>76441</v>
      </c>
      <c r="E7524" s="288">
        <f>'Propor_p2_F_-Lk-...-'!C7516*$B7524</f>
        <v>1.1457782639256836E-010</v>
      </c>
    </row>
    <row r="7525" spans="2:5">
      <c r="B7525" s="0">
        <f>1/C7525</f>
        <v>1.7103986030939257E-010</v>
      </c>
      <c r="C7525" s="0">
        <f>D7525*D7525</f>
        <v>5846590369</v>
      </c>
      <c r="D7525" s="101" t="n">
        <v>76463</v>
      </c>
      <c r="E7525" s="288">
        <f>'Propor_p2_F_-Lk-...-'!C7517*$B7525</f>
        <v>1.1451717729121361E-010</v>
      </c>
    </row>
    <row r="7526" spans="2:5">
      <c r="B7526" s="0">
        <f>1/C7526</f>
        <v>1.7100407557245289E-010</v>
      </c>
      <c r="C7526" s="0">
        <f>D7526*D7526</f>
        <v>5847813841</v>
      </c>
      <c r="D7526" s="101" t="n">
        <v>76471</v>
      </c>
      <c r="E7526" s="288">
        <f>'Propor_p2_F_-Lk-...-'!C7518*$B7526</f>
        <v>1.144951360494538E-010</v>
      </c>
    </row>
    <row r="7527" spans="2:5">
      <c r="B7527" s="0">
        <f>1/C7527</f>
        <v>1.7095936044162068E-010</v>
      </c>
      <c r="C7527" s="0">
        <f>D7527*D7527</f>
        <v>5849343361</v>
      </c>
      <c r="D7527" s="101" t="n">
        <v>76481</v>
      </c>
      <c r="E7527" s="288">
        <f>'Propor_p2_F_-Lk-...-'!C7519*$B7527</f>
        <v>1.1446759422315352E-010</v>
      </c>
    </row>
    <row r="7528" spans="2:5">
      <c r="B7528" s="0">
        <f>1/C7528</f>
        <v>1.7093253978111417E-010</v>
      </c>
      <c r="C7528" s="0">
        <f>D7528*D7528</f>
        <v>5850261169</v>
      </c>
      <c r="D7528" s="101" t="n">
        <v>76487</v>
      </c>
      <c r="E7528" s="288">
        <f>'Propor_p2_F_-Lk-...-'!C7520*$B7528</f>
        <v>1.1445107431234958E-010</v>
      </c>
    </row>
    <row r="7529" spans="2:5">
      <c r="B7529" s="0">
        <f>1/C7529</f>
        <v>1.7090572543168128E-010</v>
      </c>
      <c r="C7529" s="0">
        <f>D7529*D7529</f>
        <v>5851179049</v>
      </c>
      <c r="D7529" s="101" t="n">
        <v>76493</v>
      </c>
      <c r="E7529" s="288">
        <f>'Propor_p2_F_-Lk-...-'!C7521*$B7529</f>
        <v>1.1443455828878687E-010</v>
      </c>
    </row>
    <row r="7530" spans="2:5">
      <c r="B7530" s="0">
        <f>1/C7530</f>
        <v>1.708431831482818E-010</v>
      </c>
      <c r="C7530" s="0">
        <f>D7530*D7530</f>
        <v>5853321049</v>
      </c>
      <c r="D7530" s="101" t="n">
        <v>76507</v>
      </c>
      <c r="E7530" s="288">
        <f>'Propor_p2_F_-Lk-...-'!C7522*$B7530</f>
        <v>1.1439603601067293E-010</v>
      </c>
    </row>
    <row r="7531" spans="2:5">
      <c r="B7531" s="0">
        <f>1/C7531</f>
        <v>1.7082532023002932E-010</v>
      </c>
      <c r="C7531" s="0">
        <f>D7531*D7531</f>
        <v>5853933121</v>
      </c>
      <c r="D7531" s="101" t="n">
        <v>76511</v>
      </c>
      <c r="E7531" s="288">
        <f>'Propor_p2_F_-Lk-...-'!C7523*$B7531</f>
        <v>1.1438503352935245E-010</v>
      </c>
    </row>
    <row r="7532" spans="2:5">
      <c r="B7532" s="0">
        <f>1/C7532</f>
        <v>1.7078960279715016E-010</v>
      </c>
      <c r="C7532" s="0">
        <f>D7532*D7532</f>
        <v>5855157361</v>
      </c>
      <c r="D7532" s="101" t="n">
        <v>76519</v>
      </c>
      <c r="E7532" s="288">
        <f>'Propor_p2_F_-Lk-...-'!C7524*$B7532</f>
        <v>1.1436303374283863E-010</v>
      </c>
    </row>
    <row r="7533" spans="2:5">
      <c r="B7533" s="0">
        <f>1/C7533</f>
        <v>1.7070927951943898E-010</v>
      </c>
      <c r="C7533" s="0">
        <f>D7533*D7533</f>
        <v>5857912369</v>
      </c>
      <c r="D7533" s="101" t="n">
        <v>76537</v>
      </c>
      <c r="E7533" s="288">
        <f>'Propor_p2_F_-Lk-...-'!C7525*$B7533</f>
        <v>1.1431355944361551E-010</v>
      </c>
    </row>
    <row r="7534" spans="2:5">
      <c r="B7534" s="0">
        <f>1/C7534</f>
        <v>1.7069143759744451E-010</v>
      </c>
      <c r="C7534" s="0">
        <f>D7534*D7534</f>
        <v>5858524681</v>
      </c>
      <c r="D7534" s="101" t="n">
        <v>76541</v>
      </c>
      <c r="E7534" s="288">
        <f>'Propor_p2_F_-Lk-...-'!C7526*$B7534</f>
        <v>1.1430256989472465E-010</v>
      </c>
    </row>
    <row r="7535" spans="2:5">
      <c r="B7535" s="0">
        <f>1/C7535</f>
        <v>1.7068251768536422E-010</v>
      </c>
      <c r="C7535" s="0">
        <f>D7535*D7535</f>
        <v>5858830849</v>
      </c>
      <c r="D7535" s="101" t="n">
        <v>76543</v>
      </c>
      <c r="E7535" s="288">
        <f>'Propor_p2_F_-Lk-...-'!C7527*$B7535</f>
        <v>1.1429707576634901E-010</v>
      </c>
    </row>
    <row r="7536" spans="2:5">
      <c r="B7536" s="0">
        <f>1/C7536</f>
        <v>1.7060226993099878E-010</v>
      </c>
      <c r="C7536" s="0">
        <f>D7536*D7536</f>
        <v>5861586721</v>
      </c>
      <c r="D7536" s="101" t="n">
        <v>76561</v>
      </c>
      <c r="E7536" s="288">
        <f>'Propor_p2_F_-Lk-...-'!C7528*$B7536</f>
        <v>1.1424764798495625E-010</v>
      </c>
    </row>
    <row r="7537" spans="2:5">
      <c r="B7537" s="0">
        <f>1/C7537</f>
        <v>1.7052207875702003E-010</v>
      </c>
      <c r="C7537" s="0">
        <f>D7537*D7537</f>
        <v>5864343241</v>
      </c>
      <c r="D7537" s="101" t="n">
        <v>76579</v>
      </c>
      <c r="E7537" s="288">
        <f>'Propor_p2_F_-Lk-...-'!C7529*$B7537</f>
        <v>1.1419825505367243E-010</v>
      </c>
    </row>
    <row r="7538" spans="2:5">
      <c r="B7538" s="0">
        <f>1/C7538</f>
        <v>1.7044194411024949E-010</v>
      </c>
      <c r="C7538" s="0">
        <f>D7538*D7538</f>
        <v>5867100409</v>
      </c>
      <c r="D7538" s="101" t="n">
        <v>76597</v>
      </c>
      <c r="E7538" s="288">
        <f>'Propor_p2_F_-Lk-...-'!C7530*$B7538</f>
        <v>1.14148896939743E-010</v>
      </c>
    </row>
    <row r="7539" spans="2:5">
      <c r="B7539" s="0">
        <f>1/C7539</f>
        <v>1.7041524511374548E-010</v>
      </c>
      <c r="C7539" s="0">
        <f>D7539*D7539</f>
        <v>5868019609</v>
      </c>
      <c r="D7539" s="101" t="n">
        <v>76603</v>
      </c>
      <c r="E7539" s="288">
        <f>'Propor_p2_F_-Lk-...-'!C7531*$B7539</f>
        <v>1.1413245196663384E-010</v>
      </c>
    </row>
    <row r="7540" spans="2:5">
      <c r="B7540" s="0">
        <f>1/C7540</f>
        <v>1.7039744926782686E-010</v>
      </c>
      <c r="C7540" s="0">
        <f>D7540*D7540</f>
        <v>5868632449</v>
      </c>
      <c r="D7540" s="101" t="n">
        <v>76607</v>
      </c>
      <c r="E7540" s="288">
        <f>'Propor_p2_F_-Lk-...-'!C7532*$B7540</f>
        <v>1.141214907978295E-010</v>
      </c>
    </row>
    <row r="7541" spans="2:5">
      <c r="B7541" s="0">
        <f>1/C7541</f>
        <v>1.7029073270709347E-010</v>
      </c>
      <c r="C7541" s="0">
        <f>D7541*D7541</f>
        <v>5872310161</v>
      </c>
      <c r="D7541" s="101" t="n">
        <v>76631</v>
      </c>
      <c r="E7541" s="288">
        <f>'Propor_p2_F_-Lk-...-'!C7533*$B7541</f>
        <v>1.1405575982658147E-010</v>
      </c>
    </row>
    <row r="7542" spans="2:5">
      <c r="B7542" s="0">
        <f>1/C7542</f>
        <v>1.7021076106299977E-010</v>
      </c>
      <c r="C7542" s="0">
        <f>D7542*D7542</f>
        <v>5875069201</v>
      </c>
      <c r="D7542" s="101" t="n">
        <v>76649</v>
      </c>
      <c r="E7542" s="288">
        <f>'Propor_p2_F_-Lk-...-'!C7534*$B7542</f>
        <v>1.1400650211247919E-010</v>
      </c>
    </row>
    <row r="7543" spans="2:5">
      <c r="B7543" s="0">
        <f>1/C7543</f>
        <v>1.7020187880233945E-010</v>
      </c>
      <c r="C7543" s="0">
        <f>D7543*D7543</f>
        <v>5875375801</v>
      </c>
      <c r="D7543" s="101" t="n">
        <v>76651</v>
      </c>
      <c r="E7543" s="288">
        <f>'Propor_p2_F_-Lk-...-'!C7535*$B7543</f>
        <v>1.1400103117510952E-010</v>
      </c>
    </row>
    <row r="7544" spans="2:5">
      <c r="B7544" s="0">
        <f>1/C7544</f>
        <v>1.7013084573990225E-010</v>
      </c>
      <c r="C7544" s="0">
        <f>D7544*D7544</f>
        <v>5877828889</v>
      </c>
      <c r="D7544" s="101" t="n">
        <v>76667</v>
      </c>
      <c r="E7544" s="288">
        <f>'Propor_p2_F_-Lk-...-'!C7536*$B7544</f>
        <v>1.1395727908871696E-010</v>
      </c>
    </row>
    <row r="7545" spans="2:5">
      <c r="B7545" s="0">
        <f>1/C7545</f>
        <v>1.7010421980550618E-010</v>
      </c>
      <c r="C7545" s="0">
        <f>D7545*D7545</f>
        <v>5878748929</v>
      </c>
      <c r="D7545" s="101" t="n">
        <v>76673</v>
      </c>
      <c r="E7545" s="288">
        <f>'Propor_p2_F_-Lk-...-'!C7537*$B7545</f>
        <v>1.1394087911746401E-010</v>
      </c>
    </row>
    <row r="7546" spans="2:5">
      <c r="B7546" s="0">
        <f>1/C7546</f>
        <v>1.700776001211664E-010</v>
      </c>
      <c r="C7546" s="0">
        <f>D7546*D7546</f>
        <v>5879669041</v>
      </c>
      <c r="D7546" s="101" t="n">
        <v>76679</v>
      </c>
      <c r="E7546" s="288">
        <f>'Propor_p2_F_-Lk-...-'!C7538*$B7546</f>
        <v>1.13924482995869E-010</v>
      </c>
    </row>
    <row r="7547" spans="2:5">
      <c r="B7547" s="0">
        <f>1/C7547</f>
        <v>1.6999777854892887E-010</v>
      </c>
      <c r="C7547" s="0">
        <f>D7547*D7547</f>
        <v>5882429809</v>
      </c>
      <c r="D7547" s="101" t="n">
        <v>76697</v>
      </c>
      <c r="E7547" s="288">
        <f>'Propor_p2_F_-Lk-...-'!C7539*$B7547</f>
        <v>1.1387531771698765E-010</v>
      </c>
    </row>
    <row r="7548" spans="2:5">
      <c r="B7548" s="0">
        <f>1/C7548</f>
        <v>1.6990915380110321E-010</v>
      </c>
      <c r="C7548" s="0">
        <f>D7548*D7548</f>
        <v>5885498089</v>
      </c>
      <c r="D7548" s="101" t="n">
        <v>76717</v>
      </c>
      <c r="E7548" s="288">
        <f>'Propor_p2_F_-Lk-...-'!C7540*$B7548</f>
        <v>1.1382073021237574E-010</v>
      </c>
    </row>
    <row r="7549" spans="2:5">
      <c r="B7549" s="0">
        <f>1/C7549</f>
        <v>1.6983830389215577E-010</v>
      </c>
      <c r="C7549" s="0">
        <f>D7549*D7549</f>
        <v>5887953289</v>
      </c>
      <c r="D7549" s="101" t="n">
        <v>76733</v>
      </c>
      <c r="E7549" s="288">
        <f>'Propor_p2_F_-Lk-...-'!C7541*$B7549</f>
        <v>1.137770909374971E-010</v>
      </c>
    </row>
    <row r="7550" spans="2:5">
      <c r="B7550" s="0">
        <f>1/C7550</f>
        <v>1.697498038069537E-010</v>
      </c>
      <c r="C7550" s="0">
        <f>D7550*D7550</f>
        <v>5891023009</v>
      </c>
      <c r="D7550" s="101" t="n">
        <v>76753</v>
      </c>
      <c r="E7550" s="288">
        <f>'Propor_p2_F_-Lk-...-'!C7542*$B7550</f>
        <v>1.1372258021754995E-010</v>
      </c>
    </row>
    <row r="7551" spans="2:5">
      <c r="B7551" s="0">
        <f>1/C7551</f>
        <v>1.6973211209093951E-010</v>
      </c>
      <c r="C7551" s="0">
        <f>D7551*D7551</f>
        <v>5891637049</v>
      </c>
      <c r="D7551" s="101" t="n">
        <v>76757</v>
      </c>
      <c r="E7551" s="288">
        <f>'Propor_p2_F_-Lk-...-'!C7543*$B7551</f>
        <v>1.1371168318649239E-010</v>
      </c>
    </row>
    <row r="7552" spans="2:5">
      <c r="B7552" s="0">
        <f>1/C7552</f>
        <v>1.6967021286070383E-010</v>
      </c>
      <c r="C7552" s="0">
        <f>D7552*D7552</f>
        <v>5893786441</v>
      </c>
      <c r="D7552" s="101" t="n">
        <v>76771</v>
      </c>
      <c r="E7552" s="288">
        <f>'Propor_p2_F_-Lk-...-'!C7544*$B7552</f>
        <v>1.1367355699038059E-010</v>
      </c>
    </row>
    <row r="7553" spans="2:5">
      <c r="B7553" s="0">
        <f>1/C7553</f>
        <v>1.6964369498428782E-010</v>
      </c>
      <c r="C7553" s="0">
        <f>D7553*D7553</f>
        <v>5894707729</v>
      </c>
      <c r="D7553" s="101" t="n">
        <v>76777</v>
      </c>
      <c r="E7553" s="288">
        <f>'Propor_p2_F_-Lk-...-'!C7545*$B7553</f>
        <v>1.1365722357633245E-010</v>
      </c>
    </row>
    <row r="7554" spans="2:5">
      <c r="B7554" s="0">
        <f>1/C7554</f>
        <v>1.6962601985360846E-010</v>
      </c>
      <c r="C7554" s="0">
        <f>D7554*D7554</f>
        <v>5895321961</v>
      </c>
      <c r="D7554" s="101" t="n">
        <v>76781</v>
      </c>
      <c r="E7554" s="288">
        <f>'Propor_p2_F_-Lk-...-'!C7546*$B7554</f>
        <v>1.1364633676084177E-010</v>
      </c>
    </row>
    <row r="7555" spans="2:5">
      <c r="B7555" s="0">
        <f>1/C7555</f>
        <v>1.6953768562180427E-010</v>
      </c>
      <c r="C7555" s="0">
        <f>D7555*D7555</f>
        <v>5898393601</v>
      </c>
      <c r="D7555" s="101" t="n">
        <v>76801</v>
      </c>
      <c r="E7555" s="288">
        <f>'Propor_p2_F_-Lk-...-'!C7547*$B7555</f>
        <v>1.1359192819659425E-010</v>
      </c>
    </row>
    <row r="7556" spans="2:5">
      <c r="B7556" s="0">
        <f>1/C7556</f>
        <v>1.6945824379592557E-010</v>
      </c>
      <c r="C7556" s="0">
        <f>D7556*D7556</f>
        <v>5901158761</v>
      </c>
      <c r="D7556" s="101" t="n">
        <v>76819</v>
      </c>
      <c r="E7556" s="288">
        <f>'Propor_p2_F_-Lk-...-'!C7548*$B7556</f>
        <v>1.1354299681858842E-010</v>
      </c>
    </row>
    <row r="7557" spans="2:5">
      <c r="B7557" s="0">
        <f>1/C7557</f>
        <v>1.6941413357308718E-010</v>
      </c>
      <c r="C7557" s="0">
        <f>D7557*D7557</f>
        <v>5902695241</v>
      </c>
      <c r="D7557" s="101" t="n">
        <v>76829</v>
      </c>
      <c r="E7557" s="288">
        <f>'Propor_p2_F_-Lk-...-'!C7549*$B7557</f>
        <v>1.1351582757916386E-010</v>
      </c>
    </row>
    <row r="7558" spans="2:5">
      <c r="B7558" s="0">
        <f>1/C7558</f>
        <v>1.6940531359528915E-010</v>
      </c>
      <c r="C7558" s="0">
        <f>D7558*D7558</f>
        <v>5903002561</v>
      </c>
      <c r="D7558" s="101" t="n">
        <v>76831</v>
      </c>
      <c r="E7558" s="288">
        <f>'Propor_p2_F_-Lk-...-'!C7550*$B7558</f>
        <v>1.1351039500428452E-010</v>
      </c>
    </row>
    <row r="7559" spans="2:5">
      <c r="B7559" s="0">
        <f>1/C7559</f>
        <v>1.6937885779414335E-010</v>
      </c>
      <c r="C7559" s="0">
        <f>D7559*D7559</f>
        <v>5903924569</v>
      </c>
      <c r="D7559" s="101" t="n">
        <v>76837</v>
      </c>
      <c r="E7559" s="288">
        <f>'Propor_p2_F_-Lk-...-'!C7551*$B7559</f>
        <v>1.1349409982486247E-010</v>
      </c>
    </row>
    <row r="7560" spans="2:5">
      <c r="B7560" s="0">
        <f>1/C7560</f>
        <v>1.6933477856209288E-010</v>
      </c>
      <c r="C7560" s="0">
        <f>D7560*D7560</f>
        <v>5905461409</v>
      </c>
      <c r="D7560" s="101" t="n">
        <v>76847</v>
      </c>
      <c r="E7560" s="288">
        <f>'Propor_p2_F_-Lk-...-'!C7552*$B7560</f>
        <v>1.1346694967389585E-010</v>
      </c>
    </row>
    <row r="7561" spans="2:5">
      <c r="B7561" s="0">
        <f>1/C7561</f>
        <v>1.6922905858273582E-010</v>
      </c>
      <c r="C7561" s="0">
        <f>D7561*D7561</f>
        <v>5909150641</v>
      </c>
      <c r="D7561" s="101" t="n">
        <v>76871</v>
      </c>
      <c r="E7561" s="288">
        <f>'Propor_p2_F_-Lk-...-'!C7553*$B7561</f>
        <v>1.1340183253672697E-010</v>
      </c>
    </row>
    <row r="7562" spans="2:5">
      <c r="B7562" s="0">
        <f>1/C7562</f>
        <v>1.6922025305376353E-010</v>
      </c>
      <c r="C7562" s="0">
        <f>D7562*D7562</f>
        <v>5909458129</v>
      </c>
      <c r="D7562" s="101" t="n">
        <v>76873</v>
      </c>
      <c r="E7562" s="288">
        <f>'Propor_p2_F_-Lk-...-'!C7554*$B7562</f>
        <v>1.1339640886145362E-010</v>
      </c>
    </row>
    <row r="7563" spans="2:5">
      <c r="B7563" s="0">
        <f>1/C7563</f>
        <v>1.6917623571624973E-010</v>
      </c>
      <c r="C7563" s="0">
        <f>D7563*D7563</f>
        <v>5910995689</v>
      </c>
      <c r="D7563" s="101" t="n">
        <v>76883</v>
      </c>
      <c r="E7563" s="288">
        <f>'Propor_p2_F_-Lk-...-'!C7555*$B7563</f>
        <v>1.1336929683379215E-010</v>
      </c>
    </row>
    <row r="7564" spans="2:5">
      <c r="B7564" s="0">
        <f>1/C7564</f>
        <v>1.6907066415244004E-010</v>
      </c>
      <c r="C7564" s="0">
        <f>D7564*D7564</f>
        <v>5914686649</v>
      </c>
      <c r="D7564" s="101" t="n">
        <v>76907</v>
      </c>
      <c r="E7564" s="288">
        <f>'Propor_p2_F_-Lk-...-'!C7556*$B7564</f>
        <v>1.1330427111165782E-010</v>
      </c>
    </row>
    <row r="7565" spans="2:5">
      <c r="B7565" s="0">
        <f>1/C7565</f>
        <v>1.6904428670214696E-010</v>
      </c>
      <c r="C7565" s="0">
        <f>D7565*D7565</f>
        <v>5915609569</v>
      </c>
      <c r="D7565" s="101" t="n">
        <v>76913</v>
      </c>
      <c r="E7565" s="288">
        <f>'Propor_p2_F_-Lk-...-'!C7557*$B7565</f>
        <v>1.1328802419164002E-010</v>
      </c>
    </row>
    <row r="7566" spans="2:5">
      <c r="B7566" s="0">
        <f>1/C7566</f>
        <v>1.6901791542426364E-010</v>
      </c>
      <c r="C7566" s="0">
        <f>D7566*D7566</f>
        <v>5916532561</v>
      </c>
      <c r="D7566" s="101" t="n">
        <v>76919</v>
      </c>
      <c r="E7566" s="288">
        <f>'Propor_p2_F_-Lk-...-'!C7558*$B7566</f>
        <v>1.1327178107345462E-010</v>
      </c>
    </row>
    <row r="7567" spans="2:5">
      <c r="B7567" s="0">
        <f>1/C7567</f>
        <v>1.68912491998326E-010</v>
      </c>
      <c r="C7567" s="0">
        <f>D7567*D7567</f>
        <v>5920225249</v>
      </c>
      <c r="D7567" s="101" t="n">
        <v>76943</v>
      </c>
      <c r="E7567" s="288">
        <f>'Propor_p2_F_-Lk-...-'!C7559*$B7567</f>
        <v>1.1320684659532335E-010</v>
      </c>
    </row>
    <row r="7568" spans="2:5">
      <c r="B7568" s="0">
        <f>1/C7568</f>
        <v>1.6888615155362152E-010</v>
      </c>
      <c r="C7568" s="0">
        <f>D7568*D7568</f>
        <v>5921148601</v>
      </c>
      <c r="D7568" s="101" t="n">
        <v>76949</v>
      </c>
      <c r="E7568" s="288">
        <f>'Propor_p2_F_-Lk-...-'!C7560*$B7568</f>
        <v>1.131906224685184E-010</v>
      </c>
    </row>
    <row r="7569" spans="2:5">
      <c r="B7569" s="0">
        <f>1/C7569</f>
        <v>1.6883348914489244E-010</v>
      </c>
      <c r="C7569" s="0">
        <f>D7569*D7569</f>
        <v>5922995521</v>
      </c>
      <c r="D7569" s="101" t="n">
        <v>76961</v>
      </c>
      <c r="E7569" s="288">
        <f>'Propor_p2_F_-Lk-...-'!C7561*$B7569</f>
        <v>1.1315818559789366E-010</v>
      </c>
    </row>
    <row r="7570" spans="2:5">
      <c r="B7570" s="0">
        <f>1/C7570</f>
        <v>1.6882471447158457E-010</v>
      </c>
      <c r="C7570" s="0">
        <f>D7570*D7570</f>
        <v>5923303369</v>
      </c>
      <c r="D7570" s="101" t="n">
        <v>76963</v>
      </c>
      <c r="E7570" s="288">
        <f>'Propor_p2_F_-Lk-...-'!C7562*$B7570</f>
        <v>1.1315278092785054E-010</v>
      </c>
    </row>
    <row r="7571" spans="2:5">
      <c r="B7571" s="0">
        <f>1/C7571</f>
        <v>1.6870194083743355E-010</v>
      </c>
      <c r="C7571" s="0">
        <f>D7571*D7571</f>
        <v>5927614081</v>
      </c>
      <c r="D7571" s="101" t="n">
        <v>76991</v>
      </c>
      <c r="E7571" s="288">
        <f>'Propor_p2_F_-Lk-...-'!C7563*$B7571</f>
        <v>1.1307715976688971E-010</v>
      </c>
    </row>
    <row r="7572" spans="2:5">
      <c r="B7572" s="0">
        <f>1/C7572</f>
        <v>1.6864936455991383E-010</v>
      </c>
      <c r="C7572" s="0">
        <f>D7572*D7572</f>
        <v>5929462009</v>
      </c>
      <c r="D7572" s="101" t="n">
        <v>77003</v>
      </c>
      <c r="E7572" s="288">
        <f>'Propor_p2_F_-Lk-...-'!C7564*$B7572</f>
        <v>1.1304477594789996E-010</v>
      </c>
    </row>
    <row r="7573" spans="2:5">
      <c r="B7573" s="0">
        <f>1/C7573</f>
        <v>1.6858805662772816E-010</v>
      </c>
      <c r="C7573" s="0">
        <f>D7573*D7573</f>
        <v>5931618289</v>
      </c>
      <c r="D7573" s="101" t="n">
        <v>77017</v>
      </c>
      <c r="E7573" s="288">
        <f>'Propor_p2_F_-Lk-...-'!C7565*$B7573</f>
        <v>1.1300701395575862E-010</v>
      </c>
    </row>
    <row r="7574" spans="2:5">
      <c r="B7574" s="0">
        <f>1/C7574</f>
        <v>1.6856179203296192E-010</v>
      </c>
      <c r="C7574" s="0">
        <f>D7574*D7574</f>
        <v>5932542529</v>
      </c>
      <c r="D7574" s="101" t="n">
        <v>77023</v>
      </c>
      <c r="E7574" s="288">
        <f>'Propor_p2_F_-Lk-...-'!C7566*$B7574</f>
        <v>1.1299083654794528E-010</v>
      </c>
    </row>
    <row r="7575" spans="2:5">
      <c r="B7575" s="0">
        <f>1/C7575</f>
        <v>1.6853553357542056E-010</v>
      </c>
      <c r="C7575" s="0">
        <f>D7575*D7575</f>
        <v>5933466841</v>
      </c>
      <c r="D7575" s="101" t="n">
        <v>77029</v>
      </c>
      <c r="E7575" s="288">
        <f>'Propor_p2_F_-Lk-...-'!C7567*$B7575</f>
        <v>1.1297466292029274E-010</v>
      </c>
    </row>
    <row r="7576" spans="2:5">
      <c r="B7576" s="0">
        <f>1/C7576</f>
        <v>1.6848303506436527E-010</v>
      </c>
      <c r="C7576" s="0">
        <f>D7576*D7576</f>
        <v>5935315681</v>
      </c>
      <c r="D7576" s="101" t="n">
        <v>77041</v>
      </c>
      <c r="E7576" s="288">
        <f>'Propor_p2_F_-Lk-...-'!C7568*$B7576</f>
        <v>1.1294232700075942E-010</v>
      </c>
    </row>
    <row r="7577" spans="2:5">
      <c r="B7577" s="0">
        <f>1/C7577</f>
        <v>1.6845679500702969E-010</v>
      </c>
      <c r="C7577" s="0">
        <f>D7577*D7577</f>
        <v>5936240209</v>
      </c>
      <c r="D7577" s="101" t="n">
        <v>77047</v>
      </c>
      <c r="E7577" s="288">
        <f>'Propor_p2_F_-Lk-...-'!C7569*$B7577</f>
        <v>1.1292616470652478E-010</v>
      </c>
    </row>
    <row r="7578" spans="2:5">
      <c r="B7578" s="0">
        <f>1/C7578</f>
        <v>1.6836063389092547E-010</v>
      </c>
      <c r="C7578" s="0">
        <f>D7578*D7578</f>
        <v>5939630761</v>
      </c>
      <c r="D7578" s="101" t="n">
        <v>77069</v>
      </c>
      <c r="E7578" s="288">
        <f>'Propor_p2_F_-Lk-...-'!C7570*$B7578</f>
        <v>1.1286693525315419E-010</v>
      </c>
    </row>
    <row r="7579" spans="2:5">
      <c r="B7579" s="0">
        <f>1/C7579</f>
        <v>1.6830821707370726E-010</v>
      </c>
      <c r="C7579" s="0">
        <f>D7579*D7579</f>
        <v>5941480561</v>
      </c>
      <c r="D7579" s="101" t="n">
        <v>77081</v>
      </c>
      <c r="E7579" s="288">
        <f>'Propor_p2_F_-Lk-...-'!C7571*$B7579</f>
        <v>1.1283464965210228E-010</v>
      </c>
    </row>
    <row r="7580" spans="2:5">
      <c r="B7580" s="0">
        <f>1/C7580</f>
        <v>1.6825582473158479E-010</v>
      </c>
      <c r="C7580" s="0">
        <f>D7580*D7580</f>
        <v>5943330649</v>
      </c>
      <c r="D7580" s="101" t="n">
        <v>77093</v>
      </c>
      <c r="E7580" s="288">
        <f>'Propor_p2_F_-Lk-...-'!C7572*$B7580</f>
        <v>1.1280237912623444E-010</v>
      </c>
    </row>
    <row r="7581" spans="2:5">
      <c r="B7581" s="0">
        <f>1/C7581</f>
        <v>1.6822091009325447E-010</v>
      </c>
      <c r="C7581" s="0">
        <f>D7581*D7581</f>
        <v>5944564201</v>
      </c>
      <c r="D7581" s="101" t="n">
        <v>77101</v>
      </c>
      <c r="E7581" s="288">
        <f>'Propor_p2_F_-Lk-...-'!C7573*$B7581</f>
        <v>1.1278087381279057E-010</v>
      </c>
    </row>
    <row r="7582" spans="2:5">
      <c r="B7582" s="0">
        <f>1/C7582</f>
        <v>1.6806392862909544E-010</v>
      </c>
      <c r="C7582" s="0">
        <f>D7582*D7582</f>
        <v>5950116769</v>
      </c>
      <c r="D7582" s="101" t="n">
        <v>77137</v>
      </c>
      <c r="E7582" s="288">
        <f>'Propor_p2_F_-Lk-...-'!C7574*$B7582</f>
        <v>1.1268418268972375E-010</v>
      </c>
    </row>
    <row r="7583" spans="2:5">
      <c r="B7583" s="0">
        <f>1/C7583</f>
        <v>1.6804649980952491E-010</v>
      </c>
      <c r="C7583" s="0">
        <f>D7583*D7583</f>
        <v>5950733881</v>
      </c>
      <c r="D7583" s="101" t="n">
        <v>77141</v>
      </c>
      <c r="E7583" s="288">
        <f>'Propor_p2_F_-Lk-...-'!C7575*$B7583</f>
        <v>1.12673447587035E-010</v>
      </c>
    </row>
    <row r="7584" spans="2:5">
      <c r="B7584" s="0">
        <f>1/C7584</f>
        <v>1.6799422961458931E-010</v>
      </c>
      <c r="C7584" s="0">
        <f>D7584*D7584</f>
        <v>5952585409</v>
      </c>
      <c r="D7584" s="101" t="n">
        <v>77153</v>
      </c>
      <c r="E7584" s="288">
        <f>'Propor_p2_F_-Lk-...-'!C7576*$B7584</f>
        <v>1.1264125229647434E-010</v>
      </c>
    </row>
    <row r="7585" spans="2:5">
      <c r="B7585" s="0">
        <f>1/C7585</f>
        <v>1.6793327853792486E-010</v>
      </c>
      <c r="C7585" s="0">
        <f>D7585*D7585</f>
        <v>5954745889</v>
      </c>
      <c r="D7585" s="101" t="n">
        <v>77167</v>
      </c>
      <c r="E7585" s="288">
        <f>'Propor_p2_F_-Lk-...-'!C7577*$B7585</f>
        <v>1.1260371010583171E-010</v>
      </c>
    </row>
    <row r="7586" spans="2:5">
      <c r="B7586" s="0">
        <f>1/C7586</f>
        <v>1.6791587003718754E-010</v>
      </c>
      <c r="C7586" s="0">
        <f>D7586*D7586</f>
        <v>5955363241</v>
      </c>
      <c r="D7586" s="101" t="n">
        <v>77171</v>
      </c>
      <c r="E7586" s="288">
        <f>'Propor_p2_F_-Lk-...-'!C7578*$B7586</f>
        <v>1.1259298751831983E-010</v>
      </c>
    </row>
    <row r="7587" spans="2:5">
      <c r="B7587" s="0">
        <f>1/C7587</f>
        <v>1.6782886812414543E-010</v>
      </c>
      <c r="C7587" s="0">
        <f>D7587*D7587</f>
        <v>5958450481</v>
      </c>
      <c r="D7587" s="101" t="n">
        <v>77191</v>
      </c>
      <c r="E7587" s="288">
        <f>'Propor_p2_F_-Lk-...-'!C7579*$B7587</f>
        <v>1.1253939958215131E-010</v>
      </c>
    </row>
    <row r="7588" spans="2:5">
      <c r="B7588" s="0">
        <f>1/C7588</f>
        <v>1.6778539252188133E-010</v>
      </c>
      <c r="C7588" s="0">
        <f>D7588*D7588</f>
        <v>5959994401</v>
      </c>
      <c r="D7588" s="101" t="n">
        <v>77201</v>
      </c>
      <c r="E7588" s="288">
        <f>'Propor_p2_F_-Lk-...-'!C7580*$B7588</f>
        <v>1.1251262123076176E-010</v>
      </c>
    </row>
    <row r="7589" spans="2:5">
      <c r="B7589" s="0">
        <f>1/C7589</f>
        <v>1.6773324409472987E-010</v>
      </c>
      <c r="C7589" s="0">
        <f>D7589*D7589</f>
        <v>5961847369</v>
      </c>
      <c r="D7589" s="101" t="n">
        <v>77213</v>
      </c>
      <c r="E7589" s="288">
        <f>'Propor_p2_F_-Lk-...-'!C7581*$B7589</f>
        <v>1.124805009418191E-010</v>
      </c>
    </row>
    <row r="7590" spans="2:5">
      <c r="B7590" s="0">
        <f>1/C7590</f>
        <v>1.6762902014979592E-010</v>
      </c>
      <c r="C7590" s="0">
        <f>D7590*D7590</f>
        <v>5965554169</v>
      </c>
      <c r="D7590" s="101" t="n">
        <v>77237</v>
      </c>
      <c r="E7590" s="288">
        <f>'Propor_p2_F_-Lk-...-'!C7582*$B7590</f>
        <v>1.1241630527171179E-010</v>
      </c>
    </row>
    <row r="7591" spans="2:5">
      <c r="B7591" s="0">
        <f>1/C7591</f>
        <v>1.6762033920623705E-010</v>
      </c>
      <c r="C7591" s="0">
        <f>D7591*D7591</f>
        <v>5965863121</v>
      </c>
      <c r="D7591" s="101" t="n">
        <v>77239</v>
      </c>
      <c r="E7591" s="288">
        <f>'Propor_p2_F_-Lk-...-'!C7583*$B7591</f>
        <v>1.1241095833354642E-010</v>
      </c>
    </row>
    <row r="7592" spans="2:5">
      <c r="B7592" s="0">
        <f>1/C7592</f>
        <v>1.6760297934200311E-010</v>
      </c>
      <c r="C7592" s="0">
        <f>D7592*D7592</f>
        <v>5966481049</v>
      </c>
      <c r="D7592" s="101" t="n">
        <v>77243</v>
      </c>
      <c r="E7592" s="288">
        <f>'Propor_p2_F_-Lk-...-'!C7584*$B7592</f>
        <v>1.1240026570318986E-010</v>
      </c>
    </row>
    <row r="7593" spans="2:5">
      <c r="B7593" s="0">
        <f>1/C7593</f>
        <v>1.6757694460181422E-010</v>
      </c>
      <c r="C7593" s="0">
        <f>D7593*D7593</f>
        <v>5967408001</v>
      </c>
      <c r="D7593" s="101" t="n">
        <v>77249</v>
      </c>
      <c r="E7593" s="288">
        <f>'Propor_p2_F_-Lk-...-'!C7585*$B7593</f>
        <v>1.1238422987194636E-010</v>
      </c>
    </row>
    <row r="7594" spans="2:5">
      <c r="B7594" s="0">
        <f>1/C7594</f>
        <v>1.675248933167095E-010</v>
      </c>
      <c r="C7594" s="0">
        <f>D7594*D7594</f>
        <v>5969262121</v>
      </c>
      <c r="D7594" s="101" t="n">
        <v>77261</v>
      </c>
      <c r="E7594" s="288">
        <f>'Propor_p2_F_-Lk-...-'!C7586*$B7594</f>
        <v>1.1235216941665125E-010</v>
      </c>
    </row>
    <row r="7595" spans="2:5">
      <c r="B7595" s="0">
        <f>1/C7595</f>
        <v>1.6751622046035783E-010</v>
      </c>
      <c r="C7595" s="0">
        <f>D7595*D7595</f>
        <v>5969571169</v>
      </c>
      <c r="D7595" s="101" t="n">
        <v>77263</v>
      </c>
      <c r="E7595" s="288">
        <f>'Propor_p2_F_-Lk-...-'!C7587*$B7595</f>
        <v>1.1234682745971813E-010</v>
      </c>
    </row>
    <row r="7596" spans="2:5">
      <c r="B7596" s="0">
        <f>1/C7596</f>
        <v>1.6749887676802605E-010</v>
      </c>
      <c r="C7596" s="0">
        <f>D7596*D7596</f>
        <v>5970189289</v>
      </c>
      <c r="D7596" s="101" t="n">
        <v>77267</v>
      </c>
      <c r="E7596" s="288">
        <f>'Propor_p2_F_-Lk-...-'!C7588*$B7596</f>
        <v>1.1233614479027907E-010</v>
      </c>
    </row>
    <row r="7597" spans="2:5">
      <c r="B7597" s="0">
        <f>1/C7597</f>
        <v>1.6749020593190645E-010</v>
      </c>
      <c r="C7597" s="0">
        <f>D7597*D7597</f>
        <v>5970498361</v>
      </c>
      <c r="D7597" s="101" t="n">
        <v>77269</v>
      </c>
      <c r="E7597" s="288">
        <f>'Propor_p2_F_-Lk-...-'!C7589*$B7597</f>
        <v>1.1233080407768712E-010</v>
      </c>
    </row>
    <row r="7598" spans="2:5">
      <c r="B7598" s="0">
        <f>1/C7598</f>
        <v>1.6744686184898353E-010</v>
      </c>
      <c r="C7598" s="0">
        <f>D7598*D7598</f>
        <v>5972043841</v>
      </c>
      <c r="D7598" s="101" t="n">
        <v>77279</v>
      </c>
      <c r="E7598" s="288">
        <f>'Propor_p2_F_-Lk-...-'!C7590*$B7598</f>
        <v>1.1230410673428692E-010</v>
      </c>
    </row>
    <row r="7599" spans="2:5">
      <c r="B7599" s="0">
        <f>1/C7599</f>
        <v>1.6739487115516415E-010</v>
      </c>
      <c r="C7599" s="0">
        <f>D7599*D7599</f>
        <v>5973898681</v>
      </c>
      <c r="D7599" s="101" t="n">
        <v>77291</v>
      </c>
      <c r="E7599" s="288">
        <f>'Propor_p2_F_-Lk-...-'!C7591*$B7599</f>
        <v>1.1227208359957273E-010</v>
      </c>
    </row>
    <row r="7600" spans="2:5">
      <c r="B7600" s="0">
        <f>1/C7600</f>
        <v>1.6728230768621307E-010</v>
      </c>
      <c r="C7600" s="0">
        <f>D7600*D7600</f>
        <v>5977918489</v>
      </c>
      <c r="D7600" s="101" t="n">
        <v>77317</v>
      </c>
      <c r="E7600" s="288">
        <f>'Propor_p2_F_-Lk-...-'!C7592*$B7600</f>
        <v>1.1220275128516561E-010</v>
      </c>
    </row>
    <row r="7601" spans="2:5">
      <c r="B7601" s="0">
        <f>1/C7601</f>
        <v>1.6725634762505367E-010</v>
      </c>
      <c r="C7601" s="0">
        <f>D7601*D7601</f>
        <v>5978846329</v>
      </c>
      <c r="D7601" s="101" t="n">
        <v>77323</v>
      </c>
      <c r="E7601" s="288">
        <f>'Propor_p2_F_-Lk-...-'!C7593*$B7601</f>
        <v>1.1218676145170466E-010</v>
      </c>
    </row>
    <row r="7602" spans="2:5">
      <c r="B7602" s="0">
        <f>1/C7602</f>
        <v>1.6718715033147106E-010</v>
      </c>
      <c r="C7602" s="0">
        <f>D7602*D7602</f>
        <v>5981320921</v>
      </c>
      <c r="D7602" s="101" t="n">
        <v>77339</v>
      </c>
      <c r="E7602" s="288">
        <f>'Propor_p2_F_-Lk-...-'!C7594*$B7602</f>
        <v>1.1214414008831295E-010</v>
      </c>
    </row>
    <row r="7603" spans="2:5">
      <c r="B7603" s="0">
        <f>1/C7603</f>
        <v>1.6715256778699008E-010</v>
      </c>
      <c r="C7603" s="0">
        <f>D7603*D7603</f>
        <v>5982558409</v>
      </c>
      <c r="D7603" s="101" t="n">
        <v>77347</v>
      </c>
      <c r="E7603" s="288">
        <f>'Propor_p2_F_-Lk-...-'!C7595*$B7603</f>
        <v>1.1212283932467011E-010</v>
      </c>
    </row>
    <row r="7604" spans="2:5">
      <c r="B7604" s="0">
        <f>1/C7604</f>
        <v>1.671352805383843E-010</v>
      </c>
      <c r="C7604" s="0">
        <f>D7604*D7604</f>
        <v>5983177201</v>
      </c>
      <c r="D7604" s="101" t="n">
        <v>77351</v>
      </c>
      <c r="E7604" s="288">
        <f>'Propor_p2_F_-Lk-...-'!C7596*$B7604</f>
        <v>1.121121914211651E-010</v>
      </c>
    </row>
    <row r="7605" spans="2:5">
      <c r="B7605" s="0">
        <f>1/C7605</f>
        <v>1.6710071408566836E-010</v>
      </c>
      <c r="C7605" s="0">
        <f>D7605*D7605</f>
        <v>5984414881</v>
      </c>
      <c r="D7605" s="101" t="n">
        <v>77359</v>
      </c>
      <c r="E7605" s="288">
        <f>'Propor_p2_F_-Lk-...-'!C7597*$B7605</f>
        <v>1.1209090056907991E-010</v>
      </c>
    </row>
    <row r="7606" spans="2:5">
      <c r="B7606" s="0">
        <f>1/C7606</f>
        <v>1.6705752109748427E-010</v>
      </c>
      <c r="C7606" s="0">
        <f>D7606*D7606</f>
        <v>5985962161</v>
      </c>
      <c r="D7606" s="101" t="n">
        <v>77369</v>
      </c>
      <c r="E7606" s="288">
        <f>'Propor_p2_F_-Lk-...-'!C7598*$B7606</f>
        <v>1.1206429629093476E-010</v>
      </c>
    </row>
    <row r="7607" spans="2:5">
      <c r="B7607" s="0">
        <f>1/C7607</f>
        <v>1.6702297876370185E-010</v>
      </c>
      <c r="C7607" s="0">
        <f>D7607*D7607</f>
        <v>5987200129</v>
      </c>
      <c r="D7607" s="101" t="n">
        <v>77377</v>
      </c>
      <c r="E7607" s="288">
        <f>'Propor_p2_F_-Lk-...-'!C7599*$B7607</f>
        <v>1.1204302029465934E-010</v>
      </c>
    </row>
    <row r="7608" spans="2:5">
      <c r="B7608" s="0">
        <f>1/C7608</f>
        <v>1.6699707904356964E-010</v>
      </c>
      <c r="C7608" s="0">
        <f>D7608*D7608</f>
        <v>5988128689</v>
      </c>
      <c r="D7608" s="101" t="n">
        <v>77383</v>
      </c>
      <c r="E7608" s="288">
        <f>'Propor_p2_F_-Lk-...-'!C7600*$B7608</f>
        <v>1.120270676276351E-010</v>
      </c>
    </row>
    <row r="7609" spans="2:5">
      <c r="B7609" s="0">
        <f>1/C7609</f>
        <v>1.668504276910967E-010</v>
      </c>
      <c r="C7609" s="0">
        <f>D7609*D7609</f>
        <v>5993391889</v>
      </c>
      <c r="D7609" s="101" t="n">
        <v>77417</v>
      </c>
      <c r="E7609" s="288">
        <f>'Propor_p2_F_-Lk-...-'!C7601*$B7609</f>
        <v>1.1193673923093031E-010</v>
      </c>
    </row>
    <row r="7610" spans="2:5">
      <c r="B7610" s="0">
        <f>1/C7610</f>
        <v>1.6684180715750522E-010</v>
      </c>
      <c r="C7610" s="0">
        <f>D7610*D7610</f>
        <v>5993701561</v>
      </c>
      <c r="D7610" s="101" t="n">
        <v>77419</v>
      </c>
      <c r="E7610" s="288">
        <f>'Propor_p2_F_-Lk-...-'!C7602*$B7610</f>
        <v>1.1193142950166481E-010</v>
      </c>
    </row>
    <row r="7611" spans="2:5">
      <c r="B7611" s="0">
        <f>1/C7611</f>
        <v>1.6679009798297964E-010</v>
      </c>
      <c r="C7611" s="0">
        <f>D7611*D7611</f>
        <v>5995559761</v>
      </c>
      <c r="D7611" s="101" t="n">
        <v>77431</v>
      </c>
      <c r="E7611" s="288">
        <f>'Propor_p2_F_-Lk-...-'!C7603*$B7611</f>
        <v>1.1189957976587264E-010</v>
      </c>
    </row>
    <row r="7612" spans="2:5">
      <c r="B7612" s="0">
        <f>1/C7612</f>
        <v>1.6672118980302348E-010</v>
      </c>
      <c r="C7612" s="0">
        <f>D7612*D7612</f>
        <v>5998037809</v>
      </c>
      <c r="D7612" s="101" t="n">
        <v>77447</v>
      </c>
      <c r="E7612" s="288">
        <f>'Propor_p2_F_-Lk-...-'!C7604*$B7612</f>
        <v>1.1185713647905449E-010</v>
      </c>
    </row>
    <row r="7613" spans="2:5">
      <c r="B7613" s="0">
        <f>1/C7613</f>
        <v>1.6661790757442444E-010</v>
      </c>
      <c r="C7613" s="0">
        <f>D7613*D7613</f>
        <v>6001755841</v>
      </c>
      <c r="D7613" s="101" t="n">
        <v>77471</v>
      </c>
      <c r="E7613" s="288">
        <f>'Propor_p2_F_-Lk-...-'!C7605*$B7613</f>
        <v>1.1179352084946683E-010</v>
      </c>
    </row>
    <row r="7614" spans="2:5">
      <c r="B7614" s="0">
        <f>1/C7614</f>
        <v>1.6659210201314545E-010</v>
      </c>
      <c r="C7614" s="0">
        <f>D7614*D7614</f>
        <v>6002685529</v>
      </c>
      <c r="D7614" s="101" t="n">
        <v>77477</v>
      </c>
      <c r="E7614" s="288">
        <f>'Propor_p2_F_-Lk-...-'!C7606*$B7614</f>
        <v>1.1177762617862287E-010</v>
      </c>
    </row>
    <row r="7615" spans="2:5">
      <c r="B7615" s="0">
        <f>1/C7615</f>
        <v>1.6658350149161808E-010</v>
      </c>
      <c r="C7615" s="0">
        <f>D7615*D7615</f>
        <v>6002995441</v>
      </c>
      <c r="D7615" s="101" t="n">
        <v>77479</v>
      </c>
      <c r="E7615" s="288">
        <f>'Propor_p2_F_-Lk-...-'!C7607*$B7615</f>
        <v>1.1177232877558286E-010</v>
      </c>
    </row>
    <row r="7616" spans="2:5">
      <c r="B7616" s="0">
        <f>1/C7616</f>
        <v>1.6654050887262872E-010</v>
      </c>
      <c r="C7616" s="0">
        <f>D7616*D7616</f>
        <v>6004545121</v>
      </c>
      <c r="D7616" s="101" t="n">
        <v>77489</v>
      </c>
      <c r="E7616" s="288">
        <f>'Propor_p2_F_-Lk-...-'!C7608*$B7616</f>
        <v>1.1174584791278861E-010</v>
      </c>
    </row>
    <row r="7617" spans="2:5">
      <c r="B7617" s="0">
        <f>1/C7617</f>
        <v>1.6653191234607914E-010</v>
      </c>
      <c r="C7617" s="0">
        <f>D7617*D7617</f>
        <v>6004855081</v>
      </c>
      <c r="D7617" s="101" t="n">
        <v>77491</v>
      </c>
      <c r="E7617" s="288">
        <f>'Propor_p2_F_-Lk-...-'!C7609*$B7617</f>
        <v>1.1174055297041428E-010</v>
      </c>
    </row>
    <row r="7618" spans="2:5">
      <c r="B7618" s="0">
        <f>1/C7618</f>
        <v>1.6645457355039779E-010</v>
      </c>
      <c r="C7618" s="0">
        <f>D7618*D7618</f>
        <v>6007645081</v>
      </c>
      <c r="D7618" s="101" t="n">
        <v>77509</v>
      </c>
      <c r="E7618" s="288">
        <f>'Propor_p2_F_-Lk-...-'!C7610*$B7618</f>
        <v>1.1169291693229271E-010</v>
      </c>
    </row>
    <row r="7619" spans="2:5">
      <c r="B7619" s="0">
        <f>1/C7619</f>
        <v>1.6643739446780065E-010</v>
      </c>
      <c r="C7619" s="0">
        <f>D7619*D7619</f>
        <v>6008265169</v>
      </c>
      <c r="D7619" s="101" t="n">
        <v>77513</v>
      </c>
      <c r="E7619" s="288">
        <f>'Propor_p2_F_-Lk-...-'!C7611*$B7619</f>
        <v>1.1168233565253171E-010</v>
      </c>
    </row>
    <row r="7620" spans="2:5">
      <c r="B7620" s="0">
        <f>1/C7620</f>
        <v>1.6640304428006259E-010</v>
      </c>
      <c r="C7620" s="0">
        <f>D7620*D7620</f>
        <v>6009505441</v>
      </c>
      <c r="D7620" s="101" t="n">
        <v>77521</v>
      </c>
      <c r="E7620" s="288">
        <f>'Propor_p2_F_-Lk-...-'!C7612*$B7620</f>
        <v>1.1166117800664191E-010</v>
      </c>
    </row>
    <row r="7621" spans="2:5">
      <c r="B7621" s="0">
        <f>1/C7621</f>
        <v>1.6637728861737239E-010</v>
      </c>
      <c r="C7621" s="0">
        <f>D7621*D7621</f>
        <v>6010435729</v>
      </c>
      <c r="D7621" s="101" t="n">
        <v>77527</v>
      </c>
      <c r="E7621" s="288">
        <f>'Propor_p2_F_-Lk-...-'!C7613*$B7621</f>
        <v>1.1164531407032187E-010</v>
      </c>
    </row>
    <row r="7622" spans="2:5">
      <c r="B7622" s="0">
        <f>1/C7622</f>
        <v>1.6630863607673347E-010</v>
      </c>
      <c r="C7622" s="0">
        <f>D7622*D7622</f>
        <v>6012916849</v>
      </c>
      <c r="D7622" s="101" t="n">
        <v>77543</v>
      </c>
      <c r="E7622" s="288">
        <f>'Propor_p2_F_-Lk-...-'!C7614*$B7622</f>
        <v>1.1160302824191973E-010</v>
      </c>
    </row>
    <row r="7623" spans="2:5">
      <c r="B7623" s="0">
        <f>1/C7623</f>
        <v>1.6628290232866851E-010</v>
      </c>
      <c r="C7623" s="0">
        <f>D7623*D7623</f>
        <v>6013847401</v>
      </c>
      <c r="D7623" s="101" t="n">
        <v>77549</v>
      </c>
      <c r="E7623" s="288">
        <f>'Propor_p2_F_-Lk-...-'!C7615*$B7623</f>
        <v>1.1158717780368831E-010</v>
      </c>
    </row>
    <row r="7624" spans="2:5">
      <c r="B7624" s="0">
        <f>1/C7624</f>
        <v>1.6627432573993833E-010</v>
      </c>
      <c r="C7624" s="0">
        <f>D7624*D7624</f>
        <v>6014157601</v>
      </c>
      <c r="D7624" s="101" t="n">
        <v>77551</v>
      </c>
      <c r="E7624" s="288">
        <f>'Propor_p2_F_-Lk-...-'!C7616*$B7624</f>
        <v>1.1158189514180938E-010</v>
      </c>
    </row>
    <row r="7625" spans="2:5">
      <c r="B7625" s="0">
        <f>1/C7625</f>
        <v>1.6624859995466377E-010</v>
      </c>
      <c r="C7625" s="0">
        <f>D7625*D7625</f>
        <v>6015088249</v>
      </c>
      <c r="D7625" s="101" t="n">
        <v>77557</v>
      </c>
      <c r="E7625" s="288">
        <f>'Propor_p2_F_-Lk-...-'!C7617*$B7625</f>
        <v>1.1156604960817725E-010</v>
      </c>
    </row>
    <row r="7626" spans="2:5">
      <c r="B7626" s="0">
        <f>1/C7626</f>
        <v>1.6622288013932625E-010</v>
      </c>
      <c r="C7626" s="0">
        <f>D7626*D7626</f>
        <v>6016018969</v>
      </c>
      <c r="D7626" s="101" t="n">
        <v>77563</v>
      </c>
      <c r="E7626" s="288">
        <f>'Propor_p2_F_-Lk-...-'!C7618*$B7626</f>
        <v>1.1155020775166661E-010</v>
      </c>
    </row>
    <row r="7627" spans="2:5">
      <c r="B7627" s="0">
        <f>1/C7627</f>
        <v>1.6619716629207867E-010</v>
      </c>
      <c r="C7627" s="0">
        <f>D7627*D7627</f>
        <v>6016949761</v>
      </c>
      <c r="D7627" s="101" t="n">
        <v>77569</v>
      </c>
      <c r="E7627" s="288">
        <f>'Propor_p2_F_-Lk-...-'!C7619*$B7627</f>
        <v>1.1153436957113959E-010</v>
      </c>
    </row>
    <row r="7628" spans="2:5">
      <c r="B7628" s="0">
        <f>1/C7628</f>
        <v>1.661800270419407E-010</v>
      </c>
      <c r="C7628" s="0">
        <f>D7628*D7628</f>
        <v>6017570329</v>
      </c>
      <c r="D7628" s="101" t="n">
        <v>77573</v>
      </c>
      <c r="E7628" s="288">
        <f>'Propor_p2_F_-Lk-...-'!C7620*$B7628</f>
        <v>1.1152381282577326E-010</v>
      </c>
    </row>
    <row r="7629" spans="2:5">
      <c r="B7629" s="0">
        <f>1/C7629</f>
        <v>1.6612006054041612E-010</v>
      </c>
      <c r="C7629" s="0">
        <f>D7629*D7629</f>
        <v>6019742569</v>
      </c>
      <c r="D7629" s="101" t="n">
        <v>77587</v>
      </c>
      <c r="E7629" s="288">
        <f>'Propor_p2_F_-Lk-...-'!C7621*$B7629</f>
        <v>1.114868770740917E-010</v>
      </c>
    </row>
    <row r="7630" spans="2:5">
      <c r="B7630" s="0">
        <f>1/C7630</f>
        <v>1.6610293321599972E-010</v>
      </c>
      <c r="C7630" s="0">
        <f>D7630*D7630</f>
        <v>6020363281</v>
      </c>
      <c r="D7630" s="101" t="n">
        <v>77591</v>
      </c>
      <c r="E7630" s="288">
        <f>'Propor_p2_F_-Lk-...-'!C7622*$B7630</f>
        <v>1.1147632767425134E-010</v>
      </c>
    </row>
    <row r="7631" spans="2:5">
      <c r="B7631" s="0">
        <f>1/C7631</f>
        <v>1.6601733631286351E-010</v>
      </c>
      <c r="C7631" s="0">
        <f>D7631*D7631</f>
        <v>6023467321</v>
      </c>
      <c r="D7631" s="101" t="n">
        <v>77611</v>
      </c>
      <c r="E7631" s="288">
        <f>'Propor_p2_F_-Lk-...-'!C7623*$B7631</f>
        <v>1.1142360513952657E-010</v>
      </c>
    </row>
    <row r="7632" spans="2:5">
      <c r="B7632" s="0">
        <f>1/C7632</f>
        <v>1.6599167014392796E-010</v>
      </c>
      <c r="C7632" s="0">
        <f>D7632*D7632</f>
        <v>6024398689</v>
      </c>
      <c r="D7632" s="101" t="n">
        <v>77617</v>
      </c>
      <c r="E7632" s="288">
        <f>'Propor_p2_F_-Lk-...-'!C7624*$B7632</f>
        <v>1.114077963259671E-010</v>
      </c>
    </row>
    <row r="7633" spans="2:5">
      <c r="B7633" s="0">
        <f>1/C7633</f>
        <v>1.6597456267113936E-010</v>
      </c>
      <c r="C7633" s="0">
        <f>D7633*D7633</f>
        <v>6025019641</v>
      </c>
      <c r="D7633" s="101" t="n">
        <v>77621</v>
      </c>
      <c r="E7633" s="288">
        <f>'Propor_p2_F_-Lk-...-'!C7625*$B7633</f>
        <v>1.1139725915353313E-010</v>
      </c>
    </row>
    <row r="7634" spans="2:5">
      <c r="B7634" s="0">
        <f>1/C7634</f>
        <v>1.6588906496477739E-010</v>
      </c>
      <c r="C7634" s="0">
        <f>D7634*D7634</f>
        <v>6028124881</v>
      </c>
      <c r="D7634" s="101" t="n">
        <v>77641</v>
      </c>
      <c r="E7634" s="288">
        <f>'Propor_p2_F_-Lk-...-'!C7626*$B7634</f>
        <v>1.1134459771804435E-010</v>
      </c>
    </row>
    <row r="7635" spans="2:5">
      <c r="B7635" s="0">
        <f>1/C7635</f>
        <v>1.6586342853494344E-010</v>
      </c>
      <c r="C7635" s="0">
        <f>D7635*D7635</f>
        <v>6029056609</v>
      </c>
      <c r="D7635" s="101" t="n">
        <v>77647</v>
      </c>
      <c r="E7635" s="288">
        <f>'Propor_p2_F_-Lk-...-'!C7627*$B7635</f>
        <v>1.1132880722197939E-010</v>
      </c>
    </row>
    <row r="7636" spans="2:5">
      <c r="B7636" s="0">
        <f>1/C7636</f>
        <v>1.6581217350035804E-010</v>
      </c>
      <c r="C7636" s="0">
        <f>D7636*D7636</f>
        <v>6030920281</v>
      </c>
      <c r="D7636" s="101" t="n">
        <v>77659</v>
      </c>
      <c r="E7636" s="288">
        <f>'Propor_p2_F_-Lk-...-'!C7628*$B7636</f>
        <v>1.1129723720902635E-010</v>
      </c>
    </row>
    <row r="7637" spans="2:5">
      <c r="B7637" s="0">
        <f>1/C7637</f>
        <v>1.6571826762217596E-010</v>
      </c>
      <c r="C7637" s="0">
        <f>D7637*D7637</f>
        <v>6034337761</v>
      </c>
      <c r="D7637" s="101" t="n">
        <v>77681</v>
      </c>
      <c r="E7637" s="288">
        <f>'Propor_p2_F_-Lk-...-'!C7629*$B7637</f>
        <v>1.1123939684632749E-010</v>
      </c>
    </row>
    <row r="7638" spans="2:5">
      <c r="B7638" s="0">
        <f>1/C7638</f>
        <v>1.6569267077305121E-010</v>
      </c>
      <c r="C7638" s="0">
        <f>D7638*D7638</f>
        <v>6035269969</v>
      </c>
      <c r="D7638" s="101" t="n">
        <v>77687</v>
      </c>
      <c r="E7638" s="288">
        <f>'Propor_p2_F_-Lk-...-'!C7630*$B7638</f>
        <v>1.1122363072959444E-010</v>
      </c>
    </row>
    <row r="7639" spans="2:5">
      <c r="B7639" s="0">
        <f>1/C7639</f>
        <v>1.6568413980789506E-010</v>
      </c>
      <c r="C7639" s="0">
        <f>D7639*D7639</f>
        <v>6035580721</v>
      </c>
      <c r="D7639" s="101" t="n">
        <v>77689</v>
      </c>
      <c r="E7639" s="288">
        <f>'Propor_p2_F_-Lk-...-'!C7631*$B7639</f>
        <v>1.1121837616908812E-010</v>
      </c>
    </row>
    <row r="7640" spans="2:5">
      <c r="B7640" s="0">
        <f>1/C7640</f>
        <v>1.656414948632019E-010</v>
      </c>
      <c r="C7640" s="0">
        <f>D7640*D7640</f>
        <v>6037134601</v>
      </c>
      <c r="D7640" s="101" t="n">
        <v>77699</v>
      </c>
      <c r="E7640" s="288">
        <f>'Propor_p2_F_-Lk-...-'!C7632*$B7640</f>
        <v>1.1119210945271119E-010</v>
      </c>
    </row>
    <row r="7641" spans="2:5">
      <c r="B7641" s="0">
        <f>1/C7641</f>
        <v>1.655903426590121E-010</v>
      </c>
      <c r="C7641" s="0">
        <f>D7641*D7641</f>
        <v>6038999521</v>
      </c>
      <c r="D7641" s="101" t="n">
        <v>77711</v>
      </c>
      <c r="E7641" s="288">
        <f>'Propor_p2_F_-Lk-...-'!C7633*$B7641</f>
        <v>1.1116060277708586E-010</v>
      </c>
    </row>
    <row r="7642" spans="2:5">
      <c r="B7642" s="0">
        <f>1/C7642</f>
        <v>1.6558181959533598E-010</v>
      </c>
      <c r="C7642" s="0">
        <f>D7642*D7642</f>
        <v>6039310369</v>
      </c>
      <c r="D7642" s="101" t="n">
        <v>77713</v>
      </c>
      <c r="E7642" s="288">
        <f>'Propor_p2_F_-Lk-...-'!C7634*$B7642</f>
        <v>1.111553530834153E-010</v>
      </c>
    </row>
    <row r="7643" spans="2:5">
      <c r="B7643" s="0">
        <f>1/C7643</f>
        <v>1.6555625435213349E-010</v>
      </c>
      <c r="C7643" s="0">
        <f>D7643*D7643</f>
        <v>6040242961</v>
      </c>
      <c r="D7643" s="101" t="n">
        <v>77719</v>
      </c>
      <c r="E7643" s="288">
        <f>'Propor_p2_F_-Lk-...-'!C7635*$B7643</f>
        <v>1.1113960643402602E-010</v>
      </c>
    </row>
    <row r="7644" spans="2:5">
      <c r="B7644" s="0">
        <f>1/C7644</f>
        <v>1.6553921414584285E-010</v>
      </c>
      <c r="C7644" s="0">
        <f>D7644*D7644</f>
        <v>6040864729</v>
      </c>
      <c r="D7644" s="101" t="n">
        <v>77723</v>
      </c>
      <c r="E7644" s="288">
        <f>'Propor_p2_F_-Lk-...-'!C7636*$B7644</f>
        <v>1.1112911069370184E-010</v>
      </c>
    </row>
    <row r="7645" spans="2:5">
      <c r="B7645" s="0">
        <f>1/C7645</f>
        <v>1.6550514162485077E-010</v>
      </c>
      <c r="C7645" s="0">
        <f>D7645*D7645</f>
        <v>6042108361</v>
      </c>
      <c r="D7645" s="101" t="n">
        <v>77731</v>
      </c>
      <c r="E7645" s="288">
        <f>'Propor_p2_F_-Lk-...-'!C7637*$B7645</f>
        <v>1.111081240737968E-010</v>
      </c>
    </row>
    <row r="7646" spans="2:5">
      <c r="B7646" s="0">
        <f>1/C7646</f>
        <v>1.6545405256421544E-010</v>
      </c>
      <c r="C7646" s="0">
        <f>D7646*D7646</f>
        <v>6043974049</v>
      </c>
      <c r="D7646" s="101" t="n">
        <v>77743</v>
      </c>
      <c r="E7646" s="288">
        <f>'Propor_p2_F_-Lk-...-'!C7638*$B7646</f>
        <v>1.1107665629079637E-010</v>
      </c>
    </row>
    <row r="7647" spans="2:5">
      <c r="B7647" s="0">
        <f>1/C7647</f>
        <v>1.6543702813406666E-010</v>
      </c>
      <c r="C7647" s="0">
        <f>D7647*D7647</f>
        <v>6044596009</v>
      </c>
      <c r="D7647" s="101" t="n">
        <v>77747</v>
      </c>
      <c r="E7647" s="288">
        <f>'Propor_p2_F_-Lk-...-'!C7639*$B7647</f>
        <v>1.1106617026762494E-010</v>
      </c>
    </row>
    <row r="7648" spans="2:5">
      <c r="B7648" s="0">
        <f>1/C7648</f>
        <v>1.653774633162725E-010</v>
      </c>
      <c r="C7648" s="0">
        <f>D7648*D7648</f>
        <v>6046773121</v>
      </c>
      <c r="D7648" s="101" t="n">
        <v>77761</v>
      </c>
      <c r="E7648" s="288">
        <f>'Propor_p2_F_-Lk-...-'!C7640*$B7648</f>
        <v>1.1102948192891806E-010</v>
      </c>
    </row>
    <row r="7649" spans="2:5">
      <c r="B7649" s="0">
        <f>1/C7649</f>
        <v>1.6532643335836653E-010</v>
      </c>
      <c r="C7649" s="0">
        <f>D7649*D7649</f>
        <v>6048639529</v>
      </c>
      <c r="D7649" s="101" t="n">
        <v>77773</v>
      </c>
      <c r="E7649" s="288">
        <f>'Propor_p2_F_-Lk-...-'!C7641*$B7649</f>
        <v>1.1099805054963754E-010</v>
      </c>
    </row>
    <row r="7650" spans="2:5">
      <c r="B7650" s="0">
        <f>1/C7650</f>
        <v>1.6528392643373156E-010</v>
      </c>
      <c r="C7650" s="0">
        <f>D7650*D7650</f>
        <v>6050195089</v>
      </c>
      <c r="D7650" s="101" t="n">
        <v>77783</v>
      </c>
      <c r="E7650" s="288">
        <f>'Propor_p2_F_-Lk-...-'!C7642*$B7650</f>
        <v>1.1097186884530033E-010</v>
      </c>
    </row>
    <row r="7651" spans="2:5">
      <c r="B7651" s="0">
        <f>1/C7651</f>
        <v>1.6522444427468221E-010</v>
      </c>
      <c r="C7651" s="0">
        <f>D7651*D7651</f>
        <v>6052373209</v>
      </c>
      <c r="D7651" s="101" t="n">
        <v>77797</v>
      </c>
      <c r="E7651" s="288">
        <f>'Propor_p2_F_-Lk-...-'!C7643*$B7651</f>
        <v>1.1093523141939956E-010</v>
      </c>
    </row>
    <row r="7652" spans="2:5">
      <c r="B7652" s="0">
        <f>1/C7652</f>
        <v>1.6520745526971679E-010</v>
      </c>
      <c r="C7652" s="0">
        <f>D7652*D7652</f>
        <v>6052995601</v>
      </c>
      <c r="D7652" s="101" t="n">
        <v>77801</v>
      </c>
      <c r="E7652" s="288">
        <f>'Propor_p2_F_-Lk-...-'!C7644*$B7652</f>
        <v>1.1092476721600661E-010</v>
      </c>
    </row>
    <row r="7653" spans="2:5">
      <c r="B7653" s="0">
        <f>1/C7653</f>
        <v>1.6515650397372355E-010</v>
      </c>
      <c r="C7653" s="0">
        <f>D7653*D7653</f>
        <v>6054862969</v>
      </c>
      <c r="D7653" s="101" t="n">
        <v>77813</v>
      </c>
      <c r="E7653" s="288">
        <f>'Propor_p2_F_-Lk-...-'!C7645*$B7653</f>
        <v>1.1089338428772477E-010</v>
      </c>
    </row>
    <row r="7654" spans="2:5">
      <c r="B7654" s="0">
        <f>1/C7654</f>
        <v>1.6504619032774031E-010</v>
      </c>
      <c r="C7654" s="0">
        <f>D7654*D7654</f>
        <v>6058909921</v>
      </c>
      <c r="D7654" s="101" t="n">
        <v>77839</v>
      </c>
      <c r="E7654" s="288">
        <f>'Propor_p2_F_-Lk-...-'!C7646*$B7654</f>
        <v>1.108254377287036E-010</v>
      </c>
    </row>
    <row r="7655" spans="2:5">
      <c r="B7655" s="0">
        <f>1/C7655</f>
        <v>1.6500379142989385E-010</v>
      </c>
      <c r="C7655" s="0">
        <f>D7655*D7655</f>
        <v>6060466801</v>
      </c>
      <c r="D7655" s="101" t="n">
        <v>77849</v>
      </c>
      <c r="E7655" s="288">
        <f>'Propor_p2_F_-Lk-...-'!C7647*$B7655</f>
        <v>1.1079932256235886E-010</v>
      </c>
    </row>
    <row r="7656" spans="2:5">
      <c r="B7656" s="0">
        <f>1/C7656</f>
        <v>1.6494446041509104E-010</v>
      </c>
      <c r="C7656" s="0">
        <f>D7656*D7656</f>
        <v>6062646769</v>
      </c>
      <c r="D7656" s="101" t="n">
        <v>77863</v>
      </c>
      <c r="E7656" s="288">
        <f>'Propor_p2_F_-Lk-...-'!C7648*$B7656</f>
        <v>1.1076277823220694E-010</v>
      </c>
    </row>
    <row r="7657" spans="2:5">
      <c r="B7657" s="0">
        <f>1/C7657</f>
        <v>1.649275145742243E-010</v>
      </c>
      <c r="C7657" s="0">
        <f>D7657*D7657</f>
        <v>6063269689</v>
      </c>
      <c r="D7657" s="101" t="n">
        <v>77867</v>
      </c>
      <c r="E7657" s="288">
        <f>'Propor_p2_F_-Lk-...-'!C7649*$B7657</f>
        <v>1.1075234061529781E-010</v>
      </c>
    </row>
    <row r="7658" spans="2:5">
      <c r="B7658" s="0">
        <f>1/C7658</f>
        <v>1.6481743023516216E-010</v>
      </c>
      <c r="C7658" s="0">
        <f>D7658*D7658</f>
        <v>6067319449</v>
      </c>
      <c r="D7658" s="101" t="n">
        <v>77893</v>
      </c>
      <c r="E7658" s="288">
        <f>'Propor_p2_F_-Lk-...-'!C7650*$B7658</f>
        <v>1.1068453529552341E-010</v>
      </c>
    </row>
    <row r="7659" spans="2:5">
      <c r="B7659" s="0">
        <f>1/C7659</f>
        <v>1.647920418091925E-010</v>
      </c>
      <c r="C7659" s="0">
        <f>D7659*D7659</f>
        <v>6068254201</v>
      </c>
      <c r="D7659" s="101" t="n">
        <v>77899</v>
      </c>
      <c r="E7659" s="288">
        <f>'Propor_p2_F_-Lk-...-'!C7651*$B7659</f>
        <v>1.1066889755489544E-010</v>
      </c>
    </row>
    <row r="7660" spans="2:5">
      <c r="B7660" s="0">
        <f>1/C7660</f>
        <v>1.6466518763000971E-010</v>
      </c>
      <c r="C7660" s="0">
        <f>D7660*D7660</f>
        <v>6072929041</v>
      </c>
      <c r="D7660" s="101" t="n">
        <v>77929</v>
      </c>
      <c r="E7660" s="288">
        <f>'Propor_p2_F_-Lk-...-'!C7652*$B7660</f>
        <v>1.1059076302406673E-010</v>
      </c>
    </row>
    <row r="7661" spans="2:5">
      <c r="B7661" s="0">
        <f>1/C7661</f>
        <v>1.646482848071423E-010</v>
      </c>
      <c r="C7661" s="0">
        <f>D7661*D7661</f>
        <v>6073552489</v>
      </c>
      <c r="D7661" s="101" t="n">
        <v>77933</v>
      </c>
      <c r="E7661" s="288">
        <f>'Propor_p2_F_-Lk-...-'!C7653*$B7661</f>
        <v>1.1058035190365322E-010</v>
      </c>
    </row>
    <row r="7662" spans="2:5">
      <c r="B7662" s="0">
        <f>1/C7662</f>
        <v>1.6457225430208786E-010</v>
      </c>
      <c r="C7662" s="0">
        <f>D7662*D7662</f>
        <v>6076358401</v>
      </c>
      <c r="D7662" s="101" t="n">
        <v>77951</v>
      </c>
      <c r="E7662" s="288">
        <f>'Propor_p2_F_-Lk-...-'!C7654*$B7662</f>
        <v>1.1053352169372738E-010</v>
      </c>
    </row>
    <row r="7663" spans="2:5">
      <c r="B7663" s="0">
        <f>1/C7663</f>
        <v>1.6449627644838638E-010</v>
      </c>
      <c r="C7663" s="0">
        <f>D7663*D7663</f>
        <v>6079164961</v>
      </c>
      <c r="D7663" s="101" t="n">
        <v>77969</v>
      </c>
      <c r="E7663" s="288">
        <f>'Propor_p2_F_-Lk-...-'!C7655*$B7663</f>
        <v>1.1048672391386255E-010</v>
      </c>
    </row>
    <row r="7664" spans="2:5">
      <c r="B7664" s="0">
        <f>1/C7664</f>
        <v>1.644625254011281E-010</v>
      </c>
      <c r="C7664" s="0">
        <f>D7664*D7664</f>
        <v>6080412529</v>
      </c>
      <c r="D7664" s="101" t="n">
        <v>77977</v>
      </c>
      <c r="E7664" s="288">
        <f>'Propor_p2_F_-Lk-...-'!C7656*$B7664</f>
        <v>1.1046593530240717E-010</v>
      </c>
    </row>
    <row r="7665" spans="2:5">
      <c r="B7665" s="0">
        <f>1/C7665</f>
        <v>1.6443721893199397E-010</v>
      </c>
      <c r="C7665" s="0">
        <f>D7665*D7665</f>
        <v>6081348289</v>
      </c>
      <c r="D7665" s="101" t="n">
        <v>77983</v>
      </c>
      <c r="E7665" s="288">
        <f>'Propor_p2_F_-Lk-...-'!C7657*$B7665</f>
        <v>1.1045034804225189E-010</v>
      </c>
    </row>
    <row r="7666" spans="2:5">
      <c r="B7666" s="0">
        <f>1/C7666</f>
        <v>1.6436976356323901E-010</v>
      </c>
      <c r="C7666" s="0">
        <f>D7666*D7666</f>
        <v>6083844001</v>
      </c>
      <c r="D7666" s="101" t="n">
        <v>77999</v>
      </c>
      <c r="E7666" s="288">
        <f>'Propor_p2_F_-Lk-...-'!C7658*$B7666</f>
        <v>1.1040879959959497E-010</v>
      </c>
    </row>
    <row r="7667" spans="2:5">
      <c r="B7667" s="0">
        <f>1/C7667</f>
        <v>1.6433605144302395E-010</v>
      </c>
      <c r="C7667" s="0">
        <f>D7667*D7667</f>
        <v>6085092049</v>
      </c>
      <c r="D7667" s="101" t="n">
        <v>78007</v>
      </c>
      <c r="E7667" s="288">
        <f>'Propor_p2_F_-Lk-...-'!C7659*$B7667</f>
        <v>1.1038803496485288E-010</v>
      </c>
    </row>
    <row r="7668" spans="2:5">
      <c r="B7668" s="0">
        <f>1/C7668</f>
        <v>1.6429392587567934E-010</v>
      </c>
      <c r="C7668" s="0">
        <f>D7668*D7668</f>
        <v>6086652289</v>
      </c>
      <c r="D7668" s="101" t="n">
        <v>78017</v>
      </c>
      <c r="E7668" s="288">
        <f>'Propor_p2_F_-Lk-...-'!C7660*$B7668</f>
        <v>1.103620881536277E-010</v>
      </c>
    </row>
    <row r="7669" spans="2:5">
      <c r="B7669" s="0">
        <f>1/C7669</f>
        <v>1.6423497728797208E-010</v>
      </c>
      <c r="C7669" s="0">
        <f>D7669*D7669</f>
        <v>6088836961</v>
      </c>
      <c r="D7669" s="101" t="n">
        <v>78031</v>
      </c>
      <c r="E7669" s="288">
        <f>'Propor_p2_F_-Lk-...-'!C7661*$B7669</f>
        <v>1.1032577937552366E-010</v>
      </c>
    </row>
    <row r="7670" spans="2:5">
      <c r="B7670" s="0">
        <f>1/C7670</f>
        <v>1.6419289057587568E-010</v>
      </c>
      <c r="C7670" s="0">
        <f>D7670*D7670</f>
        <v>6090397681</v>
      </c>
      <c r="D7670" s="101" t="n">
        <v>78041</v>
      </c>
      <c r="E7670" s="288">
        <f>'Propor_p2_F_-Lk-...-'!C7662*$B7670</f>
        <v>1.102998564967904E-010</v>
      </c>
    </row>
    <row r="7671" spans="2:5">
      <c r="B7671" s="0">
        <f>1/C7671</f>
        <v>1.6415923285301667E-010</v>
      </c>
      <c r="C7671" s="0">
        <f>D7671*D7671</f>
        <v>6091646401</v>
      </c>
      <c r="D7671" s="101" t="n">
        <v>78049</v>
      </c>
      <c r="E7671" s="288">
        <f>'Propor_p2_F_-Lk-...-'!C7663*$B7671</f>
        <v>1.1027912536754184E-010</v>
      </c>
    </row>
    <row r="7672" spans="2:5">
      <c r="B7672" s="0">
        <f>1/C7672</f>
        <v>1.6411717525100307E-010</v>
      </c>
      <c r="C7672" s="0">
        <f>D7672*D7672</f>
        <v>6093207481</v>
      </c>
      <c r="D7672" s="101" t="n">
        <v>78059</v>
      </c>
      <c r="E7672" s="288">
        <f>'Propor_p2_F_-Lk-...-'!C7664*$B7672</f>
        <v>1.1025322041886546E-010</v>
      </c>
    </row>
    <row r="7673" spans="2:5">
      <c r="B7673" s="0">
        <f>1/C7673</f>
        <v>1.6403310852070359E-010</v>
      </c>
      <c r="C7673" s="0">
        <f>D7673*D7673</f>
        <v>6096330241</v>
      </c>
      <c r="D7673" s="101" t="n">
        <v>78079</v>
      </c>
      <c r="E7673" s="288">
        <f>'Propor_p2_F_-Lk-...-'!C7665*$B7673</f>
        <v>1.1020144037840814E-010</v>
      </c>
    </row>
    <row r="7674" spans="2:5">
      <c r="B7674" s="0">
        <f>1/C7674</f>
        <v>1.6394070970065366E-010</v>
      </c>
      <c r="C7674" s="0">
        <f>D7674*D7674</f>
        <v>6099766201</v>
      </c>
      <c r="D7674" s="101" t="n">
        <v>78101</v>
      </c>
      <c r="E7674" s="288">
        <f>'Propor_p2_F_-Lk-...-'!C7666*$B7674</f>
        <v>1.1014452827271144E-010</v>
      </c>
    </row>
    <row r="7675" spans="2:5">
      <c r="B7675" s="0">
        <f>1/C7675</f>
        <v>1.6385677850457816E-010</v>
      </c>
      <c r="C7675" s="0">
        <f>D7675*D7675</f>
        <v>6102890641</v>
      </c>
      <c r="D7675" s="101" t="n">
        <v>78121</v>
      </c>
      <c r="E7675" s="288">
        <f>'Propor_p2_F_-Lk-...-'!C7667*$B7675</f>
        <v>1.100928317131695E-010</v>
      </c>
    </row>
    <row r="7676" spans="2:5">
      <c r="B7676" s="0">
        <f>1/C7676</f>
        <v>1.637896799460372E-010</v>
      </c>
      <c r="C7676" s="0">
        <f>D7676*D7676</f>
        <v>6105390769</v>
      </c>
      <c r="D7676" s="101" t="n">
        <v>78137</v>
      </c>
      <c r="E7676" s="288">
        <f>'Propor_p2_F_-Lk-...-'!C7668*$B7676</f>
        <v>1.1005150304410513E-010</v>
      </c>
    </row>
    <row r="7677" spans="2:5">
      <c r="B7677" s="0">
        <f>1/C7677</f>
        <v>1.6378129552423433E-010</v>
      </c>
      <c r="C7677" s="0">
        <f>D7677*D7677</f>
        <v>6105703321</v>
      </c>
      <c r="D7677" s="101" t="n">
        <v>78139</v>
      </c>
      <c r="E7677" s="288">
        <f>'Propor_p2_F_-Lk-...-'!C7669*$B7677</f>
        <v>1.1004633874547453E-010</v>
      </c>
    </row>
    <row r="7678" spans="2:5">
      <c r="B7678" s="0">
        <f>1/C7678</f>
        <v>1.6370586469035914E-010</v>
      </c>
      <c r="C7678" s="0">
        <f>D7678*D7678</f>
        <v>6108516649</v>
      </c>
      <c r="D7678" s="101" t="n">
        <v>78157</v>
      </c>
      <c r="E7678" s="288">
        <f>'Propor_p2_F_-Lk-...-'!C7670*$B7678</f>
        <v>1.0999987789686202E-010</v>
      </c>
    </row>
    <row r="7679" spans="2:5">
      <c r="B7679" s="0">
        <f>1/C7679</f>
        <v>1.6368073265886986E-010</v>
      </c>
      <c r="C7679" s="0">
        <f>D7679*D7679</f>
        <v>6109454569</v>
      </c>
      <c r="D7679" s="101" t="n">
        <v>78163</v>
      </c>
      <c r="E7679" s="288">
        <f>'Propor_p2_F_-Lk-...-'!C7671*$B7679</f>
        <v>1.0998439807978529E-010</v>
      </c>
    </row>
    <row r="7680" spans="2:5">
      <c r="B7680" s="0">
        <f>1/C7680</f>
        <v>1.6366398118628593E-010</v>
      </c>
      <c r="C7680" s="0">
        <f>D7680*D7680</f>
        <v>6110079889</v>
      </c>
      <c r="D7680" s="101" t="n">
        <v>78167</v>
      </c>
      <c r="E7680" s="288">
        <f>'Propor_p2_F_-Lk-...-'!C7672*$B7680</f>
        <v>1.0997408018202669E-010</v>
      </c>
    </row>
    <row r="7681" spans="2:5">
      <c r="B7681" s="0">
        <f>1/C7681</f>
        <v>1.6363885879870734E-010</v>
      </c>
      <c r="C7681" s="0">
        <f>D7681*D7681</f>
        <v>6111017929</v>
      </c>
      <c r="D7681" s="101" t="n">
        <v>78173</v>
      </c>
      <c r="E7681" s="288">
        <f>'Propor_p2_F_-Lk-...-'!C7673*$B7681</f>
        <v>1.0995860630501773E-010</v>
      </c>
    </row>
    <row r="7682" spans="2:5">
      <c r="B7682" s="0">
        <f>1/C7682</f>
        <v>1.6361374219510685E-010</v>
      </c>
      <c r="C7682" s="0">
        <f>D7682*D7682</f>
        <v>6111956041</v>
      </c>
      <c r="D7682" s="101" t="n">
        <v>78179</v>
      </c>
      <c r="E7682" s="288">
        <f>'Propor_p2_F_-Lk-...-'!C7674*$B7682</f>
        <v>1.0994313599059082E-010</v>
      </c>
    </row>
    <row r="7683" spans="2:5">
      <c r="B7683" s="0">
        <f>1/C7683</f>
        <v>1.6356352633273925E-010</v>
      </c>
      <c r="C7683" s="0">
        <f>D7683*D7683</f>
        <v>6113832481</v>
      </c>
      <c r="D7683" s="101" t="n">
        <v>78191</v>
      </c>
      <c r="E7683" s="288">
        <f>'Propor_p2_F_-Lk-...-'!C7675*$B7683</f>
        <v>1.0991220604510903E-010</v>
      </c>
    </row>
    <row r="7684" spans="2:5">
      <c r="B7684" s="0">
        <f>1/C7684</f>
        <v>1.6355515926998219E-010</v>
      </c>
      <c r="C7684" s="0">
        <f>D7684*D7684</f>
        <v>6114145249</v>
      </c>
      <c r="D7684" s="101" t="n">
        <v>78193</v>
      </c>
      <c r="E7684" s="288">
        <f>'Propor_p2_F_-Lk-...-'!C7676*$B7684</f>
        <v>1.0990705243860473E-010</v>
      </c>
    </row>
    <row r="7685" spans="2:5">
      <c r="B7685" s="0">
        <f>1/C7685</f>
        <v>1.6351333358498799E-010</v>
      </c>
      <c r="C7685" s="0">
        <f>D7685*D7685</f>
        <v>6115709209</v>
      </c>
      <c r="D7685" s="101" t="n">
        <v>78203</v>
      </c>
      <c r="E7685" s="288">
        <f>'Propor_p2_F_-Lk-...-'!C7677*$B7685</f>
        <v>1.098812903368382E-010</v>
      </c>
    </row>
    <row r="7686" spans="2:5">
      <c r="B7686" s="0">
        <f>1/C7686</f>
        <v>1.6340466185993476E-010</v>
      </c>
      <c r="C7686" s="0">
        <f>D7686*D7686</f>
        <v>6119776441</v>
      </c>
      <c r="D7686" s="101" t="n">
        <v>78229</v>
      </c>
      <c r="E7686" s="288">
        <f>'Propor_p2_F_-Lk-...-'!C7678*$B7686</f>
        <v>1.0981435510217686E-010</v>
      </c>
    </row>
    <row r="7687" spans="2:5">
      <c r="B7687" s="0">
        <f>1/C7687</f>
        <v>1.6338795274899943E-010</v>
      </c>
      <c r="C7687" s="0">
        <f>D7687*D7687</f>
        <v>6120402289</v>
      </c>
      <c r="D7687" s="101" t="n">
        <v>78233</v>
      </c>
      <c r="E7687" s="288">
        <f>'Propor_p2_F_-Lk-...-'!C7679*$B7687</f>
        <v>1.0980406329664136E-010</v>
      </c>
    </row>
    <row r="7688" spans="2:5">
      <c r="B7688" s="0">
        <f>1/C7688</f>
        <v>1.6335454221494421E-010</v>
      </c>
      <c r="C7688" s="0">
        <f>D7688*D7688</f>
        <v>6121654081</v>
      </c>
      <c r="D7688" s="101" t="n">
        <v>78241</v>
      </c>
      <c r="E7688" s="288">
        <f>'Propor_p2_F_-Lk-...-'!C7680*$B7688</f>
        <v>1.0978348442080173E-010</v>
      </c>
    </row>
    <row r="7689" spans="2:5">
      <c r="B7689" s="0">
        <f>1/C7689</f>
        <v>1.632794059722657E-010</v>
      </c>
      <c r="C7689" s="0">
        <f>D7689*D7689</f>
        <v>6124471081</v>
      </c>
      <c r="D7689" s="101" t="n">
        <v>78259</v>
      </c>
      <c r="E7689" s="288">
        <f>'Propor_p2_F_-Lk-...-'!C7681*$B7689</f>
        <v>1.0973720502261604E-010</v>
      </c>
    </row>
    <row r="7690" spans="2:5">
      <c r="B7690" s="0">
        <f>1/C7690</f>
        <v>1.632043215569514E-010</v>
      </c>
      <c r="C7690" s="0">
        <f>D7690*D7690</f>
        <v>6127288729</v>
      </c>
      <c r="D7690" s="101" t="n">
        <v>78277</v>
      </c>
      <c r="E7690" s="288">
        <f>'Propor_p2_F_-Lk-...-'!C7682*$B7690</f>
        <v>1.0969095754696382E-010</v>
      </c>
    </row>
    <row r="7691" spans="2:5">
      <c r="B7691" s="0">
        <f>1/C7691</f>
        <v>1.631793049274671E-010</v>
      </c>
      <c r="C7691" s="0">
        <f>D7691*D7691</f>
        <v>6128228089</v>
      </c>
      <c r="D7691" s="101" t="n">
        <v>78283</v>
      </c>
      <c r="E7691" s="288">
        <f>'Propor_p2_F_-Lk-...-'!C7683*$B7691</f>
        <v>1.0967554881056859E-010</v>
      </c>
    </row>
    <row r="7692" spans="2:5">
      <c r="B7692" s="0">
        <f>1/C7692</f>
        <v>1.6310428954118465E-010</v>
      </c>
      <c r="C7692" s="0">
        <f>D7692*D7692</f>
        <v>6131046601</v>
      </c>
      <c r="D7692" s="101" t="n">
        <v>78301</v>
      </c>
      <c r="E7692" s="288">
        <f>'Propor_p2_F_-Lk-...-'!C7684*$B7692</f>
        <v>1.0962934385264072E-010</v>
      </c>
    </row>
    <row r="7693" spans="2:5">
      <c r="B7693" s="0">
        <f>1/C7693</f>
        <v>1.63079295907273E-010</v>
      </c>
      <c r="C7693" s="0">
        <f>D7693*D7693</f>
        <v>6131986249</v>
      </c>
      <c r="D7693" s="101" t="n">
        <v>78307</v>
      </c>
      <c r="E7693" s="288">
        <f>'Propor_p2_F_-Lk-...-'!C7685*$B7693</f>
        <v>1.0961394928013252E-010</v>
      </c>
    </row>
    <row r="7694" spans="2:5">
      <c r="B7694" s="0">
        <f>1/C7694</f>
        <v>1.6306263667615674E-010</v>
      </c>
      <c r="C7694" s="0">
        <f>D7694*D7694</f>
        <v>6132612721</v>
      </c>
      <c r="D7694" s="101" t="n">
        <v>78311</v>
      </c>
      <c r="E7694" s="288">
        <f>'Propor_p2_F_-Lk-...-'!C7686*$B7694</f>
        <v>1.0960368819756012E-010</v>
      </c>
    </row>
    <row r="7695" spans="2:5">
      <c r="B7695" s="0">
        <f>1/C7695</f>
        <v>1.6303765261541566E-010</v>
      </c>
      <c r="C7695" s="0">
        <f>D7695*D7695</f>
        <v>6133552489</v>
      </c>
      <c r="D7695" s="101" t="n">
        <v>78317</v>
      </c>
      <c r="E7695" s="288">
        <f>'Propor_p2_F_-Lk-...-'!C7687*$B7695</f>
        <v>1.0958829952154831E-010</v>
      </c>
    </row>
    <row r="7696" spans="2:5">
      <c r="B7696" s="0">
        <f>1/C7696</f>
        <v>1.6293777377042026E-010</v>
      </c>
      <c r="C7696" s="0">
        <f>D7696*D7696</f>
        <v>6137312281</v>
      </c>
      <c r="D7696" s="101" t="n">
        <v>78341</v>
      </c>
      <c r="E7696" s="288">
        <f>'Propor_p2_F_-Lk-...-'!C7688*$B7696</f>
        <v>1.0952678017119104E-010</v>
      </c>
    </row>
    <row r="7697" spans="2:5">
      <c r="B7697" s="0">
        <f>1/C7697</f>
        <v>1.6291281839987301E-010</v>
      </c>
      <c r="C7697" s="0">
        <f>D7697*D7697</f>
        <v>6138252409</v>
      </c>
      <c r="D7697" s="101" t="n">
        <v>78347</v>
      </c>
      <c r="E7697" s="288">
        <f>'Propor_p2_F_-Lk-...-'!C7689*$B7697</f>
        <v>1.0951140916660976E-010</v>
      </c>
    </row>
    <row r="7698" spans="2:5">
      <c r="B7698" s="0">
        <f>1/C7698</f>
        <v>1.6282967522483585E-010</v>
      </c>
      <c r="C7698" s="0">
        <f>D7698*D7698</f>
        <v>6141386689</v>
      </c>
      <c r="D7698" s="101" t="n">
        <v>78367</v>
      </c>
      <c r="E7698" s="288">
        <f>'Propor_p2_F_-Lk-...-'!C7690*$B7698</f>
        <v>1.0946019798054571E-010</v>
      </c>
    </row>
    <row r="7699" spans="2:5">
      <c r="B7699" s="0">
        <f>1/C7699</f>
        <v>1.6268847782889745E-010</v>
      </c>
      <c r="C7699" s="0">
        <f>D7699*D7699</f>
        <v>6146716801</v>
      </c>
      <c r="D7699" s="101" t="n">
        <v>78401</v>
      </c>
      <c r="E7699" s="288">
        <f>'Propor_p2_F_-Lk-...-'!C7691*$B7699</f>
        <v>1.0937322889244025E-010</v>
      </c>
    </row>
    <row r="7700" spans="2:5">
      <c r="B7700" s="0">
        <f>1/C7700</f>
        <v>1.6258062723462591E-010</v>
      </c>
      <c r="C7700" s="0">
        <f>D7700*D7700</f>
        <v>6150794329</v>
      </c>
      <c r="D7700" s="101" t="n">
        <v>78427</v>
      </c>
      <c r="E7700" s="288">
        <f>'Propor_p2_F_-Lk-...-'!C7692*$B7700</f>
        <v>1.0930679942486333E-010</v>
      </c>
    </row>
    <row r="7701" spans="2:5">
      <c r="B7701" s="0">
        <f>1/C7701</f>
        <v>1.6253917479165557E-010</v>
      </c>
      <c r="C7701" s="0">
        <f>D7701*D7701</f>
        <v>6152362969</v>
      </c>
      <c r="D7701" s="101" t="n">
        <v>78437</v>
      </c>
      <c r="E7701" s="288">
        <f>'Propor_p2_F_-Lk-...-'!C7693*$B7701</f>
        <v>1.0928126721769397E-010</v>
      </c>
    </row>
    <row r="7702" spans="2:5">
      <c r="B7702" s="0">
        <f>1/C7702</f>
        <v>1.6253088620548701E-010</v>
      </c>
      <c r="C7702" s="0">
        <f>D7702*D7702</f>
        <v>6152676721</v>
      </c>
      <c r="D7702" s="101" t="n">
        <v>78439</v>
      </c>
      <c r="E7702" s="288">
        <f>'Propor_p2_F_-Lk-...-'!C7694*$B7702</f>
        <v>1.0927616194803956E-010</v>
      </c>
    </row>
    <row r="7703" spans="2:5">
      <c r="B7703" s="0">
        <f>1/C7703</f>
        <v>1.6241491253876807E-010</v>
      </c>
      <c r="C7703" s="0">
        <f>D7703*D7703</f>
        <v>6157070089</v>
      </c>
      <c r="D7703" s="101" t="n">
        <v>78467</v>
      </c>
      <c r="E7703" s="288">
        <f>'Propor_p2_F_-Lk-...-'!C7695*$B7703</f>
        <v>1.0920472915728766E-010</v>
      </c>
    </row>
    <row r="7704" spans="2:5">
      <c r="B7704" s="0">
        <f>1/C7704</f>
        <v>1.6236524753426855E-010</v>
      </c>
      <c r="C7704" s="0">
        <f>D7704*D7704</f>
        <v>6158953441</v>
      </c>
      <c r="D7704" s="101" t="n">
        <v>78479</v>
      </c>
      <c r="E7704" s="288">
        <f>'Propor_p2_F_-Lk-...-'!C7696*$B7704</f>
        <v>1.0917413850706088E-010</v>
      </c>
    </row>
    <row r="7705" spans="2:5">
      <c r="B7705" s="0">
        <f>1/C7705</f>
        <v>1.623321501861165E-010</v>
      </c>
      <c r="C7705" s="0">
        <f>D7705*D7705</f>
        <v>6160209169</v>
      </c>
      <c r="D7705" s="101" t="n">
        <v>78487</v>
      </c>
      <c r="E7705" s="288">
        <f>'Propor_p2_F_-Lk-...-'!C7697*$B7705</f>
        <v>1.0915375253486669E-010</v>
      </c>
    </row>
    <row r="7706" spans="2:5">
      <c r="B7706" s="0">
        <f>1/C7706</f>
        <v>1.6229079273037591E-010</v>
      </c>
      <c r="C7706" s="0">
        <f>D7706*D7706</f>
        <v>6161779009</v>
      </c>
      <c r="D7706" s="101" t="n">
        <v>78497</v>
      </c>
      <c r="E7706" s="288">
        <f>'Propor_p2_F_-Lk-...-'!C7698*$B7706</f>
        <v>1.091282788341074E-010</v>
      </c>
    </row>
    <row r="7707" spans="2:5">
      <c r="B7707" s="0">
        <f>1/C7707</f>
        <v>1.6224118464271392E-010</v>
      </c>
      <c r="C7707" s="0">
        <f>D7707*D7707</f>
        <v>6163663081</v>
      </c>
      <c r="D7707" s="101" t="n">
        <v>78509</v>
      </c>
      <c r="E7707" s="288">
        <f>'Propor_p2_F_-Lk-...-'!C7699*$B7707</f>
        <v>1.0909772324122316E-010</v>
      </c>
    </row>
    <row r="7708" spans="2:5">
      <c r="B7708" s="0">
        <f>1/C7708</f>
        <v>1.6223291883954415E-010</v>
      </c>
      <c r="C7708" s="0">
        <f>D7708*D7708</f>
        <v>6163977121</v>
      </c>
      <c r="D7708" s="101" t="n">
        <v>78511</v>
      </c>
      <c r="E7708" s="288">
        <f>'Propor_p2_F_-Lk-...-'!C7700*$B7708</f>
        <v>1.0909263200452332E-010</v>
      </c>
    </row>
    <row r="7709" spans="2:5">
      <c r="B7709" s="0">
        <f>1/C7709</f>
        <v>1.6220812521978825E-010</v>
      </c>
      <c r="C7709" s="0">
        <f>D7709*D7709</f>
        <v>6164919289</v>
      </c>
      <c r="D7709" s="101" t="n">
        <v>78517</v>
      </c>
      <c r="E7709" s="288">
        <f>'Propor_p2_F_-Lk-...-'!C7701*$B7709</f>
        <v>1.0907736062868335E-010</v>
      </c>
    </row>
    <row r="7710" spans="2:5">
      <c r="B7710" s="0">
        <f>1/C7710</f>
        <v>1.6211726389108467E-010</v>
      </c>
      <c r="C7710" s="0">
        <f>D7710*D7710</f>
        <v>6168374521</v>
      </c>
      <c r="D7710" s="101" t="n">
        <v>78539</v>
      </c>
      <c r="E7710" s="288">
        <f>'Propor_p2_F_-Lk-...-'!C7702*$B7710</f>
        <v>1.0902139552501487E-010</v>
      </c>
    </row>
    <row r="7711" spans="2:5">
      <c r="B7711" s="0">
        <f>1/C7711</f>
        <v>1.6210900755618794E-010</v>
      </c>
      <c r="C7711" s="0">
        <f>D7711*D7711</f>
        <v>6168688681</v>
      </c>
      <c r="D7711" s="101" t="n">
        <v>78541</v>
      </c>
      <c r="E7711" s="288">
        <f>'Propor_p2_F_-Lk-...-'!C7703*$B7711</f>
        <v>1.0901631012020071E-010</v>
      </c>
    </row>
    <row r="7712" spans="2:5">
      <c r="B7712" s="0">
        <f>1/C7712</f>
        <v>1.6205948278934199E-010</v>
      </c>
      <c r="C7712" s="0">
        <f>D7712*D7712</f>
        <v>6170573809</v>
      </c>
      <c r="D7712" s="101" t="n">
        <v>78553</v>
      </c>
      <c r="E7712" s="288">
        <f>'Propor_p2_F_-Lk-...-'!C7704*$B7712</f>
        <v>1.0898580584791866E-010</v>
      </c>
    </row>
    <row r="7713" spans="2:5">
      <c r="B7713" s="0">
        <f>1/C7713</f>
        <v>1.6199348506232908E-010</v>
      </c>
      <c r="C7713" s="0">
        <f>D7713*D7713</f>
        <v>6173087761</v>
      </c>
      <c r="D7713" s="101" t="n">
        <v>78569</v>
      </c>
      <c r="E7713" s="288">
        <f>'Propor_p2_F_-Lk-...-'!C7705*$B7713</f>
        <v>1.0894515522474523E-010</v>
      </c>
    </row>
    <row r="7714" spans="2:5">
      <c r="B7714" s="0">
        <f>1/C7714</f>
        <v>1.6198523818125001E-010</v>
      </c>
      <c r="C7714" s="0">
        <f>D7714*D7714</f>
        <v>6173402041</v>
      </c>
      <c r="D7714" s="101" t="n">
        <v>78571</v>
      </c>
      <c r="E7714" s="288">
        <f>'Propor_p2_F_-Lk-...-'!C7706*$B7714</f>
        <v>1.0894007564291308E-010</v>
      </c>
    </row>
    <row r="7715" spans="2:5">
      <c r="B7715" s="0">
        <f>1/C7715</f>
        <v>1.6196050131620367E-010</v>
      </c>
      <c r="C7715" s="0">
        <f>D7715*D7715</f>
        <v>6174344929</v>
      </c>
      <c r="D7715" s="101" t="n">
        <v>78577</v>
      </c>
      <c r="E7715" s="288">
        <f>'Propor_p2_F_-Lk-...-'!C7707*$B7715</f>
        <v>1.0892483922455447E-010</v>
      </c>
    </row>
    <row r="7716" spans="2:5">
      <c r="B7716" s="0">
        <f>1/C7716</f>
        <v>1.6193577011709746E-010</v>
      </c>
      <c r="C7716" s="0">
        <f>D7716*D7716</f>
        <v>6175287889</v>
      </c>
      <c r="D7716" s="101" t="n">
        <v>78583</v>
      </c>
      <c r="E7716" s="288">
        <f>'Propor_p2_F_-Lk-...-'!C7708*$B7716</f>
        <v>1.0890960629607354E-010</v>
      </c>
    </row>
    <row r="7717" spans="2:5">
      <c r="B7717" s="0">
        <f>1/C7717</f>
        <v>1.6189456403819935E-010</v>
      </c>
      <c r="C7717" s="0">
        <f>D7717*D7717</f>
        <v>6176859649</v>
      </c>
      <c r="D7717" s="101" t="n">
        <v>78593</v>
      </c>
      <c r="E7717" s="288">
        <f>'Propor_p2_F_-Lk-...-'!C7709*$B7717</f>
        <v>1.0888422583432818E-010</v>
      </c>
    </row>
    <row r="7718" spans="2:5">
      <c r="B7718" s="0">
        <f>1/C7718</f>
        <v>1.6183690194547894E-010</v>
      </c>
      <c r="C7718" s="0">
        <f>D7718*D7718</f>
        <v>6179060449</v>
      </c>
      <c r="D7718" s="101" t="n">
        <v>78607</v>
      </c>
      <c r="E7718" s="288">
        <f>'Propor_p2_F_-Lk-...-'!C7710*$B7718</f>
        <v>1.0884870945961866E-010</v>
      </c>
    </row>
    <row r="7719" spans="2:5">
      <c r="B7719" s="0">
        <f>1/C7719</f>
        <v>1.6177104012496745E-010</v>
      </c>
      <c r="C7719" s="0">
        <f>D7719*D7719</f>
        <v>6181576129</v>
      </c>
      <c r="D7719" s="101" t="n">
        <v>78623</v>
      </c>
      <c r="E7719" s="288">
        <f>'Propor_p2_F_-Lk-...-'!C7711*$B7719</f>
        <v>1.0880814254666136E-010</v>
      </c>
    </row>
    <row r="7720" spans="2:5">
      <c r="B7720" s="0">
        <f>1/C7720</f>
        <v>1.6168876937241674E-010</v>
      </c>
      <c r="C7720" s="0">
        <f>D7720*D7720</f>
        <v>6184721449</v>
      </c>
      <c r="D7720" s="101" t="n">
        <v>78643</v>
      </c>
      <c r="E7720" s="288">
        <f>'Propor_p2_F_-Lk-...-'!C7712*$B7720</f>
        <v>1.0875746872028122E-010</v>
      </c>
    </row>
    <row r="7721" spans="2:5">
      <c r="B7721" s="0">
        <f>1/C7721</f>
        <v>1.6166410038460145E-010</v>
      </c>
      <c r="C7721" s="0">
        <f>D7721*D7721</f>
        <v>6185665201</v>
      </c>
      <c r="D7721" s="101" t="n">
        <v>78649</v>
      </c>
      <c r="E7721" s="288">
        <f>'Propor_p2_F_-Lk-...-'!C7713*$B7721</f>
        <v>1.0874227411020707E-010</v>
      </c>
    </row>
    <row r="7722" spans="2:5">
      <c r="B7722" s="0">
        <f>1/C7722</f>
        <v>1.6164765752906474E-010</v>
      </c>
      <c r="C7722" s="0">
        <f>D7722*D7722</f>
        <v>6186294409</v>
      </c>
      <c r="D7722" s="101" t="n">
        <v>78653</v>
      </c>
      <c r="E7722" s="288">
        <f>'Propor_p2_F_-Lk-...-'!C7714*$B7722</f>
        <v>1.0873214630195411E-010</v>
      </c>
    </row>
    <row r="7723" spans="2:5">
      <c r="B7723" s="0">
        <f>1/C7723</f>
        <v>1.6149157543967332E-010</v>
      </c>
      <c r="C7723" s="0">
        <f>D7723*D7723</f>
        <v>6192273481</v>
      </c>
      <c r="D7723" s="101" t="n">
        <v>78691</v>
      </c>
      <c r="E7723" s="288">
        <f>'Propor_p2_F_-Lk-...-'!C7715*$B7723</f>
        <v>1.0863600913955288E-010</v>
      </c>
    </row>
    <row r="7724" spans="2:5">
      <c r="B7724" s="0">
        <f>1/C7724</f>
        <v>1.614669515654362E-010</v>
      </c>
      <c r="C7724" s="0">
        <f>D7724*D7724</f>
        <v>6193217809</v>
      </c>
      <c r="D7724" s="101" t="n">
        <v>78697</v>
      </c>
      <c r="E7724" s="288">
        <f>'Propor_p2_F_-Lk-...-'!C7716*$B7724</f>
        <v>1.0862084231672447E-010</v>
      </c>
    </row>
    <row r="7725" spans="2:5">
      <c r="B7725" s="0">
        <f>1/C7725</f>
        <v>1.6142592428854989E-010</v>
      </c>
      <c r="C7725" s="0">
        <f>D7725*D7725</f>
        <v>6194791849</v>
      </c>
      <c r="D7725" s="101" t="n">
        <v>78707</v>
      </c>
      <c r="E7725" s="288">
        <f>'Propor_p2_F_-Lk-...-'!C7717*$B7725</f>
        <v>1.085955719862448E-010</v>
      </c>
    </row>
    <row r="7726" spans="2:5">
      <c r="B7726" s="0">
        <f>1/C7726</f>
        <v>1.6140131542772555E-010</v>
      </c>
      <c r="C7726" s="0">
        <f>D7726*D7726</f>
        <v>6195736369</v>
      </c>
      <c r="D7726" s="101" t="n">
        <v>78713</v>
      </c>
      <c r="E7726" s="288">
        <f>'Propor_p2_F_-Lk-...-'!C7718*$B7726</f>
        <v>1.0858041441077398E-010</v>
      </c>
    </row>
    <row r="7727" spans="2:5">
      <c r="B7727" s="0">
        <f>1/C7727</f>
        <v>1.6136851236592591E-010</v>
      </c>
      <c r="C7727" s="0">
        <f>D7727*D7727</f>
        <v>6196995841</v>
      </c>
      <c r="D7727" s="101" t="n">
        <v>78721</v>
      </c>
      <c r="E7727" s="288">
        <f>'Propor_p2_F_-Lk-...-'!C7719*$B7727</f>
        <v>1.0856020970124076E-010</v>
      </c>
    </row>
    <row r="7728" spans="2:5">
      <c r="B7728" s="0">
        <f>1/C7728</f>
        <v>1.6130293623610939E-010</v>
      </c>
      <c r="C7728" s="0">
        <f>D7728*D7728</f>
        <v>6199515169</v>
      </c>
      <c r="D7728" s="101" t="n">
        <v>78737</v>
      </c>
      <c r="E7728" s="288">
        <f>'Propor_p2_F_-Lk-...-'!C7720*$B7728</f>
        <v>1.0851981875653734E-010</v>
      </c>
    </row>
    <row r="7729" spans="2:5">
      <c r="B7729" s="0">
        <f>1/C7729</f>
        <v>1.6113098895589332E-010</v>
      </c>
      <c r="C7729" s="0">
        <f>D7729*D7729</f>
        <v>6206130841</v>
      </c>
      <c r="D7729" s="101" t="n">
        <v>78779</v>
      </c>
      <c r="E7729" s="288">
        <f>'Propor_p2_F_-Lk-...-'!C7721*$B7729</f>
        <v>1.0841390959253882E-010</v>
      </c>
    </row>
    <row r="7730" spans="2:5">
      <c r="B7730" s="0">
        <f>1/C7730</f>
        <v>1.6112280784909584E-010</v>
      </c>
      <c r="C7730" s="0">
        <f>D7730*D7730</f>
        <v>6206445961</v>
      </c>
      <c r="D7730" s="101" t="n">
        <v>78781</v>
      </c>
      <c r="E7730" s="288">
        <f>'Propor_p2_F_-Lk-...-'!C7722*$B7730</f>
        <v>1.084088705237008E-010</v>
      </c>
    </row>
    <row r="7731" spans="2:5">
      <c r="B7731" s="0">
        <f>1/C7731</f>
        <v>1.6109826826677087E-010</v>
      </c>
      <c r="C7731" s="0">
        <f>D7731*D7731</f>
        <v>6207391369</v>
      </c>
      <c r="D7731" s="101" t="n">
        <v>78787</v>
      </c>
      <c r="E7731" s="288">
        <f>'Propor_p2_F_-Lk-...-'!C7723*$B7731</f>
        <v>1.083937556196114E-010</v>
      </c>
    </row>
    <row r="7732" spans="2:5">
      <c r="B7732" s="0">
        <f>1/C7732</f>
        <v>1.6108191165964454E-010</v>
      </c>
      <c r="C7732" s="0">
        <f>D7732*D7732</f>
        <v>6208021681</v>
      </c>
      <c r="D7732" s="101" t="n">
        <v>78791</v>
      </c>
      <c r="E7732" s="288">
        <f>'Propor_p2_F_-Lk-...-'!C7724*$B7732</f>
        <v>1.0838368093518242E-010</v>
      </c>
    </row>
    <row r="7733" spans="2:5">
      <c r="B7733" s="0">
        <f>1/C7733</f>
        <v>1.6105738141932584E-010</v>
      </c>
      <c r="C7733" s="0">
        <f>D7733*D7733</f>
        <v>6208967209</v>
      </c>
      <c r="D7733" s="101" t="n">
        <v>78797</v>
      </c>
      <c r="E7733" s="288">
        <f>'Propor_p2_F_-Lk-...-'!C7725*$B7733</f>
        <v>1.0836857178520585E-010</v>
      </c>
    </row>
    <row r="7734" spans="2:5">
      <c r="B7734" s="0">
        <f>1/C7734</f>
        <v>1.610328567819349E-010</v>
      </c>
      <c r="C7734" s="0">
        <f>D7734*D7734</f>
        <v>6209912809</v>
      </c>
      <c r="D7734" s="101" t="n">
        <v>78803</v>
      </c>
      <c r="E7734" s="288">
        <f>'Propor_p2_F_-Lk-...-'!C7726*$B7734</f>
        <v>1.083534660862954E-010</v>
      </c>
    </row>
    <row r="7735" spans="2:5">
      <c r="B7735" s="0">
        <f>1/C7735</f>
        <v>1.6100833774576548E-010</v>
      </c>
      <c r="C7735" s="0">
        <f>D7735*D7735</f>
        <v>6210858481</v>
      </c>
      <c r="D7735" s="101" t="n">
        <v>78809</v>
      </c>
      <c r="E7735" s="288">
        <f>'Propor_p2_F_-Lk-...-'!C7727*$B7735</f>
        <v>1.0833836383739976E-010</v>
      </c>
    </row>
    <row r="7736" spans="2:5">
      <c r="B7736" s="0">
        <f>1/C7736</f>
        <v>1.60951148434319E-010</v>
      </c>
      <c r="C7736" s="0">
        <f>D7736*D7736</f>
        <v>6213065329</v>
      </c>
      <c r="D7736" s="101" t="n">
        <v>78823</v>
      </c>
      <c r="E7736" s="288">
        <f>'Propor_p2_F_-Lk-...-'!C7728*$B7736</f>
        <v>1.0830313866746773E-010</v>
      </c>
    </row>
    <row r="7737" spans="2:5">
      <c r="B7737" s="0">
        <f>1/C7737</f>
        <v>1.6088582652356951E-010</v>
      </c>
      <c r="C7737" s="0">
        <f>D7737*D7737</f>
        <v>6215587921</v>
      </c>
      <c r="D7737" s="101" t="n">
        <v>78839</v>
      </c>
      <c r="E7737" s="288">
        <f>'Propor_p2_F_-Lk-...-'!C7729*$B7737</f>
        <v>1.0826290430639167E-010</v>
      </c>
    </row>
    <row r="7738" spans="2:5">
      <c r="B7738" s="0">
        <f>1/C7738</f>
        <v>1.6082870246692279E-010</v>
      </c>
      <c r="C7738" s="0">
        <f>D7738*D7738</f>
        <v>6217795609</v>
      </c>
      <c r="D7738" s="101" t="n">
        <v>78853</v>
      </c>
      <c r="E7738" s="288">
        <f>'Propor_p2_F_-Lk-...-'!C7730*$B7738</f>
        <v>1.0822771932948447E-010</v>
      </c>
    </row>
    <row r="7739" spans="2:5">
      <c r="B7739" s="0">
        <f>1/C7739</f>
        <v>1.6081238689585408E-010</v>
      </c>
      <c r="C7739" s="0">
        <f>D7739*D7739</f>
        <v>6218426449</v>
      </c>
      <c r="D7739" s="101" t="n">
        <v>78857</v>
      </c>
      <c r="E7739" s="288">
        <f>'Propor_p2_F_-Lk-...-'!C7731*$B7739</f>
        <v>1.0821766992079446E-010</v>
      </c>
    </row>
    <row r="7740" spans="2:5">
      <c r="B7740" s="0">
        <f>1/C7740</f>
        <v>1.6073084626973769E-010</v>
      </c>
      <c r="C7740" s="0">
        <f>D7740*D7740</f>
        <v>6221581129</v>
      </c>
      <c r="D7740" s="101" t="n">
        <v>78877</v>
      </c>
      <c r="E7740" s="288">
        <f>'Propor_p2_F_-Lk-...-'!C7732*$B7740</f>
        <v>1.0816744580830443E-010</v>
      </c>
    </row>
    <row r="7741" spans="2:5">
      <c r="B7741" s="0">
        <f>1/C7741</f>
        <v>1.6069009921157613E-010</v>
      </c>
      <c r="C7741" s="0">
        <f>D7741*D7741</f>
        <v>6223158769</v>
      </c>
      <c r="D7741" s="101" t="n">
        <v>78887</v>
      </c>
      <c r="E7741" s="288">
        <f>'Propor_p2_F_-Lk-...-'!C7733*$B7741</f>
        <v>1.0814234807567462E-010</v>
      </c>
    </row>
    <row r="7742" spans="2:5">
      <c r="B7742" s="0">
        <f>1/C7742</f>
        <v>1.6068195165932941E-010</v>
      </c>
      <c r="C7742" s="0">
        <f>D7742*D7742</f>
        <v>6223474321</v>
      </c>
      <c r="D7742" s="101" t="n">
        <v>78889</v>
      </c>
      <c r="E7742" s="288">
        <f>'Propor_p2_F_-Lk-...-'!C7734*$B7742</f>
        <v>1.0813732967441818E-010</v>
      </c>
    </row>
    <row r="7743" spans="2:5">
      <c r="B7743" s="0">
        <f>1/C7743</f>
        <v>1.6066565841371882E-010</v>
      </c>
      <c r="C7743" s="0">
        <f>D7743*D7743</f>
        <v>6224105449</v>
      </c>
      <c r="D7743" s="101" t="n">
        <v>78893</v>
      </c>
      <c r="E7743" s="288">
        <f>'Propor_p2_F_-Lk-...-'!C7735*$B7743</f>
        <v>1.0812729401686504E-010</v>
      </c>
    </row>
    <row r="7744" spans="2:5">
      <c r="B7744" s="0">
        <f>1/C7744</f>
        <v>1.6063307935626984E-010</v>
      </c>
      <c r="C7744" s="0">
        <f>D7744*D7744</f>
        <v>6225367801</v>
      </c>
      <c r="D7744" s="101" t="n">
        <v>78901</v>
      </c>
      <c r="E7744" s="288">
        <f>'Propor_p2_F_-Lk-...-'!C7736*$B7744</f>
        <v>1.0810722728051451E-010</v>
      </c>
    </row>
    <row r="7745" spans="2:5">
      <c r="B7745" s="0">
        <f>1/C7745</f>
        <v>1.6055981269828256E-010</v>
      </c>
      <c r="C7745" s="0">
        <f>D7745*D7745</f>
        <v>6228208561</v>
      </c>
      <c r="D7745" s="101" t="n">
        <v>78919</v>
      </c>
      <c r="E7745" s="288">
        <f>'Propor_p2_F_-Lk-...-'!C7737*$B7745</f>
        <v>1.0806209943384763E-010</v>
      </c>
    </row>
    <row r="7746" spans="2:5">
      <c r="B7746" s="0">
        <f>1/C7746</f>
        <v>1.6051913065706992E-010</v>
      </c>
      <c r="C7746" s="0">
        <f>D7746*D7746</f>
        <v>6229787041</v>
      </c>
      <c r="D7746" s="101" t="n">
        <v>78929</v>
      </c>
      <c r="E7746" s="288">
        <f>'Propor_p2_F_-Lk-...-'!C7738*$B7746</f>
        <v>1.0803704174774068E-010</v>
      </c>
    </row>
    <row r="7747" spans="2:5">
      <c r="B7747" s="0">
        <f>1/C7747</f>
        <v>1.6047033261390786E-010</v>
      </c>
      <c r="C7747" s="0">
        <f>D7747*D7747</f>
        <v>6231681481</v>
      </c>
      <c r="D7747" s="101" t="n">
        <v>78941</v>
      </c>
      <c r="E7747" s="288">
        <f>'Propor_p2_F_-Lk-...-'!C7739*$B7747</f>
        <v>1.0800698509345958E-010</v>
      </c>
    </row>
    <row r="7748" spans="2:5">
      <c r="B7748" s="0">
        <f>1/C7748</f>
        <v>1.603240719221168E-010</v>
      </c>
      <c r="C7748" s="0">
        <f>D7748*D7748</f>
        <v>6237366529</v>
      </c>
      <c r="D7748" s="101" t="n">
        <v>78977</v>
      </c>
      <c r="E7748" s="288">
        <f>'Propor_p2_F_-Lk-...-'!C7740*$B7748</f>
        <v>1.079168973201956E-010</v>
      </c>
    </row>
    <row r="7749" spans="2:5">
      <c r="B7749" s="0">
        <f>1/C7749</f>
        <v>1.603159521919625E-010</v>
      </c>
      <c r="C7749" s="0">
        <f>D7749*D7749</f>
        <v>6237682441</v>
      </c>
      <c r="D7749" s="101" t="n">
        <v>78979</v>
      </c>
      <c r="E7749" s="288">
        <f>'Propor_p2_F_-Lk-...-'!C7741*$B7749</f>
        <v>1.0791189605567176E-010</v>
      </c>
    </row>
    <row r="7750" spans="2:5">
      <c r="B7750" s="0">
        <f>1/C7750</f>
        <v>1.6027536279237529E-010</v>
      </c>
      <c r="C7750" s="0">
        <f>D7750*D7750</f>
        <v>6239262121</v>
      </c>
      <c r="D7750" s="101" t="n">
        <v>78989</v>
      </c>
      <c r="E7750" s="288">
        <f>'Propor_p2_F_-Lk-...-'!C7742*$B7750</f>
        <v>1.0788689543122401E-010</v>
      </c>
    </row>
    <row r="7751" spans="2:5">
      <c r="B7751" s="0">
        <f>1/C7751</f>
        <v>1.6010505553229362E-010</v>
      </c>
      <c r="C7751" s="0">
        <f>D7751*D7751</f>
        <v>6245898961</v>
      </c>
      <c r="D7751" s="101" t="n">
        <v>79031</v>
      </c>
      <c r="E7751" s="288">
        <f>'Propor_p2_F_-Lk-...-'!C7743*$B7751</f>
        <v>1.0778199642080952E-010</v>
      </c>
    </row>
    <row r="7752" spans="2:5">
      <c r="B7752" s="0">
        <f>1/C7752</f>
        <v>1.6007264683219422E-010</v>
      </c>
      <c r="C7752" s="0">
        <f>D7752*D7752</f>
        <v>6247163521</v>
      </c>
      <c r="D7752" s="101" t="n">
        <v>79039</v>
      </c>
      <c r="E7752" s="288">
        <f>'Propor_p2_F_-Lk-...-'!C7744*$B7752</f>
        <v>1.0776203461432154E-010</v>
      </c>
    </row>
    <row r="7753" spans="2:5">
      <c r="B7753" s="0">
        <f>1/C7753</f>
        <v>1.6005644617214189E-010</v>
      </c>
      <c r="C7753" s="0">
        <f>D7753*D7753</f>
        <v>6247795849</v>
      </c>
      <c r="D7753" s="101" t="n">
        <v>79043</v>
      </c>
      <c r="E7753" s="288">
        <f>'Propor_p2_F_-Lk-...-'!C7745*$B7753</f>
        <v>1.0775205598389359E-010</v>
      </c>
    </row>
    <row r="7754" spans="2:5">
      <c r="B7754" s="0">
        <f>1/C7754</f>
        <v>1.59975479751942E-010</v>
      </c>
      <c r="C7754" s="0">
        <f>D7754*D7754</f>
        <v>6250957969</v>
      </c>
      <c r="D7754" s="101" t="n">
        <v>79063</v>
      </c>
      <c r="E7754" s="288">
        <f>'Propor_p2_F_-Lk-...-'!C7746*$B7754</f>
        <v>1.0770218554764978E-010</v>
      </c>
    </row>
    <row r="7755" spans="2:5">
      <c r="B7755" s="0">
        <f>1/C7755</f>
        <v>1.59878401118188E-010</v>
      </c>
      <c r="C7755" s="0">
        <f>D7755*D7755</f>
        <v>6254753569</v>
      </c>
      <c r="D7755" s="101" t="n">
        <v>79087</v>
      </c>
      <c r="E7755" s="288">
        <f>'Propor_p2_F_-Lk-...-'!C7747*$B7755</f>
        <v>1.0764239095869165E-010</v>
      </c>
    </row>
    <row r="7756" spans="2:5">
      <c r="B7756" s="0">
        <f>1/C7756</f>
        <v>1.5981373111296175E-010</v>
      </c>
      <c r="C7756" s="0">
        <f>D7756*D7756</f>
        <v>6257284609</v>
      </c>
      <c r="D7756" s="101" t="n">
        <v>79103</v>
      </c>
      <c r="E7756" s="288">
        <f>'Propor_p2_F_-Lk-...-'!C7748*$B7756</f>
        <v>1.0760255813213757E-010</v>
      </c>
    </row>
    <row r="7757" spans="2:5">
      <c r="B7757" s="0">
        <f>1/C7757</f>
        <v>1.5978141082362003E-010</v>
      </c>
      <c r="C7757" s="0">
        <f>D7757*D7757</f>
        <v>6258550321</v>
      </c>
      <c r="D7757" s="101" t="n">
        <v>79111</v>
      </c>
      <c r="E7757" s="288">
        <f>'Propor_p2_F_-Lk-...-'!C7749*$B7757</f>
        <v>1.0758265078134919E-010</v>
      </c>
    </row>
    <row r="7758" spans="2:5">
      <c r="B7758" s="0">
        <f>1/C7758</f>
        <v>1.5969258056560435E-010</v>
      </c>
      <c r="C7758" s="0">
        <f>D7758*D7758</f>
        <v>6262031689</v>
      </c>
      <c r="D7758" s="101" t="n">
        <v>79133</v>
      </c>
      <c r="E7758" s="288">
        <f>'Propor_p2_F_-Lk-...-'!C7750*$B7758</f>
        <v>1.0752793669484322E-010</v>
      </c>
    </row>
    <row r="7759" spans="2:5">
      <c r="B7759" s="0">
        <f>1/C7759</f>
        <v>1.5966836698793342E-010</v>
      </c>
      <c r="C7759" s="0">
        <f>D7759*D7759</f>
        <v>6262981321</v>
      </c>
      <c r="D7759" s="101" t="n">
        <v>79139</v>
      </c>
      <c r="E7759" s="288">
        <f>'Propor_p2_F_-Lk-...-'!C7751*$B7759</f>
        <v>1.0751302258997732E-010</v>
      </c>
    </row>
    <row r="7760" spans="2:5">
      <c r="B7760" s="0">
        <f>1/C7760</f>
        <v>1.5963609078339674E-010</v>
      </c>
      <c r="C7760" s="0">
        <f>D7760*D7760</f>
        <v>6264247609</v>
      </c>
      <c r="D7760" s="101" t="n">
        <v>79147</v>
      </c>
      <c r="E7760" s="288">
        <f>'Propor_p2_F_-Lk-...-'!C7752*$B7760</f>
        <v>1.0749314239277251E-010</v>
      </c>
    </row>
    <row r="7761" spans="2:5">
      <c r="B7761" s="0">
        <f>1/C7761</f>
        <v>1.5961995635102587E-010</v>
      </c>
      <c r="C7761" s="0">
        <f>D7761*D7761</f>
        <v>6264880801</v>
      </c>
      <c r="D7761" s="101" t="n">
        <v>79151</v>
      </c>
      <c r="E7761" s="288">
        <f>'Propor_p2_F_-Lk-...-'!C7753*$B7761</f>
        <v>1.0748320455460587E-010</v>
      </c>
    </row>
    <row r="7762" spans="2:5">
      <c r="B7762" s="0">
        <f>1/C7762</f>
        <v>1.5961189005209844E-010</v>
      </c>
      <c r="C7762" s="0">
        <f>D7762*D7762</f>
        <v>6265197409</v>
      </c>
      <c r="D7762" s="101" t="n">
        <v>79153</v>
      </c>
      <c r="E7762" s="288">
        <f>'Propor_p2_F_-Lk-...-'!C7754*$B7762</f>
        <v>1.0747823620049811E-010</v>
      </c>
    </row>
    <row r="7763" spans="2:5">
      <c r="B7763" s="0">
        <f>1/C7763</f>
        <v>1.5958769482360656E-010</v>
      </c>
      <c r="C7763" s="0">
        <f>D7763*D7763</f>
        <v>6266147281</v>
      </c>
      <c r="D7763" s="101" t="n">
        <v>79159</v>
      </c>
      <c r="E7763" s="288">
        <f>'Propor_p2_F_-Lk-...-'!C7755*$B7763</f>
        <v>1.0746333339762098E-010</v>
      </c>
    </row>
    <row r="7764" spans="2:5">
      <c r="B7764" s="0">
        <f>1/C7764</f>
        <v>1.5949902603841712E-010</v>
      </c>
      <c r="C7764" s="0">
        <f>D7764*D7764</f>
        <v>6269630761</v>
      </c>
      <c r="D7764" s="101" t="n">
        <v>79181</v>
      </c>
      <c r="E7764" s="288">
        <f>'Propor_p2_F_-Lk-...-'!C7756*$B7764</f>
        <v>1.0740871876864646E-010</v>
      </c>
    </row>
    <row r="7765" spans="2:5">
      <c r="B7765" s="0">
        <f>1/C7765</f>
        <v>1.594748564676416E-010</v>
      </c>
      <c r="C7765" s="0">
        <f>D7765*D7765</f>
        <v>6270580969</v>
      </c>
      <c r="D7765" s="101" t="n">
        <v>79187</v>
      </c>
      <c r="E7765" s="288">
        <f>'Propor_p2_F_-Lk-...-'!C7757*$B7765</f>
        <v>1.0739383176937649E-010</v>
      </c>
    </row>
    <row r="7766" spans="2:5">
      <c r="B7766" s="0">
        <f>1/C7766</f>
        <v>1.5945069239022777E-010</v>
      </c>
      <c r="C7766" s="0">
        <f>D7766*D7766</f>
        <v>6271531249</v>
      </c>
      <c r="D7766" s="101" t="n">
        <v>79193</v>
      </c>
      <c r="E7766" s="288">
        <f>'Propor_p2_F_-Lk-...-'!C7758*$B7766</f>
        <v>1.0737894815368656E-010</v>
      </c>
    </row>
    <row r="7767" spans="2:5">
      <c r="B7767" s="0">
        <f>1/C7767</f>
        <v>1.5941848216269497E-010</v>
      </c>
      <c r="C7767" s="0">
        <f>D7767*D7767</f>
        <v>6272798401</v>
      </c>
      <c r="D7767" s="101" t="n">
        <v>79201</v>
      </c>
      <c r="E7767" s="288">
        <f>'Propor_p2_F_-Lk-...-'!C7759*$B7767</f>
        <v>1.0735910859434061E-010</v>
      </c>
    </row>
    <row r="7768" spans="2:5">
      <c r="B7768" s="0">
        <f>1/C7768</f>
        <v>1.5930582319316628E-010</v>
      </c>
      <c r="C7768" s="0">
        <f>D7768*D7768</f>
        <v>6277234441</v>
      </c>
      <c r="D7768" s="101" t="n">
        <v>79229</v>
      </c>
      <c r="E7768" s="288">
        <f>'Propor_p2_F_-Lk-...-'!C7760*$B7768</f>
        <v>1.0728971745733211E-010</v>
      </c>
    </row>
    <row r="7769" spans="2:5">
      <c r="B7769" s="0">
        <f>1/C7769</f>
        <v>1.5929778069401606E-010</v>
      </c>
      <c r="C7769" s="0">
        <f>D7769*D7769</f>
        <v>6277551361</v>
      </c>
      <c r="D7769" s="101" t="n">
        <v>79231</v>
      </c>
      <c r="E7769" s="288">
        <f>'Propor_p2_F_-Lk-...-'!C7761*$B7769</f>
        <v>1.0728476376245313E-010</v>
      </c>
    </row>
    <row r="7770" spans="2:5">
      <c r="B7770" s="0">
        <f>1/C7770</f>
        <v>1.5925757733231709E-010</v>
      </c>
      <c r="C7770" s="0">
        <f>D7770*D7770</f>
        <v>6279136081</v>
      </c>
      <c r="D7770" s="101" t="n">
        <v>79241</v>
      </c>
      <c r="E7770" s="288">
        <f>'Propor_p2_F_-Lk-...-'!C7762*$B7770</f>
        <v>1.0726000091408403E-010</v>
      </c>
    </row>
    <row r="7771" spans="2:5">
      <c r="B7771" s="0">
        <f>1/C7771</f>
        <v>1.5918524962491891E-010</v>
      </c>
      <c r="C7771" s="0">
        <f>D7771*D7771</f>
        <v>6281989081</v>
      </c>
      <c r="D7771" s="101" t="n">
        <v>79259</v>
      </c>
      <c r="E7771" s="288">
        <f>'Propor_p2_F_-Lk-...-'!C7763*$B7771</f>
        <v>1.0721545140440382E-010</v>
      </c>
    </row>
    <row r="7772" spans="2:5">
      <c r="B7772" s="0">
        <f>1/C7772</f>
        <v>1.5912902880056544E-010</v>
      </c>
      <c r="C7772" s="0">
        <f>D7772*D7772</f>
        <v>6284208529</v>
      </c>
      <c r="D7772" s="101" t="n">
        <v>79273</v>
      </c>
      <c r="E7772" s="288">
        <f>'Propor_p2_F_-Lk-...-'!C7764*$B7772</f>
        <v>1.0718082276416542E-010</v>
      </c>
    </row>
    <row r="7773" spans="2:5">
      <c r="B7773" s="0">
        <f>1/C7773</f>
        <v>1.5910494327872098E-010</v>
      </c>
      <c r="C7773" s="0">
        <f>D7773*D7773</f>
        <v>6285159841</v>
      </c>
      <c r="D7773" s="101" t="n">
        <v>79279</v>
      </c>
      <c r="E7773" s="288">
        <f>'Propor_p2_F_-Lk-...-'!C7765*$B7773</f>
        <v>1.0716598753397274E-010</v>
      </c>
    </row>
    <row r="7774" spans="2:5">
      <c r="B7774" s="0">
        <f>1/C7774</f>
        <v>1.5908888930198618E-010</v>
      </c>
      <c r="C7774" s="0">
        <f>D7774*D7774</f>
        <v>6285794089</v>
      </c>
      <c r="D7774" s="101" t="n">
        <v>79283</v>
      </c>
      <c r="E7774" s="288">
        <f>'Propor_p2_F_-Lk-...-'!C7766*$B7774</f>
        <v>1.0715609925162997E-010</v>
      </c>
    </row>
    <row r="7775" spans="2:5">
      <c r="B7775" s="0">
        <f>1/C7775</f>
        <v>1.590166764670208E-010</v>
      </c>
      <c r="C7775" s="0">
        <f>D7775*D7775</f>
        <v>6288648601</v>
      </c>
      <c r="D7775" s="101" t="n">
        <v>79301</v>
      </c>
      <c r="E7775" s="288">
        <f>'Propor_p2_F_-Lk-...-'!C7767*$B7775</f>
        <v>1.0711162049644676E-010</v>
      </c>
    </row>
    <row r="7776" spans="2:5">
      <c r="B7776" s="0">
        <f>1/C7776</f>
        <v>1.5898459765501017E-010</v>
      </c>
      <c r="C7776" s="0">
        <f>D7776*D7776</f>
        <v>6289917481</v>
      </c>
      <c r="D7776" s="101" t="n">
        <v>79309</v>
      </c>
      <c r="E7776" s="288">
        <f>'Propor_p2_F_-Lk-...-'!C7768*$B7776</f>
        <v>1.0709186188114431E-010</v>
      </c>
    </row>
    <row r="7777" spans="2:5">
      <c r="B7777" s="0">
        <f>1/C7777</f>
        <v>1.5894451278863347E-010</v>
      </c>
      <c r="C7777" s="0">
        <f>D7777*D7777</f>
        <v>6291503761</v>
      </c>
      <c r="D7777" s="101" t="n">
        <v>79319</v>
      </c>
      <c r="E7777" s="288">
        <f>'Propor_p2_F_-Lk-...-'!C7769*$B7777</f>
        <v>1.070671720187539E-010</v>
      </c>
    </row>
    <row r="7778" spans="2:5">
      <c r="B7778" s="0">
        <f>1/C7778</f>
        <v>1.5888841943945987E-010</v>
      </c>
      <c r="C7778" s="0">
        <f>D7778*D7778</f>
        <v>6293724889</v>
      </c>
      <c r="D7778" s="101" t="n">
        <v>79333</v>
      </c>
      <c r="E7778" s="288">
        <f>'Propor_p2_F_-Lk-...-'!C7770*$B7778</f>
        <v>1.0703262189554519E-010</v>
      </c>
    </row>
    <row r="7779" spans="2:5">
      <c r="B7779" s="0">
        <f>1/C7779</f>
        <v>1.5887239822221857E-010</v>
      </c>
      <c r="C7779" s="0">
        <f>D7779*D7779</f>
        <v>6294359569</v>
      </c>
      <c r="D7779" s="101" t="n">
        <v>79337</v>
      </c>
      <c r="E7779" s="288">
        <f>'Propor_p2_F_-Lk-...-'!C7771*$B7779</f>
        <v>1.0702275379107661E-010</v>
      </c>
    </row>
    <row r="7780" spans="2:5">
      <c r="B7780" s="0">
        <f>1/C7780</f>
        <v>1.5882434910703324E-010</v>
      </c>
      <c r="C7780" s="0">
        <f>D7780*D7780</f>
        <v>6296263801</v>
      </c>
      <c r="D7780" s="101" t="n">
        <v>79349</v>
      </c>
      <c r="E7780" s="288">
        <f>'Propor_p2_F_-Lk-...-'!C7772*$B7780</f>
        <v>1.0699315843130264E-010</v>
      </c>
    </row>
    <row r="7781" spans="2:5">
      <c r="B7781" s="0">
        <f>1/C7781</f>
        <v>1.5879232847247399E-010</v>
      </c>
      <c r="C7781" s="0">
        <f>D7781*D7781</f>
        <v>6297533449</v>
      </c>
      <c r="D7781" s="101" t="n">
        <v>79357</v>
      </c>
      <c r="E7781" s="288">
        <f>'Propor_p2_F_-Lk-...-'!C7773*$B7781</f>
        <v>1.069734356498047E-010</v>
      </c>
    </row>
    <row r="7782" spans="2:5">
      <c r="B7782" s="0">
        <f>1/C7782</f>
        <v>1.5875231629491963E-010</v>
      </c>
      <c r="C7782" s="0">
        <f>D7782*D7782</f>
        <v>6299120689</v>
      </c>
      <c r="D7782" s="101" t="n">
        <v>79367</v>
      </c>
      <c r="E7782" s="288">
        <f>'Propor_p2_F_-Lk-...-'!C7774*$B7782</f>
        <v>1.0694879055934895E-010</v>
      </c>
    </row>
    <row r="7783" spans="2:5">
      <c r="B7783" s="0">
        <f>1/C7783</f>
        <v>1.5870432164140434E-010</v>
      </c>
      <c r="C7783" s="0">
        <f>D7783*D7783</f>
        <v>6301025641</v>
      </c>
      <c r="D7783" s="101" t="n">
        <v>79379</v>
      </c>
      <c r="E7783" s="288">
        <f>'Propor_p2_F_-Lk-...-'!C7775*$B7783</f>
        <v>1.0691922874468219E-010</v>
      </c>
    </row>
    <row r="7784" spans="2:5">
      <c r="B7784" s="0">
        <f>1/C7784</f>
        <v>1.5864835538231851E-010</v>
      </c>
      <c r="C7784" s="0">
        <f>D7784*D7784</f>
        <v>6303248449</v>
      </c>
      <c r="D7784" s="101" t="n">
        <v>79393</v>
      </c>
      <c r="E7784" s="288">
        <f>'Propor_p2_F_-Lk-...-'!C7776*$B7784</f>
        <v>1.0688475690130994E-010</v>
      </c>
    </row>
    <row r="7785" spans="2:5">
      <c r="B7785" s="0">
        <f>1/C7785</f>
        <v>1.5863237046006189E-010</v>
      </c>
      <c r="C7785" s="0">
        <f>D7785*D7785</f>
        <v>6303883609</v>
      </c>
      <c r="D7785" s="101" t="n">
        <v>79397</v>
      </c>
      <c r="E7785" s="288">
        <f>'Propor_p2_F_-Lk-...-'!C7777*$B7785</f>
        <v>1.0687491115236499E-010</v>
      </c>
    </row>
    <row r="7786" spans="2:5">
      <c r="B7786" s="0">
        <f>1/C7786</f>
        <v>1.5862437890487626E-010</v>
      </c>
      <c r="C7786" s="0">
        <f>D7786*D7786</f>
        <v>6304201201</v>
      </c>
      <c r="D7786" s="101" t="n">
        <v>79399</v>
      </c>
      <c r="E7786" s="288">
        <f>'Propor_p2_F_-Lk-...-'!C7778*$B7786</f>
        <v>1.0686998883589854E-010</v>
      </c>
    </row>
    <row r="7787" spans="2:5">
      <c r="B7787" s="0">
        <f>1/C7787</f>
        <v>1.5857644225312684E-010</v>
      </c>
      <c r="C7787" s="0">
        <f>D7787*D7787</f>
        <v>6306106921</v>
      </c>
      <c r="D7787" s="101" t="n">
        <v>79411</v>
      </c>
      <c r="E7787" s="288">
        <f>'Propor_p2_F_-Lk-...-'!C7779*$B7787</f>
        <v>1.0684046274682468E-010</v>
      </c>
    </row>
    <row r="7788" spans="2:5">
      <c r="B7788" s="0">
        <f>1/C7788</f>
        <v>1.585285273279439E-010</v>
      </c>
      <c r="C7788" s="0">
        <f>D7788*D7788</f>
        <v>6308012929</v>
      </c>
      <c r="D7788" s="101" t="n">
        <v>79423</v>
      </c>
      <c r="E7788" s="288">
        <f>'Propor_p2_F_-Lk-...-'!C7780*$B7788</f>
        <v>1.0681095004000663E-010</v>
      </c>
    </row>
    <row r="7789" spans="2:5">
      <c r="B7789" s="0">
        <f>1/C7789</f>
        <v>1.5851256051207289E-010</v>
      </c>
      <c r="C7789" s="0">
        <f>D7789*D7789</f>
        <v>6308648329</v>
      </c>
      <c r="D7789" s="101" t="n">
        <v>79427</v>
      </c>
      <c r="E7789" s="288">
        <f>'Propor_p2_F_-Lk-...-'!C7781*$B7789</f>
        <v>1.0680111544350422E-010</v>
      </c>
    </row>
    <row r="7790" spans="2:5">
      <c r="B7790" s="0">
        <f>1/C7790</f>
        <v>1.5848861481083627E-010</v>
      </c>
      <c r="C7790" s="0">
        <f>D7790*D7790</f>
        <v>6309601489</v>
      </c>
      <c r="D7790" s="101" t="n">
        <v>79433</v>
      </c>
      <c r="E7790" s="288">
        <f>'Propor_p2_F_-Lk-...-'!C7782*$B7790</f>
        <v>1.0678636633438119E-010</v>
      </c>
    </row>
    <row r="7791" spans="2:5">
      <c r="B7791" s="0">
        <f>1/C7791</f>
        <v>1.5841681025433013E-010</v>
      </c>
      <c r="C7791" s="0">
        <f>D7791*D7791</f>
        <v>6312461401</v>
      </c>
      <c r="D7791" s="101" t="n">
        <v>79451</v>
      </c>
      <c r="E7791" s="288">
        <f>'Propor_p2_F_-Lk-...-'!C7783*$B7791</f>
        <v>1.0674213905412818E-010</v>
      </c>
    </row>
    <row r="7792" spans="2:5">
      <c r="B7792" s="0">
        <f>1/C7792</f>
        <v>1.5829724438590002E-010</v>
      </c>
      <c r="C7792" s="0">
        <f>D7792*D7792</f>
        <v>6317229361</v>
      </c>
      <c r="D7792" s="101" t="n">
        <v>79481</v>
      </c>
      <c r="E7792" s="288">
        <f>'Propor_p2_F_-Lk-...-'!C7784*$B7792</f>
        <v>1.066684936835688E-010</v>
      </c>
    </row>
    <row r="7793" spans="2:5">
      <c r="B7793" s="0">
        <f>1/C7793</f>
        <v>1.5824945593769794E-010</v>
      </c>
      <c r="C7793" s="0">
        <f>D7793*D7793</f>
        <v>6319137049</v>
      </c>
      <c r="D7793" s="101" t="n">
        <v>79493</v>
      </c>
      <c r="E7793" s="288">
        <f>'Propor_p2_F_-Lk-...-'!C7785*$B7793</f>
        <v>1.0663905887895008E-010</v>
      </c>
    </row>
    <row r="7794" spans="2:5">
      <c r="B7794" s="0">
        <f>1/C7794</f>
        <v>1.5809826853399152E-010</v>
      </c>
      <c r="C7794" s="0">
        <f>D7794*D7794</f>
        <v>6325179961</v>
      </c>
      <c r="D7794" s="101" t="n">
        <v>79531</v>
      </c>
      <c r="E7794" s="288">
        <f>'Propor_p2_F_-Lk-...-'!C7786*$B7794</f>
        <v>1.065459365480036E-010</v>
      </c>
    </row>
    <row r="7795" spans="2:5">
      <c r="B7795" s="0">
        <f>1/C7795</f>
        <v>1.5807441664538567E-010</v>
      </c>
      <c r="C7795" s="0">
        <f>D7795*D7795</f>
        <v>6326134369</v>
      </c>
      <c r="D7795" s="101" t="n">
        <v>79537</v>
      </c>
      <c r="E7795" s="288">
        <f>'Propor_p2_F_-Lk-...-'!C7787*$B7795</f>
        <v>1.065312452218084E-010</v>
      </c>
    </row>
    <row r="7796" spans="2:5">
      <c r="B7796" s="0">
        <f>1/C7796</f>
        <v>1.5802672905845956E-010</v>
      </c>
      <c r="C7796" s="0">
        <f>D7796*D7796</f>
        <v>6328043401</v>
      </c>
      <c r="D7796" s="101" t="n">
        <v>79549</v>
      </c>
      <c r="E7796" s="288">
        <f>'Propor_p2_F_-Lk-...-'!C7788*$B7796</f>
        <v>1.0650187254165831E-010</v>
      </c>
    </row>
    <row r="7797" spans="2:5">
      <c r="B7797" s="0">
        <f>1/C7797</f>
        <v>1.5798700588505594E-010</v>
      </c>
      <c r="C7797" s="0">
        <f>D7797*D7797</f>
        <v>6329634481</v>
      </c>
      <c r="D7797" s="101" t="n">
        <v>79559</v>
      </c>
      <c r="E7797" s="288">
        <f>'Propor_p2_F_-Lk-...-'!C7789*$B7797</f>
        <v>1.0647740546034569E-010</v>
      </c>
    </row>
    <row r="7798" spans="2:5">
      <c r="B7798" s="0">
        <f>1/C7798</f>
        <v>1.5797906304772857E-010</v>
      </c>
      <c r="C7798" s="0">
        <f>D7798*D7798</f>
        <v>6329952721</v>
      </c>
      <c r="D7798" s="101" t="n">
        <v>79561</v>
      </c>
      <c r="E7798" s="288">
        <f>'Propor_p2_F_-Lk-...-'!C7790*$B7798</f>
        <v>1.0647251315114446E-010</v>
      </c>
    </row>
    <row r="7799" spans="2:5">
      <c r="B7799" s="0">
        <f>1/C7799</f>
        <v>1.5790760445853202E-010</v>
      </c>
      <c r="C7799" s="0">
        <f>D7799*D7799</f>
        <v>6332817241</v>
      </c>
      <c r="D7799" s="101" t="n">
        <v>79579</v>
      </c>
      <c r="E7799" s="288">
        <f>'Propor_p2_F_-Lk-...-'!C7791*$B7799</f>
        <v>1.0642849896590817E-010</v>
      </c>
    </row>
    <row r="7800" spans="2:5">
      <c r="B7800" s="0">
        <f>1/C7800</f>
        <v>1.5786792619036223E-010</v>
      </c>
      <c r="C7800" s="0">
        <f>D7800*D7800</f>
        <v>6334408921</v>
      </c>
      <c r="D7800" s="101" t="n">
        <v>79589</v>
      </c>
      <c r="E7800" s="288">
        <f>'Propor_p2_F_-Lk-...-'!C7792*$B7800</f>
        <v>1.0640405954351361E-010</v>
      </c>
    </row>
    <row r="7801" spans="2:5">
      <c r="B7801" s="0">
        <f>1/C7801</f>
        <v>1.5782033200634521E-010</v>
      </c>
      <c r="C7801" s="0">
        <f>D7801*D7801</f>
        <v>6336319201</v>
      </c>
      <c r="D7801" s="101" t="n">
        <v>79601</v>
      </c>
      <c r="E7801" s="288">
        <f>'Propor_p2_F_-Lk-...-'!C7793*$B7801</f>
        <v>1.0637474439392764E-010</v>
      </c>
    </row>
    <row r="7802" spans="2:5">
      <c r="B7802" s="0">
        <f>1/C7802</f>
        <v>1.577886145066187E-010</v>
      </c>
      <c r="C7802" s="0">
        <f>D7802*D7802</f>
        <v>6337592881</v>
      </c>
      <c r="D7802" s="101" t="n">
        <v>79609</v>
      </c>
      <c r="E7802" s="288">
        <f>'Propor_p2_F_-Lk-...-'!C7794*$B7802</f>
        <v>1.0635520832522152E-010</v>
      </c>
    </row>
    <row r="7803" spans="2:5">
      <c r="B7803" s="0">
        <f>1/C7803</f>
        <v>1.5777275934219923E-010</v>
      </c>
      <c r="C7803" s="0">
        <f>D7803*D7803</f>
        <v>6338229769</v>
      </c>
      <c r="D7803" s="101" t="n">
        <v>79613</v>
      </c>
      <c r="E7803" s="288">
        <f>'Propor_p2_F_-Lk-...-'!C7795*$B7803</f>
        <v>1.063454424992856E-010</v>
      </c>
    </row>
    <row r="7804" spans="2:5">
      <c r="B7804" s="0">
        <f>1/C7804</f>
        <v>1.5774105618184628E-010</v>
      </c>
      <c r="C7804" s="0">
        <f>D7804*D7804</f>
        <v>6339503641</v>
      </c>
      <c r="D7804" s="101" t="n">
        <v>79621</v>
      </c>
      <c r="E7804" s="288">
        <f>'Propor_p2_F_-Lk-...-'!C7796*$B7804</f>
        <v>1.0632591526276954E-010</v>
      </c>
    </row>
    <row r="7805" spans="2:5">
      <c r="B7805" s="0">
        <f>1/C7805</f>
        <v>1.5771728508211634E-010</v>
      </c>
      <c r="C7805" s="0">
        <f>D7805*D7805</f>
        <v>6340459129</v>
      </c>
      <c r="D7805" s="101" t="n">
        <v>79627</v>
      </c>
      <c r="E7805" s="288">
        <f>'Propor_p2_F_-Lk-...-'!C7797*$B7805</f>
        <v>1.0631127369765399E-010</v>
      </c>
    </row>
    <row r="7806" spans="2:5">
      <c r="B7806" s="0">
        <f>1/C7806</f>
        <v>1.577014406673654E-010</v>
      </c>
      <c r="C7806" s="0">
        <f>D7806*D7806</f>
        <v>6341096161</v>
      </c>
      <c r="D7806" s="101" t="n">
        <v>79631</v>
      </c>
      <c r="E7806" s="288">
        <f>'Propor_p2_F_-Lk-...-'!C7798*$B7806</f>
        <v>1.0630151449286623E-010</v>
      </c>
    </row>
    <row r="7807" spans="2:5">
      <c r="B7807" s="0">
        <f>1/C7807</f>
        <v>1.5769351935533071E-010</v>
      </c>
      <c r="C7807" s="0">
        <f>D7807*D7807</f>
        <v>6341414689</v>
      </c>
      <c r="D7807" s="101" t="n">
        <v>79633</v>
      </c>
      <c r="E7807" s="288">
        <f>'Propor_p2_F_-Lk-...-'!C7799*$B7807</f>
        <v>1.0629663544194845E-010</v>
      </c>
    </row>
    <row r="7808" spans="2:5">
      <c r="B7808" s="0">
        <f>1/C7808</f>
        <v>1.5759851014525807E-010</v>
      </c>
      <c r="C7808" s="0">
        <f>D7808*D7808</f>
        <v>6345237649</v>
      </c>
      <c r="D7808" s="101" t="n">
        <v>79657</v>
      </c>
      <c r="E7808" s="288">
        <f>'Propor_p2_F_-Lk-...-'!C7800*$B7808</f>
        <v>1.0623811549328562E-010</v>
      </c>
    </row>
    <row r="7809" spans="2:5">
      <c r="B7809" s="0">
        <f>1/C7809</f>
        <v>1.5755103773581933E-010</v>
      </c>
      <c r="C7809" s="0">
        <f>D7809*D7809</f>
        <v>6347149561</v>
      </c>
      <c r="D7809" s="101" t="n">
        <v>79669</v>
      </c>
      <c r="E7809" s="288">
        <f>'Propor_p2_F_-Lk-...-'!C7801*$B7809</f>
        <v>1.0620887534950239E-010</v>
      </c>
    </row>
    <row r="7810" spans="2:5">
      <c r="B7810" s="0">
        <f>1/C7810</f>
        <v>1.5747986932979968E-010</v>
      </c>
      <c r="C7810" s="0">
        <f>D7810*D7810</f>
        <v>6350017969</v>
      </c>
      <c r="D7810" s="101" t="n">
        <v>79687</v>
      </c>
      <c r="E7810" s="288">
        <f>'Propor_p2_F_-Lk-...-'!C7802*$B7810</f>
        <v>1.0616503989961812E-010</v>
      </c>
    </row>
    <row r="7811" spans="2:5">
      <c r="B7811" s="0">
        <f>1/C7811</f>
        <v>1.5746406067717217E-010</v>
      </c>
      <c r="C7811" s="0">
        <f>D7811*D7811</f>
        <v>6350655481</v>
      </c>
      <c r="D7811" s="101" t="n">
        <v>79691</v>
      </c>
      <c r="E7811" s="288">
        <f>'Propor_p2_F_-Lk-...-'!C7803*$B7811</f>
        <v>1.0615530272214371E-010</v>
      </c>
    </row>
    <row r="7812" spans="2:5">
      <c r="B7812" s="0">
        <f>1/C7812</f>
        <v>1.5745615724350578E-010</v>
      </c>
      <c r="C7812" s="0">
        <f>D7812*D7812</f>
        <v>6350974249</v>
      </c>
      <c r="D7812" s="101" t="n">
        <v>79693</v>
      </c>
      <c r="E7812" s="288">
        <f>'Propor_p2_F_-Lk-...-'!C7804*$B7812</f>
        <v>1.0615043468322337E-010</v>
      </c>
    </row>
    <row r="7813" spans="2:5">
      <c r="B7813" s="0">
        <f>1/C7813</f>
        <v>1.5744035216116906E-010</v>
      </c>
      <c r="C7813" s="0">
        <f>D7813*D7813</f>
        <v>6351611809</v>
      </c>
      <c r="D7813" s="101" t="n">
        <v>79697</v>
      </c>
      <c r="E7813" s="288">
        <f>'Propor_p2_F_-Lk-...-'!C7805*$B7813</f>
        <v>1.0614069970483286E-010</v>
      </c>
    </row>
    <row r="7814" spans="2:5">
      <c r="B7814" s="0">
        <f>1/C7814</f>
        <v>1.5743245051237927E-010</v>
      </c>
      <c r="C7814" s="0">
        <f>D7814*D7814</f>
        <v>6351930601</v>
      </c>
      <c r="D7814" s="101" t="n">
        <v>79699</v>
      </c>
      <c r="E7814" s="288">
        <f>'Propor_p2_F_-Lk-...-'!C7806*$B7814</f>
        <v>1.0613583276528908E-010</v>
      </c>
    </row>
    <row r="7815" spans="2:5">
      <c r="B7815" s="0">
        <f>1/C7815</f>
        <v>1.5720356121043371E-010</v>
      </c>
      <c r="C7815" s="0">
        <f>D7815*D7815</f>
        <v>6361179049</v>
      </c>
      <c r="D7815" s="101" t="n">
        <v>79757</v>
      </c>
      <c r="E7815" s="288">
        <f>'Propor_p2_F_-Lk-...-'!C7807*$B7815</f>
        <v>1.0599485074692384E-010</v>
      </c>
    </row>
    <row r="7816" spans="2:5">
      <c r="B7816" s="0">
        <f>1/C7816</f>
        <v>1.5715626712772979E-010</v>
      </c>
      <c r="C7816" s="0">
        <f>D7816*D7816</f>
        <v>6363093361</v>
      </c>
      <c r="D7816" s="101" t="n">
        <v>79769</v>
      </c>
      <c r="E7816" s="288">
        <f>'Propor_p2_F_-Lk-...-'!C7808*$B7816</f>
        <v>1.0596572044166428E-010</v>
      </c>
    </row>
    <row r="7817" spans="2:5">
      <c r="B7817" s="0">
        <f>1/C7817</f>
        <v>1.571247495951378E-010</v>
      </c>
      <c r="C7817" s="0">
        <f>D7817*D7817</f>
        <v>6364369729</v>
      </c>
      <c r="D7817" s="101" t="n">
        <v>79777</v>
      </c>
      <c r="E7817" s="288">
        <f>'Propor_p2_F_-Lk-...-'!C7809*$B7817</f>
        <v>1.0594630754066393E-010</v>
      </c>
    </row>
    <row r="7818" spans="2:5">
      <c r="B7818" s="0">
        <f>1/C7818</f>
        <v>1.5703025386374035E-010</v>
      </c>
      <c r="C7818" s="0">
        <f>D7818*D7818</f>
        <v>6368199601</v>
      </c>
      <c r="D7818" s="101" t="n">
        <v>79801</v>
      </c>
      <c r="E7818" s="288">
        <f>'Propor_p2_F_-Lk-...-'!C7810*$B7818</f>
        <v>1.058881038639257E-010</v>
      </c>
    </row>
    <row r="7819" spans="2:5">
      <c r="B7819" s="0">
        <f>1/C7819</f>
        <v>1.5699090579988163E-010</v>
      </c>
      <c r="C7819" s="0">
        <f>D7819*D7819</f>
        <v>6369795721</v>
      </c>
      <c r="D7819" s="101" t="n">
        <v>79811</v>
      </c>
      <c r="E7819" s="288">
        <f>'Propor_p2_F_-Lk-...-'!C7811*$B7819</f>
        <v>1.0586386782749053E-010</v>
      </c>
    </row>
    <row r="7820" spans="2:5">
      <c r="B7820" s="0">
        <f>1/C7820</f>
        <v>1.5698303796186947E-010</v>
      </c>
      <c r="C7820" s="0">
        <f>D7820*D7820</f>
        <v>6370114969</v>
      </c>
      <c r="D7820" s="101" t="n">
        <v>79813</v>
      </c>
      <c r="E7820" s="288">
        <f>'Propor_p2_F_-Lk-...-'!C7812*$B7820</f>
        <v>1.0585902171334846E-010</v>
      </c>
    </row>
    <row r="7821" spans="2:5">
      <c r="B7821" s="0">
        <f>1/C7821</f>
        <v>1.5696730406013047E-010</v>
      </c>
      <c r="C7821" s="0">
        <f>D7821*D7821</f>
        <v>6370753489</v>
      </c>
      <c r="D7821" s="101" t="n">
        <v>79817</v>
      </c>
      <c r="E7821" s="288">
        <f>'Propor_p2_F_-Lk-...-'!C7813*$B7821</f>
        <v>1.0584933057791732E-010</v>
      </c>
    </row>
    <row r="7822" spans="2:5">
      <c r="B7822" s="0">
        <f>1/C7822</f>
        <v>1.5694370764234602E-010</v>
      </c>
      <c r="C7822" s="0">
        <f>D7822*D7822</f>
        <v>6371711329</v>
      </c>
      <c r="D7822" s="101" t="n">
        <v>79823</v>
      </c>
      <c r="E7822" s="288">
        <f>'Propor_p2_F_-Lk-...-'!C7814*$B7822</f>
        <v>1.0583479660635468E-010</v>
      </c>
    </row>
    <row r="7823" spans="2:5">
      <c r="B7823" s="0">
        <f>1/C7823</f>
        <v>1.5692011654492834E-010</v>
      </c>
      <c r="C7823" s="0">
        <f>D7823*D7823</f>
        <v>6372669241</v>
      </c>
      <c r="D7823" s="101" t="n">
        <v>79829</v>
      </c>
      <c r="E7823" s="288">
        <f>'Propor_p2_F_-Lk-...-'!C7815*$B7823</f>
        <v>1.0582026591181758E-010</v>
      </c>
    </row>
    <row r="7824" spans="2:5">
      <c r="B7824" s="0">
        <f>1/C7824</f>
        <v>1.5687295030479647E-010</v>
      </c>
      <c r="C7824" s="0">
        <f>D7824*D7824</f>
        <v>6374585281</v>
      </c>
      <c r="D7824" s="101" t="n">
        <v>79841</v>
      </c>
      <c r="E7824" s="288">
        <f>'Propor_p2_F_-Lk-...-'!C7816*$B7824</f>
        <v>1.0579121434987922E-010</v>
      </c>
    </row>
    <row r="7825" spans="2:5">
      <c r="B7825" s="0">
        <f>1/C7825</f>
        <v>1.5686509133228606E-010</v>
      </c>
      <c r="C7825" s="0">
        <f>D7825*D7825</f>
        <v>6374904649</v>
      </c>
      <c r="D7825" s="101" t="n">
        <v>79843</v>
      </c>
      <c r="E7825" s="288">
        <f>'Propor_p2_F_-Lk-...-'!C7817*$B7825</f>
        <v>1.0578637369635207E-010</v>
      </c>
    </row>
    <row r="7826" spans="2:5">
      <c r="B7826" s="0">
        <f>1/C7826</f>
        <v>1.5684937515888538E-010</v>
      </c>
      <c r="C7826" s="0">
        <f>D7826*D7826</f>
        <v>6375543409</v>
      </c>
      <c r="D7826" s="101" t="n">
        <v>79847</v>
      </c>
      <c r="E7826" s="288">
        <f>'Propor_p2_F_-Lk-...-'!C7818*$B7826</f>
        <v>1.0577669348050908E-010</v>
      </c>
    </row>
    <row r="7827" spans="2:5">
      <c r="B7827" s="0">
        <f>1/C7827</f>
        <v>1.5679438714778322E-010</v>
      </c>
      <c r="C7827" s="0">
        <f>D7827*D7827</f>
        <v>6377779321</v>
      </c>
      <c r="D7827" s="101" t="n">
        <v>79861</v>
      </c>
      <c r="E7827" s="288">
        <f>'Propor_p2_F_-Lk-...-'!C7819*$B7827</f>
        <v>1.0574282417895076E-010</v>
      </c>
    </row>
    <row r="7828" spans="2:5">
      <c r="B7828" s="0">
        <f>1/C7828</f>
        <v>1.5677082970890606E-010</v>
      </c>
      <c r="C7828" s="0">
        <f>D7828*D7828</f>
        <v>6378737689</v>
      </c>
      <c r="D7828" s="101" t="n">
        <v>79867</v>
      </c>
      <c r="E7828" s="288">
        <f>'Propor_p2_F_-Lk-...-'!C7820*$B7828</f>
        <v>1.0572831421604647E-010</v>
      </c>
    </row>
    <row r="7829" spans="2:5">
      <c r="B7829" s="0">
        <f>1/C7829</f>
        <v>1.5674727757868106E-010</v>
      </c>
      <c r="C7829" s="0">
        <f>D7829*D7829</f>
        <v>6379696129</v>
      </c>
      <c r="D7829" s="101" t="n">
        <v>79873</v>
      </c>
      <c r="E7829" s="288">
        <f>'Propor_p2_F_-Lk-...-'!C7821*$B7829</f>
        <v>1.0571380752295202E-010</v>
      </c>
    </row>
    <row r="7830" spans="2:5">
      <c r="B7830" s="0">
        <f>1/C7830</f>
        <v>1.5668449783936395E-010</v>
      </c>
      <c r="C7830" s="0">
        <f>D7830*D7830</f>
        <v>6382252321</v>
      </c>
      <c r="D7830" s="101" t="n">
        <v>79889</v>
      </c>
      <c r="E7830" s="288">
        <f>'Propor_p2_F_-Lk-...-'!C7822*$B7830</f>
        <v>1.0567513898630086E-010</v>
      </c>
    </row>
    <row r="7831" spans="2:5">
      <c r="B7831" s="0">
        <f>1/C7831</f>
        <v>1.5663743778296163E-010</v>
      </c>
      <c r="C7831" s="0">
        <f>D7831*D7831</f>
        <v>6384169801</v>
      </c>
      <c r="D7831" s="101" t="n">
        <v>79901</v>
      </c>
      <c r="E7831" s="288">
        <f>'Propor_p2_F_-Lk-...-'!C7823*$B7831</f>
        <v>1.0564615282714186E-010</v>
      </c>
    </row>
    <row r="7832" spans="2:5">
      <c r="B7832" s="0">
        <f>1/C7832</f>
        <v>1.56629596501536E-010</v>
      </c>
      <c r="C7832" s="0">
        <f>D7832*D7832</f>
        <v>6384489409</v>
      </c>
      <c r="D7832" s="101" t="n">
        <v>79903</v>
      </c>
      <c r="E7832" s="288">
        <f>'Propor_p2_F_-Lk-...-'!C7824*$B7832</f>
        <v>1.0564132307025698E-010</v>
      </c>
    </row>
    <row r="7833" spans="2:5">
      <c r="B7833" s="0">
        <f>1/C7833</f>
        <v>1.5661391570498958E-010</v>
      </c>
      <c r="C7833" s="0">
        <f>D7833*D7833</f>
        <v>6385128649</v>
      </c>
      <c r="D7833" s="101" t="n">
        <v>79907</v>
      </c>
      <c r="E7833" s="288">
        <f>'Propor_p2_F_-Lk-...-'!C7825*$B7833</f>
        <v>1.0563166464442444E-010</v>
      </c>
    </row>
    <row r="7834" spans="2:5">
      <c r="B7834" s="0">
        <f>1/C7834</f>
        <v>1.5648855406152045E-010</v>
      </c>
      <c r="C7834" s="0">
        <f>D7834*D7834</f>
        <v>6390243721</v>
      </c>
      <c r="D7834" s="101" t="n">
        <v>79939</v>
      </c>
      <c r="E7834" s="288">
        <f>'Propor_p2_F_-Lk-...-'!C7826*$B7834</f>
        <v>1.0555444942566319E-010</v>
      </c>
    </row>
    <row r="7835" spans="2:5">
      <c r="B7835" s="0">
        <f>1/C7835</f>
        <v>1.5647289444013438E-010</v>
      </c>
      <c r="C7835" s="0">
        <f>D7835*D7835</f>
        <v>6390883249</v>
      </c>
      <c r="D7835" s="101" t="n">
        <v>79943</v>
      </c>
      <c r="E7835" s="288">
        <f>'Propor_p2_F_-Lk-...-'!C7827*$B7835</f>
        <v>1.0554480404245357E-010</v>
      </c>
    </row>
    <row r="7836" spans="2:5">
      <c r="B7836" s="0">
        <f>1/C7836</f>
        <v>1.5637898605463321E-010</v>
      </c>
      <c r="C7836" s="0">
        <f>D7836*D7836</f>
        <v>6394721089</v>
      </c>
      <c r="D7836" s="101" t="n">
        <v>79967</v>
      </c>
      <c r="E7836" s="288">
        <f>'Propor_p2_F_-Lk-...-'!C7828*$B7836</f>
        <v>1.0548696213539703E-010</v>
      </c>
    </row>
    <row r="7837" spans="2:5">
      <c r="B7837" s="0">
        <f>1/C7837</f>
        <v>1.5635552216759194E-010</v>
      </c>
      <c r="C7837" s="0">
        <f>D7837*D7837</f>
        <v>6395680729</v>
      </c>
      <c r="D7837" s="101" t="n">
        <v>79973</v>
      </c>
      <c r="E7837" s="288">
        <f>'Propor_p2_F_-Lk-...-'!C7829*$B7837</f>
        <v>1.0547250979478682E-010</v>
      </c>
    </row>
    <row r="7838" spans="2:5">
      <c r="B7838" s="0">
        <f>1/C7838</f>
        <v>1.5633206356111334E-010</v>
      </c>
      <c r="C7838" s="0">
        <f>D7838*D7838</f>
        <v>6396640441</v>
      </c>
      <c r="D7838" s="101" t="n">
        <v>79979</v>
      </c>
      <c r="E7838" s="288">
        <f>'Propor_p2_F_-Lk-...-'!C7830*$B7838</f>
        <v>1.0545806070668491E-010</v>
      </c>
    </row>
    <row r="7839" spans="2:5">
      <c r="B7839" s="0">
        <f>1/C7839</f>
        <v>1.563007936306121E-010</v>
      </c>
      <c r="C7839" s="0">
        <f>D7839*D7839</f>
        <v>6397920169</v>
      </c>
      <c r="D7839" s="101" t="n">
        <v>79987</v>
      </c>
      <c r="E7839" s="288">
        <f>'Propor_p2_F_-Lk-...-'!C7831*$B7839</f>
        <v>1.0543880031365327E-010</v>
      </c>
    </row>
    <row r="7840" spans="2:5">
      <c r="B7840" s="0">
        <f>1/C7840</f>
        <v>1.5626171940921264E-010</v>
      </c>
      <c r="C7840" s="0">
        <f>D7840*D7840</f>
        <v>6399520009</v>
      </c>
      <c r="D7840" s="101" t="n">
        <v>79997</v>
      </c>
      <c r="E7840" s="288">
        <f>'Propor_p2_F_-Lk-...-'!C7832*$B7840</f>
        <v>1.0541473294767281E-010</v>
      </c>
    </row>
    <row r="7841" spans="2:5">
      <c r="B7841" s="0">
        <f>1/C7841</f>
        <v>1.5625390632324341E-010</v>
      </c>
      <c r="C7841" s="0">
        <f>D7841*D7841</f>
        <v>6399840001</v>
      </c>
      <c r="D7841" s="101" t="n">
        <v>79999</v>
      </c>
      <c r="E7841" s="288">
        <f>'Propor_p2_F_-Lk-...-'!C7833*$B7841</f>
        <v>1.0540992055749019E-010</v>
      </c>
    </row>
    <row r="7842" spans="2:5">
      <c r="B7842" s="0">
        <f>1/C7842</f>
        <v>1.5616800103850347E-010</v>
      </c>
      <c r="C7842" s="0">
        <f>D7842*D7842</f>
        <v>6403360441</v>
      </c>
      <c r="D7842" s="101" t="n">
        <v>80021</v>
      </c>
      <c r="E7842" s="288">
        <f>'Propor_p2_F_-Lk-...-'!C7834*$B7842</f>
        <v>1.0535700807827899E-010</v>
      </c>
    </row>
    <row r="7843" spans="2:5">
      <c r="B7843" s="0">
        <f>1/C7843</f>
        <v>1.5609776757900039E-010</v>
      </c>
      <c r="C7843" s="0">
        <f>D7843*D7843</f>
        <v>6406241521</v>
      </c>
      <c r="D7843" s="101" t="n">
        <v>80039</v>
      </c>
      <c r="E7843" s="288">
        <f>'Propor_p2_F_-Lk-...-'!C7835*$B7843</f>
        <v>1.0531374849911406E-010</v>
      </c>
    </row>
    <row r="7844" spans="2:5">
      <c r="B7844" s="0">
        <f>1/C7844</f>
        <v>1.5605097159113112E-010</v>
      </c>
      <c r="C7844" s="0">
        <f>D7844*D7844</f>
        <v>6408162601</v>
      </c>
      <c r="D7844" s="101" t="n">
        <v>80051</v>
      </c>
      <c r="E7844" s="288">
        <f>'Propor_p2_F_-Lk-...-'!C7836*$B7844</f>
        <v>1.0528492499026006E-010</v>
      </c>
    </row>
    <row r="7845" spans="2:5">
      <c r="B7845" s="0">
        <f>1/C7845</f>
        <v>1.559730250274483E-010</v>
      </c>
      <c r="C7845" s="0">
        <f>D7845*D7845</f>
        <v>6411365041</v>
      </c>
      <c r="D7845" s="101" t="n">
        <v>80071</v>
      </c>
      <c r="E7845" s="288">
        <f>'Propor_p2_F_-Lk-...-'!C7837*$B7845</f>
        <v>1.0523691460367043E-010</v>
      </c>
    </row>
    <row r="7846" spans="2:5">
      <c r="B7846" s="0">
        <f>1/C7846</f>
        <v>1.5594965244630814E-010</v>
      </c>
      <c r="C7846" s="0">
        <f>D7846*D7846</f>
        <v>6412325929</v>
      </c>
      <c r="D7846" s="101" t="n">
        <v>80077</v>
      </c>
      <c r="E7846" s="288">
        <f>'Propor_p2_F_-Lk-...-'!C7838*$B7846</f>
        <v>1.0522251850199375E-010</v>
      </c>
    </row>
    <row r="7847" spans="2:5">
      <c r="B7847" s="0">
        <f>1/C7847</f>
        <v>1.55832868306887E-010</v>
      </c>
      <c r="C7847" s="0">
        <f>D7847*D7847</f>
        <v>6417131449</v>
      </c>
      <c r="D7847" s="101" t="n">
        <v>80107</v>
      </c>
      <c r="E7847" s="288">
        <f>'Propor_p2_F_-Lk-...-'!C7839*$B7847</f>
        <v>1.0515058650889185E-010</v>
      </c>
    </row>
    <row r="7848" spans="2:5">
      <c r="B7848" s="0">
        <f>1/C7848</f>
        <v>1.5581730700041143E-010</v>
      </c>
      <c r="C7848" s="0">
        <f>D7848*D7848</f>
        <v>6417772321</v>
      </c>
      <c r="D7848" s="101" t="n">
        <v>80111</v>
      </c>
      <c r="E7848" s="288">
        <f>'Propor_p2_F_-Lk-...-'!C7840*$B7848</f>
        <v>1.0514100168174317E-010</v>
      </c>
    </row>
    <row r="7849" spans="2:5">
      <c r="B7849" s="0">
        <f>1/C7849</f>
        <v>1.5570067146355201E-010</v>
      </c>
      <c r="C7849" s="0">
        <f>D7849*D7849</f>
        <v>6422579881</v>
      </c>
      <c r="D7849" s="101" t="n">
        <v>80141</v>
      </c>
      <c r="E7849" s="288">
        <f>'Propor_p2_F_-Lk-...-'!C7841*$B7849</f>
        <v>1.0506916121886551E-010</v>
      </c>
    </row>
    <row r="7850" spans="2:5">
      <c r="B7850" s="0">
        <f>1/C7850</f>
        <v>1.5567736007172488E-010</v>
      </c>
      <c r="C7850" s="0">
        <f>D7850*D7850</f>
        <v>6423541609</v>
      </c>
      <c r="D7850" s="101" t="n">
        <v>80147</v>
      </c>
      <c r="E7850" s="288">
        <f>'Propor_p2_F_-Lk-...-'!C7842*$B7850</f>
        <v>1.0505480280611864E-010</v>
      </c>
    </row>
    <row r="7851" spans="2:5">
      <c r="B7851" s="0">
        <f>1/C7851</f>
        <v>1.5566959077116107E-010</v>
      </c>
      <c r="C7851" s="0">
        <f>D7851*D7851</f>
        <v>6423862201</v>
      </c>
      <c r="D7851" s="101" t="n">
        <v>80149</v>
      </c>
      <c r="E7851" s="288">
        <f>'Propor_p2_F_-Lk-...-'!C7843*$B7851</f>
        <v>1.0505001738510738E-010</v>
      </c>
    </row>
    <row r="7852" spans="2:5">
      <c r="B7852" s="0">
        <f>1/C7852</f>
        <v>1.5565405391475294E-010</v>
      </c>
      <c r="C7852" s="0">
        <f>D7852*D7852</f>
        <v>6424503409</v>
      </c>
      <c r="D7852" s="101" t="n">
        <v>80153</v>
      </c>
      <c r="E7852" s="288">
        <f>'Propor_p2_F_-Lk-...-'!C7844*$B7852</f>
        <v>1.0504044761772698E-010</v>
      </c>
    </row>
    <row r="7853" spans="2:5">
      <c r="B7853" s="0">
        <f>1/C7853</f>
        <v>1.5559969323078578E-010</v>
      </c>
      <c r="C7853" s="0">
        <f>D7853*D7853</f>
        <v>6426747889</v>
      </c>
      <c r="D7853" s="101" t="n">
        <v>80167</v>
      </c>
      <c r="E7853" s="288">
        <f>'Propor_p2_F_-Lk-...-'!C7845*$B7853</f>
        <v>1.0500696471188448E-010</v>
      </c>
    </row>
    <row r="7854" spans="2:5">
      <c r="B7854" s="0">
        <f>1/C7854</f>
        <v>1.5557640451201512E-010</v>
      </c>
      <c r="C7854" s="0">
        <f>D7854*D7854</f>
        <v>6427709929</v>
      </c>
      <c r="D7854" s="101" t="n">
        <v>80173</v>
      </c>
      <c r="E7854" s="288">
        <f>'Propor_p2_F_-Lk-...-'!C7846*$B7854</f>
        <v>1.0499262026437423E-010</v>
      </c>
    </row>
    <row r="7855" spans="2:5">
      <c r="B7855" s="0">
        <f>1/C7855</f>
        <v>1.5556088160408012E-010</v>
      </c>
      <c r="C7855" s="0">
        <f>D7855*D7855</f>
        <v>6428351329</v>
      </c>
      <c r="D7855" s="101" t="n">
        <v>80177</v>
      </c>
      <c r="E7855" s="288">
        <f>'Propor_p2_F_-Lk-...-'!C7847*$B7855</f>
        <v>1.049830590884128E-010</v>
      </c>
    </row>
    <row r="7856" spans="2:5">
      <c r="B7856" s="0">
        <f>1/C7856</f>
        <v>1.5550656971785196E-010</v>
      </c>
      <c r="C7856" s="0">
        <f>D7856*D7856</f>
        <v>6430596481</v>
      </c>
      <c r="D7856" s="101" t="n">
        <v>80191</v>
      </c>
      <c r="E7856" s="288">
        <f>'Propor_p2_F_-Lk-...-'!C7848*$B7856</f>
        <v>1.0494960623903735E-010</v>
      </c>
    </row>
    <row r="7857" spans="2:5">
      <c r="B7857" s="0">
        <f>1/C7857</f>
        <v>1.5544453381208041E-010</v>
      </c>
      <c r="C7857" s="0">
        <f>D7857*D7857</f>
        <v>6433162849</v>
      </c>
      <c r="D7857" s="101" t="n">
        <v>80207</v>
      </c>
      <c r="E7857" s="288">
        <f>'Propor_p2_F_-Lk-...-'!C7849*$B7857</f>
        <v>1.0491139585903074E-010</v>
      </c>
    </row>
    <row r="7858" spans="2:5">
      <c r="B7858" s="0">
        <f>1/C7858</f>
        <v>1.5543678193407078E-010</v>
      </c>
      <c r="C7858" s="0">
        <f>D7858*D7858</f>
        <v>6433483681</v>
      </c>
      <c r="D7858" s="101" t="n">
        <v>80209</v>
      </c>
      <c r="E7858" s="288">
        <f>'Propor_p2_F_-Lk-...-'!C7850*$B7858</f>
        <v>1.0490662116926306E-010</v>
      </c>
    </row>
    <row r="7859" spans="2:5">
      <c r="B7859" s="0">
        <f>1/C7859</f>
        <v>1.5539028284092821E-010</v>
      </c>
      <c r="C7859" s="0">
        <f>D7859*D7859</f>
        <v>6435408841</v>
      </c>
      <c r="D7859" s="101" t="n">
        <v>80221</v>
      </c>
      <c r="E7859" s="288">
        <f>'Propor_p2_F_-Lk-...-'!C7851*$B7859</f>
        <v>1.0487798052967152E-010</v>
      </c>
    </row>
    <row r="7860" spans="2:5">
      <c r="B7860" s="0">
        <f>1/C7860</f>
        <v>1.553515495336254E-010</v>
      </c>
      <c r="C7860" s="0">
        <f>D7860*D7860</f>
        <v>6437013361</v>
      </c>
      <c r="D7860" s="101" t="n">
        <v>80231</v>
      </c>
      <c r="E7860" s="288">
        <f>'Propor_p2_F_-Lk-...-'!C7852*$B7860</f>
        <v>1.0485412314623296E-010</v>
      </c>
    </row>
    <row r="7861" spans="2:5">
      <c r="B7861" s="0">
        <f>1/C7861</f>
        <v>1.5534380461005136E-010</v>
      </c>
      <c r="C7861" s="0">
        <f>D7861*D7861</f>
        <v>6437334289</v>
      </c>
      <c r="D7861" s="101" t="n">
        <v>80233</v>
      </c>
      <c r="E7861" s="288">
        <f>'Propor_p2_F_-Lk-...-'!C7853*$B7861</f>
        <v>1.0484935273997871E-010</v>
      </c>
    </row>
    <row r="7862" spans="2:5">
      <c r="B7862" s="0">
        <f>1/C7862</f>
        <v>1.553205733140628E-010</v>
      </c>
      <c r="C7862" s="0">
        <f>D7862*D7862</f>
        <v>6438297121</v>
      </c>
      <c r="D7862" s="101" t="n">
        <v>80239</v>
      </c>
      <c r="E7862" s="288">
        <f>'Propor_p2_F_-Lk-...-'!C7854*$B7862</f>
        <v>1.048350436614421E-010</v>
      </c>
    </row>
    <row r="7863" spans="2:5">
      <c r="B7863" s="0">
        <f>1/C7863</f>
        <v>1.5527412635319086E-010</v>
      </c>
      <c r="C7863" s="0">
        <f>D7863*D7863</f>
        <v>6440223001</v>
      </c>
      <c r="D7863" s="101" t="n">
        <v>80251</v>
      </c>
      <c r="E7863" s="288">
        <f>'Propor_p2_F_-Lk-...-'!C7855*$B7863</f>
        <v>1.0480643513218808E-010</v>
      </c>
    </row>
    <row r="7864" spans="2:5">
      <c r="B7864" s="0">
        <f>1/C7864</f>
        <v>1.552277002234066E-010</v>
      </c>
      <c r="C7864" s="0">
        <f>D7864*D7864</f>
        <v>6442149169</v>
      </c>
      <c r="D7864" s="101" t="n">
        <v>80263</v>
      </c>
      <c r="E7864" s="288">
        <f>'Propor_p2_F_-Lk-...-'!C7856*$B7864</f>
        <v>1.0477783943362874E-010</v>
      </c>
    </row>
    <row r="7865" spans="2:5">
      <c r="B7865" s="0">
        <f>1/C7865</f>
        <v>1.5518902768557029E-010</v>
      </c>
      <c r="C7865" s="0">
        <f>D7865*D7865</f>
        <v>6443754529</v>
      </c>
      <c r="D7865" s="101" t="n">
        <v>80273</v>
      </c>
      <c r="E7865" s="288">
        <f>'Propor_p2_F_-Lk-...-'!C7857*$B7865</f>
        <v>1.0475401948052E-010</v>
      </c>
    </row>
    <row r="7866" spans="2:5">
      <c r="B7866" s="0">
        <f>1/C7866</f>
        <v>1.5516583109941617E-010</v>
      </c>
      <c r="C7866" s="0">
        <f>D7866*D7866</f>
        <v>6444717841</v>
      </c>
      <c r="D7866" s="101" t="n">
        <v>80279</v>
      </c>
      <c r="E7866" s="288">
        <f>'Propor_p2_F_-Lk-...-'!C7858*$B7866</f>
        <v>1.0473973178115001E-010</v>
      </c>
    </row>
    <row r="7867" spans="2:5">
      <c r="B7867" s="0">
        <f>1/C7867</f>
        <v>1.5513491040729093E-010</v>
      </c>
      <c r="C7867" s="0">
        <f>D7867*D7867</f>
        <v>6446002369</v>
      </c>
      <c r="D7867" s="101" t="n">
        <v>80287</v>
      </c>
      <c r="E7867" s="288">
        <f>'Propor_p2_F_-Lk-...-'!C7859*$B7867</f>
        <v>1.0472068649791476E-010</v>
      </c>
    </row>
    <row r="7868" spans="2:5">
      <c r="B7868" s="0">
        <f>1/C7868</f>
        <v>1.5504992614521597E-010</v>
      </c>
      <c r="C7868" s="0">
        <f>D7868*D7868</f>
        <v>6449535481</v>
      </c>
      <c r="D7868" s="101" t="n">
        <v>80309</v>
      </c>
      <c r="E7868" s="288">
        <f>'Propor_p2_F_-Lk-...-'!C7860*$B7868</f>
        <v>1.0466834131316938E-010</v>
      </c>
    </row>
    <row r="7869" spans="2:5">
      <c r="B7869" s="0">
        <f>1/C7869</f>
        <v>1.5501904009035897E-010</v>
      </c>
      <c r="C7869" s="0">
        <f>D7869*D7869</f>
        <v>6450820489</v>
      </c>
      <c r="D7869" s="101" t="n">
        <v>80317</v>
      </c>
      <c r="E7869" s="288">
        <f>'Propor_p2_F_-Lk-...-'!C7861*$B7869</f>
        <v>1.0464931736440437E-010</v>
      </c>
    </row>
    <row r="7870" spans="2:5">
      <c r="B7870" s="0">
        <f>1/C7870</f>
        <v>1.5497272830917502E-010</v>
      </c>
      <c r="C7870" s="0">
        <f>D7870*D7870</f>
        <v>6452748241</v>
      </c>
      <c r="D7870" s="101" t="n">
        <v>80329</v>
      </c>
      <c r="E7870" s="288">
        <f>'Propor_p2_F_-Lk-...-'!C7862*$B7870</f>
        <v>1.0462079209769295E-010</v>
      </c>
    </row>
    <row r="7871" spans="2:5">
      <c r="B7871" s="0">
        <f>1/C7871</f>
        <v>1.5492643727828804E-010</v>
      </c>
      <c r="C7871" s="0">
        <f>D7871*D7871</f>
        <v>6454676281</v>
      </c>
      <c r="D7871" s="101" t="n">
        <v>80341</v>
      </c>
      <c r="E7871" s="288">
        <f>'Propor_p2_F_-Lk-...-'!C7863*$B7871</f>
        <v>1.045922796119141E-010</v>
      </c>
    </row>
    <row r="7872" spans="2:5">
      <c r="B7872" s="0">
        <f>1/C7872</f>
        <v>1.5490329954033224E-010</v>
      </c>
      <c r="C7872" s="0">
        <f>D7872*D7872</f>
        <v>6455640409</v>
      </c>
      <c r="D7872" s="101" t="n">
        <v>80347</v>
      </c>
      <c r="E7872" s="288">
        <f>'Propor_p2_F_-Lk-...-'!C7864*$B7872</f>
        <v>1.0457802815948848E-010</v>
      </c>
    </row>
    <row r="7873" spans="2:5">
      <c r="B7873" s="0">
        <f>1/C7873</f>
        <v>1.5484162424033388E-010</v>
      </c>
      <c r="C7873" s="0">
        <f>D7873*D7873</f>
        <v>6458211769</v>
      </c>
      <c r="D7873" s="101" t="n">
        <v>80363</v>
      </c>
      <c r="E7873" s="288">
        <f>'Propor_p2_F_-Lk-...-'!C7865*$B7873</f>
        <v>1.0454003989091008E-010</v>
      </c>
    </row>
    <row r="7874" spans="2:5">
      <c r="B7874" s="0">
        <f>1/C7874</f>
        <v>1.5481850549887798E-010</v>
      </c>
      <c r="C7874" s="0">
        <f>D7874*D7874</f>
        <v>6459176161</v>
      </c>
      <c r="D7874" s="101" t="n">
        <v>80369</v>
      </c>
      <c r="E7874" s="288">
        <f>'Propor_p2_F_-Lk-...-'!C7866*$B7874</f>
        <v>1.0452580013918374E-010</v>
      </c>
    </row>
    <row r="7875" spans="2:5">
      <c r="B7875" s="0">
        <f>1/C7875</f>
        <v>1.5474918033185351E-010</v>
      </c>
      <c r="C7875" s="0">
        <f>D7875*D7875</f>
        <v>6462069769</v>
      </c>
      <c r="D7875" s="101" t="n">
        <v>80387</v>
      </c>
      <c r="E7875" s="288">
        <f>'Propor_p2_F_-Lk-...-'!C7867*$B7875</f>
        <v>1.0448310001345684E-010</v>
      </c>
    </row>
    <row r="7876" spans="2:5">
      <c r="B7876" s="0">
        <f>1/C7876</f>
        <v>1.54672206966551E-010</v>
      </c>
      <c r="C7876" s="0">
        <f>D7876*D7876</f>
        <v>6465285649</v>
      </c>
      <c r="D7876" s="101" t="n">
        <v>80407</v>
      </c>
      <c r="E7876" s="288">
        <f>'Propor_p2_F_-Lk-...-'!C7868*$B7876</f>
        <v>1.0443568905842987E-010</v>
      </c>
    </row>
    <row r="7877" spans="2:5">
      <c r="B7877" s="0">
        <f>1/C7877</f>
        <v>1.5458760257844521E-010</v>
      </c>
      <c r="C7877" s="0">
        <f>D7877*D7877</f>
        <v>6468824041</v>
      </c>
      <c r="D7877" s="101" t="n">
        <v>80429</v>
      </c>
      <c r="E7877" s="288">
        <f>'Propor_p2_F_-Lk-...-'!C7869*$B7877</f>
        <v>1.0438357785316021E-010</v>
      </c>
    </row>
    <row r="7878" spans="2:5">
      <c r="B7878" s="0">
        <f>1/C7878</f>
        <v>1.5451843242801305E-010</v>
      </c>
      <c r="C7878" s="0">
        <f>D7878*D7878</f>
        <v>6471719809</v>
      </c>
      <c r="D7878" s="101" t="n">
        <v>80447</v>
      </c>
      <c r="E7878" s="288">
        <f>'Propor_p2_F_-Lk-...-'!C7870*$B7878</f>
        <v>1.0434097320831387E-010</v>
      </c>
    </row>
    <row r="7879" spans="2:5">
      <c r="B7879" s="0">
        <f>1/C7879</f>
        <v>1.5451074972161632E-010</v>
      </c>
      <c r="C7879" s="0">
        <f>D7879*D7879</f>
        <v>6472041601</v>
      </c>
      <c r="D7879" s="101" t="n">
        <v>80449</v>
      </c>
      <c r="E7879" s="288">
        <f>'Propor_p2_F_-Lk-...-'!C7871*$B7879</f>
        <v>1.0433624112409177E-010</v>
      </c>
    </row>
    <row r="7880" spans="2:5">
      <c r="B7880" s="0">
        <f>1/C7880</f>
        <v>1.5442627775445946E-010</v>
      </c>
      <c r="C7880" s="0">
        <f>D7880*D7880</f>
        <v>6475581841</v>
      </c>
      <c r="D7880" s="101" t="n">
        <v>80471</v>
      </c>
      <c r="E7880" s="288">
        <f>'Propor_p2_F_-Lk-...-'!C7872*$B7880</f>
        <v>1.0428421148214782E-010</v>
      </c>
    </row>
    <row r="7881" spans="2:5">
      <c r="B7881" s="0">
        <f>1/C7881</f>
        <v>1.5441860191989276E-010</v>
      </c>
      <c r="C7881" s="0">
        <f>D7881*D7881</f>
        <v>6475903729</v>
      </c>
      <c r="D7881" s="101" t="n">
        <v>80473</v>
      </c>
      <c r="E7881" s="288">
        <f>'Propor_p2_F_-Lk-...-'!C7873*$B7881</f>
        <v>1.042794836305591E-010</v>
      </c>
    </row>
    <row r="7882" spans="2:5">
      <c r="B7882" s="0">
        <f>1/C7882</f>
        <v>1.5435721584075165E-010</v>
      </c>
      <c r="C7882" s="0">
        <f>D7882*D7882</f>
        <v>6478479121</v>
      </c>
      <c r="D7882" s="101" t="n">
        <v>80489</v>
      </c>
      <c r="E7882" s="288">
        <f>'Propor_p2_F_-Lk-...-'!C7874*$B7882</f>
        <v>1.0424167350460173E-010</v>
      </c>
    </row>
    <row r="7883" spans="2:5">
      <c r="B7883" s="0">
        <f>1/C7883</f>
        <v>1.5434954515468014E-010</v>
      </c>
      <c r="C7883" s="0">
        <f>D7883*D7883</f>
        <v>6478801081</v>
      </c>
      <c r="D7883" s="101" t="n">
        <v>80491</v>
      </c>
      <c r="E7883" s="288">
        <f>'Propor_p2_F_-Lk-...-'!C7875*$B7883</f>
        <v>1.0423694882417579E-010</v>
      </c>
    </row>
    <row r="7884" spans="2:5">
      <c r="B7884" s="0">
        <f>1/C7884</f>
        <v>1.5426520533226648E-010</v>
      </c>
      <c r="C7884" s="0">
        <f>D7884*D7884</f>
        <v>6482343169</v>
      </c>
      <c r="D7884" s="101" t="n">
        <v>80513</v>
      </c>
      <c r="E7884" s="288">
        <f>'Propor_p2_F_-Lk-...-'!C7876*$B7884</f>
        <v>1.0418500057543127E-010</v>
      </c>
    </row>
    <row r="7885" spans="2:5">
      <c r="B7885" s="0">
        <f>1/C7885</f>
        <v>1.5421157052315898E-010</v>
      </c>
      <c r="C7885" s="0">
        <f>D7885*D7885</f>
        <v>6484597729</v>
      </c>
      <c r="D7885" s="101" t="n">
        <v>80527</v>
      </c>
      <c r="E7885" s="288">
        <f>'Propor_p2_F_-Lk-...-'!C7877*$B7885</f>
        <v>1.0415196476476501E-010</v>
      </c>
    </row>
    <row r="7886" spans="2:5">
      <c r="B7886" s="0">
        <f>1/C7886</f>
        <v>1.5417327706882985E-010</v>
      </c>
      <c r="C7886" s="0">
        <f>D7886*D7886</f>
        <v>6486208369</v>
      </c>
      <c r="D7886" s="101" t="n">
        <v>80537</v>
      </c>
      <c r="E7886" s="288">
        <f>'Propor_p2_F_-Lk-...-'!C7878*$B7886</f>
        <v>1.0412837830425505E-010</v>
      </c>
    </row>
    <row r="7887" spans="2:5">
      <c r="B7887" s="0">
        <f>1/C7887</f>
        <v>1.540967329380105E-010</v>
      </c>
      <c r="C7887" s="0">
        <f>D7887*D7887</f>
        <v>6489430249</v>
      </c>
      <c r="D7887" s="101" t="n">
        <v>80557</v>
      </c>
      <c r="E7887" s="288">
        <f>'Propor_p2_F_-Lk-...-'!C7879*$B7887</f>
        <v>1.0408123173180638E-010</v>
      </c>
    </row>
    <row r="7888" spans="2:5">
      <c r="B7888" s="0">
        <f>1/C7888</f>
        <v>1.5405848224736252E-010</v>
      </c>
      <c r="C7888" s="0">
        <f>D7888*D7888</f>
        <v>6491041489</v>
      </c>
      <c r="D7888" s="101" t="n">
        <v>80567</v>
      </c>
      <c r="E7888" s="288">
        <f>'Propor_p2_F_-Lk-...-'!C7880*$B7888</f>
        <v>1.040576716111472E-010</v>
      </c>
    </row>
    <row r="7889" spans="2:5">
      <c r="B7889" s="0">
        <f>1/C7889</f>
        <v>1.5393617569801955E-010</v>
      </c>
      <c r="C7889" s="0">
        <f>D7889*D7889</f>
        <v>6496198801</v>
      </c>
      <c r="D7889" s="101" t="n">
        <v>80599</v>
      </c>
      <c r="E7889" s="288">
        <f>'Propor_p2_F_-Lk-...-'!C7881*$B7889</f>
        <v>1.0398233814628422E-010</v>
      </c>
    </row>
    <row r="7890" spans="2:5">
      <c r="B7890" s="0">
        <f>1/C7890</f>
        <v>1.5392089762091733E-010</v>
      </c>
      <c r="C7890" s="0">
        <f>D7890*D7890</f>
        <v>6496843609</v>
      </c>
      <c r="D7890" s="101" t="n">
        <v>80603</v>
      </c>
      <c r="E7890" s="288">
        <f>'Propor_p2_F_-Lk-...-'!C7882*$B7890</f>
        <v>1.0397292777136369E-010</v>
      </c>
    </row>
    <row r="7891" spans="2:5">
      <c r="B7891" s="0">
        <f>1/C7891</f>
        <v>1.5389034828945455E-010</v>
      </c>
      <c r="C7891" s="0">
        <f>D7891*D7891</f>
        <v>6498133321</v>
      </c>
      <c r="D7891" s="101" t="n">
        <v>80611</v>
      </c>
      <c r="E7891" s="288">
        <f>'Propor_p2_F_-Lk-...-'!C7883*$B7891</f>
        <v>1.0395411122392037E-010</v>
      </c>
    </row>
    <row r="7892" spans="2:5">
      <c r="B7892" s="0">
        <f>1/C7892</f>
        <v>1.5385217441311255E-010</v>
      </c>
      <c r="C7892" s="0">
        <f>D7892*D7892</f>
        <v>6499745641</v>
      </c>
      <c r="D7892" s="101" t="n">
        <v>80621</v>
      </c>
      <c r="E7892" s="288">
        <f>'Propor_p2_F_-Lk-...-'!C7884*$B7892</f>
        <v>1.0393059841624533E-010</v>
      </c>
    </row>
    <row r="7893" spans="2:5">
      <c r="B7893" s="0">
        <f>1/C7893</f>
        <v>1.5382927690486003E-010</v>
      </c>
      <c r="C7893" s="0">
        <f>D7893*D7893</f>
        <v>6500713129</v>
      </c>
      <c r="D7893" s="101" t="n">
        <v>80627</v>
      </c>
      <c r="E7893" s="288">
        <f>'Propor_p2_F_-Lk-...-'!C7885*$B7893</f>
        <v>1.0391649493084191E-010</v>
      </c>
    </row>
    <row r="7894" spans="2:5">
      <c r="B7894" s="0">
        <f>1/C7894</f>
        <v>1.5382164553802973E-010</v>
      </c>
      <c r="C7894" s="0">
        <f>D7894*D7894</f>
        <v>6501035641</v>
      </c>
      <c r="D7894" s="101" t="n">
        <v>80629</v>
      </c>
      <c r="E7894" s="288">
        <f>'Propor_p2_F_-Lk-...-'!C7886*$B7894</f>
        <v>1.0391179446869944E-010</v>
      </c>
    </row>
    <row r="7895" spans="2:5">
      <c r="B7895" s="0">
        <f>1/C7895</f>
        <v>1.5373773796968567E-010</v>
      </c>
      <c r="C7895" s="0">
        <f>D7895*D7895</f>
        <v>6504583801</v>
      </c>
      <c r="D7895" s="101" t="n">
        <v>80651</v>
      </c>
      <c r="E7895" s="288">
        <f>'Propor_p2_F_-Lk-...-'!C7887*$B7895</f>
        <v>1.0386011246241658E-010</v>
      </c>
    </row>
    <row r="7896" spans="2:5">
      <c r="B7896" s="0">
        <f>1/C7896</f>
        <v>1.5371486600274935E-010</v>
      </c>
      <c r="C7896" s="0">
        <f>D7896*D7896</f>
        <v>6505551649</v>
      </c>
      <c r="D7896" s="101" t="n">
        <v>80657</v>
      </c>
      <c r="E7896" s="288">
        <f>'Propor_p2_F_-Lk-...-'!C7888*$B7896</f>
        <v>1.0384602470892491E-010</v>
      </c>
    </row>
    <row r="7897" spans="2:5">
      <c r="B7897" s="0">
        <f>1/C7897</f>
        <v>1.5366913737847097E-010</v>
      </c>
      <c r="C7897" s="0">
        <f>D7897*D7897</f>
        <v>6507487561</v>
      </c>
      <c r="D7897" s="101" t="n">
        <v>80669</v>
      </c>
      <c r="E7897" s="288">
        <f>'Propor_p2_F_-Lk-...-'!C7889*$B7897</f>
        <v>1.0381785863172948E-010</v>
      </c>
    </row>
    <row r="7898" spans="2:5">
      <c r="B7898" s="0">
        <f>1/C7898</f>
        <v>1.5366151792501228E-010</v>
      </c>
      <c r="C7898" s="0">
        <f>D7898*D7898</f>
        <v>6507810241</v>
      </c>
      <c r="D7898" s="101" t="n">
        <v>80671</v>
      </c>
      <c r="E7898" s="288">
        <f>'Propor_p2_F_-Lk-...-'!C7890*$B7898</f>
        <v>1.0381316550750608E-010</v>
      </c>
    </row>
    <row r="7899" spans="2:5">
      <c r="B7899" s="0">
        <f>1/C7899</f>
        <v>1.536386629645196E-010</v>
      </c>
      <c r="C7899" s="0">
        <f>D7899*D7899</f>
        <v>6508778329</v>
      </c>
      <c r="D7899" s="101" t="n">
        <v>80677</v>
      </c>
      <c r="E7899" s="288">
        <f>'Propor_p2_F_-Lk-...-'!C7891*$B7899</f>
        <v>1.0379908822895895E-010</v>
      </c>
    </row>
    <row r="7900" spans="2:5">
      <c r="B7900" s="0">
        <f>1/C7900</f>
        <v>1.5362342915686544E-010</v>
      </c>
      <c r="C7900" s="0">
        <f>D7900*D7900</f>
        <v>6509423761</v>
      </c>
      <c r="D7900" s="101" t="n">
        <v>80681</v>
      </c>
      <c r="E7900" s="288">
        <f>'Propor_p2_F_-Lk-...-'!C7892*$B7900</f>
        <v>1.0378970512135103E-010</v>
      </c>
    </row>
    <row r="7901" spans="2:5">
      <c r="B7901" s="0">
        <f>1/C7901</f>
        <v>1.5361581310267213E-010</v>
      </c>
      <c r="C7901" s="0">
        <f>D7901*D7901</f>
        <v>6509746489</v>
      </c>
      <c r="D7901" s="101" t="n">
        <v>80683</v>
      </c>
      <c r="E7901" s="288">
        <f>'Propor_p2_F_-Lk-...-'!C7893*$B7901</f>
        <v>1.0378501409087021E-010</v>
      </c>
    </row>
    <row r="7902" spans="2:5">
      <c r="B7902" s="0">
        <f>1/C7902</f>
        <v>1.5360058269327225E-010</v>
      </c>
      <c r="C7902" s="0">
        <f>D7902*D7902</f>
        <v>6510391969</v>
      </c>
      <c r="D7902" s="101" t="n">
        <v>80687</v>
      </c>
      <c r="E7902" s="288">
        <f>'Propor_p2_F_-Lk-...-'!C7894*$B7902</f>
        <v>1.0377563307638215E-010</v>
      </c>
    </row>
    <row r="7903" spans="2:5">
      <c r="B7903" s="0">
        <f>1/C7903</f>
        <v>1.5354729409383907E-010</v>
      </c>
      <c r="C7903" s="0">
        <f>D7903*D7903</f>
        <v>6512651401</v>
      </c>
      <c r="D7903" s="101" t="n">
        <v>80701</v>
      </c>
      <c r="E7903" s="288">
        <f>'Propor_p2_F_-Lk-...-'!C7895*$B7903</f>
        <v>1.0374281051001461E-010</v>
      </c>
    </row>
    <row r="7904" spans="2:5">
      <c r="B7904" s="0">
        <f>1/C7904</f>
        <v>1.535016402200561E-010</v>
      </c>
      <c r="C7904" s="0">
        <f>D7904*D7904</f>
        <v>6514588369</v>
      </c>
      <c r="D7904" s="101" t="n">
        <v>80713</v>
      </c>
      <c r="E7904" s="288">
        <f>'Propor_p2_F_-Lk-...-'!C7896*$B7904</f>
        <v>1.0371469047462021E-010</v>
      </c>
    </row>
    <row r="7905" spans="2:5">
      <c r="B7905" s="0">
        <f>1/C7905</f>
        <v>1.5341039353504707E-010</v>
      </c>
      <c r="C7905" s="0">
        <f>D7905*D7905</f>
        <v>6518463169</v>
      </c>
      <c r="D7905" s="101" t="n">
        <v>80737</v>
      </c>
      <c r="E7905" s="288">
        <f>'Propor_p2_F_-Lk-...-'!C7897*$B7905</f>
        <v>1.0365848801468713E-010</v>
      </c>
    </row>
    <row r="7906" spans="2:5">
      <c r="B7906" s="0">
        <f>1/C7906</f>
        <v>1.5337239809395661E-010</v>
      </c>
      <c r="C7906" s="0">
        <f>D7906*D7906</f>
        <v>6520078009</v>
      </c>
      <c r="D7906" s="101" t="n">
        <v>80747</v>
      </c>
      <c r="E7906" s="288">
        <f>'Propor_p2_F_-Lk-...-'!C7898*$B7906</f>
        <v>1.0363508511237551E-010</v>
      </c>
    </row>
    <row r="7907" spans="2:5">
      <c r="B7907" s="0">
        <f>1/C7907</f>
        <v>1.5336480069962495E-010</v>
      </c>
      <c r="C7907" s="0">
        <f>D7907*D7907</f>
        <v>6520401001</v>
      </c>
      <c r="D7907" s="101" t="n">
        <v>80749</v>
      </c>
      <c r="E7907" s="288">
        <f>'Propor_p2_F_-Lk-...-'!C7899*$B7907</f>
        <v>1.0363040557524526E-010</v>
      </c>
    </row>
    <row r="7908" spans="2:5">
      <c r="B7908" s="0">
        <f>1/C7908</f>
        <v>1.5331922818614202E-010</v>
      </c>
      <c r="C7908" s="0">
        <f>D7908*D7908</f>
        <v>6522339121</v>
      </c>
      <c r="D7908" s="101" t="n">
        <v>80761</v>
      </c>
      <c r="E7908" s="288">
        <f>'Propor_p2_F_-Lk-...-'!C7900*$B7908</f>
        <v>1.0360233565289326E-010</v>
      </c>
    </row>
    <row r="7909" spans="2:5">
      <c r="B7909" s="0">
        <f>1/C7909</f>
        <v>1.5325849642586681E-010</v>
      </c>
      <c r="C7909" s="0">
        <f>D7909*D7909</f>
        <v>6524923729</v>
      </c>
      <c r="D7909" s="101" t="n">
        <v>80777</v>
      </c>
      <c r="E7909" s="288">
        <f>'Propor_p2_F_-Lk-...-'!C7901*$B7909</f>
        <v>1.0356492854793168E-010</v>
      </c>
    </row>
    <row r="7910" spans="2:5">
      <c r="B7910" s="0">
        <f>1/C7910</f>
        <v>1.5325090749314076E-010</v>
      </c>
      <c r="C7910" s="0">
        <f>D7910*D7910</f>
        <v>6525246841</v>
      </c>
      <c r="D7910" s="101" t="n">
        <v>80779</v>
      </c>
      <c r="E7910" s="288">
        <f>'Propor_p2_F_-Lk-...-'!C7902*$B7910</f>
        <v>1.0356025422264054E-010</v>
      </c>
    </row>
    <row r="7911" spans="2:5">
      <c r="B7911" s="0">
        <f>1/C7911</f>
        <v>1.5323573131861341E-010</v>
      </c>
      <c r="C7911" s="0">
        <f>D7911*D7911</f>
        <v>6525893089</v>
      </c>
      <c r="D7911" s="101" t="n">
        <v>80783</v>
      </c>
      <c r="E7911" s="288">
        <f>'Propor_p2_F_-Lk-...-'!C7903*$B7911</f>
        <v>1.0355090661356601E-010</v>
      </c>
    </row>
    <row r="7912" spans="2:5">
      <c r="B7912" s="0">
        <f>1/C7912</f>
        <v>1.5321297128329692E-010</v>
      </c>
      <c r="C7912" s="0">
        <f>D7912*D7912</f>
        <v>6526862521</v>
      </c>
      <c r="D7912" s="101" t="n">
        <v>80789</v>
      </c>
      <c r="E7912" s="288">
        <f>'Propor_p2_F_-Lk-...-'!C7904*$B7912</f>
        <v>1.0353688780320779E-010</v>
      </c>
    </row>
    <row r="7913" spans="2:5">
      <c r="B7913" s="0">
        <f>1/C7913</f>
        <v>1.5315988424996274E-010</v>
      </c>
      <c r="C7913" s="0">
        <f>D7913*D7913</f>
        <v>6529124809</v>
      </c>
      <c r="D7913" s="101" t="n">
        <v>80803</v>
      </c>
      <c r="E7913" s="288">
        <f>'Propor_p2_F_-Lk-...-'!C7905*$B7913</f>
        <v>1.0350418938941191E-010</v>
      </c>
    </row>
    <row r="7914" spans="2:5">
      <c r="B7914" s="0">
        <f>1/C7914</f>
        <v>1.5313714111022523E-010</v>
      </c>
      <c r="C7914" s="0">
        <f>D7914*D7914</f>
        <v>6530094481</v>
      </c>
      <c r="D7914" s="101" t="n">
        <v>80809</v>
      </c>
      <c r="E7914" s="288">
        <f>'Propor_p2_F_-Lk-...-'!C7906*$B7914</f>
        <v>1.0349018098571241E-010</v>
      </c>
    </row>
    <row r="7915" spans="2:5">
      <c r="B7915" s="0">
        <f>1/C7915</f>
        <v>1.5309924713305901E-010</v>
      </c>
      <c r="C7915" s="0">
        <f>D7915*D7915</f>
        <v>6531710761</v>
      </c>
      <c r="D7915" s="101" t="n">
        <v>80819</v>
      </c>
      <c r="E7915" s="288">
        <f>'Propor_p2_F_-Lk-...-'!C7907*$B7915</f>
        <v>1.0346684057906448E-010</v>
      </c>
    </row>
    <row r="7916" spans="2:5">
      <c r="B7916" s="0">
        <f>1/C7916</f>
        <v>1.5305379292383617E-010</v>
      </c>
      <c r="C7916" s="0">
        <f>D7916*D7916</f>
        <v>6533650561</v>
      </c>
      <c r="D7916" s="101" t="n">
        <v>80831</v>
      </c>
      <c r="E7916" s="288">
        <f>'Propor_p2_F_-Lk-...-'!C7908*$B7916</f>
        <v>1.0343884352500851E-010</v>
      </c>
    </row>
    <row r="7917" spans="2:5">
      <c r="B7917" s="0">
        <f>1/C7917</f>
        <v>1.5304621919036261E-010</v>
      </c>
      <c r="C7917" s="0">
        <f>D7917*D7917</f>
        <v>6533973889</v>
      </c>
      <c r="D7917" s="101" t="n">
        <v>80833</v>
      </c>
      <c r="E7917" s="288">
        <f>'Propor_p2_F_-Lk-...-'!C7909*$B7917</f>
        <v>1.0343417856154092E-010</v>
      </c>
    </row>
    <row r="7918" spans="2:5">
      <c r="B7918" s="0">
        <f>1/C7918</f>
        <v>1.5298564955549934E-010</v>
      </c>
      <c r="C7918" s="0">
        <f>D7918*D7918</f>
        <v>6536560801</v>
      </c>
      <c r="D7918" s="101" t="n">
        <v>80849</v>
      </c>
      <c r="E7918" s="288">
        <f>'Propor_p2_F_-Lk-...-'!C7910*$B7918</f>
        <v>1.0339687131606439E-010</v>
      </c>
    </row>
    <row r="7919" spans="2:5">
      <c r="B7919" s="0">
        <f>1/C7919</f>
        <v>1.5293268061577566E-010</v>
      </c>
      <c r="C7919" s="0">
        <f>D7919*D7919</f>
        <v>6538824769</v>
      </c>
      <c r="D7919" s="101" t="n">
        <v>80863</v>
      </c>
      <c r="E7919" s="288">
        <f>'Propor_p2_F_-Lk-...-'!C7911*$B7919</f>
        <v>1.033642456408168E-010</v>
      </c>
    </row>
    <row r="7920" spans="2:5">
      <c r="B7920" s="0">
        <f>1/C7920</f>
        <v>1.5280415623405393E-010</v>
      </c>
      <c r="C7920" s="0">
        <f>D7920*D7920</f>
        <v>6544324609</v>
      </c>
      <c r="D7920" s="101" t="n">
        <v>80897</v>
      </c>
      <c r="E7920" s="288">
        <f>'Propor_p2_F_-Lk-...-'!C7912*$B7920</f>
        <v>1.0328508236586141E-010</v>
      </c>
    </row>
    <row r="7921" spans="2:5">
      <c r="B7921" s="0">
        <f>1/C7921</f>
        <v>1.5275883336771951E-010</v>
      </c>
      <c r="C7921" s="0">
        <f>D7921*D7921</f>
        <v>6546266281</v>
      </c>
      <c r="D7921" s="101" t="n">
        <v>80909</v>
      </c>
      <c r="E7921" s="288">
        <f>'Propor_p2_F_-Lk-...-'!C7913*$B7921</f>
        <v>1.032571662111106E-010</v>
      </c>
    </row>
    <row r="7922" spans="2:5">
      <c r="B7922" s="0">
        <f>1/C7922</f>
        <v>1.5275128151714882E-010</v>
      </c>
      <c r="C7922" s="0">
        <f>D7922*D7922</f>
        <v>6546589921</v>
      </c>
      <c r="D7922" s="101" t="n">
        <v>80911</v>
      </c>
      <c r="E7922" s="288">
        <f>'Propor_p2_F_-Lk-...-'!C7914*$B7922</f>
        <v>1.0325251472619282E-010</v>
      </c>
    </row>
    <row r="7923" spans="2:5">
      <c r="B7923" s="0">
        <f>1/C7923</f>
        <v>1.5272862932516059E-010</v>
      </c>
      <c r="C7923" s="0">
        <f>D7923*D7923</f>
        <v>6547560889</v>
      </c>
      <c r="D7923" s="101" t="n">
        <v>80917</v>
      </c>
      <c r="E7923" s="288">
        <f>'Propor_p2_F_-Lk-...-'!C7915*$B7923</f>
        <v>1.0323856234082682E-010</v>
      </c>
    </row>
    <row r="7924" spans="2:5">
      <c r="B7924" s="0">
        <f>1/C7924</f>
        <v>1.5270598217159583E-010</v>
      </c>
      <c r="C7924" s="0">
        <f>D7924*D7924</f>
        <v>6548531929</v>
      </c>
      <c r="D7924" s="101" t="n">
        <v>80923</v>
      </c>
      <c r="E7924" s="288">
        <f>'Propor_p2_F_-Lk-...-'!C7916*$B7924</f>
        <v>1.0322461305882606E-010</v>
      </c>
    </row>
    <row r="7925" spans="2:5">
      <c r="B7925" s="0">
        <f>1/C7925</f>
        <v>1.5268334005496036E-010</v>
      </c>
      <c r="C7925" s="0">
        <f>D7925*D7925</f>
        <v>6549503041</v>
      </c>
      <c r="D7925" s="101" t="n">
        <v>80929</v>
      </c>
      <c r="E7925" s="288">
        <f>'Propor_p2_F_-Lk-...-'!C7917*$B7925</f>
        <v>1.0321066687927034E-010</v>
      </c>
    </row>
    <row r="7926" spans="2:5">
      <c r="B7926" s="0">
        <f>1/C7926</f>
        <v>1.5266824810809319E-010</v>
      </c>
      <c r="C7926" s="0">
        <f>D7926*D7926</f>
        <v>6550150489</v>
      </c>
      <c r="D7926" s="101" t="n">
        <v>80933</v>
      </c>
      <c r="E7926" s="288">
        <f>'Propor_p2_F_-Lk-...-'!C7918*$B7926</f>
        <v>1.0320137114935939E-010</v>
      </c>
    </row>
    <row r="7927" spans="2:5">
      <c r="B7927" s="0">
        <f>1/C7927</f>
        <v>1.5259282192784865E-010</v>
      </c>
      <c r="C7927" s="0">
        <f>D7927*D7927</f>
        <v>6553388209</v>
      </c>
      <c r="D7927" s="101" t="n">
        <v>80953</v>
      </c>
      <c r="E7927" s="288">
        <f>'Propor_p2_F_-Lk-...-'!C7919*$B7927</f>
        <v>1.0315491316710323E-010</v>
      </c>
    </row>
    <row r="7928" spans="2:5">
      <c r="B7928" s="0">
        <f>1/C7928</f>
        <v>1.5255512979729193E-010</v>
      </c>
      <c r="C7928" s="0">
        <f>D7928*D7928</f>
        <v>6555007369</v>
      </c>
      <c r="D7928" s="101" t="n">
        <v>80963</v>
      </c>
      <c r="E7928" s="288">
        <f>'Propor_p2_F_-Lk-...-'!C7920*$B7928</f>
        <v>1.0313169708580443E-010</v>
      </c>
    </row>
    <row r="7929" spans="2:5">
      <c r="B7929" s="0">
        <f>1/C7929</f>
        <v>1.5245719559140728E-010</v>
      </c>
      <c r="C7929" s="0">
        <f>D7929*D7929</f>
        <v>6559218121</v>
      </c>
      <c r="D7929" s="101" t="n">
        <v>80989</v>
      </c>
      <c r="E7929" s="288">
        <f>'Propor_p2_F_-Lk-...-'!C7921*$B7929</f>
        <v>1.0307137551596586E-010</v>
      </c>
    </row>
    <row r="7930" spans="2:5">
      <c r="B7930" s="0">
        <f>1/C7930</f>
        <v>1.5241202699271684E-010</v>
      </c>
      <c r="C7930" s="0">
        <f>D7930*D7930</f>
        <v>6561162001</v>
      </c>
      <c r="D7930" s="101" t="n">
        <v>81001</v>
      </c>
      <c r="E7930" s="288">
        <f>'Propor_p2_F_-Lk-...-'!C7922*$B7930</f>
        <v>1.0304355438078837E-010</v>
      </c>
    </row>
    <row r="7931" spans="2:5">
      <c r="B7931" s="0">
        <f>1/C7931</f>
        <v>1.5236687846425114E-010</v>
      </c>
      <c r="C7931" s="0">
        <f>D7931*D7931</f>
        <v>6563106169</v>
      </c>
      <c r="D7931" s="101" t="n">
        <v>81013</v>
      </c>
      <c r="E7931" s="288">
        <f>'Propor_p2_F_-Lk-...-'!C7923*$B7931</f>
        <v>1.030157456076601E-010</v>
      </c>
    </row>
    <row r="7932" spans="2:5">
      <c r="B7932" s="0">
        <f>1/C7932</f>
        <v>1.5235183341275743E-010</v>
      </c>
      <c r="C7932" s="0">
        <f>D7932*D7932</f>
        <v>6563754289</v>
      </c>
      <c r="D7932" s="101" t="n">
        <v>81017</v>
      </c>
      <c r="E7932" s="288">
        <f>'Propor_p2_F_-Lk-...-'!C7924*$B7932</f>
        <v>1.0300647876247349E-010</v>
      </c>
    </row>
    <row r="7933" spans="2:5">
      <c r="B7933" s="0">
        <f>1/C7933</f>
        <v>1.5234431172263698E-010</v>
      </c>
      <c r="C7933" s="0">
        <f>D7933*D7933</f>
        <v>6564078361</v>
      </c>
      <c r="D7933" s="101" t="n">
        <v>81019</v>
      </c>
      <c r="E7933" s="288">
        <f>'Propor_p2_F_-Lk-...-'!C7925*$B7933</f>
        <v>1.0300184585457574E-010</v>
      </c>
    </row>
    <row r="7934" spans="2:5">
      <c r="B7934" s="0">
        <f>1/C7934</f>
        <v>1.5232927001337392E-010</v>
      </c>
      <c r="C7934" s="0">
        <f>D7934*D7934</f>
        <v>6564726529</v>
      </c>
      <c r="D7934" s="101" t="n">
        <v>81023</v>
      </c>
      <c r="E7934" s="288">
        <f>'Propor_p2_F_-Lk-...-'!C7926*$B7934</f>
        <v>1.0299258106800184E-010</v>
      </c>
    </row>
    <row r="7935" spans="2:5">
      <c r="B7935" s="0">
        <f>1/C7935</f>
        <v>1.522991932772195E-010</v>
      </c>
      <c r="C7935" s="0">
        <f>D7935*D7935</f>
        <v>6566022961</v>
      </c>
      <c r="D7935" s="101" t="n">
        <v>81031</v>
      </c>
      <c r="E7935" s="288">
        <f>'Propor_p2_F_-Lk-...-'!C7927*$B7935</f>
        <v>1.0297405561079243E-010</v>
      </c>
    </row>
    <row r="7936" spans="2:5">
      <c r="B7936" s="0">
        <f>1/C7936</f>
        <v>1.5226160988193841E-010</v>
      </c>
      <c r="C7936" s="0">
        <f>D7936*D7936</f>
        <v>6567643681</v>
      </c>
      <c r="D7936" s="101" t="n">
        <v>81041</v>
      </c>
      <c r="E7936" s="288">
        <f>'Propor_p2_F_-Lk-...-'!C7928*$B7936</f>
        <v>1.0295090650387172E-010</v>
      </c>
    </row>
    <row r="7937" spans="2:5">
      <c r="B7937" s="0">
        <f>1/C7937</f>
        <v>1.5225409487232099E-010</v>
      </c>
      <c r="C7937" s="0">
        <f>D7937*D7937</f>
        <v>6567967849</v>
      </c>
      <c r="D7937" s="101" t="n">
        <v>81043</v>
      </c>
      <c r="E7937" s="288">
        <f>'Propor_p2_F_-Lk-...-'!C7929*$B7937</f>
        <v>1.0294627771076138E-010</v>
      </c>
    </row>
    <row r="7938" spans="2:5">
      <c r="B7938" s="0">
        <f>1/C7938</f>
        <v>1.5223906652208549E-010</v>
      </c>
      <c r="C7938" s="0">
        <f>D7938*D7938</f>
        <v>6568616209</v>
      </c>
      <c r="D7938" s="101" t="n">
        <v>81047</v>
      </c>
      <c r="E7938" s="288">
        <f>'Propor_p2_F_-Lk-...-'!C7930*$B7938</f>
        <v>1.0293702115254349E-010</v>
      </c>
    </row>
    <row r="7939" spans="2:5">
      <c r="B7939" s="0">
        <f>1/C7939</f>
        <v>1.522315531813576E-010</v>
      </c>
      <c r="C7939" s="0">
        <f>D7939*D7939</f>
        <v>6568940401</v>
      </c>
      <c r="D7939" s="101" t="n">
        <v>81049</v>
      </c>
      <c r="E7939" s="288">
        <f>'Propor_p2_F_-Lk-...-'!C7931*$B7939</f>
        <v>1.0293239338736847E-010</v>
      </c>
    </row>
    <row r="7940" spans="2:5">
      <c r="B7940" s="0">
        <f>1/C7940</f>
        <v>1.521489431295993E-010</v>
      </c>
      <c r="C7940" s="0">
        <f>D7940*D7940</f>
        <v>6572507041</v>
      </c>
      <c r="D7940" s="101" t="n">
        <v>81071</v>
      </c>
      <c r="E7940" s="288">
        <f>'Propor_p2_F_-Lk-...-'!C7932*$B7940</f>
        <v>1.0288151057312102E-010</v>
      </c>
    </row>
    <row r="7941" spans="2:5">
      <c r="B7941" s="0">
        <f>1/C7941</f>
        <v>1.5212642478580238E-010</v>
      </c>
      <c r="C7941" s="0">
        <f>D7941*D7941</f>
        <v>6573479929</v>
      </c>
      <c r="D7941" s="101" t="n">
        <v>81077</v>
      </c>
      <c r="E7941" s="288">
        <f>'Propor_p2_F_-Lk-...-'!C7933*$B7941</f>
        <v>1.0286764063017586E-010</v>
      </c>
    </row>
    <row r="7942" spans="2:5">
      <c r="B7942" s="0">
        <f>1/C7942</f>
        <v>1.521039114407745E-010</v>
      </c>
      <c r="C7942" s="0">
        <f>D7942*D7942</f>
        <v>6574452889</v>
      </c>
      <c r="D7942" s="101" t="n">
        <v>81083</v>
      </c>
      <c r="E7942" s="288">
        <f>'Propor_p2_F_-Lk-...-'!C7934*$B7942</f>
        <v>1.0285377376617141E-010</v>
      </c>
    </row>
    <row r="7943" spans="2:5">
      <c r="B7943" s="0">
        <f>1/C7943</f>
        <v>1.5205139973372416E-010</v>
      </c>
      <c r="C7943" s="0">
        <f>D7943*D7943</f>
        <v>6576723409</v>
      </c>
      <c r="D7943" s="101" t="n">
        <v>81097</v>
      </c>
      <c r="E7943" s="288">
        <f>'Propor_p2_F_-Lk-...-'!C7935*$B7943</f>
        <v>1.0282142971870025E-010</v>
      </c>
    </row>
    <row r="7944" spans="2:5">
      <c r="B7944" s="0">
        <f>1/C7944</f>
        <v>1.5203640138351356E-010</v>
      </c>
      <c r="C7944" s="0">
        <f>D7944*D7944</f>
        <v>6577372201</v>
      </c>
      <c r="D7944" s="101" t="n">
        <v>81101</v>
      </c>
      <c r="E7944" s="288">
        <f>'Propor_p2_F_-Lk-...-'!C7936*$B7944</f>
        <v>1.0281219163869014E-010</v>
      </c>
    </row>
    <row r="7945" spans="2:5">
      <c r="B7945" s="0">
        <f>1/C7945</f>
        <v>1.5196893626194724E-010</v>
      </c>
      <c r="C7945" s="0">
        <f>D7945*D7945</f>
        <v>6580292161</v>
      </c>
      <c r="D7945" s="101" t="n">
        <v>81119</v>
      </c>
      <c r="E7945" s="288">
        <f>'Propor_p2_F_-Lk-...-'!C7937*$B7945</f>
        <v>1.0277063718888908E-010</v>
      </c>
    </row>
    <row r="7946" spans="2:5">
      <c r="B7946" s="0">
        <f>1/C7946</f>
        <v>1.5192398445881995E-010</v>
      </c>
      <c r="C7946" s="0">
        <f>D7946*D7946</f>
        <v>6582239161</v>
      </c>
      <c r="D7946" s="101" t="n">
        <v>81131</v>
      </c>
      <c r="E7946" s="288">
        <f>'Propor_p2_F_-Lk-...-'!C7938*$B7946</f>
        <v>1.0274294958671577E-010</v>
      </c>
    </row>
    <row r="7947" spans="2:5">
      <c r="B7947" s="0">
        <f>1/C7947</f>
        <v>1.5182665728142492E-010</v>
      </c>
      <c r="C7947" s="0">
        <f>D7947*D7947</f>
        <v>6586458649</v>
      </c>
      <c r="D7947" s="101" t="n">
        <v>81157</v>
      </c>
      <c r="E7947" s="288">
        <f>'Propor_p2_F_-Lk-...-'!C7939*$B7947</f>
        <v>1.0268300190985042E-010</v>
      </c>
    </row>
    <row r="7948" spans="2:5">
      <c r="B7948" s="0">
        <f>1/C7948</f>
        <v>1.5180421044549748E-010</v>
      </c>
      <c r="C7948" s="0">
        <f>D7948*D7948</f>
        <v>6587432569</v>
      </c>
      <c r="D7948" s="101" t="n">
        <v>81163</v>
      </c>
      <c r="E7948" s="288">
        <f>'Propor_p2_F_-Lk-...-'!C7940*$B7948</f>
        <v>1.0266917601144435E-010</v>
      </c>
    </row>
    <row r="7949" spans="2:5">
      <c r="B7949" s="0">
        <f>1/C7949</f>
        <v>1.5176681011292718E-010</v>
      </c>
      <c r="C7949" s="0">
        <f>D7949*D7949</f>
        <v>6589055929</v>
      </c>
      <c r="D7949" s="101" t="n">
        <v>81173</v>
      </c>
      <c r="E7949" s="288">
        <f>'Propor_p2_F_-Lk-...-'!C7941*$B7949</f>
        <v>1.0264613966012306E-010</v>
      </c>
    </row>
    <row r="7950" spans="2:5">
      <c r="B7950" s="0">
        <f>1/C7950</f>
        <v>1.5173689979752519E-010</v>
      </c>
      <c r="C7950" s="0">
        <f>D7950*D7950</f>
        <v>6590354761</v>
      </c>
      <c r="D7950" s="101" t="n">
        <v>81181</v>
      </c>
      <c r="E7950" s="288">
        <f>'Propor_p2_F_-Lk-...-'!C7942*$B7950</f>
        <v>1.026277167080695E-010</v>
      </c>
    </row>
    <row r="7951" spans="2:5">
      <c r="B7951" s="0">
        <f>1/C7951</f>
        <v>1.5167710568698535E-010</v>
      </c>
      <c r="C7951" s="0">
        <f>D7951*D7951</f>
        <v>6592952809</v>
      </c>
      <c r="D7951" s="101" t="n">
        <v>81197</v>
      </c>
      <c r="E7951" s="288">
        <f>'Propor_p2_F_-Lk-...-'!C7943*$B7951</f>
        <v>1.0259088713884726E-010</v>
      </c>
    </row>
    <row r="7952" spans="2:5">
      <c r="B7952" s="0">
        <f>1/C7952</f>
        <v>1.5166963390838123E-010</v>
      </c>
      <c r="C7952" s="0">
        <f>D7952*D7952</f>
        <v>6593277601</v>
      </c>
      <c r="D7952" s="101" t="n">
        <v>81199</v>
      </c>
      <c r="E7952" s="288">
        <f>'Propor_p2_F_-Lk-...-'!C7944*$B7952</f>
        <v>1.0258628497343605E-010</v>
      </c>
    </row>
    <row r="7953" spans="2:5">
      <c r="B7953" s="0">
        <f>1/C7953</f>
        <v>1.5165469200738337E-010</v>
      </c>
      <c r="C7953" s="0">
        <f>D7953*D7953</f>
        <v>6593927209</v>
      </c>
      <c r="D7953" s="101" t="n">
        <v>81203</v>
      </c>
      <c r="E7953" s="288">
        <f>'Propor_p2_F_-Lk-...-'!C7945*$B7953</f>
        <v>1.0257708166273969E-010</v>
      </c>
    </row>
    <row r="7954" spans="2:5">
      <c r="B7954" s="0">
        <f>1/C7954</f>
        <v>1.5158001561246575E-010</v>
      </c>
      <c r="C7954" s="0">
        <f>D7954*D7954</f>
        <v>6597175729</v>
      </c>
      <c r="D7954" s="101" t="n">
        <v>81223</v>
      </c>
      <c r="E7954" s="288">
        <f>'Propor_p2_F_-Lk-...-'!C7946*$B7954</f>
        <v>1.0253108550306684E-010</v>
      </c>
    </row>
    <row r="7955" spans="2:5">
      <c r="B7955" s="0">
        <f>1/C7955</f>
        <v>1.5154269809725407E-010</v>
      </c>
      <c r="C7955" s="0">
        <f>D7955*D7955</f>
        <v>6598800289</v>
      </c>
      <c r="D7955" s="101" t="n">
        <v>81233</v>
      </c>
      <c r="E7955" s="288">
        <f>'Propor_p2_F_-Lk-...-'!C7947*$B7955</f>
        <v>1.0250810016224829E-010</v>
      </c>
    </row>
    <row r="7956" spans="2:5">
      <c r="B7956" s="0">
        <f>1/C7956</f>
        <v>1.51520314202536E-010</v>
      </c>
      <c r="C7956" s="0">
        <f>D7956*D7956</f>
        <v>6599775121</v>
      </c>
      <c r="D7956" s="101" t="n">
        <v>81239</v>
      </c>
      <c r="E7956" s="288">
        <f>'Propor_p2_F_-Lk-...-'!C7948*$B7956</f>
        <v>1.024943130318346E-010</v>
      </c>
    </row>
    <row r="7957" spans="2:5">
      <c r="B7957" s="0">
        <f>1/C7957</f>
        <v>1.5136376570995992E-010</v>
      </c>
      <c r="C7957" s="0">
        <f>D7957*D7957</f>
        <v>6606600961</v>
      </c>
      <c r="D7957" s="101" t="n">
        <v>81281</v>
      </c>
      <c r="E7957" s="288">
        <f>'Propor_p2_F_-Lk-...-'!C7949*$B7957</f>
        <v>1.0239788859317455E-010</v>
      </c>
    </row>
    <row r="7958" spans="2:5">
      <c r="B7958" s="0">
        <f>1/C7958</f>
        <v>1.5135631707230985E-010</v>
      </c>
      <c r="C7958" s="0">
        <f>D7958*D7958</f>
        <v>6606926089</v>
      </c>
      <c r="D7958" s="101" t="n">
        <v>81283</v>
      </c>
      <c r="E7958" s="288">
        <f>'Propor_p2_F_-Lk-...-'!C7950*$B7958</f>
        <v>1.0239330068119687E-010</v>
      </c>
    </row>
    <row r="7959" spans="2:5">
      <c r="B7959" s="0">
        <f>1/C7959</f>
        <v>1.5131908213012192E-010</v>
      </c>
      <c r="C7959" s="0">
        <f>D7959*D7959</f>
        <v>6608551849</v>
      </c>
      <c r="D7959" s="101" t="n">
        <v>81293</v>
      </c>
      <c r="E7959" s="288">
        <f>'Propor_p2_F_-Lk-...-'!C7951*$B7959</f>
        <v>1.0237036620038555E-010</v>
      </c>
    </row>
    <row r="7960" spans="2:5">
      <c r="B7960" s="0">
        <f>1/C7960</f>
        <v>1.5129674775971173E-010</v>
      </c>
      <c r="C7960" s="0">
        <f>D7960*D7960</f>
        <v>6609527401</v>
      </c>
      <c r="D7960" s="101" t="n">
        <v>81299</v>
      </c>
      <c r="E7960" s="288">
        <f>'Propor_p2_F_-Lk-...-'!C7952*$B7960</f>
        <v>1.0235660957396139E-010</v>
      </c>
    </row>
    <row r="7961" spans="2:5">
      <c r="B7961" s="0">
        <f>1/C7961</f>
        <v>1.5126697629018982E-010</v>
      </c>
      <c r="C7961" s="0">
        <f>D7961*D7961</f>
        <v>6610828249</v>
      </c>
      <c r="D7961" s="101" t="n">
        <v>81307</v>
      </c>
      <c r="E7961" s="288">
        <f>'Propor_p2_F_-Lk-...-'!C7953*$B7961</f>
        <v>1.0233827214260395E-010</v>
      </c>
    </row>
    <row r="7962" spans="2:5">
      <c r="B7962" s="0">
        <f>1/C7962</f>
        <v>1.5117771458722994E-010</v>
      </c>
      <c r="C7962" s="0">
        <f>D7962*D7962</f>
        <v>6614731561</v>
      </c>
      <c r="D7962" s="101" t="n">
        <v>81331</v>
      </c>
      <c r="E7962" s="288">
        <f>'Propor_p2_F_-Lk-...-'!C7954*$B7962</f>
        <v>1.0228329231200888E-010</v>
      </c>
    </row>
    <row r="7963" spans="2:5">
      <c r="B7963" s="0">
        <f>1/C7963</f>
        <v>1.5113311336127323E-010</v>
      </c>
      <c r="C7963" s="0">
        <f>D7963*D7963</f>
        <v>6616683649</v>
      </c>
      <c r="D7963" s="101" t="n">
        <v>81343</v>
      </c>
      <c r="E7963" s="288">
        <f>'Propor_p2_F_-Lk-...-'!C7955*$B7963</f>
        <v>1.0225582064424852E-010</v>
      </c>
    </row>
    <row r="7964" spans="2:5">
      <c r="B7964" s="0">
        <f>1/C7964</f>
        <v>1.5111082014957754E-010</v>
      </c>
      <c r="C7964" s="0">
        <f>D7964*D7964</f>
        <v>6617659801</v>
      </c>
      <c r="D7964" s="101" t="n">
        <v>81349</v>
      </c>
      <c r="E7964" s="288">
        <f>'Propor_p2_F_-Lk-...-'!C7956*$B7964</f>
        <v>1.022420893691126E-010</v>
      </c>
    </row>
    <row r="7965" spans="2:5">
      <c r="B7965" s="0">
        <f>1/C7965</f>
        <v>1.510959607486745E-010</v>
      </c>
      <c r="C7965" s="0">
        <f>D7965*D7965</f>
        <v>6618310609</v>
      </c>
      <c r="D7965" s="101" t="n">
        <v>81353</v>
      </c>
      <c r="E7965" s="288">
        <f>'Propor_p2_F_-Lk-...-'!C7957*$B7965</f>
        <v>1.0223293687350357E-010</v>
      </c>
    </row>
    <row r="7966" spans="2:5">
      <c r="B7966" s="0">
        <f>1/C7966</f>
        <v>1.5107367575658337E-010</v>
      </c>
      <c r="C7966" s="0">
        <f>D7966*D7966</f>
        <v>6619286881</v>
      </c>
      <c r="D7966" s="101" t="n">
        <v>81359</v>
      </c>
      <c r="E7966" s="288">
        <f>'Propor_p2_F_-Lk-...-'!C7958*$B7966</f>
        <v>1.0221921066114872E-010</v>
      </c>
    </row>
    <row r="7967" spans="2:5">
      <c r="B7967" s="0">
        <f>1/C7967</f>
        <v>1.5102912056041683E-010</v>
      </c>
      <c r="C7967" s="0">
        <f>D7967*D7967</f>
        <v>6621239641</v>
      </c>
      <c r="D7967" s="101" t="n">
        <v>81371</v>
      </c>
      <c r="E7967" s="288">
        <f>'Propor_p2_F_-Lk-...-'!C7959*$B7967</f>
        <v>1.0219176734496564E-010</v>
      </c>
    </row>
    <row r="7968" spans="2:5">
      <c r="B7968" s="0">
        <f>1/C7968</f>
        <v>1.5102169661072589E-010</v>
      </c>
      <c r="C7968" s="0">
        <f>D7968*D7968</f>
        <v>6621565129</v>
      </c>
      <c r="D7968" s="101" t="n">
        <v>81373</v>
      </c>
      <c r="E7968" s="288">
        <f>'Propor_p2_F_-Lk-...-'!C7960*$B7968</f>
        <v>1.0218719463928314E-010</v>
      </c>
    </row>
    <row r="7969" spans="2:5">
      <c r="B7969" s="0">
        <f>1/C7969</f>
        <v>1.509178187656109E-010</v>
      </c>
      <c r="C7969" s="0">
        <f>D7969*D7969</f>
        <v>6626122801</v>
      </c>
      <c r="D7969" s="101" t="n">
        <v>81401</v>
      </c>
      <c r="E7969" s="288">
        <f>'Propor_p2_F_-Lk-...-'!C7961*$B7969</f>
        <v>1.0212321214581034E-010</v>
      </c>
    </row>
    <row r="7970" spans="2:5">
      <c r="B7970" s="0">
        <f>1/C7970</f>
        <v>1.5088815906636851E-010</v>
      </c>
      <c r="C7970" s="0">
        <f>D7970*D7970</f>
        <v>6627425281</v>
      </c>
      <c r="D7970" s="101" t="n">
        <v>81409</v>
      </c>
      <c r="E7970" s="288">
        <f>'Propor_p2_F_-Lk-...-'!C7962*$B7970</f>
        <v>1.0210494355821042E-010</v>
      </c>
    </row>
    <row r="7971" spans="2:5">
      <c r="B7971" s="0">
        <f>1/C7971</f>
        <v>1.5084368590884179E-010</v>
      </c>
      <c r="C7971" s="0">
        <f>D7971*D7971</f>
        <v>6629379241</v>
      </c>
      <c r="D7971" s="101" t="n">
        <v>81421</v>
      </c>
      <c r="E7971" s="288">
        <f>'Propor_p2_F_-Lk-...-'!C7963*$B7971</f>
        <v>1.020775507728863E-010</v>
      </c>
    </row>
    <row r="7972" spans="2:5">
      <c r="B7972" s="0">
        <f>1/C7972</f>
        <v>1.5077701303011674E-010</v>
      </c>
      <c r="C7972" s="0">
        <f>D7972*D7972</f>
        <v>6632310721</v>
      </c>
      <c r="D7972" s="101" t="n">
        <v>81439</v>
      </c>
      <c r="E7972" s="288">
        <f>'Propor_p2_F_-Lk-...-'!C7964*$B7972</f>
        <v>1.0203648429693917E-010</v>
      </c>
    </row>
    <row r="7973" spans="2:5">
      <c r="B7973" s="0">
        <f>1/C7973</f>
        <v>1.5071038434572298E-010</v>
      </c>
      <c r="C7973" s="0">
        <f>D7973*D7973</f>
        <v>6635242849</v>
      </c>
      <c r="D7973" s="101" t="n">
        <v>81457</v>
      </c>
      <c r="E7973" s="288">
        <f>'Propor_p2_F_-Lk-...-'!C7965*$B7973</f>
        <v>1.0199544504203738E-010</v>
      </c>
    </row>
    <row r="7974" spans="2:5">
      <c r="B7974" s="0">
        <f>1/C7974</f>
        <v>1.506881845984702E-010</v>
      </c>
      <c r="C7974" s="0">
        <f>D7974*D7974</f>
        <v>6636220369</v>
      </c>
      <c r="D7974" s="101" t="n">
        <v>81463</v>
      </c>
      <c r="E7974" s="288">
        <f>'Propor_p2_F_-Lk-...-'!C7966*$B7974</f>
        <v>1.0198177133536658E-010</v>
      </c>
    </row>
    <row r="7975" spans="2:5">
      <c r="B7975" s="0">
        <f>1/C7975</f>
        <v>1.5051814937451879E-010</v>
      </c>
      <c r="C7975" s="0">
        <f>D7975*D7975</f>
        <v>6643717081</v>
      </c>
      <c r="D7975" s="101" t="n">
        <v>81509</v>
      </c>
      <c r="E7975" s="288">
        <f>'Propor_p2_F_-Lk-...-'!C7967*$B7975</f>
        <v>1.0187703988281691E-010</v>
      </c>
    </row>
    <row r="7976" spans="2:5">
      <c r="B7976" s="0">
        <f>1/C7976</f>
        <v>1.5048860741129221E-010</v>
      </c>
      <c r="C7976" s="0">
        <f>D7976*D7976</f>
        <v>6645021289</v>
      </c>
      <c r="D7976" s="101" t="n">
        <v>81517</v>
      </c>
      <c r="E7976" s="288">
        <f>'Propor_p2_F_-Lk-...-'!C7968*$B7976</f>
        <v>1.0185884381350864E-010</v>
      </c>
    </row>
    <row r="7977" spans="2:5">
      <c r="B7977" s="0">
        <f>1/C7977</f>
        <v>1.5045169218614252E-010</v>
      </c>
      <c r="C7977" s="0">
        <f>D7977*D7977</f>
        <v>6646651729</v>
      </c>
      <c r="D7977" s="101" t="n">
        <v>81527</v>
      </c>
      <c r="E7977" s="288">
        <f>'Propor_p2_F_-Lk-...-'!C7969*$B7977</f>
        <v>1.0183610625912846E-010</v>
      </c>
    </row>
    <row r="7978" spans="2:5">
      <c r="B7978" s="0">
        <f>1/C7978</f>
        <v>1.5042954957056425E-010</v>
      </c>
      <c r="C7978" s="0">
        <f>D7978*D7978</f>
        <v>6647630089</v>
      </c>
      <c r="D7978" s="101" t="n">
        <v>81533</v>
      </c>
      <c r="E7978" s="288">
        <f>'Propor_p2_F_-Lk-...-'!C7970*$B7978</f>
        <v>1.0182246774212681E-010</v>
      </c>
    </row>
    <row r="7979" spans="2:5">
      <c r="B7979" s="0">
        <f>1/C7979</f>
        <v>1.503779024734637E-010</v>
      </c>
      <c r="C7979" s="0">
        <f>D7979*D7979</f>
        <v>6649913209</v>
      </c>
      <c r="D7979" s="101" t="n">
        <v>81547</v>
      </c>
      <c r="E7979" s="288">
        <f>'Propor_p2_F_-Lk-...-'!C7971*$B7979</f>
        <v>1.0179065624228794E-010</v>
      </c>
    </row>
    <row r="7980" spans="2:5">
      <c r="B7980" s="0">
        <f>1/C7980</f>
        <v>1.5036315104532415E-010</v>
      </c>
      <c r="C7980" s="0">
        <f>D7980*D7980</f>
        <v>6650565601</v>
      </c>
      <c r="D7980" s="101" t="n">
        <v>81551</v>
      </c>
      <c r="E7980" s="288">
        <f>'Propor_p2_F_-Lk-...-'!C7972*$B7980</f>
        <v>1.017815702513954E-010</v>
      </c>
    </row>
    <row r="7981" spans="2:5">
      <c r="B7981" s="0">
        <f>1/C7981</f>
        <v>1.5035577614520779E-010</v>
      </c>
      <c r="C7981" s="0">
        <f>D7981*D7981</f>
        <v>6650891809</v>
      </c>
      <c r="D7981" s="101" t="n">
        <v>81553</v>
      </c>
      <c r="E7981" s="288">
        <f>'Propor_p2_F_-Lk-...-'!C7973*$B7981</f>
        <v>1.0177702775729546E-010</v>
      </c>
    </row>
    <row r="7982" spans="2:5">
      <c r="B7982" s="0">
        <f>1/C7982</f>
        <v>1.5033365470003353E-010</v>
      </c>
      <c r="C7982" s="0">
        <f>D7982*D7982</f>
        <v>6651870481</v>
      </c>
      <c r="D7982" s="101" t="n">
        <v>81559</v>
      </c>
      <c r="E7982" s="288">
        <f>'Propor_p2_F_-Lk-...-'!C7974*$B7982</f>
        <v>1.0176340227998686E-010</v>
      </c>
    </row>
    <row r="7983" spans="2:5">
      <c r="B7983" s="0">
        <f>1/C7983</f>
        <v>1.5031890978203099E-010</v>
      </c>
      <c r="C7983" s="0">
        <f>D7983*D7983</f>
        <v>6652522969</v>
      </c>
      <c r="D7983" s="101" t="n">
        <v>81563</v>
      </c>
      <c r="E7983" s="288">
        <f>'Propor_p2_F_-Lk-...-'!C7975*$B7983</f>
        <v>1.0175432029894642E-010</v>
      </c>
    </row>
    <row r="7984" spans="2:5">
      <c r="B7984" s="0">
        <f>1/C7984</f>
        <v>1.5029679647213368E-010</v>
      </c>
      <c r="C7984" s="0">
        <f>D7984*D7984</f>
        <v>6653501761</v>
      </c>
      <c r="D7984" s="101" t="n">
        <v>81569</v>
      </c>
      <c r="E7984" s="288">
        <f>'Propor_p2_F_-Lk-...-'!C7976*$B7984</f>
        <v>1.0174069983247833E-010</v>
      </c>
    </row>
    <row r="7985" spans="2:5">
      <c r="B7985" s="0">
        <f>1/C7985</f>
        <v>1.5014213984155095E-010</v>
      </c>
      <c r="C7985" s="0">
        <f>D7985*D7985</f>
        <v>6660355321</v>
      </c>
      <c r="D7985" s="101" t="n">
        <v>81611</v>
      </c>
      <c r="E7985" s="288">
        <f>'Propor_p2_F_-Lk-...-'!C7977*$B7985</f>
        <v>1.0164544066681291E-010</v>
      </c>
    </row>
    <row r="7986" spans="2:5">
      <c r="B7986" s="0">
        <f>1/C7986</f>
        <v>1.5011270850195679E-010</v>
      </c>
      <c r="C7986" s="0">
        <f>D7986*D7986</f>
        <v>6661661161</v>
      </c>
      <c r="D7986" s="101" t="n">
        <v>81619</v>
      </c>
      <c r="E7986" s="288">
        <f>'Propor_p2_F_-Lk-...-'!C7978*$B7986</f>
        <v>1.0162731273499638E-010</v>
      </c>
    </row>
    <row r="7987" spans="2:5">
      <c r="B7987" s="0">
        <f>1/C7987</f>
        <v>1.500759314953324E-010</v>
      </c>
      <c r="C7987" s="0">
        <f>D7987*D7987</f>
        <v>6663293641</v>
      </c>
      <c r="D7987" s="101" t="n">
        <v>81629</v>
      </c>
      <c r="E7987" s="288">
        <f>'Propor_p2_F_-Lk-...-'!C7979*$B7987</f>
        <v>1.0160466031489966E-010</v>
      </c>
    </row>
    <row r="7988" spans="2:5">
      <c r="B7988" s="0">
        <f>1/C7988</f>
        <v>1.5004651962019418E-010</v>
      </c>
      <c r="C7988" s="0">
        <f>D7988*D7988</f>
        <v>6664599769</v>
      </c>
      <c r="D7988" s="101" t="n">
        <v>81637</v>
      </c>
      <c r="E7988" s="288">
        <f>'Propor_p2_F_-Lk-...-'!C7980*$B7988</f>
        <v>1.0158654437201524E-010</v>
      </c>
    </row>
    <row r="7989" spans="2:5">
      <c r="B7989" s="0">
        <f>1/C7989</f>
        <v>1.5000976693341184E-010</v>
      </c>
      <c r="C7989" s="0">
        <f>D7989*D7989</f>
        <v>6666232609</v>
      </c>
      <c r="D7989" s="101" t="n">
        <v>81647</v>
      </c>
      <c r="E7989" s="288">
        <f>'Propor_p2_F_-Lk-...-'!C7981*$B7989</f>
        <v>1.0156390693147575E-010</v>
      </c>
    </row>
    <row r="7990" spans="2:5">
      <c r="B7990" s="0">
        <f>1/C7990</f>
        <v>1.5000241801647807E-010</v>
      </c>
      <c r="C7990" s="0">
        <f>D7990*D7990</f>
        <v>6666559201</v>
      </c>
      <c r="D7990" s="101" t="n">
        <v>81649</v>
      </c>
      <c r="E7990" s="288">
        <f>'Propor_p2_F_-Lk-...-'!C7982*$B7990</f>
        <v>1.0155938044145063E-010</v>
      </c>
    </row>
    <row r="7991" spans="2:5">
      <c r="B7991" s="0">
        <f>1/C7991</f>
        <v>1.4993630205850987E-010</v>
      </c>
      <c r="C7991" s="0">
        <f>D7991*D7991</f>
        <v>6669498889</v>
      </c>
      <c r="D7991" s="101" t="n">
        <v>81667</v>
      </c>
      <c r="E7991" s="288">
        <f>'Propor_p2_F_-Lk-...-'!C7983*$B7991</f>
        <v>1.0151865699513277E-010</v>
      </c>
    </row>
    <row r="7992" spans="2:5">
      <c r="B7992" s="0">
        <f>1/C7992</f>
        <v>1.4992161555971897E-010</v>
      </c>
      <c r="C7992" s="0">
        <f>D7992*D7992</f>
        <v>6670152241</v>
      </c>
      <c r="D7992" s="101" t="n">
        <v>81671</v>
      </c>
      <c r="E7992" s="288">
        <f>'Propor_p2_F_-Lk-...-'!C7984*$B7992</f>
        <v>1.0150961099680678E-010</v>
      </c>
    </row>
    <row r="7993" spans="2:5">
      <c r="B7993" s="0">
        <f>1/C7993</f>
        <v>1.4989958985716892E-010</v>
      </c>
      <c r="C7993" s="0">
        <f>D7993*D7993</f>
        <v>6671132329</v>
      </c>
      <c r="D7993" s="101" t="n">
        <v>81677</v>
      </c>
      <c r="E7993" s="288">
        <f>'Propor_p2_F_-Lk-...-'!C7985*$B7993</f>
        <v>1.014960444911858E-010</v>
      </c>
    </row>
    <row r="7994" spans="2:5">
      <c r="B7994" s="0">
        <f>1/C7994</f>
        <v>1.4985555301112982E-010</v>
      </c>
      <c r="C7994" s="0">
        <f>D7994*D7994</f>
        <v>6673092721</v>
      </c>
      <c r="D7994" s="101" t="n">
        <v>81689</v>
      </c>
      <c r="E7994" s="288">
        <f>'Propor_p2_F_-Lk-...-'!C7986*$B7994</f>
        <v>1.0146892044744824E-010</v>
      </c>
    </row>
    <row r="7995" spans="2:5">
      <c r="B7995" s="0">
        <f>1/C7995</f>
        <v>1.4981153556766878E-010</v>
      </c>
      <c r="C7995" s="0">
        <f>D7995*D7995</f>
        <v>6675053401</v>
      </c>
      <c r="D7995" s="101" t="n">
        <v>81701</v>
      </c>
      <c r="E7995" s="288">
        <f>'Propor_p2_F_-Lk-...-'!C7987*$B7995</f>
        <v>1.0144180835452974E-010</v>
      </c>
    </row>
    <row r="7996" spans="2:5">
      <c r="B7996" s="0">
        <f>1/C7996</f>
        <v>1.4980420121265335E-010</v>
      </c>
      <c r="C7996" s="0">
        <f>D7996*D7996</f>
        <v>6675380209</v>
      </c>
      <c r="D7996" s="101" t="n">
        <v>81703</v>
      </c>
      <c r="E7996" s="288">
        <f>'Propor_p2_F_-Lk-...-'!C7988*$B7996</f>
        <v>1.0143729083376891E-010</v>
      </c>
    </row>
    <row r="7997" spans="2:5">
      <c r="B7997" s="0">
        <f>1/C7997</f>
        <v>1.4978953411834327E-010</v>
      </c>
      <c r="C7997" s="0">
        <f>D7997*D7997</f>
        <v>6676033849</v>
      </c>
      <c r="D7997" s="101" t="n">
        <v>81707</v>
      </c>
      <c r="E7997" s="288">
        <f>'Propor_p2_F_-Lk-...-'!C7989*$B7997</f>
        <v>1.0142825678743382E-010</v>
      </c>
    </row>
    <row r="7998" spans="2:5">
      <c r="B7998" s="0">
        <f>1/C7998</f>
        <v>1.4971623094750226E-010</v>
      </c>
      <c r="C7998" s="0">
        <f>D7998*D7998</f>
        <v>6679302529</v>
      </c>
      <c r="D7998" s="101" t="n">
        <v>81727</v>
      </c>
      <c r="E7998" s="288">
        <f>'Propor_p2_F_-Lk-...-'!C7990*$B7998</f>
        <v>1.013831064510489E-010</v>
      </c>
    </row>
    <row r="7999" spans="2:5">
      <c r="B7999" s="0">
        <f>1/C7999</f>
        <v>1.496795995388293E-010</v>
      </c>
      <c r="C7999" s="0">
        <f>D7999*D7999</f>
        <v>6680937169</v>
      </c>
      <c r="D7999" s="101" t="n">
        <v>81737</v>
      </c>
      <c r="E7999" s="288">
        <f>'Propor_p2_F_-Lk-...-'!C7991*$B7999</f>
        <v>1.0136054371051725E-010</v>
      </c>
    </row>
    <row r="8000" spans="2:5">
      <c r="B8000" s="0">
        <f>1/C8000</f>
        <v>1.4963565959179758E-010</v>
      </c>
      <c r="C8000" s="0">
        <f>D8000*D8000</f>
        <v>6682899001</v>
      </c>
      <c r="D8000" s="101" t="n">
        <v>81749</v>
      </c>
      <c r="E8000" s="288">
        <f>'Propor_p2_F_-Lk-...-'!C7992*$B8000</f>
        <v>1.0133347935072962E-010</v>
      </c>
    </row>
    <row r="8001" spans="2:5">
      <c r="B8001" s="0">
        <f>1/C8001</f>
        <v>1.4959173899044418E-010</v>
      </c>
      <c r="C8001" s="0">
        <f>D8001*D8001</f>
        <v>6684861121</v>
      </c>
      <c r="D8001" s="101" t="n">
        <v>81761</v>
      </c>
      <c r="E8001" s="288">
        <f>'Propor_p2_F_-Lk-...-'!C7993*$B8001</f>
        <v>1.013064269067142E-010</v>
      </c>
    </row>
    <row r="8002" spans="2:5">
      <c r="B8002" s="0">
        <f>1/C8002</f>
        <v>1.4956246933153329E-010</v>
      </c>
      <c r="C8002" s="0">
        <f>D8002*D8002</f>
        <v>6686169361</v>
      </c>
      <c r="D8002" s="101" t="n">
        <v>81769</v>
      </c>
      <c r="E8002" s="288">
        <f>'Propor_p2_F_-Lk-...-'!C7994*$B8002</f>
        <v>1.0128839856045669E-010</v>
      </c>
    </row>
    <row r="8003" spans="2:5">
      <c r="B8003" s="0">
        <f>1/C8003</f>
        <v>1.4954783772341422E-010</v>
      </c>
      <c r="C8003" s="0">
        <f>D8003*D8003</f>
        <v>6686823529</v>
      </c>
      <c r="D8003" s="101" t="n">
        <v>81773</v>
      </c>
      <c r="E8003" s="288">
        <f>'Propor_p2_F_-Lk-...-'!C7995*$B8003</f>
        <v>1.0127938637147709E-010</v>
      </c>
    </row>
    <row r="8004" spans="2:5">
      <c r="B8004" s="0">
        <f>1/C8004</f>
        <v>1.4945278458493572E-010</v>
      </c>
      <c r="C8004" s="0">
        <f>D8004*D8004</f>
        <v>6691076401</v>
      </c>
      <c r="D8004" s="101" t="n">
        <v>81799</v>
      </c>
      <c r="E8004" s="288">
        <f>'Propor_p2_F_-Lk-...-'!C7996*$B8004</f>
        <v>1.0122083936556308E-010</v>
      </c>
    </row>
    <row r="8005" spans="2:5">
      <c r="B8005" s="0">
        <f>1/C8005</f>
        <v>1.493870316435729E-010</v>
      </c>
      <c r="C8005" s="0">
        <f>D8005*D8005</f>
        <v>6694021489</v>
      </c>
      <c r="D8005" s="101" t="n">
        <v>81817</v>
      </c>
      <c r="E8005" s="288">
        <f>'Propor_p2_F_-Lk-...-'!C7997*$B8005</f>
        <v>1.0118033951560084E-010</v>
      </c>
    </row>
    <row r="8006" spans="2:5">
      <c r="B8006" s="0">
        <f>1/C8006</f>
        <v>1.4930672584914936E-010</v>
      </c>
      <c r="C8006" s="0">
        <f>D8006*D8006</f>
        <v>6697621921</v>
      </c>
      <c r="D8006" s="101" t="n">
        <v>81839</v>
      </c>
      <c r="E8006" s="288">
        <f>'Propor_p2_F_-Lk-...-'!C7998*$B8006</f>
        <v>1.0113087598502952E-010</v>
      </c>
    </row>
    <row r="8007" spans="2:5">
      <c r="B8007" s="0">
        <f>1/C8007</f>
        <v>1.4927753979634754E-010</v>
      </c>
      <c r="C8007" s="0">
        <f>D8007*D8007</f>
        <v>6698931409</v>
      </c>
      <c r="D8007" s="101" t="n">
        <v>81847</v>
      </c>
      <c r="E8007" s="288">
        <f>'Propor_p2_F_-Lk-...-'!C7999*$B8007</f>
        <v>1.0111289913509753E-010</v>
      </c>
    </row>
    <row r="8008" spans="2:5">
      <c r="B8008" s="0">
        <f>1/C8008</f>
        <v>1.4925565587244276E-010</v>
      </c>
      <c r="C8008" s="0">
        <f>D8008*D8008</f>
        <v>6699913609</v>
      </c>
      <c r="D8008" s="101" t="n">
        <v>81853</v>
      </c>
      <c r="E8008" s="288">
        <f>'Propor_p2_F_-Lk-...-'!C8000*$B8008</f>
        <v>1.010994199565792E-010</v>
      </c>
    </row>
    <row r="8009" spans="2:5">
      <c r="B8009" s="0">
        <f>1/C8009</f>
        <v>1.4919732226297597E-010</v>
      </c>
      <c r="C8009" s="0">
        <f>D8009*D8009</f>
        <v>6702533161</v>
      </c>
      <c r="D8009" s="101" t="n">
        <v>81869</v>
      </c>
      <c r="E8009" s="288">
        <f>'Propor_p2_F_-Lk-...-'!C8001*$B8009</f>
        <v>1.0106348996801601E-010</v>
      </c>
    </row>
    <row r="8010" spans="2:5">
      <c r="B8010" s="0">
        <f>1/C8010</f>
        <v>1.4914630840300732E-010</v>
      </c>
      <c r="C8010" s="0">
        <f>D8010*D8010</f>
        <v>6704825689</v>
      </c>
      <c r="D8010" s="101" t="n">
        <v>81883</v>
      </c>
      <c r="E8010" s="288">
        <f>'Propor_p2_F_-Lk-...-'!C8002*$B8010</f>
        <v>1.0103206850409498E-010</v>
      </c>
    </row>
    <row r="8011" spans="2:5">
      <c r="B8011" s="0">
        <f>1/C8011</f>
        <v>1.4908803887997073E-010</v>
      </c>
      <c r="C8011" s="0">
        <f>D8011*D8011</f>
        <v>6707446201</v>
      </c>
      <c r="D8011" s="101" t="n">
        <v>81899</v>
      </c>
      <c r="E8011" s="288">
        <f>'Propor_p2_F_-Lk-...-'!C8003*$B8011</f>
        <v>1.0099617798891127E-010</v>
      </c>
    </row>
    <row r="8012" spans="2:5">
      <c r="B8012" s="0">
        <f>1/C8012</f>
        <v>1.4908075759068071E-010</v>
      </c>
      <c r="C8012" s="0">
        <f>D8012*D8012</f>
        <v>6707773801</v>
      </c>
      <c r="D8012" s="101" t="n">
        <v>81901</v>
      </c>
      <c r="E8012" s="288">
        <f>'Propor_p2_F_-Lk-...-'!C8004*$B8012</f>
        <v>1.0099169315343984E-010</v>
      </c>
    </row>
    <row r="8013" spans="2:5">
      <c r="B8013" s="0">
        <f>1/C8013</f>
        <v>1.4901524998389813E-010</v>
      </c>
      <c r="C8013" s="0">
        <f>D8013*D8013</f>
        <v>6710722561</v>
      </c>
      <c r="D8013" s="101" t="n">
        <v>81919</v>
      </c>
      <c r="E8013" s="288">
        <f>'Propor_p2_F_-Lk-...-'!C8005*$B8013</f>
        <v>1.0095134441479644E-010</v>
      </c>
    </row>
    <row r="8014" spans="2:5">
      <c r="B8014" s="0">
        <f>1/C8014</f>
        <v>1.4897887552410636E-010</v>
      </c>
      <c r="C8014" s="0">
        <f>D8014*D8014</f>
        <v>6712361041</v>
      </c>
      <c r="D8014" s="101" t="n">
        <v>81929</v>
      </c>
      <c r="E8014" s="288">
        <f>'Propor_p2_F_-Lk-...-'!C8006*$B8014</f>
        <v>1.0092893993929328E-010</v>
      </c>
    </row>
    <row r="8015" spans="2:5">
      <c r="B8015" s="0">
        <f>1/C8015</f>
        <v>1.4897160223037488E-010</v>
      </c>
      <c r="C8015" s="0">
        <f>D8015*D8015</f>
        <v>6712688761</v>
      </c>
      <c r="D8015" s="101" t="n">
        <v>81931</v>
      </c>
      <c r="E8015" s="288">
        <f>'Propor_p2_F_-Lk-...-'!C8007*$B8015</f>
        <v>1.0092446002860404E-010</v>
      </c>
    </row>
    <row r="8016" spans="2:5">
      <c r="B8016" s="0">
        <f>1/C8016</f>
        <v>1.4894978554469795E-010</v>
      </c>
      <c r="C8016" s="0">
        <f>D8016*D8016</f>
        <v>6713671969</v>
      </c>
      <c r="D8016" s="101" t="n">
        <v>81937</v>
      </c>
      <c r="E8016" s="288">
        <f>'Propor_p2_F_-Lk-...-'!C8008*$B8016</f>
        <v>1.0091102226478281E-010</v>
      </c>
    </row>
    <row r="8017" spans="2:5">
      <c r="B8017" s="0">
        <f>1/C8017</f>
        <v>1.4892797365120539E-010</v>
      </c>
      <c r="C8017" s="0">
        <f>D8017*D8017</f>
        <v>6714655249</v>
      </c>
      <c r="D8017" s="101" t="n">
        <v>81943</v>
      </c>
      <c r="E8017" s="288">
        <f>'Propor_p2_F_-Lk-...-'!C8009*$B8017</f>
        <v>1.0089758745265821E-010</v>
      </c>
    </row>
    <row r="8018" spans="2:5">
      <c r="B8018" s="0">
        <f>1/C8018</f>
        <v>1.4889163114087161E-010</v>
      </c>
      <c r="C8018" s="0">
        <f>D8018*D8018</f>
        <v>6716294209</v>
      </c>
      <c r="D8018" s="101" t="n">
        <v>81953</v>
      </c>
      <c r="E8018" s="288">
        <f>'Propor_p2_F_-Lk-...-'!C8010*$B8018</f>
        <v>1.0087520265609598E-010</v>
      </c>
    </row>
    <row r="8019" spans="2:5">
      <c r="B8019" s="0">
        <f>1/C8019</f>
        <v>1.4884077397101848E-010</v>
      </c>
      <c r="C8019" s="0">
        <f>D8019*D8019</f>
        <v>6718589089</v>
      </c>
      <c r="D8019" s="101" t="n">
        <v>81967</v>
      </c>
      <c r="E8019" s="288">
        <f>'Propor_p2_F_-Lk-...-'!C8011*$B8019</f>
        <v>1.0084387770384493E-010</v>
      </c>
    </row>
    <row r="8020" spans="2:5">
      <c r="B8020" s="0">
        <f>1/C8020</f>
        <v>1.4882624813701145E-010</v>
      </c>
      <c r="C8020" s="0">
        <f>D8020*D8020</f>
        <v>6719244841</v>
      </c>
      <c r="D8020" s="101" t="n">
        <v>81971</v>
      </c>
      <c r="E8020" s="288">
        <f>'Propor_p2_F_-Lk-...-'!C8012*$B8020</f>
        <v>1.0083493066534501E-010</v>
      </c>
    </row>
    <row r="8021" spans="2:5">
      <c r="B8021" s="0">
        <f>1/C8021</f>
        <v>1.4881898601740694E-010</v>
      </c>
      <c r="C8021" s="0">
        <f>D8021*D8021</f>
        <v>6719572729</v>
      </c>
      <c r="D8021" s="101" t="n">
        <v>81973</v>
      </c>
      <c r="E8021" s="288">
        <f>'Propor_p2_F_-Lk-...-'!C8013*$B8021</f>
        <v>1.0083045763724462E-010</v>
      </c>
    </row>
    <row r="8022" spans="2:5">
      <c r="B8022" s="0">
        <f>1/C8022</f>
        <v>1.4871011797792441E-010</v>
      </c>
      <c r="C8022" s="0">
        <f>D8022*D8022</f>
        <v>6724492009</v>
      </c>
      <c r="D8022" s="101" t="n">
        <v>82003</v>
      </c>
      <c r="E8022" s="288">
        <f>'Propor_p2_F_-Lk-...-'!C8014*$B8022</f>
        <v>1.0076340148472364E-010</v>
      </c>
    </row>
    <row r="8023" spans="2:5">
      <c r="B8023" s="0">
        <f>1/C8023</f>
        <v>1.4869561126594019E-010</v>
      </c>
      <c r="C8023" s="0">
        <f>D8023*D8023</f>
        <v>6725148049</v>
      </c>
      <c r="D8023" s="101" t="n">
        <v>82007</v>
      </c>
      <c r="E8023" s="288">
        <f>'Propor_p2_F_-Lk-...-'!C8015*$B8023</f>
        <v>1.0075446622423748E-010</v>
      </c>
    </row>
    <row r="8024" spans="2:5">
      <c r="B8024" s="0">
        <f>1/C8024</f>
        <v>1.4868835870594778E-010</v>
      </c>
      <c r="C8024" s="0">
        <f>D8024*D8024</f>
        <v>6725476081</v>
      </c>
      <c r="D8024" s="101" t="n">
        <v>82009</v>
      </c>
      <c r="E8024" s="288">
        <f>'Propor_p2_F_-Lk-...-'!C8016*$B8024</f>
        <v>1.0074999908428222E-010</v>
      </c>
    </row>
    <row r="8025" spans="2:5">
      <c r="B8025" s="0">
        <f>1/C8025</f>
        <v>1.486738551777037E-010</v>
      </c>
      <c r="C8025" s="0">
        <f>D8025*D8025</f>
        <v>6726132169</v>
      </c>
      <c r="D8025" s="101" t="n">
        <v>82013</v>
      </c>
      <c r="E8025" s="288">
        <f>'Propor_p2_F_-Lk-...-'!C8017*$B8025</f>
        <v>1.0074106578478817E-010</v>
      </c>
    </row>
    <row r="8026" spans="2:5">
      <c r="B8026" s="0">
        <f>1/C8026</f>
        <v>1.4864485448672916E-010</v>
      </c>
      <c r="C8026" s="0">
        <f>D8026*D8026</f>
        <v>6727444441</v>
      </c>
      <c r="D8026" s="101" t="n">
        <v>82021</v>
      </c>
      <c r="E8026" s="288">
        <f>'Propor_p2_F_-Lk-...-'!C8018*$B8026</f>
        <v>1.0072320310657295E-010</v>
      </c>
    </row>
    <row r="8027" spans="2:5">
      <c r="B8027" s="0">
        <f>1/C8027</f>
        <v>1.4860861555408143E-010</v>
      </c>
      <c r="C8027" s="0">
        <f>D8027*D8027</f>
        <v>6729084961</v>
      </c>
      <c r="D8027" s="101" t="n">
        <v>82031</v>
      </c>
      <c r="E8027" s="288">
        <f>'Propor_p2_F_-Lk-...-'!C8019*$B8027</f>
        <v>1.0070088210762416E-010</v>
      </c>
    </row>
    <row r="8028" spans="2:5">
      <c r="B8028" s="0">
        <f>1/C8028</f>
        <v>1.4858687855524837E-010</v>
      </c>
      <c r="C8028" s="0">
        <f>D8028*D8028</f>
        <v>6730069369</v>
      </c>
      <c r="D8028" s="101" t="n">
        <v>82037</v>
      </c>
      <c r="E8028" s="288">
        <f>'Propor_p2_F_-Lk-...-'!C8020*$B8028</f>
        <v>1.0068749342609727E-010</v>
      </c>
    </row>
    <row r="8029" spans="2:5">
      <c r="B8029" s="0">
        <f>1/C8029</f>
        <v>1.4857963394878648E-010</v>
      </c>
      <c r="C8029" s="0">
        <f>D8029*D8029</f>
        <v>6730397521</v>
      </c>
      <c r="D8029" s="101" t="n">
        <v>82039</v>
      </c>
      <c r="E8029" s="288">
        <f>'Propor_p2_F_-Lk-...-'!C8021*$B8029</f>
        <v>1.0068303118503763E-010</v>
      </c>
    </row>
    <row r="8030" spans="2:5">
      <c r="B8030" s="0">
        <f>1/C8030</f>
        <v>1.485361774344647E-010</v>
      </c>
      <c r="C8030" s="0">
        <f>D8030*D8030</f>
        <v>6732366601</v>
      </c>
      <c r="D8030" s="101" t="n">
        <v>82051</v>
      </c>
      <c r="E8030" s="288">
        <f>'Propor_p2_F_-Lk-...-'!C8022*$B8030</f>
        <v>1.0065626459067035E-010</v>
      </c>
    </row>
    <row r="8031" spans="2:5">
      <c r="B8031" s="0">
        <f>1/C8031</f>
        <v>1.4847826506610971E-010</v>
      </c>
      <c r="C8031" s="0">
        <f>D8031*D8031</f>
        <v>6734992489</v>
      </c>
      <c r="D8031" s="101" t="n">
        <v>82067</v>
      </c>
      <c r="E8031" s="288">
        <f>'Propor_p2_F_-Lk-...-'!C8023*$B8031</f>
        <v>1.0062059406125016E-010</v>
      </c>
    </row>
    <row r="8032" spans="2:5">
      <c r="B8032" s="0">
        <f>1/C8032</f>
        <v>1.4845655665953028E-010</v>
      </c>
      <c r="C8032" s="0">
        <f>D8032*D8032</f>
        <v>6735977329</v>
      </c>
      <c r="D8032" s="101" t="n">
        <v>82073</v>
      </c>
      <c r="E8032" s="288">
        <f>'Propor_p2_F_-Lk-...-'!C8024*$B8032</f>
        <v>1.0060722299082858E-010</v>
      </c>
    </row>
    <row r="8033" spans="2:5">
      <c r="B8033" s="0">
        <f>1/C8033</f>
        <v>1.4825417424034172E-010</v>
      </c>
      <c r="C8033" s="0">
        <f>D8033*D8033</f>
        <v>6745172641</v>
      </c>
      <c r="D8033" s="101" t="n">
        <v>82129</v>
      </c>
      <c r="E8033" s="288">
        <f>'Propor_p2_F_-Lk-...-'!C8025*$B8033</f>
        <v>1.0048256761508023E-010</v>
      </c>
    </row>
    <row r="8034" spans="2:5">
      <c r="B8034" s="0">
        <f>1/C8034</f>
        <v>1.4821807807417232E-010</v>
      </c>
      <c r="C8034" s="0">
        <f>D8034*D8034</f>
        <v>6746815321</v>
      </c>
      <c r="D8034" s="101" t="n">
        <v>82139</v>
      </c>
      <c r="E8034" s="288">
        <f>'Propor_p2_F_-Lk-...-'!C8026*$B8034</f>
        <v>1.0046033455167995E-010</v>
      </c>
    </row>
    <row r="8035" spans="2:5">
      <c r="B8035" s="0">
        <f>1/C8035</f>
        <v>1.4821086042288299E-010</v>
      </c>
      <c r="C8035" s="0">
        <f>D8035*D8035</f>
        <v>6747143881</v>
      </c>
      <c r="D8035" s="101" t="n">
        <v>82141</v>
      </c>
      <c r="E8035" s="288">
        <f>'Propor_p2_F_-Lk-...-'!C8027*$B8035</f>
        <v>1.0045588891338245E-010</v>
      </c>
    </row>
    <row r="8036" spans="2:5">
      <c r="B8036" s="0">
        <f>1/C8036</f>
        <v>1.4816756558444563E-010</v>
      </c>
      <c r="C8036" s="0">
        <f>D8036*D8036</f>
        <v>6749115409</v>
      </c>
      <c r="D8036" s="101" t="n">
        <v>82153</v>
      </c>
      <c r="E8036" s="288">
        <f>'Propor_p2_F_-Lk-...-'!C8028*$B8036</f>
        <v>1.0042922190161807E-010</v>
      </c>
    </row>
    <row r="8037" spans="2:5">
      <c r="B8037" s="0">
        <f>1/C8037</f>
        <v>1.4813150104227939E-010</v>
      </c>
      <c r="C8037" s="0">
        <f>D8037*D8037</f>
        <v>6750758569</v>
      </c>
      <c r="D8037" s="101" t="n">
        <v>82163</v>
      </c>
      <c r="E8037" s="288">
        <f>'Propor_p2_F_-Lk-...-'!C8029*$B8037</f>
        <v>1.0040700831669824E-010</v>
      </c>
    </row>
    <row r="8038" spans="2:5">
      <c r="B8038" s="0">
        <f>1/C8038</f>
        <v>1.4810265888820504E-010</v>
      </c>
      <c r="C8038" s="0">
        <f>D8038*D8038</f>
        <v>6752073241</v>
      </c>
      <c r="D8038" s="101" t="n">
        <v>82171</v>
      </c>
      <c r="E8038" s="288">
        <f>'Propor_p2_F_-Lk-...-'!C8030*$B8038</f>
        <v>1.0038924328766103E-010</v>
      </c>
    </row>
    <row r="8039" spans="2:5">
      <c r="B8039" s="0">
        <f>1/C8039</f>
        <v>1.4805941144883516E-010</v>
      </c>
      <c r="C8039" s="0">
        <f>D8039*D8039</f>
        <v>6754045489</v>
      </c>
      <c r="D8039" s="101" t="n">
        <v>82183</v>
      </c>
      <c r="E8039" s="288">
        <f>'Propor_p2_F_-Lk-...-'!C8031*$B8039</f>
        <v>1.0036260547086628E-010</v>
      </c>
    </row>
    <row r="8040" spans="2:5">
      <c r="B8040" s="0">
        <f>1/C8040</f>
        <v>1.4803779483243674E-010</v>
      </c>
      <c r="C8040" s="0">
        <f>D8040*D8040</f>
        <v>6755031721</v>
      </c>
      <c r="D8040" s="101" t="n">
        <v>82189</v>
      </c>
      <c r="E8040" s="288">
        <f>'Propor_p2_F_-Lk-...-'!C8032*$B8040</f>
        <v>1.0034929093766543E-010</v>
      </c>
    </row>
    <row r="8041" spans="2:5">
      <c r="B8041" s="0">
        <f>1/C8041</f>
        <v>1.4802338638474577E-010</v>
      </c>
      <c r="C8041" s="0">
        <f>D8041*D8041</f>
        <v>6755689249</v>
      </c>
      <c r="D8041" s="101" t="n">
        <v>82193</v>
      </c>
      <c r="E8041" s="288">
        <f>'Propor_p2_F_-Lk-...-'!C8033*$B8041</f>
        <v>1.0034041620206309E-010</v>
      </c>
    </row>
    <row r="8042" spans="2:5">
      <c r="B8042" s="0">
        <f>1/C8042</f>
        <v>1.4797297337979867E-010</v>
      </c>
      <c r="C8042" s="0">
        <f>D8042*D8042</f>
        <v>6757990849</v>
      </c>
      <c r="D8042" s="101" t="n">
        <v>82207</v>
      </c>
      <c r="E8042" s="288">
        <f>'Propor_p2_F_-Lk-...-'!C8034*$B8042</f>
        <v>1.003093648286312E-010</v>
      </c>
    </row>
    <row r="8043" spans="2:5">
      <c r="B8043" s="0">
        <f>1/C8043</f>
        <v>1.4793697985669476E-010</v>
      </c>
      <c r="C8043" s="0">
        <f>D8043*D8043</f>
        <v>6759635089</v>
      </c>
      <c r="D8043" s="101" t="n">
        <v>82217</v>
      </c>
      <c r="E8043" s="288">
        <f>'Propor_p2_F_-Lk-...-'!C8035*$B8043</f>
        <v>1.0028719498717442E-010</v>
      </c>
    </row>
    <row r="8044" spans="2:5">
      <c r="B8044" s="0">
        <f>1/C8044</f>
        <v>1.4792978272802362E-010</v>
      </c>
      <c r="C8044" s="0">
        <f>D8044*D8044</f>
        <v>6759963961</v>
      </c>
      <c r="D8044" s="101" t="n">
        <v>82219</v>
      </c>
      <c r="E8044" s="288">
        <f>'Propor_p2_F_-Lk-...-'!C8036*$B8044</f>
        <v>1.002827619895731E-010</v>
      </c>
    </row>
    <row r="8045" spans="2:5">
      <c r="B8045" s="0">
        <f>1/C8045</f>
        <v>1.4791539004622219E-010</v>
      </c>
      <c r="C8045" s="0">
        <f>D8045*D8045</f>
        <v>6760621729</v>
      </c>
      <c r="D8045" s="101" t="n">
        <v>82223</v>
      </c>
      <c r="E8045" s="288">
        <f>'Propor_p2_F_-Lk-...-'!C8037*$B8045</f>
        <v>1.0027389696480873E-010</v>
      </c>
    </row>
    <row r="8046" spans="2:5">
      <c r="B8046" s="0">
        <f>1/C8046</f>
        <v>1.4788661098335189E-010</v>
      </c>
      <c r="C8046" s="0">
        <f>D8046*D8046</f>
        <v>6761937361</v>
      </c>
      <c r="D8046" s="101" t="n">
        <v>82231</v>
      </c>
      <c r="E8046" s="288">
        <f>'Propor_p2_F_-Lk-...-'!C8038*$B8046</f>
        <v>1.0025617079615151E-010</v>
      </c>
    </row>
    <row r="8047" spans="2:5">
      <c r="B8047" s="0">
        <f>1/C8047</f>
        <v>1.4786503219773127E-010</v>
      </c>
      <c r="C8047" s="0">
        <f>D8047*D8047</f>
        <v>6762924169</v>
      </c>
      <c r="D8047" s="101" t="n">
        <v>82237</v>
      </c>
      <c r="E8047" s="288">
        <f>'Propor_p2_F_-Lk-...-'!C8039*$B8047</f>
        <v>1.0024287956443034E-010</v>
      </c>
    </row>
    <row r="8048" spans="2:5">
      <c r="B8048" s="0">
        <f>1/C8048</f>
        <v>1.4785064896442409E-010</v>
      </c>
      <c r="C8048" s="0">
        <f>D8048*D8048</f>
        <v>6763582081</v>
      </c>
      <c r="D8048" s="101" t="n">
        <v>82241</v>
      </c>
      <c r="E8048" s="288">
        <f>'Propor_p2_F_-Lk-...-'!C8040*$B8048</f>
        <v>1.0023402035936909E-010</v>
      </c>
    </row>
    <row r="8049" spans="2:5">
      <c r="B8049" s="0">
        <f>1/C8049</f>
        <v>1.4777876426785811E-010</v>
      </c>
      <c r="C8049" s="0">
        <f>D8049*D8049</f>
        <v>6766872121</v>
      </c>
      <c r="D8049" s="101" t="n">
        <v>82261</v>
      </c>
      <c r="E8049" s="288">
        <f>'Propor_p2_F_-Lk-...-'!C8041*$B8049</f>
        <v>1.0018974371766806E-010</v>
      </c>
    </row>
    <row r="8050" spans="2:5">
      <c r="B8050" s="0">
        <f>1/C8050</f>
        <v>1.4775720908165588E-010</v>
      </c>
      <c r="C8050" s="0">
        <f>D8050*D8050</f>
        <v>6767859289</v>
      </c>
      <c r="D8050" s="101" t="n">
        <v>82267</v>
      </c>
      <c r="E8050" s="288">
        <f>'Propor_p2_F_-Lk-...-'!C8042*$B8050</f>
        <v>1.0017646702176671E-010</v>
      </c>
    </row>
    <row r="8051" spans="2:5">
      <c r="B8051" s="0">
        <f>1/C8051</f>
        <v>1.4771411285513706E-010</v>
      </c>
      <c r="C8051" s="0">
        <f>D8051*D8051</f>
        <v>6769833841</v>
      </c>
      <c r="D8051" s="101" t="n">
        <v>82279</v>
      </c>
      <c r="E8051" s="288">
        <f>'Propor_p2_F_-Lk-...-'!C8043*$B8051</f>
        <v>1.0014992234297691E-010</v>
      </c>
    </row>
    <row r="8052" spans="2:5">
      <c r="B8052" s="0">
        <f>1/C8052</f>
        <v>1.4763515206145545E-010</v>
      </c>
      <c r="C8052" s="0">
        <f>D8052*D8052</f>
        <v>6773454601</v>
      </c>
      <c r="D8052" s="101" t="n">
        <v>82301</v>
      </c>
      <c r="E8052" s="288">
        <f>'Propor_p2_F_-Lk-...-'!C8044*$B8052</f>
        <v>1.0010128725182019E-010</v>
      </c>
    </row>
    <row r="8053" spans="2:5">
      <c r="B8053" s="0">
        <f>1/C8053</f>
        <v>1.4761362828764443E-010</v>
      </c>
      <c r="C8053" s="0">
        <f>D8053*D8053</f>
        <v>6774442249</v>
      </c>
      <c r="D8053" s="101" t="n">
        <v>82307</v>
      </c>
      <c r="E8053" s="288">
        <f>'Propor_p2_F_-Lk-...-'!C8045*$B8053</f>
        <v>1.0008802990405885E-010</v>
      </c>
    </row>
    <row r="8054" spans="2:5">
      <c r="B8054" s="0">
        <f>1/C8054</f>
        <v>1.4749891428298556E-010</v>
      </c>
      <c r="C8054" s="0">
        <f>D8054*D8054</f>
        <v>6779710921</v>
      </c>
      <c r="D8054" s="101" t="n">
        <v>82339</v>
      </c>
      <c r="E8054" s="288">
        <f>'Propor_p2_F_-Lk-...-'!C8046*$B8054</f>
        <v>1.0001737298923562E-010</v>
      </c>
    </row>
    <row r="8055" spans="2:5">
      <c r="B8055" s="0">
        <f>1/C8055</f>
        <v>1.4746309357877222E-010</v>
      </c>
      <c r="C8055" s="0">
        <f>D8055*D8055</f>
        <v>6781357801</v>
      </c>
      <c r="D8055" s="101" t="n">
        <v>82349</v>
      </c>
      <c r="E8055" s="288">
        <f>'Propor_p2_F_-Lk-...-'!C8047*$B8055</f>
        <v>9.9995309593802385E-011</v>
      </c>
    </row>
    <row r="8056" spans="2:5">
      <c r="B8056" s="0">
        <f>1/C8056</f>
        <v>1.474559310037986E-010</v>
      </c>
      <c r="C8056" s="0">
        <f>D8056*D8056</f>
        <v>6781687201</v>
      </c>
      <c r="D8056" s="101" t="n">
        <v>82351</v>
      </c>
      <c r="E8056" s="288">
        <f>'Propor_p2_F_-Lk-...-'!C8048*$B8056</f>
        <v>9.999089787919664E-011</v>
      </c>
    </row>
    <row r="8057" spans="2:5">
      <c r="B8057" s="0">
        <f>1/C8057</f>
        <v>1.4742012595548732E-010</v>
      </c>
      <c r="C8057" s="0">
        <f>D8057*D8057</f>
        <v>6783334321</v>
      </c>
      <c r="D8057" s="101" t="n">
        <v>82361</v>
      </c>
      <c r="E8057" s="288">
        <f>'Propor_p2_F_-Lk-...-'!C8049*$B8057</f>
        <v>9.9968844126855756E-011</v>
      </c>
    </row>
    <row r="8058" spans="2:5">
      <c r="B8058" s="0">
        <f>1/C8058</f>
        <v>1.4737717710925027E-010</v>
      </c>
      <c r="C8058" s="0">
        <f>D8058*D8058</f>
        <v>6785311129</v>
      </c>
      <c r="D8058" s="101" t="n">
        <v>82373</v>
      </c>
      <c r="E8058" s="288">
        <f>'Propor_p2_F_-Lk-...-'!C8050*$B8058</f>
        <v>9.9942390225439303E-011</v>
      </c>
    </row>
    <row r="8059" spans="2:5">
      <c r="B8059" s="0">
        <f>1/C8059</f>
        <v>1.4732709383948223E-010</v>
      </c>
      <c r="C8059" s="0">
        <f>D8059*D8059</f>
        <v>6787617769</v>
      </c>
      <c r="D8059" s="101" t="n">
        <v>82387</v>
      </c>
      <c r="E8059" s="288">
        <f>'Propor_p2_F_-Lk-...-'!C8051*$B8059</f>
        <v>9.9911541949009503E-011</v>
      </c>
    </row>
    <row r="8060" spans="2:5">
      <c r="B8060" s="0">
        <f>1/C8060</f>
        <v>1.473056373959203E-010</v>
      </c>
      <c r="C8060" s="0">
        <f>D8060*D8060</f>
        <v>6788606449</v>
      </c>
      <c r="D8060" s="101" t="n">
        <v>82393</v>
      </c>
      <c r="E8060" s="288">
        <f>'Propor_p2_F_-Lk-...-'!C8052*$B8060</f>
        <v>9.9898326072624883E-011</v>
      </c>
    </row>
    <row r="8061" spans="2:5">
      <c r="B8061" s="0">
        <f>1/C8061</f>
        <v>1.472055692761148E-010</v>
      </c>
      <c r="C8061" s="0">
        <f>D8061*D8061</f>
        <v>6793221241</v>
      </c>
      <c r="D8061" s="101" t="n">
        <v>82421</v>
      </c>
      <c r="E8061" s="288">
        <f>'Propor_p2_F_-Lk-...-'!C8053*$B8061</f>
        <v>9.9836690140389174E-011</v>
      </c>
    </row>
    <row r="8062" spans="2:5">
      <c r="B8062" s="0">
        <f>1/C8062</f>
        <v>1.4707706002503489E-010</v>
      </c>
      <c r="C8062" s="0">
        <f>D8062*D8062</f>
        <v>6799156849</v>
      </c>
      <c r="D8062" s="101" t="n">
        <v>82457</v>
      </c>
      <c r="E8062" s="288">
        <f>'Propor_p2_F_-Lk-...-'!C8054*$B8062</f>
        <v>9.9757536184997496E-011</v>
      </c>
    </row>
    <row r="8063" spans="2:5">
      <c r="B8063" s="0">
        <f>1/C8063</f>
        <v>1.470556581779953E-010</v>
      </c>
      <c r="C8063" s="0">
        <f>D8063*D8063</f>
        <v>6800146369</v>
      </c>
      <c r="D8063" s="101" t="n">
        <v>82463</v>
      </c>
      <c r="E8063" s="288">
        <f>'Propor_p2_F_-Lk-...-'!C8055*$B8063</f>
        <v>9.9744353936780811E-011</v>
      </c>
    </row>
    <row r="8064" spans="2:5">
      <c r="B8064" s="0">
        <f>1/C8064</f>
        <v>1.4703426100203497E-010</v>
      </c>
      <c r="C8064" s="0">
        <f>D8064*D8064</f>
        <v>6801135961</v>
      </c>
      <c r="D8064" s="101" t="n">
        <v>82469</v>
      </c>
      <c r="E8064" s="288">
        <f>'Propor_p2_F_-Lk-...-'!C8056*$B8064</f>
        <v>9.9731174565667688E-011</v>
      </c>
    </row>
    <row r="8065" spans="2:5">
      <c r="B8065" s="0">
        <f>1/C8065</f>
        <v>1.4702712964783087E-010</v>
      </c>
      <c r="C8065" s="0">
        <f>D8065*D8065</f>
        <v>6801465841</v>
      </c>
      <c r="D8065" s="101" t="n">
        <v>82471</v>
      </c>
      <c r="E8065" s="288">
        <f>'Propor_p2_F_-Lk-...-'!C8057*$B8065</f>
        <v>9.9726782081174766E-011</v>
      </c>
    </row>
    <row r="8066" spans="2:5">
      <c r="B8066" s="0">
        <f>1/C8066</f>
        <v>1.4698435241580144E-010</v>
      </c>
      <c r="C8066" s="0">
        <f>D8066*D8066</f>
        <v>6803445289</v>
      </c>
      <c r="D8066" s="101" t="n">
        <v>82483</v>
      </c>
      <c r="E8066" s="288">
        <f>'Propor_p2_F_-Lk-...-'!C8058*$B8066</f>
        <v>9.970043388376968E-011</v>
      </c>
    </row>
    <row r="8067" spans="2:5">
      <c r="B8067" s="0">
        <f>1/C8067</f>
        <v>1.4697009748703958E-010</v>
      </c>
      <c r="C8067" s="0">
        <f>D8067*D8067</f>
        <v>6804105169</v>
      </c>
      <c r="D8067" s="101" t="n">
        <v>82487</v>
      </c>
      <c r="E8067" s="288">
        <f>'Propor_p2_F_-Lk-...-'!C8059*$B8067</f>
        <v>9.9691653706577354E-011</v>
      </c>
    </row>
    <row r="8068" spans="2:5">
      <c r="B8068" s="0">
        <f>1/C8068</f>
        <v>1.4694871898180889E-010</v>
      </c>
      <c r="C8068" s="0">
        <f>D8068*D8068</f>
        <v>6805095049</v>
      </c>
      <c r="D8068" s="101" t="n">
        <v>82493</v>
      </c>
      <c r="E8068" s="288">
        <f>'Propor_p2_F_-Lk-...-'!C8060*$B8068</f>
        <v>9.9678485835508573E-011</v>
      </c>
    </row>
    <row r="8069" spans="2:5">
      <c r="B8069" s="0">
        <f>1/C8069</f>
        <v>1.4692734514086624E-010</v>
      </c>
      <c r="C8069" s="0">
        <f>D8069*D8069</f>
        <v>6806085001</v>
      </c>
      <c r="D8069" s="101" t="n">
        <v>82499</v>
      </c>
      <c r="E8069" s="288">
        <f>'Propor_p2_F_-Lk-...-'!C8061*$B8069</f>
        <v>9.9665320837360146E-011</v>
      </c>
    </row>
    <row r="8070" spans="2:5">
      <c r="B8070" s="0">
        <f>1/C8070</f>
        <v>1.4689885393949032E-010</v>
      </c>
      <c r="C8070" s="0">
        <f>D8070*D8070</f>
        <v>6807405049</v>
      </c>
      <c r="D8070" s="101" t="n">
        <v>82507</v>
      </c>
      <c r="E8070" s="288">
        <f>'Propor_p2_F_-Lk-...-'!C8062*$B8070</f>
        <v>9.9647771974038413E-011</v>
      </c>
    </row>
    <row r="8071" spans="2:5">
      <c r="B8071" s="0">
        <f>1/C8071</f>
        <v>1.4682054585300487E-010</v>
      </c>
      <c r="C8071" s="0">
        <f>D8071*D8071</f>
        <v>6811035841</v>
      </c>
      <c r="D8071" s="101" t="n">
        <v>82529</v>
      </c>
      <c r="E8071" s="288">
        <f>'Propor_p2_F_-Lk-...-'!C8063*$B8071</f>
        <v>9.9599538911185885E-011</v>
      </c>
    </row>
    <row r="8072" spans="2:5">
      <c r="B8072" s="0">
        <f>1/C8072</f>
        <v>1.4681343004115824E-010</v>
      </c>
      <c r="C8072" s="0">
        <f>D8072*D8072</f>
        <v>6811365961</v>
      </c>
      <c r="D8072" s="101" t="n">
        <v>82531</v>
      </c>
      <c r="E8072" s="288">
        <f>'Propor_p2_F_-Lk-...-'!C8064*$B8072</f>
        <v>9.9595155999848774E-011</v>
      </c>
    </row>
    <row r="8073" spans="2:5">
      <c r="B8073" s="0">
        <f>1/C8073</f>
        <v>1.4674941100704092E-010</v>
      </c>
      <c r="C8073" s="0">
        <f>D8073*D8073</f>
        <v>6814337401</v>
      </c>
      <c r="D8073" s="101" t="n">
        <v>82549</v>
      </c>
      <c r="E8073" s="288">
        <f>'Propor_p2_F_-Lk-...-'!C8065*$B8073</f>
        <v>9.9555724132273835E-011</v>
      </c>
    </row>
    <row r="8074" spans="2:5">
      <c r="B8074" s="0">
        <f>1/C8074</f>
        <v>1.4671386296904159E-010</v>
      </c>
      <c r="C8074" s="0">
        <f>D8074*D8074</f>
        <v>6815988481</v>
      </c>
      <c r="D8074" s="101" t="n">
        <v>82559</v>
      </c>
      <c r="E8074" s="288">
        <f>'Propor_p2_F_-Lk-...-'!C8066*$B8074</f>
        <v>9.9533828682799084E-011</v>
      </c>
    </row>
    <row r="8075" spans="2:5">
      <c r="B8075" s="0">
        <f>1/C8075</f>
        <v>1.4670675491143894E-010</v>
      </c>
      <c r="C8075" s="0">
        <f>D8075*D8075</f>
        <v>6816318721</v>
      </c>
      <c r="D8075" s="101" t="n">
        <v>82561</v>
      </c>
      <c r="E8075" s="288">
        <f>'Propor_p2_F_-Lk-...-'!C8067*$B8075</f>
        <v>9.9529450547608969E-011</v>
      </c>
    </row>
    <row r="8076" spans="2:5">
      <c r="B8076" s="0">
        <f>1/C8076</f>
        <v>1.4668543383772435E-010</v>
      </c>
      <c r="C8076" s="0">
        <f>D8076*D8076</f>
        <v>6817309489</v>
      </c>
      <c r="D8076" s="101" t="n">
        <v>82567</v>
      </c>
      <c r="E8076" s="288">
        <f>'Propor_p2_F_-Lk-...-'!C8068*$B8076</f>
        <v>9.9516318050893622E-011</v>
      </c>
    </row>
    <row r="8077" spans="2:5">
      <c r="B8077" s="0">
        <f>1/C8077</f>
        <v>1.4667122237065869E-010</v>
      </c>
      <c r="C8077" s="0">
        <f>D8077*D8077</f>
        <v>6817970041</v>
      </c>
      <c r="D8077" s="101" t="n">
        <v>82571</v>
      </c>
      <c r="E8077" s="288">
        <f>'Propor_p2_F_-Lk-...-'!C8069*$B8077</f>
        <v>9.9507564643487402E-011</v>
      </c>
    </row>
    <row r="8078" spans="2:5">
      <c r="B8078" s="0">
        <f>1/C8078</f>
        <v>1.4660019600525371E-010</v>
      </c>
      <c r="C8078" s="0">
        <f>D8078*D8078</f>
        <v>6821273281</v>
      </c>
      <c r="D8078" s="101" t="n">
        <v>82591</v>
      </c>
      <c r="E8078" s="288">
        <f>'Propor_p2_F_-Lk-...-'!C8070*$B8078</f>
        <v>9.9463816682063074E-011</v>
      </c>
    </row>
    <row r="8079" spans="2:5">
      <c r="B8079" s="0">
        <f>1/C8079</f>
        <v>1.4656470216813094E-010</v>
      </c>
      <c r="C8079" s="0">
        <f>D8079*D8079</f>
        <v>6822925201</v>
      </c>
      <c r="D8079" s="101" t="n">
        <v>82601</v>
      </c>
      <c r="E8079" s="288">
        <f>'Propor_p2_F_-Lk-...-'!C8071*$B8079</f>
        <v>9.9441954617062453E-011</v>
      </c>
    </row>
    <row r="8080" spans="2:5">
      <c r="B8080" s="0">
        <f>1/C8080</f>
        <v>1.4653631637861609E-010</v>
      </c>
      <c r="C8080" s="0">
        <f>D8080*D8080</f>
        <v>6824246881</v>
      </c>
      <c r="D8080" s="101" t="n">
        <v>82609</v>
      </c>
      <c r="E8080" s="288">
        <f>'Propor_p2_F_-Lk-...-'!C8072*$B8080</f>
        <v>9.9424470681095669E-011</v>
      </c>
    </row>
    <row r="8081" spans="2:5">
      <c r="B8081" s="0">
        <f>1/C8081</f>
        <v>1.4652212657615477E-010</v>
      </c>
      <c r="C8081" s="0">
        <f>D8081*D8081</f>
        <v>6824907769</v>
      </c>
      <c r="D8081" s="101" t="n">
        <v>82613</v>
      </c>
      <c r="E8081" s="288">
        <f>'Propor_p2_F_-Lk-...-'!C8073*$B8081</f>
        <v>9.9415730617780482E-011</v>
      </c>
    </row>
    <row r="8082" spans="2:5">
      <c r="B8082" s="0">
        <f>1/C8082</f>
        <v>1.4650084573671011E-010</v>
      </c>
      <c r="C8082" s="0">
        <f>D8082*D8082</f>
        <v>6825899161</v>
      </c>
      <c r="D8082" s="101" t="n">
        <v>82619</v>
      </c>
      <c r="E8082" s="288">
        <f>'Propor_p2_F_-Lk-...-'!C8074*$B8082</f>
        <v>9.9402622902951031E-011</v>
      </c>
    </row>
    <row r="8083" spans="2:5">
      <c r="B8083" s="0">
        <f>1/C8083</f>
        <v>1.4645120847084381E-010</v>
      </c>
      <c r="C8083" s="0">
        <f>D8083*D8083</f>
        <v>6828212689</v>
      </c>
      <c r="D8083" s="101" t="n">
        <v>82633</v>
      </c>
      <c r="E8083" s="288">
        <f>'Propor_p2_F_-Lk-...-'!C8075*$B8083</f>
        <v>9.9372049338050998E-011</v>
      </c>
    </row>
    <row r="8084" spans="2:5">
      <c r="B8084" s="0">
        <f>1/C8084</f>
        <v>1.4638742618869481E-010</v>
      </c>
      <c r="C8084" s="0">
        <f>D8084*D8084</f>
        <v>6831187801</v>
      </c>
      <c r="D8084" s="101" t="n">
        <v>82651</v>
      </c>
      <c r="E8084" s="288">
        <f>'Propor_p2_F_-Lk-...-'!C8076*$B8084</f>
        <v>9.933276329542309E-011</v>
      </c>
    </row>
    <row r="8085" spans="2:5">
      <c r="B8085" s="0">
        <f>1/C8085</f>
        <v>1.4636617468721949E-010</v>
      </c>
      <c r="C8085" s="0">
        <f>D8085*D8085</f>
        <v>6832179649</v>
      </c>
      <c r="D8085" s="101" t="n">
        <v>82657</v>
      </c>
      <c r="E8085" s="288">
        <f>'Propor_p2_F_-Lk-...-'!C8077*$B8085</f>
        <v>9.9319673651014973E-011</v>
      </c>
    </row>
    <row r="8086" spans="2:5">
      <c r="B8086" s="0">
        <f>1/C8086</f>
        <v>1.4621754366834937E-010</v>
      </c>
      <c r="C8086" s="0">
        <f>D8086*D8086</f>
        <v>6839124601</v>
      </c>
      <c r="D8086" s="101" t="n">
        <v>82699</v>
      </c>
      <c r="E8086" s="288">
        <f>'Propor_p2_F_-Lk-...-'!C8078*$B8086</f>
        <v>9.9228125899093575E-011</v>
      </c>
    </row>
    <row r="8087" spans="2:5">
      <c r="B8087" s="0">
        <f>1/C8087</f>
        <v>1.4613977966158485E-010</v>
      </c>
      <c r="C8087" s="0">
        <f>D8087*D8087</f>
        <v>6842763841</v>
      </c>
      <c r="D8087" s="101" t="n">
        <v>82721</v>
      </c>
      <c r="E8087" s="288">
        <f>'Propor_p2_F_-Lk-...-'!C8079*$B8087</f>
        <v>9.918022795656586E-011</v>
      </c>
    </row>
    <row r="8088" spans="2:5">
      <c r="B8088" s="0">
        <f>1/C8088</f>
        <v>1.4613271328280044E-010</v>
      </c>
      <c r="C8088" s="0">
        <f>D8088*D8088</f>
        <v>6843094729</v>
      </c>
      <c r="D8088" s="101" t="n">
        <v>82723</v>
      </c>
      <c r="E8088" s="288">
        <f>'Propor_p2_F_-Lk-...-'!C8080*$B8088</f>
        <v>9.9175875493016386E-011</v>
      </c>
    </row>
    <row r="8089" spans="2:5">
      <c r="B8089" s="0">
        <f>1/C8089</f>
        <v>1.4611858206272552E-010</v>
      </c>
      <c r="C8089" s="0">
        <f>D8089*D8089</f>
        <v>6843756529</v>
      </c>
      <c r="D8089" s="101" t="n">
        <v>82727</v>
      </c>
      <c r="E8089" s="288">
        <f>'Propor_p2_F_-Lk-...-'!C8081*$B8089</f>
        <v>9.9167171512921289E-011</v>
      </c>
    </row>
    <row r="8090" spans="2:5">
      <c r="B8090" s="0">
        <f>1/C8090</f>
        <v>1.4611151722133587E-010</v>
      </c>
      <c r="C8090" s="0">
        <f>D8090*D8090</f>
        <v>6844087441</v>
      </c>
      <c r="D8090" s="101" t="n">
        <v>82729</v>
      </c>
      <c r="E8090" s="288">
        <f>'Propor_p2_F_-Lk-...-'!C8082*$B8090</f>
        <v>9.9162819996314415E-011</v>
      </c>
    </row>
    <row r="8091" spans="2:5">
      <c r="B8091" s="0">
        <f>1/C8091</f>
        <v>1.4601266321775694E-010</v>
      </c>
      <c r="C8091" s="0">
        <f>D8091*D8091</f>
        <v>6848721049</v>
      </c>
      <c r="D8091" s="101" t="n">
        <v>82757</v>
      </c>
      <c r="E8091" s="288">
        <f>'Propor_p2_F_-Lk-...-'!C8083*$B8091</f>
        <v>9.9101931886518241E-011</v>
      </c>
    </row>
    <row r="8092" spans="2:5">
      <c r="B8092" s="0">
        <f>1/C8092</f>
        <v>1.4600560605665513E-010</v>
      </c>
      <c r="C8092" s="0">
        <f>D8092*D8092</f>
        <v>6849052081</v>
      </c>
      <c r="D8092" s="101" t="n">
        <v>82759</v>
      </c>
      <c r="E8092" s="288">
        <f>'Propor_p2_F_-Lk-...-'!C8084*$B8092</f>
        <v>9.9097585100505928E-011</v>
      </c>
    </row>
    <row r="8093" spans="2:5">
      <c r="B8093" s="0">
        <f>1/C8093</f>
        <v>1.4599149326927193E-010</v>
      </c>
      <c r="C8093" s="0">
        <f>D8093*D8093</f>
        <v>6849714169</v>
      </c>
      <c r="D8093" s="101" t="n">
        <v>82763</v>
      </c>
      <c r="E8093" s="288">
        <f>'Propor_p2_F_-Lk-...-'!C8085*$B8093</f>
        <v>9.9088892473838327E-011</v>
      </c>
    </row>
    <row r="8094" spans="2:5">
      <c r="B8094" s="0">
        <f>1/C8094</f>
        <v>1.4592801104079541E-010</v>
      </c>
      <c r="C8094" s="0">
        <f>D8094*D8094</f>
        <v>6852693961</v>
      </c>
      <c r="D8094" s="101" t="n">
        <v>82781</v>
      </c>
      <c r="E8094" s="288">
        <f>'Propor_p2_F_-Lk-...-'!C8086*$B8094</f>
        <v>9.9049791246193067E-011</v>
      </c>
    </row>
    <row r="8095" spans="2:5">
      <c r="B8095" s="0">
        <f>1/C8095</f>
        <v>1.4590685949918181E-010</v>
      </c>
      <c r="C8095" s="0">
        <f>D8095*D8095</f>
        <v>6853687369</v>
      </c>
      <c r="D8095" s="101" t="n">
        <v>82787</v>
      </c>
      <c r="E8095" s="288">
        <f>'Propor_p2_F_-Lk-...-'!C8087*$B8095</f>
        <v>9.9036763171036743E-011</v>
      </c>
    </row>
    <row r="8096" spans="2:5">
      <c r="B8096" s="0">
        <f>1/C8096</f>
        <v>1.4588571255595156E-010</v>
      </c>
      <c r="C8096" s="0">
        <f>D8096*D8096</f>
        <v>6854680849</v>
      </c>
      <c r="D8096" s="101" t="n">
        <v>82793</v>
      </c>
      <c r="E8096" s="288">
        <f>'Propor_p2_F_-Lk-...-'!C8088*$B8096</f>
        <v>9.9023737928207531E-011</v>
      </c>
    </row>
    <row r="8097" spans="2:5">
      <c r="B8097" s="0">
        <f>1/C8097</f>
        <v>1.4586457020977183E-010</v>
      </c>
      <c r="C8097" s="0">
        <f>D8097*D8097</f>
        <v>6855674401</v>
      </c>
      <c r="D8097" s="101" t="n">
        <v>82799</v>
      </c>
      <c r="E8097" s="288">
        <f>'Propor_p2_F_-Lk-...-'!C8089*$B8097</f>
        <v>9.9010715516884377E-011</v>
      </c>
    </row>
    <row r="8098" spans="2:5">
      <c r="B8098" s="0">
        <f>1/C8098</f>
        <v>1.4582229930323506E-010</v>
      </c>
      <c r="C8098" s="0">
        <f>D8098*D8098</f>
        <v>6857661721</v>
      </c>
      <c r="D8098" s="101" t="n">
        <v>82811</v>
      </c>
      <c r="E8098" s="288">
        <f>'Propor_p2_F_-Lk-...-'!C8090*$B8098</f>
        <v>9.8984679185474389E-011</v>
      </c>
    </row>
    <row r="8099" spans="2:5">
      <c r="B8099" s="0">
        <f>1/C8099</f>
        <v>1.4581525593862126E-010</v>
      </c>
      <c r="C8099" s="0">
        <f>D8099*D8099</f>
        <v>6857992969</v>
      </c>
      <c r="D8099" s="101" t="n">
        <v>82813</v>
      </c>
      <c r="E8099" s="288">
        <f>'Propor_p2_F_-Lk-...-'!C8091*$B8099</f>
        <v>9.8980340897267425E-011</v>
      </c>
    </row>
    <row r="8100" spans="2:5">
      <c r="B8100" s="0">
        <f>1/C8100</f>
        <v>1.4573077535179248E-010</v>
      </c>
      <c r="C8100" s="0">
        <f>D8100*D8100</f>
        <v>6861968569</v>
      </c>
      <c r="D8100" s="101" t="n">
        <v>82837</v>
      </c>
      <c r="E8100" s="288">
        <f>'Propor_p2_F_-Lk-...-'!C8092*$B8100</f>
        <v>9.8928305946124763E-011</v>
      </c>
    </row>
    <row r="8101" spans="2:5">
      <c r="B8101" s="0">
        <f>1/C8101</f>
        <v>1.4569559677437228E-010</v>
      </c>
      <c r="C8101" s="0">
        <f>D8101*D8101</f>
        <v>6863625409</v>
      </c>
      <c r="D8101" s="101" t="n">
        <v>82847</v>
      </c>
      <c r="E8101" s="288">
        <f>'Propor_p2_F_-Lk-...-'!C8093*$B8101</f>
        <v>9.8906638062105078E-011</v>
      </c>
    </row>
    <row r="8102" spans="2:5">
      <c r="B8102" s="0">
        <f>1/C8102</f>
        <v>1.4556905930832245E-010</v>
      </c>
      <c r="C8102" s="0">
        <f>D8102*D8102</f>
        <v>6869591689</v>
      </c>
      <c r="D8102" s="101" t="n">
        <v>82883</v>
      </c>
      <c r="E8102" s="288">
        <f>'Propor_p2_F_-Lk-...-'!C8094*$B8102</f>
        <v>9.8828698607482871E-011</v>
      </c>
    </row>
    <row r="8103" spans="2:5">
      <c r="B8103" s="0">
        <f>1/C8103</f>
        <v>1.4554798575828854E-010</v>
      </c>
      <c r="C8103" s="0">
        <f>D8103*D8103</f>
        <v>6870586321</v>
      </c>
      <c r="D8103" s="101" t="n">
        <v>82889</v>
      </c>
      <c r="E8103" s="288">
        <f>'Propor_p2_F_-Lk-...-'!C8095*$B8103</f>
        <v>9.881571857044015E-011</v>
      </c>
    </row>
    <row r="8104" spans="2:5">
      <c r="B8104" s="0">
        <f>1/C8104</f>
        <v>1.4554096225851836E-010</v>
      </c>
      <c r="C8104" s="0">
        <f>D8104*D8104</f>
        <v>6870917881</v>
      </c>
      <c r="D8104" s="101" t="n">
        <v>82891</v>
      </c>
      <c r="E8104" s="288">
        <f>'Propor_p2_F_-Lk-...-'!C8096*$B8104</f>
        <v>9.8811392517779981E-011</v>
      </c>
    </row>
    <row r="8105" spans="2:5">
      <c r="B8105" s="0">
        <f>1/C8105</f>
        <v>1.4549883193399501E-010</v>
      </c>
      <c r="C8105" s="0">
        <f>D8105*D8105</f>
        <v>6872907409</v>
      </c>
      <c r="D8105" s="101" t="n">
        <v>82903</v>
      </c>
      <c r="E8105" s="288">
        <f>'Propor_p2_F_-Lk-...-'!C8097*$B8105</f>
        <v>9.8785442776419493E-011</v>
      </c>
    </row>
    <row r="8106" spans="2:5">
      <c r="B8106" s="0">
        <f>1/C8106</f>
        <v>1.4546373730281602E-010</v>
      </c>
      <c r="C8106" s="0">
        <f>D8106*D8106</f>
        <v>6874565569</v>
      </c>
      <c r="D8106" s="101" t="n">
        <v>82913</v>
      </c>
      <c r="E8106" s="288">
        <f>'Propor_p2_F_-Lk-...-'!C8098*$B8106</f>
        <v>9.8763826598226146E-011</v>
      </c>
    </row>
    <row r="8107" spans="2:5">
      <c r="B8107" s="0">
        <f>1/C8107</f>
        <v>1.4537255066290487E-010</v>
      </c>
      <c r="C8107" s="0">
        <f>D8107*D8107</f>
        <v>6878877721</v>
      </c>
      <c r="D8107" s="101" t="n">
        <v>82939</v>
      </c>
      <c r="E8107" s="288">
        <f>'Propor_p2_F_-Lk-...-'!C8099*$B8107</f>
        <v>9.870766112245538E-011</v>
      </c>
    </row>
    <row r="8108" spans="2:5">
      <c r="B8108" s="0">
        <f>1/C8108</f>
        <v>1.4528845446181018E-010</v>
      </c>
      <c r="C8108" s="0">
        <f>D8108*D8108</f>
        <v>6882859369</v>
      </c>
      <c r="D8108" s="101" t="n">
        <v>82963</v>
      </c>
      <c r="E8108" s="288">
        <f>'Propor_p2_F_-Lk-...-'!C8100*$B8108</f>
        <v>9.8655862929764012E-011</v>
      </c>
    </row>
    <row r="8109" spans="2:5">
      <c r="B8109" s="0">
        <f>1/C8109</f>
        <v>1.4522543019022203E-010</v>
      </c>
      <c r="C8109" s="0">
        <f>D8109*D8109</f>
        <v>6885846361</v>
      </c>
      <c r="D8109" s="101" t="n">
        <v>82981</v>
      </c>
      <c r="E8109" s="288">
        <f>'Propor_p2_F_-Lk-...-'!C8101*$B8109</f>
        <v>9.8617043775967971E-011</v>
      </c>
    </row>
    <row r="8110" spans="2:5">
      <c r="B8110" s="0">
        <f>1/C8110</f>
        <v>1.4516944303616012E-010</v>
      </c>
      <c r="C8110" s="0">
        <f>D8110*D8110</f>
        <v>6888502009</v>
      </c>
      <c r="D8110" s="101" t="n">
        <v>82997</v>
      </c>
      <c r="E8110" s="288">
        <f>'Propor_p2_F_-Lk-...-'!C8102*$B8110</f>
        <v>9.8582559062549428E-011</v>
      </c>
    </row>
    <row r="8111" spans="2:5">
      <c r="B8111" s="0">
        <f>1/C8111</f>
        <v>1.4514845620009817E-010</v>
      </c>
      <c r="C8111" s="0">
        <f>D8111*D8111</f>
        <v>6889498009</v>
      </c>
      <c r="D8111" s="101" t="n">
        <v>83003</v>
      </c>
      <c r="E8111" s="288">
        <f>'Propor_p2_F_-Lk-...-'!C8103*$B8111</f>
        <v>9.8569632436088736E-011</v>
      </c>
    </row>
    <row r="8112" spans="2:5">
      <c r="B8112" s="0">
        <f>1/C8112</f>
        <v>1.4512747391474032E-010</v>
      </c>
      <c r="C8112" s="0">
        <f>D8112*D8112</f>
        <v>6890494081</v>
      </c>
      <c r="D8112" s="101" t="n">
        <v>83009</v>
      </c>
      <c r="E8112" s="288">
        <f>'Propor_p2_F_-Lk-...-'!C8104*$B8112</f>
        <v>9.8556708612587505E-011</v>
      </c>
    </row>
    <row r="8113" spans="2:5">
      <c r="B8113" s="0">
        <f>1/C8113</f>
        <v>1.4507853293869881E-010</v>
      </c>
      <c r="C8113" s="0">
        <f>D8113*D8113</f>
        <v>6892818529</v>
      </c>
      <c r="D8113" s="101" t="n">
        <v>83023</v>
      </c>
      <c r="E8113" s="288">
        <f>'Propor_p2_F_-Lk-...-'!C8105*$B8113</f>
        <v>9.8526563920264909E-011</v>
      </c>
    </row>
    <row r="8114" spans="2:5">
      <c r="B8114" s="0">
        <f>1/C8114</f>
        <v>1.4499469170011348E-010</v>
      </c>
      <c r="C8114" s="0">
        <f>D8114*D8114</f>
        <v>6896804209</v>
      </c>
      <c r="D8114" s="101" t="n">
        <v>83047</v>
      </c>
      <c r="E8114" s="288">
        <f>'Propor_p2_F_-Lk-...-'!C8106*$B8114</f>
        <v>9.8474922769116548E-011</v>
      </c>
    </row>
    <row r="8115" spans="2:5">
      <c r="B8115" s="0">
        <f>1/C8115</f>
        <v>1.4495279833247796E-010</v>
      </c>
      <c r="C8115" s="0">
        <f>D8115*D8115</f>
        <v>6898797481</v>
      </c>
      <c r="D8115" s="101" t="n">
        <v>83059</v>
      </c>
      <c r="E8115" s="288">
        <f>'Propor_p2_F_-Lk-...-'!C8107*$B8115</f>
        <v>9.8449118978921249E-011</v>
      </c>
    </row>
    <row r="8116" spans="2:5">
      <c r="B8116" s="0">
        <f>1/C8116</f>
        <v>1.449388379112899E-010</v>
      </c>
      <c r="C8116" s="0">
        <f>D8116*D8116</f>
        <v>6899461969</v>
      </c>
      <c r="D8116" s="101" t="n">
        <v>83063</v>
      </c>
      <c r="E8116" s="288">
        <f>'Propor_p2_F_-Lk-...-'!C8108*$B8116</f>
        <v>9.8440520200648995E-011</v>
      </c>
    </row>
    <row r="8117" spans="2:5">
      <c r="B8117" s="0">
        <f>1/C8117</f>
        <v>1.4491092311861816E-010</v>
      </c>
      <c r="C8117" s="0">
        <f>D8117*D8117</f>
        <v>6900791041</v>
      </c>
      <c r="D8117" s="101" t="n">
        <v>83071</v>
      </c>
      <c r="E8117" s="288">
        <f>'Propor_p2_F_-Lk-...-'!C8109*$B8117</f>
        <v>9.8423326370357933E-011</v>
      </c>
    </row>
    <row r="8118" spans="2:5">
      <c r="B8118" s="0">
        <f>1/C8118</f>
        <v>1.4488999231607657E-010</v>
      </c>
      <c r="C8118" s="0">
        <f>D8118*D8118</f>
        <v>6901787929</v>
      </c>
      <c r="D8118" s="101" t="n">
        <v>83077</v>
      </c>
      <c r="E8118" s="288">
        <f>'Propor_p2_F_-Lk-...-'!C8110*$B8118</f>
        <v>9.8410434257169436E-011</v>
      </c>
    </row>
    <row r="8119" spans="2:5">
      <c r="B8119" s="0">
        <f>1/C8119</f>
        <v>1.4484814431321895E-010</v>
      </c>
      <c r="C8119" s="0">
        <f>D8119*D8119</f>
        <v>6903781921</v>
      </c>
      <c r="D8119" s="101" t="n">
        <v>83089</v>
      </c>
      <c r="E8119" s="288">
        <f>'Propor_p2_F_-Lk-...-'!C8111*$B8119</f>
        <v>9.8384658408943853E-011</v>
      </c>
    </row>
    <row r="8120" spans="2:5">
      <c r="B8120" s="0">
        <f>1/C8120</f>
        <v>1.4483419900779944E-010</v>
      </c>
      <c r="C8120" s="0">
        <f>D8120*D8120</f>
        <v>6904446649</v>
      </c>
      <c r="D8120" s="101" t="n">
        <v>83093</v>
      </c>
      <c r="E8120" s="288">
        <f>'Propor_p2_F_-Lk-...-'!C8112*$B8120</f>
        <v>9.8376068941074199E-011</v>
      </c>
    </row>
    <row r="8121" spans="2:5">
      <c r="B8121" s="0">
        <f>1/C8121</f>
        <v>1.4480631443793293E-010</v>
      </c>
      <c r="C8121" s="0">
        <f>D8121*D8121</f>
        <v>6905776201</v>
      </c>
      <c r="D8121" s="101" t="n">
        <v>83101</v>
      </c>
      <c r="E8121" s="288">
        <f>'Propor_p2_F_-Lk-...-'!C8113*$B8121</f>
        <v>9.8358893726209917E-011</v>
      </c>
    </row>
    <row r="8122" spans="2:5">
      <c r="B8122" s="0">
        <f>1/C8122</f>
        <v>1.4475056945123716E-010</v>
      </c>
      <c r="C8122" s="0">
        <f>D8122*D8122</f>
        <v>6908435689</v>
      </c>
      <c r="D8122" s="101" t="n">
        <v>83117</v>
      </c>
      <c r="E8122" s="288">
        <f>'Propor_p2_F_-Lk-...-'!C8114*$B8122</f>
        <v>9.8324558173297347E-011</v>
      </c>
    </row>
    <row r="8123" spans="2:5">
      <c r="B8123" s="0">
        <f>1/C8123</f>
        <v>1.4468093347285816E-010</v>
      </c>
      <c r="C8123" s="0">
        <f>D8123*D8123</f>
        <v>6911760769</v>
      </c>
      <c r="D8123" s="101" t="n">
        <v>83137</v>
      </c>
      <c r="E8123" s="288">
        <f>'Propor_p2_F_-Lk-...-'!C8115*$B8123</f>
        <v>9.8281666606503909E-011</v>
      </c>
    </row>
    <row r="8124" spans="2:5">
      <c r="B8124" s="0">
        <f>1/C8124</f>
        <v>1.4454181218232328E-010</v>
      </c>
      <c r="C8124" s="0">
        <f>D8124*D8124</f>
        <v>6918413329</v>
      </c>
      <c r="D8124" s="101" t="n">
        <v>83177</v>
      </c>
      <c r="E8124" s="288">
        <f>'Propor_p2_F_-Lk-...-'!C8116*$B8124</f>
        <v>9.8195976274232072E-011</v>
      </c>
    </row>
    <row r="8125" spans="2:5">
      <c r="B8125" s="0">
        <f>1/C8125</f>
        <v>1.4445149092138798E-010</v>
      </c>
      <c r="C8125" s="0">
        <f>D8125*D8125</f>
        <v>6922739209</v>
      </c>
      <c r="D8125" s="101" t="n">
        <v>83203</v>
      </c>
      <c r="E8125" s="288">
        <f>'Propor_p2_F_-Lk-...-'!C8117*$B8125</f>
        <v>9.8140343819767479E-011</v>
      </c>
    </row>
    <row r="8126" spans="2:5">
      <c r="B8126" s="0">
        <f>1/C8126</f>
        <v>1.4443760285727587E-010</v>
      </c>
      <c r="C8126" s="0">
        <f>D8126*D8126</f>
        <v>6923404849</v>
      </c>
      <c r="D8126" s="101" t="n">
        <v>83207</v>
      </c>
      <c r="E8126" s="288">
        <f>'Propor_p2_F_-Lk-...-'!C8118*$B8126</f>
        <v>9.813178960909414E-011</v>
      </c>
    </row>
    <row r="8127" spans="2:5">
      <c r="B8127" s="0">
        <f>1/C8127</f>
        <v>1.4439595068003879E-010</v>
      </c>
      <c r="C8127" s="0">
        <f>D8127*D8127</f>
        <v>6925401961</v>
      </c>
      <c r="D8127" s="101" t="n">
        <v>83219</v>
      </c>
      <c r="E8127" s="288">
        <f>'Propor_p2_F_-Lk-...-'!C8119*$B8127</f>
        <v>9.8106134377651314E-011</v>
      </c>
    </row>
    <row r="8128" spans="2:5">
      <c r="B8128" s="0">
        <f>1/C8128</f>
        <v>1.4438901040219596E-010</v>
      </c>
      <c r="C8128" s="0">
        <f>D8128*D8128</f>
        <v>6925734841</v>
      </c>
      <c r="D8128" s="101" t="n">
        <v>83221</v>
      </c>
      <c r="E8128" s="288">
        <f>'Propor_p2_F_-Lk-...-'!C8120*$B8128</f>
        <v>9.8101859584683772E-011</v>
      </c>
    </row>
    <row r="8129" spans="2:5">
      <c r="B8129" s="0">
        <f>1/C8129</f>
        <v>1.443681925706139E-010</v>
      </c>
      <c r="C8129" s="0">
        <f>D8129*D8129</f>
        <v>6926733529</v>
      </c>
      <c r="D8129" s="101" t="n">
        <v>83227</v>
      </c>
      <c r="E8129" s="288">
        <f>'Propor_p2_F_-Lk-...-'!C8121*$B8129</f>
        <v>9.8089037054799333E-011</v>
      </c>
    </row>
    <row r="8130" spans="2:5">
      <c r="B8130" s="0">
        <f>1/C8130</f>
        <v>1.4435431651736702E-010</v>
      </c>
      <c r="C8130" s="0">
        <f>D8130*D8130</f>
        <v>6927399361</v>
      </c>
      <c r="D8130" s="101" t="n">
        <v>83231</v>
      </c>
      <c r="E8130" s="288">
        <f>'Propor_p2_F_-Lk-...-'!C8122*$B8130</f>
        <v>9.8080490242095329E-011</v>
      </c>
    </row>
    <row r="8131" spans="2:5">
      <c r="B8131" s="0">
        <f>1/C8131</f>
        <v>1.4434737924094168E-010</v>
      </c>
      <c r="C8131" s="0">
        <f>D8131*D8131</f>
        <v>6927732289</v>
      </c>
      <c r="D8131" s="101" t="n">
        <v>83233</v>
      </c>
      <c r="E8131" s="288">
        <f>'Propor_p2_F_-Lk-...-'!C8123*$B8131</f>
        <v>9.8076217297820143E-011</v>
      </c>
    </row>
    <row r="8132" spans="2:5">
      <c r="B8132" s="0">
        <f>1/C8132</f>
        <v>1.443127003588736E-010</v>
      </c>
      <c r="C8132" s="0">
        <f>D8132*D8132</f>
        <v>6929397049</v>
      </c>
      <c r="D8132" s="101" t="n">
        <v>83243</v>
      </c>
      <c r="E8132" s="288">
        <f>'Propor_p2_F_-Lk-...-'!C8124*$B8132</f>
        <v>9.805485719602846E-011</v>
      </c>
    </row>
    <row r="8133" spans="2:5">
      <c r="B8133" s="0">
        <f>1/C8133</f>
        <v>1.4426417091539882E-010</v>
      </c>
      <c r="C8133" s="0">
        <f>D8133*D8133</f>
        <v>6931728049</v>
      </c>
      <c r="D8133" s="101" t="n">
        <v>83257</v>
      </c>
      <c r="E8133" s="288">
        <f>'Propor_p2_F_-Lk-...-'!C8125*$B8133</f>
        <v>9.802496598297012E-011</v>
      </c>
    </row>
    <row r="8134" spans="2:5">
      <c r="B8134" s="0">
        <f>1/C8134</f>
        <v>1.4422952201291174E-010</v>
      </c>
      <c r="C8134" s="0">
        <f>D8134*D8134</f>
        <v>6933393289</v>
      </c>
      <c r="D8134" s="101" t="n">
        <v>83267</v>
      </c>
      <c r="E8134" s="288">
        <f>'Propor_p2_F_-Lk-...-'!C8126*$B8134</f>
        <v>9.8003624346793749E-011</v>
      </c>
    </row>
    <row r="8135" spans="2:5">
      <c r="B8135" s="0">
        <f>1/C8135</f>
        <v>1.4422259373036138E-010</v>
      </c>
      <c r="C8135" s="0">
        <f>D8135*D8135</f>
        <v>6933726361</v>
      </c>
      <c r="D8135" s="101" t="n">
        <v>83269</v>
      </c>
      <c r="E8135" s="288">
        <f>'Propor_p2_F_-Lk-...-'!C8127*$B8135</f>
        <v>9.7999356942203683E-011</v>
      </c>
    </row>
    <row r="8136" spans="2:5">
      <c r="B8136" s="0">
        <f>1/C8136</f>
        <v>1.4420873866282398E-010</v>
      </c>
      <c r="C8136" s="0">
        <f>D8136*D8136</f>
        <v>6934392529</v>
      </c>
      <c r="D8136" s="101" t="n">
        <v>83273</v>
      </c>
      <c r="E8136" s="288">
        <f>'Propor_p2_F_-Lk-...-'!C8128*$B8136</f>
        <v>9.7990823055432222E-011</v>
      </c>
    </row>
    <row r="8137" spans="2:5">
      <c r="B8137" s="0">
        <f>1/C8137</f>
        <v>1.4411872936971104E-010</v>
      </c>
      <c r="C8137" s="0">
        <f>D8137*D8137</f>
        <v>6938723401</v>
      </c>
      <c r="D8137" s="101" t="n">
        <v>83299</v>
      </c>
      <c r="E8137" s="288">
        <f>'Propor_p2_F_-Lk-...-'!C8129*$B8137</f>
        <v>9.7935382754348662E-011</v>
      </c>
    </row>
    <row r="8138" spans="2:5">
      <c r="B8138" s="0">
        <f>1/C8138</f>
        <v>1.4407721503905904E-010</v>
      </c>
      <c r="C8138" s="0">
        <f>D8138*D8138</f>
        <v>6940722721</v>
      </c>
      <c r="D8138" s="101" t="n">
        <v>83311</v>
      </c>
      <c r="E8138" s="288">
        <f>'Propor_p2_F_-Lk-...-'!C8130*$B8138</f>
        <v>9.7909812428096401E-011</v>
      </c>
    </row>
    <row r="8139" spans="2:5">
      <c r="B8139" s="0">
        <f>1/C8139</f>
        <v>1.4398041799738691E-010</v>
      </c>
      <c r="C8139" s="0">
        <f>D8139*D8139</f>
        <v>6945388921</v>
      </c>
      <c r="D8139" s="101" t="n">
        <v>83339</v>
      </c>
      <c r="E8139" s="288">
        <f>'Propor_p2_F_-Lk-...-'!C8131*$B8139</f>
        <v>9.7850191282893447E-011</v>
      </c>
    </row>
    <row r="8140" spans="2:5">
      <c r="B8140" s="0">
        <f>1/C8140</f>
        <v>1.4397350765599952E-010</v>
      </c>
      <c r="C8140" s="0">
        <f>D8140*D8140</f>
        <v>6945722281</v>
      </c>
      <c r="D8140" s="101" t="n">
        <v>83341</v>
      </c>
      <c r="E8140" s="288">
        <f>'Propor_p2_F_-Lk-...-'!C8132*$B8140</f>
        <v>9.7845934928978611E-011</v>
      </c>
    </row>
    <row r="8141" spans="2:5">
      <c r="B8141" s="0">
        <f>1/C8141</f>
        <v>1.4391824283020265E-010</v>
      </c>
      <c r="C8141" s="0">
        <f>D8141*D8141</f>
        <v>6948389449</v>
      </c>
      <c r="D8141" s="101" t="n">
        <v>83357</v>
      </c>
      <c r="E8141" s="288">
        <f>'Propor_p2_F_-Lk-...-'!C8133*$B8141</f>
        <v>9.7811895126247702E-011</v>
      </c>
    </row>
    <row r="8142" spans="2:5">
      <c r="B8142" s="0">
        <f>1/C8142</f>
        <v>1.4382850533145855E-010</v>
      </c>
      <c r="C8142" s="0">
        <f>D8142*D8142</f>
        <v>6952724689</v>
      </c>
      <c r="D8142" s="101" t="n">
        <v>83383</v>
      </c>
      <c r="E8142" s="288">
        <f>'Propor_p2_F_-Lk-...-'!C8134*$B8142</f>
        <v>9.7756622234118514E-011</v>
      </c>
    </row>
    <row r="8143" spans="2:5">
      <c r="B8143" s="0">
        <f>1/C8143</f>
        <v>1.4380780859721853E-010</v>
      </c>
      <c r="C8143" s="0">
        <f>D8143*D8143</f>
        <v>6953725321</v>
      </c>
      <c r="D8143" s="101" t="n">
        <v>83389</v>
      </c>
      <c r="E8143" s="288">
        <f>'Propor_p2_F_-Lk-...-'!C8135*$B8143</f>
        <v>9.7743874292900006E-011</v>
      </c>
    </row>
    <row r="8144" spans="2:5">
      <c r="B8144" s="0">
        <f>1/C8144</f>
        <v>1.4377332396624632E-010</v>
      </c>
      <c r="C8144" s="0">
        <f>D8144*D8144</f>
        <v>6955393201</v>
      </c>
      <c r="D8144" s="101" t="n">
        <v>83399</v>
      </c>
      <c r="E8144" s="288">
        <f>'Propor_p2_F_-Lk-...-'!C8136*$B8144</f>
        <v>9.7722633838078796E-011</v>
      </c>
    </row>
    <row r="8145" spans="2:5">
      <c r="B8145" s="0">
        <f>1/C8145</f>
        <v>1.4376642852853762E-010</v>
      </c>
      <c r="C8145" s="0">
        <f>D8145*D8145</f>
        <v>6955726801</v>
      </c>
      <c r="D8145" s="101" t="n">
        <v>83401</v>
      </c>
      <c r="E8145" s="288">
        <f>'Propor_p2_F_-Lk-...-'!C8137*$B8145</f>
        <v>9.7718386663932019E-011</v>
      </c>
    </row>
    <row r="8146" spans="2:5">
      <c r="B8146" s="0">
        <f>1/C8146</f>
        <v>1.4374574519152632E-010</v>
      </c>
      <c r="C8146" s="0">
        <f>D8146*D8146</f>
        <v>6956727649</v>
      </c>
      <c r="D8146" s="101" t="n">
        <v>83407</v>
      </c>
      <c r="E8146" s="288">
        <f>'Propor_p2_F_-Lk-...-'!C8138*$B8146</f>
        <v>9.7705646974599253E-011</v>
      </c>
    </row>
    <row r="8147" spans="2:5">
      <c r="B8147" s="0">
        <f>1/C8147</f>
        <v>1.4371128288070301E-010</v>
      </c>
      <c r="C8147" s="0">
        <f>D8147*D8147</f>
        <v>6958395889</v>
      </c>
      <c r="D8147" s="101" t="n">
        <v>83417</v>
      </c>
      <c r="E8147" s="288">
        <f>'Propor_p2_F_-Lk-...-'!C8139*$B8147</f>
        <v>9.7684420267644948E-011</v>
      </c>
    </row>
    <row r="8148" spans="2:5">
      <c r="B8148" s="0">
        <f>1/C8148</f>
        <v>1.4369061144263409E-010</v>
      </c>
      <c r="C8148" s="0">
        <f>D8148*D8148</f>
        <v>6959396929</v>
      </c>
      <c r="D8148" s="101" t="n">
        <v>83423</v>
      </c>
      <c r="E8148" s="288">
        <f>'Propor_p2_F_-Lk-...-'!C8140*$B8148</f>
        <v>9.7671687907343663E-011</v>
      </c>
    </row>
    <row r="8149" spans="2:5">
      <c r="B8149" s="0">
        <f>1/C8149</f>
        <v>1.4366305646237644E-010</v>
      </c>
      <c r="C8149" s="0">
        <f>D8149*D8149</f>
        <v>6960731761</v>
      </c>
      <c r="D8149" s="101" t="n">
        <v>83431</v>
      </c>
      <c r="E8149" s="288">
        <f>'Propor_p2_F_-Lk-...-'!C8141*$B8149</f>
        <v>9.7654715699819324E-011</v>
      </c>
    </row>
    <row r="8150" spans="2:5">
      <c r="B8150" s="0">
        <f>1/C8150</f>
        <v>1.4364239542839609E-010</v>
      </c>
      <c r="C8150" s="0">
        <f>D8150*D8150</f>
        <v>6961732969</v>
      </c>
      <c r="D8150" s="101" t="n">
        <v>83437</v>
      </c>
      <c r="E8150" s="288">
        <f>'Propor_p2_F_-Lk-...-'!C8142*$B8150</f>
        <v>9.7641989747809727E-011</v>
      </c>
    </row>
    <row r="8151" spans="2:5">
      <c r="B8151" s="0">
        <f>1/C8151</f>
        <v>1.4362173885117355E-010</v>
      </c>
      <c r="C8151" s="0">
        <f>D8151*D8151</f>
        <v>6962734249</v>
      </c>
      <c r="D8151" s="101" t="n">
        <v>83443</v>
      </c>
      <c r="E8151" s="288">
        <f>'Propor_p2_F_-Lk-...-'!C8143*$B8151</f>
        <v>9.7629266540894533E-011</v>
      </c>
    </row>
    <row r="8152" spans="2:5">
      <c r="B8152" s="0">
        <f>1/C8152</f>
        <v>1.4360108672942709E-010</v>
      </c>
      <c r="C8152" s="0">
        <f>D8152*D8152</f>
        <v>6963735601</v>
      </c>
      <c r="D8152" s="101" t="n">
        <v>83449</v>
      </c>
      <c r="E8152" s="288">
        <f>'Propor_p2_F_-Lk-...-'!C8144*$B8152</f>
        <v>9.7616546078283977E-011</v>
      </c>
    </row>
    <row r="8153" spans="2:5">
      <c r="B8153" s="0">
        <f>1/C8153</f>
        <v>1.4356667642409449E-010</v>
      </c>
      <c r="C8153" s="0">
        <f>D8153*D8153</f>
        <v>6965404681</v>
      </c>
      <c r="D8153" s="101" t="n">
        <v>83459</v>
      </c>
      <c r="E8153" s="288">
        <f>'Propor_p2_F_-Lk-...-'!C8145*$B8153</f>
        <v>9.759535140357827E-011</v>
      </c>
    </row>
    <row r="8154" spans="2:5">
      <c r="B8154" s="0">
        <f>1/C8154</f>
        <v>1.4352540038139559E-010</v>
      </c>
      <c r="C8154" s="0">
        <f>D8154*D8154</f>
        <v>6967407841</v>
      </c>
      <c r="D8154" s="101" t="n">
        <v>83471</v>
      </c>
      <c r="E8154" s="288">
        <f>'Propor_p2_F_-Lk-...-'!C8146*$B8154</f>
        <v>9.7569927848347268E-011</v>
      </c>
    </row>
    <row r="8155" spans="2:5">
      <c r="B8155" s="0">
        <f>1/C8155</f>
        <v>1.4350476903493714E-010</v>
      </c>
      <c r="C8155" s="0">
        <f>D8155*D8155</f>
        <v>6968409529</v>
      </c>
      <c r="D8155" s="101" t="n">
        <v>83477</v>
      </c>
      <c r="E8155" s="288">
        <f>'Propor_p2_F_-Lk-...-'!C8147*$B8155</f>
        <v>9.7557220182062267E-011</v>
      </c>
    </row>
    <row r="8156" spans="2:5">
      <c r="B8156" s="0">
        <f>1/C8156</f>
        <v>1.4343602999893939E-010</v>
      </c>
      <c r="C8156" s="0">
        <f>D8156*D8156</f>
        <v>6971749009</v>
      </c>
      <c r="D8156" s="101" t="n">
        <v>83497</v>
      </c>
      <c r="E8156" s="288">
        <f>'Propor_p2_F_-Lk-...-'!C8148*$B8156</f>
        <v>9.7514881077730874E-011</v>
      </c>
    </row>
    <row r="8157" spans="2:5">
      <c r="B8157" s="0">
        <f>1/C8157</f>
        <v>1.4329870001171894E-010</v>
      </c>
      <c r="C8157" s="0">
        <f>D8157*D8157</f>
        <v>6978430369</v>
      </c>
      <c r="D8157" s="101" t="n">
        <v>83537</v>
      </c>
      <c r="E8157" s="288">
        <f>'Propor_p2_F_-Lk-...-'!C8149*$B8157</f>
        <v>9.7430294080366537E-011</v>
      </c>
    </row>
    <row r="8158" spans="2:5">
      <c r="B8158" s="0">
        <f>1/C8158</f>
        <v>1.4323010896599071E-010</v>
      </c>
      <c r="C8158" s="0">
        <f>D8158*D8158</f>
        <v>6981772249</v>
      </c>
      <c r="D8158" s="101" t="n">
        <v>83557</v>
      </c>
      <c r="E8158" s="288">
        <f>'Propor_p2_F_-Lk-...-'!C8150*$B8158</f>
        <v>9.7388046129124001E-011</v>
      </c>
    </row>
    <row r="8159" spans="2:5">
      <c r="B8159" s="0">
        <f>1/C8159</f>
        <v>1.4321639666663487E-010</v>
      </c>
      <c r="C8159" s="0">
        <f>D8159*D8159</f>
        <v>6982440721</v>
      </c>
      <c r="D8159" s="101" t="n">
        <v>83561</v>
      </c>
      <c r="E8159" s="288">
        <f>'Propor_p2_F_-Lk-...-'!C8151*$B8159</f>
        <v>9.7379600178949972E-011</v>
      </c>
    </row>
    <row r="8160" spans="2:5">
      <c r="B8160" s="0">
        <f>1/C8160</f>
        <v>1.4320954125537423E-010</v>
      </c>
      <c r="C8160" s="0">
        <f>D8160*D8160</f>
        <v>6982774969</v>
      </c>
      <c r="D8160" s="101" t="n">
        <v>83563</v>
      </c>
      <c r="E8160" s="288">
        <f>'Propor_p2_F_-Lk-...-'!C8152*$B8160</f>
        <v>9.7375377658683331E-011</v>
      </c>
    </row>
    <row r="8161" spans="2:5">
      <c r="B8161" s="0">
        <f>1/C8161</f>
        <v>1.4315471568108413E-010</v>
      </c>
      <c r="C8161" s="0">
        <f>D8161*D8161</f>
        <v>6985449241</v>
      </c>
      <c r="D8161" s="101" t="n">
        <v>83579</v>
      </c>
      <c r="E8161" s="288">
        <f>'Propor_p2_F_-Lk-...-'!C8153*$B8161</f>
        <v>9.7341608408413714E-011</v>
      </c>
    </row>
    <row r="8162" spans="2:5">
      <c r="B8162" s="0">
        <f>1/C8162</f>
        <v>1.4311361715890457E-010</v>
      </c>
      <c r="C8162" s="0">
        <f>D8162*D8162</f>
        <v>6987455281</v>
      </c>
      <c r="D8162" s="101" t="n">
        <v>83591</v>
      </c>
      <c r="E8162" s="288">
        <f>'Propor_p2_F_-Lk-...-'!C8154*$B8162</f>
        <v>9.731629419512618E-011</v>
      </c>
    </row>
    <row r="8163" spans="2:5">
      <c r="B8163" s="0">
        <f>1/C8163</f>
        <v>1.4309307453445845E-010</v>
      </c>
      <c r="C8163" s="0">
        <f>D8163*D8163</f>
        <v>6988458409</v>
      </c>
      <c r="D8163" s="101" t="n">
        <v>83597</v>
      </c>
      <c r="E8163" s="288">
        <f>'Propor_p2_F_-Lk-...-'!C8155*$B8163</f>
        <v>9.7303641176255029E-011</v>
      </c>
    </row>
    <row r="8164" spans="2:5">
      <c r="B8164" s="0">
        <f>1/C8164</f>
        <v>1.4305200255250378E-010</v>
      </c>
      <c r="C8164" s="0">
        <f>D8164*D8164</f>
        <v>6990464881</v>
      </c>
      <c r="D8164" s="101" t="n">
        <v>83609</v>
      </c>
      <c r="E8164" s="288">
        <f>'Propor_p2_F_-Lk-...-'!C8156*$B8164</f>
        <v>9.7278343310146736E-011</v>
      </c>
    </row>
    <row r="8165" spans="2:5">
      <c r="B8165" s="0">
        <f>1/C8165</f>
        <v>1.4302463105448771E-010</v>
      </c>
      <c r="C8165" s="0">
        <f>D8165*D8165</f>
        <v>6991802689</v>
      </c>
      <c r="D8165" s="101" t="n">
        <v>83617</v>
      </c>
      <c r="E8165" s="288">
        <f>'Propor_p2_F_-Lk-...-'!C8157*$B8165</f>
        <v>9.7261484116627502E-011</v>
      </c>
    </row>
    <row r="8166" spans="2:5">
      <c r="B8166" s="0">
        <f>1/C8166</f>
        <v>1.4301094825133806E-010</v>
      </c>
      <c r="C8166" s="0">
        <f>D8166*D8166</f>
        <v>6992471641</v>
      </c>
      <c r="D8166" s="101" t="n">
        <v>83621</v>
      </c>
      <c r="E8166" s="288">
        <f>'Propor_p2_F_-Lk-...-'!C8158*$B8166</f>
        <v>9.7253056334339185E-011</v>
      </c>
    </row>
    <row r="8167" spans="2:5">
      <c r="B8167" s="0">
        <f>1/C8167</f>
        <v>1.4294939992887446E-010</v>
      </c>
      <c r="C8167" s="0">
        <f>D8167*D8167</f>
        <v>6995482321</v>
      </c>
      <c r="D8167" s="101" t="n">
        <v>83639</v>
      </c>
      <c r="E8167" s="288">
        <f>'Propor_p2_F_-Lk-...-'!C8159*$B8167</f>
        <v>9.7215146276271194E-011</v>
      </c>
    </row>
    <row r="8168" spans="2:5">
      <c r="B8168" s="0">
        <f>1/C8168</f>
        <v>1.4294256367914784E-010</v>
      </c>
      <c r="C8168" s="0">
        <f>D8168*D8168</f>
        <v>6995816881</v>
      </c>
      <c r="D8168" s="101" t="n">
        <v>83641</v>
      </c>
      <c r="E8168" s="288">
        <f>'Propor_p2_F_-Lk-...-'!C8160*$B8168</f>
        <v>9.7210935558354949E-011</v>
      </c>
    </row>
    <row r="8169" spans="2:5">
      <c r="B8169" s="0">
        <f>1/C8169</f>
        <v>1.4290155647716538E-010</v>
      </c>
      <c r="C8169" s="0">
        <f>D8169*D8169</f>
        <v>6997824409</v>
      </c>
      <c r="D8169" s="101" t="n">
        <v>83653</v>
      </c>
      <c r="E8169" s="288">
        <f>'Propor_p2_F_-Lk-...-'!C8161*$B8169</f>
        <v>9.71856775928064E-011</v>
      </c>
    </row>
    <row r="8170" spans="2:5">
      <c r="B8170" s="0">
        <f>1/C8170</f>
        <v>1.4286739728704091E-010</v>
      </c>
      <c r="C8170" s="0">
        <f>D8170*D8170</f>
        <v>6999497569</v>
      </c>
      <c r="D8170" s="101" t="n">
        <v>83663</v>
      </c>
      <c r="E8170" s="288">
        <f>'Propor_p2_F_-Lk-...-'!C8162*$B8170</f>
        <v>9.7164637589937986E-011</v>
      </c>
    </row>
    <row r="8171" spans="2:5">
      <c r="B8171" s="0">
        <f>1/C8171</f>
        <v>1.4277864069245935E-010</v>
      </c>
      <c r="C8171" s="0">
        <f>D8171*D8171</f>
        <v>7003848721</v>
      </c>
      <c r="D8171" s="101" t="n">
        <v>83689</v>
      </c>
      <c r="E8171" s="288">
        <f>'Propor_p2_F_-Lk-...-'!C8163*$B8171</f>
        <v>9.7109968875669005E-011</v>
      </c>
    </row>
    <row r="8172" spans="2:5">
      <c r="B8172" s="0">
        <f>1/C8172</f>
        <v>1.427377040042611E-010</v>
      </c>
      <c r="C8172" s="0">
        <f>D8172*D8172</f>
        <v>7005857401</v>
      </c>
      <c r="D8172" s="101" t="n">
        <v>83701</v>
      </c>
      <c r="E8172" s="288">
        <f>'Propor_p2_F_-Lk-...-'!C8164*$B8172</f>
        <v>9.7084754342362579E-011</v>
      </c>
    </row>
    <row r="8173" spans="2:5">
      <c r="B8173" s="0">
        <f>1/C8173</f>
        <v>1.4268314913431275E-010</v>
      </c>
      <c r="C8173" s="0">
        <f>D8173*D8173</f>
        <v>7008536089</v>
      </c>
      <c r="D8173" s="101" t="n">
        <v>83717</v>
      </c>
      <c r="E8173" s="288">
        <f>'Propor_p2_F_-Lk-...-'!C8165*$B8173</f>
        <v>9.705115182965625E-011</v>
      </c>
    </row>
    <row r="8174" spans="2:5">
      <c r="B8174" s="0">
        <f>1/C8174</f>
        <v>1.4267633197477554E-010</v>
      </c>
      <c r="C8174" s="0">
        <f>D8174*D8174</f>
        <v>7008870961</v>
      </c>
      <c r="D8174" s="101" t="n">
        <v>83719</v>
      </c>
      <c r="E8174" s="288">
        <f>'Propor_p2_F_-Lk-...-'!C8166*$B8174</f>
        <v>9.704695287014656E-011</v>
      </c>
    </row>
    <row r="8175" spans="2:5">
      <c r="B8175" s="0">
        <f>1/C8175</f>
        <v>1.4261499951839842E-010</v>
      </c>
      <c r="C8175" s="0">
        <f>D8175*D8175</f>
        <v>7011885169</v>
      </c>
      <c r="D8175" s="101" t="n">
        <v>83737</v>
      </c>
      <c r="E8175" s="288">
        <f>'Propor_p2_F_-Lk-...-'!C8167*$B8175</f>
        <v>9.7009175772580868E-011</v>
      </c>
    </row>
    <row r="8176" spans="2:5">
      <c r="B8176" s="0">
        <f>1/C8176</f>
        <v>1.4253328440927757E-010</v>
      </c>
      <c r="C8176" s="0">
        <f>D8176*D8176</f>
        <v>7015905121</v>
      </c>
      <c r="D8176" s="101" t="n">
        <v>83761</v>
      </c>
      <c r="E8176" s="288">
        <f>'Propor_p2_F_-Lk-...-'!C8168*$B8176</f>
        <v>9.6958844189073673E-011</v>
      </c>
    </row>
    <row r="8177" spans="2:5">
      <c r="B8177" s="0">
        <f>1/C8177</f>
        <v>1.4249245318894463E-010</v>
      </c>
      <c r="C8177" s="0">
        <f>D8177*D8177</f>
        <v>7017915529</v>
      </c>
      <c r="D8177" s="101" t="n">
        <v>83773</v>
      </c>
      <c r="E8177" s="288">
        <f>'Propor_p2_F_-Lk-...-'!C8169*$B8177</f>
        <v>9.6933694617617385E-011</v>
      </c>
    </row>
    <row r="8178" spans="2:5">
      <c r="B8178" s="0">
        <f>1/C8178</f>
        <v>1.424788466810505E-010</v>
      </c>
      <c r="C8178" s="0">
        <f>D8178*D8178</f>
        <v>7018585729</v>
      </c>
      <c r="D8178" s="101" t="n">
        <v>83777</v>
      </c>
      <c r="E8178" s="288">
        <f>'Propor_p2_F_-Lk-...-'!C8170*$B8178</f>
        <v>9.692531382860937E-011</v>
      </c>
    </row>
    <row r="8179" spans="2:5">
      <c r="B8179" s="0">
        <f>1/C8179</f>
        <v>1.4243123924794676E-010</v>
      </c>
      <c r="C8179" s="0">
        <f>D8179*D8179</f>
        <v>7020931681</v>
      </c>
      <c r="D8179" s="101" t="n">
        <v>83791</v>
      </c>
      <c r="E8179" s="288">
        <f>'Propor_p2_F_-Lk-...-'!C8171*$B8179</f>
        <v>9.689599051838434E-011</v>
      </c>
    </row>
    <row r="8180" spans="2:5">
      <c r="B8180" s="0">
        <f>1/C8180</f>
        <v>1.423564757623226E-010</v>
      </c>
      <c r="C8180" s="0">
        <f>D8180*D8180</f>
        <v>7024618969</v>
      </c>
      <c r="D8180" s="101" t="n">
        <v>83813</v>
      </c>
      <c r="E8180" s="288">
        <f>'Propor_p2_F_-Lk-...-'!C8172*$B8180</f>
        <v>9.6849940716083701E-011</v>
      </c>
    </row>
    <row r="8181" spans="2:5">
      <c r="B8181" s="0">
        <f>1/C8181</f>
        <v>1.4228856002756275E-010</v>
      </c>
      <c r="C8181" s="0">
        <f>D8181*D8181</f>
        <v>7027971889</v>
      </c>
      <c r="D8181" s="101" t="n">
        <v>83833</v>
      </c>
      <c r="E8181" s="288">
        <f>'Propor_p2_F_-Lk-...-'!C8173*$B8181</f>
        <v>9.6808108715707084E-011</v>
      </c>
    </row>
    <row r="8182" spans="2:5">
      <c r="B8182" s="0">
        <f>1/C8182</f>
        <v>1.4225462038451305E-010</v>
      </c>
      <c r="C8182" s="0">
        <f>D8182*D8182</f>
        <v>7029648649</v>
      </c>
      <c r="D8182" s="101" t="n">
        <v>83843</v>
      </c>
      <c r="E8182" s="288">
        <f>'Propor_p2_F_-Lk-...-'!C8174*$B8182</f>
        <v>9.6787203940608094E-011</v>
      </c>
    </row>
    <row r="8183" spans="2:5">
      <c r="B8183" s="0">
        <f>1/C8183</f>
        <v>1.4220712528121471E-010</v>
      </c>
      <c r="C8183" s="0">
        <f>D8183*D8183</f>
        <v>7031996449</v>
      </c>
      <c r="D8183" s="101" t="n">
        <v>83857</v>
      </c>
      <c r="E8183" s="288">
        <f>'Propor_p2_F_-Lk-...-'!C8175*$B8183</f>
        <v>9.6757949818774696E-011</v>
      </c>
    </row>
    <row r="8184" spans="2:5">
      <c r="B8184" s="0">
        <f>1/C8184</f>
        <v>1.4216643412187902E-010</v>
      </c>
      <c r="C8184" s="0">
        <f>D8184*D8184</f>
        <v>7034009161</v>
      </c>
      <c r="D8184" s="101" t="n">
        <v>83869</v>
      </c>
      <c r="E8184" s="288">
        <f>'Propor_p2_F_-Lk-...-'!C8176*$B8184</f>
        <v>9.6732886516453586E-011</v>
      </c>
    </row>
    <row r="8185" spans="2:5">
      <c r="B8185" s="0">
        <f>1/C8185</f>
        <v>1.4215287428316273E-010</v>
      </c>
      <c r="C8185" s="0">
        <f>D8185*D8185</f>
        <v>7034680129</v>
      </c>
      <c r="D8185" s="101" t="n">
        <v>83873</v>
      </c>
      <c r="E8185" s="288">
        <f>'Propor_p2_F_-Lk-...-'!C8177*$B8185</f>
        <v>9.6724534472846911E-011</v>
      </c>
    </row>
    <row r="8186" spans="2:5">
      <c r="B8186" s="0">
        <f>1/C8186</f>
        <v>1.4209187901003647E-010</v>
      </c>
      <c r="C8186" s="0">
        <f>D8186*D8186</f>
        <v>7037699881</v>
      </c>
      <c r="D8186" s="101" t="n">
        <v>83891</v>
      </c>
      <c r="E8186" s="288">
        <f>'Propor_p2_F_-Lk-...-'!C8178*$B8186</f>
        <v>9.668696505984696E-011</v>
      </c>
    </row>
    <row r="8187" spans="2:5">
      <c r="B8187" s="0">
        <f>1/C8187</f>
        <v>1.420512373020099E-010</v>
      </c>
      <c r="C8187" s="0">
        <f>D8187*D8187</f>
        <v>7039713409</v>
      </c>
      <c r="D8187" s="101" t="n">
        <v>83903</v>
      </c>
      <c r="E8187" s="288">
        <f>'Propor_p2_F_-Lk-...-'!C8179*$B8187</f>
        <v>9.6661932216552391E-011</v>
      </c>
    </row>
    <row r="8188" spans="2:5">
      <c r="B8188" s="0">
        <f>1/C8188</f>
        <v>1.4202415251631403E-010</v>
      </c>
      <c r="C8188" s="0">
        <f>D8188*D8188</f>
        <v>7041055921</v>
      </c>
      <c r="D8188" s="101" t="n">
        <v>83911</v>
      </c>
      <c r="E8188" s="288">
        <f>'Propor_p2_F_-Lk-...-'!C8180*$B8188</f>
        <v>9.6645249620546761E-011</v>
      </c>
    </row>
    <row r="8189" spans="2:5">
      <c r="B8189" s="0">
        <f>1/C8189</f>
        <v>1.4199030742611263E-010</v>
      </c>
      <c r="C8189" s="0">
        <f>D8189*D8189</f>
        <v>7042734241</v>
      </c>
      <c r="D8189" s="101" t="n">
        <v>83921</v>
      </c>
      <c r="E8189" s="288">
        <f>'Propor_p2_F_-Lk-...-'!C8181*$B8189</f>
        <v>9.6624403084304995E-011</v>
      </c>
    </row>
    <row r="8190" spans="2:5">
      <c r="B8190" s="0">
        <f>1/C8190</f>
        <v>1.4194970928507197E-010</v>
      </c>
      <c r="C8190" s="0">
        <f>D8190*D8190</f>
        <v>7044748489</v>
      </c>
      <c r="D8190" s="101" t="n">
        <v>83933</v>
      </c>
      <c r="E8190" s="288">
        <f>'Propor_p2_F_-Lk-...-'!C8182*$B8190</f>
        <v>9.6599397075648823E-011</v>
      </c>
    </row>
    <row r="8191" spans="2:5">
      <c r="B8191" s="0">
        <f>1/C8191</f>
        <v>1.4192941674368334E-010</v>
      </c>
      <c r="C8191" s="0">
        <f>D8191*D8191</f>
        <v>7045755721</v>
      </c>
      <c r="D8191" s="101" t="n">
        <v>83939</v>
      </c>
      <c r="E8191" s="288">
        <f>'Propor_p2_F_-Lk-...-'!C8183*$B8191</f>
        <v>9.6586898092872277E-011</v>
      </c>
    </row>
    <row r="8192" spans="2:5">
      <c r="B8192" s="0">
        <f>1/C8192</f>
        <v>1.418280192782986E-010</v>
      </c>
      <c r="C8192" s="0">
        <f>D8192*D8192</f>
        <v>7050792961</v>
      </c>
      <c r="D8192" s="101" t="n">
        <v>83969</v>
      </c>
      <c r="E8192" s="288">
        <f>'Propor_p2_F_-Lk-...-'!C8184*$B8192</f>
        <v>9.6524443363859102E-011</v>
      </c>
    </row>
    <row r="8193" spans="2:5">
      <c r="B8193" s="0">
        <f>1/C8193</f>
        <v>1.4178073764343488E-010</v>
      </c>
      <c r="C8193" s="0">
        <f>D8193*D8193</f>
        <v>7053144289</v>
      </c>
      <c r="D8193" s="101" t="n">
        <v>83983</v>
      </c>
      <c r="E8193" s="288">
        <f>'Propor_p2_F_-Lk-...-'!C8185*$B8193</f>
        <v>9.6495320725718951E-011</v>
      </c>
    </row>
    <row r="8194" spans="2:5">
      <c r="B8194" s="0">
        <f>1/C8194</f>
        <v>1.4176723294757584E-010</v>
      </c>
      <c r="C8194" s="0">
        <f>D8194*D8194</f>
        <v>7053816169</v>
      </c>
      <c r="D8194" s="101" t="n">
        <v>83987</v>
      </c>
      <c r="E8194" s="288">
        <f>'Propor_p2_F_-Lk-...-'!C8186*$B8194</f>
        <v>9.648700264678981E-011</v>
      </c>
    </row>
    <row r="8195" spans="2:5">
      <c r="B8195" s="0">
        <f>1/C8195</f>
        <v>1.4168624527702555E-010</v>
      </c>
      <c r="C8195" s="0">
        <f>D8195*D8195</f>
        <v>7057848121</v>
      </c>
      <c r="D8195" s="101" t="n">
        <v>84011</v>
      </c>
      <c r="E8195" s="288">
        <f>'Propor_p2_F_-Lk-...-'!C8187*$B8195</f>
        <v>9.6437119121610675E-011</v>
      </c>
    </row>
    <row r="8196" spans="2:5">
      <c r="B8196" s="0">
        <f>1/C8196</f>
        <v>1.416660092029818E-010</v>
      </c>
      <c r="C8196" s="0">
        <f>D8196*D8196</f>
        <v>7058856289</v>
      </c>
      <c r="D8196" s="101" t="n">
        <v>84017</v>
      </c>
      <c r="E8196" s="288">
        <f>'Propor_p2_F_-Lk-...-'!C8188*$B8196</f>
        <v>9.6424654919316189E-011</v>
      </c>
    </row>
    <row r="8197" spans="2:5">
      <c r="B8197" s="0">
        <f>1/C8197</f>
        <v>1.4156489383240488E-010</v>
      </c>
      <c r="C8197" s="0">
        <f>D8197*D8197</f>
        <v>7063898209</v>
      </c>
      <c r="D8197" s="101" t="n">
        <v>84047</v>
      </c>
      <c r="E8197" s="288">
        <f>'Propor_p2_F_-Lk-...-'!C8189*$B8197</f>
        <v>9.6362373943706977E-011</v>
      </c>
    </row>
    <row r="8198" spans="2:5">
      <c r="B8198" s="0">
        <f>1/C8198</f>
        <v>1.4154468374955745E-010</v>
      </c>
      <c r="C8198" s="0">
        <f>D8198*D8198</f>
        <v>7064906809</v>
      </c>
      <c r="D8198" s="101" t="n">
        <v>84053</v>
      </c>
      <c r="E8198" s="288">
        <f>'Propor_p2_F_-Lk-...-'!C8190*$B8198</f>
        <v>9.6349925750423484E-011</v>
      </c>
    </row>
    <row r="8199" spans="2:5">
      <c r="B8199" s="0">
        <f>1/C8199</f>
        <v>1.415244779942479E-010</v>
      </c>
      <c r="C8199" s="0">
        <f>D8199*D8199</f>
        <v>7065915481</v>
      </c>
      <c r="D8199" s="101" t="n">
        <v>84059</v>
      </c>
      <c r="E8199" s="288">
        <f>'Propor_p2_F_-Lk-...-'!C8191*$B8199</f>
        <v>9.6337480222642505E-011</v>
      </c>
    </row>
    <row r="8200" spans="2:5">
      <c r="B8200" s="0">
        <f>1/C8200</f>
        <v>1.4151774370393958E-010</v>
      </c>
      <c r="C8200" s="0">
        <f>D8200*D8200</f>
        <v>7066251721</v>
      </c>
      <c r="D8200" s="101" t="n">
        <v>84061</v>
      </c>
      <c r="E8200" s="288">
        <f>'Propor_p2_F_-Lk-...-'!C8192*$B8200</f>
        <v>9.63333323055846E-011</v>
      </c>
    </row>
    <row r="8201" spans="2:5">
      <c r="B8201" s="0">
        <f>1/C8201</f>
        <v>1.4149754371675884E-010</v>
      </c>
      <c r="C8201" s="0">
        <f>D8201*D8201</f>
        <v>7067260489</v>
      </c>
      <c r="D8201" s="101" t="n">
        <v>84067</v>
      </c>
      <c r="E8201" s="288">
        <f>'Propor_p2_F_-Lk-...-'!C8193*$B8201</f>
        <v>9.6320890330623373E-011</v>
      </c>
    </row>
    <row r="8202" spans="2:5">
      <c r="B8202" s="0">
        <f>1/C8202</f>
        <v>1.4142351408754364E-010</v>
      </c>
      <c r="C8202" s="0">
        <f>D8202*D8202</f>
        <v>7070959921</v>
      </c>
      <c r="D8202" s="101" t="n">
        <v>84089</v>
      </c>
      <c r="E8202" s="288">
        <f>'Propor_p2_F_-Lk-...-'!C8194*$B8202</f>
        <v>9.627529253965245E-011</v>
      </c>
    </row>
    <row r="8203" spans="2:5">
      <c r="B8203" s="0">
        <f>1/C8203</f>
        <v>1.413159382936104E-010</v>
      </c>
      <c r="C8203" s="0">
        <f>D8203*D8203</f>
        <v>7076342641</v>
      </c>
      <c r="D8203" s="101" t="n">
        <v>84121</v>
      </c>
      <c r="E8203" s="288">
        <f>'Propor_p2_F_-Lk-...-'!C8195*$B8203</f>
        <v>9.6209032332526083E-011</v>
      </c>
    </row>
    <row r="8204" spans="2:5">
      <c r="B8204" s="0">
        <f>1/C8204</f>
        <v>1.4129578149749287E-010</v>
      </c>
      <c r="C8204" s="0">
        <f>D8204*D8204</f>
        <v>7077352129</v>
      </c>
      <c r="D8204" s="101" t="n">
        <v>84127</v>
      </c>
      <c r="E8204" s="288">
        <f>'Propor_p2_F_-Lk-...-'!C8196*$B8204</f>
        <v>9.6196616960657384E-011</v>
      </c>
    </row>
    <row r="8205" spans="2:5">
      <c r="B8205" s="0">
        <f>1/C8205</f>
        <v>1.4128234602923024E-010</v>
      </c>
      <c r="C8205" s="0">
        <f>D8205*D8205</f>
        <v>7078025161</v>
      </c>
      <c r="D8205" s="101" t="n">
        <v>84131</v>
      </c>
      <c r="E8205" s="288">
        <f>'Propor_p2_F_-Lk-...-'!C8197*$B8205</f>
        <v>9.6188341521756254E-011</v>
      </c>
    </row>
    <row r="8206" spans="2:5">
      <c r="B8206" s="0">
        <f>1/C8206</f>
        <v>1.4126219641964864E-010</v>
      </c>
      <c r="C8206" s="0">
        <f>D8206*D8206</f>
        <v>7079034769</v>
      </c>
      <c r="D8206" s="101" t="n">
        <v>84137</v>
      </c>
      <c r="E8206" s="288">
        <f>'Propor_p2_F_-Lk-...-'!C8198*$B8206</f>
        <v>9.6175930576360723E-011</v>
      </c>
    </row>
    <row r="8207" spans="2:5">
      <c r="B8207" s="0">
        <f>1/C8207</f>
        <v>1.4124205112034883E-010</v>
      </c>
      <c r="C8207" s="0">
        <f>D8207*D8207</f>
        <v>7080044449</v>
      </c>
      <c r="D8207" s="101" t="n">
        <v>84143</v>
      </c>
      <c r="E8207" s="288">
        <f>'Propor_p2_F_-Lk-...-'!C8199*$B8207</f>
        <v>9.6163522285838941E-011</v>
      </c>
    </row>
    <row r="8208" spans="2:5">
      <c r="B8208" s="0">
        <f>1/C8208</f>
        <v>1.4117493123671567E-010</v>
      </c>
      <c r="C8208" s="0">
        <f>D8208*D8208</f>
        <v>7083410569</v>
      </c>
      <c r="D8208" s="101" t="n">
        <v>84163</v>
      </c>
      <c r="E8208" s="288">
        <f>'Propor_p2_F_-Lk-...-'!C8200*$B8208</f>
        <v>9.6122180481802752E-011</v>
      </c>
    </row>
    <row r="8209" spans="2:5">
      <c r="B8209" s="0">
        <f>1/C8209</f>
        <v>1.4112126977165844E-010</v>
      </c>
      <c r="C8209" s="0">
        <f>D8209*D8209</f>
        <v>7086104041</v>
      </c>
      <c r="D8209" s="101" t="n">
        <v>84179</v>
      </c>
      <c r="E8209" s="288">
        <f>'Propor_p2_F_-Lk-...-'!C8201*$B8209</f>
        <v>9.6089128252677571E-011</v>
      </c>
    </row>
    <row r="8210" spans="2:5">
      <c r="B8210" s="0">
        <f>1/C8210</f>
        <v>1.4111456423984633E-010</v>
      </c>
      <c r="C8210" s="0">
        <f>D8210*D8210</f>
        <v>7086440761</v>
      </c>
      <c r="D8210" s="101" t="n">
        <v>84181</v>
      </c>
      <c r="E8210" s="288">
        <f>'Propor_p2_F_-Lk-...-'!C8202*$B8210</f>
        <v>9.6084998049120475E-011</v>
      </c>
    </row>
    <row r="8211" spans="2:5">
      <c r="B8211" s="0">
        <f>1/C8211</f>
        <v>1.4108104374867286E-010</v>
      </c>
      <c r="C8211" s="0">
        <f>D8211*D8211</f>
        <v>7088124481</v>
      </c>
      <c r="D8211" s="101" t="n">
        <v>84191</v>
      </c>
      <c r="E8211" s="288">
        <f>'Propor_p2_F_-Lk-...-'!C8203*$B8211</f>
        <v>9.6064351446321507E-011</v>
      </c>
    </row>
    <row r="8212" spans="2:5">
      <c r="B8212" s="0">
        <f>1/C8212</f>
        <v>1.410542359544745E-010</v>
      </c>
      <c r="C8212" s="0">
        <f>D8212*D8212</f>
        <v>7089471601</v>
      </c>
      <c r="D8212" s="101" t="n">
        <v>84199</v>
      </c>
      <c r="E8212" s="288">
        <f>'Propor_p2_F_-Lk-...-'!C8204*$B8212</f>
        <v>9.6047839460388172E-011</v>
      </c>
    </row>
    <row r="8213" spans="2:5">
      <c r="B8213" s="0">
        <f>1/C8213</f>
        <v>1.4101403858760411E-010</v>
      </c>
      <c r="C8213" s="0">
        <f>D8213*D8213</f>
        <v>7091492521</v>
      </c>
      <c r="D8213" s="101" t="n">
        <v>84211</v>
      </c>
      <c r="E8213" s="288">
        <f>'Propor_p2_F_-Lk-...-'!C8205*$B8213</f>
        <v>9.6023080304472184E-011</v>
      </c>
    </row>
    <row r="8214" spans="2:5">
      <c r="B8214" s="0">
        <f>1/C8214</f>
        <v>1.4098055390636777E-010</v>
      </c>
      <c r="C8214" s="0">
        <f>D8214*D8214</f>
        <v>7093176841</v>
      </c>
      <c r="D8214" s="101" t="n">
        <v>84221</v>
      </c>
      <c r="E8214" s="288">
        <f>'Propor_p2_F_-Lk-...-'!C8206*$B8214</f>
        <v>9.6002455758436805E-011</v>
      </c>
    </row>
    <row r="8215" spans="2:5">
      <c r="B8215" s="0">
        <f>1/C8215</f>
        <v>1.4097385840133898E-010</v>
      </c>
      <c r="C8215" s="0">
        <f>D8215*D8215</f>
        <v>7093513729</v>
      </c>
      <c r="D8215" s="101" t="n">
        <v>84223</v>
      </c>
      <c r="E8215" s="288">
        <f>'Propor_p2_F_-Lk-...-'!C8207*$B8215</f>
        <v>9.5998331730774073E-011</v>
      </c>
    </row>
    <row r="8216" spans="2:5">
      <c r="B8216" s="0">
        <f>1/C8216</f>
        <v>1.409537747478739E-010</v>
      </c>
      <c r="C8216" s="0">
        <f>D8216*D8216</f>
        <v>7094524441</v>
      </c>
      <c r="D8216" s="101" t="n">
        <v>84229</v>
      </c>
      <c r="E8216" s="288">
        <f>'Propor_p2_F_-Lk-...-'!C8208*$B8216</f>
        <v>9.598596141037199E-011</v>
      </c>
    </row>
    <row r="8217" spans="2:5">
      <c r="B8217" s="0">
        <f>1/C8217</f>
        <v>1.4092031152811907E-010</v>
      </c>
      <c r="C8217" s="0">
        <f>D8217*D8217</f>
        <v>7096209121</v>
      </c>
      <c r="D8217" s="101" t="n">
        <v>84239</v>
      </c>
      <c r="E8217" s="288">
        <f>'Propor_p2_F_-Lk-...-'!C8209*$B8217</f>
        <v>9.5965350083315993E-011</v>
      </c>
    </row>
    <row r="8218" spans="2:5">
      <c r="B8218" s="0">
        <f>1/C8218</f>
        <v>1.4089354953147372E-010</v>
      </c>
      <c r="C8218" s="0">
        <f>D8218*D8218</f>
        <v>7097557009</v>
      </c>
      <c r="D8218" s="101" t="n">
        <v>84247</v>
      </c>
      <c r="E8218" s="288">
        <f>'Propor_p2_F_-Lk-...-'!C8210*$B8218</f>
        <v>9.5948866305915825E-011</v>
      </c>
    </row>
    <row r="8219" spans="2:5">
      <c r="B8219" s="0">
        <f>1/C8219</f>
        <v>1.4084004840363178E-010</v>
      </c>
      <c r="C8219" s="0">
        <f>D8219*D8219</f>
        <v>7100253169</v>
      </c>
      <c r="D8219" s="101" t="n">
        <v>84263</v>
      </c>
      <c r="E8219" s="288">
        <f>'Propor_p2_F_-Lk-...-'!C8211*$B8219</f>
        <v>9.5915912834854298E-011</v>
      </c>
    </row>
    <row r="8220" spans="2:5">
      <c r="B8220" s="0">
        <f>1/C8220</f>
        <v>1.4071978222928112E-010</v>
      </c>
      <c r="C8220" s="0">
        <f>D8220*D8220</f>
        <v>7106321401</v>
      </c>
      <c r="D8220" s="101" t="n">
        <v>84299</v>
      </c>
      <c r="E8220" s="288">
        <f>'Propor_p2_F_-Lk-...-'!C8212*$B8220</f>
        <v>9.5841836118044414E-011</v>
      </c>
    </row>
    <row r="8221" spans="2:5">
      <c r="B8221" s="0">
        <f>1/C8221</f>
        <v>1.4069307733299714E-010</v>
      </c>
      <c r="C8221" s="0">
        <f>D8221*D8221</f>
        <v>7107670249</v>
      </c>
      <c r="D8221" s="101" t="n">
        <v>84307</v>
      </c>
      <c r="E8221" s="288">
        <f>'Propor_p2_F_-Lk-...-'!C8213*$B8221</f>
        <v>9.5825387511026444E-011</v>
      </c>
    </row>
    <row r="8222" spans="2:5">
      <c r="B8222" s="0">
        <f>1/C8222</f>
        <v>1.4067305364916655E-010</v>
      </c>
      <c r="C8222" s="0">
        <f>D8222*D8222</f>
        <v>7108681969</v>
      </c>
      <c r="D8222" s="101" t="n">
        <v>84313</v>
      </c>
      <c r="E8222" s="288">
        <f>'Propor_p2_F_-Lk-...-'!C8214*$B8222</f>
        <v>9.5813054128305893E-011</v>
      </c>
    </row>
    <row r="8223" spans="2:5">
      <c r="B8223" s="0">
        <f>1/C8223</f>
        <v>1.4065970690135693E-010</v>
      </c>
      <c r="C8223" s="0">
        <f>D8223*D8223</f>
        <v>7109356489</v>
      </c>
      <c r="D8223" s="101" t="n">
        <v>84317</v>
      </c>
      <c r="E8223" s="288">
        <f>'Propor_p2_F_-Lk-...-'!C8215*$B8223</f>
        <v>9.5804833335858024E-011</v>
      </c>
    </row>
    <row r="8224" spans="2:5">
      <c r="B8224" s="0">
        <f>1/C8224</f>
        <v>1.4065303423974016E-010</v>
      </c>
      <c r="C8224" s="0">
        <f>D8224*D8224</f>
        <v>7109693761</v>
      </c>
      <c r="D8224" s="101" t="n">
        <v>84319</v>
      </c>
      <c r="E8224" s="288">
        <f>'Propor_p2_F_-Lk-...-'!C8216*$B8224</f>
        <v>9.5800723378360741E-011</v>
      </c>
    </row>
    <row r="8225" spans="2:5">
      <c r="B8225" s="0">
        <f>1/C8225</f>
        <v>1.4055966681047276E-010</v>
      </c>
      <c r="C8225" s="0">
        <f>D8225*D8225</f>
        <v>7114416409</v>
      </c>
      <c r="D8225" s="101" t="n">
        <v>84347</v>
      </c>
      <c r="E8225" s="288">
        <f>'Propor_p2_F_-Lk-...-'!C8217*$B8225</f>
        <v>9.5743214667749024E-011</v>
      </c>
    </row>
    <row r="8226" spans="2:5">
      <c r="B8226" s="0">
        <f>1/C8226</f>
        <v>1.4055300126610805E-010</v>
      </c>
      <c r="C8226" s="0">
        <f>D8226*D8226</f>
        <v>7114753801</v>
      </c>
      <c r="D8226" s="101" t="n">
        <v>84349</v>
      </c>
      <c r="E8226" s="288">
        <f>'Propor_p2_F_-Lk-...-'!C8218*$B8226</f>
        <v>9.573910909405017E-011</v>
      </c>
    </row>
    <row r="8227" spans="2:5">
      <c r="B8227" s="0">
        <f>1/C8227</f>
        <v>1.4045973340751869E-010</v>
      </c>
      <c r="C8227" s="0">
        <f>D8227*D8227</f>
        <v>7119478129</v>
      </c>
      <c r="D8227" s="101" t="n">
        <v>84377</v>
      </c>
      <c r="E8227" s="288">
        <f>'Propor_p2_F_-Lk-...-'!C8219*$B8227</f>
        <v>9.5681661712976666E-011</v>
      </c>
    </row>
    <row r="8228" spans="2:5">
      <c r="B8228" s="0">
        <f>1/C8228</f>
        <v>1.4041978988497897E-010</v>
      </c>
      <c r="C8228" s="0">
        <f>D8228*D8228</f>
        <v>7121503321</v>
      </c>
      <c r="D8228" s="101" t="n">
        <v>84389</v>
      </c>
      <c r="E8228" s="288">
        <f>'Propor_p2_F_-Lk-...-'!C8220*$B8228</f>
        <v>9.5657058909873125E-011</v>
      </c>
    </row>
    <row r="8229" spans="2:5">
      <c r="B8229" s="0">
        <f>1/C8229</f>
        <v>1.4041313428777236E-010</v>
      </c>
      <c r="C8229" s="0">
        <f>D8229*D8229</f>
        <v>7121840881</v>
      </c>
      <c r="D8229" s="101" t="n">
        <v>84391</v>
      </c>
      <c r="E8229" s="288">
        <f>'Propor_p2_F_-Lk-...-'!C8221*$B8229</f>
        <v>9.5652959463024128E-011</v>
      </c>
    </row>
    <row r="8230" spans="2:5">
      <c r="B8230" s="0">
        <f>1/C8230</f>
        <v>1.4037986339854765E-010</v>
      </c>
      <c r="C8230" s="0">
        <f>D8230*D8230</f>
        <v>7123528801</v>
      </c>
      <c r="D8230" s="101" t="n">
        <v>84401</v>
      </c>
      <c r="E8230" s="288">
        <f>'Propor_p2_F_-Lk-...-'!C8222*$B8230</f>
        <v>9.5632466599985905E-011</v>
      </c>
    </row>
    <row r="8231" spans="2:5">
      <c r="B8231" s="0">
        <f>1/C8231</f>
        <v>1.4035990654084533E-010</v>
      </c>
      <c r="C8231" s="0">
        <f>D8231*D8231</f>
        <v>7124541649</v>
      </c>
      <c r="D8231" s="101" t="n">
        <v>84407</v>
      </c>
      <c r="E8231" s="288">
        <f>'Propor_p2_F_-Lk-...-'!C8223*$B8231</f>
        <v>9.5620174378133635E-011</v>
      </c>
    </row>
    <row r="8232" spans="2:5">
      <c r="B8232" s="0">
        <f>1/C8232</f>
        <v>1.4031335708620796E-010</v>
      </c>
      <c r="C8232" s="0">
        <f>D8232*D8232</f>
        <v>7126905241</v>
      </c>
      <c r="D8232" s="101" t="n">
        <v>84421</v>
      </c>
      <c r="E8232" s="288">
        <f>'Propor_p2_F_-Lk-...-'!C8224*$B8232</f>
        <v>9.5591502718895941E-011</v>
      </c>
    </row>
    <row r="8233" spans="2:5">
      <c r="B8233" s="0">
        <f>1/C8233</f>
        <v>1.4028012165189224E-010</v>
      </c>
      <c r="C8233" s="0">
        <f>D8233*D8233</f>
        <v>7128593761</v>
      </c>
      <c r="D8233" s="101" t="n">
        <v>84431</v>
      </c>
      <c r="E8233" s="288">
        <f>'Propor_p2_F_-Lk-...-'!C8225*$B8233</f>
        <v>9.5571031693945164E-011</v>
      </c>
    </row>
    <row r="8234" spans="2:5">
      <c r="B8234" s="0">
        <f>1/C8234</f>
        <v>1.4026018605907252E-010</v>
      </c>
      <c r="C8234" s="0">
        <f>D8234*D8234</f>
        <v>7129606969</v>
      </c>
      <c r="D8234" s="101" t="n">
        <v>84437</v>
      </c>
      <c r="E8234" s="288">
        <f>'Propor_p2_F_-Lk-...-'!C8226*$B8234</f>
        <v>9.555875256997942E-011</v>
      </c>
    </row>
    <row r="8235" spans="2:5">
      <c r="B8235" s="0">
        <f>1/C8235</f>
        <v>1.4024025471560349E-010</v>
      </c>
      <c r="C8235" s="0">
        <f>D8235*D8235</f>
        <v>7130620249</v>
      </c>
      <c r="D8235" s="101" t="n">
        <v>84443</v>
      </c>
      <c r="E8235" s="288">
        <f>'Propor_p2_F_-Lk-...-'!C8227*$B8235</f>
        <v>9.5546476063357657E-011</v>
      </c>
    </row>
    <row r="8236" spans="2:5">
      <c r="B8236" s="0">
        <f>1/C8236</f>
        <v>1.4022032762027759E-010</v>
      </c>
      <c r="C8236" s="0">
        <f>D8236*D8236</f>
        <v>7131633601</v>
      </c>
      <c r="D8236" s="101" t="n">
        <v>84449</v>
      </c>
      <c r="E8236" s="288">
        <f>'Propor_p2_F_-Lk-...-'!C8228*$B8236</f>
        <v>9.5534202173336099E-011</v>
      </c>
    </row>
    <row r="8237" spans="2:5">
      <c r="B8237" s="0">
        <f>1/C8237</f>
        <v>1.4019376476597924E-010</v>
      </c>
      <c r="C8237" s="0">
        <f>D8237*D8237</f>
        <v>7132984849</v>
      </c>
      <c r="D8237" s="101" t="n">
        <v>84457</v>
      </c>
      <c r="E8237" s="288">
        <f>'Propor_p2_F_-Lk-...-'!C8229*$B8237</f>
        <v>9.5517841055622388E-011</v>
      </c>
    </row>
    <row r="8238" spans="2:5">
      <c r="B8238" s="0">
        <f>1/C8238</f>
        <v>1.4017384757829344E-010</v>
      </c>
      <c r="C8238" s="0">
        <f>D8238*D8238</f>
        <v>7133998369</v>
      </c>
      <c r="D8238" s="101" t="n">
        <v>84463</v>
      </c>
      <c r="E8238" s="288">
        <f>'Propor_p2_F_-Lk-...-'!C8230*$B8238</f>
        <v>9.5505573268110134E-011</v>
      </c>
    </row>
    <row r="8239" spans="2:5">
      <c r="B8239" s="0">
        <f>1/C8239</f>
        <v>1.4016057181108894E-010</v>
      </c>
      <c r="C8239" s="0">
        <f>D8239*D8239</f>
        <v>7134674089</v>
      </c>
      <c r="D8239" s="101" t="n">
        <v>84467</v>
      </c>
      <c r="E8239" s="288">
        <f>'Propor_p2_F_-Lk-...-'!C8231*$B8239</f>
        <v>9.549739619543816E-011</v>
      </c>
    </row>
    <row r="8240" spans="2:5">
      <c r="B8240" s="0">
        <f>1/C8240</f>
        <v>1.4011412147513866E-010</v>
      </c>
      <c r="C8240" s="0">
        <f>D8240*D8240</f>
        <v>7137039361</v>
      </c>
      <c r="D8240" s="101" t="n">
        <v>84481</v>
      </c>
      <c r="E8240" s="288">
        <f>'Propor_p2_F_-Lk-...-'!C8232*$B8240</f>
        <v>9.5468785587339307E-011</v>
      </c>
    </row>
    <row r="8241" spans="2:5">
      <c r="B8241" s="0">
        <f>1/C8241</f>
        <v>1.4005443353653069E-010</v>
      </c>
      <c r="C8241" s="0">
        <f>D8241*D8241</f>
        <v>7140081001</v>
      </c>
      <c r="D8241" s="101" t="n">
        <v>84499</v>
      </c>
      <c r="E8241" s="288">
        <f>'Propor_p2_F_-Lk-...-'!C8233*$B8241</f>
        <v>9.5432021413629608E-011</v>
      </c>
    </row>
    <row r="8242" spans="2:5">
      <c r="B8242" s="0">
        <f>1/C8242</f>
        <v>1.4004117472974216E-010</v>
      </c>
      <c r="C8242" s="0">
        <f>D8242*D8242</f>
        <v>7140757009</v>
      </c>
      <c r="D8242" s="101" t="n">
        <v>84503</v>
      </c>
      <c r="E8242" s="288">
        <f>'Propor_p2_F_-Lk-...-'!C8234*$B8242</f>
        <v>9.5423854787551986E-011</v>
      </c>
    </row>
    <row r="8243" spans="2:5">
      <c r="B8243" s="0">
        <f>1/C8243</f>
        <v>1.4002129004952349E-010</v>
      </c>
      <c r="C8243" s="0">
        <f>D8243*D8243</f>
        <v>7141771081</v>
      </c>
      <c r="D8243" s="101" t="n">
        <v>84509</v>
      </c>
      <c r="E8243" s="288">
        <f>'Propor_p2_F_-Lk-...-'!C8235*$B8243</f>
        <v>9.5411607022680763E-011</v>
      </c>
    </row>
    <row r="8244" spans="2:5">
      <c r="B8244" s="0">
        <f>1/C8244</f>
        <v>1.3998153339254698E-010</v>
      </c>
      <c r="C8244" s="0">
        <f>D8244*D8244</f>
        <v>7143799441</v>
      </c>
      <c r="D8244" s="101" t="n">
        <v>84521</v>
      </c>
      <c r="E8244" s="288">
        <f>'Propor_p2_F_-Lk-...-'!C8236*$B8244</f>
        <v>9.5387119317504661E-011</v>
      </c>
    </row>
    <row r="8245" spans="2:5">
      <c r="B8245" s="0">
        <f>1/C8245</f>
        <v>1.3997490892927631E-010</v>
      </c>
      <c r="C8245" s="0">
        <f>D8245*D8245</f>
        <v>7144137529</v>
      </c>
      <c r="D8245" s="101" t="n">
        <v>84523</v>
      </c>
      <c r="E8245" s="288">
        <f>'Propor_p2_F_-Lk-...-'!C8237*$B8245</f>
        <v>9.5383039047284255E-011</v>
      </c>
    </row>
    <row r="8246" spans="2:5">
      <c r="B8246" s="0">
        <f>1/C8246</f>
        <v>1.399417936655039E-010</v>
      </c>
      <c r="C8246" s="0">
        <f>D8246*D8246</f>
        <v>7145828089</v>
      </c>
      <c r="D8246" s="101" t="n">
        <v>84533</v>
      </c>
      <c r="E8246" s="288">
        <f>'Propor_p2_F_-Lk-...-'!C8238*$B8246</f>
        <v>9.5362642040147438E-011</v>
      </c>
    </row>
    <row r="8247" spans="2:5">
      <c r="B8247" s="0">
        <f>1/C8247</f>
        <v>1.3988221579754178E-010</v>
      </c>
      <c r="C8247" s="0">
        <f>D8247*D8247</f>
        <v>7148871601</v>
      </c>
      <c r="D8247" s="101" t="n">
        <v>84551</v>
      </c>
      <c r="E8247" s="288">
        <f>'Propor_p2_F_-Lk-...-'!C8239*$B8247</f>
        <v>9.5325945663323436E-011</v>
      </c>
    </row>
    <row r="8248" spans="2:5">
      <c r="B8248" s="0">
        <f>1/C8248</f>
        <v>1.3985574895686971E-010</v>
      </c>
      <c r="C8248" s="0">
        <f>D8248*D8248</f>
        <v>7150224481</v>
      </c>
      <c r="D8248" s="101" t="n">
        <v>84559</v>
      </c>
      <c r="E8248" s="288">
        <f>'Propor_p2_F_-Lk-...-'!C8240*$B8248</f>
        <v>9.5309643684218314E-011</v>
      </c>
    </row>
    <row r="8249" spans="2:5">
      <c r="B8249" s="0">
        <f>1/C8249</f>
        <v>1.3975656517509172E-010</v>
      </c>
      <c r="C8249" s="0">
        <f>D8249*D8249</f>
        <v>7155298921</v>
      </c>
      <c r="D8249" s="101" t="n">
        <v>84589</v>
      </c>
      <c r="E8249" s="288">
        <f>'Propor_p2_F_-Lk-...-'!C8241*$B8249</f>
        <v>9.5248552450922245E-011</v>
      </c>
    </row>
    <row r="8250" spans="2:5">
      <c r="B8250" s="0">
        <f>1/C8250</f>
        <v>1.3962448417484864E-010</v>
      </c>
      <c r="C8250" s="0">
        <f>D8250*D8250</f>
        <v>7162067641</v>
      </c>
      <c r="D8250" s="101" t="n">
        <v>84629</v>
      </c>
      <c r="E8250" s="288">
        <f>'Propor_p2_F_-Lk-...-'!C8242*$B8250</f>
        <v>9.5167198513260288E-011</v>
      </c>
    </row>
    <row r="8251" spans="2:5">
      <c r="B8251" s="0">
        <f>1/C8251</f>
        <v>1.3961788504051858E-010</v>
      </c>
      <c r="C8251" s="0">
        <f>D8251*D8251</f>
        <v>7162406161</v>
      </c>
      <c r="D8251" s="101" t="n">
        <v>84631</v>
      </c>
      <c r="E8251" s="288">
        <f>'Propor_p2_F_-Lk-...-'!C8243*$B8251</f>
        <v>9.5163133844141256E-011</v>
      </c>
    </row>
    <row r="8252" spans="2:5">
      <c r="B8252" s="0">
        <f>1/C8252</f>
        <v>1.3955851387884879E-010</v>
      </c>
      <c r="C8252" s="0">
        <f>D8252*D8252</f>
        <v>7165453201</v>
      </c>
      <c r="D8252" s="101" t="n">
        <v>84649</v>
      </c>
      <c r="E8252" s="288">
        <f>'Propor_p2_F_-Lk-...-'!C8244*$B8252</f>
        <v>9.5126564785938233E-011</v>
      </c>
    </row>
    <row r="8253" spans="2:5">
      <c r="B8253" s="0">
        <f>1/C8253</f>
        <v>1.3954532543031761E-010</v>
      </c>
      <c r="C8253" s="0">
        <f>D8253*D8253</f>
        <v>7166130409</v>
      </c>
      <c r="D8253" s="101" t="n">
        <v>84653</v>
      </c>
      <c r="E8253" s="288">
        <f>'Propor_p2_F_-Lk-...-'!C8245*$B8253</f>
        <v>9.5118441496307671E-011</v>
      </c>
    </row>
    <row r="8254" spans="2:5">
      <c r="B8254" s="0">
        <f>1/C8254</f>
        <v>1.3952554626253204E-010</v>
      </c>
      <c r="C8254" s="0">
        <f>D8254*D8254</f>
        <v>7167146281</v>
      </c>
      <c r="D8254" s="101" t="n">
        <v>84659</v>
      </c>
      <c r="E8254" s="288">
        <f>'Propor_p2_F_-Lk-...-'!C8246*$B8254</f>
        <v>9.5106258720737674E-011</v>
      </c>
    </row>
    <row r="8255" spans="2:5">
      <c r="B8255" s="0">
        <f>1/C8255</f>
        <v>1.3947941122157017E-010</v>
      </c>
      <c r="C8255" s="0">
        <f>D8255*D8255</f>
        <v>7169516929</v>
      </c>
      <c r="D8255" s="101" t="n">
        <v>84673</v>
      </c>
      <c r="E8255" s="288">
        <f>'Propor_p2_F_-Lk-...-'!C8247*$B8255</f>
        <v>9.5077842315353591E-011</v>
      </c>
    </row>
    <row r="8256" spans="2:5">
      <c r="B8256" s="0">
        <f>1/C8256</f>
        <v>1.3942012835560476E-010</v>
      </c>
      <c r="C8256" s="0">
        <f>D8256*D8256</f>
        <v>7172565481</v>
      </c>
      <c r="D8256" s="101" t="n">
        <v>84691</v>
      </c>
      <c r="E8256" s="288">
        <f>'Propor_p2_F_-Lk-...-'!C8248*$B8256</f>
        <v>9.5041327641984359E-011</v>
      </c>
    </row>
    <row r="8257" spans="2:5">
      <c r="B8257" s="0">
        <f>1/C8257</f>
        <v>1.3940037579907384E-010</v>
      </c>
      <c r="C8257" s="0">
        <f>D8257*D8257</f>
        <v>7173581809</v>
      </c>
      <c r="D8257" s="101" t="n">
        <v>84697</v>
      </c>
      <c r="E8257" s="288">
        <f>'Propor_p2_F_-Lk-...-'!C8249*$B8257</f>
        <v>9.5029161257343612E-011</v>
      </c>
    </row>
    <row r="8258" spans="2:5">
      <c r="B8258" s="0">
        <f>1/C8258</f>
        <v>1.3938720976002245E-010</v>
      </c>
      <c r="C8258" s="0">
        <f>D8258*D8258</f>
        <v>7174259401</v>
      </c>
      <c r="D8258" s="101" t="n">
        <v>84701</v>
      </c>
      <c r="E8258" s="288">
        <f>'Propor_p2_F_-Lk-...-'!C8250*$B8258</f>
        <v>9.5021051770602432E-011</v>
      </c>
    </row>
    <row r="8259" spans="2:5">
      <c r="B8259" s="0">
        <f>1/C8259</f>
        <v>1.3934772283244469E-010</v>
      </c>
      <c r="C8259" s="0">
        <f>D8259*D8259</f>
        <v>7176292369</v>
      </c>
      <c r="D8259" s="101" t="n">
        <v>84713</v>
      </c>
      <c r="E8259" s="288">
        <f>'Propor_p2_F_-Lk-...-'!C8251*$B8259</f>
        <v>9.4996730202483469E-011</v>
      </c>
    </row>
    <row r="8260" spans="2:5">
      <c r="B8260" s="0">
        <f>1/C8260</f>
        <v>1.3932798566061339E-010</v>
      </c>
      <c r="C8260" s="0">
        <f>D8260*D8260</f>
        <v>7177308961</v>
      </c>
      <c r="D8260" s="101" t="n">
        <v>84719</v>
      </c>
      <c r="E8260" s="288">
        <f>'Propor_p2_F_-Lk-...-'!C8252*$B8260</f>
        <v>9.4984573293890836E-011</v>
      </c>
    </row>
    <row r="8261" spans="2:5">
      <c r="B8261" s="0">
        <f>1/C8261</f>
        <v>1.3928852389492559E-010</v>
      </c>
      <c r="C8261" s="0">
        <f>D8261*D8261</f>
        <v>7179342361</v>
      </c>
      <c r="D8261" s="101" t="n">
        <v>84731</v>
      </c>
      <c r="E8261" s="288">
        <f>'Propor_p2_F_-Lk-...-'!C8253*$B8261</f>
        <v>9.4960267223980069E-011</v>
      </c>
    </row>
    <row r="8262" spans="2:5">
      <c r="B8262" s="0">
        <f>1/C8262</f>
        <v>1.3926879929869423E-010</v>
      </c>
      <c r="C8262" s="0">
        <f>D8262*D8262</f>
        <v>7180359169</v>
      </c>
      <c r="D8262" s="101" t="n">
        <v>84737</v>
      </c>
      <c r="E8262" s="288">
        <f>'Propor_p2_F_-Lk-...-'!C8254*$B8262</f>
        <v>9.494811806119913E-011</v>
      </c>
    </row>
    <row r="8263" spans="2:5">
      <c r="B8263" s="0">
        <f>1/C8263</f>
        <v>1.3922279153124147E-010</v>
      </c>
      <c r="C8263" s="0">
        <f>D8263*D8263</f>
        <v>7182732001</v>
      </c>
      <c r="D8263" s="101" t="n">
        <v>84751</v>
      </c>
      <c r="E8263" s="288">
        <f>'Propor_p2_F_-Lk-...-'!C8255*$B8263</f>
        <v>9.4919780048627915E-011</v>
      </c>
    </row>
    <row r="8264" spans="2:5">
      <c r="B8264" s="0">
        <f>1/C8264</f>
        <v>1.3918994279683223E-010</v>
      </c>
      <c r="C8264" s="0">
        <f>D8264*D8264</f>
        <v>7184427121</v>
      </c>
      <c r="D8264" s="101" t="n">
        <v>84761</v>
      </c>
      <c r="E8264" s="288">
        <f>'Propor_p2_F_-Lk-...-'!C8256*$B8264</f>
        <v>9.4899547207519201E-011</v>
      </c>
    </row>
    <row r="8265" spans="2:5">
      <c r="B8265" s="0">
        <f>1/C8265</f>
        <v>1.3910459047542559E-010</v>
      </c>
      <c r="C8265" s="0">
        <f>D8265*D8265</f>
        <v>7188835369</v>
      </c>
      <c r="D8265" s="101" t="n">
        <v>84787</v>
      </c>
      <c r="E8265" s="288">
        <f>'Propor_p2_F_-Lk-...-'!C8257*$B8265</f>
        <v>9.4846975320402703E-011</v>
      </c>
    </row>
    <row r="8266" spans="2:5">
      <c r="B8266" s="0">
        <f>1/C8266</f>
        <v>1.3908490493502727E-010</v>
      </c>
      <c r="C8266" s="0">
        <f>D8266*D8266</f>
        <v>7189852849</v>
      </c>
      <c r="D8266" s="101" t="n">
        <v>84793</v>
      </c>
      <c r="E8266" s="288">
        <f>'Propor_p2_F_-Lk-...-'!C8258*$B8266</f>
        <v>9.483485021366174E-011</v>
      </c>
    </row>
    <row r="8267" spans="2:5">
      <c r="B8267" s="0">
        <f>1/C8267</f>
        <v>1.3903243058532947E-010</v>
      </c>
      <c r="C8267" s="0">
        <f>D8267*D8267</f>
        <v>7192566481</v>
      </c>
      <c r="D8267" s="101" t="n">
        <v>84809</v>
      </c>
      <c r="E8267" s="288">
        <f>'Propor_p2_F_-Lk-...-'!C8259*$B8267</f>
        <v>9.480252917606881E-011</v>
      </c>
    </row>
    <row r="8268" spans="2:5">
      <c r="B8268" s="0">
        <f>1/C8268</f>
        <v>1.3902587337971866E-010</v>
      </c>
      <c r="C8268" s="0">
        <f>D8268*D8268</f>
        <v>7192905721</v>
      </c>
      <c r="D8268" s="101" t="n">
        <v>84811</v>
      </c>
      <c r="E8268" s="288">
        <f>'Propor_p2_F_-Lk-...-'!C8260*$B8268</f>
        <v>9.4798490332514398E-011</v>
      </c>
    </row>
    <row r="8269" spans="2:5">
      <c r="B8269" s="0">
        <f>1/C8269</f>
        <v>1.389734324307167E-010</v>
      </c>
      <c r="C8269" s="0">
        <f>D8269*D8269</f>
        <v>7195619929</v>
      </c>
      <c r="D8269" s="101" t="n">
        <v>84827</v>
      </c>
      <c r="E8269" s="288">
        <f>'Propor_p2_F_-Lk-...-'!C8261*$B8269</f>
        <v>9.4766189867737527E-011</v>
      </c>
    </row>
    <row r="8270" spans="2:5">
      <c r="B8270" s="0">
        <f>1/C8270</f>
        <v>1.38875185592121E-010</v>
      </c>
      <c r="C8270" s="0">
        <f>D8270*D8270</f>
        <v>7200710449</v>
      </c>
      <c r="D8270" s="101" t="n">
        <v>84857</v>
      </c>
      <c r="E8270" s="288">
        <f>'Propor_p2_F_-Lk-...-'!C8262*$B8270</f>
        <v>9.4705675734986635E-011</v>
      </c>
    </row>
    <row r="8271" spans="2:5">
      <c r="B8271" s="0">
        <f>1/C8271</f>
        <v>1.3886863950748407E-010</v>
      </c>
      <c r="C8271" s="0">
        <f>D8271*D8271</f>
        <v>7201049881</v>
      </c>
      <c r="D8271" s="101" t="n">
        <v>84859</v>
      </c>
      <c r="E8271" s="288">
        <f>'Propor_p2_F_-Lk-...-'!C8263*$B8271</f>
        <v>9.4701643741282008E-011</v>
      </c>
    </row>
    <row r="8272" spans="2:5">
      <c r="B8272" s="0">
        <f>1/C8272</f>
        <v>1.3883591602584645E-010</v>
      </c>
      <c r="C8272" s="0">
        <f>D8272*D8272</f>
        <v>7202747161</v>
      </c>
      <c r="D8272" s="101" t="n">
        <v>84869</v>
      </c>
      <c r="E8272" s="288">
        <f>'Propor_p2_F_-Lk-...-'!C8264*$B8272</f>
        <v>9.4681488048333426E-011</v>
      </c>
    </row>
    <row r="8273" spans="2:5">
      <c r="B8273" s="0">
        <f>1/C8273</f>
        <v>1.3882937271752304E-010</v>
      </c>
      <c r="C8273" s="0">
        <f>D8273*D8273</f>
        <v>7203086641</v>
      </c>
      <c r="D8273" s="101" t="n">
        <v>84871</v>
      </c>
      <c r="E8273" s="288">
        <f>'Propor_p2_F_-Lk-...-'!C8265*$B8273</f>
        <v>9.4677457764670653E-011</v>
      </c>
    </row>
    <row r="8274" spans="2:5">
      <c r="B8274" s="0">
        <f>1/C8274</f>
        <v>1.3869207002843496E-010</v>
      </c>
      <c r="C8274" s="0">
        <f>D8274*D8274</f>
        <v>7210217569</v>
      </c>
      <c r="D8274" s="101" t="n">
        <v>84913</v>
      </c>
      <c r="E8274" s="288">
        <f>'Propor_p2_F_-Lk-...-'!C8266*$B8274</f>
        <v>9.4592887581311114E-011</v>
      </c>
    </row>
    <row r="8275" spans="2:5">
      <c r="B8275" s="0">
        <f>1/C8275</f>
        <v>1.3867247198742952E-010</v>
      </c>
      <c r="C8275" s="0">
        <f>D8275*D8275</f>
        <v>7211236561</v>
      </c>
      <c r="D8275" s="101" t="n">
        <v>84919</v>
      </c>
      <c r="E8275" s="288">
        <f>'Propor_p2_F_-Lk-...-'!C8267*$B8275</f>
        <v>9.4580816368923849E-011</v>
      </c>
    </row>
    <row r="8276" spans="2:5">
      <c r="B8276" s="0">
        <f>1/C8276</f>
        <v>1.3858106936481011E-010</v>
      </c>
      <c r="C8276" s="0">
        <f>D8276*D8276</f>
        <v>7215992809</v>
      </c>
      <c r="D8276" s="101" t="n">
        <v>84947</v>
      </c>
      <c r="E8276" s="288">
        <f>'Propor_p2_F_-Lk-...-'!C8268*$B8276</f>
        <v>9.4524517860818717E-011</v>
      </c>
    </row>
    <row r="8277" spans="2:5">
      <c r="B8277" s="0">
        <f>1/C8277</f>
        <v>1.385354019380627E-010</v>
      </c>
      <c r="C8277" s="0">
        <f>D8277*D8277</f>
        <v>7218371521</v>
      </c>
      <c r="D8277" s="101" t="n">
        <v>84961</v>
      </c>
      <c r="E8277" s="288">
        <f>'Propor_p2_F_-Lk-...-'!C8269*$B8277</f>
        <v>9.4496389477614835E-011</v>
      </c>
    </row>
    <row r="8278" spans="2:5">
      <c r="B8278" s="0">
        <f>1/C8278</f>
        <v>1.3851583709375079E-010</v>
      </c>
      <c r="C8278" s="0">
        <f>D8278*D8278</f>
        <v>7219391089</v>
      </c>
      <c r="D8278" s="101" t="n">
        <v>84967</v>
      </c>
      <c r="E8278" s="288">
        <f>'Propor_p2_F_-Lk-...-'!C8270*$B8278</f>
        <v>9.4484338712390552E-011</v>
      </c>
    </row>
    <row r="8279" spans="2:5">
      <c r="B8279" s="0">
        <f>1/C8279</f>
        <v>1.3848323822890548E-010</v>
      </c>
      <c r="C8279" s="0">
        <f>D8279*D8279</f>
        <v>7221090529</v>
      </c>
      <c r="D8279" s="101" t="n">
        <v>84977</v>
      </c>
      <c r="E8279" s="288">
        <f>'Propor_p2_F_-Lk-...-'!C8271*$B8279</f>
        <v>9.446425977587741E-011</v>
      </c>
    </row>
    <row r="8280" spans="2:5">
      <c r="B8280" s="0">
        <f>1/C8280</f>
        <v>1.3847671983689747E-010</v>
      </c>
      <c r="C8280" s="0">
        <f>D8280*D8280</f>
        <v>7221430441</v>
      </c>
      <c r="D8280" s="101" t="n">
        <v>84979</v>
      </c>
      <c r="E8280" s="288">
        <f>'Propor_p2_F_-Lk-...-'!C8272*$B8280</f>
        <v>9.4460244839163592E-011</v>
      </c>
    </row>
    <row r="8281" spans="2:5">
      <c r="B8281" s="0">
        <f>1/C8281</f>
        <v>1.384376191479376E-010</v>
      </c>
      <c r="C8281" s="0">
        <f>D8281*D8281</f>
        <v>7223470081</v>
      </c>
      <c r="D8281" s="101" t="n">
        <v>84991</v>
      </c>
      <c r="E8281" s="288">
        <f>'Propor_p2_F_-Lk-...-'!C8273*$B8281</f>
        <v>9.4436161170760722E-011</v>
      </c>
    </row>
    <row r="8282" spans="2:5">
      <c r="B8282" s="0">
        <f>1/C8282</f>
        <v>1.3837899915883573E-010</v>
      </c>
      <c r="C8282" s="0">
        <f>D8282*D8282</f>
        <v>7226530081</v>
      </c>
      <c r="D8282" s="101" t="n">
        <v>85009</v>
      </c>
      <c r="E8282" s="288">
        <f>'Propor_p2_F_-Lk-...-'!C8274*$B8282</f>
        <v>9.4400054789597969E-011</v>
      </c>
    </row>
    <row r="8283" spans="2:5">
      <c r="B8283" s="0">
        <f>1/C8283</f>
        <v>1.3833993984869574E-010</v>
      </c>
      <c r="C8283" s="0">
        <f>D8283*D8283</f>
        <v>7228570441</v>
      </c>
      <c r="D8283" s="101" t="n">
        <v>85021</v>
      </c>
      <c r="E8283" s="288">
        <f>'Propor_p2_F_-Lk-...-'!C8275*$B8283</f>
        <v>9.4375996608054733E-011</v>
      </c>
    </row>
    <row r="8284" spans="2:5">
      <c r="B8284" s="0">
        <f>1/C8284</f>
        <v>1.3832041639490158E-010</v>
      </c>
      <c r="C8284" s="0">
        <f>D8284*D8284</f>
        <v>7229590729</v>
      </c>
      <c r="D8284" s="101" t="n">
        <v>85027</v>
      </c>
      <c r="E8284" s="288">
        <f>'Propor_p2_F_-Lk-...-'!C8276*$B8284</f>
        <v>9.4363971336895576E-011</v>
      </c>
    </row>
    <row r="8285" spans="2:5">
      <c r="B8285" s="0">
        <f>1/C8285</f>
        <v>1.3828788648828679E-010</v>
      </c>
      <c r="C8285" s="0">
        <f>D8285*D8285</f>
        <v>7231291369</v>
      </c>
      <c r="D8285" s="101" t="n">
        <v>85037</v>
      </c>
      <c r="E8285" s="288">
        <f>'Propor_p2_F_-Lk-...-'!C8277*$B8285</f>
        <v>9.4343934874497376E-011</v>
      </c>
    </row>
    <row r="8286" spans="2:5">
      <c r="B8286" s="0">
        <f>1/C8286</f>
        <v>1.3824886574571785E-010</v>
      </c>
      <c r="C8286" s="0">
        <f>D8286*D8286</f>
        <v>7233332401</v>
      </c>
      <c r="D8286" s="101" t="n">
        <v>85049</v>
      </c>
      <c r="E8286" s="288">
        <f>'Propor_p2_F_-Lk-...-'!C8278*$B8286</f>
        <v>9.431990044825416E-011</v>
      </c>
    </row>
    <row r="8287" spans="2:5">
      <c r="B8287" s="0">
        <f>1/C8287</f>
        <v>1.3820986151656449E-010</v>
      </c>
      <c r="C8287" s="0">
        <f>D8287*D8287</f>
        <v>7235373721</v>
      </c>
      <c r="D8287" s="101" t="n">
        <v>85061</v>
      </c>
      <c r="E8287" s="288">
        <f>'Propor_p2_F_-Lk-...-'!C8279*$B8287</f>
        <v>9.4295876193279911E-011</v>
      </c>
    </row>
    <row r="8288" spans="2:5">
      <c r="B8288" s="0">
        <f>1/C8288</f>
        <v>1.3814489113915338E-010</v>
      </c>
      <c r="C8288" s="0">
        <f>D8288*D8288</f>
        <v>7238776561</v>
      </c>
      <c r="D8288" s="101" t="n">
        <v>85081</v>
      </c>
      <c r="E8288" s="288">
        <f>'Propor_p2_F_-Lk-...-'!C8280*$B8288</f>
        <v>9.4255858355558668E-011</v>
      </c>
    </row>
    <row r="8289" spans="2:5">
      <c r="B8289" s="0">
        <f>1/C8289</f>
        <v>1.3812540895920733E-010</v>
      </c>
      <c r="C8289" s="0">
        <f>D8289*D8289</f>
        <v>7239797569</v>
      </c>
      <c r="D8289" s="101" t="n">
        <v>85087</v>
      </c>
      <c r="E8289" s="288">
        <f>'Propor_p2_F_-Lk-...-'!C8281*$B8289</f>
        <v>9.4243858506602921E-011</v>
      </c>
    </row>
    <row r="8290" spans="2:5">
      <c r="B8290" s="0">
        <f>1/C8290</f>
        <v>1.3811242312875049E-010</v>
      </c>
      <c r="C8290" s="0">
        <f>D8290*D8290</f>
        <v>7240478281</v>
      </c>
      <c r="D8290" s="101" t="n">
        <v>85091</v>
      </c>
      <c r="E8290" s="288">
        <f>'Propor_p2_F_-Lk-...-'!C8282*$B8290</f>
        <v>9.423586001749751E-011</v>
      </c>
    </row>
    <row r="8291" spans="2:5">
      <c r="B8291" s="0">
        <f>1/C8291</f>
        <v>1.3810593090024508E-010</v>
      </c>
      <c r="C8291" s="0">
        <f>D8291*D8291</f>
        <v>7240818649</v>
      </c>
      <c r="D8291" s="101" t="n">
        <v>85093</v>
      </c>
      <c r="E8291" s="288">
        <f>'Propor_p2_F_-Lk-...-'!C8283*$B8291</f>
        <v>9.4231861195924826E-011</v>
      </c>
    </row>
    <row r="8292" spans="2:5">
      <c r="B8292" s="0">
        <f>1/C8292</f>
        <v>1.3807347662322684E-010</v>
      </c>
      <c r="C8292" s="0">
        <f>D8292*D8292</f>
        <v>7242520609</v>
      </c>
      <c r="D8292" s="101" t="n">
        <v>85103</v>
      </c>
      <c r="E8292" s="288">
        <f>'Propor_p2_F_-Lk-...-'!C8284*$B8292</f>
        <v>9.4211871316801093E-011</v>
      </c>
    </row>
    <row r="8293" spans="2:5">
      <c r="B8293" s="0">
        <f>1/C8293</f>
        <v>1.3805400954787412E-010</v>
      </c>
      <c r="C8293" s="0">
        <f>D8293*D8293</f>
        <v>7243541881</v>
      </c>
      <c r="D8293" s="101" t="n">
        <v>85109</v>
      </c>
      <c r="E8293" s="288">
        <f>'Propor_p2_F_-Lk-...-'!C8285*$B8293</f>
        <v>9.4199880771364588E-011</v>
      </c>
    </row>
    <row r="8294" spans="2:5">
      <c r="B8294" s="0">
        <f>1/C8294</f>
        <v>1.380150877461815E-010</v>
      </c>
      <c r="C8294" s="0">
        <f>D8294*D8294</f>
        <v>7245584641</v>
      </c>
      <c r="D8294" s="101" t="n">
        <v>85121</v>
      </c>
      <c r="E8294" s="288">
        <f>'Propor_p2_F_-Lk-...-'!C8286*$B8294</f>
        <v>9.4175907286739536E-011</v>
      </c>
    </row>
    <row r="8295" spans="2:5">
      <c r="B8295" s="0">
        <f>1/C8295</f>
        <v>1.3797618240210351E-010</v>
      </c>
      <c r="C8295" s="0">
        <f>D8295*D8295</f>
        <v>7247627689</v>
      </c>
      <c r="D8295" s="101" t="n">
        <v>85133</v>
      </c>
      <c r="E8295" s="288">
        <f>'Propor_p2_F_-Lk-...-'!C8287*$B8295</f>
        <v>9.4151943939013476E-011</v>
      </c>
    </row>
    <row r="8296" spans="2:5">
      <c r="B8296" s="0">
        <f>1/C8296</f>
        <v>1.3793081362223238E-010</v>
      </c>
      <c r="C8296" s="0">
        <f>D8296*D8296</f>
        <v>7250011609</v>
      </c>
      <c r="D8296" s="101" t="n">
        <v>85147</v>
      </c>
      <c r="E8296" s="288">
        <f>'Propor_p2_F_-Lk-...-'!C8288*$B8296</f>
        <v>9.4123999504290591E-011</v>
      </c>
    </row>
    <row r="8297" spans="2:5">
      <c r="B8297" s="0">
        <f>1/C8297</f>
        <v>1.3789194390450206E-010</v>
      </c>
      <c r="C8297" s="0">
        <f>D8297*D8297</f>
        <v>7252055281</v>
      </c>
      <c r="D8297" s="101" t="n">
        <v>85159</v>
      </c>
      <c r="E8297" s="288">
        <f>'Propor_p2_F_-Lk-...-'!C8289*$B8297</f>
        <v>9.4100058100247968E-011</v>
      </c>
    </row>
    <row r="8298" spans="2:5">
      <c r="B8298" s="0">
        <f>1/C8298</f>
        <v>1.3778190222145857E-010</v>
      </c>
      <c r="C8298" s="0">
        <f>D8298*D8298</f>
        <v>7257847249</v>
      </c>
      <c r="D8298" s="101" t="n">
        <v>85193</v>
      </c>
      <c r="E8298" s="288">
        <f>'Propor_p2_F_-Lk-...-'!C8290*$B8298</f>
        <v>9.4032279054010876E-011</v>
      </c>
    </row>
    <row r="8299" spans="2:5">
      <c r="B8299" s="0">
        <f>1/C8299</f>
        <v>1.377624967752882E-010</v>
      </c>
      <c r="C8299" s="0">
        <f>D8299*D8299</f>
        <v>7258869601</v>
      </c>
      <c r="D8299" s="101" t="n">
        <v>85199</v>
      </c>
      <c r="E8299" s="288">
        <f>'Propor_p2_F_-Lk-...-'!C8291*$B8299</f>
        <v>9.402032646843725E-011</v>
      </c>
    </row>
    <row r="8300" spans="2:5">
      <c r="B8300" s="0">
        <f>1/C8300</f>
        <v>1.3775602920425669E-010</v>
      </c>
      <c r="C8300" s="0">
        <f>D8300*D8300</f>
        <v>7259210401</v>
      </c>
      <c r="D8300" s="101" t="n">
        <v>85201</v>
      </c>
      <c r="E8300" s="288">
        <f>'Propor_p2_F_-Lk-...-'!C8292*$B8300</f>
        <v>9.4016342834382742E-011</v>
      </c>
    </row>
    <row r="8301" spans="2:5">
      <c r="B8301" s="0">
        <f>1/C8301</f>
        <v>1.3771723334083997E-010</v>
      </c>
      <c r="C8301" s="0">
        <f>D8301*D8301</f>
        <v>7261255369</v>
      </c>
      <c r="D8301" s="101" t="n">
        <v>85213</v>
      </c>
      <c r="E8301" s="288">
        <f>'Propor_p2_F_-Lk-...-'!C8293*$B8301</f>
        <v>9.3992446920147332E-011</v>
      </c>
    </row>
    <row r="8302" spans="2:5">
      <c r="B8302" s="0">
        <f>1/C8302</f>
        <v>1.3768491597263542E-010</v>
      </c>
      <c r="C8302" s="0">
        <f>D8302*D8302</f>
        <v>7262959729</v>
      </c>
      <c r="D8302" s="101" t="n">
        <v>85223</v>
      </c>
      <c r="E8302" s="288">
        <f>'Propor_p2_F_-Lk-...-'!C8294*$B8302</f>
        <v>9.3972541368603364E-011</v>
      </c>
    </row>
    <row r="8303" spans="2:5">
      <c r="B8303" s="0">
        <f>1/C8303</f>
        <v>1.3766553101170966E-010</v>
      </c>
      <c r="C8303" s="0">
        <f>D8303*D8303</f>
        <v>7263982441</v>
      </c>
      <c r="D8303" s="101" t="n">
        <v>85229</v>
      </c>
      <c r="E8303" s="288">
        <f>'Propor_p2_F_-Lk-...-'!C8295*$B8303</f>
        <v>9.3960601400706227E-011</v>
      </c>
    </row>
    <row r="8304" spans="2:5">
      <c r="B8304" s="0">
        <f>1/C8304</f>
        <v>1.3763969076474711E-010</v>
      </c>
      <c r="C8304" s="0">
        <f>D8304*D8304</f>
        <v>7265346169</v>
      </c>
      <c r="D8304" s="101" t="n">
        <v>85237</v>
      </c>
      <c r="E8304" s="288">
        <f>'Propor_p2_F_-Lk-...-'!C8296*$B8304</f>
        <v>9.3944685365571035E-011</v>
      </c>
    </row>
    <row r="8305" spans="2:5">
      <c r="B8305" s="0">
        <f>1/C8305</f>
        <v>1.3762031535373507E-010</v>
      </c>
      <c r="C8305" s="0">
        <f>D8305*D8305</f>
        <v>7266369049</v>
      </c>
      <c r="D8305" s="101" t="n">
        <v>85243</v>
      </c>
      <c r="E8305" s="288">
        <f>'Propor_p2_F_-Lk-...-'!C8297*$B8305</f>
        <v>9.3932751279845176E-011</v>
      </c>
    </row>
    <row r="8306" spans="2:5">
      <c r="B8306" s="0">
        <f>1/C8306</f>
        <v>1.3760740068585365E-010</v>
      </c>
      <c r="C8306" s="0">
        <f>D8306*D8306</f>
        <v>7267051009</v>
      </c>
      <c r="D8306" s="101" t="n">
        <v>85247</v>
      </c>
      <c r="E8306" s="288">
        <f>'Propor_p2_F_-Lk-...-'!C8298*$B8306</f>
        <v>9.3924796622598504E-011</v>
      </c>
    </row>
    <row r="8307" spans="2:5">
      <c r="B8307" s="0">
        <f>1/C8307</f>
        <v>1.375686675878638E-010</v>
      </c>
      <c r="C8307" s="0">
        <f>D8307*D8307</f>
        <v>7269097081</v>
      </c>
      <c r="D8307" s="101" t="n">
        <v>85259</v>
      </c>
      <c r="E8307" s="288">
        <f>'Propor_p2_F_-Lk-...-'!C8299*$B8307</f>
        <v>9.3900939368083934E-011</v>
      </c>
    </row>
    <row r="8308" spans="2:5">
      <c r="B8308" s="0">
        <f>1/C8308</f>
        <v>1.3744612060701717E-010</v>
      </c>
      <c r="C8308" s="0">
        <f>D8308*D8308</f>
        <v>7275578209</v>
      </c>
      <c r="D8308" s="101" t="n">
        <v>85297</v>
      </c>
      <c r="E8308" s="288">
        <f>'Propor_p2_F_-Lk-...-'!C8300*$B8308</f>
        <v>9.3825457811901871E-011</v>
      </c>
    </row>
    <row r="8309" spans="2:5">
      <c r="B8309" s="0">
        <f>1/C8309</f>
        <v>1.3742678605323145E-010</v>
      </c>
      <c r="C8309" s="0">
        <f>D8309*D8309</f>
        <v>7276601809</v>
      </c>
      <c r="D8309" s="101" t="n">
        <v>85303</v>
      </c>
      <c r="E8309" s="288">
        <f>'Propor_p2_F_-Lk-...-'!C8301*$B8309</f>
        <v>9.3813548891765689E-011</v>
      </c>
    </row>
    <row r="8310" spans="2:5">
      <c r="B8310" s="0">
        <f>1/C8310</f>
        <v>1.3739457086169363E-010</v>
      </c>
      <c r="C8310" s="0">
        <f>D8310*D8310</f>
        <v>7278307969</v>
      </c>
      <c r="D8310" s="101" t="n">
        <v>85313</v>
      </c>
      <c r="E8310" s="288">
        <f>'Propor_p2_F_-Lk-...-'!C8302*$B8310</f>
        <v>9.3793706274891725E-011</v>
      </c>
    </row>
    <row r="8311" spans="2:5">
      <c r="B8311" s="0">
        <f>1/C8311</f>
        <v>1.3733661205578787E-010</v>
      </c>
      <c r="C8311" s="0">
        <f>D8311*D8311</f>
        <v>7281379561</v>
      </c>
      <c r="D8311" s="101" t="n">
        <v>85331</v>
      </c>
      <c r="E8311" s="288">
        <f>'Propor_p2_F_-Lk-...-'!C8303*$B8311</f>
        <v>9.3758007142738481E-011</v>
      </c>
    </row>
    <row r="8312" spans="2:5">
      <c r="B8312" s="0">
        <f>1/C8312</f>
        <v>1.3733017445239241E-010</v>
      </c>
      <c r="C8312" s="0">
        <f>D8312*D8312</f>
        <v>7281720889</v>
      </c>
      <c r="D8312" s="101" t="n">
        <v>85333</v>
      </c>
      <c r="E8312" s="288">
        <f>'Propor_p2_F_-Lk-...-'!C8304*$B8312</f>
        <v>9.3754041966942082E-011</v>
      </c>
    </row>
    <row r="8313" spans="2:5">
      <c r="B8313" s="0">
        <f>1/C8313</f>
        <v>1.3724009551169002E-010</v>
      </c>
      <c r="C8313" s="0">
        <f>D8313*D8313</f>
        <v>7286500321</v>
      </c>
      <c r="D8313" s="101" t="n">
        <v>85361</v>
      </c>
      <c r="E8313" s="288">
        <f>'Propor_p2_F_-Lk-...-'!C8305*$B8313</f>
        <v>9.3698558767139997E-011</v>
      </c>
    </row>
    <row r="8314" spans="2:5">
      <c r="B8314" s="0">
        <f>1/C8314</f>
        <v>1.3723366469328915E-010</v>
      </c>
      <c r="C8314" s="0">
        <f>D8314*D8314</f>
        <v>7286841769</v>
      </c>
      <c r="D8314" s="101" t="n">
        <v>85363</v>
      </c>
      <c r="E8314" s="288">
        <f>'Propor_p2_F_-Lk-...-'!C8306*$B8314</f>
        <v>9.369459777049143E-011</v>
      </c>
    </row>
    <row r="8315" spans="2:5">
      <c r="B8315" s="0">
        <f>1/C8315</f>
        <v>1.3721437494988049E-010</v>
      </c>
      <c r="C8315" s="0">
        <f>D8315*D8315</f>
        <v>7287866161</v>
      </c>
      <c r="D8315" s="101" t="n">
        <v>85369</v>
      </c>
      <c r="E8315" s="288">
        <f>'Propor_p2_F_-Lk-...-'!C8307*$B8315</f>
        <v>9.3682716450847449E-011</v>
      </c>
    </row>
    <row r="8316" spans="2:5">
      <c r="B8316" s="0">
        <f>1/C8316</f>
        <v>1.3717580766232458E-010</v>
      </c>
      <c r="C8316" s="0">
        <f>D8316*D8316</f>
        <v>7289915161</v>
      </c>
      <c r="D8316" s="101" t="n">
        <v>85381</v>
      </c>
      <c r="E8316" s="288">
        <f>'Propor_p2_F_-Lk-...-'!C8308*$B8316</f>
        <v>9.365896132556953E-011</v>
      </c>
    </row>
    <row r="8317" spans="2:5">
      <c r="B8317" s="0">
        <f>1/C8317</f>
        <v>1.3707946055247647E-010</v>
      </c>
      <c r="C8317" s="0">
        <f>D8317*D8317</f>
        <v>7295038921</v>
      </c>
      <c r="D8317" s="101" t="n">
        <v>85411</v>
      </c>
      <c r="E8317" s="288">
        <f>'Propor_p2_F_-Lk-...-'!C8309*$B8317</f>
        <v>9.3599617311259725E-011</v>
      </c>
    </row>
    <row r="8318" spans="2:5">
      <c r="B8318" s="0">
        <f>1/C8318</f>
        <v>1.3702811692633717E-010</v>
      </c>
      <c r="C8318" s="0">
        <f>D8318*D8318</f>
        <v>7297772329</v>
      </c>
      <c r="D8318" s="101" t="n">
        <v>85427</v>
      </c>
      <c r="E8318" s="288">
        <f>'Propor_p2_F_-Lk-...-'!C8310*$B8318</f>
        <v>9.3567992731247498E-011</v>
      </c>
    </row>
    <row r="8319" spans="2:5">
      <c r="B8319" s="0">
        <f>1/C8319</f>
        <v>1.3702170100139711E-010</v>
      </c>
      <c r="C8319" s="0">
        <f>D8319*D8319</f>
        <v>7298114041</v>
      </c>
      <c r="D8319" s="101" t="n">
        <v>85429</v>
      </c>
      <c r="E8319" s="288">
        <f>'Propor_p2_F_-Lk-...-'!C8311*$B8319</f>
        <v>9.3564040908073413E-011</v>
      </c>
    </row>
    <row r="8320" spans="2:5">
      <c r="B8320" s="0">
        <f>1/C8320</f>
        <v>1.3698962813483372E-010</v>
      </c>
      <c r="C8320" s="0">
        <f>D8320*D8320</f>
        <v>7299822721</v>
      </c>
      <c r="D8320" s="101" t="n">
        <v>85439</v>
      </c>
      <c r="E8320" s="288">
        <f>'Propor_p2_F_-Lk-...-'!C8312*$B8320</f>
        <v>9.3544285954808176E-011</v>
      </c>
    </row>
    <row r="8321" spans="2:5">
      <c r="B8321" s="0">
        <f>1/C8321</f>
        <v>1.3696397794881654E-010</v>
      </c>
      <c r="C8321" s="0">
        <f>D8321*D8321</f>
        <v>7301189809</v>
      </c>
      <c r="D8321" s="101" t="n">
        <v>85447</v>
      </c>
      <c r="E8321" s="288">
        <f>'Propor_p2_F_-Lk-...-'!C8313*$B8321</f>
        <v>9.3528486985763237E-011</v>
      </c>
    </row>
    <row r="8322" spans="2:5">
      <c r="B8322" s="0">
        <f>1/C8322</f>
        <v>1.3695115555729149E-010</v>
      </c>
      <c r="C8322" s="0">
        <f>D8322*D8322</f>
        <v>7301873401</v>
      </c>
      <c r="D8322" s="101" t="n">
        <v>85451</v>
      </c>
      <c r="E8322" s="288">
        <f>'Propor_p2_F_-Lk-...-'!C8314*$B8322</f>
        <v>9.3520589165191976E-011</v>
      </c>
    </row>
    <row r="8323" spans="2:5">
      <c r="B8323" s="0">
        <f>1/C8323</f>
        <v>1.3694474503675232E-010</v>
      </c>
      <c r="C8323" s="0">
        <f>D8323*D8323</f>
        <v>7302215209</v>
      </c>
      <c r="D8323" s="101" t="n">
        <v>85453</v>
      </c>
      <c r="E8323" s="288">
        <f>'Propor_p2_F_-Lk-...-'!C8315*$B8323</f>
        <v>9.351664067080318E-011</v>
      </c>
    </row>
    <row r="8324" spans="2:5">
      <c r="B8324" s="0">
        <f>1/C8324</f>
        <v>1.3689347707223809E-010</v>
      </c>
      <c r="C8324" s="0">
        <f>D8324*D8324</f>
        <v>7304949961</v>
      </c>
      <c r="D8324" s="101" t="n">
        <v>85469</v>
      </c>
      <c r="E8324" s="288">
        <f>'Propor_p2_F_-Lk-...-'!C8316*$B8324</f>
        <v>9.3485062693793045E-011</v>
      </c>
    </row>
    <row r="8325" spans="2:5">
      <c r="B8325" s="0">
        <f>1/C8325</f>
        <v>1.3683583501740538E-010</v>
      </c>
      <c r="C8325" s="0">
        <f>D8325*D8325</f>
        <v>7308027169</v>
      </c>
      <c r="D8325" s="101" t="n">
        <v>85487</v>
      </c>
      <c r="E8325" s="288">
        <f>'Propor_p2_F_-Lk-...-'!C8317*$B8325</f>
        <v>9.344955866121507E-011</v>
      </c>
    </row>
    <row r="8326" spans="2:5">
      <c r="B8326" s="0">
        <f>1/C8326</f>
        <v>1.367526385244505E-010</v>
      </c>
      <c r="C8326" s="0">
        <f>D8326*D8326</f>
        <v>7312473169</v>
      </c>
      <c r="D8326" s="101" t="n">
        <v>85513</v>
      </c>
      <c r="E8326" s="288">
        <f>'Propor_p2_F_-Lk-...-'!C8318*$B8326</f>
        <v>9.3398314634526207E-011</v>
      </c>
    </row>
    <row r="8327" spans="2:5">
      <c r="B8327" s="0">
        <f>1/C8327</f>
        <v>1.3673984579876853E-010</v>
      </c>
      <c r="C8327" s="0">
        <f>D8327*D8327</f>
        <v>7313157289</v>
      </c>
      <c r="D8327" s="101" t="n">
        <v>85517</v>
      </c>
      <c r="E8327" s="288">
        <f>'Propor_p2_F_-Lk-...-'!C8319*$B8327</f>
        <v>9.3390435086326752E-011</v>
      </c>
    </row>
    <row r="8328" spans="2:5">
      <c r="B8328" s="0">
        <f>1/C8328</f>
        <v>1.36720660075742E-010</v>
      </c>
      <c r="C8328" s="0">
        <f>D8328*D8328</f>
        <v>7314183529</v>
      </c>
      <c r="D8328" s="101" t="n">
        <v>85523</v>
      </c>
      <c r="E8328" s="288">
        <f>'Propor_p2_F_-Lk-...-'!C8320*$B8328</f>
        <v>9.3378617836970464E-011</v>
      </c>
    </row>
    <row r="8329" spans="2:5">
      <c r="B8329" s="0">
        <f>1/C8329</f>
        <v>1.3669508539220394E-010</v>
      </c>
      <c r="C8329" s="0">
        <f>D8329*D8329</f>
        <v>7315551961</v>
      </c>
      <c r="D8329" s="101" t="n">
        <v>85531</v>
      </c>
      <c r="E8329" s="288">
        <f>'Propor_p2_F_-Lk-...-'!C8321*$B8329</f>
        <v>9.3362865372903302E-011</v>
      </c>
    </row>
    <row r="8330" spans="2:5">
      <c r="B8330" s="0">
        <f>1/C8330</f>
        <v>1.3663756858466221E-010</v>
      </c>
      <c r="C8330" s="0">
        <f>D8330*D8330</f>
        <v>7318631401</v>
      </c>
      <c r="D8330" s="101" t="n">
        <v>85549</v>
      </c>
      <c r="E8330" s="288">
        <f>'Propor_p2_F_-Lk-...-'!C8322*$B8330</f>
        <v>9.3327438485109864E-011</v>
      </c>
    </row>
    <row r="8331" spans="2:5">
      <c r="B8331" s="0">
        <f>1/C8331</f>
        <v>1.365673195496037E-010</v>
      </c>
      <c r="C8331" s="0">
        <f>D8331*D8331</f>
        <v>7322396041</v>
      </c>
      <c r="D8331" s="101" t="n">
        <v>85571</v>
      </c>
      <c r="E8331" s="288">
        <f>'Propor_p2_F_-Lk-...-'!C8323*$B8331</f>
        <v>9.328416931234134E-011</v>
      </c>
    </row>
    <row r="8332" spans="2:5">
      <c r="B8332" s="0">
        <f>1/C8332</f>
        <v>1.3654817012412367E-010</v>
      </c>
      <c r="C8332" s="0">
        <f>D8332*D8332</f>
        <v>7323422929</v>
      </c>
      <c r="D8332" s="101" t="n">
        <v>85577</v>
      </c>
      <c r="E8332" s="288">
        <f>'Propor_p2_F_-Lk-...-'!C8324*$B8332</f>
        <v>9.3272374420086716E-011</v>
      </c>
    </row>
    <row r="8333" spans="2:5">
      <c r="B8333" s="0">
        <f>1/C8333</f>
        <v>1.3648436778634265E-010</v>
      </c>
      <c r="C8333" s="0">
        <f>D8333*D8333</f>
        <v>7326846409</v>
      </c>
      <c r="D8333" s="101" t="n">
        <v>85597</v>
      </c>
      <c r="E8333" s="288">
        <f>'Propor_p2_F_-Lk-...-'!C8325*$B8333</f>
        <v>9.323307602439794E-011</v>
      </c>
    </row>
    <row r="8334" spans="2:5">
      <c r="B8334" s="0">
        <f>1/C8334</f>
        <v>1.3647161268498296E-010</v>
      </c>
      <c r="C8334" s="0">
        <f>D8334*D8334</f>
        <v>7327531201</v>
      </c>
      <c r="D8334" s="101" t="n">
        <v>85601</v>
      </c>
      <c r="E8334" s="288">
        <f>'Propor_p2_F_-Lk-...-'!C8326*$B8334</f>
        <v>9.3225219650513946E-011</v>
      </c>
    </row>
    <row r="8335" spans="2:5">
      <c r="B8335" s="0">
        <f>1/C8335</f>
        <v>1.3645248338524918E-010</v>
      </c>
      <c r="C8335" s="0">
        <f>D8335*D8335</f>
        <v>7328558449</v>
      </c>
      <c r="D8335" s="101" t="n">
        <v>85607</v>
      </c>
      <c r="E8335" s="288">
        <f>'Propor_p2_F_-Lk-...-'!C8327*$B8335</f>
        <v>9.3213437154506217E-011</v>
      </c>
    </row>
    <row r="8336" spans="2:5">
      <c r="B8336" s="0">
        <f>1/C8336</f>
        <v>1.36414236849948E-010</v>
      </c>
      <c r="C8336" s="0">
        <f>D8336*D8336</f>
        <v>7330613161</v>
      </c>
      <c r="D8336" s="101" t="n">
        <v>85619</v>
      </c>
      <c r="E8336" s="288">
        <f>'Propor_p2_F_-Lk-...-'!C8328*$B8336</f>
        <v>9.3189879593290271E-011</v>
      </c>
    </row>
    <row r="8337" spans="2:5">
      <c r="B8337" s="0">
        <f>1/C8337</f>
        <v>1.3640786399078418E-010</v>
      </c>
      <c r="C8337" s="0">
        <f>D8337*D8337</f>
        <v>7330955641</v>
      </c>
      <c r="D8337" s="101" t="n">
        <v>85621</v>
      </c>
      <c r="E8337" s="288">
        <f>'Propor_p2_F_-Lk-...-'!C8329*$B8337</f>
        <v>9.3185954296039521E-011</v>
      </c>
    </row>
    <row r="8338" spans="2:5">
      <c r="B8338" s="0">
        <f>1/C8338</f>
        <v>1.3638874809254898E-010</v>
      </c>
      <c r="C8338" s="0">
        <f>D8338*D8338</f>
        <v>7331983129</v>
      </c>
      <c r="D8338" s="101" t="n">
        <v>85627</v>
      </c>
      <c r="E8338" s="288">
        <f>'Propor_p2_F_-Lk-...-'!C8330*$B8338</f>
        <v>9.3174180054547452E-011</v>
      </c>
    </row>
    <row r="8339" spans="2:5">
      <c r="B8339" s="0">
        <f>1/C8339</f>
        <v>1.363505283489778E-010</v>
      </c>
      <c r="C8339" s="0">
        <f>D8339*D8339</f>
        <v>7334038321</v>
      </c>
      <c r="D8339" s="101" t="n">
        <v>85639</v>
      </c>
      <c r="E8339" s="288">
        <f>'Propor_p2_F_-Lk-...-'!C8331*$B8339</f>
        <v>9.3150638995422948E-011</v>
      </c>
    </row>
    <row r="8340" spans="2:5">
      <c r="B8340" s="0">
        <f>1/C8340</f>
        <v>1.3633779200446035E-010</v>
      </c>
      <c r="C8340" s="0">
        <f>D8340*D8340</f>
        <v>7334723449</v>
      </c>
      <c r="D8340" s="101" t="n">
        <v>85643</v>
      </c>
      <c r="E8340" s="288">
        <f>'Propor_p2_F_-Lk-...-'!C8332*$B8340</f>
        <v>9.314279417462359E-011</v>
      </c>
    </row>
    <row r="8341" spans="2:5">
      <c r="B8341" s="0">
        <f>1/C8341</f>
        <v>1.362805005318564E-010</v>
      </c>
      <c r="C8341" s="0">
        <f>D8341*D8341</f>
        <v>7337806921</v>
      </c>
      <c r="D8341" s="101" t="n">
        <v>85661</v>
      </c>
      <c r="E8341" s="288">
        <f>'Propor_p2_F_-Lk-...-'!C8333*$B8341</f>
        <v>9.3107506079574177E-011</v>
      </c>
    </row>
    <row r="8342" spans="2:5">
      <c r="B8342" s="0">
        <f>1/C8342</f>
        <v>1.3626141139908673E-010</v>
      </c>
      <c r="C8342" s="0">
        <f>D8342*D8342</f>
        <v>7338834889</v>
      </c>
      <c r="D8342" s="101" t="n">
        <v>85667</v>
      </c>
      <c r="E8342" s="288">
        <f>'Propor_p2_F_-Lk-...-'!C8334*$B8342</f>
        <v>9.3095748323996237E-011</v>
      </c>
    </row>
    <row r="8343" spans="2:5">
      <c r="B8343" s="0">
        <f>1/C8343</f>
        <v>1.3625504924610994E-010</v>
      </c>
      <c r="C8343" s="0">
        <f>D8343*D8343</f>
        <v>7339177561</v>
      </c>
      <c r="D8343" s="101" t="n">
        <v>85669</v>
      </c>
      <c r="E8343" s="288">
        <f>'Propor_p2_F_-Lk-...-'!C8335*$B8343</f>
        <v>9.3091829621111389E-011</v>
      </c>
    </row>
    <row r="8344" spans="2:5">
      <c r="B8344" s="0">
        <f>1/C8344</f>
        <v>1.3618509496186875E-010</v>
      </c>
      <c r="C8344" s="0">
        <f>D8344*D8344</f>
        <v>7342947481</v>
      </c>
      <c r="D8344" s="101" t="n">
        <v>85691</v>
      </c>
      <c r="E8344" s="288">
        <f>'Propor_p2_F_-Lk-...-'!C8336*$B8344</f>
        <v>9.3048741997086362E-011</v>
      </c>
    </row>
    <row r="8345" spans="2:5">
      <c r="B8345" s="0">
        <f>1/C8345</f>
        <v>1.3614696078385868E-010</v>
      </c>
      <c r="C8345" s="0">
        <f>D8345*D8345</f>
        <v>7345004209</v>
      </c>
      <c r="D8345" s="101" t="n">
        <v>85703</v>
      </c>
      <c r="E8345" s="288">
        <f>'Propor_p2_F_-Lk-...-'!C8337*$B8345</f>
        <v>9.3025253641191747E-011</v>
      </c>
    </row>
    <row r="8346" spans="2:5">
      <c r="B8346" s="0">
        <f>1/C8346</f>
        <v>1.3612154689635012E-010</v>
      </c>
      <c r="C8346" s="0">
        <f>D8346*D8346</f>
        <v>7346375521</v>
      </c>
      <c r="D8346" s="101" t="n">
        <v>85711</v>
      </c>
      <c r="E8346" s="288">
        <f>'Propor_p2_F_-Lk-...-'!C8338*$B8346</f>
        <v>9.3009600217790153E-011</v>
      </c>
    </row>
    <row r="8347" spans="2:5">
      <c r="B8347" s="0">
        <f>1/C8347</f>
        <v>1.3610249115019105E-010</v>
      </c>
      <c r="C8347" s="0">
        <f>D8347*D8347</f>
        <v>7347404089</v>
      </c>
      <c r="D8347" s="101" t="n">
        <v>85717</v>
      </c>
      <c r="E8347" s="288">
        <f>'Propor_p2_F_-Lk-...-'!C8339*$B8347</f>
        <v>9.2997863026352491E-011</v>
      </c>
    </row>
    <row r="8348" spans="2:5">
      <c r="B8348" s="0">
        <f>1/C8348</f>
        <v>1.3605169538528415E-010</v>
      </c>
      <c r="C8348" s="0">
        <f>D8348*D8348</f>
        <v>7350147289</v>
      </c>
      <c r="D8348" s="101" t="n">
        <v>85733</v>
      </c>
      <c r="E8348" s="288">
        <f>'Propor_p2_F_-Lk-...-'!C8340*$B8348</f>
        <v>9.2966575895848323E-011</v>
      </c>
    </row>
    <row r="8349" spans="2:5">
      <c r="B8349" s="0">
        <f>1/C8349</f>
        <v>1.3599458413318621E-010</v>
      </c>
      <c r="C8349" s="0">
        <f>D8349*D8349</f>
        <v>7353234001</v>
      </c>
      <c r="D8349" s="101" t="n">
        <v>85751</v>
      </c>
      <c r="E8349" s="288">
        <f>'Propor_p2_F_-Lk-...-'!C8341*$B8349</f>
        <v>9.2931398805771642E-011</v>
      </c>
    </row>
    <row r="8350" spans="2:5">
      <c r="B8350" s="0">
        <f>1/C8350</f>
        <v>1.3589947859448407E-010</v>
      </c>
      <c r="C8350" s="0">
        <f>D8350*D8350</f>
        <v>7358379961</v>
      </c>
      <c r="D8350" s="101" t="n">
        <v>85781</v>
      </c>
      <c r="E8350" s="288">
        <f>'Propor_p2_F_-Lk-...-'!C8342*$B8350</f>
        <v>9.2872819524477412E-011</v>
      </c>
    </row>
    <row r="8351" spans="2:5">
      <c r="B8351" s="0">
        <f>1/C8351</f>
        <v>1.3586146431144679E-010</v>
      </c>
      <c r="C8351" s="0">
        <f>D8351*D8351</f>
        <v>7360438849</v>
      </c>
      <c r="D8351" s="101" t="n">
        <v>85793</v>
      </c>
      <c r="E8351" s="288">
        <f>'Propor_p2_F_-Lk-...-'!C8343*$B8351</f>
        <v>9.2849405016661789E-011</v>
      </c>
    </row>
    <row r="8352" spans="2:5">
      <c r="B8352" s="0">
        <f>1/C8352</f>
        <v>1.3578548358046499E-010</v>
      </c>
      <c r="C8352" s="0">
        <f>D8352*D8352</f>
        <v>7364557489</v>
      </c>
      <c r="D8352" s="101" t="n">
        <v>85817</v>
      </c>
      <c r="E8352" s="288">
        <f>'Propor_p2_F_-Lk-...-'!C8344*$B8352</f>
        <v>9.2802605464565625E-011</v>
      </c>
    </row>
    <row r="8353" spans="2:5">
      <c r="B8353" s="0">
        <f>1/C8353</f>
        <v>1.3577915473014748E-010</v>
      </c>
      <c r="C8353" s="0">
        <f>D8353*D8353</f>
        <v>7364900761</v>
      </c>
      <c r="D8353" s="101" t="n">
        <v>85819</v>
      </c>
      <c r="E8353" s="288">
        <f>'Propor_p2_F_-Lk-...-'!C8345*$B8353</f>
        <v>9.2798707274112302E-011</v>
      </c>
    </row>
    <row r="8354" spans="2:5">
      <c r="B8354" s="0">
        <f>1/C8354</f>
        <v>1.3574751711468756E-010</v>
      </c>
      <c r="C8354" s="0">
        <f>D8354*D8354</f>
        <v>7366617241</v>
      </c>
      <c r="D8354" s="101" t="n">
        <v>85829</v>
      </c>
      <c r="E8354" s="288">
        <f>'Propor_p2_F_-Lk-...-'!C8346*$B8354</f>
        <v>9.27792204093009E-011</v>
      </c>
    </row>
    <row r="8355" spans="2:5">
      <c r="B8355" s="0">
        <f>1/C8355</f>
        <v>1.3574119091853247E-010</v>
      </c>
      <c r="C8355" s="0">
        <f>D8355*D8355</f>
        <v>7366960561</v>
      </c>
      <c r="D8355" s="101" t="n">
        <v>85831</v>
      </c>
      <c r="E8355" s="288">
        <f>'Propor_p2_F_-Lk-...-'!C8347*$B8355</f>
        <v>9.2775323853651772E-011</v>
      </c>
    </row>
    <row r="8356" spans="2:5">
      <c r="B8356" s="0">
        <f>1/C8356</f>
        <v>1.3572221498319889E-010</v>
      </c>
      <c r="C8356" s="0">
        <f>D8356*D8356</f>
        <v>7367990569</v>
      </c>
      <c r="D8356" s="101" t="n">
        <v>85837</v>
      </c>
      <c r="E8356" s="288">
        <f>'Propor_p2_F_-Lk-...-'!C8348*$B8356</f>
        <v>9.2763635820873706E-011</v>
      </c>
    </row>
    <row r="8357" spans="2:5">
      <c r="B8357" s="0">
        <f>1/C8357</f>
        <v>1.3570324302669761E-010</v>
      </c>
      <c r="C8357" s="0">
        <f>D8357*D8357</f>
        <v>7369020649</v>
      </c>
      <c r="D8357" s="101" t="n">
        <v>85843</v>
      </c>
      <c r="E8357" s="288">
        <f>'Propor_p2_F_-Lk-...-'!C8349*$B8357</f>
        <v>9.2751950238816572E-011</v>
      </c>
    </row>
    <row r="8358" spans="2:5">
      <c r="B8358" s="0">
        <f>1/C8358</f>
        <v>1.3569059726560984E-010</v>
      </c>
      <c r="C8358" s="0">
        <f>D8358*D8358</f>
        <v>7369707409</v>
      </c>
      <c r="D8358" s="101" t="n">
        <v>85847</v>
      </c>
      <c r="E8358" s="288">
        <f>'Propor_p2_F_-Lk-...-'!C8350*$B8358</f>
        <v>9.274416121195168E-011</v>
      </c>
    </row>
    <row r="8359" spans="2:5">
      <c r="B8359" s="0">
        <f>1/C8359</f>
        <v>1.3567163193802413E-010</v>
      </c>
      <c r="C8359" s="0">
        <f>D8359*D8359</f>
        <v>7370737609</v>
      </c>
      <c r="D8359" s="101" t="n">
        <v>85853</v>
      </c>
      <c r="E8359" s="288">
        <f>'Propor_p2_F_-Lk-...-'!C8351*$B8359</f>
        <v>9.2732479712907229E-011</v>
      </c>
    </row>
    <row r="8360" spans="2:5">
      <c r="B8360" s="0">
        <f>1/C8360</f>
        <v>1.3555792342683757E-010</v>
      </c>
      <c r="C8360" s="0">
        <f>D8360*D8360</f>
        <v>7376920321</v>
      </c>
      <c r="D8360" s="101" t="n">
        <v>85889</v>
      </c>
      <c r="E8360" s="288">
        <f>'Propor_p2_F_-Lk-...-'!C8352*$B8360</f>
        <v>9.2662442121477141E-011</v>
      </c>
    </row>
    <row r="8361" spans="2:5">
      <c r="B8361" s="0">
        <f>1/C8361</f>
        <v>1.3551374205294921E-010</v>
      </c>
      <c r="C8361" s="0">
        <f>D8361*D8361</f>
        <v>7379325409</v>
      </c>
      <c r="D8361" s="101" t="n">
        <v>85903</v>
      </c>
      <c r="E8361" s="288">
        <f>'Propor_p2_F_-Lk-...-'!C8353*$B8361</f>
        <v>9.2635229057292928E-011</v>
      </c>
    </row>
    <row r="8362" spans="2:5">
      <c r="B8362" s="0">
        <f>1/C8362</f>
        <v>1.354948137902775E-010</v>
      </c>
      <c r="C8362" s="0">
        <f>D8362*D8362</f>
        <v>7380356281</v>
      </c>
      <c r="D8362" s="101" t="n">
        <v>85909</v>
      </c>
      <c r="E8362" s="288">
        <f>'Propor_p2_F_-Lk-...-'!C8354*$B8362</f>
        <v>9.2623570388002112E-011</v>
      </c>
    </row>
    <row r="8363" spans="2:5">
      <c r="B8363" s="0">
        <f>1/C8363</f>
        <v>1.3542544407920399E-010</v>
      </c>
      <c r="C8363" s="0">
        <f>D8363*D8363</f>
        <v>7384136761</v>
      </c>
      <c r="D8363" s="101" t="n">
        <v>85931</v>
      </c>
      <c r="E8363" s="288">
        <f>'Propor_p2_F_-Lk-...-'!C8355*$B8363</f>
        <v>9.2580842825824941E-011</v>
      </c>
    </row>
    <row r="8364" spans="2:5">
      <c r="B8364" s="0">
        <f>1/C8364</f>
        <v>1.3541914038362083E-010</v>
      </c>
      <c r="C8364" s="0">
        <f>D8364*D8364</f>
        <v>7384480489</v>
      </c>
      <c r="D8364" s="101" t="n">
        <v>85933</v>
      </c>
      <c r="E8364" s="288">
        <f>'Propor_p2_F_-Lk-...-'!C8356*$B8364</f>
        <v>9.2576960129172429E-011</v>
      </c>
    </row>
    <row r="8365" spans="2:5">
      <c r="B8365" s="0">
        <f>1/C8365</f>
        <v>1.3523652449780476E-010</v>
      </c>
      <c r="C8365" s="0">
        <f>D8365*D8365</f>
        <v>7394452081</v>
      </c>
      <c r="D8365" s="101" t="n">
        <v>85991</v>
      </c>
      <c r="E8365" s="288">
        <f>'Propor_p2_F_-Lk-...-'!C8357*$B8365</f>
        <v>9.2464479746956931E-011</v>
      </c>
    </row>
    <row r="8366" spans="2:5">
      <c r="B8366" s="0">
        <f>1/C8366</f>
        <v>1.3521136509188539E-010</v>
      </c>
      <c r="C8366" s="0">
        <f>D8366*D8366</f>
        <v>7395828001</v>
      </c>
      <c r="D8366" s="101" t="n">
        <v>85999</v>
      </c>
      <c r="E8366" s="288">
        <f>'Propor_p2_F_-Lk-...-'!C8358*$B8366</f>
        <v>9.2448983068880456E-011</v>
      </c>
    </row>
    <row r="8367" spans="2:5">
      <c r="B8367" s="0">
        <f>1/C8367</f>
        <v>1.351736391453119E-010</v>
      </c>
      <c r="C8367" s="0">
        <f>D8367*D8367</f>
        <v>7397892121</v>
      </c>
      <c r="D8367" s="101" t="n">
        <v>86011</v>
      </c>
      <c r="E8367" s="288">
        <f>'Propor_p2_F_-Lk-...-'!C8359*$B8367</f>
        <v>9.2425746158953066E-011</v>
      </c>
    </row>
    <row r="8368" spans="2:5">
      <c r="B8368" s="0">
        <f>1/C8368</f>
        <v>1.3515478209267564E-010</v>
      </c>
      <c r="C8368" s="0">
        <f>D8368*D8368</f>
        <v>7398924289</v>
      </c>
      <c r="D8368" s="101" t="n">
        <v>86017</v>
      </c>
      <c r="E8368" s="288">
        <f>'Propor_p2_F_-Lk-...-'!C8360*$B8368</f>
        <v>9.2414131350753267E-011</v>
      </c>
    </row>
    <row r="8369" spans="2:5">
      <c r="B8369" s="0">
        <f>1/C8369</f>
        <v>1.3512336243914296E-010</v>
      </c>
      <c r="C8369" s="0">
        <f>D8369*D8369</f>
        <v>7400644729</v>
      </c>
      <c r="D8369" s="101" t="n">
        <v>86027</v>
      </c>
      <c r="E8369" s="288">
        <f>'Propor_p2_F_-Lk-...-'!C8361*$B8369</f>
        <v>9.2394778737355902E-011</v>
      </c>
    </row>
    <row r="8370" spans="2:5">
      <c r="B8370" s="0">
        <f>1/C8370</f>
        <v>1.3511707982319872E-010</v>
      </c>
      <c r="C8370" s="0">
        <f>D8370*D8370</f>
        <v>7400988841</v>
      </c>
      <c r="D8370" s="101" t="n">
        <v>86029</v>
      </c>
      <c r="E8370" s="288">
        <f>'Propor_p2_F_-Lk-...-'!C8362*$B8370</f>
        <v>9.2390909024490703E-011</v>
      </c>
    </row>
    <row r="8371" spans="2:5">
      <c r="B8371" s="0">
        <f>1/C8371</f>
        <v>1.349915194635455E-010</v>
      </c>
      <c r="C8371" s="0">
        <f>D8371*D8371</f>
        <v>7407872761</v>
      </c>
      <c r="D8371" s="101" t="n">
        <v>86069</v>
      </c>
      <c r="E8371" s="288">
        <f>'Propor_p2_F_-Lk-...-'!C8363*$B8371</f>
        <v>9.2313571408533547E-011</v>
      </c>
    </row>
    <row r="8372" spans="2:5">
      <c r="B8372" s="0">
        <f>1/C8372</f>
        <v>1.3496642839459005E-010</v>
      </c>
      <c r="C8372" s="0">
        <f>D8372*D8372</f>
        <v>7409249929</v>
      </c>
      <c r="D8372" s="101" t="n">
        <v>86077</v>
      </c>
      <c r="E8372" s="288">
        <f>'Propor_p2_F_-Lk-...-'!C8364*$B8372</f>
        <v>9.229811682190928E-011</v>
      </c>
    </row>
    <row r="8373" spans="2:5">
      <c r="B8373" s="0">
        <f>1/C8373</f>
        <v>1.3494761468343184E-010</v>
      </c>
      <c r="C8373" s="0">
        <f>D8373*D8373</f>
        <v>7410282889</v>
      </c>
      <c r="D8373" s="101" t="n">
        <v>86083</v>
      </c>
      <c r="E8373" s="288">
        <f>'Propor_p2_F_-Lk-...-'!C8365*$B8373</f>
        <v>9.2286528709448407E-011</v>
      </c>
    </row>
    <row r="8374" spans="2:5">
      <c r="B8374" s="0">
        <f>1/C8374</f>
        <v>1.3485986935719066E-010</v>
      </c>
      <c r="C8374" s="0">
        <f>D8374*D8374</f>
        <v>7415104321</v>
      </c>
      <c r="D8374" s="101" t="n">
        <v>86111</v>
      </c>
      <c r="E8374" s="288">
        <f>'Propor_p2_F_-Lk-...-'!C8366*$B8374</f>
        <v>9.2232482875543497E-011</v>
      </c>
    </row>
    <row r="8375" spans="2:5">
      <c r="B8375" s="0">
        <f>1/C8375</f>
        <v>1.3485360510889937E-010</v>
      </c>
      <c r="C8375" s="0">
        <f>D8375*D8375</f>
        <v>7415448769</v>
      </c>
      <c r="D8375" s="101" t="n">
        <v>86113</v>
      </c>
      <c r="E8375" s="288">
        <f>'Propor_p2_F_-Lk-...-'!C8367*$B8375</f>
        <v>9.2228624476045798E-011</v>
      </c>
    </row>
    <row r="8376" spans="2:5">
      <c r="B8376" s="0">
        <f>1/C8376</f>
        <v>1.3484107792163189E-010</v>
      </c>
      <c r="C8376" s="0">
        <f>D8376*D8376</f>
        <v>7416137689</v>
      </c>
      <c r="D8376" s="101" t="n">
        <v>86117</v>
      </c>
      <c r="E8376" s="288">
        <f>'Propor_p2_F_-Lk-...-'!C8368*$B8376</f>
        <v>9.2220908483509686E-011</v>
      </c>
    </row>
    <row r="8377" spans="2:5">
      <c r="B8377" s="0">
        <f>1/C8377</f>
        <v>1.3479724650974784E-010</v>
      </c>
      <c r="C8377" s="0">
        <f>D8377*D8377</f>
        <v>7418549161</v>
      </c>
      <c r="D8377" s="101" t="n">
        <v>86131</v>
      </c>
      <c r="E8377" s="288">
        <f>'Propor_p2_F_-Lk-...-'!C8369*$B8377</f>
        <v>9.2193910974833233E-011</v>
      </c>
    </row>
    <row r="8378" spans="2:5">
      <c r="B8378" s="0">
        <f>1/C8378</f>
        <v>1.3477846816105785E-010</v>
      </c>
      <c r="C8378" s="0">
        <f>D8378*D8378</f>
        <v>7419582769</v>
      </c>
      <c r="D8378" s="101" t="n">
        <v>86137</v>
      </c>
      <c r="E8378" s="288">
        <f>'Propor_p2_F_-Lk-...-'!C8370*$B8378</f>
        <v>9.2182344643522252E-011</v>
      </c>
    </row>
    <row r="8379" spans="2:5">
      <c r="B8379" s="0">
        <f>1/C8379</f>
        <v>1.3475969373605876E-010</v>
      </c>
      <c r="C8379" s="0">
        <f>D8379*D8379</f>
        <v>7420616449</v>
      </c>
      <c r="D8379" s="101" t="n">
        <v>86143</v>
      </c>
      <c r="E8379" s="288">
        <f>'Propor_p2_F_-Lk-...-'!C8371*$B8379</f>
        <v>9.2170780728968258E-011</v>
      </c>
    </row>
    <row r="8380" spans="2:5">
      <c r="B8380" s="0">
        <f>1/C8380</f>
        <v>1.3470339399227829E-010</v>
      </c>
      <c r="C8380" s="0">
        <f>D8380*D8380</f>
        <v>7423717921</v>
      </c>
      <c r="D8380" s="101" t="n">
        <v>86161</v>
      </c>
      <c r="E8380" s="288">
        <f>'Propor_p2_F_-Lk-...-'!C8372*$B8380</f>
        <v>9.2136103479118039E-011</v>
      </c>
    </row>
    <row r="8381" spans="2:5">
      <c r="B8381" s="0">
        <f>1/C8381</f>
        <v>1.3467213160053608E-010</v>
      </c>
      <c r="C8381" s="0">
        <f>D8381*D8381</f>
        <v>7425441241</v>
      </c>
      <c r="D8381" s="101" t="n">
        <v>86171</v>
      </c>
      <c r="E8381" s="288">
        <f>'Propor_p2_F_-Lk-...-'!C8373*$B8381</f>
        <v>9.211684772950773E-011</v>
      </c>
    </row>
    <row r="8382" spans="2:5">
      <c r="B8382" s="0">
        <f>1/C8382</f>
        <v>1.3464712952238882E-010</v>
      </c>
      <c r="C8382" s="0">
        <f>D8382*D8382</f>
        <v>7426820041</v>
      </c>
      <c r="D8382" s="101" t="n">
        <v>86179</v>
      </c>
      <c r="E8382" s="288">
        <f>'Propor_p2_F_-Lk-...-'!C8374*$B8382</f>
        <v>9.2101447955859245E-011</v>
      </c>
    </row>
    <row r="8383" spans="2:5">
      <c r="B8383" s="0">
        <f>1/C8383</f>
        <v>1.346346310941751E-010</v>
      </c>
      <c r="C8383" s="0">
        <f>D8383*D8383</f>
        <v>7427509489</v>
      </c>
      <c r="D8383" s="101" t="n">
        <v>86183</v>
      </c>
      <c r="E8383" s="288">
        <f>'Propor_p2_F_-Lk-...-'!C8375*$B8383</f>
        <v>9.2093749677167313E-011</v>
      </c>
    </row>
    <row r="8384" spans="2:5">
      <c r="B8384" s="0">
        <f>1/C8384</f>
        <v>1.3459090029692933E-010</v>
      </c>
      <c r="C8384" s="0">
        <f>D8384*D8384</f>
        <v>7429922809</v>
      </c>
      <c r="D8384" s="101" t="n">
        <v>86197</v>
      </c>
      <c r="E8384" s="288">
        <f>'Propor_p2_F_-Lk-...-'!C8376*$B8384</f>
        <v>9.206681414104565E-011</v>
      </c>
    </row>
    <row r="8385" spans="2:5">
      <c r="B8385" s="0">
        <f>1/C8385</f>
        <v>1.3457840969681335E-010</v>
      </c>
      <c r="C8385" s="0">
        <f>D8385*D8385</f>
        <v>7430612401</v>
      </c>
      <c r="D8385" s="101" t="n">
        <v>86201</v>
      </c>
      <c r="E8385" s="288">
        <f>'Propor_p2_F_-Lk-...-'!C8377*$B8385</f>
        <v>9.2059120683990323E-011</v>
      </c>
    </row>
    <row r="8386" spans="2:5">
      <c r="B8386" s="0">
        <f>1/C8386</f>
        <v>1.345534337123271E-010</v>
      </c>
      <c r="C8386" s="0">
        <f>D8386*D8386</f>
        <v>7431991681</v>
      </c>
      <c r="D8386" s="101" t="n">
        <v>86209</v>
      </c>
      <c r="E8386" s="288">
        <f>'Propor_p2_F_-Lk-...-'!C8378*$B8386</f>
        <v>9.2043736982464719E-011</v>
      </c>
    </row>
    <row r="8387" spans="2:5">
      <c r="B8387" s="0">
        <f>1/C8387</f>
        <v>1.3445983566726836E-010</v>
      </c>
      <c r="C8387" s="0">
        <f>D8387*D8387</f>
        <v>7437165121</v>
      </c>
      <c r="D8387" s="101" t="n">
        <v>86239</v>
      </c>
      <c r="E8387" s="288">
        <f>'Propor_p2_F_-Lk-...-'!C8379*$B8387</f>
        <v>9.1986086226421318E-011</v>
      </c>
    </row>
    <row r="8388" spans="2:5">
      <c r="B8388" s="0">
        <f>1/C8388</f>
        <v>1.3444736330730824E-010</v>
      </c>
      <c r="C8388" s="0">
        <f>D8388*D8388</f>
        <v>7437855049</v>
      </c>
      <c r="D8388" s="101" t="n">
        <v>86243</v>
      </c>
      <c r="E8388" s="288">
        <f>'Propor_p2_F_-Lk-...-'!C8380*$B8388</f>
        <v>9.1978404004202942E-011</v>
      </c>
    </row>
    <row r="8389" spans="2:5">
      <c r="B8389" s="0">
        <f>1/C8389</f>
        <v>1.3442865802096433E-010</v>
      </c>
      <c r="C8389" s="0">
        <f>D8389*D8389</f>
        <v>7438890001</v>
      </c>
      <c r="D8389" s="101" t="n">
        <v>86249</v>
      </c>
      <c r="E8389" s="288">
        <f>'Propor_p2_F_-Lk-...-'!C8381*$B8389</f>
        <v>9.1966882674894623E-011</v>
      </c>
    </row>
    <row r="8390" spans="2:5">
      <c r="B8390" s="0">
        <f>1/C8390</f>
        <v>1.344037237108623E-010</v>
      </c>
      <c r="C8390" s="0">
        <f>D8390*D8390</f>
        <v>7440270049</v>
      </c>
      <c r="D8390" s="101" t="n">
        <v>86257</v>
      </c>
      <c r="E8390" s="288">
        <f>'Propor_p2_F_-Lk-...-'!C8382*$B8390</f>
        <v>9.1951524642278737E-011</v>
      </c>
    </row>
    <row r="8391" spans="2:5">
      <c r="B8391" s="0">
        <f>1/C8391</f>
        <v>1.3438502753064553E-010</v>
      </c>
      <c r="C8391" s="0">
        <f>D8391*D8391</f>
        <v>7441305169</v>
      </c>
      <c r="D8391" s="101" t="n">
        <v>86263</v>
      </c>
      <c r="E8391" s="288">
        <f>'Propor_p2_F_-Lk-...-'!C8383*$B8391</f>
        <v>9.1940008921795999E-011</v>
      </c>
    </row>
    <row r="8392" spans="2:5">
      <c r="B8392" s="0">
        <f>1/C8392</f>
        <v>1.3436633525124531E-010</v>
      </c>
      <c r="C8392" s="0">
        <f>D8392*D8392</f>
        <v>7442340361</v>
      </c>
      <c r="D8392" s="101" t="n">
        <v>86269</v>
      </c>
      <c r="E8392" s="288">
        <f>'Propor_p2_F_-Lk-...-'!C8384*$B8392</f>
        <v>9.1928495603981282E-011</v>
      </c>
    </row>
    <row r="8393" spans="2:5">
      <c r="B8393" s="0">
        <f>1/C8393</f>
        <v>1.343102818070947E-010</v>
      </c>
      <c r="C8393" s="0">
        <f>D8393*D8393</f>
        <v>7445446369</v>
      </c>
      <c r="D8393" s="101" t="n">
        <v>86287</v>
      </c>
      <c r="E8393" s="288">
        <f>'Propor_p2_F_-Lk-...-'!C8385*$B8393</f>
        <v>9.1893970059862347E-011</v>
      </c>
    </row>
    <row r="8394" spans="2:5">
      <c r="B8394" s="0">
        <f>1/C8394</f>
        <v>1.3429783024956535E-010</v>
      </c>
      <c r="C8394" s="0">
        <f>D8394*D8394</f>
        <v>7446136681</v>
      </c>
      <c r="D8394" s="101" t="n">
        <v>86291</v>
      </c>
      <c r="E8394" s="288">
        <f>'Propor_p2_F_-Lk-...-'!C8386*$B8394</f>
        <v>9.1886300650688008E-011</v>
      </c>
    </row>
    <row r="8395" spans="2:5">
      <c r="B8395" s="0">
        <f>1/C8395</f>
        <v>1.3429160512011342E-010</v>
      </c>
      <c r="C8395" s="0">
        <f>D8395*D8395</f>
        <v>7446481849</v>
      </c>
      <c r="D8395" s="101" t="n">
        <v>86293</v>
      </c>
      <c r="E8395" s="288">
        <f>'Propor_p2_F_-Lk-...-'!C8387*$B8395</f>
        <v>9.1882466346038213E-011</v>
      </c>
    </row>
    <row r="8396" spans="2:5">
      <c r="B8396" s="0">
        <f>1/C8396</f>
        <v>1.3427915615963433E-010</v>
      </c>
      <c r="C8396" s="0">
        <f>D8396*D8396</f>
        <v>7447172209</v>
      </c>
      <c r="D8396" s="101" t="n">
        <v>86297</v>
      </c>
      <c r="E8396" s="288">
        <f>'Propor_p2_F_-Lk-...-'!C8388*$B8396</f>
        <v>9.1874798536490209E-011</v>
      </c>
    </row>
    <row r="8397" spans="2:5">
      <c r="B8397" s="0">
        <f>1/C8397</f>
        <v>1.3423559842720611E-010</v>
      </c>
      <c r="C8397" s="0">
        <f>D8397*D8397</f>
        <v>7449588721</v>
      </c>
      <c r="D8397" s="101" t="n">
        <v>86311</v>
      </c>
      <c r="E8397" s="288">
        <f>'Propor_p2_F_-Lk-...-'!C8389*$B8397</f>
        <v>9.1847969597868203E-011</v>
      </c>
    </row>
    <row r="8398" spans="2:5">
      <c r="B8398" s="0">
        <f>1/C8398</f>
        <v>1.3419828009447101E-010</v>
      </c>
      <c r="C8398" s="0">
        <f>D8398*D8398</f>
        <v>7451660329</v>
      </c>
      <c r="D8398" s="101" t="n">
        <v>86323</v>
      </c>
      <c r="E8398" s="288">
        <f>'Propor_p2_F_-Lk-...-'!C8390*$B8398</f>
        <v>9.1824983753504631E-011</v>
      </c>
    </row>
    <row r="8399" spans="2:5">
      <c r="B8399" s="0">
        <f>1/C8399</f>
        <v>1.341423317675352E-010</v>
      </c>
      <c r="C8399" s="0">
        <f>D8399*D8399</f>
        <v>7454768281</v>
      </c>
      <c r="D8399" s="101" t="n">
        <v>86341</v>
      </c>
      <c r="E8399" s="288">
        <f>'Propor_p2_F_-Lk-...-'!C8391*$B8399</f>
        <v>9.1790522955256158E-011</v>
      </c>
    </row>
    <row r="8400" spans="2:5">
      <c r="B8400" s="0">
        <f>1/C8400</f>
        <v>1.3411126448064885E-010</v>
      </c>
      <c r="C8400" s="0">
        <f>D8400*D8400</f>
        <v>7456495201</v>
      </c>
      <c r="D8400" s="101" t="n">
        <v>86351</v>
      </c>
      <c r="E8400" s="288">
        <f>'Propor_p2_F_-Lk-...-'!C8392*$B8400</f>
        <v>9.1771387378481209E-011</v>
      </c>
    </row>
    <row r="8401" spans="2:5">
      <c r="B8401" s="0">
        <f>1/C8401</f>
        <v>1.3410505231841144E-010</v>
      </c>
      <c r="C8401" s="0">
        <f>D8401*D8401</f>
        <v>7456840609</v>
      </c>
      <c r="D8401" s="101" t="n">
        <v>86353</v>
      </c>
      <c r="E8401" s="288">
        <f>'Propor_p2_F_-Lk-...-'!C8393*$B8401</f>
        <v>9.1767561060854208E-011</v>
      </c>
    </row>
    <row r="8402" spans="2:5">
      <c r="B8402" s="0">
        <f>1/C8402</f>
        <v>1.3409262928875648E-010</v>
      </c>
      <c r="C8402" s="0">
        <f>D8402*D8402</f>
        <v>7457531449</v>
      </c>
      <c r="D8402" s="101" t="n">
        <v>86357</v>
      </c>
      <c r="E8402" s="288">
        <f>'Propor_p2_F_-Lk-...-'!C8394*$B8402</f>
        <v>9.175990922313146E-011</v>
      </c>
    </row>
    <row r="8403" spans="2:5">
      <c r="B8403" s="0">
        <f>1/C8403</f>
        <v>1.3405537055547257E-010</v>
      </c>
      <c r="C8403" s="0">
        <f>D8403*D8403</f>
        <v>7459604161</v>
      </c>
      <c r="D8403" s="101" t="n">
        <v>86369</v>
      </c>
      <c r="E8403" s="288">
        <f>'Propor_p2_F_-Lk-...-'!C8395*$B8403</f>
        <v>9.1736960088438688E-011</v>
      </c>
    </row>
    <row r="8404" spans="2:5">
      <c r="B8404" s="0">
        <f>1/C8404</f>
        <v>1.3404916227637574E-010</v>
      </c>
      <c r="C8404" s="0">
        <f>D8404*D8404</f>
        <v>7459949641</v>
      </c>
      <c r="D8404" s="101" t="n">
        <v>86371</v>
      </c>
      <c r="E8404" s="288">
        <f>'Propor_p2_F_-Lk-...-'!C8396*$B8404</f>
        <v>9.173313616259246E-011</v>
      </c>
    </row>
    <row r="8405" spans="2:5">
      <c r="B8405" s="0">
        <f>1/C8405</f>
        <v>1.3401812734899694E-010</v>
      </c>
      <c r="C8405" s="0">
        <f>D8405*D8405</f>
        <v>7461677161</v>
      </c>
      <c r="D8405" s="101" t="n">
        <v>86381</v>
      </c>
      <c r="E8405" s="288">
        <f>'Propor_p2_F_-Lk-...-'!C8397*$B8405</f>
        <v>9.1714020517324241E-011</v>
      </c>
    </row>
    <row r="8406" spans="2:5">
      <c r="B8406" s="0">
        <f>1/C8406</f>
        <v>1.3399330716642445E-010</v>
      </c>
      <c r="C8406" s="0">
        <f>D8406*D8406</f>
        <v>7463059321</v>
      </c>
      <c r="D8406" s="101" t="n">
        <v>86389</v>
      </c>
      <c r="E8406" s="288">
        <f>'Propor_p2_F_-Lk-...-'!C8398*$B8406</f>
        <v>9.1698732780389793E-011</v>
      </c>
    </row>
    <row r="8407" spans="2:5">
      <c r="B8407" s="0">
        <f>1/C8407</f>
        <v>1.3396229163318115E-010</v>
      </c>
      <c r="C8407" s="0">
        <f>D8407*D8407</f>
        <v>7464787201</v>
      </c>
      <c r="D8407" s="101" t="n">
        <v>86399</v>
      </c>
      <c r="E8407" s="288">
        <f>'Propor_p2_F_-Lk-...-'!C8399*$B8407</f>
        <v>9.1679629080740401E-011</v>
      </c>
    </row>
    <row r="8408" spans="2:5">
      <c r="B8408" s="0">
        <f>1/C8408</f>
        <v>1.3391888797498727E-010</v>
      </c>
      <c r="C8408" s="0">
        <f>D8408*D8408</f>
        <v>7467206569</v>
      </c>
      <c r="D8408" s="101" t="n">
        <v>86413</v>
      </c>
      <c r="E8408" s="288">
        <f>'Propor_p2_F_-Lk-...-'!C8400*$B8408</f>
        <v>9.165289504256303E-011</v>
      </c>
    </row>
    <row r="8409" spans="2:5">
      <c r="B8409" s="0">
        <f>1/C8409</f>
        <v>1.3388789827546239E-010</v>
      </c>
      <c r="C8409" s="0">
        <f>D8409*D8409</f>
        <v>7468934929</v>
      </c>
      <c r="D8409" s="101" t="n">
        <v>86423</v>
      </c>
      <c r="E8409" s="288">
        <f>'Propor_p2_F_-Lk-...-'!C8401*$B8409</f>
        <v>9.1633807254927686E-011</v>
      </c>
    </row>
    <row r="8410" spans="2:5">
      <c r="B8410" s="0">
        <f>1/C8410</f>
        <v>1.3383214391703943E-010</v>
      </c>
      <c r="C8410" s="0">
        <f>D8410*D8410</f>
        <v>7472046481</v>
      </c>
      <c r="D8410" s="101" t="n">
        <v>86441</v>
      </c>
      <c r="E8410" s="288">
        <f>'Propor_p2_F_-Lk-...-'!C8402*$B8410</f>
        <v>9.1599465929595673E-011</v>
      </c>
    </row>
    <row r="8411" spans="2:5">
      <c r="B8411" s="0">
        <f>1/C8411</f>
        <v>1.3379499369047495E-010</v>
      </c>
      <c r="C8411" s="0">
        <f>D8411*D8411</f>
        <v>7474121209</v>
      </c>
      <c r="D8411" s="101" t="n">
        <v>86453</v>
      </c>
      <c r="E8411" s="288">
        <f>'Propor_p2_F_-Lk-...-'!C8403*$B8411</f>
        <v>9.157658362850405E-011</v>
      </c>
    </row>
    <row r="8412" spans="2:5">
      <c r="B8412" s="0">
        <f>1/C8412</f>
        <v>1.3377023546582374E-010</v>
      </c>
      <c r="C8412" s="0">
        <f>D8412*D8412</f>
        <v>7475504521</v>
      </c>
      <c r="D8412" s="101" t="n">
        <v>86461</v>
      </c>
      <c r="E8412" s="288">
        <f>'Propor_p2_F_-Lk-...-'!C8404*$B8412</f>
        <v>9.1561334053915787E-011</v>
      </c>
    </row>
    <row r="8413" spans="2:5">
      <c r="B8413" s="0">
        <f>1/C8413</f>
        <v>1.3375167130688242E-010</v>
      </c>
      <c r="C8413" s="0">
        <f>D8413*D8413</f>
        <v>7476542089</v>
      </c>
      <c r="D8413" s="101" t="n">
        <v>86467</v>
      </c>
      <c r="E8413" s="288">
        <f>'Propor_p2_F_-Lk-...-'!C8405*$B8413</f>
        <v>9.1549899650583894E-011</v>
      </c>
    </row>
    <row r="8414" spans="2:5">
      <c r="B8414" s="0">
        <f>1/C8414</f>
        <v>1.3372073962841529E-010</v>
      </c>
      <c r="C8414" s="0">
        <f>D8414*D8414</f>
        <v>7478271529</v>
      </c>
      <c r="D8414" s="101" t="n">
        <v>86477</v>
      </c>
      <c r="E8414" s="288">
        <f>'Propor_p2_F_-Lk-...-'!C8406*$B8414</f>
        <v>9.1530847600424038E-011</v>
      </c>
    </row>
    <row r="8415" spans="2:5">
      <c r="B8415" s="0">
        <f>1/C8415</f>
        <v>1.3367745330173638E-010</v>
      </c>
      <c r="C8415" s="0">
        <f>D8415*D8415</f>
        <v>7480693081</v>
      </c>
      <c r="D8415" s="101" t="n">
        <v>86491</v>
      </c>
      <c r="E8415" s="288">
        <f>'Propor_p2_F_-Lk-...-'!C8407*$B8415</f>
        <v>9.1504185831390212E-011</v>
      </c>
    </row>
    <row r="8416" spans="2:5">
      <c r="B8416" s="0">
        <f>1/C8416</f>
        <v>1.3364654736391586E-010</v>
      </c>
      <c r="C8416" s="0">
        <f>D8416*D8416</f>
        <v>7482423001</v>
      </c>
      <c r="D8416" s="101" t="n">
        <v>86501</v>
      </c>
      <c r="E8416" s="288">
        <f>'Propor_p2_F_-Lk-...-'!C8408*$B8416</f>
        <v>9.1485149635917659E-011</v>
      </c>
    </row>
    <row r="8417" spans="2:5">
      <c r="B8417" s="0">
        <f>1/C8417</f>
        <v>1.3362183033002209E-010</v>
      </c>
      <c r="C8417" s="0">
        <f>D8417*D8417</f>
        <v>7483807081</v>
      </c>
      <c r="D8417" s="101" t="n">
        <v>86509</v>
      </c>
      <c r="E8417" s="288">
        <f>'Propor_p2_F_-Lk-...-'!C8409*$B8417</f>
        <v>9.1469925432354146E-011</v>
      </c>
    </row>
    <row r="8418" spans="2:5">
      <c r="B8418" s="0">
        <f>1/C8418</f>
        <v>1.3355389383168015E-010</v>
      </c>
      <c r="C8418" s="0">
        <f>D8418*D8418</f>
        <v>7487613961</v>
      </c>
      <c r="D8418" s="101" t="n">
        <v>86531</v>
      </c>
      <c r="E8418" s="288">
        <f>'Propor_p2_F_-Lk-...-'!C8410*$B8418</f>
        <v>9.1428080642861977E-011</v>
      </c>
    </row>
    <row r="8419" spans="2:5">
      <c r="B8419" s="0">
        <f>1/C8419</f>
        <v>1.3354772035564465E-010</v>
      </c>
      <c r="C8419" s="0">
        <f>D8419*D8419</f>
        <v>7487960089</v>
      </c>
      <c r="D8419" s="101" t="n">
        <v>86533</v>
      </c>
      <c r="E8419" s="288">
        <f>'Propor_p2_F_-Lk-...-'!C8411*$B8419</f>
        <v>9.1424278153604526E-011</v>
      </c>
    </row>
    <row r="8420" spans="2:5">
      <c r="B8420" s="0">
        <f>1/C8420</f>
        <v>1.3352920249561898E-010</v>
      </c>
      <c r="C8420" s="0">
        <f>D8420*D8420</f>
        <v>7488998521</v>
      </c>
      <c r="D8420" s="101" t="n">
        <v>86539</v>
      </c>
      <c r="E8420" s="288">
        <f>'Propor_p2_F_-Lk-...-'!C8412*$B8420</f>
        <v>9.141287226761494E-011</v>
      </c>
    </row>
    <row r="8421" spans="2:5">
      <c r="B8421" s="0">
        <f>1/C8421</f>
        <v>1.3346133661733352E-010</v>
      </c>
      <c r="C8421" s="0">
        <f>D8421*D8421</f>
        <v>7492806721</v>
      </c>
      <c r="D8421" s="101" t="n">
        <v>86561</v>
      </c>
      <c r="E8421" s="288">
        <f>'Propor_p2_F_-Lk-...-'!C8413*$B8421</f>
        <v>9.1371070975822372E-011</v>
      </c>
    </row>
    <row r="8422" spans="2:5">
      <c r="B8422" s="0">
        <f>1/C8422</f>
        <v>1.3342434067070176E-010</v>
      </c>
      <c r="C8422" s="0">
        <f>D8422*D8422</f>
        <v>7494884329</v>
      </c>
      <c r="D8422" s="101" t="n">
        <v>86573</v>
      </c>
      <c r="E8422" s="288">
        <f>'Propor_p2_F_-Lk-...-'!C8414*$B8422</f>
        <v>9.1348283701873281E-011</v>
      </c>
    </row>
    <row r="8423" spans="2:5">
      <c r="B8423" s="0">
        <f>1/C8423</f>
        <v>1.3340584846578475E-010</v>
      </c>
      <c r="C8423" s="0">
        <f>D8423*D8423</f>
        <v>7495923241</v>
      </c>
      <c r="D8423" s="101" t="n">
        <v>86579</v>
      </c>
      <c r="E8423" s="288">
        <f>'Propor_p2_F_-Lk-...-'!C8415*$B8423</f>
        <v>9.1336893617884816E-011</v>
      </c>
    </row>
    <row r="8424" spans="2:5">
      <c r="B8424" s="0">
        <f>1/C8424</f>
        <v>1.3338119817221039E-010</v>
      </c>
      <c r="C8424" s="0">
        <f>D8424*D8424</f>
        <v>7497308569</v>
      </c>
      <c r="D8424" s="101" t="n">
        <v>86587</v>
      </c>
      <c r="E8424" s="288">
        <f>'Propor_p2_F_-Lk-...-'!C8416*$B8424</f>
        <v>9.1321710522336516E-011</v>
      </c>
    </row>
    <row r="8425" spans="2:5">
      <c r="B8425" s="0">
        <f>1/C8425</f>
        <v>1.3334423554025187E-010</v>
      </c>
      <c r="C8425" s="0">
        <f>D8425*D8425</f>
        <v>7499386801</v>
      </c>
      <c r="D8425" s="101" t="n">
        <v>86599</v>
      </c>
      <c r="E8425" s="288">
        <f>'Propor_p2_F_-Lk-...-'!C8417*$B8425</f>
        <v>9.1298943768218779E-011</v>
      </c>
    </row>
    <row r="8426" spans="2:5">
      <c r="B8426" s="0">
        <f>1/C8426</f>
        <v>1.3325804912740786E-010</v>
      </c>
      <c r="C8426" s="0">
        <f>D8426*D8426</f>
        <v>7504237129</v>
      </c>
      <c r="D8426" s="101" t="n">
        <v>86627</v>
      </c>
      <c r="E8426" s="288">
        <f>'Propor_p2_F_-Lk-...-'!C8418*$B8426</f>
        <v>9.1245858131034697E-011</v>
      </c>
    </row>
    <row r="8427" spans="2:5">
      <c r="B8427" s="0">
        <f>1/C8427</f>
        <v>1.3325189615272888E-010</v>
      </c>
      <c r="C8427" s="0">
        <f>D8427*D8427</f>
        <v>7504583641</v>
      </c>
      <c r="D8427" s="101" t="n">
        <v>86629</v>
      </c>
      <c r="E8427" s="288">
        <f>'Propor_p2_F_-Lk-...-'!C8419*$B8427</f>
        <v>9.124206826937742E-011</v>
      </c>
    </row>
    <row r="8428" spans="2:5">
      <c r="B8428" s="0">
        <f>1/C8428</f>
        <v>1.3310435251367155E-010</v>
      </c>
      <c r="C8428" s="0">
        <f>D8428*D8428</f>
        <v>7512902329</v>
      </c>
      <c r="D8428" s="101" t="n">
        <v>86677</v>
      </c>
      <c r="E8428" s="288">
        <f>'Propor_p2_F_-Lk-...-'!C8420*$B8428</f>
        <v>9.1151190277901077E-011</v>
      </c>
    </row>
    <row r="8429" spans="2:5">
      <c r="B8429" s="0">
        <f>1/C8429</f>
        <v>1.3306750489333559E-010</v>
      </c>
      <c r="C8429" s="0">
        <f>D8429*D8429</f>
        <v>7514982721</v>
      </c>
      <c r="D8429" s="101" t="n">
        <v>86689</v>
      </c>
      <c r="E8429" s="288">
        <f>'Propor_p2_F_-Lk-...-'!C8421*$B8429</f>
        <v>9.112849436401278E-011</v>
      </c>
    </row>
    <row r="8430" spans="2:5">
      <c r="B8430" s="0">
        <f>1/C8430</f>
        <v>1.3305522575337851E-010</v>
      </c>
      <c r="C8430" s="0">
        <f>D8430*D8430</f>
        <v>7515676249</v>
      </c>
      <c r="D8430" s="101" t="n">
        <v>86693</v>
      </c>
      <c r="E8430" s="288">
        <f>'Propor_p2_F_-Lk-...-'!C8422*$B8430</f>
        <v>9.1120931153673865E-011</v>
      </c>
    </row>
    <row r="8431" spans="2:5">
      <c r="B8431" s="0">
        <f>1/C8431</f>
        <v>1.3299999065103166E-010</v>
      </c>
      <c r="C8431" s="0">
        <f>D8431*D8431</f>
        <v>7518797521</v>
      </c>
      <c r="D8431" s="101" t="n">
        <v>86711</v>
      </c>
      <c r="E8431" s="288">
        <f>'Propor_p2_F_-Lk-...-'!C8423*$B8431</f>
        <v>9.1086909658797166E-011</v>
      </c>
    </row>
    <row r="8432" spans="2:5">
      <c r="B8432" s="0">
        <f>1/C8432</f>
        <v>1.3297545275628759E-010</v>
      </c>
      <c r="C8432" s="0">
        <f>D8432*D8432</f>
        <v>7520184961</v>
      </c>
      <c r="D8432" s="101" t="n">
        <v>86719</v>
      </c>
      <c r="E8432" s="288">
        <f>'Propor_p2_F_-Lk-...-'!C8424*$B8432</f>
        <v>9.1071795794155864E-011</v>
      </c>
    </row>
    <row r="8433" spans="2:5">
      <c r="B8433" s="0">
        <f>1/C8433</f>
        <v>1.3294478993609843E-010</v>
      </c>
      <c r="C8433" s="0">
        <f>D8433*D8433</f>
        <v>7521919441</v>
      </c>
      <c r="D8433" s="101" t="n">
        <v>86729</v>
      </c>
      <c r="E8433" s="288">
        <f>'Propor_p2_F_-Lk-...-'!C8425*$B8433</f>
        <v>9.1052909344495293E-011</v>
      </c>
    </row>
    <row r="8434" spans="2:5">
      <c r="B8434" s="0">
        <f>1/C8434</f>
        <v>1.3290187980245037E-010</v>
      </c>
      <c r="C8434" s="0">
        <f>D8434*D8434</f>
        <v>7524348049</v>
      </c>
      <c r="D8434" s="101" t="n">
        <v>86743</v>
      </c>
      <c r="E8434" s="288">
        <f>'Propor_p2_F_-Lk-...-'!C8426*$B8434</f>
        <v>9.1026479287701028E-011</v>
      </c>
    </row>
    <row r="8435" spans="2:5">
      <c r="B8435" s="0">
        <f>1/C8435</f>
        <v>1.3287124242506478E-010</v>
      </c>
      <c r="C8435" s="0">
        <f>D8435*D8435</f>
        <v>7526083009</v>
      </c>
      <c r="D8435" s="101" t="n">
        <v>86753</v>
      </c>
      <c r="E8435" s="288">
        <f>'Propor_p2_F_-Lk-...-'!C8427*$B8435</f>
        <v>9.1007608509274417E-011</v>
      </c>
    </row>
    <row r="8436" spans="2:5">
      <c r="B8436" s="0">
        <f>1/C8436</f>
        <v>1.3282836789163671E-010</v>
      </c>
      <c r="C8436" s="0">
        <f>D8436*D8436</f>
        <v>7528512289</v>
      </c>
      <c r="D8436" s="101" t="n">
        <v>86767</v>
      </c>
      <c r="E8436" s="288">
        <f>'Propor_p2_F_-Lk-...-'!C8428*$B8436</f>
        <v>9.0981200380070583E-011</v>
      </c>
    </row>
    <row r="8437" spans="2:5">
      <c r="B8437" s="0">
        <f>1/C8437</f>
        <v>1.3281612183649781E-010</v>
      </c>
      <c r="C8437" s="0">
        <f>D8437*D8437</f>
        <v>7529206441</v>
      </c>
      <c r="D8437" s="101" t="n">
        <v>86771</v>
      </c>
      <c r="E8437" s="288">
        <f>'Propor_p2_F_-Lk-...-'!C8429*$B8437</f>
        <v>9.09736575479862E-011</v>
      </c>
    </row>
    <row r="8438" spans="2:5">
      <c r="B8438" s="0">
        <f>1/C8438</f>
        <v>1.3277939383054267E-010</v>
      </c>
      <c r="C8438" s="0">
        <f>D8438*D8438</f>
        <v>7531289089</v>
      </c>
      <c r="D8438" s="101" t="n">
        <v>86783</v>
      </c>
      <c r="E8438" s="288">
        <f>'Propor_p2_F_-Lk-...-'!C8430*$B8438</f>
        <v>9.0951035309349151E-011</v>
      </c>
    </row>
    <row r="8439" spans="2:5">
      <c r="B8439" s="0">
        <f>1/C8439</f>
        <v>1.3268764044002363E-010</v>
      </c>
      <c r="C8439" s="0">
        <f>D8439*D8439</f>
        <v>7536496969</v>
      </c>
      <c r="D8439" s="101" t="n">
        <v>86813</v>
      </c>
      <c r="E8439" s="288">
        <f>'Propor_p2_F_-Lk-...-'!C8431*$B8439</f>
        <v>9.089452074935329E-011</v>
      </c>
    </row>
    <row r="8440" spans="2:5">
      <c r="B8440" s="0">
        <f>1/C8440</f>
        <v>1.3261430618609445E-010</v>
      </c>
      <c r="C8440" s="0">
        <f>D8440*D8440</f>
        <v>7540664569</v>
      </c>
      <c r="D8440" s="101" t="n">
        <v>86837</v>
      </c>
      <c r="E8440" s="288">
        <f>'Propor_p2_F_-Lk-...-'!C8432*$B8440</f>
        <v>9.0849351267659085E-011</v>
      </c>
    </row>
    <row r="8441" spans="2:5">
      <c r="B8441" s="0">
        <f>1/C8441</f>
        <v>1.3259598212197712E-010</v>
      </c>
      <c r="C8441" s="0">
        <f>D8441*D8441</f>
        <v>7541706649</v>
      </c>
      <c r="D8441" s="101" t="n">
        <v>86843</v>
      </c>
      <c r="E8441" s="288">
        <f>'Propor_p2_F_-Lk-...-'!C8433*$B8441</f>
        <v>9.0838064748271912E-011</v>
      </c>
    </row>
    <row r="8442" spans="2:5">
      <c r="B8442" s="0">
        <f>1/C8442</f>
        <v>1.3257155594375534E-010</v>
      </c>
      <c r="C8442" s="0">
        <f>D8442*D8442</f>
        <v>7543096201</v>
      </c>
      <c r="D8442" s="101" t="n">
        <v>86851</v>
      </c>
      <c r="E8442" s="288">
        <f>'Propor_p2_F_-Lk-...-'!C8434*$B8442</f>
        <v>9.0823019694276942E-011</v>
      </c>
    </row>
    <row r="8443" spans="2:5">
      <c r="B8443" s="0">
        <f>1/C8443</f>
        <v>1.3255324073917987E-010</v>
      </c>
      <c r="C8443" s="0">
        <f>D8443*D8443</f>
        <v>7544138449</v>
      </c>
      <c r="D8443" s="101" t="n">
        <v>86857</v>
      </c>
      <c r="E8443" s="288">
        <f>'Propor_p2_F_-Lk-...-'!C8435*$B8443</f>
        <v>9.0811738631833823E-011</v>
      </c>
    </row>
    <row r="8444" spans="2:5">
      <c r="B8444" s="0">
        <f>1/C8444</f>
        <v>1.3254103271130433E-010</v>
      </c>
      <c r="C8444" s="0">
        <f>D8444*D8444</f>
        <v>7544833321</v>
      </c>
      <c r="D8444" s="101" t="n">
        <v>86861</v>
      </c>
      <c r="E8444" s="288">
        <f>'Propor_p2_F_-Lk-...-'!C8436*$B8444</f>
        <v>9.0804219222252275E-011</v>
      </c>
    </row>
    <row r="8445" spans="2:5">
      <c r="B8445" s="0">
        <f>1/C8445</f>
        <v>1.3251662171457482E-010</v>
      </c>
      <c r="C8445" s="0">
        <f>D8445*D8445</f>
        <v>7546223161</v>
      </c>
      <c r="D8445" s="101" t="n">
        <v>86869</v>
      </c>
      <c r="E8445" s="288">
        <f>'Propor_p2_F_-Lk-...-'!C8437*$B8445</f>
        <v>9.0789183519141736E-011</v>
      </c>
    </row>
    <row r="8446" spans="2:5">
      <c r="B8446" s="0">
        <f>1/C8446</f>
        <v>1.3235202374143732E-010</v>
      </c>
      <c r="C8446" s="0">
        <f>D8446*D8446</f>
        <v>7555607929</v>
      </c>
      <c r="D8446" s="101" t="n">
        <v>86923</v>
      </c>
      <c r="E8446" s="288">
        <f>'Propor_p2_F_-Lk-...-'!C8438*$B8446</f>
        <v>9.0687801085474101E-011</v>
      </c>
    </row>
    <row r="8447" spans="2:5">
      <c r="B8447" s="0">
        <f>1/C8447</f>
        <v>1.323398435002132E-010</v>
      </c>
      <c r="C8447" s="0">
        <f>D8447*D8447</f>
        <v>7556303329</v>
      </c>
      <c r="D8447" s="101" t="n">
        <v>86927</v>
      </c>
      <c r="E8447" s="288">
        <f>'Propor_p2_F_-Lk-...-'!C8439*$B8447</f>
        <v>9.068029879079553E-011</v>
      </c>
    </row>
    <row r="8448" spans="2:5">
      <c r="B8448" s="0">
        <f>1/C8448</f>
        <v>1.3233375401011852E-010</v>
      </c>
      <c r="C8448" s="0">
        <f>D8448*D8448</f>
        <v>7556651041</v>
      </c>
      <c r="D8448" s="101" t="n">
        <v>86929</v>
      </c>
      <c r="E8448" s="288">
        <f>'Propor_p2_F_-Lk-...-'!C8440*$B8448</f>
        <v>9.0676548031817064E-011</v>
      </c>
    </row>
    <row r="8449" spans="2:5">
      <c r="B8449" s="0">
        <f>1/C8449</f>
        <v>1.3230331286327171E-010</v>
      </c>
      <c r="C8449" s="0">
        <f>D8449*D8449</f>
        <v>7558389721</v>
      </c>
      <c r="D8449" s="101" t="n">
        <v>86939</v>
      </c>
      <c r="E8449" s="288">
        <f>'Propor_p2_F_-Lk-...-'!C8441*$B8449</f>
        <v>9.0657798119578582E-011</v>
      </c>
    </row>
    <row r="8450" spans="2:5">
      <c r="B8450" s="0">
        <f>1/C8450</f>
        <v>1.3226679734993065E-010</v>
      </c>
      <c r="C8450" s="0">
        <f>D8450*D8450</f>
        <v>7560476401</v>
      </c>
      <c r="D8450" s="101" t="n">
        <v>86951</v>
      </c>
      <c r="E8450" s="288">
        <f>'Propor_p2_F_-Lk-...-'!C8442*$B8450</f>
        <v>9.0635306763588196E-011</v>
      </c>
    </row>
    <row r="8451" spans="2:5">
      <c r="B8451" s="0">
        <f>1/C8451</f>
        <v>1.3224246207224793E-010</v>
      </c>
      <c r="C8451" s="0">
        <f>D8451*D8451</f>
        <v>7561867681</v>
      </c>
      <c r="D8451" s="101" t="n">
        <v>86959</v>
      </c>
      <c r="E8451" s="288">
        <f>'Propor_p2_F_-Lk-...-'!C8443*$B8451</f>
        <v>9.0620317698847962E-011</v>
      </c>
    </row>
    <row r="8452" spans="2:5">
      <c r="B8452" s="0">
        <f>1/C8452</f>
        <v>1.3221205241841228E-010</v>
      </c>
      <c r="C8452" s="0">
        <f>D8452*D8452</f>
        <v>7563606961</v>
      </c>
      <c r="D8452" s="101" t="n">
        <v>86969</v>
      </c>
      <c r="E8452" s="288">
        <f>'Propor_p2_F_-Lk-...-'!C8444*$B8452</f>
        <v>9.0601587184406729E-011</v>
      </c>
    </row>
    <row r="8453" spans="2:5">
      <c r="B8453" s="0">
        <f>1/C8453</f>
        <v>1.3217557467756659E-010</v>
      </c>
      <c r="C8453" s="0">
        <f>D8453*D8453</f>
        <v>7565694361</v>
      </c>
      <c r="D8453" s="101" t="n">
        <v>86981</v>
      </c>
      <c r="E8453" s="288">
        <f>'Propor_p2_F_-Lk-...-'!C8445*$B8453</f>
        <v>9.0579119093997458E-011</v>
      </c>
    </row>
    <row r="8454" spans="2:5">
      <c r="B8454" s="0">
        <f>1/C8454</f>
        <v>1.321391120311319E-010</v>
      </c>
      <c r="C8454" s="0">
        <f>D8454*D8454</f>
        <v>7567782049</v>
      </c>
      <c r="D8454" s="101" t="n">
        <v>86993</v>
      </c>
      <c r="E8454" s="288">
        <f>'Propor_p2_F_-Lk-...-'!C8446*$B8454</f>
        <v>9.0556660300835901E-011</v>
      </c>
    </row>
    <row r="8455" spans="2:5">
      <c r="B8455" s="0">
        <f>1/C8455</f>
        <v>1.3208444634528697E-010</v>
      </c>
      <c r="C8455" s="0">
        <f>D8455*D8455</f>
        <v>7570914121</v>
      </c>
      <c r="D8455" s="101" t="n">
        <v>87011</v>
      </c>
      <c r="E8455" s="288">
        <f>'Propor_p2_F_-Lk-...-'!C8447*$B8455</f>
        <v>9.0522989532214521E-011</v>
      </c>
    </row>
    <row r="8456" spans="2:5">
      <c r="B8456" s="0">
        <f>1/C8456</f>
        <v>1.3207837447426264E-010</v>
      </c>
      <c r="C8456" s="0">
        <f>D8456*D8456</f>
        <v>7571262169</v>
      </c>
      <c r="D8456" s="101" t="n">
        <v>87013</v>
      </c>
      <c r="E8456" s="288">
        <f>'Propor_p2_F_-Lk-...-'!C8448*$B8456</f>
        <v>9.0519249625521541E-011</v>
      </c>
    </row>
    <row r="8457" spans="2:5">
      <c r="B8457" s="0">
        <f>1/C8457</f>
        <v>1.3200554466743829E-010</v>
      </c>
      <c r="C8457" s="0">
        <f>D8457*D8457</f>
        <v>7575439369</v>
      </c>
      <c r="D8457" s="101" t="n">
        <v>87037</v>
      </c>
      <c r="E8457" s="288">
        <f>'Propor_p2_F_-Lk-...-'!C8449*$B8457</f>
        <v>9.0474390852848763E-011</v>
      </c>
    </row>
    <row r="8458" spans="2:5">
      <c r="B8458" s="0">
        <f>1/C8458</f>
        <v>1.3199341222305125E-010</v>
      </c>
      <c r="C8458" s="0">
        <f>D8458*D8458</f>
        <v>7576135681</v>
      </c>
      <c r="D8458" s="101" t="n">
        <v>87041</v>
      </c>
      <c r="E8458" s="288">
        <f>'Propor_p2_F_-Lk-...-'!C8450*$B8458</f>
        <v>9.0466917998141962E-011</v>
      </c>
    </row>
    <row r="8459" spans="2:5">
      <c r="B8459" s="0">
        <f>1/C8459</f>
        <v>1.3196915235158088E-010</v>
      </c>
      <c r="C8459" s="0">
        <f>D8459*D8459</f>
        <v>7577528401</v>
      </c>
      <c r="D8459" s="101" t="n">
        <v>87049</v>
      </c>
      <c r="E8459" s="288">
        <f>'Propor_p2_F_-Lk-...-'!C8451*$B8459</f>
        <v>9.045197537908495E-011</v>
      </c>
    </row>
    <row r="8460" spans="2:5">
      <c r="B8460" s="0">
        <f>1/C8460</f>
        <v>1.3190247218104283E-010</v>
      </c>
      <c r="C8460" s="0">
        <f>D8460*D8460</f>
        <v>7581359041</v>
      </c>
      <c r="D8460" s="101" t="n">
        <v>87071</v>
      </c>
      <c r="E8460" s="288">
        <f>'Propor_p2_F_-Lk-...-'!C8452*$B8460</f>
        <v>9.0410904411820572E-011</v>
      </c>
    </row>
    <row r="8461" spans="2:5">
      <c r="B8461" s="0">
        <f>1/C8461</f>
        <v>1.3186612247766677E-010</v>
      </c>
      <c r="C8461" s="0">
        <f>D8461*D8461</f>
        <v>7583448889</v>
      </c>
      <c r="D8461" s="101" t="n">
        <v>87083</v>
      </c>
      <c r="E8461" s="288">
        <f>'Propor_p2_F_-Lk-...-'!C8453*$B8461</f>
        <v>9.0388515184777841E-011</v>
      </c>
    </row>
    <row r="8462" spans="2:5">
      <c r="B8462" s="0">
        <f>1/C8462</f>
        <v>1.3180557302087406E-010</v>
      </c>
      <c r="C8462" s="0">
        <f>D8462*D8462</f>
        <v>7586932609</v>
      </c>
      <c r="D8462" s="101" t="n">
        <v>87103</v>
      </c>
      <c r="E8462" s="288">
        <f>'Propor_p2_F_-Lk-...-'!C8454*$B8462</f>
        <v>9.0351220367776724E-011</v>
      </c>
    </row>
    <row r="8463" spans="2:5">
      <c r="B8463" s="0">
        <f>1/C8463</f>
        <v>1.3179346813408151E-010</v>
      </c>
      <c r="C8463" s="0">
        <f>D8463*D8463</f>
        <v>7587629449</v>
      </c>
      <c r="D8463" s="101" t="n">
        <v>87107</v>
      </c>
      <c r="E8463" s="288">
        <f>'Propor_p2_F_-Lk-...-'!C8455*$B8463</f>
        <v>9.0343764486887617E-011</v>
      </c>
    </row>
    <row r="8464" spans="2:5">
      <c r="B8464" s="0">
        <f>1/C8464</f>
        <v>1.3175716347732151E-010</v>
      </c>
      <c r="C8464" s="0">
        <f>D8464*D8464</f>
        <v>7589720161</v>
      </c>
      <c r="D8464" s="101" t="n">
        <v>87119</v>
      </c>
      <c r="E8464" s="288">
        <f>'Propor_p2_F_-Lk-...-'!C8456*$B8464</f>
        <v>9.0321403005846067E-011</v>
      </c>
    </row>
    <row r="8465" spans="2:5">
      <c r="B8465" s="0">
        <f>1/C8465</f>
        <v>1.3175111415965389E-010</v>
      </c>
      <c r="C8465" s="0">
        <f>D8465*D8465</f>
        <v>7590068641</v>
      </c>
      <c r="D8465" s="101" t="n">
        <v>87121</v>
      </c>
      <c r="E8465" s="288">
        <f>'Propor_p2_F_-Lk-...-'!C8457*$B8465</f>
        <v>9.0317676990662024E-011</v>
      </c>
    </row>
    <row r="8466" spans="2:5">
      <c r="B8466" s="0">
        <f>1/C8466</f>
        <v>1.3171482700092084E-010</v>
      </c>
      <c r="C8466" s="0">
        <f>D8466*D8466</f>
        <v>7592159689</v>
      </c>
      <c r="D8466" s="101" t="n">
        <v>87133</v>
      </c>
      <c r="E8466" s="288">
        <f>'Propor_p2_F_-Lk-...-'!C8458*$B8466</f>
        <v>9.0295326287350658E-011</v>
      </c>
    </row>
    <row r="8467" spans="2:5">
      <c r="B8467" s="0">
        <f>1/C8467</f>
        <v>1.3166646743796536E-010</v>
      </c>
      <c r="C8467" s="0">
        <f>D8467*D8467</f>
        <v>7594948201</v>
      </c>
      <c r="D8467" s="101" t="n">
        <v>87149</v>
      </c>
      <c r="E8467" s="288">
        <f>'Propor_p2_F_-Lk-...-'!C8459*$B8467</f>
        <v>9.0265539710456296E-011</v>
      </c>
    </row>
    <row r="8468" spans="2:5">
      <c r="B8468" s="0">
        <f>1/C8468</f>
        <v>1.3166042436529136E-010</v>
      </c>
      <c r="C8468" s="0">
        <f>D8468*D8468</f>
        <v>7595296801</v>
      </c>
      <c r="D8468" s="101" t="n">
        <v>87151</v>
      </c>
      <c r="E8468" s="288">
        <f>'Propor_p2_F_-Lk-...-'!C8460*$B8468</f>
        <v>9.0261817541812092E-011</v>
      </c>
    </row>
    <row r="8469" spans="2:5">
      <c r="B8469" s="0">
        <f>1/C8469</f>
        <v>1.3157586501334437E-010</v>
      </c>
      <c r="C8469" s="0">
        <f>D8469*D8469</f>
        <v>7600178041</v>
      </c>
      <c r="D8469" s="101" t="n">
        <v>87179</v>
      </c>
      <c r="E8469" s="288">
        <f>'Propor_p2_F_-Lk-...-'!C8461*$B8469</f>
        <v>9.0209734076102574E-011</v>
      </c>
    </row>
    <row r="8470" spans="2:5">
      <c r="B8470" s="0">
        <f>1/C8470</f>
        <v>1.3156982817707101E-010</v>
      </c>
      <c r="C8470" s="0">
        <f>D8470*D8470</f>
        <v>7600526761</v>
      </c>
      <c r="D8470" s="101" t="n">
        <v>87181</v>
      </c>
      <c r="E8470" s="288">
        <f>'Propor_p2_F_-Lk-...-'!C8462*$B8470</f>
        <v>9.0206015748705417E-011</v>
      </c>
    </row>
    <row r="8471" spans="2:5">
      <c r="B8471" s="0">
        <f>1/C8471</f>
        <v>1.3155172016082768E-010</v>
      </c>
      <c r="C8471" s="0">
        <f>D8471*D8471</f>
        <v>7601572969</v>
      </c>
      <c r="D8471" s="101" t="n">
        <v>87187</v>
      </c>
      <c r="E8471" s="288">
        <f>'Propor_p2_F_-Lk-...-'!C8463*$B8471</f>
        <v>9.0194862301790788E-011</v>
      </c>
    </row>
    <row r="8472" spans="2:5">
      <c r="B8472" s="0">
        <f>1/C8472</f>
        <v>1.3147932546621539E-010</v>
      </c>
      <c r="C8472" s="0">
        <f>D8472*D8472</f>
        <v>7605758521</v>
      </c>
      <c r="D8472" s="101" t="n">
        <v>87211</v>
      </c>
      <c r="E8472" s="288">
        <f>'Propor_p2_F_-Lk-...-'!C8464*$B8472</f>
        <v>9.0150271532022913E-011</v>
      </c>
    </row>
    <row r="8473" spans="2:5">
      <c r="B8473" s="0">
        <f>1/C8473</f>
        <v>1.3144917864645199E-010</v>
      </c>
      <c r="C8473" s="0">
        <f>D8473*D8473</f>
        <v>7607502841</v>
      </c>
      <c r="D8473" s="101" t="n">
        <v>87221</v>
      </c>
      <c r="E8473" s="288">
        <f>'Propor_p2_F_-Lk-...-'!C8465*$B8473</f>
        <v>9.0131702907533251E-011</v>
      </c>
    </row>
    <row r="8474" spans="2:5">
      <c r="B8474" s="0">
        <f>1/C8474</f>
        <v>1.314431505267313E-010</v>
      </c>
      <c r="C8474" s="0">
        <f>D8474*D8474</f>
        <v>7607851729</v>
      </c>
      <c r="D8474" s="101" t="n">
        <v>87223</v>
      </c>
      <c r="E8474" s="288">
        <f>'Propor_p2_F_-Lk-...-'!C8466*$B8474</f>
        <v>9.0127989949007307E-011</v>
      </c>
    </row>
    <row r="8475" spans="2:5">
      <c r="B8475" s="0">
        <f>1/C8475</f>
        <v>1.3135880037214489E-010</v>
      </c>
      <c r="C8475" s="0">
        <f>D8475*D8475</f>
        <v>7612737001</v>
      </c>
      <c r="D8475" s="101" t="n">
        <v>87251</v>
      </c>
      <c r="E8475" s="288">
        <f>'Propor_p2_F_-Lk-...-'!C8467*$B8475</f>
        <v>9.0076035336266826E-011</v>
      </c>
    </row>
    <row r="8476" spans="2:5">
      <c r="B8476" s="0">
        <f>1/C8476</f>
        <v>1.3135277846826175E-010</v>
      </c>
      <c r="C8476" s="0">
        <f>D8476*D8476</f>
        <v>7613086009</v>
      </c>
      <c r="D8476" s="101" t="n">
        <v>87253</v>
      </c>
      <c r="E8476" s="288">
        <f>'Propor_p2_F_-Lk-...-'!C8468*$B8476</f>
        <v>9.0072326206322281E-011</v>
      </c>
    </row>
    <row r="8477" spans="2:5">
      <c r="B8477" s="0">
        <f>1/C8477</f>
        <v>1.3134073590271329E-010</v>
      </c>
      <c r="C8477" s="0">
        <f>D8477*D8477</f>
        <v>7613784049</v>
      </c>
      <c r="D8477" s="101" t="n">
        <v>87257</v>
      </c>
      <c r="E8477" s="288">
        <f>'Propor_p2_F_-Lk-...-'!C8469*$B8477</f>
        <v>9.0064908711564389E-011</v>
      </c>
    </row>
    <row r="8478" spans="2:5">
      <c r="B8478" s="0">
        <f>1/C8478</f>
        <v>1.3128054790945954E-010</v>
      </c>
      <c r="C8478" s="0">
        <f>D8478*D8478</f>
        <v>7617274729</v>
      </c>
      <c r="D8478" s="101" t="n">
        <v>87277</v>
      </c>
      <c r="E8478" s="288">
        <f>'Propor_p2_F_-Lk-...-'!C8470*$B8478</f>
        <v>9.0027836534323549E-011</v>
      </c>
    </row>
    <row r="8479" spans="2:5">
      <c r="B8479" s="0">
        <f>1/C8479</f>
        <v>1.312685152755821E-010</v>
      </c>
      <c r="C8479" s="0">
        <f>D8479*D8479</f>
        <v>7617972961</v>
      </c>
      <c r="D8479" s="101" t="n">
        <v>87281</v>
      </c>
      <c r="E8479" s="288">
        <f>'Propor_p2_F_-Lk-...-'!C8471*$B8479</f>
        <v>9.0020425156876557E-011</v>
      </c>
    </row>
    <row r="8480" spans="2:5">
      <c r="B8480" s="0">
        <f>1/C8480</f>
        <v>1.3123242729803677E-010</v>
      </c>
      <c r="C8480" s="0">
        <f>D8480*D8480</f>
        <v>7620067849</v>
      </c>
      <c r="D8480" s="101" t="n">
        <v>87293</v>
      </c>
      <c r="E8480" s="288">
        <f>'Propor_p2_F_-Lk-...-'!C8472*$B8480</f>
        <v>8.9998197137175263E-011</v>
      </c>
    </row>
    <row r="8481" spans="2:5">
      <c r="B8481" s="0">
        <f>1/C8481</f>
        <v>1.312143888896874E-010</v>
      </c>
      <c r="C8481" s="0">
        <f>D8481*D8481</f>
        <v>7621115401</v>
      </c>
      <c r="D8481" s="101" t="n">
        <v>87299</v>
      </c>
      <c r="E8481" s="288">
        <f>'Propor_p2_F_-Lk-...-'!C8473*$B8481</f>
        <v>8.9987086564529238E-011</v>
      </c>
    </row>
    <row r="8482" spans="2:5">
      <c r="B8482" s="0">
        <f>1/C8482</f>
        <v>1.3117231373090024E-010</v>
      </c>
      <c r="C8482" s="0">
        <f>D8482*D8482</f>
        <v>7623559969</v>
      </c>
      <c r="D8482" s="101" t="n">
        <v>87313</v>
      </c>
      <c r="E8482" s="288">
        <f>'Propor_p2_F_-Lk-...-'!C8474*$B8482</f>
        <v>8.996117080193808E-011</v>
      </c>
    </row>
    <row r="8483" spans="2:5">
      <c r="B8483" s="0">
        <f>1/C8483</f>
        <v>1.311602959740627E-010</v>
      </c>
      <c r="C8483" s="0">
        <f>D8483*D8483</f>
        <v>7624258489</v>
      </c>
      <c r="D8483" s="101" t="n">
        <v>87317</v>
      </c>
      <c r="E8483" s="288">
        <f>'Propor_p2_F_-Lk-...-'!C8475*$B8483</f>
        <v>8.9953768587851322E-011</v>
      </c>
    </row>
    <row r="8484" spans="2:5">
      <c r="B8484" s="0">
        <f>1/C8484</f>
        <v>1.3114227243525602E-010</v>
      </c>
      <c r="C8484" s="0">
        <f>D8484*D8484</f>
        <v>7625306329</v>
      </c>
      <c r="D8484" s="101" t="n">
        <v>87323</v>
      </c>
      <c r="E8484" s="288">
        <f>'Propor_p2_F_-Lk-...-'!C8476*$B8484</f>
        <v>8.9942667173947549E-011</v>
      </c>
    </row>
    <row r="8485" spans="2:5">
      <c r="B8485" s="0">
        <f>1/C8485</f>
        <v>1.3110023195617791E-010</v>
      </c>
      <c r="C8485" s="0">
        <f>D8485*D8485</f>
        <v>7627751569</v>
      </c>
      <c r="D8485" s="101" t="n">
        <v>87337</v>
      </c>
      <c r="E8485" s="288">
        <f>'Propor_p2_F_-Lk-...-'!C8477*$B8485</f>
        <v>8.991677277196766E-011</v>
      </c>
    </row>
    <row r="8486" spans="2:5">
      <c r="B8486" s="0">
        <f>1/C8486</f>
        <v>1.3103420917816931E-010</v>
      </c>
      <c r="C8486" s="0">
        <f>D8486*D8486</f>
        <v>7631594881</v>
      </c>
      <c r="D8486" s="101" t="n">
        <v>87359</v>
      </c>
      <c r="E8486" s="288">
        <f>'Propor_p2_F_-Lk-...-'!C8478*$B8486</f>
        <v>8.9876106718890436E-011</v>
      </c>
    </row>
    <row r="8487" spans="2:5">
      <c r="B8487" s="0">
        <f>1/C8487</f>
        <v>1.3096224119462402E-010</v>
      </c>
      <c r="C8487" s="0">
        <f>D8487*D8487</f>
        <v>7635788689</v>
      </c>
      <c r="D8487" s="101" t="n">
        <v>87383</v>
      </c>
      <c r="E8487" s="288">
        <f>'Propor_p2_F_-Lk-...-'!C8479*$B8487</f>
        <v>8.9831778777428639E-011</v>
      </c>
    </row>
    <row r="8488" spans="2:5">
      <c r="B8488" s="0">
        <f>1/C8488</f>
        <v>1.3090231315669819E-010</v>
      </c>
      <c r="C8488" s="0">
        <f>D8488*D8488</f>
        <v>7639284409</v>
      </c>
      <c r="D8488" s="101" t="n">
        <v>87403</v>
      </c>
      <c r="E8488" s="288">
        <f>'Propor_p2_F_-Lk-...-'!C8480*$B8488</f>
        <v>8.9794866717006267E-011</v>
      </c>
    </row>
    <row r="8489" spans="2:5">
      <c r="B8489" s="0">
        <f>1/C8489</f>
        <v>1.308903324853176E-010</v>
      </c>
      <c r="C8489" s="0">
        <f>D8489*D8489</f>
        <v>7639983649</v>
      </c>
      <c r="D8489" s="101" t="n">
        <v>87407</v>
      </c>
      <c r="E8489" s="288">
        <f>'Propor_p2_F_-Lk-...-'!C8481*$B8489</f>
        <v>8.9787487345326371E-011</v>
      </c>
    </row>
    <row r="8490" spans="2:5">
      <c r="B8490" s="0">
        <f>1/C8490</f>
        <v>1.3084841308551329E-010</v>
      </c>
      <c r="C8490" s="0">
        <f>D8490*D8490</f>
        <v>7642431241</v>
      </c>
      <c r="D8490" s="101" t="n">
        <v>87421</v>
      </c>
      <c r="E8490" s="288">
        <f>'Propor_p2_F_-Lk-...-'!C8482*$B8490</f>
        <v>8.9761667520883614E-011</v>
      </c>
    </row>
    <row r="8491" spans="2:5">
      <c r="B8491" s="0">
        <f>1/C8491</f>
        <v>1.3083045379287715E-010</v>
      </c>
      <c r="C8491" s="0">
        <f>D8491*D8491</f>
        <v>7643480329</v>
      </c>
      <c r="D8491" s="101" t="n">
        <v>87427</v>
      </c>
      <c r="E8491" s="288">
        <f>'Propor_p2_F_-Lk-...-'!C8483*$B8491</f>
        <v>8.9750605678749857E-011</v>
      </c>
    </row>
    <row r="8492" spans="2:5">
      <c r="B8492" s="0">
        <f>1/C8492</f>
        <v>1.3081249819742831E-010</v>
      </c>
      <c r="C8492" s="0">
        <f>D8492*D8492</f>
        <v>7644529489</v>
      </c>
      <c r="D8492" s="101" t="n">
        <v>87433</v>
      </c>
      <c r="E8492" s="288">
        <f>'Propor_p2_F_-Lk-...-'!C8484*$B8492</f>
        <v>8.9739546113860495E-011</v>
      </c>
    </row>
    <row r="8493" spans="2:5">
      <c r="B8493" s="0">
        <f>1/C8493</f>
        <v>1.3078258041822929E-010</v>
      </c>
      <c r="C8493" s="0">
        <f>D8493*D8493</f>
        <v>7646278249</v>
      </c>
      <c r="D8493" s="101" t="n">
        <v>87443</v>
      </c>
      <c r="E8493" s="288">
        <f>'Propor_p2_F_-Lk-...-'!C8485*$B8493</f>
        <v>8.9721118564557735E-011</v>
      </c>
    </row>
    <row r="8494" spans="2:5">
      <c r="B8494" s="0">
        <f>1/C8494</f>
        <v>1.3069288863656385E-010</v>
      </c>
      <c r="C8494" s="0">
        <f>D8494*D8494</f>
        <v>7651525729</v>
      </c>
      <c r="D8494" s="101" t="n">
        <v>87473</v>
      </c>
      <c r="E8494" s="288">
        <f>'Propor_p2_F_-Lk-...-'!C8486*$B8494</f>
        <v>8.9665873831394298E-011</v>
      </c>
    </row>
    <row r="8495" spans="2:5">
      <c r="B8495" s="0">
        <f>1/C8495</f>
        <v>1.3066898641088157E-010</v>
      </c>
      <c r="C8495" s="0">
        <f>D8495*D8495</f>
        <v>7652925361</v>
      </c>
      <c r="D8495" s="101" t="n">
        <v>87481</v>
      </c>
      <c r="E8495" s="288">
        <f>'Propor_p2_F_-Lk-...-'!C8487*$B8495</f>
        <v>8.9651151500593093E-011</v>
      </c>
    </row>
    <row r="8496" spans="2:5">
      <c r="B8496" s="0">
        <f>1/C8496</f>
        <v>1.3063911784866521E-010</v>
      </c>
      <c r="C8496" s="0">
        <f>D8496*D8496</f>
        <v>7654675081</v>
      </c>
      <c r="D8496" s="101" t="n">
        <v>87491</v>
      </c>
      <c r="E8496" s="288">
        <f>'Propor_p2_F_-Lk-...-'!C8488*$B8496</f>
        <v>8.9632754265986044E-011</v>
      </c>
    </row>
    <row r="8497" spans="2:5">
      <c r="B8497" s="0">
        <f>1/C8497</f>
        <v>1.3058538023819874E-010</v>
      </c>
      <c r="C8497" s="0">
        <f>D8497*D8497</f>
        <v>7657825081</v>
      </c>
      <c r="D8497" s="101" t="n">
        <v>87509</v>
      </c>
      <c r="E8497" s="288">
        <f>'Propor_p2_F_-Lk-...-'!C8489*$B8497</f>
        <v>8.9599655135876921E-011</v>
      </c>
    </row>
    <row r="8498" spans="2:5">
      <c r="B8498" s="0">
        <f>1/C8498</f>
        <v>1.3057941143939532E-010</v>
      </c>
      <c r="C8498" s="0">
        <f>D8498*D8498</f>
        <v>7658175121</v>
      </c>
      <c r="D8498" s="101" t="n">
        <v>87511</v>
      </c>
      <c r="E8498" s="288">
        <f>'Propor_p2_F_-Lk-...-'!C8490*$B8498</f>
        <v>8.9595978715461648E-011</v>
      </c>
    </row>
    <row r="8499" spans="2:5">
      <c r="B8499" s="0">
        <f>1/C8499</f>
        <v>1.3056150749817695E-010</v>
      </c>
      <c r="C8499" s="0">
        <f>D8499*D8499</f>
        <v>7659225289</v>
      </c>
      <c r="D8499" s="101" t="n">
        <v>87517</v>
      </c>
      <c r="E8499" s="288">
        <f>'Propor_p2_F_-Lk-...-'!C8491*$B8499</f>
        <v>8.9584950966465992E-011</v>
      </c>
    </row>
    <row r="8500" spans="2:5">
      <c r="B8500" s="0">
        <f>1/C8500</f>
        <v>1.3054360723896097E-010</v>
      </c>
      <c r="C8500" s="0">
        <f>D8500*D8500</f>
        <v>7660275529</v>
      </c>
      <c r="D8500" s="101" t="n">
        <v>87523</v>
      </c>
      <c r="E8500" s="288">
        <f>'Propor_p2_F_-Lk-...-'!C8492*$B8500</f>
        <v>8.957392548536189E-011</v>
      </c>
    </row>
    <row r="8501" spans="2:5">
      <c r="B8501" s="0">
        <f>1/C8501</f>
        <v>1.3049589120760915E-010</v>
      </c>
      <c r="C8501" s="0">
        <f>D8501*D8501</f>
        <v>7663076521</v>
      </c>
      <c r="D8501" s="101" t="n">
        <v>87539</v>
      </c>
      <c r="E8501" s="288">
        <f>'Propor_p2_F_-Lk-...-'!C8493*$B8501</f>
        <v>8.9544535285159539E-011</v>
      </c>
    </row>
    <row r="8502" spans="2:5">
      <c r="B8502" s="0">
        <f>1/C8502</f>
        <v>1.3048992854323362E-010</v>
      </c>
      <c r="C8502" s="0">
        <f>D8502*D8502</f>
        <v>7663426681</v>
      </c>
      <c r="D8502" s="101" t="n">
        <v>87541</v>
      </c>
      <c r="E8502" s="288">
        <f>'Propor_p2_F_-Lk-...-'!C8494*$B8502</f>
        <v>8.9540862643182094E-011</v>
      </c>
    </row>
    <row r="8503" spans="2:5">
      <c r="B8503" s="0">
        <f>1/C8503</f>
        <v>1.3047204300193518E-010</v>
      </c>
      <c r="C8503" s="0">
        <f>D8503*D8503</f>
        <v>7664477209</v>
      </c>
      <c r="D8503" s="101" t="n">
        <v>87547</v>
      </c>
      <c r="E8503" s="288">
        <f>'Propor_p2_F_-Lk-...-'!C8495*$B8503</f>
        <v>8.9529846227428464E-011</v>
      </c>
    </row>
    <row r="8504" spans="2:5">
      <c r="B8504" s="0">
        <f>1/C8504</f>
        <v>1.3045416113759479E-010</v>
      </c>
      <c r="C8504" s="0">
        <f>D8504*D8504</f>
        <v>7665527809</v>
      </c>
      <c r="D8504" s="101" t="n">
        <v>87553</v>
      </c>
      <c r="E8504" s="288">
        <f>'Propor_p2_F_-Lk-...-'!C8496*$B8504</f>
        <v>8.9518832076459305E-011</v>
      </c>
    </row>
    <row r="8505" spans="2:5">
      <c r="B8505" s="0">
        <f>1/C8505</f>
        <v>1.3044224193695801E-010</v>
      </c>
      <c r="C8505" s="0">
        <f>D8505*D8505</f>
        <v>7666228249</v>
      </c>
      <c r="D8505" s="101" t="n">
        <v>87557</v>
      </c>
      <c r="E8505" s="288">
        <f>'Propor_p2_F_-Lk-...-'!C8497*$B8505</f>
        <v>8.9511490567053691E-011</v>
      </c>
    </row>
    <row r="8506" spans="2:5">
      <c r="B8506" s="0">
        <f>1/C8506</f>
        <v>1.304362829492047E-010</v>
      </c>
      <c r="C8506" s="0">
        <f>D8506*D8506</f>
        <v>7666578481</v>
      </c>
      <c r="D8506" s="101" t="n">
        <v>87559</v>
      </c>
      <c r="E8506" s="288">
        <f>'Propor_p2_F_-Lk-...-'!C8498*$B8506</f>
        <v>8.9507820189654166E-011</v>
      </c>
    </row>
    <row r="8507" spans="2:5">
      <c r="B8507" s="0">
        <f>1/C8507</f>
        <v>1.3036480693500265E-010</v>
      </c>
      <c r="C8507" s="0">
        <f>D8507*D8507</f>
        <v>7670781889</v>
      </c>
      <c r="D8507" s="101" t="n">
        <v>87583</v>
      </c>
      <c r="E8507" s="288">
        <f>'Propor_p2_F_-Lk-...-'!C8499*$B8507</f>
        <v>8.9463795271664292E-011</v>
      </c>
    </row>
    <row r="8508" spans="2:5">
      <c r="B8508" s="0">
        <f>1/C8508</f>
        <v>1.303528999780225E-010</v>
      </c>
      <c r="C8508" s="0">
        <f>D8508*D8508</f>
        <v>7671482569</v>
      </c>
      <c r="D8508" s="101" t="n">
        <v>87587</v>
      </c>
      <c r="E8508" s="288">
        <f>'Propor_p2_F_-Lk-...-'!C8500*$B8508</f>
        <v>8.9456461303613516E-011</v>
      </c>
    </row>
    <row r="8509" spans="2:5">
      <c r="B8509" s="0">
        <f>1/C8509</f>
        <v>1.3034694711125866E-010</v>
      </c>
      <c r="C8509" s="0">
        <f>D8509*D8509</f>
        <v>7671832921</v>
      </c>
      <c r="D8509" s="101" t="n">
        <v>87589</v>
      </c>
      <c r="E8509" s="288">
        <f>'Propor_p2_F_-Lk-...-'!C8501*$B8509</f>
        <v>8.9452794696374519E-011</v>
      </c>
    </row>
    <row r="8510" spans="2:5">
      <c r="B8510" s="0">
        <f>1/C8510</f>
        <v>1.3027554450533606E-010</v>
      </c>
      <c r="C8510" s="0">
        <f>D8510*D8510</f>
        <v>7676037769</v>
      </c>
      <c r="D8510" s="101" t="n">
        <v>87613</v>
      </c>
      <c r="E8510" s="288">
        <f>'Propor_p2_F_-Lk-...-'!C8502*$B8510</f>
        <v>8.9408814993461666E-011</v>
      </c>
    </row>
    <row r="8511" spans="2:5">
      <c r="B8511" s="0">
        <f>1/C8511</f>
        <v>1.3024581073437675E-010</v>
      </c>
      <c r="C8511" s="0">
        <f>D8511*D8511</f>
        <v>7677790129</v>
      </c>
      <c r="D8511" s="101" t="n">
        <v>87623</v>
      </c>
      <c r="E8511" s="288">
        <f>'Propor_p2_F_-Lk-...-'!C8503*$B8511</f>
        <v>8.9390500782147277E-011</v>
      </c>
    </row>
    <row r="8512" spans="2:5">
      <c r="B8512" s="0">
        <f>1/C8512</f>
        <v>1.3022797535772232E-010</v>
      </c>
      <c r="C8512" s="0">
        <f>D8512*D8512</f>
        <v>7678841641</v>
      </c>
      <c r="D8512" s="101" t="n">
        <v>87629</v>
      </c>
      <c r="E8512" s="288">
        <f>'Propor_p2_F_-Lk-...-'!C8504*$B8512</f>
        <v>8.9379515264791607E-011</v>
      </c>
    </row>
    <row r="8513" spans="2:5">
      <c r="B8513" s="0">
        <f>1/C8513</f>
        <v>1.3022203104626802E-010</v>
      </c>
      <c r="C8513" s="0">
        <f>D8513*D8513</f>
        <v>7679192161</v>
      </c>
      <c r="D8513" s="101" t="n">
        <v>87631</v>
      </c>
      <c r="E8513" s="288">
        <f>'Propor_p2_F_-Lk-...-'!C8505*$B8513</f>
        <v>8.9375853927107878E-011</v>
      </c>
    </row>
    <row r="8514" spans="2:5">
      <c r="B8514" s="0">
        <f>1/C8514</f>
        <v>1.3019231559305341E-010</v>
      </c>
      <c r="C8514" s="0">
        <f>D8514*D8514</f>
        <v>7680944881</v>
      </c>
      <c r="D8514" s="101" t="n">
        <v>87641</v>
      </c>
      <c r="E8514" s="288">
        <f>'Propor_p2_F_-Lk-...-'!C8506*$B8514</f>
        <v>8.9357550998420438E-011</v>
      </c>
    </row>
    <row r="8515" spans="2:5">
      <c r="B8515" s="0">
        <f>1/C8515</f>
        <v>1.3018637372296184E-010</v>
      </c>
      <c r="C8515" s="0">
        <f>D8515*D8515</f>
        <v>7681295449</v>
      </c>
      <c r="D8515" s="101" t="n">
        <v>87643</v>
      </c>
      <c r="E8515" s="288">
        <f>'Propor_p2_F_-Lk-...-'!C8507*$B8515</f>
        <v>8.9353891164468952E-011</v>
      </c>
    </row>
    <row r="8516" spans="2:5">
      <c r="B8516" s="0">
        <f>1/C8516</f>
        <v>1.3016855055312151E-010</v>
      </c>
      <c r="C8516" s="0">
        <f>D8516*D8516</f>
        <v>7682347201</v>
      </c>
      <c r="D8516" s="101" t="n">
        <v>87649</v>
      </c>
      <c r="E8516" s="288">
        <f>'Propor_p2_F_-Lk-...-'!C8508*$B8516</f>
        <v>8.9342913165775299E-011</v>
      </c>
    </row>
    <row r="8517" spans="2:5">
      <c r="B8517" s="0">
        <f>1/C8517</f>
        <v>1.3010323023499267E-010</v>
      </c>
      <c r="C8517" s="0">
        <f>D8517*D8517</f>
        <v>7686204241</v>
      </c>
      <c r="D8517" s="101" t="n">
        <v>87671</v>
      </c>
      <c r="E8517" s="288">
        <f>'Propor_p2_F_-Lk-...-'!C8509*$B8517</f>
        <v>8.9302679785657574E-011</v>
      </c>
    </row>
    <row r="8518" spans="2:5">
      <c r="B8518" s="0">
        <f>1/C8518</f>
        <v>1.3007948958196498E-010</v>
      </c>
      <c r="C8518" s="0">
        <f>D8518*D8518</f>
        <v>7687607041</v>
      </c>
      <c r="D8518" s="101" t="n">
        <v>87679</v>
      </c>
      <c r="E8518" s="288">
        <f>'Propor_p2_F_-Lk-...-'!C8510*$B8518</f>
        <v>8.9288056973876117E-011</v>
      </c>
    </row>
    <row r="8519" spans="2:5">
      <c r="B8519" s="0">
        <f>1/C8519</f>
        <v>1.3006762169217635E-010</v>
      </c>
      <c r="C8519" s="0">
        <f>D8519*D8519</f>
        <v>7688308489</v>
      </c>
      <c r="D8519" s="101" t="n">
        <v>87683</v>
      </c>
      <c r="E8519" s="288">
        <f>'Propor_p2_F_-Lk-...-'!C8511*$B8519</f>
        <v>8.9280747068861312E-011</v>
      </c>
    </row>
    <row r="8520" spans="2:5">
      <c r="B8520" s="0">
        <f>1/C8520</f>
        <v>1.3004389078456766E-010</v>
      </c>
      <c r="C8520" s="0">
        <f>D8520*D8520</f>
        <v>7689711481</v>
      </c>
      <c r="D8520" s="101" t="n">
        <v>87691</v>
      </c>
      <c r="E8520" s="288">
        <f>'Propor_p2_F_-Lk-...-'!C8512*$B8520</f>
        <v>8.9266130259670691E-011</v>
      </c>
    </row>
    <row r="8521" spans="2:5">
      <c r="B8521" s="0">
        <f>1/C8521</f>
        <v>1.3002609686566698E-010</v>
      </c>
      <c r="C8521" s="0">
        <f>D8521*D8521</f>
        <v>7690763809</v>
      </c>
      <c r="D8521" s="101" t="n">
        <v>87697</v>
      </c>
      <c r="E8521" s="288">
        <f>'Propor_p2_F_-Lk-...-'!C8513*$B8521</f>
        <v>8.9255170277793281E-011</v>
      </c>
    </row>
    <row r="8522" spans="2:5">
      <c r="B8522" s="0">
        <f>1/C8522</f>
        <v>1.3001423628194256E-010</v>
      </c>
      <c r="C8522" s="0">
        <f>D8522*D8522</f>
        <v>7691465401</v>
      </c>
      <c r="D8522" s="101" t="n">
        <v>87701</v>
      </c>
      <c r="E8522" s="288">
        <f>'Propor_p2_F_-Lk-...-'!C8514*$B8522</f>
        <v>8.9247864872873821E-011</v>
      </c>
    </row>
    <row r="8523" spans="2:5">
      <c r="B8523" s="0">
        <f>1/C8523</f>
        <v>1.2996088373250703E-010</v>
      </c>
      <c r="C8523" s="0">
        <f>D8523*D8523</f>
        <v>7694622961</v>
      </c>
      <c r="D8523" s="101" t="n">
        <v>87719</v>
      </c>
      <c r="E8523" s="288">
        <f>'Propor_p2_F_-Lk-...-'!C8515*$B8523</f>
        <v>8.9215002917157998E-011</v>
      </c>
    </row>
    <row r="8524" spans="2:5">
      <c r="B8524" s="0">
        <f>1/C8524</f>
        <v>1.2995495769873144E-010</v>
      </c>
      <c r="C8524" s="0">
        <f>D8524*D8524</f>
        <v>7694973841</v>
      </c>
      <c r="D8524" s="101" t="n">
        <v>87721</v>
      </c>
      <c r="E8524" s="288">
        <f>'Propor_p2_F_-Lk-...-'!C8516*$B8524</f>
        <v>8.9211352837423086E-011</v>
      </c>
    </row>
    <row r="8525" spans="2:5">
      <c r="B8525" s="0">
        <f>1/C8525</f>
        <v>1.2990164162967087E-010</v>
      </c>
      <c r="C8525" s="0">
        <f>D8525*D8525</f>
        <v>7698132121</v>
      </c>
      <c r="D8525" s="101" t="n">
        <v>87739</v>
      </c>
      <c r="E8525" s="288">
        <f>'Propor_p2_F_-Lk-...-'!C8517*$B8525</f>
        <v>8.9178513351420197E-011</v>
      </c>
    </row>
    <row r="8526" spans="2:5">
      <c r="B8526" s="0">
        <f>1/C8526</f>
        <v>1.2988979807012333E-010</v>
      </c>
      <c r="C8526" s="0">
        <f>D8526*D8526</f>
        <v>7698834049</v>
      </c>
      <c r="D8526" s="101" t="n">
        <v>87743</v>
      </c>
      <c r="E8526" s="288">
        <f>'Propor_p2_F_-Lk-...-'!C8518*$B8526</f>
        <v>8.9171218432367816E-011</v>
      </c>
    </row>
    <row r="8527" spans="2:5">
      <c r="B8527" s="0">
        <f>1/C8527</f>
        <v>1.2986611580968458E-010</v>
      </c>
      <c r="C8527" s="0">
        <f>D8527*D8527</f>
        <v>7700238001</v>
      </c>
      <c r="D8527" s="101" t="n">
        <v>87751</v>
      </c>
      <c r="E8527" s="288">
        <f>'Propor_p2_F_-Lk-...-'!C8519*$B8527</f>
        <v>8.9156631586902693E-011</v>
      </c>
    </row>
    <row r="8528" spans="2:5">
      <c r="B8528" s="0">
        <f>1/C8528</f>
        <v>1.2981877071516583E-010</v>
      </c>
      <c r="C8528" s="0">
        <f>D8528*D8528</f>
        <v>7703046289</v>
      </c>
      <c r="D8528" s="101" t="n">
        <v>87767</v>
      </c>
      <c r="E8528" s="288">
        <f>'Propor_p2_F_-Lk-...-'!C8520*$B8528</f>
        <v>8.912746986143884E-011</v>
      </c>
    </row>
    <row r="8529" spans="2:5">
      <c r="B8529" s="0">
        <f>1/C8529</f>
        <v>1.2974189013833539E-010</v>
      </c>
      <c r="C8529" s="0">
        <f>D8529*D8529</f>
        <v>7707610849</v>
      </c>
      <c r="D8529" s="101" t="n">
        <v>87793</v>
      </c>
      <c r="E8529" s="288">
        <f>'Propor_p2_F_-Lk-...-'!C8521*$B8529</f>
        <v>8.9080116058519752E-011</v>
      </c>
    </row>
    <row r="8530" spans="2:5">
      <c r="B8530" s="0">
        <f>1/C8530</f>
        <v>1.2973006841917495E-010</v>
      </c>
      <c r="C8530" s="0">
        <f>D8530*D8530</f>
        <v>7708313209</v>
      </c>
      <c r="D8530" s="101" t="n">
        <v>87797</v>
      </c>
      <c r="E8530" s="288">
        <f>'Propor_p2_F_-Lk-...-'!C8522*$B8530</f>
        <v>8.907283459182987E-011</v>
      </c>
    </row>
    <row r="8531" spans="2:5">
      <c r="B8531" s="0">
        <f>1/C8531</f>
        <v>1.2971233886972259E-010</v>
      </c>
      <c r="C8531" s="0">
        <f>D8531*D8531</f>
        <v>7709366809</v>
      </c>
      <c r="D8531" s="101" t="n">
        <v>87803</v>
      </c>
      <c r="E8531" s="288">
        <f>'Propor_p2_F_-Lk-...-'!C8523*$B8531</f>
        <v>8.9061914257654166E-011</v>
      </c>
    </row>
    <row r="8532" spans="2:5">
      <c r="B8532" s="0">
        <f>1/C8532</f>
        <v>1.2968870512357891E-010</v>
      </c>
      <c r="C8532" s="0">
        <f>D8532*D8532</f>
        <v>7710771721</v>
      </c>
      <c r="D8532" s="101" t="n">
        <v>87811</v>
      </c>
      <c r="E8532" s="288">
        <f>'Propor_p2_F_-Lk-...-'!C8524*$B8532</f>
        <v>8.9047357294071546E-011</v>
      </c>
    </row>
    <row r="8533" spans="2:5">
      <c r="B8533" s="0">
        <f>1/C8533</f>
        <v>1.2962374561654442E-010</v>
      </c>
      <c r="C8533" s="0">
        <f>D8533*D8533</f>
        <v>7714635889</v>
      </c>
      <c r="D8533" s="101" t="n">
        <v>87833</v>
      </c>
      <c r="E8533" s="288">
        <f>'Propor_p2_F_-Lk-...-'!C8525*$B8533</f>
        <v>8.9007346151847384E-011</v>
      </c>
    </row>
    <row r="8534" spans="2:5">
      <c r="B8534" s="0">
        <f>1/C8534</f>
        <v>1.2956473386236482E-010</v>
      </c>
      <c r="C8534" s="0">
        <f>D8534*D8534</f>
        <v>7718149609</v>
      </c>
      <c r="D8534" s="101" t="n">
        <v>87853</v>
      </c>
      <c r="E8534" s="288">
        <f>'Propor_p2_F_-Lk-...-'!C8526*$B8534</f>
        <v>8.8970998467002365E-011</v>
      </c>
    </row>
    <row r="8535" spans="2:5">
      <c r="B8535" s="0">
        <f>1/C8535</f>
        <v>1.2951755346875523E-010</v>
      </c>
      <c r="C8535" s="0">
        <f>D8535*D8535</f>
        <v>7720961161</v>
      </c>
      <c r="D8535" s="101" t="n">
        <v>87869</v>
      </c>
      <c r="E8535" s="288">
        <f>'Propor_p2_F_-Lk-...-'!C8527*$B8535</f>
        <v>8.8941938187374697E-011</v>
      </c>
    </row>
    <row r="8536" spans="2:5">
      <c r="B8536" s="0">
        <f>1/C8536</f>
        <v>1.2949397293540665E-010</v>
      </c>
      <c r="C8536" s="0">
        <f>D8536*D8536</f>
        <v>7722367129</v>
      </c>
      <c r="D8536" s="101" t="n">
        <v>87877</v>
      </c>
      <c r="E8536" s="288">
        <f>'Propor_p2_F_-Lk-...-'!C8528*$B8536</f>
        <v>8.8927413999667554E-011</v>
      </c>
    </row>
    <row r="8537" spans="2:5">
      <c r="B8537" s="0">
        <f>1/C8537</f>
        <v>1.2948218508357015E-010</v>
      </c>
      <c r="C8537" s="0">
        <f>D8537*D8537</f>
        <v>7723070161</v>
      </c>
      <c r="D8537" s="101" t="n">
        <v>87881</v>
      </c>
      <c r="E8537" s="288">
        <f>'Propor_p2_F_-Lk-...-'!C8529*$B8537</f>
        <v>8.8920153393208582E-011</v>
      </c>
    </row>
    <row r="8538" spans="2:5">
      <c r="B8538" s="0">
        <f>1/C8538</f>
        <v>1.294645063235384E-010</v>
      </c>
      <c r="C8538" s="0">
        <f>D8538*D8538</f>
        <v>7724124769</v>
      </c>
      <c r="D8538" s="101" t="n">
        <v>87887</v>
      </c>
      <c r="E8538" s="288">
        <f>'Propor_p2_F_-Lk-...-'!C8530*$B8538</f>
        <v>8.8909264342255602E-011</v>
      </c>
    </row>
    <row r="8539" spans="2:5">
      <c r="B8539" s="0">
        <f>1/C8539</f>
        <v>1.293938274774146E-010</v>
      </c>
      <c r="C8539" s="0">
        <f>D8539*D8539</f>
        <v>7728343921</v>
      </c>
      <c r="D8539" s="101" t="n">
        <v>87911</v>
      </c>
      <c r="E8539" s="288">
        <f>'Propor_p2_F_-Lk-...-'!C8531*$B8539</f>
        <v>8.8865730431769025E-011</v>
      </c>
    </row>
    <row r="8540" spans="2:5">
      <c r="B8540" s="0">
        <f>1/C8540</f>
        <v>1.2937616680944464E-010</v>
      </c>
      <c r="C8540" s="0">
        <f>D8540*D8540</f>
        <v>7729398889</v>
      </c>
      <c r="D8540" s="101" t="n">
        <v>87917</v>
      </c>
      <c r="E8540" s="288">
        <f>'Propor_p2_F_-Lk-...-'!C8532*$B8540</f>
        <v>8.8854852524435912E-011</v>
      </c>
    </row>
    <row r="8541" spans="2:5">
      <c r="B8541" s="0">
        <f>1/C8541</f>
        <v>1.2933497264255766E-010</v>
      </c>
      <c r="C8541" s="0">
        <f>D8541*D8541</f>
        <v>7731860761</v>
      </c>
      <c r="D8541" s="101" t="n">
        <v>87931</v>
      </c>
      <c r="E8541" s="288">
        <f>'Propor_p2_F_-Lk-...-'!C8533*$B8541</f>
        <v>8.8829479399771629E-011</v>
      </c>
    </row>
    <row r="8542" spans="2:5">
      <c r="B8542" s="0">
        <f>1/C8542</f>
        <v>1.2929967901410285E-010</v>
      </c>
      <c r="C8542" s="0">
        <f>D8542*D8542</f>
        <v>7733971249</v>
      </c>
      <c r="D8542" s="101" t="n">
        <v>87943</v>
      </c>
      <c r="E8542" s="288">
        <f>'Propor_p2_F_-Lk-...-'!C8534*$B8542</f>
        <v>8.8807740651246937E-011</v>
      </c>
    </row>
    <row r="8543" spans="2:5">
      <c r="B8543" s="0">
        <f>1/C8543</f>
        <v>1.2925264331100709E-010</v>
      </c>
      <c r="C8543" s="0">
        <f>D8543*D8543</f>
        <v>7736785681</v>
      </c>
      <c r="D8543" s="101" t="n">
        <v>87959</v>
      </c>
      <c r="E8543" s="288">
        <f>'Propor_p2_F_-Lk-...-'!C8535*$B8543</f>
        <v>8.8778769492257454E-011</v>
      </c>
    </row>
    <row r="8544" spans="2:5">
      <c r="B8544" s="0">
        <f>1/C8544</f>
        <v>1.2924676565277765E-010</v>
      </c>
      <c r="C8544" s="0">
        <f>D8544*D8544</f>
        <v>7737137521</v>
      </c>
      <c r="D8544" s="101" t="n">
        <v>87961</v>
      </c>
      <c r="E8544" s="288">
        <f>'Propor_p2_F_-Lk-...-'!C8536*$B8544</f>
        <v>8.8775149208944001E-011</v>
      </c>
    </row>
    <row r="8545" spans="2:5">
      <c r="B8545" s="0">
        <f>1/C8545</f>
        <v>1.292115081213072E-010</v>
      </c>
      <c r="C8545" s="0">
        <f>D8545*D8545</f>
        <v>7739248729</v>
      </c>
      <c r="D8545" s="101" t="n">
        <v>87973</v>
      </c>
      <c r="E8545" s="288">
        <f>'Propor_p2_F_-Lk-...-'!C8537*$B8545</f>
        <v>8.8753432693986731E-011</v>
      </c>
    </row>
    <row r="8546" spans="2:5">
      <c r="B8546" s="0">
        <f>1/C8546</f>
        <v>1.2919975881676367E-010</v>
      </c>
      <c r="C8546" s="0">
        <f>D8546*D8546</f>
        <v>7739952529</v>
      </c>
      <c r="D8546" s="101" t="n">
        <v>87977</v>
      </c>
      <c r="E8546" s="288">
        <f>'Propor_p2_F_-Lk-...-'!C8538*$B8546</f>
        <v>8.8746195830337519E-011</v>
      </c>
    </row>
    <row r="8547" spans="2:5">
      <c r="B8547" s="0">
        <f>1/C8547</f>
        <v>1.2915864886853785E-010</v>
      </c>
      <c r="C8547" s="0">
        <f>D8547*D8547</f>
        <v>7742416081</v>
      </c>
      <c r="D8547" s="101" t="n">
        <v>87991</v>
      </c>
      <c r="E8547" s="288">
        <f>'Propor_p2_F_-Lk-...-'!C8539*$B8547</f>
        <v>8.8720874579294014E-011</v>
      </c>
    </row>
    <row r="8548" spans="2:5">
      <c r="B8548" s="0">
        <f>1/C8548</f>
        <v>1.291292966315423E-010</v>
      </c>
      <c r="C8548" s="0">
        <f>D8548*D8548</f>
        <v>7744176001</v>
      </c>
      <c r="D8548" s="101" t="n">
        <v>88001</v>
      </c>
      <c r="E8548" s="288">
        <f>'Propor_p2_F_-Lk-...-'!C8540*$B8548</f>
        <v>8.8702795369911944E-011</v>
      </c>
    </row>
    <row r="8549" spans="2:5">
      <c r="B8549" s="0">
        <f>1/C8549</f>
        <v>1.2912342738484375E-010</v>
      </c>
      <c r="C8549" s="0">
        <f>D8549*D8549</f>
        <v>7744528009</v>
      </c>
      <c r="D8549" s="101" t="n">
        <v>88003</v>
      </c>
      <c r="E8549" s="288">
        <f>'Propor_p2_F_-Lk-...-'!C8541*$B8549</f>
        <v>8.8699180267594821E-011</v>
      </c>
    </row>
    <row r="8550" spans="2:5">
      <c r="B8550" s="0">
        <f>1/C8550</f>
        <v>1.2911169009185615E-010</v>
      </c>
      <c r="C8550" s="0">
        <f>D8550*D8550</f>
        <v>7745232049</v>
      </c>
      <c r="D8550" s="101" t="n">
        <v>88007</v>
      </c>
      <c r="E8550" s="288">
        <f>'Propor_p2_F_-Lk-...-'!C8542*$B8550</f>
        <v>8.8691950802340295E-011</v>
      </c>
    </row>
    <row r="8551" spans="2:5">
      <c r="B8551" s="0">
        <f>1/C8551</f>
        <v>1.2907648781355106E-010</v>
      </c>
      <c r="C8551" s="0">
        <f>D8551*D8551</f>
        <v>7747344361</v>
      </c>
      <c r="D8551" s="101" t="n">
        <v>88019</v>
      </c>
      <c r="E8551" s="288">
        <f>'Propor_p2_F_-Lk-...-'!C8543*$B8551</f>
        <v>8.8670268320003637E-011</v>
      </c>
    </row>
    <row r="8552" spans="2:5">
      <c r="B8552" s="0">
        <f>1/C8552</f>
        <v>1.2902371138404007E-010</v>
      </c>
      <c r="C8552" s="0">
        <f>D8552*D8552</f>
        <v>7750513369</v>
      </c>
      <c r="D8552" s="101" t="n">
        <v>88037</v>
      </c>
      <c r="E8552" s="288">
        <f>'Propor_p2_F_-Lk-...-'!C8544*$B8552</f>
        <v>8.8637761219447446E-011</v>
      </c>
    </row>
    <row r="8553" spans="2:5">
      <c r="B8553" s="0">
        <f>1/C8553</f>
        <v>1.2892996650970242E-010</v>
      </c>
      <c r="C8553" s="0">
        <f>D8553*D8553</f>
        <v>7756148761</v>
      </c>
      <c r="D8553" s="101" t="n">
        <v>88069</v>
      </c>
      <c r="E8553" s="288">
        <f>'Propor_p2_F_-Lk-...-'!C8545*$B8553</f>
        <v>8.8580020025415387E-011</v>
      </c>
    </row>
    <row r="8554" spans="2:5">
      <c r="B8554" s="0">
        <f>1/C8554</f>
        <v>1.289006921883514E-010</v>
      </c>
      <c r="C8554" s="0">
        <f>D8554*D8554</f>
        <v>7757910241</v>
      </c>
      <c r="D8554" s="101" t="n">
        <v>88079</v>
      </c>
      <c r="E8554" s="288">
        <f>'Propor_p2_F_-Lk-...-'!C8546*$B8554</f>
        <v>8.8561988807375646E-011</v>
      </c>
    </row>
    <row r="8555" spans="2:5">
      <c r="B8555" s="0">
        <f>1/C8555</f>
        <v>1.2885972488575793E-010</v>
      </c>
      <c r="C8555" s="0">
        <f>D8555*D8555</f>
        <v>7760376649</v>
      </c>
      <c r="D8555" s="101" t="n">
        <v>88093</v>
      </c>
      <c r="E8555" s="288">
        <f>'Propor_p2_F_-Lk-...-'!C8547*$B8555</f>
        <v>8.8536755417446447E-011</v>
      </c>
    </row>
    <row r="8556" spans="2:5">
      <c r="B8556" s="0">
        <f>1/C8556</f>
        <v>1.2878954064810849E-010</v>
      </c>
      <c r="C8556" s="0">
        <f>D8556*D8556</f>
        <v>7764605689</v>
      </c>
      <c r="D8556" s="101" t="n">
        <v>88117</v>
      </c>
      <c r="E8556" s="288">
        <f>'Propor_p2_F_-Lk-...-'!C8548*$B8556</f>
        <v>8.8493526155977599E-011</v>
      </c>
    </row>
    <row r="8557" spans="2:5">
      <c r="B8557" s="0">
        <f>1/C8557</f>
        <v>1.2875447002961157E-010</v>
      </c>
      <c r="C8557" s="0">
        <f>D8557*D8557</f>
        <v>7766720641</v>
      </c>
      <c r="D8557" s="101" t="n">
        <v>88129</v>
      </c>
      <c r="E8557" s="288">
        <f>'Propor_p2_F_-Lk-...-'!C8549*$B8557</f>
        <v>8.8471924768149661E-011</v>
      </c>
    </row>
    <row r="8558" spans="2:5">
      <c r="B8558" s="0">
        <f>1/C8558</f>
        <v>1.2863767136909423E-010</v>
      </c>
      <c r="C8558" s="0">
        <f>D8558*D8558</f>
        <v>7773772561</v>
      </c>
      <c r="D8558" s="101" t="n">
        <v>88169</v>
      </c>
      <c r="E8558" s="288">
        <f>'Propor_p2_F_-Lk-...-'!C8550*$B8558</f>
        <v>8.8399983830927479E-011</v>
      </c>
    </row>
    <row r="8559" spans="2:5">
      <c r="B8559" s="0">
        <f>1/C8559</f>
        <v>1.2861433070911453E-010</v>
      </c>
      <c r="C8559" s="0">
        <f>D8559*D8559</f>
        <v>7775183329</v>
      </c>
      <c r="D8559" s="101" t="n">
        <v>88177</v>
      </c>
      <c r="E8559" s="288">
        <f>'Propor_p2_F_-Lk-...-'!C8551*$B8559</f>
        <v>8.8385607390762133E-011</v>
      </c>
    </row>
    <row r="8560" spans="2:5">
      <c r="B8560" s="0">
        <f>1/C8560</f>
        <v>1.2851520374076667E-010</v>
      </c>
      <c r="C8560" s="0">
        <f>D8560*D8560</f>
        <v>7781180521</v>
      </c>
      <c r="D8560" s="101" t="n">
        <v>88211</v>
      </c>
      <c r="E8560" s="288">
        <f>'Propor_p2_F_-Lk-...-'!C8552*$B8560</f>
        <v>8.832455115111576E-011</v>
      </c>
    </row>
    <row r="8561" spans="2:5">
      <c r="B8561" s="0">
        <f>1/C8561</f>
        <v>1.2848024511179533E-010</v>
      </c>
      <c r="C8561" s="0">
        <f>D8561*D8561</f>
        <v>7783297729</v>
      </c>
      <c r="D8561" s="101" t="n">
        <v>88223</v>
      </c>
      <c r="E8561" s="288">
        <f>'Propor_p2_F_-Lk-...-'!C8553*$B8561</f>
        <v>8.8303018742087579E-011</v>
      </c>
    </row>
    <row r="8562" spans="2:5">
      <c r="B8562" s="0">
        <f>1/C8562</f>
        <v>1.2843947806995125E-010</v>
      </c>
      <c r="C8562" s="0">
        <f>D8562*D8562</f>
        <v>7785768169</v>
      </c>
      <c r="D8562" s="101" t="n">
        <v>88237</v>
      </c>
      <c r="E8562" s="288">
        <f>'Propor_p2_F_-Lk-...-'!C8554*$B8562</f>
        <v>8.8277908700713497E-011</v>
      </c>
    </row>
    <row r="8563" spans="2:5">
      <c r="B8563" s="0">
        <f>1/C8563</f>
        <v>1.2842783390753575E-010</v>
      </c>
      <c r="C8563" s="0">
        <f>D8563*D8563</f>
        <v>7786474081</v>
      </c>
      <c r="D8563" s="101" t="n">
        <v>88241</v>
      </c>
      <c r="E8563" s="288">
        <f>'Propor_p2_F_-Lk-...-'!C8555*$B8563</f>
        <v>8.8270736598279853E-011</v>
      </c>
    </row>
    <row r="8564" spans="2:5">
      <c r="B8564" s="0">
        <f>1/C8564</f>
        <v>1.2837545476704774E-010</v>
      </c>
      <c r="C8564" s="0">
        <f>D8564*D8564</f>
        <v>7789651081</v>
      </c>
      <c r="D8564" s="101" t="n">
        <v>88259</v>
      </c>
      <c r="E8564" s="288">
        <f>'Propor_p2_F_-Lk-...-'!C8556*$B8564</f>
        <v>8.8238474203823424E-011</v>
      </c>
    </row>
    <row r="8565" spans="2:5">
      <c r="B8565" s="0">
        <f>1/C8565</f>
        <v>1.2836963684065809E-010</v>
      </c>
      <c r="C8565" s="0">
        <f>D8565*D8565</f>
        <v>7790004121</v>
      </c>
      <c r="D8565" s="101" t="n">
        <v>88261</v>
      </c>
      <c r="E8565" s="288">
        <f>'Propor_p2_F_-Lk-...-'!C8557*$B8565</f>
        <v>8.8234890711724172E-011</v>
      </c>
    </row>
    <row r="8566" spans="2:5">
      <c r="B8566" s="0">
        <f>1/C8566</f>
        <v>1.2828822738138356E-010</v>
      </c>
      <c r="C8566" s="0">
        <f>D8566*D8566</f>
        <v>7794947521</v>
      </c>
      <c r="D8566" s="101" t="n">
        <v>88289</v>
      </c>
      <c r="E8566" s="288">
        <f>'Propor_p2_F_-Lk-...-'!C8558*$B8566</f>
        <v>8.8184747390105517E-011</v>
      </c>
    </row>
    <row r="8567" spans="2:5">
      <c r="B8567" s="0">
        <f>1/C8567</f>
        <v>1.2825336131818429E-010</v>
      </c>
      <c r="C8567" s="0">
        <f>D8567*D8567</f>
        <v>7797066601</v>
      </c>
      <c r="D8567" s="101" t="n">
        <v>88301</v>
      </c>
      <c r="E8567" s="288">
        <f>'Propor_p2_F_-Lk-...-'!C8559*$B8567</f>
        <v>8.8163271996015495E-011</v>
      </c>
    </row>
    <row r="8568" spans="2:5">
      <c r="B8568" s="0">
        <f>1/C8568</f>
        <v>1.2819528279097457E-010</v>
      </c>
      <c r="C8568" s="0">
        <f>D8568*D8568</f>
        <v>7800599041</v>
      </c>
      <c r="D8568" s="101" t="n">
        <v>88321</v>
      </c>
      <c r="E8568" s="288">
        <f>'Propor_p2_F_-Lk-...-'!C8560*$B8568</f>
        <v>8.8127499122752706E-011</v>
      </c>
    </row>
    <row r="8569" spans="2:5">
      <c r="B8569" s="0">
        <f>1/C8569</f>
        <v>1.2817786692556399E-010</v>
      </c>
      <c r="C8569" s="0">
        <f>D8569*D8569</f>
        <v>7801658929</v>
      </c>
      <c r="D8569" s="101" t="n">
        <v>88327</v>
      </c>
      <c r="E8569" s="288">
        <f>'Propor_p2_F_-Lk-...-'!C8561*$B8569</f>
        <v>8.8116771999045847E-011</v>
      </c>
    </row>
    <row r="8570" spans="2:5">
      <c r="B8570" s="0">
        <f>1/C8570</f>
        <v>1.2814884836892842E-010</v>
      </c>
      <c r="C8570" s="0">
        <f>D8570*D8570</f>
        <v>7803425569</v>
      </c>
      <c r="D8570" s="101" t="n">
        <v>88337</v>
      </c>
      <c r="E8570" s="288">
        <f>'Propor_p2_F_-Lk-...-'!C8562*$B8570</f>
        <v>8.8098898316659765E-011</v>
      </c>
    </row>
    <row r="8571" spans="2:5">
      <c r="B8571" s="0">
        <f>1/C8571</f>
        <v>1.2814304584013726E-010</v>
      </c>
      <c r="C8571" s="0">
        <f>D8571*D8571</f>
        <v>7803778921</v>
      </c>
      <c r="D8571" s="101" t="n">
        <v>88339</v>
      </c>
      <c r="E8571" s="288">
        <f>'Propor_p2_F_-Lk-...-'!C8563*$B8571</f>
        <v>8.8095324308553542E-011</v>
      </c>
    </row>
    <row r="8572" spans="2:5">
      <c r="B8572" s="0">
        <f>1/C8572</f>
        <v>1.2802707797690096E-010</v>
      </c>
      <c r="C8572" s="0">
        <f>D8572*D8572</f>
        <v>7810847641</v>
      </c>
      <c r="D8572" s="101" t="n">
        <v>88379</v>
      </c>
      <c r="E8572" s="288">
        <f>'Propor_p2_F_-Lk-...-'!C8564*$B8572</f>
        <v>8.8023895092397215E-011</v>
      </c>
    </row>
    <row r="8573" spans="2:5">
      <c r="B8573" s="0">
        <f>1/C8573</f>
        <v>1.2797494379189778E-010</v>
      </c>
      <c r="C8573" s="0">
        <f>D8573*D8573</f>
        <v>7814029609</v>
      </c>
      <c r="D8573" s="101" t="n">
        <v>88397</v>
      </c>
      <c r="E8573" s="288">
        <f>'Propor_p2_F_-Lk-...-'!C8565*$B8573</f>
        <v>8.7991783575759673E-011</v>
      </c>
    </row>
    <row r="8574" spans="2:5">
      <c r="B8574" s="0">
        <f>1/C8574</f>
        <v>1.2793441699414496E-010</v>
      </c>
      <c r="C8574" s="0">
        <f>D8574*D8574</f>
        <v>7816504921</v>
      </c>
      <c r="D8574" s="101" t="n">
        <v>88411</v>
      </c>
      <c r="E8574" s="288">
        <f>'Propor_p2_F_-Lk-...-'!C8566*$B8574</f>
        <v>8.7966821510269911E-011</v>
      </c>
    </row>
    <row r="8575" spans="2:5">
      <c r="B8575" s="0">
        <f>1/C8575</f>
        <v>1.2789969505910415E-010</v>
      </c>
      <c r="C8575" s="0">
        <f>D8575*D8575</f>
        <v>7818626929</v>
      </c>
      <c r="D8575" s="101" t="n">
        <v>88423</v>
      </c>
      <c r="E8575" s="288">
        <f>'Propor_p2_F_-Lk-...-'!C8567*$B8575</f>
        <v>8.7945434890441129E-011</v>
      </c>
    </row>
    <row r="8576" spans="2:5">
      <c r="B8576" s="0">
        <f>1/C8576</f>
        <v>1.2788812422193593E-010</v>
      </c>
      <c r="C8576" s="0">
        <f>D8576*D8576</f>
        <v>7819334329</v>
      </c>
      <c r="D8576" s="101" t="n">
        <v>88427</v>
      </c>
      <c r="E8576" s="288">
        <f>'Propor_p2_F_-Lk-...-'!C8568*$B8576</f>
        <v>8.7938307951941622E-011</v>
      </c>
    </row>
    <row r="8577" spans="2:5">
      <c r="B8577" s="0">
        <f>1/C8577</f>
        <v>1.2778405730855618E-010</v>
      </c>
      <c r="C8577" s="0">
        <f>D8577*D8577</f>
        <v>7825702369</v>
      </c>
      <c r="D8577" s="101" t="n">
        <v>88463</v>
      </c>
      <c r="E8577" s="288">
        <f>'Propor_p2_F_-Lk-...-'!C8569*$B8577</f>
        <v>8.787420900380999E-011</v>
      </c>
    </row>
    <row r="8578" spans="2:5">
      <c r="B8578" s="0">
        <f>1/C8578</f>
        <v>1.277667251731242E-010</v>
      </c>
      <c r="C8578" s="0">
        <f>D8578*D8578</f>
        <v>7826763961</v>
      </c>
      <c r="D8578" s="101" t="n">
        <v>88469</v>
      </c>
      <c r="E8578" s="288">
        <f>'Propor_p2_F_-Lk-...-'!C8570*$B8578</f>
        <v>8.7863533452724723E-011</v>
      </c>
    </row>
    <row r="8579" spans="2:5">
      <c r="B8579" s="0">
        <f>1/C8579</f>
        <v>1.2776094857826225E-010</v>
      </c>
      <c r="C8579" s="0">
        <f>D8579*D8579</f>
        <v>7827117841</v>
      </c>
      <c r="D8579" s="101" t="n">
        <v>88471</v>
      </c>
      <c r="E8579" s="288">
        <f>'Propor_p2_F_-Lk-...-'!C8571*$B8579</f>
        <v>8.7859975418356197E-011</v>
      </c>
    </row>
    <row r="8580" spans="2:5">
      <c r="B8580" s="0">
        <f>1/C8580</f>
        <v>1.2769743188240009E-010</v>
      </c>
      <c r="C8580" s="0">
        <f>D8580*D8580</f>
        <v>7831011049</v>
      </c>
      <c r="D8580" s="101" t="n">
        <v>88493</v>
      </c>
      <c r="E8580" s="288">
        <f>'Propor_p2_F_-Lk-...-'!C8572*$B8580</f>
        <v>8.7820852960878255E-011</v>
      </c>
    </row>
    <row r="8581" spans="2:5">
      <c r="B8581" s="0">
        <f>1/C8581</f>
        <v>1.276801173676905E-010</v>
      </c>
      <c r="C8581" s="0">
        <f>D8581*D8581</f>
        <v>7832073001</v>
      </c>
      <c r="D8581" s="101" t="n">
        <v>88499</v>
      </c>
      <c r="E8581" s="288">
        <f>'Propor_p2_F_-Lk-...-'!C8573*$B8581</f>
        <v>8.7810188263096216E-011</v>
      </c>
    </row>
    <row r="8582" spans="2:5">
      <c r="B8582" s="0">
        <f>1/C8582</f>
        <v>1.2763973052557644E-010</v>
      </c>
      <c r="C8582" s="0">
        <f>D8582*D8582</f>
        <v>7834551169</v>
      </c>
      <c r="D8582" s="101" t="n">
        <v>88513</v>
      </c>
      <c r="E8582" s="288">
        <f>'Propor_p2_F_-Lk-...-'!C8574*$B8582</f>
        <v>8.7785312401847E-011</v>
      </c>
    </row>
    <row r="8583" spans="2:5">
      <c r="B8583" s="0">
        <f>1/C8583</f>
        <v>1.2761089451208505E-010</v>
      </c>
      <c r="C8583" s="0">
        <f>D8583*D8583</f>
        <v>7836321529</v>
      </c>
      <c r="D8583" s="101" t="n">
        <v>88523</v>
      </c>
      <c r="E8583" s="288">
        <f>'Propor_p2_F_-Lk-...-'!C8575*$B8583</f>
        <v>8.7767551155038772E-011</v>
      </c>
    </row>
    <row r="8584" spans="2:5">
      <c r="B8584" s="0">
        <f>1/C8584</f>
        <v>1.2754172793585811E-010</v>
      </c>
      <c r="C8584" s="0">
        <f>D8584*D8584</f>
        <v>7840571209</v>
      </c>
      <c r="D8584" s="101" t="n">
        <v>88547</v>
      </c>
      <c r="E8584" s="288">
        <f>'Propor_p2_F_-Lk-...-'!C8576*$B8584</f>
        <v>8.7724948711687415E-011</v>
      </c>
    </row>
    <row r="8585" spans="2:5">
      <c r="B8585" s="0">
        <f>1/C8585</f>
        <v>1.2742082166631072E-010</v>
      </c>
      <c r="C8585" s="0">
        <f>D8585*D8585</f>
        <v>7848010921</v>
      </c>
      <c r="D8585" s="101" t="n">
        <v>88589</v>
      </c>
      <c r="E8585" s="288">
        <f>'Propor_p2_F_-Lk-...-'!C8577*$B8585</f>
        <v>8.7650477734805114E-011</v>
      </c>
    </row>
    <row r="8586" spans="2:5">
      <c r="B8586" s="0">
        <f>1/C8586</f>
        <v>1.2741506851380712E-010</v>
      </c>
      <c r="C8586" s="0">
        <f>D8586*D8586</f>
        <v>7848365281</v>
      </c>
      <c r="D8586" s="101" t="n">
        <v>88591</v>
      </c>
      <c r="E8586" s="288">
        <f>'Propor_p2_F_-Lk-...-'!C8578*$B8586</f>
        <v>8.7646934139516757E-011</v>
      </c>
    </row>
    <row r="8587" spans="2:5">
      <c r="B8587" s="0">
        <f>1/C8587</f>
        <v>1.2736905731751748E-010</v>
      </c>
      <c r="C8587" s="0">
        <f>D8587*D8587</f>
        <v>7851200449</v>
      </c>
      <c r="D8587" s="101" t="n">
        <v>88607</v>
      </c>
      <c r="E8587" s="288">
        <f>'Propor_p2_F_-Lk-...-'!C8579*$B8587</f>
        <v>8.7618594014988571E-011</v>
      </c>
    </row>
    <row r="8588" spans="2:5">
      <c r="B8588" s="0">
        <f>1/C8588</f>
        <v>1.2736330767042117E-010</v>
      </c>
      <c r="C8588" s="0">
        <f>D8588*D8588</f>
        <v>7851554881</v>
      </c>
      <c r="D8588" s="101" t="n">
        <v>88609</v>
      </c>
      <c r="E8588" s="288">
        <f>'Propor_p2_F_-Lk-...-'!C8580*$B8588</f>
        <v>8.7615052578820038E-011</v>
      </c>
    </row>
    <row r="8589" spans="2:5">
      <c r="B8589" s="0">
        <f>1/C8589</f>
        <v>1.2726562320614132E-010</v>
      </c>
      <c r="C8589" s="0">
        <f>D8589*D8589</f>
        <v>7857581449</v>
      </c>
      <c r="D8589" s="101" t="n">
        <v>88643</v>
      </c>
      <c r="E8589" s="288">
        <f>'Propor_p2_F_-Lk-...-'!C8581*$B8589</f>
        <v>8.7554884834761942E-011</v>
      </c>
    </row>
    <row r="8590" spans="2:5">
      <c r="B8590" s="0">
        <f>1/C8590</f>
        <v>1.2724265495881008E-010</v>
      </c>
      <c r="C8590" s="0">
        <f>D8590*D8590</f>
        <v>7858999801</v>
      </c>
      <c r="D8590" s="101" t="n">
        <v>88651</v>
      </c>
      <c r="E8590" s="288">
        <f>'Propor_p2_F_-Lk-...-'!C8582*$B8590</f>
        <v>8.7540737778348504E-011</v>
      </c>
    </row>
    <row r="8591" spans="2:5">
      <c r="B8591" s="0">
        <f>1/C8591</f>
        <v>1.272254328534891E-010</v>
      </c>
      <c r="C8591" s="0">
        <f>D8591*D8591</f>
        <v>7860063649</v>
      </c>
      <c r="D8591" s="101" t="n">
        <v>88657</v>
      </c>
      <c r="E8591" s="288">
        <f>'Propor_p2_F_-Lk-...-'!C8583*$B8591</f>
        <v>8.7530129999181768E-011</v>
      </c>
    </row>
    <row r="8592" spans="2:5">
      <c r="B8592" s="0">
        <f>1/C8592</f>
        <v>1.272139533923575E-010</v>
      </c>
      <c r="C8592" s="0">
        <f>D8592*D8592</f>
        <v>7860772921</v>
      </c>
      <c r="D8592" s="101" t="n">
        <v>88661</v>
      </c>
      <c r="E8592" s="288">
        <f>'Propor_p2_F_-Lk-...-'!C8584*$B8592</f>
        <v>8.7523059342815079E-011</v>
      </c>
    </row>
    <row r="8593" spans="2:5">
      <c r="B8593" s="0">
        <f>1/C8593</f>
        <v>1.2720821424441128E-010</v>
      </c>
      <c r="C8593" s="0">
        <f>D8593*D8593</f>
        <v>7861127569</v>
      </c>
      <c r="D8593" s="101" t="n">
        <v>88663</v>
      </c>
      <c r="E8593" s="288">
        <f>'Propor_p2_F_-Lk-...-'!C8585*$B8593</f>
        <v>8.7519524373490292E-011</v>
      </c>
    </row>
    <row r="8594" spans="2:5">
      <c r="B8594" s="0">
        <f>1/C8594</f>
        <v>1.2719673711358271E-010</v>
      </c>
      <c r="C8594" s="0">
        <f>D8594*D8594</f>
        <v>7861836889</v>
      </c>
      <c r="D8594" s="101" t="n">
        <v>88667</v>
      </c>
      <c r="E8594" s="288">
        <f>'Propor_p2_F_-Lk-...-'!C8586*$B8594</f>
        <v>8.7512455152449793E-011</v>
      </c>
    </row>
    <row r="8595" spans="2:5">
      <c r="B8595" s="0">
        <f>1/C8595</f>
        <v>1.2715657938517539E-010</v>
      </c>
      <c r="C8595" s="0">
        <f>D8595*D8595</f>
        <v>7864319761</v>
      </c>
      <c r="D8595" s="101" t="n">
        <v>88681</v>
      </c>
      <c r="E8595" s="288">
        <f>'Propor_p2_F_-Lk-...-'!C8587*$B8595</f>
        <v>8.7487720411438773E-011</v>
      </c>
    </row>
    <row r="8596" spans="2:5">
      <c r="B8596" s="0">
        <f>1/C8596</f>
        <v>1.2704194775116315E-010</v>
      </c>
      <c r="C8596" s="0">
        <f>D8596*D8596</f>
        <v>7871415841</v>
      </c>
      <c r="D8596" s="101" t="n">
        <v>88721</v>
      </c>
      <c r="E8596" s="288">
        <f>'Propor_p2_F_-Lk-...-'!C8588*$B8596</f>
        <v>8.7417114231970507E-011</v>
      </c>
    </row>
    <row r="8597" spans="2:5">
      <c r="B8597" s="0">
        <f>1/C8597</f>
        <v>1.2701904002619175E-010</v>
      </c>
      <c r="C8597" s="0">
        <f>D8597*D8597</f>
        <v>7872835441</v>
      </c>
      <c r="D8597" s="101" t="n">
        <v>88729</v>
      </c>
      <c r="E8597" s="288">
        <f>'Propor_p2_F_-Lk-...-'!C8589*$B8597</f>
        <v>8.7403004453683885E-011</v>
      </c>
    </row>
    <row r="8598" spans="2:5">
      <c r="B8598" s="0">
        <f>1/C8598</f>
        <v>1.2698469005439898E-010</v>
      </c>
      <c r="C8598" s="0">
        <f>D8598*D8598</f>
        <v>7874965081</v>
      </c>
      <c r="D8598" s="101" t="n">
        <v>88741</v>
      </c>
      <c r="E8598" s="288">
        <f>'Propor_p2_F_-Lk-...-'!C8590*$B8598</f>
        <v>8.7381846940803349E-011</v>
      </c>
    </row>
    <row r="8599" spans="2:5">
      <c r="B8599" s="0">
        <f>1/C8599</f>
        <v>1.2696752029350983E-010</v>
      </c>
      <c r="C8599" s="0">
        <f>D8599*D8599</f>
        <v>7876030009</v>
      </c>
      <c r="D8599" s="101" t="n">
        <v>88747</v>
      </c>
      <c r="E8599" s="288">
        <f>'Propor_p2_F_-Lk-...-'!C8591*$B8599</f>
        <v>8.7371271402652647E-011</v>
      </c>
    </row>
    <row r="8600" spans="2:5">
      <c r="B8600" s="0">
        <f>1/C8600</f>
        <v>1.2689887606136268E-010</v>
      </c>
      <c r="C8600" s="0">
        <f>D8600*D8600</f>
        <v>7880290441</v>
      </c>
      <c r="D8600" s="101" t="n">
        <v>88771</v>
      </c>
      <c r="E8600" s="288">
        <f>'Propor_p2_F_-Lk-...-'!C8592*$B8600</f>
        <v>8.7328990691780784E-011</v>
      </c>
    </row>
    <row r="8601" spans="2:5">
      <c r="B8601" s="0">
        <f>1/C8601</f>
        <v>1.2684742941288781E-010</v>
      </c>
      <c r="C8601" s="0">
        <f>D8601*D8601</f>
        <v>7883486521</v>
      </c>
      <c r="D8601" s="101" t="n">
        <v>88789</v>
      </c>
      <c r="E8601" s="288">
        <f>'Propor_p2_F_-Lk-...-'!C8593*$B8601</f>
        <v>8.7297302656217455E-011</v>
      </c>
    </row>
    <row r="8602" spans="2:5">
      <c r="B8602" s="0">
        <f>1/C8602</f>
        <v>1.268360010730625E-010</v>
      </c>
      <c r="C8602" s="0">
        <f>D8602*D8602</f>
        <v>7884196849</v>
      </c>
      <c r="D8602" s="101" t="n">
        <v>88793</v>
      </c>
      <c r="E8602" s="288">
        <f>'Propor_p2_F_-Lk-...-'!C8594*$B8602</f>
        <v>8.7290263487495152E-011</v>
      </c>
    </row>
    <row r="8603" spans="2:5">
      <c r="B8603" s="0">
        <f>1/C8603</f>
        <v>1.2681886145896441E-010</v>
      </c>
      <c r="C8603" s="0">
        <f>D8603*D8603</f>
        <v>7885262401</v>
      </c>
      <c r="D8603" s="101" t="n">
        <v>88799</v>
      </c>
      <c r="E8603" s="288">
        <f>'Propor_p2_F_-Lk-...-'!C8595*$B8603</f>
        <v>8.7279706517951283E-011</v>
      </c>
    </row>
    <row r="8604" spans="2:5">
      <c r="B8604" s="0">
        <f>1/C8604</f>
        <v>1.2681314902629654E-010</v>
      </c>
      <c r="C8604" s="0">
        <f>D8604*D8604</f>
        <v>7885617601</v>
      </c>
      <c r="D8604" s="101" t="n">
        <v>88801</v>
      </c>
      <c r="E8604" s="288">
        <f>'Propor_p2_F_-Lk-...-'!C8596*$B8604</f>
        <v>8.7276188003628212E-011</v>
      </c>
    </row>
    <row r="8605" spans="2:5">
      <c r="B8605" s="0">
        <f>1/C8605</f>
        <v>1.2679601404390065E-010</v>
      </c>
      <c r="C8605" s="0">
        <f>D8605*D8605</f>
        <v>7886683249</v>
      </c>
      <c r="D8605" s="101" t="n">
        <v>88807</v>
      </c>
      <c r="E8605" s="288">
        <f>'Propor_p2_F_-Lk-...-'!C8597*$B8605</f>
        <v>8.7265633886934013E-011</v>
      </c>
    </row>
    <row r="8606" spans="2:5">
      <c r="B8606" s="0">
        <f>1/C8606</f>
        <v>1.2678459265162884E-010</v>
      </c>
      <c r="C8606" s="0">
        <f>D8606*D8606</f>
        <v>7887393721</v>
      </c>
      <c r="D8606" s="101" t="n">
        <v>88811</v>
      </c>
      <c r="E8606" s="288">
        <f>'Propor_p2_F_-Lk-...-'!C8598*$B8606</f>
        <v>8.7258598997485839E-011</v>
      </c>
    </row>
    <row r="8607" spans="2:5">
      <c r="B8607" s="0">
        <f>1/C8607</f>
        <v>1.267788825341863E-010</v>
      </c>
      <c r="C8607" s="0">
        <f>D8607*D8607</f>
        <v>7887748969</v>
      </c>
      <c r="D8607" s="101" t="n">
        <v>88813</v>
      </c>
      <c r="E8607" s="288">
        <f>'Propor_p2_F_-Lk-...-'!C8599*$B8607</f>
        <v>8.7255081909202189E-011</v>
      </c>
    </row>
    <row r="8608" spans="2:5">
      <c r="B8608" s="0">
        <f>1/C8608</f>
        <v>1.2676746345651419E-010</v>
      </c>
      <c r="C8608" s="0">
        <f>D8608*D8608</f>
        <v>7888459489</v>
      </c>
      <c r="D8608" s="101" t="n">
        <v>88817</v>
      </c>
      <c r="E8608" s="288">
        <f>'Propor_p2_F_-Lk-...-'!C8600*$B8608</f>
        <v>8.7248048445408074E-011</v>
      </c>
    </row>
    <row r="8609" spans="2:5">
      <c r="B8609" s="0">
        <f>1/C8609</f>
        <v>1.2676175449621513E-010</v>
      </c>
      <c r="C8609" s="0">
        <f>D8609*D8609</f>
        <v>7888814761</v>
      </c>
      <c r="D8609" s="101" t="n">
        <v>88819</v>
      </c>
      <c r="E8609" s="288">
        <f>'Propor_p2_F_-Lk-...-'!C8601*$B8609</f>
        <v>8.7244532069854969E-011</v>
      </c>
    </row>
    <row r="8610" spans="2:5">
      <c r="B8610" s="0">
        <f>1/C8610</f>
        <v>1.2669327704300696E-010</v>
      </c>
      <c r="C8610" s="0">
        <f>D8610*D8610</f>
        <v>7893078649</v>
      </c>
      <c r="D8610" s="101" t="n">
        <v>88843</v>
      </c>
      <c r="E8610" s="288">
        <f>'Propor_p2_F_-Lk-...-'!C8602*$B8610</f>
        <v>8.7202354084760404E-011</v>
      </c>
    </row>
    <row r="8611" spans="2:5">
      <c r="B8611" s="0">
        <f>1/C8611</f>
        <v>1.266647611464885E-010</v>
      </c>
      <c r="C8611" s="0">
        <f>D8611*D8611</f>
        <v>7894855609</v>
      </c>
      <c r="D8611" s="101" t="n">
        <v>88853</v>
      </c>
      <c r="E8611" s="288">
        <f>'Propor_p2_F_-Lk-...-'!C8603*$B8611</f>
        <v>8.7184790010718867E-011</v>
      </c>
    </row>
    <row r="8612" spans="2:5">
      <c r="B8612" s="0">
        <f>1/C8612</f>
        <v>1.2664195536047333E-010</v>
      </c>
      <c r="C8612" s="0">
        <f>D8612*D8612</f>
        <v>7896277321</v>
      </c>
      <c r="D8612" s="101" t="n">
        <v>88861</v>
      </c>
      <c r="E8612" s="288">
        <f>'Propor_p2_F_-Lk-...-'!C8604*$B8612</f>
        <v>8.7170743020686989E-011</v>
      </c>
    </row>
    <row r="8613" spans="2:5">
      <c r="B8613" s="0">
        <f>1/C8613</f>
        <v>1.2662485506270589E-010</v>
      </c>
      <c r="C8613" s="0">
        <f>D8613*D8613</f>
        <v>7897343689</v>
      </c>
      <c r="D8613" s="101" t="n">
        <v>88867</v>
      </c>
      <c r="E8613" s="288">
        <f>'Propor_p2_F_-Lk-...-'!C8605*$B8613</f>
        <v>8.7160210267633955E-011</v>
      </c>
    </row>
    <row r="8614" spans="2:5">
      <c r="B8614" s="0">
        <f>1/C8614</f>
        <v>1.266077582282509E-010</v>
      </c>
      <c r="C8614" s="0">
        <f>D8614*D8614</f>
        <v>7898410129</v>
      </c>
      <c r="D8614" s="101" t="n">
        <v>88873</v>
      </c>
      <c r="E8614" s="288">
        <f>'Propor_p2_F_-Lk-...-'!C8606*$B8614</f>
        <v>8.7149679647772576E-011</v>
      </c>
    </row>
    <row r="8615" spans="2:5">
      <c r="B8615" s="0">
        <f>1/C8615</f>
        <v>1.2657927119786937E-010</v>
      </c>
      <c r="C8615" s="0">
        <f>D8615*D8615</f>
        <v>7900187689</v>
      </c>
      <c r="D8615" s="101" t="n">
        <v>88883</v>
      </c>
      <c r="E8615" s="288">
        <f>'Propor_p2_F_-Lk-...-'!C8607*$B8615</f>
        <v>8.7132133353532157E-011</v>
      </c>
    </row>
    <row r="8616" spans="2:5">
      <c r="B8616" s="0">
        <f>1/C8616</f>
        <v>1.2653940550485709E-010</v>
      </c>
      <c r="C8616" s="0">
        <f>D8616*D8616</f>
        <v>7902676609</v>
      </c>
      <c r="D8616" s="101" t="n">
        <v>88897</v>
      </c>
      <c r="E8616" s="288">
        <f>'Propor_p2_F_-Lk-...-'!C8608*$B8616</f>
        <v>8.7107578488727963E-011</v>
      </c>
    </row>
    <row r="8617" spans="2:5">
      <c r="B8617" s="0">
        <f>1/C8617</f>
        <v>1.2652232597294329E-010</v>
      </c>
      <c r="C8617" s="0">
        <f>D8617*D8617</f>
        <v>7903743409</v>
      </c>
      <c r="D8617" s="101" t="n">
        <v>88903</v>
      </c>
      <c r="E8617" s="288">
        <f>'Propor_p2_F_-Lk-...-'!C8609*$B8617</f>
        <v>8.7097058526189449E-011</v>
      </c>
    </row>
    <row r="8618" spans="2:5">
      <c r="B8618" s="0">
        <f>1/C8618</f>
        <v>1.2647679745631322E-010</v>
      </c>
      <c r="C8618" s="0">
        <f>D8618*D8618</f>
        <v>7906588561</v>
      </c>
      <c r="D8618" s="101" t="n">
        <v>88919</v>
      </c>
      <c r="E8618" s="288">
        <f>'Propor_p2_F_-Lk-...-'!C8610*$B8618</f>
        <v>8.706901570324786E-011</v>
      </c>
    </row>
    <row r="8619" spans="2:5">
      <c r="B8619" s="0">
        <f>1/C8619</f>
        <v>1.2642560724357964E-010</v>
      </c>
      <c r="C8619" s="0">
        <f>D8619*D8619</f>
        <v>7909789969</v>
      </c>
      <c r="D8619" s="101" t="n">
        <v>88937</v>
      </c>
      <c r="E8619" s="288">
        <f>'Propor_p2_F_-Lk-...-'!C8611*$B8619</f>
        <v>8.703748561664984E-011</v>
      </c>
    </row>
    <row r="8620" spans="2:5">
      <c r="B8620" s="0">
        <f>1/C8620</f>
        <v>1.263858141167007E-010</v>
      </c>
      <c r="C8620" s="0">
        <f>D8620*D8620</f>
        <v>7912280401</v>
      </c>
      <c r="D8620" s="101" t="n">
        <v>88951</v>
      </c>
      <c r="E8620" s="288">
        <f>'Propor_p2_F_-Lk-...-'!C8612*$B8620</f>
        <v>8.7012975448211379E-011</v>
      </c>
    </row>
    <row r="8621" spans="2:5">
      <c r="B8621" s="0">
        <f>1/C8621</f>
        <v>1.2633467912533607E-010</v>
      </c>
      <c r="C8621" s="0">
        <f>D8621*D8621</f>
        <v>7915482961</v>
      </c>
      <c r="D8621" s="101" t="n">
        <v>88969</v>
      </c>
      <c r="E8621" s="288">
        <f>'Propor_p2_F_-Lk-...-'!C8613*$B8621</f>
        <v>8.6981479374649254E-011</v>
      </c>
    </row>
    <row r="8622" spans="2:5">
      <c r="B8622" s="0">
        <f>1/C8622</f>
        <v>1.2626654739691905E-010</v>
      </c>
      <c r="C8622" s="0">
        <f>D8622*D8622</f>
        <v>7919754049</v>
      </c>
      <c r="D8622" s="101" t="n">
        <v>88993</v>
      </c>
      <c r="E8622" s="288">
        <f>'Propor_p2_F_-Lk-...-'!C8614*$B8622</f>
        <v>8.6939514335194383E-011</v>
      </c>
    </row>
    <row r="8623" spans="2:5">
      <c r="B8623" s="0">
        <f>1/C8623</f>
        <v>1.2625519746738426E-010</v>
      </c>
      <c r="C8623" s="0">
        <f>D8623*D8623</f>
        <v>7920466009</v>
      </c>
      <c r="D8623" s="101" t="n">
        <v>88997</v>
      </c>
      <c r="E8623" s="288">
        <f>'Propor_p2_F_-Lk-...-'!C8615*$B8623</f>
        <v>8.6932523462486471E-011</v>
      </c>
    </row>
    <row r="8624" spans="2:5">
      <c r="B8624" s="0">
        <f>1/C8624</f>
        <v>1.2623817544226363E-010</v>
      </c>
      <c r="C8624" s="0">
        <f>D8624*D8624</f>
        <v>7921534009</v>
      </c>
      <c r="D8624" s="101" t="n">
        <v>89003</v>
      </c>
      <c r="E8624" s="288">
        <f>'Propor_p2_F_-Lk-...-'!C8616*$B8624</f>
        <v>8.692203892066745E-011</v>
      </c>
    </row>
    <row r="8625" spans="2:5">
      <c r="B8625" s="0">
        <f>1/C8625</f>
        <v>1.2622115685933566E-010</v>
      </c>
      <c r="C8625" s="0">
        <f>D8625*D8625</f>
        <v>7922602081</v>
      </c>
      <c r="D8625" s="101" t="n">
        <v>89009</v>
      </c>
      <c r="E8625" s="288">
        <f>'Propor_p2_F_-Lk-...-'!C8617*$B8625</f>
        <v>8.6911556499031647E-011</v>
      </c>
    </row>
    <row r="8626" spans="2:5">
      <c r="B8626" s="0">
        <f>1/C8626</f>
        <v>1.2619847076834956E-010</v>
      </c>
      <c r="C8626" s="0">
        <f>D8626*D8626</f>
        <v>7924026289</v>
      </c>
      <c r="D8626" s="101" t="n">
        <v>89017</v>
      </c>
      <c r="E8626" s="288">
        <f>'Propor_p2_F_-Lk-...-'!C8618*$B8626</f>
        <v>8.6897583233925591E-011</v>
      </c>
    </row>
    <row r="8627" spans="2:5">
      <c r="B8627" s="0">
        <f>1/C8627</f>
        <v>1.2618713001634573E-010</v>
      </c>
      <c r="C8627" s="0">
        <f>D8627*D8627</f>
        <v>7924738441</v>
      </c>
      <c r="D8627" s="101" t="n">
        <v>89021</v>
      </c>
      <c r="E8627" s="288">
        <f>'Propor_p2_F_-Lk-...-'!C8619*$B8627</f>
        <v>8.6890598014023703E-011</v>
      </c>
    </row>
    <row r="8628" spans="2:5">
      <c r="B8628" s="0">
        <f>1/C8628</f>
        <v>1.2613044918022947E-010</v>
      </c>
      <c r="C8628" s="0">
        <f>D8628*D8628</f>
        <v>7928299681</v>
      </c>
      <c r="D8628" s="101" t="n">
        <v>89041</v>
      </c>
      <c r="E8628" s="288">
        <f>'Propor_p2_F_-Lk-...-'!C8620*$B8628</f>
        <v>8.6855686034257157E-011</v>
      </c>
    </row>
    <row r="8629" spans="2:5">
      <c r="B8629" s="0">
        <f>1/C8629</f>
        <v>1.2610212308231745E-010</v>
      </c>
      <c r="C8629" s="0">
        <f>D8629*D8629</f>
        <v>7930080601</v>
      </c>
      <c r="D8629" s="101" t="n">
        <v>89051</v>
      </c>
      <c r="E8629" s="288">
        <f>'Propor_p2_F_-Lk-...-'!C8621*$B8629</f>
        <v>8.6838238864721117E-011</v>
      </c>
    </row>
    <row r="8630" spans="2:5">
      <c r="B8630" s="0">
        <f>1/C8630</f>
        <v>1.2608513200354729E-010</v>
      </c>
      <c r="C8630" s="0">
        <f>D8630*D8630</f>
        <v>7931149249</v>
      </c>
      <c r="D8630" s="101" t="n">
        <v>89057</v>
      </c>
      <c r="E8630" s="288">
        <f>'Propor_p2_F_-Lk-...-'!C8622*$B8630</f>
        <v>8.6827773383989299E-011</v>
      </c>
    </row>
    <row r="8631" spans="2:5">
      <c r="B8631" s="0">
        <f>1/C8631</f>
        <v>1.2605116014663624E-010</v>
      </c>
      <c r="C8631" s="0">
        <f>D8631*D8631</f>
        <v>7933286761</v>
      </c>
      <c r="D8631" s="101" t="n">
        <v>89069</v>
      </c>
      <c r="E8631" s="288">
        <f>'Propor_p2_F_-Lk-...-'!C8623*$B8631</f>
        <v>8.6806848767092712E-011</v>
      </c>
    </row>
    <row r="8632" spans="2:5">
      <c r="B8632" s="0">
        <f>1/C8632</f>
        <v>1.260454995053514E-010</v>
      </c>
      <c r="C8632" s="0">
        <f>D8632*D8632</f>
        <v>7933643041</v>
      </c>
      <c r="D8632" s="101" t="n">
        <v>89071</v>
      </c>
      <c r="E8632" s="288">
        <f>'Propor_p2_F_-Lk-...-'!C8624*$B8632</f>
        <v>8.6803362153141015E-011</v>
      </c>
    </row>
    <row r="8633" spans="2:5">
      <c r="B8633" s="0">
        <f>1/C8633</f>
        <v>1.2601154366372779E-010</v>
      </c>
      <c r="C8633" s="0">
        <f>D8633*D8633</f>
        <v>7935780889</v>
      </c>
      <c r="D8633" s="101" t="n">
        <v>89083</v>
      </c>
      <c r="E8633" s="288">
        <f>'Propor_p2_F_-Lk-...-'!C8625*$B8633</f>
        <v>8.6782447400696506E-011</v>
      </c>
    </row>
    <row r="8634" spans="2:5">
      <c r="B8634" s="0">
        <f>1/C8634</f>
        <v>1.2600022809896894E-010</v>
      </c>
      <c r="C8634" s="0">
        <f>D8634*D8634</f>
        <v>7936493569</v>
      </c>
      <c r="D8634" s="101" t="n">
        <v>89087</v>
      </c>
      <c r="E8634" s="288">
        <f>'Propor_p2_F_-Lk-...-'!C8626*$B8634</f>
        <v>8.6775477694619895E-011</v>
      </c>
    </row>
    <row r="8635" spans="2:5">
      <c r="B8635" s="0">
        <f>1/C8635</f>
        <v>1.2596063562281645E-010</v>
      </c>
      <c r="C8635" s="0">
        <f>D8635*D8635</f>
        <v>7938988201</v>
      </c>
      <c r="D8635" s="101" t="n">
        <v>89101</v>
      </c>
      <c r="E8635" s="288">
        <f>'Propor_p2_F_-Lk-...-'!C8627*$B8635</f>
        <v>8.6751091114938841E-011</v>
      </c>
    </row>
    <row r="8636" spans="2:5">
      <c r="B8636" s="0">
        <f>1/C8636</f>
        <v>1.2594367313122448E-010</v>
      </c>
      <c r="C8636" s="0">
        <f>D8636*D8636</f>
        <v>7940057449</v>
      </c>
      <c r="D8636" s="101" t="n">
        <v>89107</v>
      </c>
      <c r="E8636" s="288">
        <f>'Propor_p2_F_-Lk-...-'!C8628*$B8636</f>
        <v>8.674064324218621E-011</v>
      </c>
    </row>
    <row r="8637" spans="2:5">
      <c r="B8637" s="0">
        <f>1/C8637</f>
        <v>1.2592671406578322E-010</v>
      </c>
      <c r="C8637" s="0">
        <f>D8637*D8637</f>
        <v>7941126769</v>
      </c>
      <c r="D8637" s="101" t="n">
        <v>89113</v>
      </c>
      <c r="E8637" s="288">
        <f>'Propor_p2_F_-Lk-...-'!C8629*$B8637</f>
        <v>8.6730197479736112E-011</v>
      </c>
    </row>
    <row r="8638" spans="2:5">
      <c r="B8638" s="0">
        <f>1/C8638</f>
        <v>1.2590975842557006E-010</v>
      </c>
      <c r="C8638" s="0">
        <f>D8638*D8638</f>
        <v>7942196161</v>
      </c>
      <c r="D8638" s="101" t="n">
        <v>89119</v>
      </c>
      <c r="E8638" s="288">
        <f>'Propor_p2_F_-Lk-...-'!C8630*$B8638</f>
        <v>8.6719753827020222E-011</v>
      </c>
    </row>
    <row r="8639" spans="2:5">
      <c r="B8639" s="0">
        <f>1/C8639</f>
        <v>1.2589845656787698E-010</v>
      </c>
      <c r="C8639" s="0">
        <f>D8639*D8639</f>
        <v>7942909129</v>
      </c>
      <c r="D8639" s="101" t="n">
        <v>89123</v>
      </c>
      <c r="E8639" s="288">
        <f>'Propor_p2_F_-Lk-...-'!C8631*$B8639</f>
        <v>8.6712792563670182E-011</v>
      </c>
    </row>
    <row r="8640" spans="2:5">
      <c r="B8640" s="0">
        <f>1/C8640</f>
        <v>1.2585891204707737E-010</v>
      </c>
      <c r="C8640" s="0">
        <f>D8640*D8640</f>
        <v>7945404769</v>
      </c>
      <c r="D8640" s="101" t="n">
        <v>89137</v>
      </c>
      <c r="E8640" s="288">
        <f>'Propor_p2_F_-Lk-...-'!C8632*$B8640</f>
        <v>8.6688435521596928E-011</v>
      </c>
    </row>
    <row r="8641" spans="2:5">
      <c r="B8641" s="0">
        <f>1/C8641</f>
        <v>1.2581374111861001E-010</v>
      </c>
      <c r="C8641" s="0">
        <f>D8641*D8641</f>
        <v>7948257409</v>
      </c>
      <c r="D8641" s="101" t="n">
        <v>89153</v>
      </c>
      <c r="E8641" s="288">
        <f>'Propor_p2_F_-Lk-...-'!C8633*$B8641</f>
        <v>8.6660612951417175E-011</v>
      </c>
    </row>
    <row r="8642" spans="2:5">
      <c r="B8642" s="0">
        <f>1/C8642</f>
        <v>1.2571219539919812E-010</v>
      </c>
      <c r="C8642" s="0">
        <f>D8642*D8642</f>
        <v>7954677721</v>
      </c>
      <c r="D8642" s="101" t="n">
        <v>89189</v>
      </c>
      <c r="E8642" s="288">
        <f>'Propor_p2_F_-Lk-...-'!C8634*$B8642</f>
        <v>8.6598066906856134E-011</v>
      </c>
    </row>
    <row r="8643" spans="2:5">
      <c r="B8643" s="0">
        <f>1/C8643</f>
        <v>1.2567273859559424E-010</v>
      </c>
      <c r="C8643" s="0">
        <f>D8643*D8643</f>
        <v>7957175209</v>
      </c>
      <c r="D8643" s="101" t="n">
        <v>89203</v>
      </c>
      <c r="E8643" s="288">
        <f>'Propor_p2_F_-Lk-...-'!C8635*$B8643</f>
        <v>8.6573763893290153E-011</v>
      </c>
    </row>
    <row r="8644" spans="2:5">
      <c r="B8644" s="0">
        <f>1/C8644</f>
        <v>1.2565583422329634E-010</v>
      </c>
      <c r="C8644" s="0">
        <f>D8644*D8644</f>
        <v>7958245681</v>
      </c>
      <c r="D8644" s="101" t="n">
        <v>89209</v>
      </c>
      <c r="E8644" s="288">
        <f>'Propor_p2_F_-Lk-...-'!C8636*$B8644</f>
        <v>8.6563351818520818E-011</v>
      </c>
    </row>
    <row r="8645" spans="2:5">
      <c r="B8645" s="0">
        <f>1/C8645</f>
        <v>1.2564456653654768E-010</v>
      </c>
      <c r="C8645" s="0">
        <f>D8645*D8645</f>
        <v>7958959369</v>
      </c>
      <c r="D8645" s="101" t="n">
        <v>89213</v>
      </c>
      <c r="E8645" s="288">
        <f>'Propor_p2_F_-Lk-...-'!C8637*$B8645</f>
        <v>8.6556411602413615E-011</v>
      </c>
    </row>
    <row r="8646" spans="2:5">
      <c r="B8646" s="0">
        <f>1/C8646</f>
        <v>1.2560514156578125E-010</v>
      </c>
      <c r="C8646" s="0">
        <f>D8646*D8646</f>
        <v>7961457529</v>
      </c>
      <c r="D8646" s="101" t="n">
        <v>89227</v>
      </c>
      <c r="E8646" s="288">
        <f>'Propor_p2_F_-Lk-...-'!C8638*$B8646</f>
        <v>8.6532128195957379E-011</v>
      </c>
    </row>
    <row r="8647" spans="2:5">
      <c r="B8647" s="0">
        <f>1/C8647</f>
        <v>1.255938806966855E-010</v>
      </c>
      <c r="C8647" s="0">
        <f>D8647*D8647</f>
        <v>7962171361</v>
      </c>
      <c r="D8647" s="101" t="n">
        <v>89231</v>
      </c>
      <c r="E8647" s="288">
        <f>'Propor_p2_F_-Lk-...-'!C8639*$B8647</f>
        <v>8.6525192179113529E-011</v>
      </c>
    </row>
    <row r="8648" spans="2:5">
      <c r="B8648" s="0">
        <f>1/C8648</f>
        <v>1.2557699223224514E-010</v>
      </c>
      <c r="C8648" s="0">
        <f>D8648*D8648</f>
        <v>7963242169</v>
      </c>
      <c r="D8648" s="101" t="n">
        <v>89237</v>
      </c>
      <c r="E8648" s="288">
        <f>'Propor_p2_F_-Lk-...-'!C8640*$B8648</f>
        <v>8.6514789902625868E-011</v>
      </c>
    </row>
    <row r="8649" spans="2:5">
      <c r="B8649" s="0">
        <f>1/C8649</f>
        <v>1.2550947242762104E-010</v>
      </c>
      <c r="C8649" s="0">
        <f>D8649*D8649</f>
        <v>7967526121</v>
      </c>
      <c r="D8649" s="101" t="n">
        <v>89261</v>
      </c>
      <c r="E8649" s="288">
        <f>'Propor_p2_F_-Lk-...-'!C8641*$B8649</f>
        <v>8.6473201771356293E-011</v>
      </c>
    </row>
    <row r="8650" spans="2:5">
      <c r="B8650" s="0">
        <f>1/C8650</f>
        <v>1.254869779269903E-010</v>
      </c>
      <c r="C8650" s="0">
        <f>D8650*D8650</f>
        <v>7968954361</v>
      </c>
      <c r="D8650" s="101" t="n">
        <v>89269</v>
      </c>
      <c r="E8650" s="288">
        <f>'Propor_p2_F_-Lk-...-'!C8642*$B8650</f>
        <v>8.6459346514364869E-011</v>
      </c>
    </row>
    <row r="8651" spans="2:5">
      <c r="B8651" s="0">
        <f>1/C8651</f>
        <v>1.2547573294437575E-010</v>
      </c>
      <c r="C8651" s="0">
        <f>D8651*D8651</f>
        <v>7969668529</v>
      </c>
      <c r="D8651" s="101" t="n">
        <v>89273</v>
      </c>
      <c r="E8651" s="288">
        <f>'Propor_p2_F_-Lk-...-'!C8643*$B8651</f>
        <v>8.6452420282636329E-011</v>
      </c>
    </row>
    <row r="8652" spans="2:5">
      <c r="B8652" s="0">
        <f>1/C8652</f>
        <v>1.2541953069747669E-010</v>
      </c>
      <c r="C8652" s="0">
        <f>D8652*D8652</f>
        <v>7973239849</v>
      </c>
      <c r="D8652" s="101" t="n">
        <v>89293</v>
      </c>
      <c r="E8652" s="288">
        <f>'Propor_p2_F_-Lk-...-'!C8644*$B8652</f>
        <v>8.6417803084990329E-011</v>
      </c>
    </row>
    <row r="8653" spans="2:5">
      <c r="B8653" s="0">
        <f>1/C8653</f>
        <v>1.2539144373319483E-010</v>
      </c>
      <c r="C8653" s="0">
        <f>D8653*D8653</f>
        <v>7975025809</v>
      </c>
      <c r="D8653" s="101" t="n">
        <v>89303</v>
      </c>
      <c r="E8653" s="288">
        <f>'Propor_p2_F_-Lk-...-'!C8645*$B8653</f>
        <v>8.6400503207361558E-011</v>
      </c>
    </row>
    <row r="8654" spans="2:5">
      <c r="B8654" s="0">
        <f>1/C8654</f>
        <v>1.2535213783105246E-010</v>
      </c>
      <c r="C8654" s="0">
        <f>D8654*D8654</f>
        <v>7977526489</v>
      </c>
      <c r="D8654" s="101" t="n">
        <v>89317</v>
      </c>
      <c r="E8654" s="288">
        <f>'Propor_p2_F_-Lk-...-'!C8646*$B8654</f>
        <v>8.6376293140003281E-011</v>
      </c>
    </row>
    <row r="8655" spans="2:5">
      <c r="B8655" s="0">
        <f>1/C8655</f>
        <v>1.2531846176574353E-010</v>
      </c>
      <c r="C8655" s="0">
        <f>D8655*D8655</f>
        <v>7979670241</v>
      </c>
      <c r="D8655" s="101" t="n">
        <v>89329</v>
      </c>
      <c r="E8655" s="288">
        <f>'Propor_p2_F_-Lk-...-'!C8647*$B8655</f>
        <v>8.6355550712910822E-011</v>
      </c>
    </row>
    <row r="8656" spans="2:5">
      <c r="B8656" s="0">
        <f>1/C8656</f>
        <v>1.2522311990971673E-010</v>
      </c>
      <c r="C8656" s="0">
        <f>D8656*D8656</f>
        <v>7985745769</v>
      </c>
      <c r="D8656" s="101" t="n">
        <v>89363</v>
      </c>
      <c r="E8656" s="288">
        <f>'Propor_p2_F_-Lk-...-'!C8648*$B8656</f>
        <v>8.6296825874383633E-011</v>
      </c>
    </row>
    <row r="8657" spans="2:5">
      <c r="B8657" s="0">
        <f>1/C8657</f>
        <v>1.2520070234423932E-010</v>
      </c>
      <c r="C8657" s="0">
        <f>D8657*D8657</f>
        <v>7987175641</v>
      </c>
      <c r="D8657" s="101" t="n">
        <v>89371</v>
      </c>
      <c r="E8657" s="288">
        <f>'Propor_p2_F_-Lk-...-'!C8649*$B8657</f>
        <v>8.6283018004810994E-011</v>
      </c>
    </row>
    <row r="8658" spans="2:5">
      <c r="B8658" s="0">
        <f>1/C8658</f>
        <v>1.2517268885175674E-010</v>
      </c>
      <c r="C8658" s="0">
        <f>D8658*D8658</f>
        <v>7988963161</v>
      </c>
      <c r="D8658" s="101" t="n">
        <v>89381</v>
      </c>
      <c r="E8658" s="288">
        <f>'Propor_p2_F_-Lk-...-'!C8650*$B8658</f>
        <v>8.6265763381383518E-011</v>
      </c>
    </row>
    <row r="8659" spans="2:5">
      <c r="B8659" s="0">
        <f>1/C8659</f>
        <v>1.2515588526897869E-010</v>
      </c>
      <c r="C8659" s="0">
        <f>D8659*D8659</f>
        <v>7990035769</v>
      </c>
      <c r="D8659" s="101" t="n">
        <v>89387</v>
      </c>
      <c r="E8659" s="288">
        <f>'Propor_p2_F_-Lk-...-'!C8651*$B8659</f>
        <v>8.6255413386885416E-011</v>
      </c>
    </row>
    <row r="8660" spans="2:5">
      <c r="B8660" s="0">
        <f>1/C8660</f>
        <v>1.2513908506962374E-010</v>
      </c>
      <c r="C8660" s="0">
        <f>D8660*D8660</f>
        <v>7991108449</v>
      </c>
      <c r="D8660" s="101" t="n">
        <v>89393</v>
      </c>
      <c r="E8660" s="288">
        <f>'Propor_p2_F_-Lk-...-'!C8652*$B8660</f>
        <v>8.6245065476372023E-011</v>
      </c>
    </row>
    <row r="8661" spans="2:5">
      <c r="B8661" s="0">
        <f>1/C8661</f>
        <v>1.2512228825278358E-010</v>
      </c>
      <c r="C8661" s="0">
        <f>D8661*D8661</f>
        <v>7992181201</v>
      </c>
      <c r="D8661" s="101" t="n">
        <v>89399</v>
      </c>
      <c r="E8661" s="288">
        <f>'Propor_p2_F_-Lk-...-'!C8653*$B8661</f>
        <v>8.6234719649284022E-011</v>
      </c>
    </row>
    <row r="8662" spans="2:5">
      <c r="B8662" s="0">
        <f>1/C8662</f>
        <v>1.2508310882928093E-010</v>
      </c>
      <c r="C8662" s="0">
        <f>D8662*D8662</f>
        <v>7994684569</v>
      </c>
      <c r="D8662" s="101" t="n">
        <v>89413</v>
      </c>
      <c r="E8662" s="288">
        <f>'Propor_p2_F_-Lk-...-'!C8654*$B8662</f>
        <v>8.6210587485146937E-011</v>
      </c>
    </row>
    <row r="8663" spans="2:5">
      <c r="B8663" s="0">
        <f>1/C8663</f>
        <v>1.2507191808827361E-010</v>
      </c>
      <c r="C8663" s="0">
        <f>D8663*D8663</f>
        <v>7995399889</v>
      </c>
      <c r="D8663" s="101" t="n">
        <v>89417</v>
      </c>
      <c r="E8663" s="288">
        <f>'Propor_p2_F_-Lk-...-'!C8655*$B8663</f>
        <v>8.6203694662979959E-011</v>
      </c>
    </row>
    <row r="8664" spans="2:5">
      <c r="B8664" s="0">
        <f>1/C8664</f>
        <v>1.2503276231908137E-010</v>
      </c>
      <c r="C8664" s="0">
        <f>D8664*D8664</f>
        <v>7997903761</v>
      </c>
      <c r="D8664" s="101" t="n">
        <v>89431</v>
      </c>
      <c r="E8664" s="288">
        <f>'Propor_p2_F_-Lk-...-'!C8656*$B8664</f>
        <v>8.617957706847281E-011</v>
      </c>
    </row>
    <row r="8665" spans="2:5">
      <c r="B8665" s="0">
        <f>1/C8665</f>
        <v>1.2499921486430653E-010</v>
      </c>
      <c r="C8665" s="0">
        <f>D8665*D8665</f>
        <v>8000050249</v>
      </c>
      <c r="D8665" s="101" t="n">
        <v>89443</v>
      </c>
      <c r="E8665" s="288">
        <f>'Propor_p2_F_-Lk-...-'!C8657*$B8665</f>
        <v>8.6158913857719916E-011</v>
      </c>
    </row>
    <row r="8666" spans="2:5">
      <c r="B8666" s="0">
        <f>1/C8666</f>
        <v>1.2498244619980842E-010</v>
      </c>
      <c r="C8666" s="0">
        <f>D8666*D8666</f>
        <v>8001123601</v>
      </c>
      <c r="D8666" s="101" t="n">
        <v>89449</v>
      </c>
      <c r="E8666" s="288">
        <f>'Propor_p2_F_-Lk-...-'!C8658*$B8666</f>
        <v>8.6148585370778318E-011</v>
      </c>
    </row>
    <row r="8667" spans="2:5">
      <c r="B8667" s="0">
        <f>1/C8667</f>
        <v>1.2495450592309169E-010</v>
      </c>
      <c r="C8667" s="0">
        <f>D8667*D8667</f>
        <v>8002912681</v>
      </c>
      <c r="D8667" s="101" t="n">
        <v>89459</v>
      </c>
      <c r="E8667" s="288">
        <f>'Propor_p2_F_-Lk-...-'!C8659*$B8667</f>
        <v>8.6131375843850967E-011</v>
      </c>
    </row>
    <row r="8668" spans="2:5">
      <c r="B8668" s="0">
        <f>1/C8668</f>
        <v>1.249042370299942E-010</v>
      </c>
      <c r="C8668" s="0">
        <f>D8668*D8668</f>
        <v>8006133529</v>
      </c>
      <c r="D8668" s="101" t="n">
        <v>89477</v>
      </c>
      <c r="E8668" s="288">
        <f>'Propor_p2_F_-Lk-...-'!C8660*$B8668</f>
        <v>8.610041323463502E-011</v>
      </c>
    </row>
    <row r="8669" spans="2:5">
      <c r="B8669" s="0">
        <f>1/C8669</f>
        <v>1.2486515997111646E-010</v>
      </c>
      <c r="C8669" s="0">
        <f>D8669*D8669</f>
        <v>8008639081</v>
      </c>
      <c r="D8669" s="101" t="n">
        <v>89491</v>
      </c>
      <c r="E8669" s="288">
        <f>'Propor_p2_F_-Lk-...-'!C8661*$B8669</f>
        <v>8.6076344120938947E-011</v>
      </c>
    </row>
    <row r="8670" spans="2:5">
      <c r="B8670" s="0">
        <f>1/C8670</f>
        <v>1.2483725901261503E-010</v>
      </c>
      <c r="C8670" s="0">
        <f>D8670*D8670</f>
        <v>8010429001</v>
      </c>
      <c r="D8670" s="101" t="n">
        <v>89501</v>
      </c>
      <c r="E8670" s="288">
        <f>'Propor_p2_F_-Lk-...-'!C8662*$B8670</f>
        <v>8.6059158811663108E-011</v>
      </c>
    </row>
    <row r="8671" spans="2:5">
      <c r="B8671" s="0">
        <f>1/C8671</f>
        <v>1.2480379020484415E-010</v>
      </c>
      <c r="C8671" s="0">
        <f>D8671*D8671</f>
        <v>8012577169</v>
      </c>
      <c r="D8671" s="101" t="n">
        <v>89513</v>
      </c>
      <c r="E8671" s="288">
        <f>'Propor_p2_F_-Lk-...-'!C8663*$B8671</f>
        <v>8.6038544042725876E-011</v>
      </c>
    </row>
    <row r="8672" spans="2:5">
      <c r="B8672" s="0">
        <f>1/C8672</f>
        <v>1.2478706084802931E-010</v>
      </c>
      <c r="C8672" s="0">
        <f>D8672*D8672</f>
        <v>8013651361</v>
      </c>
      <c r="D8672" s="101" t="n">
        <v>89519</v>
      </c>
      <c r="E8672" s="288">
        <f>'Propor_p2_F_-Lk-...-'!C8664*$B8672</f>
        <v>8.6028239766948575E-011</v>
      </c>
    </row>
    <row r="8673" spans="2:5">
      <c r="B8673" s="0">
        <f>1/C8673</f>
        <v>1.2478148514324915E-010</v>
      </c>
      <c r="C8673" s="0">
        <f>D8673*D8673</f>
        <v>8014009441</v>
      </c>
      <c r="D8673" s="101" t="n">
        <v>89521</v>
      </c>
      <c r="E8673" s="288">
        <f>'Propor_p2_F_-Lk-...-'!C8665*$B8673</f>
        <v>8.6024805468765869E-011</v>
      </c>
    </row>
    <row r="8674" spans="2:5">
      <c r="B8674" s="0">
        <f>1/C8674</f>
        <v>1.2476476027091545E-010</v>
      </c>
      <c r="C8674" s="0">
        <f>D8674*D8674</f>
        <v>8015083729</v>
      </c>
      <c r="D8674" s="101" t="n">
        <v>89527</v>
      </c>
      <c r="E8674" s="288">
        <f>'Propor_p2_F_-Lk-...-'!C8666*$B8674</f>
        <v>8.6014503955158899E-011</v>
      </c>
    </row>
    <row r="8675" spans="2:5">
      <c r="B8675" s="0">
        <f>1/C8675</f>
        <v>1.2474803876089077E-010</v>
      </c>
      <c r="C8675" s="0">
        <f>D8675*D8675</f>
        <v>8016158089</v>
      </c>
      <c r="D8675" s="101" t="n">
        <v>89533</v>
      </c>
      <c r="E8675" s="288">
        <f>'Propor_p2_F_-Lk-...-'!C8667*$B8675</f>
        <v>8.6004204512531574E-011</v>
      </c>
    </row>
    <row r="8676" spans="2:5">
      <c r="B8676" s="0">
        <f>1/C8676</f>
        <v>1.2467004947816782E-010</v>
      </c>
      <c r="C8676" s="0">
        <f>D8676*D8676</f>
        <v>8021172721</v>
      </c>
      <c r="D8676" s="101" t="n">
        <v>89561</v>
      </c>
      <c r="E8676" s="288">
        <f>'Propor_p2_F_-Lk-...-'!C8668*$B8676</f>
        <v>8.5956167813587202E-011</v>
      </c>
    </row>
    <row r="8677" spans="2:5">
      <c r="B8677" s="0">
        <f>1/C8677</f>
        <v>1.2466448161387134E-010</v>
      </c>
      <c r="C8677" s="0">
        <f>D8677*D8677</f>
        <v>8021530969</v>
      </c>
      <c r="D8677" s="101" t="n">
        <v>89563</v>
      </c>
      <c r="E8677" s="288">
        <f>'Propor_p2_F_-Lk-...-'!C8669*$B8677</f>
        <v>8.5952738344670072E-011</v>
      </c>
    </row>
    <row r="8678" spans="2:5">
      <c r="B8678" s="0">
        <f>1/C8678</f>
        <v>1.2465334700421382E-010</v>
      </c>
      <c r="C8678" s="0">
        <f>D8678*D8678</f>
        <v>8022247489</v>
      </c>
      <c r="D8678" s="101" t="n">
        <v>89567</v>
      </c>
      <c r="E8678" s="288">
        <f>'Propor_p2_F_-Lk-...-'!C8670*$B8678</f>
        <v>8.5945880096032513E-011</v>
      </c>
    </row>
    <row r="8679" spans="2:5">
      <c r="B8679" s="0">
        <f>1/C8679</f>
        <v>1.2458657066247461E-010</v>
      </c>
      <c r="C8679" s="0">
        <f>D8679*D8679</f>
        <v>8026547281</v>
      </c>
      <c r="D8679" s="101" t="n">
        <v>89591</v>
      </c>
      <c r="E8679" s="288">
        <f>'Propor_p2_F_-Lk-...-'!C8671*$B8679</f>
        <v>8.5904749893102865E-011</v>
      </c>
    </row>
    <row r="8680" spans="2:5">
      <c r="B8680" s="0">
        <f>1/C8680</f>
        <v>1.245698849610653E-010</v>
      </c>
      <c r="C8680" s="0">
        <f>D8680*D8680</f>
        <v>8027622409</v>
      </c>
      <c r="D8680" s="101" t="n">
        <v>89597</v>
      </c>
      <c r="E8680" s="288">
        <f>'Propor_p2_F_-Lk-...-'!C8672*$B8680</f>
        <v>8.5894472506425016E-011</v>
      </c>
    </row>
    <row r="8681" spans="2:5">
      <c r="B8681" s="0">
        <f>1/C8681</f>
        <v>1.2456432380548739E-010</v>
      </c>
      <c r="C8681" s="0">
        <f>D8681*D8681</f>
        <v>8027980801</v>
      </c>
      <c r="D8681" s="101" t="n">
        <v>89599</v>
      </c>
      <c r="E8681" s="288">
        <f>'Propor_p2_F_-Lk-...-'!C8673*$B8681</f>
        <v>8.5891047169674225E-011</v>
      </c>
    </row>
    <row r="8682" spans="2:5">
      <c r="B8682" s="0">
        <f>1/C8682</f>
        <v>1.2455320261146977E-010</v>
      </c>
      <c r="C8682" s="0">
        <f>D8682*D8682</f>
        <v>8028697609</v>
      </c>
      <c r="D8682" s="101" t="n">
        <v>89603</v>
      </c>
      <c r="E8682" s="288">
        <f>'Propor_p2_F_-Lk-...-'!C8674*$B8682</f>
        <v>8.5884197184262525E-011</v>
      </c>
    </row>
    <row r="8683" spans="2:5">
      <c r="B8683" s="0">
        <f>1/C8683</f>
        <v>1.2453096469105677E-010</v>
      </c>
      <c r="C8683" s="0">
        <f>D8683*D8683</f>
        <v>8030131321</v>
      </c>
      <c r="D8683" s="101" t="n">
        <v>89611</v>
      </c>
      <c r="E8683" s="288">
        <f>'Propor_p2_F_-Lk-...-'!C8675*$B8683</f>
        <v>8.5870499965225057E-011</v>
      </c>
    </row>
    <row r="8684" spans="2:5">
      <c r="B8684" s="0">
        <f>1/C8684</f>
        <v>1.2448650671327615E-010</v>
      </c>
      <c r="C8684" s="0">
        <f>D8684*D8684</f>
        <v>8032999129</v>
      </c>
      <c r="D8684" s="101" t="n">
        <v>89627</v>
      </c>
      <c r="E8684" s="288">
        <f>'Propor_p2_F_-Lk-...-'!C8676*$B8684</f>
        <v>8.5843116529709908E-011</v>
      </c>
    </row>
    <row r="8685" spans="2:5">
      <c r="B8685" s="0">
        <f>1/C8685</f>
        <v>1.2446984110929019E-010</v>
      </c>
      <c r="C8685" s="0">
        <f>D8685*D8685</f>
        <v>8034074689</v>
      </c>
      <c r="D8685" s="101" t="n">
        <v>89633</v>
      </c>
      <c r="E8685" s="288">
        <f>'Propor_p2_F_-Lk-...-'!C8677*$B8685</f>
        <v>8.5832851521833792E-011</v>
      </c>
    </row>
    <row r="8686" spans="2:5">
      <c r="B8686" s="0">
        <f>1/C8686</f>
        <v>1.2441431325964844E-010</v>
      </c>
      <c r="C8686" s="0">
        <f>D8686*D8686</f>
        <v>8037660409</v>
      </c>
      <c r="D8686" s="101" t="n">
        <v>89653</v>
      </c>
      <c r="E8686" s="288">
        <f>'Propor_p2_F_-Lk-...-'!C8678*$B8686</f>
        <v>8.5798649712262897E-011</v>
      </c>
    </row>
    <row r="8687" spans="2:5">
      <c r="B8687" s="0">
        <f>1/C8687</f>
        <v>1.2440321214871053E-010</v>
      </c>
      <c r="C8687" s="0">
        <f>D8687*D8687</f>
        <v>8038377649</v>
      </c>
      <c r="D8687" s="101" t="n">
        <v>89657</v>
      </c>
      <c r="E8687" s="288">
        <f>'Propor_p2_F_-Lk-...-'!C8679*$B8687</f>
        <v>8.5791812096818138E-011</v>
      </c>
    </row>
    <row r="8688" spans="2:5">
      <c r="B8688" s="0">
        <f>1/C8688</f>
        <v>1.2439766215039988E-010</v>
      </c>
      <c r="C8688" s="0">
        <f>D8688*D8688</f>
        <v>8038736281</v>
      </c>
      <c r="D8688" s="101" t="n">
        <v>89659</v>
      </c>
      <c r="E8688" s="288">
        <f>'Propor_p2_F_-Lk-...-'!C8680*$B8688</f>
        <v>8.5788393632271713E-011</v>
      </c>
    </row>
    <row r="8689" spans="2:5">
      <c r="B8689" s="0">
        <f>1/C8689</f>
        <v>1.2436991772910416E-010</v>
      </c>
      <c r="C8689" s="0">
        <f>D8689*D8689</f>
        <v>8040529561</v>
      </c>
      <c r="D8689" s="101" t="n">
        <v>89669</v>
      </c>
      <c r="E8689" s="288">
        <f>'Propor_p2_F_-Lk-...-'!C8681*$B8689</f>
        <v>8.5771304740482515E-011</v>
      </c>
    </row>
    <row r="8690" spans="2:5">
      <c r="B8690" s="0">
        <f>1/C8690</f>
        <v>1.2436436995866462E-010</v>
      </c>
      <c r="C8690" s="0">
        <f>D8690*D8690</f>
        <v>8040888241</v>
      </c>
      <c r="D8690" s="101" t="n">
        <v>89671</v>
      </c>
      <c r="E8690" s="288">
        <f>'Propor_p2_F_-Lk-...-'!C8682*$B8690</f>
        <v>8.576788764817045E-011</v>
      </c>
    </row>
    <row r="8691" spans="2:5">
      <c r="B8691" s="0">
        <f>1/C8691</f>
        <v>1.2433663667374342E-010</v>
      </c>
      <c r="C8691" s="0">
        <f>D8691*D8691</f>
        <v>8042681761</v>
      </c>
      <c r="D8691" s="101" t="n">
        <v>89681</v>
      </c>
      <c r="E8691" s="288">
        <f>'Propor_p2_F_-Lk-...-'!C8683*$B8691</f>
        <v>8.575080561571704E-011</v>
      </c>
    </row>
    <row r="8692" spans="2:5">
      <c r="B8692" s="0">
        <f>1/C8692</f>
        <v>1.2431445672455205E-010</v>
      </c>
      <c r="C8692" s="0">
        <f>D8692*D8692</f>
        <v>8044116721</v>
      </c>
      <c r="D8692" s="101" t="n">
        <v>89689</v>
      </c>
      <c r="E8692" s="288">
        <f>'Propor_p2_F_-Lk-...-'!C8684*$B8692</f>
        <v>8.5737144103459136E-011</v>
      </c>
    </row>
    <row r="8693" spans="2:5">
      <c r="B8693" s="0">
        <f>1/C8693</f>
        <v>1.2413723059058722E-010</v>
      </c>
      <c r="C8693" s="0">
        <f>D8693*D8693</f>
        <v>8055601009</v>
      </c>
      <c r="D8693" s="101" t="n">
        <v>89753</v>
      </c>
      <c r="E8693" s="288">
        <f>'Propor_p2_F_-Lk-...-'!C8685*$B8693</f>
        <v>8.5627983483626614E-011</v>
      </c>
    </row>
    <row r="8694" spans="2:5">
      <c r="B8694" s="0">
        <f>1/C8694</f>
        <v>1.2412063507393849E-010</v>
      </c>
      <c r="C8694" s="0">
        <f>D8694*D8694</f>
        <v>8056678081</v>
      </c>
      <c r="D8694" s="101" t="n">
        <v>89759</v>
      </c>
      <c r="E8694" s="288">
        <f>'Propor_p2_F_-Lk-...-'!C8686*$B8694</f>
        <v>8.5617761645327182E-011</v>
      </c>
    </row>
    <row r="8695" spans="2:5">
      <c r="B8695" s="0">
        <f>1/C8695</f>
        <v>1.2409851289464627E-010</v>
      </c>
      <c r="C8695" s="0">
        <f>D8695*D8695</f>
        <v>8058114289</v>
      </c>
      <c r="D8695" s="101" t="n">
        <v>89767</v>
      </c>
      <c r="E8695" s="288">
        <f>'Propor_p2_F_-Lk-...-'!C8687*$B8695</f>
        <v>8.5604135715846273E-011</v>
      </c>
    </row>
    <row r="8696" spans="2:5">
      <c r="B8696" s="0">
        <f>1/C8696</f>
        <v>1.2406534071336691E-010</v>
      </c>
      <c r="C8696" s="0">
        <f>D8696*D8696</f>
        <v>8060268841</v>
      </c>
      <c r="D8696" s="101" t="n">
        <v>89779</v>
      </c>
      <c r="E8696" s="288">
        <f>'Propor_p2_F_-Lk-...-'!C8688*$B8696</f>
        <v>8.558370365095467E-011</v>
      </c>
    </row>
    <row r="8697" spans="2:5">
      <c r="B8697" s="0">
        <f>1/C8697</f>
        <v>1.240542862752624E-010</v>
      </c>
      <c r="C8697" s="0">
        <f>D8697*D8697</f>
        <v>8060987089</v>
      </c>
      <c r="D8697" s="101" t="n">
        <v>89783</v>
      </c>
      <c r="E8697" s="288">
        <f>'Propor_p2_F_-Lk-...-'!C8689*$B8697</f>
        <v>8.5576894783163082E-011</v>
      </c>
    </row>
    <row r="8698" spans="2:5">
      <c r="B8698" s="0">
        <f>1/C8698</f>
        <v>1.2401560737460539E-010</v>
      </c>
      <c r="C8698" s="0">
        <f>D8698*D8698</f>
        <v>8063501209</v>
      </c>
      <c r="D8698" s="101" t="n">
        <v>89797</v>
      </c>
      <c r="E8698" s="288">
        <f>'Propor_p2_F_-Lk-...-'!C8690*$B8698</f>
        <v>8.5553070910940061E-011</v>
      </c>
    </row>
    <row r="8699" spans="2:5">
      <c r="B8699" s="0">
        <f>1/C8699</f>
        <v>1.2398246842717227E-010</v>
      </c>
      <c r="C8699" s="0">
        <f>D8699*D8699</f>
        <v>8065656481</v>
      </c>
      <c r="D8699" s="101" t="n">
        <v>89809</v>
      </c>
      <c r="E8699" s="288">
        <f>'Propor_p2_F_-Lk-...-'!C8691*$B8699</f>
        <v>8.5532659316095301E-011</v>
      </c>
    </row>
    <row r="8700" spans="2:5">
      <c r="B8700" s="0">
        <f>1/C8700</f>
        <v>1.2395486278323682E-010</v>
      </c>
      <c r="C8700" s="0">
        <f>D8700*D8700</f>
        <v>8067452761</v>
      </c>
      <c r="D8700" s="101" t="n">
        <v>89819</v>
      </c>
      <c r="E8700" s="288">
        <f>'Propor_p2_F_-Lk-...-'!C8692*$B8700</f>
        <v>8.5515655902798037E-011</v>
      </c>
    </row>
    <row r="8701" spans="2:5">
      <c r="B8701" s="0">
        <f>1/C8701</f>
        <v>1.2394934276084728E-010</v>
      </c>
      <c r="C8701" s="0">
        <f>D8701*D8701</f>
        <v>8067812041</v>
      </c>
      <c r="D8701" s="101" t="n">
        <v>89821</v>
      </c>
      <c r="E8701" s="288">
        <f>'Propor_p2_F_-Lk-...-'!C8693*$B8701</f>
        <v>8.551225590161278E-011</v>
      </c>
    </row>
    <row r="8702" spans="2:5">
      <c r="B8702" s="0">
        <f>1/C8702</f>
        <v>1.2391623036853448E-010</v>
      </c>
      <c r="C8702" s="0">
        <f>D8702*D8702</f>
        <v>8069967889</v>
      </c>
      <c r="D8702" s="101" t="n">
        <v>89833</v>
      </c>
      <c r="E8702" s="288">
        <f>'Propor_p2_F_-Lk-...-'!C8694*$B8702</f>
        <v>8.5491860663122141E-011</v>
      </c>
    </row>
    <row r="8703" spans="2:5">
      <c r="B8703" s="0">
        <f>1/C8703</f>
        <v>1.2389967914791647E-010</v>
      </c>
      <c r="C8703" s="0">
        <f>D8703*D8703</f>
        <v>8071045921</v>
      </c>
      <c r="D8703" s="101" t="n">
        <v>89839</v>
      </c>
      <c r="E8703" s="288">
        <f>'Propor_p2_F_-Lk-...-'!C8695*$B8703</f>
        <v>8.5481666108508587E-011</v>
      </c>
    </row>
    <row r="8704" spans="2:5">
      <c r="B8704" s="0">
        <f>1/C8704</f>
        <v>1.2387210114832509E-010</v>
      </c>
      <c r="C8704" s="0">
        <f>D8704*D8704</f>
        <v>8072842801</v>
      </c>
      <c r="D8704" s="101" t="n">
        <v>89849</v>
      </c>
      <c r="E8704" s="288">
        <f>'Propor_p2_F_-Lk-...-'!C8696*$B8704</f>
        <v>8.5464679722461629E-011</v>
      </c>
    </row>
    <row r="8705" spans="2:5">
      <c r="B8705" s="0">
        <f>1/C8705</f>
        <v>1.2382248394688516E-010</v>
      </c>
      <c r="C8705" s="0">
        <f>D8705*D8705</f>
        <v>8076077689</v>
      </c>
      <c r="D8705" s="101" t="n">
        <v>89867</v>
      </c>
      <c r="E8705" s="288">
        <f>'Propor_p2_F_-Lk-...-'!C8697*$B8705</f>
        <v>8.5434118516039334E-011</v>
      </c>
    </row>
    <row r="8706" spans="2:5">
      <c r="B8706" s="0">
        <f>1/C8706</f>
        <v>1.2375637403816654E-010</v>
      </c>
      <c r="C8706" s="0">
        <f>D8706*D8706</f>
        <v>8080391881</v>
      </c>
      <c r="D8706" s="101" t="n">
        <v>89891</v>
      </c>
      <c r="E8706" s="288">
        <f>'Propor_p2_F_-Lk-...-'!C8698*$B8706</f>
        <v>8.5393398795694705E-011</v>
      </c>
    </row>
    <row r="8707" spans="2:5">
      <c r="B8707" s="0">
        <f>1/C8707</f>
        <v>1.2373985483364145E-010</v>
      </c>
      <c r="C8707" s="0">
        <f>D8707*D8707</f>
        <v>8081470609</v>
      </c>
      <c r="D8707" s="101" t="n">
        <v>89897</v>
      </c>
      <c r="E8707" s="288">
        <f>'Propor_p2_F_-Lk-...-'!C8699*$B8707</f>
        <v>8.5383223961065352E-011</v>
      </c>
    </row>
    <row r="8708" spans="2:5">
      <c r="B8708" s="0">
        <f>1/C8708</f>
        <v>1.2373434916713119E-010</v>
      </c>
      <c r="C8708" s="0">
        <f>D8708*D8708</f>
        <v>8081830201</v>
      </c>
      <c r="D8708" s="101" t="n">
        <v>89899</v>
      </c>
      <c r="E8708" s="288">
        <f>'Propor_p2_F_-Lk-...-'!C8700*$B8708</f>
        <v>8.537983280223671E-011</v>
      </c>
    </row>
    <row r="8709" spans="2:5">
      <c r="B8709" s="0">
        <f>1/C8709</f>
        <v>1.2370682634559406E-010</v>
      </c>
      <c r="C8709" s="0">
        <f>D8709*D8709</f>
        <v>8083628281</v>
      </c>
      <c r="D8709" s="101" t="n">
        <v>89909</v>
      </c>
      <c r="E8709" s="288">
        <f>'Propor_p2_F_-Lk-...-'!C8701*$B8709</f>
        <v>8.5362880402546448E-011</v>
      </c>
    </row>
    <row r="8710" spans="2:5">
      <c r="B8710" s="0">
        <f>1/C8710</f>
        <v>1.2368481469962022E-010</v>
      </c>
      <c r="C8710" s="0">
        <f>D8710*D8710</f>
        <v>8085066889</v>
      </c>
      <c r="D8710" s="101" t="n">
        <v>89917</v>
      </c>
      <c r="E8710" s="288">
        <f>'Propor_p2_F_-Lk-...-'!C8702*$B8710</f>
        <v>8.5349322554929421E-011</v>
      </c>
    </row>
    <row r="8711" spans="2:5">
      <c r="B8711" s="0">
        <f>1/C8711</f>
        <v>1.2366830982033344E-010</v>
      </c>
      <c r="C8711" s="0">
        <f>D8711*D8711</f>
        <v>8086145929</v>
      </c>
      <c r="D8711" s="101" t="n">
        <v>89923</v>
      </c>
      <c r="E8711" s="288">
        <f>'Propor_p2_F_-Lk-...-'!C8703*$B8711</f>
        <v>8.5339156543783756E-011</v>
      </c>
    </row>
    <row r="8712" spans="2:5">
      <c r="B8712" s="0">
        <f>1/C8712</f>
        <v>1.2362431295681449E-010</v>
      </c>
      <c r="C8712" s="0">
        <f>D8712*D8712</f>
        <v>8089023721</v>
      </c>
      <c r="D8712" s="101" t="n">
        <v>89939</v>
      </c>
      <c r="E8712" s="288">
        <f>'Propor_p2_F_-Lk-...-'!C8704*$B8712</f>
        <v>8.5312057126869439E-011</v>
      </c>
    </row>
    <row r="8713" spans="2:5">
      <c r="B8713" s="0">
        <f>1/C8713</f>
        <v>1.2356934988667736E-010</v>
      </c>
      <c r="C8713" s="0">
        <f>D8713*D8713</f>
        <v>8092621681</v>
      </c>
      <c r="D8713" s="101" t="n">
        <v>89959</v>
      </c>
      <c r="E8713" s="288">
        <f>'Propor_p2_F_-Lk-...-'!C8705*$B8713</f>
        <v>8.5278203187442841E-011</v>
      </c>
    </row>
    <row r="8714" spans="2:5">
      <c r="B8714" s="0">
        <f>1/C8714</f>
        <v>1.2355836167127574E-010</v>
      </c>
      <c r="C8714" s="0">
        <f>D8714*D8714</f>
        <v>8093341369</v>
      </c>
      <c r="D8714" s="101" t="n">
        <v>89963</v>
      </c>
      <c r="E8714" s="288">
        <f>'Propor_p2_F_-Lk-...-'!C8706*$B8714</f>
        <v>8.5271435108845919E-011</v>
      </c>
    </row>
    <row r="8715" spans="2:5">
      <c r="B8715" s="0">
        <f>1/C8715</f>
        <v>1.2351991445726153E-010</v>
      </c>
      <c r="C8715" s="0">
        <f>D8715*D8715</f>
        <v>8095860529</v>
      </c>
      <c r="D8715" s="101" t="n">
        <v>89977</v>
      </c>
      <c r="E8715" s="288">
        <f>'Propor_p2_F_-Lk-...-'!C8707*$B8715</f>
        <v>8.5247753941634729E-011</v>
      </c>
    </row>
    <row r="8716" spans="2:5">
      <c r="B8716" s="0">
        <f>1/C8716</f>
        <v>1.2350344257305909E-010</v>
      </c>
      <c r="C8716" s="0">
        <f>D8716*D8716</f>
        <v>8096940289</v>
      </c>
      <c r="D8716" s="101" t="n">
        <v>89983</v>
      </c>
      <c r="E8716" s="288">
        <f>'Propor_p2_F_-Lk-...-'!C8708*$B8716</f>
        <v>8.5237608253472823E-011</v>
      </c>
    </row>
    <row r="8717" spans="2:5">
      <c r="B8717" s="0">
        <f>1/C8717</f>
        <v>1.2348697398352636E-010</v>
      </c>
      <c r="C8717" s="0">
        <f>D8717*D8717</f>
        <v>8098020121</v>
      </c>
      <c r="D8717" s="101" t="n">
        <v>89989</v>
      </c>
      <c r="E8717" s="288">
        <f>'Propor_p2_F_-Lk-...-'!C8709*$B8717</f>
        <v>8.5227464594628925E-011</v>
      </c>
    </row>
    <row r="8718" spans="2:5">
      <c r="B8718" s="0">
        <f>1/C8718</f>
        <v>1.234540466849559E-010</v>
      </c>
      <c r="C8718" s="0">
        <f>D8718*D8718</f>
        <v>8100180001</v>
      </c>
      <c r="D8718" s="101" t="n">
        <v>90001</v>
      </c>
      <c r="E8718" s="288">
        <f>'Propor_p2_F_-Lk-...-'!C8710*$B8718</f>
        <v>8.5207183362730697E-011</v>
      </c>
    </row>
    <row r="8719" spans="2:5">
      <c r="B8719" s="0">
        <f>1/C8719</f>
        <v>1.2343758797416182E-010</v>
      </c>
      <c r="C8719" s="0">
        <f>D8719*D8719</f>
        <v>8101260049</v>
      </c>
      <c r="D8719" s="101" t="n">
        <v>90007</v>
      </c>
      <c r="E8719" s="288">
        <f>'Propor_p2_F_-Lk-...-'!C8711*$B8719</f>
        <v>8.5197045788594557E-011</v>
      </c>
    </row>
    <row r="8720" spans="2:5">
      <c r="B8720" s="0">
        <f>1/C8720</f>
        <v>1.2342661732877386E-010</v>
      </c>
      <c r="C8720" s="0">
        <f>D8720*D8720</f>
        <v>8101980121</v>
      </c>
      <c r="D8720" s="101" t="n">
        <v>90011</v>
      </c>
      <c r="E8720" s="288">
        <f>'Propor_p2_F_-Lk-...-'!C8712*$B8720</f>
        <v>8.5190288532067479E-011</v>
      </c>
    </row>
    <row r="8721" spans="2:5">
      <c r="B8721" s="0">
        <f>1/C8721</f>
        <v>1.2341016410275409E-010</v>
      </c>
      <c r="C8721" s="0">
        <f>D8721*D8721</f>
        <v>8103060289</v>
      </c>
      <c r="D8721" s="101" t="n">
        <v>90017</v>
      </c>
      <c r="E8721" s="288">
        <f>'Propor_p2_F_-Lk-...-'!C8713*$B8721</f>
        <v>8.5180154336221785E-011</v>
      </c>
    </row>
    <row r="8722" spans="2:5">
      <c r="B8722" s="0">
        <f>1/C8722</f>
        <v>1.2340468042516744E-010</v>
      </c>
      <c r="C8722" s="0">
        <f>D8722*D8722</f>
        <v>8103420361</v>
      </c>
      <c r="D8722" s="101" t="n">
        <v>90019</v>
      </c>
      <c r="E8722" s="288">
        <f>'Propor_p2_F_-Lk-...-'!C8714*$B8722</f>
        <v>8.5176776721245269E-011</v>
      </c>
    </row>
    <row r="8723" spans="2:5">
      <c r="B8723" s="0">
        <f>1/C8723</f>
        <v>1.2339371416642916E-010</v>
      </c>
      <c r="C8723" s="0">
        <f>D8723*D8723</f>
        <v>8104140529</v>
      </c>
      <c r="D8723" s="101" t="n">
        <v>90023</v>
      </c>
      <c r="E8723" s="288">
        <f>'Propor_p2_F_-Lk-...-'!C8715*$B8723</f>
        <v>8.5170022166630069E-011</v>
      </c>
    </row>
    <row r="8724" spans="2:5">
      <c r="B8724" s="0">
        <f>1/C8724</f>
        <v>1.2337178603378334E-010</v>
      </c>
      <c r="C8724" s="0">
        <f>D8724*D8724</f>
        <v>8105580961</v>
      </c>
      <c r="D8724" s="101" t="n">
        <v>90031</v>
      </c>
      <c r="E8724" s="288">
        <f>'Propor_p2_F_-Lk-...-'!C8716*$B8724</f>
        <v>8.5156515758191027E-011</v>
      </c>
    </row>
    <row r="8725" spans="2:5">
      <c r="B8725" s="0">
        <f>1/C8725</f>
        <v>1.2331151379954446E-010</v>
      </c>
      <c r="C8725" s="0">
        <f>D8725*D8725</f>
        <v>8109542809</v>
      </c>
      <c r="D8725" s="101" t="n">
        <v>90053</v>
      </c>
      <c r="E8725" s="288">
        <f>'Propor_p2_F_-Lk-...-'!C8717*$B8725</f>
        <v>8.5119391693579276E-011</v>
      </c>
    </row>
    <row r="8726" spans="2:5">
      <c r="B8726" s="0">
        <f>1/C8726</f>
        <v>1.2329508358298306E-010</v>
      </c>
      <c r="C8726" s="0">
        <f>D8726*D8726</f>
        <v>8110623481</v>
      </c>
      <c r="D8726" s="101" t="n">
        <v>90059</v>
      </c>
      <c r="E8726" s="288">
        <f>'Propor_p2_F_-Lk-...-'!C8718*$B8726</f>
        <v>8.5109271670173606E-011</v>
      </c>
    </row>
    <row r="8727" spans="2:5">
      <c r="B8727" s="0">
        <f>1/C8727</f>
        <v>1.2327318173518037E-010</v>
      </c>
      <c r="C8727" s="0">
        <f>D8727*D8727</f>
        <v>8112064489</v>
      </c>
      <c r="D8727" s="101" t="n">
        <v>90067</v>
      </c>
      <c r="E8727" s="288">
        <f>'Propor_p2_F_-Lk-...-'!C8719*$B8727</f>
        <v>8.5095781451614296E-011</v>
      </c>
    </row>
    <row r="8728" spans="2:5">
      <c r="B8728" s="0">
        <f>1/C8728</f>
        <v>1.2326223299967255E-010</v>
      </c>
      <c r="C8728" s="0">
        <f>D8728*D8728</f>
        <v>8112785041</v>
      </c>
      <c r="D8728" s="101" t="n">
        <v>90071</v>
      </c>
      <c r="E8728" s="288">
        <f>'Propor_p2_F_-Lk-...-'!C8720*$B8728</f>
        <v>8.5089037690253057E-011</v>
      </c>
    </row>
    <row r="8729" spans="2:5">
      <c r="B8729" s="0">
        <f>1/C8729</f>
        <v>1.2325675917890365E-010</v>
      </c>
      <c r="C8729" s="0">
        <f>D8729*D8729</f>
        <v>8113145329</v>
      </c>
      <c r="D8729" s="101" t="n">
        <v>90073</v>
      </c>
      <c r="E8729" s="288">
        <f>'Propor_p2_F_-Lk-...-'!C8721*$B8729</f>
        <v>8.5085666146482306E-011</v>
      </c>
    </row>
    <row r="8730" spans="2:5">
      <c r="B8730" s="0">
        <f>1/C8730</f>
        <v>1.2321298173611841E-010</v>
      </c>
      <c r="C8730" s="0">
        <f>D8730*D8730</f>
        <v>8116027921</v>
      </c>
      <c r="D8730" s="101" t="n">
        <v>90089</v>
      </c>
      <c r="E8730" s="288">
        <f>'Propor_p2_F_-Lk-...-'!C8722*$B8730</f>
        <v>8.5058701879518935E-011</v>
      </c>
    </row>
    <row r="8731" spans="2:5">
      <c r="B8731" s="0">
        <f>1/C8731</f>
        <v>1.2316375998528339E-010</v>
      </c>
      <c r="C8731" s="0">
        <f>D8731*D8731</f>
        <v>8119271449</v>
      </c>
      <c r="D8731" s="101" t="n">
        <v>90107</v>
      </c>
      <c r="E8731" s="288">
        <f>'Propor_p2_F_-Lk-...-'!C8723*$B8731</f>
        <v>8.5028384246841436E-011</v>
      </c>
    </row>
    <row r="8732" spans="2:5">
      <c r="B8732" s="0">
        <f>1/C8732</f>
        <v>1.2312549679006344E-010</v>
      </c>
      <c r="C8732" s="0">
        <f>D8732*D8732</f>
        <v>8121794641</v>
      </c>
      <c r="D8732" s="101" t="n">
        <v>90121</v>
      </c>
      <c r="E8732" s="288">
        <f>'Propor_p2_F_-Lk-...-'!C8724*$B8732</f>
        <v>8.5004816424119519E-011</v>
      </c>
    </row>
    <row r="8733" spans="2:5">
      <c r="B8733" s="0">
        <f>1/C8733</f>
        <v>1.2310910373603211E-010</v>
      </c>
      <c r="C8733" s="0">
        <f>D8733*D8733</f>
        <v>8122876129</v>
      </c>
      <c r="D8733" s="101" t="n">
        <v>90127</v>
      </c>
      <c r="E8733" s="288">
        <f>'Propor_p2_F_-Lk-...-'!C8725*$B8733</f>
        <v>8.4994719290593149E-011</v>
      </c>
    </row>
    <row r="8734" spans="2:5">
      <c r="B8734" s="0">
        <f>1/C8734</f>
        <v>1.2304902387263666E-010</v>
      </c>
      <c r="C8734" s="0">
        <f>D8734*D8734</f>
        <v>8126842201</v>
      </c>
      <c r="D8734" s="101" t="n">
        <v>90149</v>
      </c>
      <c r="E8734" s="288">
        <f>'Propor_p2_F_-Lk-...-'!C8726*$B8734</f>
        <v>8.4957713714829673E-011</v>
      </c>
    </row>
    <row r="8735" spans="2:5">
      <c r="B8735" s="0">
        <f>1/C8735</f>
        <v>1.2301081412829079E-010</v>
      </c>
      <c r="C8735" s="0">
        <f>D8735*D8735</f>
        <v>8129366569</v>
      </c>
      <c r="D8735" s="101" t="n">
        <v>90163</v>
      </c>
      <c r="E8735" s="288">
        <f>'Propor_p2_F_-Lk-...-'!C8727*$B8735</f>
        <v>8.4934178814625438E-011</v>
      </c>
    </row>
    <row r="8736" spans="2:5">
      <c r="B8736" s="0">
        <f>1/C8736</f>
        <v>1.229835323491983E-010</v>
      </c>
      <c r="C8736" s="0">
        <f>D8736*D8736</f>
        <v>8131169929</v>
      </c>
      <c r="D8736" s="101" t="n">
        <v>90173</v>
      </c>
      <c r="E8736" s="288">
        <f>'Propor_p2_F_-Lk-...-'!C8728*$B8736</f>
        <v>8.49173748825572E-011</v>
      </c>
    </row>
    <row r="8737" spans="2:5">
      <c r="B8737" s="0">
        <f>1/C8737</f>
        <v>1.229453531035164E-010</v>
      </c>
      <c r="C8737" s="0">
        <f>D8737*D8737</f>
        <v>8133694969</v>
      </c>
      <c r="D8737" s="101" t="n">
        <v>90187</v>
      </c>
      <c r="E8737" s="288">
        <f>'Propor_p2_F_-Lk-...-'!C8729*$B8737</f>
        <v>8.489385876769235E-011</v>
      </c>
    </row>
    <row r="8738" spans="2:5">
      <c r="B8738" s="0">
        <f>1/C8738</f>
        <v>1.2293444801305104E-010</v>
      </c>
      <c r="C8738" s="0">
        <f>D8738*D8738</f>
        <v>8134416481</v>
      </c>
      <c r="D8738" s="101" t="n">
        <v>90191</v>
      </c>
      <c r="E8738" s="288">
        <f>'Propor_p2_F_-Lk-...-'!C8730*$B8738</f>
        <v>8.4887141889047558E-011</v>
      </c>
    </row>
    <row r="8739" spans="2:5">
      <c r="B8739" s="0">
        <f>1/C8739</f>
        <v>1.2291809309759067E-010</v>
      </c>
      <c r="C8739" s="0">
        <f>D8739*D8739</f>
        <v>8135498809</v>
      </c>
      <c r="D8739" s="101" t="n">
        <v>90197</v>
      </c>
      <c r="E8739" s="288">
        <f>'Propor_p2_F_-Lk-...-'!C8731*$B8739</f>
        <v>8.4877068246582808E-011</v>
      </c>
    </row>
    <row r="8740" spans="2:5">
      <c r="B8740" s="0">
        <f>1/C8740</f>
        <v>1.2291264218437192E-010</v>
      </c>
      <c r="C8740" s="0">
        <f>D8740*D8740</f>
        <v>8135859601</v>
      </c>
      <c r="D8740" s="101" t="n">
        <v>90199</v>
      </c>
      <c r="E8740" s="288">
        <f>'Propor_p2_F_-Lk-...-'!C8732*$B8740</f>
        <v>8.4873710812482682E-011</v>
      </c>
    </row>
    <row r="8741" spans="2:5">
      <c r="B8741" s="0">
        <f>1/C8741</f>
        <v>1.2290174144564358E-010</v>
      </c>
      <c r="C8741" s="0">
        <f>D8741*D8741</f>
        <v>8136581209</v>
      </c>
      <c r="D8741" s="101" t="n">
        <v>90203</v>
      </c>
      <c r="E8741" s="288">
        <f>'Propor_p2_F_-Lk-...-'!C8733*$B8741</f>
        <v>8.4866996614245683E-011</v>
      </c>
    </row>
    <row r="8742" spans="2:5">
      <c r="B8742" s="0">
        <f>1/C8742</f>
        <v>1.228636002776643E-010</v>
      </c>
      <c r="C8742" s="0">
        <f>D8742*D8742</f>
        <v>8139107089</v>
      </c>
      <c r="D8742" s="101" t="n">
        <v>90217</v>
      </c>
      <c r="E8742" s="288">
        <f>'Propor_p2_F_-Lk-...-'!C8734*$B8742</f>
        <v>8.4843503952951228E-011</v>
      </c>
    </row>
    <row r="8743" spans="2:5">
      <c r="B8743" s="0">
        <f>1/C8743</f>
        <v>1.2283636745562772E-010</v>
      </c>
      <c r="C8743" s="0">
        <f>D8743*D8743</f>
        <v>8140911529</v>
      </c>
      <c r="D8743" s="101" t="n">
        <v>90227</v>
      </c>
      <c r="E8743" s="288">
        <f>'Propor_p2_F_-Lk-...-'!C8735*$B8743</f>
        <v>8.4826730175479457E-011</v>
      </c>
    </row>
    <row r="8744" spans="2:5">
      <c r="B8744" s="0">
        <f>1/C8744</f>
        <v>1.2280370001913925E-010</v>
      </c>
      <c r="C8744" s="0">
        <f>D8744*D8744</f>
        <v>8143077121</v>
      </c>
      <c r="D8744" s="101" t="n">
        <v>90239</v>
      </c>
      <c r="E8744" s="288">
        <f>'Propor_p2_F_-Lk-...-'!C8736*$B8744</f>
        <v>8.480660900296604E-011</v>
      </c>
    </row>
    <row r="8745" spans="2:5">
      <c r="B8745" s="0">
        <f>1/C8745</f>
        <v>1.2278192896733431E-010</v>
      </c>
      <c r="C8745" s="0">
        <f>D8745*D8745</f>
        <v>8144521009</v>
      </c>
      <c r="D8745" s="101" t="n">
        <v>90247</v>
      </c>
      <c r="E8745" s="288">
        <f>'Propor_p2_F_-Lk-...-'!C8737*$B8745</f>
        <v>8.479319934686006E-011</v>
      </c>
    </row>
    <row r="8746" spans="2:5">
      <c r="B8746" s="0">
        <f>1/C8746</f>
        <v>1.2273840422853567E-010</v>
      </c>
      <c r="C8746" s="0">
        <f>D8746*D8746</f>
        <v>8147409169</v>
      </c>
      <c r="D8746" s="101" t="n">
        <v>90263</v>
      </c>
      <c r="E8746" s="288">
        <f>'Propor_p2_F_-Lk-...-'!C8738*$B8746</f>
        <v>8.4766390730325936E-011</v>
      </c>
    </row>
    <row r="8747" spans="2:5">
      <c r="B8747" s="0">
        <f>1/C8747</f>
        <v>1.2271665053743848E-010</v>
      </c>
      <c r="C8747" s="0">
        <f>D8747*D8747</f>
        <v>8148853441</v>
      </c>
      <c r="D8747" s="101" t="n">
        <v>90271</v>
      </c>
      <c r="E8747" s="288">
        <f>'Propor_p2_F_-Lk-...-'!C8739*$B8747</f>
        <v>8.4752991767369928E-011</v>
      </c>
    </row>
    <row r="8748" spans="2:5">
      <c r="B8748" s="0">
        <f>1/C8748</f>
        <v>1.2268946655539009E-010</v>
      </c>
      <c r="C8748" s="0">
        <f>D8748*D8748</f>
        <v>8150658961</v>
      </c>
      <c r="D8748" s="101" t="n">
        <v>90281</v>
      </c>
      <c r="E8748" s="288">
        <f>'Propor_p2_F_-Lk-...-'!C8740*$B8748</f>
        <v>8.4736248072388102E-011</v>
      </c>
    </row>
    <row r="8749" spans="2:5">
      <c r="B8749" s="0">
        <f>1/C8749</f>
        <v>1.226677258727122E-010</v>
      </c>
      <c r="C8749" s="0">
        <f>D8749*D8749</f>
        <v>8152103521</v>
      </c>
      <c r="D8749" s="101" t="n">
        <v>90289</v>
      </c>
      <c r="E8749" s="288">
        <f>'Propor_p2_F_-Lk-...-'!C8741*$B8749</f>
        <v>8.4722857121834742E-011</v>
      </c>
    </row>
    <row r="8750" spans="2:5">
      <c r="B8750" s="0">
        <f>1/C8750</f>
        <v>1.226025384856329E-010</v>
      </c>
      <c r="C8750" s="0">
        <f>D8750*D8750</f>
        <v>8156437969</v>
      </c>
      <c r="D8750" s="101" t="n">
        <v>90313</v>
      </c>
      <c r="E8750" s="288">
        <f>'Propor_p2_F_-Lk-...-'!C8742*$B8750</f>
        <v>8.4682705619233755E-011</v>
      </c>
    </row>
    <row r="8751" spans="2:5">
      <c r="B8751" s="0">
        <f>1/C8751</f>
        <v>1.2249400825427762E-010</v>
      </c>
      <c r="C8751" s="0">
        <f>D8751*D8751</f>
        <v>8163664609</v>
      </c>
      <c r="D8751" s="101" t="n">
        <v>90353</v>
      </c>
      <c r="E8751" s="288">
        <f>'Propor_p2_F_-Lk-...-'!C8743*$B8751</f>
        <v>8.4615857536164599E-011</v>
      </c>
    </row>
    <row r="8752" spans="2:5">
      <c r="B8752" s="0">
        <f>1/C8752</f>
        <v>1.2247774114977096E-010</v>
      </c>
      <c r="C8752" s="0">
        <f>D8752*D8752</f>
        <v>8164748881</v>
      </c>
      <c r="D8752" s="101" t="n">
        <v>90359</v>
      </c>
      <c r="E8752" s="288">
        <f>'Propor_p2_F_-Lk-...-'!C8744*$B8752</f>
        <v>8.46058379799564E-011</v>
      </c>
    </row>
    <row r="8753" spans="2:5">
      <c r="B8753" s="0">
        <f>1/C8753</f>
        <v>1.2244521666041374E-010</v>
      </c>
      <c r="C8753" s="0">
        <f>D8753*D8753</f>
        <v>8166917641</v>
      </c>
      <c r="D8753" s="101" t="n">
        <v>90371</v>
      </c>
      <c r="E8753" s="288">
        <f>'Propor_p2_F_-Lk-...-'!C8745*$B8753</f>
        <v>8.4585804854262373E-011</v>
      </c>
    </row>
    <row r="8754" spans="2:5">
      <c r="B8754" s="0">
        <f>1/C8754</f>
        <v>1.2243979717177119E-010</v>
      </c>
      <c r="C8754" s="0">
        <f>D8754*D8754</f>
        <v>8167279129</v>
      </c>
      <c r="D8754" s="101" t="n">
        <v>90373</v>
      </c>
      <c r="E8754" s="288">
        <f>'Propor_p2_F_-Lk-...-'!C8746*$B8754</f>
        <v>8.4582466775807807E-011</v>
      </c>
    </row>
    <row r="8755" spans="2:5">
      <c r="B8755" s="0">
        <f>1/C8755</f>
        <v>1.2242354086449272E-010</v>
      </c>
      <c r="C8755" s="0">
        <f>D8755*D8755</f>
        <v>8168363641</v>
      </c>
      <c r="D8755" s="101" t="n">
        <v>90379</v>
      </c>
      <c r="E8755" s="288">
        <f>'Propor_p2_F_-Lk-...-'!C8747*$B8755</f>
        <v>8.4572453870041518E-011</v>
      </c>
    </row>
    <row r="8756" spans="2:5">
      <c r="B8756" s="0">
        <f>1/C8756</f>
        <v>1.2237479136304995E-010</v>
      </c>
      <c r="C8756" s="0">
        <f>D8756*D8756</f>
        <v>8171617609</v>
      </c>
      <c r="D8756" s="101" t="n">
        <v>90397</v>
      </c>
      <c r="E8756" s="288">
        <f>'Propor_p2_F_-Lk-...-'!C8748*$B8756</f>
        <v>8.4542427114534528E-011</v>
      </c>
    </row>
    <row r="8757" spans="2:5">
      <c r="B8757" s="0">
        <f>1/C8757</f>
        <v>1.2236396209487935E-010</v>
      </c>
      <c r="C8757" s="0">
        <f>D8757*D8757</f>
        <v>8172340801</v>
      </c>
      <c r="D8757" s="101" t="n">
        <v>90401</v>
      </c>
      <c r="E8757" s="288">
        <f>'Propor_p2_F_-Lk-...-'!C8749*$B8757</f>
        <v>8.4535756937854618E-011</v>
      </c>
    </row>
    <row r="8758" spans="2:5">
      <c r="B8758" s="0">
        <f>1/C8758</f>
        <v>1.2235854799983577E-010</v>
      </c>
      <c r="C8758" s="0">
        <f>D8758*D8758</f>
        <v>8172702409</v>
      </c>
      <c r="D8758" s="101" t="n">
        <v>90403</v>
      </c>
      <c r="E8758" s="288">
        <f>'Propor_p2_F_-Lk-...-'!C8750*$B8758</f>
        <v>8.4532422181531939E-011</v>
      </c>
    </row>
    <row r="8759" spans="2:5">
      <c r="B8759" s="0">
        <f>1/C8759</f>
        <v>1.2234772088767305E-010</v>
      </c>
      <c r="C8759" s="0">
        <f>D8759*D8759</f>
        <v>8173425649</v>
      </c>
      <c r="D8759" s="101" t="n">
        <v>90407</v>
      </c>
      <c r="E8759" s="288">
        <f>'Propor_p2_F_-Lk-...-'!C8751*$B8759</f>
        <v>8.4525753332823049E-011</v>
      </c>
    </row>
    <row r="8760" spans="2:5">
      <c r="B8760" s="0">
        <f>1/C8760</f>
        <v>1.2226656333392839E-010</v>
      </c>
      <c r="C8760" s="0">
        <f>D8760*D8760</f>
        <v>8178850969</v>
      </c>
      <c r="D8760" s="101" t="n">
        <v>90437</v>
      </c>
      <c r="E8760" s="288">
        <f>'Propor_p2_F_-Lk-...-'!C8752*$B8760</f>
        <v>8.4475765169832258E-011</v>
      </c>
    </row>
    <row r="8761" spans="2:5">
      <c r="B8761" s="0">
        <f>1/C8761</f>
        <v>1.2226115570176036E-010</v>
      </c>
      <c r="C8761" s="0">
        <f>D8761*D8761</f>
        <v>8179212721</v>
      </c>
      <c r="D8761" s="101" t="n">
        <v>90439</v>
      </c>
      <c r="E8761" s="288">
        <f>'Propor_p2_F_-Lk-...-'!C8753*$B8761</f>
        <v>8.4472434394251434E-011</v>
      </c>
    </row>
    <row r="8762" spans="2:5">
      <c r="B8762" s="0">
        <f>1/C8762</f>
        <v>1.2218008425111224E-010</v>
      </c>
      <c r="C8762" s="0">
        <f>D8762*D8762</f>
        <v>8184639961</v>
      </c>
      <c r="D8762" s="101" t="n">
        <v>90469</v>
      </c>
      <c r="E8762" s="288">
        <f>'Propor_p2_F_-Lk-...-'!C8754*$B8762</f>
        <v>8.4422499265579938E-011</v>
      </c>
    </row>
    <row r="8763" spans="2:5">
      <c r="B8763" s="0">
        <f>1/C8763</f>
        <v>1.2216928081730697E-010</v>
      </c>
      <c r="C8763" s="0">
        <f>D8763*D8763</f>
        <v>8185363729</v>
      </c>
      <c r="D8763" s="101" t="n">
        <v>90473</v>
      </c>
      <c r="E8763" s="288">
        <f>'Propor_p2_F_-Lk-...-'!C8755*$B8763</f>
        <v>8.4415845001312597E-011</v>
      </c>
    </row>
    <row r="8764" spans="2:5">
      <c r="B8764" s="0">
        <f>1/C8764</f>
        <v>1.2214767824793904E-010</v>
      </c>
      <c r="C8764" s="0">
        <f>D8764*D8764</f>
        <v>8186811361</v>
      </c>
      <c r="D8764" s="101" t="n">
        <v>90481</v>
      </c>
      <c r="E8764" s="288">
        <f>'Propor_p2_F_-Lk-...-'!C8756*$B8764</f>
        <v>8.4402539120236078E-011</v>
      </c>
    </row>
    <row r="8765" spans="2:5">
      <c r="B8765" s="0">
        <f>1/C8765</f>
        <v>1.2209909341153304E-010</v>
      </c>
      <c r="C8765" s="0">
        <f>D8765*D8765</f>
        <v>8190069001</v>
      </c>
      <c r="D8765" s="101" t="n">
        <v>90499</v>
      </c>
      <c r="E8765" s="288">
        <f>'Propor_p2_F_-Lk-...-'!C8757*$B8765</f>
        <v>8.4372613788469831E-011</v>
      </c>
    </row>
    <row r="8766" spans="2:5">
      <c r="B8766" s="0">
        <f>1/C8766</f>
        <v>1.2206671962286351E-010</v>
      </c>
      <c r="C8766" s="0">
        <f>D8766*D8766</f>
        <v>8192241121</v>
      </c>
      <c r="D8766" s="101" t="n">
        <v>90511</v>
      </c>
      <c r="E8766" s="288">
        <f>'Propor_p2_F_-Lk-...-'!C8758*$B8766</f>
        <v>8.4352673485319141E-011</v>
      </c>
    </row>
    <row r="8767" spans="2:5">
      <c r="B8767" s="0">
        <f>1/C8767</f>
        <v>1.2203435870803976E-010</v>
      </c>
      <c r="C8767" s="0">
        <f>D8767*D8767</f>
        <v>8194413529</v>
      </c>
      <c r="D8767" s="101" t="n">
        <v>90523</v>
      </c>
      <c r="E8767" s="288">
        <f>'Propor_p2_F_-Lk-...-'!C8759*$B8767</f>
        <v>8.4332741111681719E-011</v>
      </c>
    </row>
    <row r="8768" spans="2:5">
      <c r="B8768" s="0">
        <f>1/C8768</f>
        <v>1.2202357459610672E-010</v>
      </c>
      <c r="C8768" s="0">
        <f>D8768*D8768</f>
        <v>8195137729</v>
      </c>
      <c r="D8768" s="101" t="n">
        <v>90527</v>
      </c>
      <c r="E8768" s="288">
        <f>'Propor_p2_F_-Lk-...-'!C8760*$B8768</f>
        <v>8.4326098748523288E-011</v>
      </c>
    </row>
    <row r="8769" spans="2:5">
      <c r="B8769" s="0">
        <f>1/C8769</f>
        <v>1.2201818307618706E-010</v>
      </c>
      <c r="C8769" s="0">
        <f>D8769*D8769</f>
        <v>8195499841</v>
      </c>
      <c r="D8769" s="101" t="n">
        <v>90529</v>
      </c>
      <c r="E8769" s="288">
        <f>'Propor_p2_F_-Lk-...-'!C8761*$B8769</f>
        <v>8.4322777897116685E-011</v>
      </c>
    </row>
    <row r="8770" spans="2:5">
      <c r="B8770" s="0">
        <f>1/C8770</f>
        <v>1.2200740110828367E-010</v>
      </c>
      <c r="C8770" s="0">
        <f>D8770*D8770</f>
        <v>8196224089</v>
      </c>
      <c r="D8770" s="101" t="n">
        <v>90533</v>
      </c>
      <c r="E8770" s="288">
        <f>'Propor_p2_F_-Lk-...-'!C8762*$B8770</f>
        <v>8.4316136854551313E-011</v>
      </c>
    </row>
    <row r="8771" spans="2:5">
      <c r="B8771" s="0">
        <f>1/C8771</f>
        <v>1.2196967547263406E-010</v>
      </c>
      <c r="C8771" s="0">
        <f>D8771*D8771</f>
        <v>8198759209</v>
      </c>
      <c r="D8771" s="101" t="n">
        <v>90547</v>
      </c>
      <c r="E8771" s="288">
        <f>'Propor_p2_F_-Lk-...-'!C8763*$B8771</f>
        <v>8.4292900136134265E-011</v>
      </c>
    </row>
    <row r="8772" spans="2:5">
      <c r="B8772" s="0">
        <f>1/C8772</f>
        <v>1.218727470028902E-010</v>
      </c>
      <c r="C8772" s="0">
        <f>D8772*D8772</f>
        <v>8205279889</v>
      </c>
      <c r="D8772" s="101" t="n">
        <v>90583</v>
      </c>
      <c r="E8772" s="288">
        <f>'Propor_p2_F_-Lk-...-'!C8764*$B8772</f>
        <v>8.4233198039158201E-011</v>
      </c>
    </row>
    <row r="8773" spans="2:5">
      <c r="B8773" s="0">
        <f>1/C8773</f>
        <v>1.2182970476692957E-010</v>
      </c>
      <c r="C8773" s="0">
        <f>D8773*D8773</f>
        <v>8208178801</v>
      </c>
      <c r="D8773" s="101" t="n">
        <v>90599</v>
      </c>
      <c r="E8773" s="288">
        <f>'Propor_p2_F_-Lk-...-'!C8765*$B8773</f>
        <v>8.4206686615299164E-011</v>
      </c>
    </row>
    <row r="8774" spans="2:5">
      <c r="B8774" s="0">
        <f>1/C8774</f>
        <v>1.217813095014611E-010</v>
      </c>
      <c r="C8774" s="0">
        <f>D8774*D8774</f>
        <v>8211440689</v>
      </c>
      <c r="D8774" s="101" t="n">
        <v>90617</v>
      </c>
      <c r="E8774" s="288">
        <f>'Propor_p2_F_-Lk-...-'!C8766*$B8774</f>
        <v>8.4176878047807945E-011</v>
      </c>
    </row>
    <row r="8775" spans="2:5">
      <c r="B8775" s="0">
        <f>1/C8775</f>
        <v>1.2177593402984394E-010</v>
      </c>
      <c r="C8775" s="0">
        <f>D8775*D8775</f>
        <v>8211803161</v>
      </c>
      <c r="D8775" s="101" t="n">
        <v>90619</v>
      </c>
      <c r="E8775" s="288">
        <f>'Propor_p2_F_-Lk-...-'!C8767*$B8775</f>
        <v>8.4173567081188672E-011</v>
      </c>
    </row>
    <row r="8776" spans="2:5">
      <c r="B8776" s="0">
        <f>1/C8776</f>
        <v>1.2174368867304809E-010</v>
      </c>
      <c r="C8776" s="0">
        <f>D8776*D8776</f>
        <v>8213978161</v>
      </c>
      <c r="D8776" s="101" t="n">
        <v>90631</v>
      </c>
      <c r="E8776" s="288">
        <f>'Propor_p2_F_-Lk-...-'!C8768*$B8776</f>
        <v>8.415370588433356E-011</v>
      </c>
    </row>
    <row r="8777" spans="2:5">
      <c r="B8777" s="0">
        <f>1/C8777</f>
        <v>1.2171682732487992E-010</v>
      </c>
      <c r="C8777" s="0">
        <f>D8777*D8777</f>
        <v>8215790881</v>
      </c>
      <c r="D8777" s="101" t="n">
        <v>90641</v>
      </c>
      <c r="E8777" s="288">
        <f>'Propor_p2_F_-Lk-...-'!C8769*$B8777</f>
        <v>8.4137160912381671E-011</v>
      </c>
    </row>
    <row r="8778" spans="2:5">
      <c r="B8778" s="0">
        <f>1/C8778</f>
        <v>1.2170071478294611E-010</v>
      </c>
      <c r="C8778" s="0">
        <f>D8778*D8778</f>
        <v>8216878609</v>
      </c>
      <c r="D8778" s="101" t="n">
        <v>90647</v>
      </c>
      <c r="E8778" s="288">
        <f>'Propor_p2_F_-Lk-...-'!C8770*$B8778</f>
        <v>8.4127236557405225E-011</v>
      </c>
    </row>
    <row r="8779" spans="2:5">
      <c r="B8779" s="0">
        <f>1/C8779</f>
        <v>1.2166849929580115E-010</v>
      </c>
      <c r="C8779" s="0">
        <f>D8779*D8779</f>
        <v>8219054281</v>
      </c>
      <c r="D8779" s="101" t="n">
        <v>90659</v>
      </c>
      <c r="E8779" s="288">
        <f>'Propor_p2_F_-Lk-...-'!C8771*$B8779</f>
        <v>8.4107393758455341E-011</v>
      </c>
    </row>
    <row r="8780" spans="2:5">
      <c r="B8780" s="0">
        <f>1/C8780</f>
        <v>1.2162020004419122E-010</v>
      </c>
      <c r="C8780" s="0">
        <f>D8780*D8780</f>
        <v>8222318329</v>
      </c>
      <c r="D8780" s="101" t="n">
        <v>90677</v>
      </c>
      <c r="E8780" s="288">
        <f>'Propor_p2_F_-Lk-...-'!C8772*$B8780</f>
        <v>8.4077644329715645E-011</v>
      </c>
    </row>
    <row r="8781" spans="2:5">
      <c r="B8781" s="0">
        <f>1/C8781</f>
        <v>1.2161483523607346E-010</v>
      </c>
      <c r="C8781" s="0">
        <f>D8781*D8781</f>
        <v>8222681041</v>
      </c>
      <c r="D8781" s="101" t="n">
        <v>90679</v>
      </c>
      <c r="E8781" s="288">
        <f>'Propor_p2_F_-Lk-...-'!C8773*$B8781</f>
        <v>8.407433993116955E-011</v>
      </c>
    </row>
    <row r="8782" spans="2:5">
      <c r="B8782" s="0">
        <f>1/C8782</f>
        <v>1.2156656793263832E-010</v>
      </c>
      <c r="C8782" s="0">
        <f>D8782*D8782</f>
        <v>8225945809</v>
      </c>
      <c r="D8782" s="101" t="n">
        <v>90697</v>
      </c>
      <c r="E8782" s="288">
        <f>'Propor_p2_F_-Lk-...-'!C8774*$B8782</f>
        <v>8.4044610180580494E-011</v>
      </c>
    </row>
    <row r="8783" spans="2:5">
      <c r="B8783" s="0">
        <f>1/C8783</f>
        <v>1.2155048521690183E-010</v>
      </c>
      <c r="C8783" s="0">
        <f>D8783*D8783</f>
        <v>8227034209</v>
      </c>
      <c r="D8783" s="101" t="n">
        <v>90703</v>
      </c>
      <c r="E8783" s="288">
        <f>'Propor_p2_F_-Lk-...-'!C8775*$B8783</f>
        <v>8.4034704196744386E-011</v>
      </c>
    </row>
    <row r="8784" spans="2:5">
      <c r="B8784" s="0">
        <f>1/C8784</f>
        <v>1.2153440569246173E-010</v>
      </c>
      <c r="C8784" s="0">
        <f>D8784*D8784</f>
        <v>8228122681</v>
      </c>
      <c r="D8784" s="101" t="n">
        <v>90709</v>
      </c>
      <c r="E8784" s="288">
        <f>'Propor_p2_F_-Lk-...-'!C8776*$B8784</f>
        <v>8.4024800178554564E-011</v>
      </c>
    </row>
    <row r="8785" spans="2:5">
      <c r="B8785" s="0">
        <f>1/C8785</f>
        <v>1.2147547472585457E-010</v>
      </c>
      <c r="C8785" s="0">
        <f>D8785*D8785</f>
        <v>8232114361</v>
      </c>
      <c r="D8785" s="101" t="n">
        <v>90731</v>
      </c>
      <c r="E8785" s="288">
        <f>'Propor_p2_F_-Lk-...-'!C8777*$B8785</f>
        <v>8.3988502253986492E-011</v>
      </c>
    </row>
    <row r="8786" spans="2:5">
      <c r="B8786" s="0">
        <f>1/C8786</f>
        <v>1.2142729035591342E-010</v>
      </c>
      <c r="C8786" s="0">
        <f>D8786*D8786</f>
        <v>8235381001</v>
      </c>
      <c r="D8786" s="101" t="n">
        <v>90749</v>
      </c>
      <c r="E8786" s="288">
        <f>'Propor_p2_F_-Lk-...-'!C8778*$B8786</f>
        <v>8.3958823585432657E-011</v>
      </c>
    </row>
    <row r="8787" spans="2:5">
      <c r="B8787" s="0">
        <f>1/C8787</f>
        <v>1.2132566189895182E-010</v>
      </c>
      <c r="C8787" s="0">
        <f>D8787*D8787</f>
        <v>8242279369</v>
      </c>
      <c r="D8787" s="101" t="n">
        <v>90787</v>
      </c>
      <c r="E8787" s="288">
        <f>'Propor_p2_F_-Lk-...-'!C8779*$B8787</f>
        <v>8.3896226579526274E-011</v>
      </c>
    </row>
    <row r="8788" spans="2:5">
      <c r="B8788" s="0">
        <f>1/C8788</f>
        <v>1.2130962696413975E-010</v>
      </c>
      <c r="C8788" s="0">
        <f>D8788*D8788</f>
        <v>8243368849</v>
      </c>
      <c r="D8788" s="101" t="n">
        <v>90793</v>
      </c>
      <c r="E8788" s="288">
        <f>'Propor_p2_F_-Lk-...-'!C8780*$B8788</f>
        <v>8.3886350025860684E-011</v>
      </c>
    </row>
    <row r="8789" spans="2:5">
      <c r="B8789" s="0">
        <f>1/C8789</f>
        <v>1.2128290913606373E-010</v>
      </c>
      <c r="C8789" s="0">
        <f>D8789*D8789</f>
        <v>8245184809</v>
      </c>
      <c r="D8789" s="101" t="n">
        <v>90803</v>
      </c>
      <c r="E8789" s="288">
        <f>'Propor_p2_F_-Lk-...-'!C8781*$B8789</f>
        <v>8.3869893453637907E-011</v>
      </c>
    </row>
    <row r="8790" spans="2:5">
      <c r="B8790" s="0">
        <f>1/C8790</f>
        <v>1.2123483928374597E-010</v>
      </c>
      <c r="C8790" s="0">
        <f>D8790*D8790</f>
        <v>8248454041</v>
      </c>
      <c r="D8790" s="101" t="n">
        <v>90821</v>
      </c>
      <c r="E8790" s="288">
        <f>'Propor_p2_F_-Lk-...-'!C8782*$B8790</f>
        <v>8.384028532103997E-011</v>
      </c>
    </row>
    <row r="8791" spans="2:5">
      <c r="B8791" s="0">
        <f>1/C8791</f>
        <v>1.2122949995320474E-010</v>
      </c>
      <c r="C8791" s="0">
        <f>D8791*D8791</f>
        <v>8248817329</v>
      </c>
      <c r="D8791" s="101" t="n">
        <v>90823</v>
      </c>
      <c r="E8791" s="288">
        <f>'Propor_p2_F_-Lk-...-'!C8783*$B8791</f>
        <v>8.3836996615145635E-011</v>
      </c>
    </row>
    <row r="8792" spans="2:5">
      <c r="B8792" s="0">
        <f>1/C8792</f>
        <v>1.2120280859065033E-010</v>
      </c>
      <c r="C8792" s="0">
        <f>D8792*D8792</f>
        <v>8250633889</v>
      </c>
      <c r="D8792" s="101" t="n">
        <v>90833</v>
      </c>
      <c r="E8792" s="288">
        <f>'Propor_p2_F_-Lk-...-'!C8784*$B8792</f>
        <v>8.3820556344089608E-011</v>
      </c>
    </row>
    <row r="8793" spans="2:5">
      <c r="B8793" s="0">
        <f>1/C8793</f>
        <v>1.2118146184692541E-010</v>
      </c>
      <c r="C8793" s="0">
        <f>D8793*D8793</f>
        <v>8252087281</v>
      </c>
      <c r="D8793" s="101" t="n">
        <v>90841</v>
      </c>
      <c r="E8793" s="288">
        <f>'Propor_p2_F_-Lk-...-'!C8785*$B8793</f>
        <v>8.3807408036194511E-011</v>
      </c>
    </row>
    <row r="8794" spans="2:5">
      <c r="B8794" s="0">
        <f>1/C8794</f>
        <v>1.2116545548984698E-010</v>
      </c>
      <c r="C8794" s="0">
        <f>D8794*D8794</f>
        <v>8253177409</v>
      </c>
      <c r="D8794" s="101" t="n">
        <v>90847</v>
      </c>
      <c r="E8794" s="288">
        <f>'Propor_p2_F_-Lk-...-'!C8786*$B8794</f>
        <v>8.3797549084690846E-011</v>
      </c>
    </row>
    <row r="8795" spans="2:5">
      <c r="B8795" s="0">
        <f>1/C8795</f>
        <v>1.2112278737190374E-010</v>
      </c>
      <c r="C8795" s="0">
        <f>D8795*D8795</f>
        <v>8256084769</v>
      </c>
      <c r="D8795" s="101" t="n">
        <v>90863</v>
      </c>
      <c r="E8795" s="288">
        <f>'Propor_p2_F_-Lk-...-'!C8787*$B8795</f>
        <v>8.3771268094988194E-011</v>
      </c>
    </row>
    <row r="8796" spans="2:5">
      <c r="B8796" s="0">
        <f>1/C8796</f>
        <v>1.2105882744173398E-010</v>
      </c>
      <c r="C8796" s="0">
        <f>D8796*D8796</f>
        <v>8260446769</v>
      </c>
      <c r="D8796" s="101" t="n">
        <v>90887</v>
      </c>
      <c r="E8796" s="288">
        <f>'Propor_p2_F_-Lk-...-'!C8788*$B8796</f>
        <v>8.3731872631883696E-011</v>
      </c>
    </row>
    <row r="8797" spans="2:5">
      <c r="B8797" s="0">
        <f>1/C8797</f>
        <v>1.2102154087566425E-010</v>
      </c>
      <c r="C8797" s="0">
        <f>D8797*D8797</f>
        <v>8262991801</v>
      </c>
      <c r="D8797" s="101" t="n">
        <v>90901</v>
      </c>
      <c r="E8797" s="288">
        <f>'Propor_p2_F_-Lk-...-'!C8789*$B8797</f>
        <v>8.3708906353871901E-011</v>
      </c>
    </row>
    <row r="8798" spans="2:5">
      <c r="B8798" s="0">
        <f>1/C8798</f>
        <v>1.2100556619203289E-010</v>
      </c>
      <c r="C8798" s="0">
        <f>D8798*D8798</f>
        <v>8264082649</v>
      </c>
      <c r="D8798" s="101" t="n">
        <v>90907</v>
      </c>
      <c r="E8798" s="288">
        <f>'Propor_p2_F_-Lk-...-'!C8790*$B8798</f>
        <v>8.3699066911303094E-011</v>
      </c>
    </row>
    <row r="8799" spans="2:5">
      <c r="B8799" s="0">
        <f>1/C8799</f>
        <v>1.2099491816007852E-010</v>
      </c>
      <c r="C8799" s="0">
        <f>D8799*D8799</f>
        <v>8264809921</v>
      </c>
      <c r="D8799" s="101" t="n">
        <v>90911</v>
      </c>
      <c r="E8799" s="288">
        <f>'Propor_p2_F_-Lk-...-'!C8791*$B8799</f>
        <v>8.3692508365212025E-011</v>
      </c>
    </row>
    <row r="8800" spans="2:5">
      <c r="B8800" s="0">
        <f>1/C8800</f>
        <v>1.2097894874722833E-010</v>
      </c>
      <c r="C8800" s="0">
        <f>D8800*D8800</f>
        <v>8265900889</v>
      </c>
      <c r="D8800" s="101" t="n">
        <v>90917</v>
      </c>
      <c r="E8800" s="288">
        <f>'Propor_p2_F_-Lk-...-'!C8792*$B8800</f>
        <v>8.3682672169126944E-011</v>
      </c>
    </row>
    <row r="8801" spans="2:5">
      <c r="B8801" s="0">
        <f>1/C8801</f>
        <v>1.2094169907663025E-010</v>
      </c>
      <c r="C8801" s="0">
        <f>D8801*D8801</f>
        <v>8268446761</v>
      </c>
      <c r="D8801" s="101" t="n">
        <v>90931</v>
      </c>
      <c r="E8801" s="288">
        <f>'Propor_p2_F_-Lk-...-'!C8793*$B8801</f>
        <v>8.3659728616502657E-011</v>
      </c>
    </row>
    <row r="8802" spans="2:5">
      <c r="B8802" s="0">
        <f>1/C8802</f>
        <v>1.2089914908662963E-010</v>
      </c>
      <c r="C8802" s="0">
        <f>D8802*D8802</f>
        <v>8271356809</v>
      </c>
      <c r="D8802" s="101" t="n">
        <v>90947</v>
      </c>
      <c r="E8802" s="288">
        <f>'Propor_p2_F_-Lk-...-'!C8794*$B8802</f>
        <v>8.363352038649478E-011</v>
      </c>
    </row>
    <row r="8803" spans="2:5">
      <c r="B8803" s="0">
        <f>1/C8803</f>
        <v>1.2083536619251553E-010</v>
      </c>
      <c r="C8803" s="0">
        <f>D8803*D8803</f>
        <v>8275722841</v>
      </c>
      <c r="D8803" s="101" t="n">
        <v>90971</v>
      </c>
      <c r="E8803" s="288">
        <f>'Propor_p2_F_-Lk-...-'!C8795*$B8803</f>
        <v>8.3594233966933281E-011</v>
      </c>
    </row>
    <row r="8804" spans="2:5">
      <c r="B8804" s="0">
        <f>1/C8804</f>
        <v>1.2081942835570817E-010</v>
      </c>
      <c r="C8804" s="0">
        <f>D8804*D8804</f>
        <v>8276814529</v>
      </c>
      <c r="D8804" s="101" t="n">
        <v>90977</v>
      </c>
      <c r="E8804" s="288">
        <f>'Propor_p2_F_-Lk-...-'!C8796*$B8804</f>
        <v>8.3584417219787997E-011</v>
      </c>
    </row>
    <row r="8805" spans="2:5">
      <c r="B8805" s="0">
        <f>1/C8805</f>
        <v>1.207875621403345E-010</v>
      </c>
      <c r="C8805" s="0">
        <f>D8805*D8805</f>
        <v>8278998121</v>
      </c>
      <c r="D8805" s="101" t="n">
        <v>90989</v>
      </c>
      <c r="E8805" s="288">
        <f>'Propor_p2_F_-Lk-...-'!C8797*$B8805</f>
        <v>8.356478955120382E-011</v>
      </c>
    </row>
    <row r="8806" spans="2:5">
      <c r="B8806" s="0">
        <f>1/C8806</f>
        <v>1.2076632500018757E-010</v>
      </c>
      <c r="C8806" s="0">
        <f>D8806*D8806</f>
        <v>8280454009</v>
      </c>
      <c r="D8806" s="101" t="n">
        <v>90997</v>
      </c>
      <c r="E8806" s="288">
        <f>'Propor_p2_F_-Lk-...-'!C8798*$B8806</f>
        <v>8.355170875250872E-011</v>
      </c>
    </row>
    <row r="8807" spans="2:5">
      <c r="B8807" s="0">
        <f>1/C8807</f>
        <v>1.2073447979019573E-010</v>
      </c>
      <c r="C8807" s="0">
        <f>D8807*D8807</f>
        <v>8282638081</v>
      </c>
      <c r="D8807" s="101" t="n">
        <v>91009</v>
      </c>
      <c r="E8807" s="288">
        <f>'Propor_p2_F_-Lk-...-'!C8799*$B8807</f>
        <v>8.3532094021974068E-011</v>
      </c>
    </row>
    <row r="8808" spans="2:5">
      <c r="B8808" s="0">
        <f>1/C8808</f>
        <v>1.2070795173618232E-010</v>
      </c>
      <c r="C8808" s="0">
        <f>D8808*D8808</f>
        <v>8284458361</v>
      </c>
      <c r="D8808" s="101" t="n">
        <v>91019</v>
      </c>
      <c r="E8808" s="288">
        <f>'Propor_p2_F_-Lk-...-'!C8800*$B8808</f>
        <v>8.3515754339139105E-011</v>
      </c>
    </row>
    <row r="8809" spans="2:5">
      <c r="B8809" s="0">
        <f>1/C8809</f>
        <v>1.2067082714667629E-010</v>
      </c>
      <c r="C8809" s="0">
        <f>D8809*D8809</f>
        <v>8287007089</v>
      </c>
      <c r="D8809" s="101" t="n">
        <v>91033</v>
      </c>
      <c r="E8809" s="288">
        <f>'Propor_p2_F_-Lk-...-'!C8801*$B8809</f>
        <v>8.3492887828930752E-011</v>
      </c>
    </row>
    <row r="8810" spans="2:5">
      <c r="B8810" s="0">
        <f>1/C8810</f>
        <v>1.2054896686490933E-010</v>
      </c>
      <c r="C8810" s="0">
        <f>D8810*D8810</f>
        <v>8295384241</v>
      </c>
      <c r="D8810" s="101" t="n">
        <v>91079</v>
      </c>
      <c r="E8810" s="288">
        <f>'Propor_p2_F_-Lk-...-'!C8802*$B8810</f>
        <v>8.3417829238004783E-011</v>
      </c>
    </row>
    <row r="8811" spans="2:5">
      <c r="B8811" s="0">
        <f>1/C8811</f>
        <v>1.2054367277971795E-010</v>
      </c>
      <c r="C8811" s="0">
        <f>D8811*D8811</f>
        <v>8295748561</v>
      </c>
      <c r="D8811" s="101" t="n">
        <v>91081</v>
      </c>
      <c r="E8811" s="288">
        <f>'Propor_p2_F_-Lk-...-'!C8803*$B8811</f>
        <v>8.3414568400519935E-011</v>
      </c>
    </row>
    <row r="8812" spans="2:5">
      <c r="B8812" s="0">
        <f>1/C8812</f>
        <v>1.2050133265020583E-010</v>
      </c>
      <c r="C8812" s="0">
        <f>D8812*D8812</f>
        <v>8298663409</v>
      </c>
      <c r="D8812" s="101" t="n">
        <v>91097</v>
      </c>
      <c r="E8812" s="288">
        <f>'Propor_p2_F_-Lk-...-'!C8804*$B8812</f>
        <v>8.3388489431927953E-011</v>
      </c>
    </row>
    <row r="8813" spans="2:5">
      <c r="B8813" s="0">
        <f>1/C8813</f>
        <v>1.2049604170255991E-010</v>
      </c>
      <c r="C8813" s="0">
        <f>D8813*D8813</f>
        <v>8299027801</v>
      </c>
      <c r="D8813" s="101" t="n">
        <v>91099</v>
      </c>
      <c r="E8813" s="288">
        <f>'Propor_p2_F_-Lk-...-'!C8805*$B8813</f>
        <v>8.3385230526982055E-011</v>
      </c>
    </row>
    <row r="8814" spans="2:5">
      <c r="B8814" s="0">
        <f>1/C8814</f>
        <v>1.204378642702897E-010</v>
      </c>
      <c r="C8814" s="0">
        <f>D8814*D8814</f>
        <v>8303036641</v>
      </c>
      <c r="D8814" s="101" t="n">
        <v>91121</v>
      </c>
      <c r="E8814" s="288">
        <f>'Propor_p2_F_-Lk-...-'!C8806*$B8814</f>
        <v>8.3349396734161557E-011</v>
      </c>
    </row>
    <row r="8815" spans="2:5">
      <c r="B8815" s="0">
        <f>1/C8815</f>
        <v>1.2042200501022519E-010</v>
      </c>
      <c r="C8815" s="0">
        <f>D8815*D8815</f>
        <v>8304130129</v>
      </c>
      <c r="D8815" s="101" t="n">
        <v>91127</v>
      </c>
      <c r="E8815" s="288">
        <f>'Propor_p2_F_-Lk-...-'!C8807*$B8815</f>
        <v>8.3339628385555137E-011</v>
      </c>
    </row>
    <row r="8816" spans="2:5">
      <c r="B8816" s="0">
        <f>1/C8816</f>
        <v>1.2041671928631449E-010</v>
      </c>
      <c r="C8816" s="0">
        <f>D8816*D8816</f>
        <v>8304494641</v>
      </c>
      <c r="D8816" s="101" t="n">
        <v>91129</v>
      </c>
      <c r="E8816" s="288">
        <f>'Propor_p2_F_-Lk-...-'!C8808*$B8816</f>
        <v>8.3336372698115395E-011</v>
      </c>
    </row>
    <row r="8817" spans="2:5">
      <c r="B8817" s="0">
        <f>1/C8817</f>
        <v>1.2039029588621709E-010</v>
      </c>
      <c r="C8817" s="0">
        <f>D8817*D8817</f>
        <v>8306317321</v>
      </c>
      <c r="D8817" s="101" t="n">
        <v>91139</v>
      </c>
      <c r="E8817" s="288">
        <f>'Propor_p2_F_-Lk-...-'!C8809*$B8817</f>
        <v>8.332009747578678E-011</v>
      </c>
    </row>
    <row r="8818" spans="2:5">
      <c r="B8818" s="0">
        <f>1/C8818</f>
        <v>1.2038501224987503E-010</v>
      </c>
      <c r="C8818" s="0">
        <f>D8818*D8818</f>
        <v>8306681881</v>
      </c>
      <c r="D8818" s="101" t="n">
        <v>91141</v>
      </c>
      <c r="E8818" s="288">
        <f>'Propor_p2_F_-Lk-...-'!C8810*$B8818</f>
        <v>8.3316843074163446E-011</v>
      </c>
    </row>
    <row r="8819" spans="2:5">
      <c r="B8819" s="0">
        <f>1/C8819</f>
        <v>1.2035859928487269E-010</v>
      </c>
      <c r="C8819" s="0">
        <f>D8819*D8819</f>
        <v>8308504801</v>
      </c>
      <c r="D8819" s="101" t="n">
        <v>91151</v>
      </c>
      <c r="E8819" s="288">
        <f>'Propor_p2_F_-Lk-...-'!C8811*$B8819</f>
        <v>8.3300574279224633E-011</v>
      </c>
    </row>
    <row r="8820" spans="2:5">
      <c r="B8820" s="0">
        <f>1/C8820</f>
        <v>1.2035331773500017E-010</v>
      </c>
      <c r="C8820" s="0">
        <f>D8820*D8820</f>
        <v>8308869409</v>
      </c>
      <c r="D8820" s="101" t="n">
        <v>91153</v>
      </c>
      <c r="E8820" s="288">
        <f>'Propor_p2_F_-Lk-...-'!C8812*$B8820</f>
        <v>8.3297321162740907E-011</v>
      </c>
    </row>
    <row r="8821" spans="2:5">
      <c r="B8821" s="0">
        <f>1/C8821</f>
        <v>1.2033747517108914E-010</v>
      </c>
      <c r="C8821" s="0">
        <f>D8821*D8821</f>
        <v>8309963281</v>
      </c>
      <c r="D8821" s="101" t="n">
        <v>91159</v>
      </c>
      <c r="E8821" s="288">
        <f>'Propor_p2_F_-Lk-...-'!C8813*$B8821</f>
        <v>8.328756309795898E-011</v>
      </c>
    </row>
    <row r="8822" spans="2:5">
      <c r="B8822" s="0">
        <f>1/C8822</f>
        <v>1.2032691519959894E-010</v>
      </c>
      <c r="C8822" s="0">
        <f>D8822*D8822</f>
        <v>8310692569</v>
      </c>
      <c r="D8822" s="101" t="n">
        <v>91163</v>
      </c>
      <c r="E8822" s="288">
        <f>'Propor_p2_F_-Lk-...-'!C8814*$B8822</f>
        <v>8.3281058791807861E-011</v>
      </c>
    </row>
    <row r="8823" spans="2:5">
      <c r="B8823" s="0">
        <f>1/C8823</f>
        <v>1.2027413618640608E-010</v>
      </c>
      <c r="C8823" s="0">
        <f>D8823*D8823</f>
        <v>8314339489</v>
      </c>
      <c r="D8823" s="101" t="n">
        <v>91183</v>
      </c>
      <c r="E8823" s="288">
        <f>'Propor_p2_F_-Lk-...-'!C8815*$B8823</f>
        <v>8.3248550099859402E-011</v>
      </c>
    </row>
    <row r="8824" spans="2:5">
      <c r="B8824" s="0">
        <f>1/C8824</f>
        <v>1.2024775970099525E-010</v>
      </c>
      <c r="C8824" s="0">
        <f>D8824*D8824</f>
        <v>8316163249</v>
      </c>
      <c r="D8824" s="101" t="n">
        <v>91193</v>
      </c>
      <c r="E8824" s="288">
        <f>'Propor_p2_F_-Lk-...-'!C8816*$B8824</f>
        <v>8.3232303774150966E-011</v>
      </c>
    </row>
    <row r="8825" spans="2:5">
      <c r="B8825" s="0">
        <f>1/C8825</f>
        <v>1.202319379743352E-010</v>
      </c>
      <c r="C8825" s="0">
        <f>D8825*D8825</f>
        <v>8317257601</v>
      </c>
      <c r="D8825" s="101" t="n">
        <v>91199</v>
      </c>
      <c r="E8825" s="288">
        <f>'Propor_p2_F_-Lk-...-'!C8817*$B8825</f>
        <v>8.3222558543860229E-011</v>
      </c>
    </row>
    <row r="8826" spans="2:5">
      <c r="B8826" s="0">
        <f>1/C8826</f>
        <v>1.2015287616113721E-010</v>
      </c>
      <c r="C8826" s="0">
        <f>D8826*D8826</f>
        <v>8322730441</v>
      </c>
      <c r="D8826" s="101" t="n">
        <v>91229</v>
      </c>
      <c r="E8826" s="288">
        <f>'Propor_p2_F_-Lk-...-'!C8818*$B8826</f>
        <v>8.3173861230768148E-011</v>
      </c>
    </row>
    <row r="8827" spans="2:5">
      <c r="B8827" s="0">
        <f>1/C8827</f>
        <v>1.2013180618146929E-010</v>
      </c>
      <c r="C8827" s="0">
        <f>D8827*D8827</f>
        <v>8324190169</v>
      </c>
      <c r="D8827" s="101" t="n">
        <v>91237</v>
      </c>
      <c r="E8827" s="288">
        <f>'Propor_p2_F_-Lk-...-'!C8819*$B8827</f>
        <v>8.3160883392855977E-011</v>
      </c>
    </row>
    <row r="8828" spans="2:5">
      <c r="B8828" s="0">
        <f>1/C8828</f>
        <v>1.2011600733360067E-010</v>
      </c>
      <c r="C8828" s="0">
        <f>D8828*D8828</f>
        <v>8325285049</v>
      </c>
      <c r="D8828" s="101" t="n">
        <v>91243</v>
      </c>
      <c r="E8828" s="288">
        <f>'Propor_p2_F_-Lk-...-'!C8820*$B8828</f>
        <v>8.315115225452218E-011</v>
      </c>
    </row>
    <row r="8829" spans="2:5">
      <c r="B8829" s="0">
        <f>1/C8829</f>
        <v>1.2010021160214882E-010</v>
      </c>
      <c r="C8829" s="0">
        <f>D8829*D8829</f>
        <v>8326380001</v>
      </c>
      <c r="D8829" s="101" t="n">
        <v>91249</v>
      </c>
      <c r="E8829" s="288">
        <f>'Propor_p2_F_-Lk-...-'!C8821*$B8829</f>
        <v>8.3141423035713301E-011</v>
      </c>
    </row>
    <row r="8830" spans="2:5">
      <c r="B8830" s="0">
        <f>1/C8830</f>
        <v>1.2008968284545213E-010</v>
      </c>
      <c r="C8830" s="0">
        <f>D8830*D8830</f>
        <v>8327110009</v>
      </c>
      <c r="D8830" s="101" t="n">
        <v>91253</v>
      </c>
      <c r="E8830" s="288">
        <f>'Propor_p2_F_-Lk-...-'!C8822*$B8830</f>
        <v>8.3134937955994129E-011</v>
      </c>
    </row>
    <row r="8831" spans="2:5">
      <c r="B8831" s="0">
        <f>1/C8831</f>
        <v>1.2001076128335695E-010</v>
      </c>
      <c r="C8831" s="0">
        <f>D8831*D8831</f>
        <v>8332586089</v>
      </c>
      <c r="D8831" s="101" t="n">
        <v>91283</v>
      </c>
      <c r="E8831" s="288">
        <f>'Propor_p2_F_-Lk-...-'!C8823*$B8831</f>
        <v>8.3086327029130703E-011</v>
      </c>
    </row>
    <row r="8832" spans="2:5">
      <c r="B8832" s="0">
        <f>1/C8832</f>
        <v>1.1998972867284328E-010</v>
      </c>
      <c r="C8832" s="0">
        <f>D8832*D8832</f>
        <v>8334046681</v>
      </c>
      <c r="D8832" s="101" t="n">
        <v>91291</v>
      </c>
      <c r="E8832" s="288">
        <f>'Propor_p2_F_-Lk-...-'!C8824*$B8832</f>
        <v>8.3073372208365722E-011</v>
      </c>
    </row>
    <row r="8833" spans="2:5">
      <c r="B8833" s="0">
        <f>1/C8833</f>
        <v>1.1997395784324283E-010</v>
      </c>
      <c r="C8833" s="0">
        <f>D8833*D8833</f>
        <v>8335142209</v>
      </c>
      <c r="D8833" s="101" t="n">
        <v>91297</v>
      </c>
      <c r="E8833" s="288">
        <f>'Propor_p2_F_-Lk-...-'!C8825*$B8833</f>
        <v>8.3063658327596946E-011</v>
      </c>
    </row>
    <row r="8834" spans="2:5">
      <c r="B8834" s="0">
        <f>1/C8834</f>
        <v>1.1995819012269254E-010</v>
      </c>
      <c r="C8834" s="0">
        <f>D8834*D8834</f>
        <v>8336237809</v>
      </c>
      <c r="D8834" s="101" t="n">
        <v>91303</v>
      </c>
      <c r="E8834" s="288">
        <f>'Propor_p2_F_-Lk-...-'!C8826*$B8834</f>
        <v>8.3053946361815653E-011</v>
      </c>
    </row>
    <row r="8835" spans="2:5">
      <c r="B8835" s="0">
        <f>1/C8835</f>
        <v>1.1994242551037524E-010</v>
      </c>
      <c r="C8835" s="0">
        <f>D8835*D8835</f>
        <v>8337333481</v>
      </c>
      <c r="D8835" s="101" t="n">
        <v>91309</v>
      </c>
      <c r="E8835" s="288">
        <f>'Propor_p2_F_-Lk-...-'!C8827*$B8835</f>
        <v>8.3044236310518607E-011</v>
      </c>
    </row>
    <row r="8836" spans="2:5">
      <c r="B8836" s="0">
        <f>1/C8836</f>
        <v>1.1988464851133974E-010</v>
      </c>
      <c r="C8836" s="0">
        <f>D8836*D8836</f>
        <v>8341351561</v>
      </c>
      <c r="D8836" s="101" t="n">
        <v>91331</v>
      </c>
      <c r="E8836" s="288">
        <f>'Propor_p2_F_-Lk-...-'!C8828*$B8836</f>
        <v>8.3008649160442661E-011</v>
      </c>
    </row>
    <row r="8837" spans="2:5">
      <c r="B8837" s="0">
        <f>1/C8837</f>
        <v>1.1979019434098569E-010</v>
      </c>
      <c r="C8837" s="0">
        <f>D8837*D8837</f>
        <v>8347928689</v>
      </c>
      <c r="D8837" s="101" t="n">
        <v>91367</v>
      </c>
      <c r="E8837" s="288">
        <f>'Propor_p2_F_-Lk-...-'!C8829*$B8837</f>
        <v>8.2950471082802862E-011</v>
      </c>
    </row>
    <row r="8838" spans="2:5">
      <c r="B8838" s="0">
        <f>1/C8838</f>
        <v>1.1978495016043075E-010</v>
      </c>
      <c r="C8838" s="0">
        <f>D8838*D8838</f>
        <v>8348294161</v>
      </c>
      <c r="D8838" s="101" t="n">
        <v>91369</v>
      </c>
      <c r="E8838" s="288">
        <f>'Propor_p2_F_-Lk-...-'!C8830*$B8838</f>
        <v>8.2947240983566996E-011</v>
      </c>
    </row>
    <row r="8839" spans="2:5">
      <c r="B8839" s="0">
        <f>1/C8839</f>
        <v>1.1977446283237794E-010</v>
      </c>
      <c r="C8839" s="0">
        <f>D8839*D8839</f>
        <v>8349025129</v>
      </c>
      <c r="D8839" s="101" t="n">
        <v>91373</v>
      </c>
      <c r="E8839" s="288">
        <f>'Propor_p2_F_-Lk-...-'!C8831*$B8839</f>
        <v>8.294078142139626E-011</v>
      </c>
    </row>
    <row r="8840" spans="2:5">
      <c r="B8840" s="0">
        <f>1/C8840</f>
        <v>1.1975349230765675E-010</v>
      </c>
      <c r="C8840" s="0">
        <f>D8840*D8840</f>
        <v>8350487161</v>
      </c>
      <c r="D8840" s="101" t="n">
        <v>91381</v>
      </c>
      <c r="E8840" s="288">
        <f>'Propor_p2_F_-Lk-...-'!C8832*$B8840</f>
        <v>8.2927864841738577E-011</v>
      </c>
    </row>
    <row r="8841" spans="2:5">
      <c r="B8841" s="0">
        <f>1/C8841</f>
        <v>1.1973776802812788E-010</v>
      </c>
      <c r="C8841" s="0">
        <f>D8841*D8841</f>
        <v>8351583769</v>
      </c>
      <c r="D8841" s="101" t="n">
        <v>91387</v>
      </c>
      <c r="E8841" s="288">
        <f>'Propor_p2_F_-Lk-...-'!C8833*$B8841</f>
        <v>8.2918179633008958E-011</v>
      </c>
    </row>
    <row r="8842" spans="2:5">
      <c r="B8842" s="0">
        <f>1/C8842</f>
        <v>1.197220468454198E-010</v>
      </c>
      <c r="C8842" s="0">
        <f>D8842*D8842</f>
        <v>8352680449</v>
      </c>
      <c r="D8842" s="101" t="n">
        <v>91393</v>
      </c>
      <c r="E8842" s="288">
        <f>'Propor_p2_F_-Lk-...-'!C8834*$B8842</f>
        <v>8.2908496331734386E-011</v>
      </c>
    </row>
    <row r="8843" spans="2:5">
      <c r="B8843" s="0">
        <f>1/C8843</f>
        <v>1.1971156777700213E-010</v>
      </c>
      <c r="C8843" s="0">
        <f>D8843*D8843</f>
        <v>8353411609</v>
      </c>
      <c r="D8843" s="101" t="n">
        <v>91397</v>
      </c>
      <c r="E8843" s="288">
        <f>'Propor_p2_F_-Lk-...-'!C8835*$B8843</f>
        <v>8.2902041857001199E-011</v>
      </c>
    </row>
    <row r="8844" spans="2:5">
      <c r="B8844" s="0">
        <f>1/C8844</f>
        <v>1.1967490187008993E-010</v>
      </c>
      <c r="C8844" s="0">
        <f>D8844*D8844</f>
        <v>8355970921</v>
      </c>
      <c r="D8844" s="101" t="n">
        <v>91411</v>
      </c>
      <c r="E8844" s="288">
        <f>'Propor_p2_F_-Lk-...-'!C8836*$B8844</f>
        <v>8.2879457867632736E-011</v>
      </c>
    </row>
    <row r="8845" spans="2:5">
      <c r="B8845" s="0">
        <f>1/C8845</f>
        <v>1.1964348735573987E-010</v>
      </c>
      <c r="C8845" s="0">
        <f>D8845*D8845</f>
        <v>8358164929</v>
      </c>
      <c r="D8845" s="101" t="n">
        <v>91423</v>
      </c>
      <c r="E8845" s="288">
        <f>'Propor_p2_F_-Lk-...-'!C8837*$B8845</f>
        <v>8.2860108419662196E-011</v>
      </c>
    </row>
    <row r="8846" spans="2:5">
      <c r="B8846" s="0">
        <f>1/C8846</f>
        <v>1.196173180416696E-010</v>
      </c>
      <c r="C8846" s="0">
        <f>D8846*D8846</f>
        <v>8359993489</v>
      </c>
      <c r="D8846" s="101" t="n">
        <v>91433</v>
      </c>
      <c r="E8846" s="288">
        <f>'Propor_p2_F_-Lk-...-'!C8838*$B8846</f>
        <v>8.2843989699016386E-011</v>
      </c>
    </row>
    <row r="8847" spans="2:5">
      <c r="B8847" s="0">
        <f>1/C8847</f>
        <v>1.195650051647198E-010</v>
      </c>
      <c r="C8847" s="0">
        <f>D8847*D8847</f>
        <v>8363651209</v>
      </c>
      <c r="D8847" s="101" t="n">
        <v>91453</v>
      </c>
      <c r="E8847" s="288">
        <f>'Propor_p2_F_-Lk-...-'!C8839*$B8847</f>
        <v>8.2811768118906847E-011</v>
      </c>
    </row>
    <row r="8848" spans="2:5">
      <c r="B8848" s="0">
        <f>1/C8848</f>
        <v>1.1955454670747819E-010</v>
      </c>
      <c r="C8848" s="0">
        <f>D8848*D8848</f>
        <v>8364382849</v>
      </c>
      <c r="D8848" s="101" t="n">
        <v>91457</v>
      </c>
      <c r="E8848" s="288">
        <f>'Propor_p2_F_-Lk-...-'!C8840*$B8848</f>
        <v>8.2805326339416219E-011</v>
      </c>
    </row>
    <row r="8849" spans="2:5">
      <c r="B8849" s="0">
        <f>1/C8849</f>
        <v>1.1954931799343081E-010</v>
      </c>
      <c r="C8849" s="0">
        <f>D8849*D8849</f>
        <v>8364748681</v>
      </c>
      <c r="D8849" s="101" t="n">
        <v>91459</v>
      </c>
      <c r="E8849" s="288">
        <f>'Propor_p2_F_-Lk-...-'!C8841*$B8849</f>
        <v>8.2802105766617092E-011</v>
      </c>
    </row>
    <row r="8850" spans="2:5">
      <c r="B8850" s="0">
        <f>1/C8850</f>
        <v>1.1953886159433291E-010</v>
      </c>
      <c r="C8850" s="0">
        <f>D8850*D8850</f>
        <v>8365480369</v>
      </c>
      <c r="D8850" s="101" t="n">
        <v>91463</v>
      </c>
      <c r="E8850" s="288">
        <f>'Propor_p2_F_-Lk-...-'!C8842*$B8850</f>
        <v>8.2795665254818894E-011</v>
      </c>
    </row>
    <row r="8851" spans="2:5">
      <c r="B8851" s="0">
        <f>1/C8851</f>
        <v>1.1946048231052301E-010</v>
      </c>
      <c r="C8851" s="0">
        <f>D8851*D8851</f>
        <v>8370969049</v>
      </c>
      <c r="D8851" s="101" t="n">
        <v>91493</v>
      </c>
      <c r="E8851" s="288">
        <f>'Propor_p2_F_-Lk-...-'!C8843*$B8851</f>
        <v>8.2747388338704395E-011</v>
      </c>
    </row>
    <row r="8852" spans="2:5">
      <c r="B8852" s="0">
        <f>1/C8852</f>
        <v>1.1944481570447958E-010</v>
      </c>
      <c r="C8852" s="0">
        <f>D8852*D8852</f>
        <v>8372067001</v>
      </c>
      <c r="D8852" s="101" t="n">
        <v>91499</v>
      </c>
      <c r="E8852" s="288">
        <f>'Propor_p2_F_-Lk-...-'!C8844*$B8852</f>
        <v>8.2737738653366769E-011</v>
      </c>
    </row>
    <row r="8853" spans="2:5">
      <c r="B8853" s="0">
        <f>1/C8853</f>
        <v>1.1940827227331528E-010</v>
      </c>
      <c r="C8853" s="0">
        <f>D8853*D8853</f>
        <v>8374629169</v>
      </c>
      <c r="D8853" s="101" t="n">
        <v>91513</v>
      </c>
      <c r="E8853" s="288">
        <f>'Propor_p2_F_-Lk-...-'!C8845*$B8853</f>
        <v>8.2715230101679405E-011</v>
      </c>
    </row>
    <row r="8854" spans="2:5">
      <c r="B8854" s="0">
        <f>1/C8854</f>
        <v>1.1936652888339036E-010</v>
      </c>
      <c r="C8854" s="0">
        <f>D8854*D8854</f>
        <v>8377557841</v>
      </c>
      <c r="D8854" s="101" t="n">
        <v>91529</v>
      </c>
      <c r="E8854" s="288">
        <f>'Propor_p2_F_-Lk-...-'!C8846*$B8854</f>
        <v>8.2689518688716879E-011</v>
      </c>
    </row>
    <row r="8855" spans="2:5">
      <c r="B8855" s="0">
        <f>1/C8855</f>
        <v>1.1933523570413935E-010</v>
      </c>
      <c r="C8855" s="0">
        <f>D8855*D8855</f>
        <v>8379754681</v>
      </c>
      <c r="D8855" s="101" t="n">
        <v>91541</v>
      </c>
      <c r="E8855" s="288">
        <f>'Propor_p2_F_-Lk-...-'!C8847*$B8855</f>
        <v>8.267024397585621E-011</v>
      </c>
    </row>
    <row r="8856" spans="2:5">
      <c r="B8856" s="0">
        <f>1/C8856</f>
        <v>1.1925705657250216E-010</v>
      </c>
      <c r="C8856" s="0">
        <f>D8856*D8856</f>
        <v>8385248041</v>
      </c>
      <c r="D8856" s="101" t="n">
        <v>91571</v>
      </c>
      <c r="E8856" s="288">
        <f>'Propor_p2_F_-Lk-...-'!C8848*$B8856</f>
        <v>8.2622090341420116E-011</v>
      </c>
    </row>
    <row r="8857" spans="2:5">
      <c r="B8857" s="0">
        <f>1/C8857</f>
        <v>1.1925184736217792E-010</v>
      </c>
      <c r="C8857" s="0">
        <f>D8857*D8857</f>
        <v>8385614329</v>
      </c>
      <c r="D8857" s="101" t="n">
        <v>91573</v>
      </c>
      <c r="E8857" s="288">
        <f>'Propor_p2_F_-Lk-...-'!C8849*$B8857</f>
        <v>8.261888178173915E-011</v>
      </c>
    </row>
    <row r="8858" spans="2:5">
      <c r="B8858" s="0">
        <f>1/C8858</f>
        <v>1.1924142996541181E-010</v>
      </c>
      <c r="C8858" s="0">
        <f>D8858*D8858</f>
        <v>8386346929</v>
      </c>
      <c r="D8858" s="101" t="n">
        <v>91577</v>
      </c>
      <c r="E8858" s="288">
        <f>'Propor_p2_F_-Lk-...-'!C8850*$B8858</f>
        <v>8.2612465293027318E-011</v>
      </c>
    </row>
    <row r="8859" spans="2:5">
      <c r="B8859" s="0">
        <f>1/C8859</f>
        <v>1.1922580642952153E-010</v>
      </c>
      <c r="C8859" s="0">
        <f>D8859*D8859</f>
        <v>8387445889</v>
      </c>
      <c r="D8859" s="101" t="n">
        <v>91583</v>
      </c>
      <c r="E8859" s="288">
        <f>'Propor_p2_F_-Lk-...-'!C8851*$B8859</f>
        <v>8.2602842136308886E-011</v>
      </c>
    </row>
    <row r="8860" spans="2:5">
      <c r="B8860" s="0">
        <f>1/C8860</f>
        <v>1.1920497982436584E-010</v>
      </c>
      <c r="C8860" s="0">
        <f>D8860*D8860</f>
        <v>8388911281</v>
      </c>
      <c r="D8860" s="101" t="n">
        <v>91591</v>
      </c>
      <c r="E8860" s="288">
        <f>'Propor_p2_F_-Lk-...-'!C8852*$B8860</f>
        <v>8.2590014202431728E-011</v>
      </c>
    </row>
    <row r="8861" spans="2:5">
      <c r="B8861" s="0">
        <f>1/C8861</f>
        <v>1.1912692863708403E-010</v>
      </c>
      <c r="C8861" s="0">
        <f>D8861*D8861</f>
        <v>8394407641</v>
      </c>
      <c r="D8861" s="101" t="n">
        <v>91621</v>
      </c>
      <c r="E8861" s="288">
        <f>'Propor_p2_F_-Lk-...-'!C8853*$B8861</f>
        <v>8.2541939374009218E-011</v>
      </c>
    </row>
    <row r="8862" spans="2:5">
      <c r="B8862" s="0">
        <f>1/C8862</f>
        <v>1.1910092860908578E-010</v>
      </c>
      <c r="C8862" s="0">
        <f>D8862*D8862</f>
        <v>8396240161</v>
      </c>
      <c r="D8862" s="101" t="n">
        <v>91631</v>
      </c>
      <c r="E8862" s="288">
        <f>'Propor_p2_F_-Lk-...-'!C8854*$B8862</f>
        <v>8.2525924923383577E-011</v>
      </c>
    </row>
    <row r="8863" spans="2:5">
      <c r="B8863" s="0">
        <f>1/C8863</f>
        <v>1.1908013471479911E-010</v>
      </c>
      <c r="C8863" s="0">
        <f>D8863*D8863</f>
        <v>8397706321</v>
      </c>
      <c r="D8863" s="101" t="n">
        <v>91639</v>
      </c>
      <c r="E8863" s="288">
        <f>'Propor_p2_F_-Lk-...-'!C8855*$B8863</f>
        <v>8.2513117137430777E-011</v>
      </c>
    </row>
    <row r="8864" spans="2:5">
      <c r="B8864" s="0">
        <f>1/C8864</f>
        <v>1.1899182138856784E-010</v>
      </c>
      <c r="C8864" s="0">
        <f>D8864*D8864</f>
        <v>8403938929</v>
      </c>
      <c r="D8864" s="101" t="n">
        <v>91673</v>
      </c>
      <c r="E8864" s="288">
        <f>'Propor_p2_F_-Lk-...-'!C8856*$B8864</f>
        <v>8.2458721449756359E-011</v>
      </c>
    </row>
    <row r="8865" spans="2:5">
      <c r="B8865" s="0">
        <f>1/C8865</f>
        <v>1.189451070425622E-010</v>
      </c>
      <c r="C8865" s="0">
        <f>D8865*D8865</f>
        <v>8407239481</v>
      </c>
      <c r="D8865" s="101" t="n">
        <v>91691</v>
      </c>
      <c r="E8865" s="288">
        <f>'Propor_p2_F_-Lk-...-'!C8857*$B8865</f>
        <v>8.2429948227371183E-011</v>
      </c>
    </row>
    <row r="8866" spans="2:5">
      <c r="B8866" s="0">
        <f>1/C8866</f>
        <v>1.1891397942633259E-010</v>
      </c>
      <c r="C8866" s="0">
        <f>D8866*D8866</f>
        <v>8409440209</v>
      </c>
      <c r="D8866" s="101" t="n">
        <v>91703</v>
      </c>
      <c r="E8866" s="288">
        <f>'Propor_p2_F_-Lk-...-'!C8858*$B8866</f>
        <v>8.2410775491355783E-011</v>
      </c>
    </row>
    <row r="8867" spans="2:5">
      <c r="B8867" s="0">
        <f>1/C8867</f>
        <v>1.1889323447003097E-010</v>
      </c>
      <c r="C8867" s="0">
        <f>D8867*D8867</f>
        <v>8410907521</v>
      </c>
      <c r="D8867" s="101" t="n">
        <v>91711</v>
      </c>
      <c r="E8867" s="288">
        <f>'Propor_p2_F_-Lk-...-'!C8859*$B8867</f>
        <v>8.2397997848253124E-011</v>
      </c>
    </row>
    <row r="8868" spans="2:5">
      <c r="B8868" s="0">
        <f>1/C8868</f>
        <v>1.1883621382299728E-010</v>
      </c>
      <c r="C8868" s="0">
        <f>D8868*D8868</f>
        <v>8414943289</v>
      </c>
      <c r="D8868" s="101" t="n">
        <v>91733</v>
      </c>
      <c r="E8868" s="288">
        <f>'Propor_p2_F_-Lk-...-'!C8860*$B8868</f>
        <v>8.2362876565436594E-011</v>
      </c>
    </row>
    <row r="8869" spans="2:5">
      <c r="B8869" s="0">
        <f>1/C8869</f>
        <v>1.1878441245974131E-010</v>
      </c>
      <c r="C8869" s="0">
        <f>D8869*D8869</f>
        <v>8418613009</v>
      </c>
      <c r="D8869" s="101" t="n">
        <v>91753</v>
      </c>
      <c r="E8869" s="288">
        <f>'Propor_p2_F_-Lk-...-'!C8861*$B8869</f>
        <v>8.2330970046941342E-011</v>
      </c>
    </row>
    <row r="8870" spans="2:5">
      <c r="B8870" s="0">
        <f>1/C8870</f>
        <v>1.1877405625163939E-010</v>
      </c>
      <c r="C8870" s="0">
        <f>D8870*D8870</f>
        <v>8419347049</v>
      </c>
      <c r="D8870" s="101" t="n">
        <v>91757</v>
      </c>
      <c r="E8870" s="288">
        <f>'Propor_p2_F_-Lk-...-'!C8862*$B8870</f>
        <v>8.2324591246759765E-011</v>
      </c>
    </row>
    <row r="8871" spans="2:5">
      <c r="B8871" s="0">
        <f>1/C8871</f>
        <v>1.1873782018683413E-010</v>
      </c>
      <c r="C8871" s="0">
        <f>D8871*D8871</f>
        <v>8421916441</v>
      </c>
      <c r="D8871" s="101" t="n">
        <v>91771</v>
      </c>
      <c r="E8871" s="288">
        <f>'Propor_p2_F_-Lk-...-'!C8863*$B8871</f>
        <v>8.2302272014229286E-011</v>
      </c>
    </row>
    <row r="8872" spans="2:5">
      <c r="B8872" s="0">
        <f>1/C8872</f>
        <v>1.1871194743503441E-010</v>
      </c>
      <c r="C8872" s="0">
        <f>D8872*D8872</f>
        <v>8423751961</v>
      </c>
      <c r="D8872" s="101" t="n">
        <v>91781</v>
      </c>
      <c r="E8872" s="288">
        <f>'Propor_p2_F_-Lk-...-'!C8864*$B8872</f>
        <v>8.2286335958072954E-011</v>
      </c>
    </row>
    <row r="8873" spans="2:5">
      <c r="B8873" s="0">
        <f>1/C8873</f>
        <v>1.1866022729429904E-010</v>
      </c>
      <c r="C8873" s="0">
        <f>D8873*D8873</f>
        <v>8427423601</v>
      </c>
      <c r="D8873" s="101" t="n">
        <v>91801</v>
      </c>
      <c r="E8873" s="288">
        <f>'Propor_p2_F_-Lk-...-'!C8865*$B8873</f>
        <v>8.2254479467756375E-011</v>
      </c>
    </row>
    <row r="8874" spans="2:5">
      <c r="B8874" s="0">
        <f>1/C8874</f>
        <v>1.1864471784297552E-010</v>
      </c>
      <c r="C8874" s="0">
        <f>D8874*D8874</f>
        <v>8428525249</v>
      </c>
      <c r="D8874" s="101" t="n">
        <v>91807</v>
      </c>
      <c r="E8874" s="288">
        <f>'Propor_p2_F_-Lk-...-'!C8866*$B8874</f>
        <v>8.224492658025693E-011</v>
      </c>
    </row>
    <row r="8875" spans="2:5">
      <c r="B8875" s="0">
        <f>1/C8875</f>
        <v>1.1863437989799721E-010</v>
      </c>
      <c r="C8875" s="0">
        <f>D8875*D8875</f>
        <v>8429259721</v>
      </c>
      <c r="D8875" s="101" t="n">
        <v>91811</v>
      </c>
      <c r="E8875" s="288">
        <f>'Propor_p2_F_-Lk-...-'!C8867*$B8875</f>
        <v>8.2238559029058978E-011</v>
      </c>
    </row>
    <row r="8876" spans="2:5">
      <c r="B8876" s="0">
        <f>1/C8876</f>
        <v>1.1862921143219096E-010</v>
      </c>
      <c r="C8876" s="0">
        <f>D8876*D8876</f>
        <v>8429626969</v>
      </c>
      <c r="D8876" s="101" t="n">
        <v>91813</v>
      </c>
      <c r="E8876" s="288">
        <f>'Propor_p2_F_-Lk-...-'!C8868*$B8876</f>
        <v>8.2235375565546258E-011</v>
      </c>
    </row>
    <row r="8877" spans="2:5">
      <c r="B8877" s="0">
        <f>1/C8877</f>
        <v>1.1860337416881149E-010</v>
      </c>
      <c r="C8877" s="0">
        <f>D8877*D8877</f>
        <v>8431463329</v>
      </c>
      <c r="D8877" s="101" t="n">
        <v>91823</v>
      </c>
      <c r="E8877" s="288">
        <f>'Propor_p2_F_-Lk-...-'!C8869*$B8877</f>
        <v>8.2219461368118463E-011</v>
      </c>
    </row>
    <row r="8878" spans="2:5">
      <c r="B8878" s="0">
        <f>1/C8878</f>
        <v>1.1856721617855157E-010</v>
      </c>
      <c r="C8878" s="0">
        <f>D8878*D8878</f>
        <v>8434034569</v>
      </c>
      <c r="D8878" s="101" t="n">
        <v>91837</v>
      </c>
      <c r="E8878" s="288">
        <f>'Propor_p2_F_-Lk-...-'!C8870*$B8878</f>
        <v>8.2197190224803564E-011</v>
      </c>
    </row>
    <row r="8879" spans="2:5">
      <c r="B8879" s="0">
        <f>1/C8879</f>
        <v>1.1855688836120045E-010</v>
      </c>
      <c r="C8879" s="0">
        <f>D8879*D8879</f>
        <v>8434769281</v>
      </c>
      <c r="D8879" s="101" t="n">
        <v>91841</v>
      </c>
      <c r="E8879" s="288">
        <f>'Propor_p2_F_-Lk-...-'!C8871*$B8879</f>
        <v>8.2190828911613745E-011</v>
      </c>
    </row>
    <row r="8880" spans="2:5">
      <c r="B8880" s="0">
        <f>1/C8880</f>
        <v>1.1848979042833877E-010</v>
      </c>
      <c r="C8880" s="0">
        <f>D8880*D8880</f>
        <v>8439545689</v>
      </c>
      <c r="D8880" s="101" t="n">
        <v>91867</v>
      </c>
      <c r="E8880" s="288">
        <f>'Propor_p2_F_-Lk-...-'!C8872*$B8880</f>
        <v>8.2149500627930075E-011</v>
      </c>
    </row>
    <row r="8881" spans="2:5">
      <c r="B8881" s="0">
        <f>1/C8881</f>
        <v>1.1847431437927674E-010</v>
      </c>
      <c r="C8881" s="0">
        <f>D8881*D8881</f>
        <v>8440648129</v>
      </c>
      <c r="D8881" s="101" t="n">
        <v>91873</v>
      </c>
      <c r="E8881" s="288">
        <f>'Propor_p2_F_-Lk-...-'!C8873*$B8881</f>
        <v>8.2139968314211039E-011</v>
      </c>
    </row>
    <row r="8882" spans="2:5">
      <c r="B8882" s="0">
        <f>1/C8882</f>
        <v>1.1838152172523464E-010</v>
      </c>
      <c r="C8882" s="0">
        <f>D8882*D8882</f>
        <v>8447264281</v>
      </c>
      <c r="D8882" s="101" t="n">
        <v>91909</v>
      </c>
      <c r="E8882" s="288">
        <f>'Propor_p2_F_-Lk-...-'!C8874*$B8882</f>
        <v>8.2082813630505346E-011</v>
      </c>
    </row>
    <row r="8883" spans="2:5">
      <c r="B8883" s="0">
        <f>1/C8883</f>
        <v>1.1835061506550137E-010</v>
      </c>
      <c r="C8883" s="0">
        <f>D8883*D8883</f>
        <v>8449470241</v>
      </c>
      <c r="D8883" s="101" t="n">
        <v>91921</v>
      </c>
      <c r="E8883" s="288">
        <f>'Propor_p2_F_-Lk-...-'!C8875*$B8883</f>
        <v>8.2063776990378094E-011</v>
      </c>
    </row>
    <row r="8884" spans="2:5">
      <c r="B8884" s="0">
        <f>1/C8884</f>
        <v>1.1830427776505405E-010</v>
      </c>
      <c r="C8884" s="0">
        <f>D8884*D8884</f>
        <v>8452779721</v>
      </c>
      <c r="D8884" s="101" t="n">
        <v>91939</v>
      </c>
      <c r="E8884" s="288">
        <f>'Propor_p2_F_-Lk-...-'!C8876*$B8884</f>
        <v>8.2035236005338014E-011</v>
      </c>
    </row>
    <row r="8885" spans="2:5">
      <c r="B8885" s="0">
        <f>1/C8885</f>
        <v>1.182939842828454E-010</v>
      </c>
      <c r="C8885" s="0">
        <f>D8885*D8885</f>
        <v>8453515249</v>
      </c>
      <c r="D8885" s="101" t="n">
        <v>91943</v>
      </c>
      <c r="E8885" s="288">
        <f>'Propor_p2_F_-Lk-...-'!C8877*$B8885</f>
        <v>8.2028895840527161E-011</v>
      </c>
    </row>
    <row r="8886" spans="2:5">
      <c r="B8886" s="0">
        <f>1/C8886</f>
        <v>1.1827340134831282E-010</v>
      </c>
      <c r="C8886" s="0">
        <f>D8886*D8886</f>
        <v>8454986401</v>
      </c>
      <c r="D8886" s="101" t="n">
        <v>91951</v>
      </c>
      <c r="E8886" s="288">
        <f>'Propor_p2_F_-Lk-...-'!C8878*$B8886</f>
        <v>8.2016217993071593E-011</v>
      </c>
    </row>
    <row r="8887" spans="2:5">
      <c r="B8887" s="0">
        <f>1/C8887</f>
        <v>1.1825796767264222E-010</v>
      </c>
      <c r="C8887" s="0">
        <f>D8887*D8887</f>
        <v>8456089849</v>
      </c>
      <c r="D8887" s="101" t="n">
        <v>91957</v>
      </c>
      <c r="E8887" s="288">
        <f>'Propor_p2_F_-Lk-...-'!C8879*$B8887</f>
        <v>8.2006711778808452E-011</v>
      </c>
    </row>
    <row r="8888" spans="2:5">
      <c r="B8888" s="0">
        <f>1/C8888</f>
        <v>1.1824768023377079E-010</v>
      </c>
      <c r="C8888" s="0">
        <f>D8888*D8888</f>
        <v>8456825521</v>
      </c>
      <c r="D8888" s="101" t="n">
        <v>91961</v>
      </c>
      <c r="E8888" s="288">
        <f>'Propor_p2_F_-Lk-...-'!C8880*$B8888</f>
        <v>8.2000375336329121E-011</v>
      </c>
    </row>
    <row r="8889" spans="2:5">
      <c r="B8889" s="0">
        <f>1/C8889</f>
        <v>1.1823225159224315E-010</v>
      </c>
      <c r="C8889" s="0">
        <f>D8889*D8889</f>
        <v>8457929089</v>
      </c>
      <c r="D8889" s="101" t="n">
        <v>91967</v>
      </c>
      <c r="E8889" s="288">
        <f>'Propor_p2_F_-Lk-...-'!C8881*$B8889</f>
        <v>8.1990872222794796E-011</v>
      </c>
    </row>
    <row r="8890" spans="2:5">
      <c r="B8890" s="0">
        <f>1/C8890</f>
        <v>1.1822710938275841E-010</v>
      </c>
      <c r="C8890" s="0">
        <f>D8890*D8890</f>
        <v>8458296961</v>
      </c>
      <c r="D8890" s="101" t="n">
        <v>91969</v>
      </c>
      <c r="E8890" s="288">
        <f>'Propor_p2_F_-Lk-...-'!C8882*$B8890</f>
        <v>8.1987704931593966E-011</v>
      </c>
    </row>
    <row r="8891" spans="2:5">
      <c r="B8891" s="0">
        <f>1/C8891</f>
        <v>1.181551536603762E-010</v>
      </c>
      <c r="C8891" s="0">
        <f>D8891*D8891</f>
        <v>8463448009</v>
      </c>
      <c r="D8891" s="101" t="n">
        <v>91997</v>
      </c>
      <c r="E8891" s="288">
        <f>'Propor_p2_F_-Lk-...-'!C8883*$B8891</f>
        <v>8.194338454226972E-011</v>
      </c>
    </row>
    <row r="8892" spans="2:5">
      <c r="B8892" s="0">
        <f>1/C8892</f>
        <v>1.181397431236458E-010</v>
      </c>
      <c r="C8892" s="0">
        <f>D8892*D8892</f>
        <v>8464552009</v>
      </c>
      <c r="D8892" s="101" t="n">
        <v>92003</v>
      </c>
      <c r="E8892" s="288">
        <f>'Propor_p2_F_-Lk-...-'!C8884*$B8892</f>
        <v>8.1933892580199519E-011</v>
      </c>
    </row>
    <row r="8893" spans="2:5">
      <c r="B8893" s="0">
        <f>1/C8893</f>
        <v>1.1812433560162718E-010</v>
      </c>
      <c r="C8893" s="0">
        <f>D8893*D8893</f>
        <v>8465656081</v>
      </c>
      <c r="D8893" s="101" t="n">
        <v>92009</v>
      </c>
      <c r="E8893" s="288">
        <f>'Propor_p2_F_-Lk-...-'!C8885*$B8893</f>
        <v>8.1924402475010129E-011</v>
      </c>
    </row>
    <row r="8894" spans="2:5">
      <c r="B8894" s="0">
        <f>1/C8894</f>
        <v>1.1806273564494857E-010</v>
      </c>
      <c r="C8894" s="0">
        <f>D8894*D8894</f>
        <v>8470073089</v>
      </c>
      <c r="D8894" s="101" t="n">
        <v>92033</v>
      </c>
      <c r="E8894" s="288">
        <f>'Propor_p2_F_-Lk-...-'!C8886*$B8894</f>
        <v>8.1886460613376913E-011</v>
      </c>
    </row>
    <row r="8895" spans="2:5">
      <c r="B8895" s="0">
        <f>1/C8895</f>
        <v>1.1804221303354382E-010</v>
      </c>
      <c r="C8895" s="0">
        <f>D8895*D8895</f>
        <v>8471545681</v>
      </c>
      <c r="D8895" s="101" t="n">
        <v>92041</v>
      </c>
      <c r="E8895" s="288">
        <f>'Propor_p2_F_-Lk-...-'!C8887*$B8895</f>
        <v>8.1873819921333307E-011</v>
      </c>
    </row>
    <row r="8896" spans="2:5">
      <c r="B8896" s="0">
        <f>1/C8896</f>
        <v>1.1801656729341057E-010</v>
      </c>
      <c r="C8896" s="0">
        <f>D8896*D8896</f>
        <v>8473386601</v>
      </c>
      <c r="D8896" s="101" t="n">
        <v>92051</v>
      </c>
      <c r="E8896" s="288">
        <f>'Propor_p2_F_-Lk-...-'!C8888*$B8896</f>
        <v>8.1858023690685037E-011</v>
      </c>
    </row>
    <row r="8897" spans="2:5">
      <c r="B8897" s="0">
        <f>1/C8897</f>
        <v>1.1794992746957599E-010</v>
      </c>
      <c r="C8897" s="0">
        <f>D8897*D8897</f>
        <v>8478173929</v>
      </c>
      <c r="D8897" s="101" t="n">
        <v>92077</v>
      </c>
      <c r="E8897" s="288">
        <f>'Propor_p2_F_-Lk-...-'!C8889*$B8897</f>
        <v>8.1816977574558918E-011</v>
      </c>
    </row>
    <row r="8898" spans="2:5">
      <c r="B8898" s="0">
        <f>1/C8898</f>
        <v>1.1793455706443152E-010</v>
      </c>
      <c r="C8898" s="0">
        <f>D8898*D8898</f>
        <v>8479278889</v>
      </c>
      <c r="D8898" s="101" t="n">
        <v>92083</v>
      </c>
      <c r="E8898" s="288">
        <f>'Propor_p2_F_-Lk-...-'!C8890*$B8898</f>
        <v>8.1807510331127492E-011</v>
      </c>
    </row>
    <row r="8899" spans="2:5">
      <c r="B8899" s="0">
        <f>1/C8899</f>
        <v>1.1787310547851541E-010</v>
      </c>
      <c r="C8899" s="0">
        <f>D8899*D8899</f>
        <v>8483699449</v>
      </c>
      <c r="D8899" s="101" t="n">
        <v>92107</v>
      </c>
      <c r="E8899" s="288">
        <f>'Propor_p2_F_-Lk-...-'!C8891*$B8899</f>
        <v>8.1769659856943963E-011</v>
      </c>
    </row>
    <row r="8900" spans="2:5">
      <c r="B8900" s="0">
        <f>1/C8900</f>
        <v>1.1786286821728861E-010</v>
      </c>
      <c r="C8900" s="0">
        <f>D8900*D8900</f>
        <v>8484436321</v>
      </c>
      <c r="D8900" s="101" t="n">
        <v>92111</v>
      </c>
      <c r="E8900" s="288">
        <f>'Propor_p2_F_-Lk-...-'!C8892*$B8900</f>
        <v>8.1763354320870256E-011</v>
      </c>
    </row>
    <row r="8901" spans="2:5">
      <c r="B8901" s="0">
        <f>1/C8901</f>
        <v>1.1784239769540026E-010</v>
      </c>
      <c r="C8901" s="0">
        <f>D8901*D8901</f>
        <v>8485910161</v>
      </c>
      <c r="D8901" s="101" t="n">
        <v>92119</v>
      </c>
      <c r="E8901" s="288">
        <f>'Propor_p2_F_-Lk-...-'!C8893*$B8901</f>
        <v>8.175074571283022E-011</v>
      </c>
    </row>
    <row r="8902" spans="2:5">
      <c r="B8902" s="0">
        <f>1/C8902</f>
        <v>1.1778101811758632E-010</v>
      </c>
      <c r="C8902" s="0">
        <f>D8902*D8902</f>
        <v>8490332449</v>
      </c>
      <c r="D8902" s="101" t="n">
        <v>92143</v>
      </c>
      <c r="E8902" s="288">
        <f>'Propor_p2_F_-Lk-...-'!C8894*$B8902</f>
        <v>8.1712939591298679E-011</v>
      </c>
    </row>
    <row r="8903" spans="2:5">
      <c r="B8903" s="0">
        <f>1/C8903</f>
        <v>1.177554574461805E-010</v>
      </c>
      <c r="C8903" s="0">
        <f>D8903*D8903</f>
        <v>8492175409</v>
      </c>
      <c r="D8903" s="101" t="n">
        <v>92153</v>
      </c>
      <c r="E8903" s="288">
        <f>'Propor_p2_F_-Lk-...-'!C8895*$B8903</f>
        <v>8.1697195757860734E-011</v>
      </c>
    </row>
    <row r="8904" spans="2:5">
      <c r="B8904" s="0">
        <f>1/C8904</f>
        <v>1.17704361059185E-010</v>
      </c>
      <c r="C8904" s="0">
        <f>D8904*D8904</f>
        <v>8495861929</v>
      </c>
      <c r="D8904" s="101" t="n">
        <v>92173</v>
      </c>
      <c r="E8904" s="288">
        <f>'Propor_p2_F_-Lk-...-'!C8896*$B8904</f>
        <v>8.1665723462263908E-011</v>
      </c>
    </row>
    <row r="8905" spans="2:5">
      <c r="B8905" s="0">
        <f>1/C8905</f>
        <v>1.1769414577275284E-010</v>
      </c>
      <c r="C8905" s="0">
        <f>D8905*D8905</f>
        <v>8496599329</v>
      </c>
      <c r="D8905" s="101" t="n">
        <v>92177</v>
      </c>
      <c r="E8905" s="288">
        <f>'Propor_p2_F_-Lk-...-'!C8897*$B8905</f>
        <v>8.1659431461339611E-011</v>
      </c>
    </row>
    <row r="8906" spans="2:5">
      <c r="B8906" s="0">
        <f>1/C8906</f>
        <v>1.1768903862822003E-010</v>
      </c>
      <c r="C8906" s="0">
        <f>D8906*D8906</f>
        <v>8496968041</v>
      </c>
      <c r="D8906" s="101" t="n">
        <v>92179</v>
      </c>
      <c r="E8906" s="288">
        <f>'Propor_p2_F_-Lk-...-'!C8898*$B8906</f>
        <v>8.1656285768036462E-011</v>
      </c>
    </row>
    <row r="8907" spans="2:5">
      <c r="B8907" s="0">
        <f>1/C8907</f>
        <v>1.1766350789123453E-010</v>
      </c>
      <c r="C8907" s="0">
        <f>D8907*D8907</f>
        <v>8498811721</v>
      </c>
      <c r="D8907" s="101" t="n">
        <v>92189</v>
      </c>
      <c r="E8907" s="288">
        <f>'Propor_p2_F_-Lk-...-'!C8899*$B8907</f>
        <v>8.1640560372397696E-011</v>
      </c>
    </row>
    <row r="8908" spans="2:5">
      <c r="B8908" s="0">
        <f>1/C8908</f>
        <v>1.1762777881410662E-010</v>
      </c>
      <c r="C8908" s="0">
        <f>D8908*D8908</f>
        <v>8501393209</v>
      </c>
      <c r="D8908" s="101" t="n">
        <v>92203</v>
      </c>
      <c r="E8908" s="288">
        <f>'Propor_p2_F_-Lk-...-'!C8900*$B8908</f>
        <v>8.1618553413728106E-011</v>
      </c>
    </row>
    <row r="8909" spans="2:5">
      <c r="B8909" s="0">
        <f>1/C8909</f>
        <v>1.1758696550679177E-010</v>
      </c>
      <c r="C8909" s="0">
        <f>D8909*D8909</f>
        <v>8504343961</v>
      </c>
      <c r="D8909" s="101" t="n">
        <v>92219</v>
      </c>
      <c r="E8909" s="288">
        <f>'Propor_p2_F_-Lk-...-'!C8901*$B8909</f>
        <v>8.159341487561172E-011</v>
      </c>
    </row>
    <row r="8910" spans="2:5">
      <c r="B8910" s="0">
        <f>1/C8910</f>
        <v>1.1758186533696276E-010</v>
      </c>
      <c r="C8910" s="0">
        <f>D8910*D8910</f>
        <v>8504712841</v>
      </c>
      <c r="D8910" s="101" t="n">
        <v>92221</v>
      </c>
      <c r="E8910" s="288">
        <f>'Propor_p2_F_-Lk-...-'!C8902*$B8910</f>
        <v>8.1590273478305798E-011</v>
      </c>
    </row>
    <row r="8911" spans="2:5">
      <c r="B8911" s="0">
        <f>1/C8911</f>
        <v>1.1756656681823187E-010</v>
      </c>
      <c r="C8911" s="0">
        <f>D8911*D8911</f>
        <v>8505819529</v>
      </c>
      <c r="D8911" s="101" t="n">
        <v>92227</v>
      </c>
      <c r="E8911" s="288">
        <f>'Propor_p2_F_-Lk-...-'!C8903*$B8911</f>
        <v>8.1580850512573715E-011</v>
      </c>
    </row>
    <row r="8912" spans="2:5">
      <c r="B8912" s="0">
        <f>1/C8912</f>
        <v>1.1755127128503089E-010</v>
      </c>
      <c r="C8912" s="0">
        <f>D8912*D8912</f>
        <v>8506926289</v>
      </c>
      <c r="D8912" s="101" t="n">
        <v>92233</v>
      </c>
      <c r="E8912" s="288">
        <f>'Propor_p2_F_-Lk-...-'!C8904*$B8912</f>
        <v>8.1571429385748157E-011</v>
      </c>
    </row>
    <row r="8913" spans="2:5">
      <c r="B8913" s="0">
        <f>1/C8913</f>
        <v>1.1754107592114101E-010</v>
      </c>
      <c r="C8913" s="0">
        <f>D8913*D8913</f>
        <v>8507664169</v>
      </c>
      <c r="D8913" s="101" t="n">
        <v>92237</v>
      </c>
      <c r="E8913" s="288">
        <f>'Propor_p2_F_-Lk-...-'!C8905*$B8913</f>
        <v>8.1565149655909513E-011</v>
      </c>
    </row>
    <row r="8914" spans="2:5">
      <c r="B8914" s="0">
        <f>1/C8914</f>
        <v>1.1752578536209712E-010</v>
      </c>
      <c r="C8914" s="0">
        <f>D8914*D8914</f>
        <v>8508771049</v>
      </c>
      <c r="D8914" s="101" t="n">
        <v>92243</v>
      </c>
      <c r="E8914" s="288">
        <f>'Propor_p2_F_-Lk-...-'!C8906*$B8914</f>
        <v>8.1555731592864939E-011</v>
      </c>
    </row>
    <row r="8915" spans="2:5">
      <c r="B8915" s="0">
        <f>1/C8915</f>
        <v>1.1750540259084072E-010</v>
      </c>
      <c r="C8915" s="0">
        <f>D8915*D8915</f>
        <v>8510247001</v>
      </c>
      <c r="D8915" s="101" t="n">
        <v>92251</v>
      </c>
      <c r="E8915" s="288">
        <f>'Propor_p2_F_-Lk-...-'!C8907*$B8915</f>
        <v>8.1543177033926699E-011</v>
      </c>
    </row>
    <row r="8916" spans="2:5">
      <c r="B8916" s="0">
        <f>1/C8916</f>
        <v>1.1745956073847046E-010</v>
      </c>
      <c r="C8916" s="0">
        <f>D8916*D8916</f>
        <v>8513568361</v>
      </c>
      <c r="D8916" s="101" t="n">
        <v>92269</v>
      </c>
      <c r="E8916" s="288">
        <f>'Propor_p2_F_-Lk-...-'!C8908*$B8916</f>
        <v>8.151494121504924E-011</v>
      </c>
    </row>
    <row r="8917" spans="2:5">
      <c r="B8917" s="0">
        <f>1/C8917</f>
        <v>1.1738830449327745E-010</v>
      </c>
      <c r="C8917" s="0">
        <f>D8917*D8917</f>
        <v>8518736209</v>
      </c>
      <c r="D8917" s="101" t="n">
        <v>92297</v>
      </c>
      <c r="E8917" s="288">
        <f>'Propor_p2_F_-Lk-...-'!C8909*$B8917</f>
        <v>8.1471051661526848E-011</v>
      </c>
    </row>
    <row r="8918" spans="2:5">
      <c r="B8918" s="0">
        <f>1/C8918</f>
        <v>1.1735270068354468E-010</v>
      </c>
      <c r="C8918" s="0">
        <f>D8918*D8918</f>
        <v>8521320721</v>
      </c>
      <c r="D8918" s="101" t="n">
        <v>92311</v>
      </c>
      <c r="E8918" s="288">
        <f>'Propor_p2_F_-Lk-...-'!C8910*$B8918</f>
        <v>8.1449121860024779E-011</v>
      </c>
    </row>
    <row r="8919" spans="2:5">
      <c r="B8919" s="0">
        <f>1/C8919</f>
        <v>1.1733744686631421E-010</v>
      </c>
      <c r="C8919" s="0">
        <f>D8919*D8919</f>
        <v>8522428489</v>
      </c>
      <c r="D8919" s="101" t="n">
        <v>92317</v>
      </c>
      <c r="E8919" s="288">
        <f>'Propor_p2_F_-Lk-...-'!C8911*$B8919</f>
        <v>8.1439726427723478E-011</v>
      </c>
    </row>
    <row r="8920" spans="2:5">
      <c r="B8920" s="0">
        <f>1/C8920</f>
        <v>1.1729678455735572E-010</v>
      </c>
      <c r="C8920" s="0">
        <f>D8920*D8920</f>
        <v>8525382889</v>
      </c>
      <c r="D8920" s="101" t="n">
        <v>92333</v>
      </c>
      <c r="E8920" s="288">
        <f>'Propor_p2_F_-Lk-...-'!C8912*$B8920</f>
        <v>8.1414680895496122E-011</v>
      </c>
    </row>
    <row r="8921" spans="2:5">
      <c r="B8921" s="0">
        <f>1/C8921</f>
        <v>1.1726122237327346E-010</v>
      </c>
      <c r="C8921" s="0">
        <f>D8921*D8921</f>
        <v>8527968409</v>
      </c>
      <c r="D8921" s="101" t="n">
        <v>92347</v>
      </c>
      <c r="E8921" s="288">
        <f>'Propor_p2_F_-Lk-...-'!C8913*$B8921</f>
        <v>8.1392776732886717E-011</v>
      </c>
    </row>
    <row r="8922" spans="2:5">
      <c r="B8922" s="0">
        <f>1/C8922</f>
        <v>1.1724598638788004E-010</v>
      </c>
      <c r="C8922" s="0">
        <f>D8922*D8922</f>
        <v>8529076609</v>
      </c>
      <c r="D8922" s="101" t="n">
        <v>92353</v>
      </c>
      <c r="E8922" s="288">
        <f>'Propor_p2_F_-Lk-...-'!C8914*$B8922</f>
        <v>8.1383392283922534E-011</v>
      </c>
    </row>
    <row r="8923" spans="2:5">
      <c r="B8923" s="0">
        <f>1/C8923</f>
        <v>1.1723583071392662E-010</v>
      </c>
      <c r="C8923" s="0">
        <f>D8923*D8923</f>
        <v>8529815449</v>
      </c>
      <c r="D8923" s="101" t="n">
        <v>92357</v>
      </c>
      <c r="E8923" s="288">
        <f>'Propor_p2_F_-Lk-...-'!C8915*$B8923</f>
        <v>8.1377137000693258E-011</v>
      </c>
    </row>
    <row r="8924" spans="2:5">
      <c r="B8924" s="0">
        <f>1/C8924</f>
        <v>1.1722059967688828E-010</v>
      </c>
      <c r="C8924" s="0">
        <f>D8924*D8924</f>
        <v>8530923769</v>
      </c>
      <c r="D8924" s="101" t="n">
        <v>92363</v>
      </c>
      <c r="E8924" s="288">
        <f>'Propor_p2_F_-Lk-...-'!C8916*$B8924</f>
        <v>8.1367755599617761E-011</v>
      </c>
    </row>
    <row r="8925" spans="2:5">
      <c r="B8925" s="0">
        <f>1/C8925</f>
        <v>1.1720537160783447E-010</v>
      </c>
      <c r="C8925" s="0">
        <f>D8925*D8925</f>
        <v>8532032161</v>
      </c>
      <c r="D8925" s="101" t="n">
        <v>92369</v>
      </c>
      <c r="E8925" s="288">
        <f>'Propor_p2_F_-Lk-...-'!C8917*$B8925</f>
        <v>8.1358376026641778E-011</v>
      </c>
    </row>
    <row r="8926" spans="2:5">
      <c r="B8926" s="0">
        <f>1/C8926</f>
        <v>1.1718507213129482E-010</v>
      </c>
      <c r="C8926" s="0">
        <f>D8926*D8926</f>
        <v>8533510129</v>
      </c>
      <c r="D8926" s="101" t="n">
        <v>92377</v>
      </c>
      <c r="E8926" s="288">
        <f>'Propor_p2_F_-Lk-...-'!C8918*$B8926</f>
        <v>8.134587277223022E-011</v>
      </c>
    </row>
    <row r="8927" spans="2:5">
      <c r="B8927" s="0">
        <f>1/C8927</f>
        <v>1.1717492437059632E-010</v>
      </c>
      <c r="C8927" s="0">
        <f>D8927*D8927</f>
        <v>8534249161</v>
      </c>
      <c r="D8927" s="101" t="n">
        <v>92381</v>
      </c>
      <c r="E8927" s="288">
        <f>'Propor_p2_F_-Lk-...-'!C8919*$B8927</f>
        <v>8.13396223630892E-011</v>
      </c>
    </row>
    <row r="8928" spans="2:5">
      <c r="B8928" s="0">
        <f>1/C8928</f>
        <v>1.1716985098453999E-010</v>
      </c>
      <c r="C8928" s="0">
        <f>D8928*D8928</f>
        <v>8534618689</v>
      </c>
      <c r="D8928" s="101" t="n">
        <v>92383</v>
      </c>
      <c r="E8928" s="288">
        <f>'Propor_p2_F_-Lk-...-'!C8920*$B8928</f>
        <v>8.1336497462973429E-011</v>
      </c>
    </row>
    <row r="8929" spans="2:5">
      <c r="B8929" s="0">
        <f>1/C8929</f>
        <v>1.1715970520087054E-010</v>
      </c>
      <c r="C8929" s="0">
        <f>D8929*D8929</f>
        <v>8535357769</v>
      </c>
      <c r="D8929" s="101" t="n">
        <v>92387</v>
      </c>
      <c r="E8929" s="288">
        <f>'Propor_p2_F_-Lk-...-'!C8921*$B8929</f>
        <v>8.1330248271563078E-011</v>
      </c>
    </row>
    <row r="8930" spans="2:5">
      <c r="B8930" s="0">
        <f>1/C8930</f>
        <v>1.171292757553539E-010</v>
      </c>
      <c r="C8930" s="0">
        <f>D8930*D8930</f>
        <v>8537575201</v>
      </c>
      <c r="D8930" s="101" t="n">
        <v>92399</v>
      </c>
      <c r="E8930" s="288">
        <f>'Propor_p2_F_-Lk-...-'!C8922*$B8930</f>
        <v>8.1311505566638932E-011</v>
      </c>
    </row>
    <row r="8931" spans="2:5">
      <c r="B8931" s="0">
        <f>1/C8931</f>
        <v>1.171242053336859E-010</v>
      </c>
      <c r="C8931" s="0">
        <f>D8931*D8931</f>
        <v>8537944801</v>
      </c>
      <c r="D8931" s="101" t="n">
        <v>92401</v>
      </c>
      <c r="E8931" s="288">
        <f>'Propor_p2_F_-Lk-...-'!C8923*$B8931</f>
        <v>8.1308382492407718E-011</v>
      </c>
    </row>
    <row r="8932" spans="2:5">
      <c r="B8932" s="0">
        <f>1/C8932</f>
        <v>1.1709378971659245E-010</v>
      </c>
      <c r="C8932" s="0">
        <f>D8932*D8932</f>
        <v>8540162569</v>
      </c>
      <c r="D8932" s="101" t="n">
        <v>92413</v>
      </c>
      <c r="E8932" s="288">
        <f>'Propor_p2_F_-Lk-...-'!C8924*$B8932</f>
        <v>8.1289648304959017E-011</v>
      </c>
    </row>
    <row r="8933" spans="2:5">
      <c r="B8933" s="0">
        <f>1/C8933</f>
        <v>1.1707858635078E-010</v>
      </c>
      <c r="C8933" s="0">
        <f>D8933*D8933</f>
        <v>8541271561</v>
      </c>
      <c r="D8933" s="101" t="n">
        <v>92419</v>
      </c>
      <c r="E8933" s="288">
        <f>'Propor_p2_F_-Lk-...-'!C8925*$B8933</f>
        <v>8.1280283947691255E-011</v>
      </c>
    </row>
    <row r="8934" spans="2:5">
      <c r="B8934" s="0">
        <f>1/C8934</f>
        <v>1.1704818850077862E-010</v>
      </c>
      <c r="C8934" s="0">
        <f>D8934*D8934</f>
        <v>8543489761</v>
      </c>
      <c r="D8934" s="101" t="n">
        <v>92431</v>
      </c>
      <c r="E8934" s="288">
        <f>'Propor_p2_F_-Lk-...-'!C8926*$B8934</f>
        <v>8.1261560703700701E-011</v>
      </c>
    </row>
    <row r="8935" spans="2:5">
      <c r="B8935" s="0">
        <f>1/C8935</f>
        <v>1.1697730620642502E-010</v>
      </c>
      <c r="C8935" s="0">
        <f>D8935*D8935</f>
        <v>8548666681</v>
      </c>
      <c r="D8935" s="101" t="n">
        <v>92459</v>
      </c>
      <c r="E8935" s="288">
        <f>'Propor_p2_F_-Lk-...-'!C8927*$B8935</f>
        <v>8.1217901481363167E-011</v>
      </c>
    </row>
    <row r="8936" spans="2:5">
      <c r="B8936" s="0">
        <f>1/C8936</f>
        <v>1.1697224564938784E-010</v>
      </c>
      <c r="C8936" s="0">
        <f>D8936*D8936</f>
        <v>8549036521</v>
      </c>
      <c r="D8936" s="101" t="n">
        <v>92461</v>
      </c>
      <c r="E8936" s="288">
        <f>'Propor_p2_F_-Lk-...-'!C8928*$B8936</f>
        <v>8.1214784483150023E-011</v>
      </c>
    </row>
    <row r="8937" spans="2:5">
      <c r="B8937" s="0">
        <f>1/C8937</f>
        <v>1.1695706594844359E-010</v>
      </c>
      <c r="C8937" s="0">
        <f>D8937*D8937</f>
        <v>8550146089</v>
      </c>
      <c r="D8937" s="101" t="n">
        <v>92467</v>
      </c>
      <c r="E8937" s="288">
        <f>'Propor_p2_F_-Lk-...-'!C8929*$B8937</f>
        <v>8.120543470201531E-011</v>
      </c>
    </row>
    <row r="8938" spans="2:5">
      <c r="B8938" s="0">
        <f>1/C8938</f>
        <v>1.1692671540975139E-010</v>
      </c>
      <c r="C8938" s="0">
        <f>D8938*D8938</f>
        <v>8552365441</v>
      </c>
      <c r="D8938" s="101" t="n">
        <v>92479</v>
      </c>
      <c r="E8938" s="288">
        <f>'Propor_p2_F_-Lk-...-'!C8930*$B8938</f>
        <v>8.1186740598940451E-011</v>
      </c>
    </row>
    <row r="8939" spans="2:5">
      <c r="B8939" s="0">
        <f>1/C8939</f>
        <v>1.1690143231786047E-010</v>
      </c>
      <c r="C8939" s="0">
        <f>D8939*D8939</f>
        <v>8554215121</v>
      </c>
      <c r="D8939" s="101" t="n">
        <v>92489</v>
      </c>
      <c r="E8939" s="288">
        <f>'Propor_p2_F_-Lk-...-'!C8931*$B8939</f>
        <v>8.1171167737758276E-011</v>
      </c>
    </row>
    <row r="8940" spans="2:5">
      <c r="B8940" s="0">
        <f>1/C8940</f>
        <v>1.1686604976369165E-010</v>
      </c>
      <c r="C8940" s="0">
        <f>D8940*D8940</f>
        <v>8556805009</v>
      </c>
      <c r="D8940" s="101" t="n">
        <v>92503</v>
      </c>
      <c r="E8940" s="288">
        <f>'Propor_p2_F_-Lk-...-'!C8932*$B8940</f>
        <v>8.114937421635188E-011</v>
      </c>
    </row>
    <row r="8941" spans="2:5">
      <c r="B8941" s="0">
        <f>1/C8941</f>
        <v>1.1685594341298338E-010</v>
      </c>
      <c r="C8941" s="0">
        <f>D8941*D8941</f>
        <v>8557545049</v>
      </c>
      <c r="D8941" s="101" t="n">
        <v>92507</v>
      </c>
      <c r="E8941" s="288">
        <f>'Propor_p2_F_-Lk-...-'!C8933*$B8941</f>
        <v>8.1143149313269718E-011</v>
      </c>
    </row>
    <row r="8942" spans="2:5">
      <c r="B8942" s="0">
        <f>1/C8942</f>
        <v>1.1674486002539425E-010</v>
      </c>
      <c r="C8942" s="0">
        <f>D8942*D8942</f>
        <v>8565687601</v>
      </c>
      <c r="D8942" s="101" t="n">
        <v>92551</v>
      </c>
      <c r="E8942" s="288">
        <f>'Propor_p2_F_-Lk-...-'!C8934*$B8942</f>
        <v>8.1074728639799854E-011</v>
      </c>
    </row>
    <row r="8943" spans="2:5">
      <c r="B8943" s="0">
        <f>1/C8943</f>
        <v>1.1672972456386839E-010</v>
      </c>
      <c r="C8943" s="0">
        <f>D8943*D8943</f>
        <v>8566798249</v>
      </c>
      <c r="D8943" s="101" t="n">
        <v>92557</v>
      </c>
      <c r="E8943" s="288">
        <f>'Propor_p2_F_-Lk-...-'!C8935*$B8943</f>
        <v>8.1065406107481104E-011</v>
      </c>
    </row>
    <row r="8944" spans="2:5">
      <c r="B8944" s="0">
        <f>1/C8944</f>
        <v>1.1670450533467958E-010</v>
      </c>
      <c r="C8944" s="0">
        <f>D8944*D8944</f>
        <v>8568649489</v>
      </c>
      <c r="D8944" s="101" t="n">
        <v>92567</v>
      </c>
      <c r="E8944" s="288">
        <f>'Propor_p2_F_-Lk-...-'!C8936*$B8944</f>
        <v>8.104987258187543E-011</v>
      </c>
    </row>
    <row r="8945" spans="2:5">
      <c r="B8945" s="0">
        <f>1/C8945</f>
        <v>1.1669946246959062E-010</v>
      </c>
      <c r="C8945" s="0">
        <f>D8945*D8945</f>
        <v>8569019761</v>
      </c>
      <c r="D8945" s="101" t="n">
        <v>92569</v>
      </c>
      <c r="E8945" s="288">
        <f>'Propor_p2_F_-Lk-...-'!C8937*$B8945</f>
        <v>8.1046766480836421E-011</v>
      </c>
    </row>
    <row r="8946" spans="2:5">
      <c r="B8946" s="0">
        <f>1/C8946</f>
        <v>1.1666921214192577E-010</v>
      </c>
      <c r="C8946" s="0">
        <f>D8946*D8946</f>
        <v>8571241561</v>
      </c>
      <c r="D8946" s="101" t="n">
        <v>92581</v>
      </c>
      <c r="E8946" s="288">
        <f>'Propor_p2_F_-Lk-...-'!C8938*$B8946</f>
        <v>8.1028134101716292E-011</v>
      </c>
    </row>
    <row r="8947" spans="2:5">
      <c r="B8947" s="0">
        <f>1/C8947</f>
        <v>1.166389735747744E-010</v>
      </c>
      <c r="C8947" s="0">
        <f>D8947*D8947</f>
        <v>8573463649</v>
      </c>
      <c r="D8947" s="101" t="n">
        <v>92593</v>
      </c>
      <c r="E8947" s="288">
        <f>'Propor_p2_F_-Lk-...-'!C8939*$B8947</f>
        <v>8.1009508966363819E-011</v>
      </c>
    </row>
    <row r="8948" spans="2:5">
      <c r="B8948" s="0">
        <f>1/C8948</f>
        <v>1.16563428569151E-010</v>
      </c>
      <c r="C8948" s="0">
        <f>D8948*D8948</f>
        <v>8579020129</v>
      </c>
      <c r="D8948" s="101" t="n">
        <v>92623</v>
      </c>
      <c r="E8948" s="288">
        <f>'Propor_p2_F_-Lk-...-'!C8940*$B8948</f>
        <v>8.0962977794833899E-011</v>
      </c>
    </row>
    <row r="8949" spans="2:5">
      <c r="B8949" s="0">
        <f>1/C8949</f>
        <v>1.1655336144731963E-010</v>
      </c>
      <c r="C8949" s="0">
        <f>D8949*D8949</f>
        <v>8579761129</v>
      </c>
      <c r="D8949" s="101" t="n">
        <v>92627</v>
      </c>
      <c r="E8949" s="288">
        <f>'Propor_p2_F_-Lk-...-'!C8941*$B8949</f>
        <v>8.0956777054376183E-011</v>
      </c>
    </row>
    <row r="8950" spans="2:5">
      <c r="B8950" s="0">
        <f>1/C8950</f>
        <v>1.1652316790570376E-010</v>
      </c>
      <c r="C8950" s="0">
        <f>D8950*D8950</f>
        <v>8581984321</v>
      </c>
      <c r="D8950" s="101" t="n">
        <v>92639</v>
      </c>
      <c r="E8950" s="288">
        <f>'Propor_p2_F_-Lk-...-'!C8942*$B8950</f>
        <v>8.0938179652040546E-011</v>
      </c>
    </row>
    <row r="8951" spans="2:5">
      <c r="B8951" s="0">
        <f>1/C8951</f>
        <v>1.1651813678945444E-010</v>
      </c>
      <c r="C8951" s="0">
        <f>D8951*D8951</f>
        <v>8582354881</v>
      </c>
      <c r="D8951" s="101" t="n">
        <v>92641</v>
      </c>
      <c r="E8951" s="288">
        <f>'Propor_p2_F_-Lk-...-'!C8943*$B8951</f>
        <v>8.0935080787578847E-011</v>
      </c>
    </row>
    <row r="8952" spans="2:5">
      <c r="B8952" s="0">
        <f>1/C8952</f>
        <v>1.1650304539560655E-010</v>
      </c>
      <c r="C8952" s="0">
        <f>D8952*D8952</f>
        <v>8583466609</v>
      </c>
      <c r="D8952" s="101" t="n">
        <v>92647</v>
      </c>
      <c r="E8952" s="288">
        <f>'Propor_p2_F_-Lk-...-'!C8944*$B8952</f>
        <v>8.0925785398294446E-011</v>
      </c>
    </row>
    <row r="8953" spans="2:5">
      <c r="B8953" s="0">
        <f>1/C8953</f>
        <v>1.1647789958717238E-010</v>
      </c>
      <c r="C8953" s="0">
        <f>D8953*D8953</f>
        <v>8585319649</v>
      </c>
      <c r="D8953" s="101" t="n">
        <v>92657</v>
      </c>
      <c r="E8953" s="288">
        <f>'Propor_p2_F_-Lk-...-'!C8945*$B8953</f>
        <v>8.0910297095449707E-011</v>
      </c>
    </row>
    <row r="8954" spans="2:5">
      <c r="B8954" s="0">
        <f>1/C8954</f>
        <v>1.1644773536188644E-010</v>
      </c>
      <c r="C8954" s="0">
        <f>D8954*D8954</f>
        <v>8587543561</v>
      </c>
      <c r="D8954" s="101" t="n">
        <v>92669</v>
      </c>
      <c r="E8954" s="288">
        <f>'Propor_p2_F_-Lk-...-'!C8946*$B8954</f>
        <v>8.0891717750206772E-011</v>
      </c>
    </row>
    <row r="8955" spans="2:5">
      <c r="B8955" s="0">
        <f>1/C8955</f>
        <v>1.164427091302157E-010</v>
      </c>
      <c r="C8955" s="0">
        <f>D8955*D8955</f>
        <v>8587914241</v>
      </c>
      <c r="D8955" s="101" t="n">
        <v>92671</v>
      </c>
      <c r="E8955" s="288">
        <f>'Propor_p2_F_-Lk-...-'!C8947*$B8955</f>
        <v>8.0888621894351197E-011</v>
      </c>
    </row>
    <row r="8956" spans="2:5">
      <c r="B8956" s="0">
        <f>1/C8956</f>
        <v>1.1641758285250571E-010</v>
      </c>
      <c r="C8956" s="0">
        <f>D8956*D8956</f>
        <v>8589767761</v>
      </c>
      <c r="D8956" s="101" t="n">
        <v>92681</v>
      </c>
      <c r="E8956" s="288">
        <f>'Propor_p2_F_-Lk-...-'!C8948*$B8956</f>
        <v>8.0873145621255744E-011</v>
      </c>
    </row>
    <row r="8957" spans="2:5">
      <c r="B8957" s="0">
        <f>1/C8957</f>
        <v>1.164125585728959E-010</v>
      </c>
      <c r="C8957" s="0">
        <f>D8957*D8957</f>
        <v>8590138489</v>
      </c>
      <c r="D8957" s="101" t="n">
        <v>92683</v>
      </c>
      <c r="E8957" s="288">
        <f>'Propor_p2_F_-Lk-...-'!C8949*$B8957</f>
        <v>8.0870050967751974E-011</v>
      </c>
    </row>
    <row r="8958" spans="2:5">
      <c r="B8958" s="0">
        <f>1/C8958</f>
        <v>1.1638744205296361E-010</v>
      </c>
      <c r="C8958" s="0">
        <f>D8958*D8958</f>
        <v>8591992249</v>
      </c>
      <c r="D8958" s="101" t="n">
        <v>92693</v>
      </c>
      <c r="E8958" s="288">
        <f>'Propor_p2_F_-Lk-...-'!C8950*$B8958</f>
        <v>8.085458070485963E-011</v>
      </c>
    </row>
    <row r="8959" spans="2:5">
      <c r="B8959" s="0">
        <f>1/C8959</f>
        <v>1.1637237604248733E-010</v>
      </c>
      <c r="C8959" s="0">
        <f>D8959*D8959</f>
        <v>8593104601</v>
      </c>
      <c r="D8959" s="101" t="n">
        <v>92699</v>
      </c>
      <c r="E8959" s="288">
        <f>'Propor_p2_F_-Lk-...-'!C8951*$B8959</f>
        <v>8.0845300950202621E-011</v>
      </c>
    </row>
    <row r="8960" spans="2:5">
      <c r="B8960" s="0">
        <f>1/C8960</f>
        <v>1.1635229257867814E-010</v>
      </c>
      <c r="C8960" s="0">
        <f>D8960*D8960</f>
        <v>8594587849</v>
      </c>
      <c r="D8960" s="101" t="n">
        <v>92707</v>
      </c>
      <c r="E8960" s="288">
        <f>'Propor_p2_F_-Lk-...-'!C8952*$B8960</f>
        <v>8.0832930746617207E-011</v>
      </c>
    </row>
    <row r="8961" spans="2:5">
      <c r="B8961" s="0">
        <f>1/C8961</f>
        <v>1.1632719555914873E-010</v>
      </c>
      <c r="C8961" s="0">
        <f>D8961*D8961</f>
        <v>8596442089</v>
      </c>
      <c r="D8961" s="101" t="n">
        <v>92717</v>
      </c>
      <c r="E8961" s="288">
        <f>'Propor_p2_F_-Lk-...-'!C8953*$B8961</f>
        <v>8.0817472494798039E-011</v>
      </c>
    </row>
    <row r="8962" spans="2:5">
      <c r="B8962" s="0">
        <f>1/C8962</f>
        <v>1.1631214124487605E-010</v>
      </c>
      <c r="C8962" s="0">
        <f>D8962*D8962</f>
        <v>8597554729</v>
      </c>
      <c r="D8962" s="101" t="n">
        <v>92723</v>
      </c>
      <c r="E8962" s="288">
        <f>'Propor_p2_F_-Lk-...-'!C8954*$B8962</f>
        <v>8.0808199944297824E-011</v>
      </c>
    </row>
    <row r="8963" spans="2:5">
      <c r="B8963" s="0">
        <f>1/C8963</f>
        <v>1.1627702587421809E-010</v>
      </c>
      <c r="C8963" s="0">
        <f>D8963*D8963</f>
        <v>8600151169</v>
      </c>
      <c r="D8963" s="101" t="n">
        <v>92737</v>
      </c>
      <c r="E8963" s="288">
        <f>'Propor_p2_F_-Lk-...-'!C8955*$B8963</f>
        <v>8.0786570991835085E-011</v>
      </c>
    </row>
    <row r="8964" spans="2:5">
      <c r="B8964" s="0">
        <f>1/C8964</f>
        <v>1.1623691349077791E-010</v>
      </c>
      <c r="C8964" s="0">
        <f>D8964*D8964</f>
        <v>8603119009</v>
      </c>
      <c r="D8964" s="101" t="n">
        <v>92753</v>
      </c>
      <c r="E8964" s="288">
        <f>'Propor_p2_F_-Lk-...-'!C8956*$B8964</f>
        <v>8.0761864180591484E-011</v>
      </c>
    </row>
    <row r="8965" spans="2:5">
      <c r="B8965" s="0">
        <f>1/C8965</f>
        <v>1.1621686508230064E-010</v>
      </c>
      <c r="C8965" s="0">
        <f>D8965*D8965</f>
        <v>8604603121</v>
      </c>
      <c r="D8965" s="101" t="n">
        <v>92761</v>
      </c>
      <c r="E8965" s="288">
        <f>'Propor_p2_F_-Lk-...-'!C8957*$B8965</f>
        <v>8.0749515568978282E-011</v>
      </c>
    </row>
    <row r="8966" spans="2:5">
      <c r="B8966" s="0">
        <f>1/C8966</f>
        <v>1.1620183217964322E-010</v>
      </c>
      <c r="C8966" s="0">
        <f>D8966*D8966</f>
        <v>8605716289</v>
      </c>
      <c r="D8966" s="101" t="n">
        <v>92767</v>
      </c>
      <c r="E8966" s="288">
        <f>'Propor_p2_F_-Lk-...-'!C8958*$B8966</f>
        <v>8.0740256206742914E-011</v>
      </c>
    </row>
    <row r="8967" spans="2:5">
      <c r="B8967" s="0">
        <f>1/C8967</f>
        <v>1.1617177512343103E-010</v>
      </c>
      <c r="C8967" s="0">
        <f>D8967*D8967</f>
        <v>8607942841</v>
      </c>
      <c r="D8967" s="101" t="n">
        <v>92779</v>
      </c>
      <c r="E8967" s="288">
        <f>'Propor_p2_F_-Lk-...-'!C8959*$B8967</f>
        <v>8.0721742871192105E-011</v>
      </c>
    </row>
    <row r="8968" spans="2:5">
      <c r="B8968" s="0">
        <f>1/C8968</f>
        <v>1.1614673648412544E-010</v>
      </c>
      <c r="C8968" s="0">
        <f>D8968*D8968</f>
        <v>8609798521</v>
      </c>
      <c r="D8968" s="101" t="n">
        <v>92789</v>
      </c>
      <c r="E8968" s="288">
        <f>'Propor_p2_F_-Lk-...-'!C8960*$B8968</f>
        <v>8.0706320578073097E-011</v>
      </c>
    </row>
    <row r="8969" spans="2:5">
      <c r="B8969" s="0">
        <f>1/C8969</f>
        <v>1.1614172972766063E-010</v>
      </c>
      <c r="C8969" s="0">
        <f>D8969*D8969</f>
        <v>8610169681</v>
      </c>
      <c r="D8969" s="101" t="n">
        <v>92791</v>
      </c>
      <c r="E8969" s="288">
        <f>'Propor_p2_F_-Lk-...-'!C8961*$B8969</f>
        <v>8.0703236717770865E-011</v>
      </c>
    </row>
    <row r="8970" spans="2:5">
      <c r="B8970" s="0">
        <f>1/C8970</f>
        <v>1.1611670080078296E-010</v>
      </c>
      <c r="C8970" s="0">
        <f>D8970*D8970</f>
        <v>8612025601</v>
      </c>
      <c r="D8970" s="101" t="n">
        <v>92801</v>
      </c>
      <c r="E8970" s="288">
        <f>'Propor_p2_F_-Lk-...-'!C8962*$B8970</f>
        <v>8.06878204069222E-011</v>
      </c>
    </row>
    <row r="8971" spans="2:5">
      <c r="B8971" s="0">
        <f>1/C8971</f>
        <v>1.1609668348414239E-010</v>
      </c>
      <c r="C8971" s="0">
        <f>D8971*D8971</f>
        <v>8613510481</v>
      </c>
      <c r="D8971" s="101" t="n">
        <v>92809</v>
      </c>
      <c r="E8971" s="288">
        <f>'Propor_p2_F_-Lk-...-'!C8963*$B8971</f>
        <v>8.0675490946007014E-011</v>
      </c>
    </row>
    <row r="8972" spans="2:5">
      <c r="B8972" s="0">
        <f>1/C8972</f>
        <v>1.160666672131008E-010</v>
      </c>
      <c r="C8972" s="0">
        <f>D8972*D8972</f>
        <v>8615738041</v>
      </c>
      <c r="D8972" s="101" t="n">
        <v>92821</v>
      </c>
      <c r="E8972" s="288">
        <f>'Propor_p2_F_-Lk-...-'!C8964*$B8972</f>
        <v>8.0657002731663828E-011</v>
      </c>
    </row>
    <row r="8973" spans="2:5">
      <c r="B8973" s="0">
        <f>1/C8973</f>
        <v>1.1604166254532614E-010</v>
      </c>
      <c r="C8973" s="0">
        <f>D8973*D8973</f>
        <v>8617594561</v>
      </c>
      <c r="D8973" s="101" t="n">
        <v>92831</v>
      </c>
      <c r="E8973" s="288">
        <f>'Propor_p2_F_-Lk-...-'!C8965*$B8973</f>
        <v>8.0641601362960861E-011</v>
      </c>
    </row>
    <row r="8974" spans="2:5">
      <c r="B8974" s="0">
        <f>1/C8974</f>
        <v>1.1599667450108245E-010</v>
      </c>
      <c r="C8974" s="0">
        <f>D8974*D8974</f>
        <v>8620936801</v>
      </c>
      <c r="D8974" s="101" t="n">
        <v>92849</v>
      </c>
      <c r="E8974" s="288">
        <f>'Propor_p2_F_-Lk-...-'!C8966*$B8974</f>
        <v>8.0613891438443359E-011</v>
      </c>
    </row>
    <row r="8975" spans="2:5">
      <c r="B8975" s="0">
        <f>1/C8975</f>
        <v>1.1597668821202059E-010</v>
      </c>
      <c r="C8975" s="0">
        <f>D8975*D8975</f>
        <v>8622422449</v>
      </c>
      <c r="D8975" s="101" t="n">
        <v>92857</v>
      </c>
      <c r="E8975" s="288">
        <f>'Propor_p2_F_-Lk-...-'!C8967*$B8975</f>
        <v>8.0601581088647137E-011</v>
      </c>
    </row>
    <row r="8976" spans="2:5">
      <c r="B8976" s="0">
        <f>1/C8976</f>
        <v>1.159666970044862E-010</v>
      </c>
      <c r="C8976" s="0">
        <f>D8976*D8976</f>
        <v>8623165321</v>
      </c>
      <c r="D8976" s="101" t="n">
        <v>92861</v>
      </c>
      <c r="E8976" s="288">
        <f>'Propor_p2_F_-Lk-...-'!C8968*$B8976</f>
        <v>8.0595427106822132E-011</v>
      </c>
    </row>
    <row r="8977" spans="2:5">
      <c r="B8977" s="0">
        <f>1/C8977</f>
        <v>1.1596170188487081E-010</v>
      </c>
      <c r="C8977" s="0">
        <f>D8977*D8977</f>
        <v>8623536769</v>
      </c>
      <c r="D8977" s="101" t="n">
        <v>92863</v>
      </c>
      <c r="E8977" s="288">
        <f>'Propor_p2_F_-Lk-...-'!C8969*$B8977</f>
        <v>8.0592350414117998E-011</v>
      </c>
    </row>
    <row r="8978" spans="2:5">
      <c r="B8978" s="0">
        <f>1/C8978</f>
        <v>1.1595171261380458E-010</v>
      </c>
      <c r="C8978" s="0">
        <f>D8978*D8978</f>
        <v>8624279689</v>
      </c>
      <c r="D8978" s="101" t="n">
        <v>92867</v>
      </c>
      <c r="E8978" s="288">
        <f>'Propor_p2_F_-Lk-...-'!C8970*$B8978</f>
        <v>8.0586197625040766E-011</v>
      </c>
    </row>
    <row r="8979" spans="2:5">
      <c r="B8979" s="0">
        <f>1/C8979</f>
        <v>1.158868138027716E-010</v>
      </c>
      <c r="C8979" s="0">
        <f>D8979*D8979</f>
        <v>8629109449</v>
      </c>
      <c r="D8979" s="101" t="n">
        <v>92893</v>
      </c>
      <c r="E8979" s="288">
        <f>'Propor_p2_F_-Lk-...-'!C8971*$B8979</f>
        <v>8.0546223867896374E-011</v>
      </c>
    </row>
    <row r="8980" spans="2:5">
      <c r="B8980" s="0">
        <f>1/C8980</f>
        <v>1.1587184489183121E-010</v>
      </c>
      <c r="C8980" s="0">
        <f>D8980*D8980</f>
        <v>8630224201</v>
      </c>
      <c r="D8980" s="101" t="n">
        <v>92899</v>
      </c>
      <c r="E8980" s="288">
        <f>'Propor_p2_F_-Lk-...-'!C8972*$B8980</f>
        <v>8.0537003920702747E-011</v>
      </c>
    </row>
    <row r="8981" spans="2:5">
      <c r="B8981" s="0">
        <f>1/C8981</f>
        <v>1.1581698369112755E-010</v>
      </c>
      <c r="C8981" s="0">
        <f>D8981*D8981</f>
        <v>8634312241</v>
      </c>
      <c r="D8981" s="101" t="n">
        <v>92921</v>
      </c>
      <c r="E8981" s="288">
        <f>'Propor_p2_F_-Lk-...-'!C8973*$B8981</f>
        <v>8.0503212726709083E-011</v>
      </c>
    </row>
    <row r="8982" spans="2:5">
      <c r="B8982" s="0">
        <f>1/C8982</f>
        <v>1.1580202830747486E-010</v>
      </c>
      <c r="C8982" s="0">
        <f>D8982*D8982</f>
        <v>8635427329</v>
      </c>
      <c r="D8982" s="101" t="n">
        <v>92927</v>
      </c>
      <c r="E8982" s="288">
        <f>'Propor_p2_F_-Lk-...-'!C8974*$B8982</f>
        <v>8.0494001111509686E-011</v>
      </c>
    </row>
    <row r="8983" spans="2:5">
      <c r="B8983" s="0">
        <f>1/C8983</f>
        <v>1.1576714367548475E-010</v>
      </c>
      <c r="C8983" s="0">
        <f>D8983*D8983</f>
        <v>8638029481</v>
      </c>
      <c r="D8983" s="101" t="n">
        <v>92941</v>
      </c>
      <c r="E8983" s="288">
        <f>'Propor_p2_F_-Lk-...-'!C8975*$B8983</f>
        <v>8.0472514280163319E-011</v>
      </c>
    </row>
    <row r="8984" spans="2:5">
      <c r="B8984" s="0">
        <f>1/C8984</f>
        <v>1.1574223573122284E-010</v>
      </c>
      <c r="C8984" s="0">
        <f>D8984*D8984</f>
        <v>8639888401</v>
      </c>
      <c r="D8984" s="101" t="n">
        <v>92951</v>
      </c>
      <c r="E8984" s="288">
        <f>'Propor_p2_F_-Lk-...-'!C8976*$B8984</f>
        <v>8.0457172487316095E-011</v>
      </c>
    </row>
    <row r="8985" spans="2:5">
      <c r="B8985" s="0">
        <f>1/C8985</f>
        <v>1.1572729482301148E-010</v>
      </c>
      <c r="C8985" s="0">
        <f>D8985*D8985</f>
        <v>8641003849</v>
      </c>
      <c r="D8985" s="101" t="n">
        <v>92957</v>
      </c>
      <c r="E8985" s="288">
        <f>'Propor_p2_F_-Lk-...-'!C8977*$B8985</f>
        <v>8.0447969788116466E-011</v>
      </c>
    </row>
    <row r="8986" spans="2:5">
      <c r="B8986" s="0">
        <f>1/C8986</f>
        <v>1.1572231516316598E-010</v>
      </c>
      <c r="C8986" s="0">
        <f>D8986*D8986</f>
        <v>8641375681</v>
      </c>
      <c r="D8986" s="101" t="n">
        <v>92959</v>
      </c>
      <c r="E8986" s="288">
        <f>'Propor_p2_F_-Lk-...-'!C8978*$B8986</f>
        <v>8.0444902617699095E-011</v>
      </c>
    </row>
    <row r="8987" spans="2:5">
      <c r="B8987" s="0">
        <f>1/C8987</f>
        <v>1.1565263365971721E-010</v>
      </c>
      <c r="C8987" s="0">
        <f>D8987*D8987</f>
        <v>8646582169</v>
      </c>
      <c r="D8987" s="101" t="n">
        <v>92987</v>
      </c>
      <c r="E8987" s="288">
        <f>'Propor_p2_F_-Lk-...-'!C8979*$B8987</f>
        <v>8.0401983010205744E-011</v>
      </c>
    </row>
    <row r="8988" spans="2:5">
      <c r="B8988" s="0">
        <f>1/C8988</f>
        <v>1.1563771009738687E-010</v>
      </c>
      <c r="C8988" s="0">
        <f>D8988*D8988</f>
        <v>8647698049</v>
      </c>
      <c r="D8988" s="101" t="n">
        <v>92993</v>
      </c>
      <c r="E8988" s="288">
        <f>'Propor_p2_F_-Lk-...-'!C8980*$B8988</f>
        <v>8.0392790995023457E-011</v>
      </c>
    </row>
    <row r="8989" spans="2:5">
      <c r="B8989" s="0">
        <f>1/C8989</f>
        <v>1.1561781650716983E-010</v>
      </c>
      <c r="C8989" s="0">
        <f>D8989*D8989</f>
        <v>8649186001</v>
      </c>
      <c r="D8989" s="101" t="n">
        <v>93001</v>
      </c>
      <c r="E8989" s="288">
        <f>'Propor_p2_F_-Lk-...-'!C8981*$B8989</f>
        <v>8.03805377421301E-011</v>
      </c>
    </row>
    <row r="8990" spans="2:5">
      <c r="B8990" s="0">
        <f>1/C8990</f>
        <v>1.1550352792364416E-010</v>
      </c>
      <c r="C8990" s="0">
        <f>D8990*D8990</f>
        <v>8657744209</v>
      </c>
      <c r="D8990" s="101" t="n">
        <v>93047</v>
      </c>
      <c r="E8990" s="288">
        <f>'Propor_p2_F_-Lk-...-'!C8982*$B8990</f>
        <v>8.0310142861091227E-011</v>
      </c>
    </row>
    <row r="8991" spans="2:5">
      <c r="B8991" s="0">
        <f>1/C8991</f>
        <v>1.1548863321149617E-010</v>
      </c>
      <c r="C8991" s="0">
        <f>D8991*D8991</f>
        <v>8658860809</v>
      </c>
      <c r="D8991" s="101" t="n">
        <v>93053</v>
      </c>
      <c r="E8991" s="288">
        <f>'Propor_p2_F_-Lk-...-'!C8983*$B8991</f>
        <v>8.0300968615882973E-011</v>
      </c>
    </row>
    <row r="8992" spans="2:5">
      <c r="B8992" s="0">
        <f>1/C8992</f>
        <v>1.1547374138027507E-010</v>
      </c>
      <c r="C8992" s="0">
        <f>D8992*D8992</f>
        <v>8659977481</v>
      </c>
      <c r="D8992" s="101" t="n">
        <v>93059</v>
      </c>
      <c r="E8992" s="288">
        <f>'Propor_p2_F_-Lk-...-'!C8984*$B8992</f>
        <v>8.0291796145152133E-011</v>
      </c>
    </row>
    <row r="8993" spans="2:5">
      <c r="B8993" s="0">
        <f>1/C8993</f>
        <v>1.1542908316474511E-010</v>
      </c>
      <c r="C8993" s="0">
        <f>D8993*D8993</f>
        <v>8663327929</v>
      </c>
      <c r="D8993" s="101" t="n">
        <v>93077</v>
      </c>
      <c r="E8993" s="288">
        <f>'Propor_p2_F_-Lk-...-'!C8985*$B8993</f>
        <v>8.0264289375248562E-011</v>
      </c>
    </row>
    <row r="8994" spans="2:5">
      <c r="B8994" s="0">
        <f>1/C8994</f>
        <v>1.1541420284980475E-010</v>
      </c>
      <c r="C8994" s="0">
        <f>D8994*D8994</f>
        <v>8664444889</v>
      </c>
      <c r="D8994" s="101" t="n">
        <v>93083</v>
      </c>
      <c r="E8994" s="288">
        <f>'Propor_p2_F_-Lk-...-'!C8986*$B8994</f>
        <v>8.0255123997852722E-011</v>
      </c>
    </row>
    <row r="8995" spans="2:5">
      <c r="B8995" s="0">
        <f>1/C8995</f>
        <v>1.1539932541207906E-010</v>
      </c>
      <c r="C8995" s="0">
        <f>D8995*D8995</f>
        <v>8665561921</v>
      </c>
      <c r="D8995" s="101" t="n">
        <v>93089</v>
      </c>
      <c r="E8995" s="288">
        <f>'Propor_p2_F_-Lk-...-'!C8987*$B8995</f>
        <v>8.0245960392647814E-011</v>
      </c>
    </row>
    <row r="8996" spans="2:5">
      <c r="B8996" s="0">
        <f>1/C8996</f>
        <v>1.1537949330283014E-010</v>
      </c>
      <c r="C8996" s="0">
        <f>D8996*D8996</f>
        <v>8667051409</v>
      </c>
      <c r="D8996" s="101" t="n">
        <v>93097</v>
      </c>
      <c r="E8996" s="288">
        <f>'Propor_p2_F_-Lk-...-'!C8988*$B8996</f>
        <v>8.0233745008326246E-011</v>
      </c>
    </row>
    <row r="8997" spans="2:5">
      <c r="B8997" s="0">
        <f>1/C8997</f>
        <v>1.1536462257572129E-010</v>
      </c>
      <c r="C8997" s="0">
        <f>D8997*D8997</f>
        <v>8668168609</v>
      </c>
      <c r="D8997" s="101" t="n">
        <v>93103</v>
      </c>
      <c r="E8997" s="288">
        <f>'Propor_p2_F_-Lk-...-'!C8989*$B8997</f>
        <v>8.0224585536456896E-011</v>
      </c>
    </row>
    <row r="8998" spans="2:5">
      <c r="B8998" s="0">
        <f>1/C8998</f>
        <v>1.1533984441849217E-010</v>
      </c>
      <c r="C8998" s="0">
        <f>D8998*D8998</f>
        <v>8670030769</v>
      </c>
      <c r="D8998" s="101" t="n">
        <v>93113</v>
      </c>
      <c r="E8998" s="288">
        <f>'Propor_p2_F_-Lk-...-'!C8990*$B8998</f>
        <v>8.0209323684601691E-011</v>
      </c>
    </row>
    <row r="8999" spans="2:5">
      <c r="B8999" s="0">
        <f>1/C8999</f>
        <v>1.1529526384773537E-010</v>
      </c>
      <c r="C8999" s="0">
        <f>D8999*D8999</f>
        <v>8673383161</v>
      </c>
      <c r="D8999" s="101" t="n">
        <v>93131</v>
      </c>
      <c r="E8999" s="288">
        <f>'Propor_p2_F_-Lk-...-'!C8991*$B8999</f>
        <v>8.018186473920002E-011</v>
      </c>
    </row>
    <row r="9000" spans="2:5">
      <c r="B9000" s="0">
        <f>1/C9000</f>
        <v>1.1529031204650984E-010</v>
      </c>
      <c r="C9000" s="0">
        <f>D9000*D9000</f>
        <v>8673755689</v>
      </c>
      <c r="D9000" s="101" t="n">
        <v>93133</v>
      </c>
      <c r="E9000" s="288">
        <f>'Propor_p2_F_-Lk-...-'!C8992*$B9000</f>
        <v>8.0178814728013808E-011</v>
      </c>
    </row>
    <row r="9001" spans="2:5">
      <c r="B9001" s="0">
        <f>1/C9001</f>
        <v>1.1527545855675095E-010</v>
      </c>
      <c r="C9001" s="0">
        <f>D9001*D9001</f>
        <v>8674873321</v>
      </c>
      <c r="D9001" s="101" t="n">
        <v>93139</v>
      </c>
      <c r="E9001" s="288">
        <f>'Propor_p2_F_-Lk-...-'!C8993*$B9001</f>
        <v>8.0169665873313483E-011</v>
      </c>
    </row>
    <row r="9002" spans="2:5">
      <c r="B9002" s="0">
        <f>1/C9002</f>
        <v>1.1524576018739724E-010</v>
      </c>
      <c r="C9002" s="0">
        <f>D9002*D9002</f>
        <v>8677108801</v>
      </c>
      <c r="D9002" s="101" t="n">
        <v>93151</v>
      </c>
      <c r="E9002" s="288">
        <f>'Propor_p2_F_-Lk-...-'!C8994*$B9002</f>
        <v>8.0151373467254928E-011</v>
      </c>
    </row>
    <row r="9003" spans="2:5">
      <c r="B9003" s="0">
        <f>1/C9003</f>
        <v>1.1520123414768796E-010</v>
      </c>
      <c r="C9003" s="0">
        <f>D9003*D9003</f>
        <v>8680462561</v>
      </c>
      <c r="D9003" s="101" t="n">
        <v>93169</v>
      </c>
      <c r="E9003" s="288">
        <f>'Propor_p2_F_-Lk-...-'!C8995*$B9003</f>
        <v>8.012394810969283E-011</v>
      </c>
    </row>
    <row r="9004" spans="2:5">
      <c r="B9004" s="0">
        <f>1/C9004</f>
        <v>1.1517650860814984E-010</v>
      </c>
      <c r="C9004" s="0">
        <f>D9004*D9004</f>
        <v>8682326041</v>
      </c>
      <c r="D9004" s="101" t="n">
        <v>93179</v>
      </c>
      <c r="E9004" s="288">
        <f>'Propor_p2_F_-Lk-...-'!C8996*$B9004</f>
        <v>8.010871866716479E-011</v>
      </c>
    </row>
    <row r="9005" spans="2:5">
      <c r="B9005" s="0">
        <f>1/C9005</f>
        <v>1.151567339074348E-010</v>
      </c>
      <c r="C9005" s="0">
        <f>D9005*D9005</f>
        <v>8683816969</v>
      </c>
      <c r="D9005" s="101" t="n">
        <v>93187</v>
      </c>
      <c r="E9005" s="288">
        <f>'Propor_p2_F_-Lk-...-'!C8997*$B9005</f>
        <v>8.0096538643041036E-011</v>
      </c>
    </row>
    <row r="9006" spans="2:5">
      <c r="B9006" s="0">
        <f>1/C9006</f>
        <v>1.1512708140378882E-010</v>
      </c>
      <c r="C9006" s="0">
        <f>D9006*D9006</f>
        <v>8686053601</v>
      </c>
      <c r="D9006" s="101" t="n">
        <v>93199</v>
      </c>
      <c r="E9006" s="288">
        <f>'Propor_p2_F_-Lk-...-'!C8998*$B9006</f>
        <v>8.0078274487494818E-011</v>
      </c>
    </row>
    <row r="9007" spans="2:5">
      <c r="B9007" s="0">
        <f>1/C9007</f>
        <v>1.1505300023282436E-010</v>
      </c>
      <c r="C9007" s="0">
        <f>D9007*D9007</f>
        <v>8691646441</v>
      </c>
      <c r="D9007" s="101" t="n">
        <v>93229</v>
      </c>
      <c r="E9007" s="288">
        <f>'Propor_p2_F_-Lk-...-'!C8999*$B9007</f>
        <v>8.0032644949912109E-011</v>
      </c>
    </row>
    <row r="9008" spans="2:5">
      <c r="B9008" s="0">
        <f>1/C9008</f>
        <v>1.1502832239834665E-010</v>
      </c>
      <c r="C9008" s="0">
        <f>D9008*D9008</f>
        <v>8693511121</v>
      </c>
      <c r="D9008" s="101" t="n">
        <v>93239</v>
      </c>
      <c r="E9008" s="288">
        <f>'Propor_p2_F_-Lk-...-'!C9000*$B9008</f>
        <v>8.0017444890826884E-011</v>
      </c>
    </row>
    <row r="9009" spans="2:5">
      <c r="B9009" s="0">
        <f>1/C9009</f>
        <v>1.1502338778422919E-010</v>
      </c>
      <c r="C9009" s="0">
        <f>D9009*D9009</f>
        <v>8693884081</v>
      </c>
      <c r="D9009" s="101" t="n">
        <v>93241</v>
      </c>
      <c r="E9009" s="288">
        <f>'Propor_p2_F_-Lk-...-'!C9001*$B9009</f>
        <v>8.001440546586372E-011</v>
      </c>
    </row>
    <row r="9010" spans="2:5">
      <c r="B9010" s="0">
        <f>1/C9010</f>
        <v>1.1499871947603378E-010</v>
      </c>
      <c r="C9010" s="0">
        <f>D9010*D9010</f>
        <v>8695749001</v>
      </c>
      <c r="D9010" s="101" t="n">
        <v>93251</v>
      </c>
      <c r="E9010" s="288">
        <f>'Propor_p2_F_-Lk-...-'!C9002*$B9010</f>
        <v>7.9999109200719219E-011</v>
      </c>
    </row>
    <row r="9011" spans="2:5">
      <c r="B9011" s="0">
        <f>1/C9011</f>
        <v>1.1499378676668243E-010</v>
      </c>
      <c r="C9011" s="0">
        <f>D9011*D9011</f>
        <v>8696122009</v>
      </c>
      <c r="D9011" s="101" t="n">
        <v>93253</v>
      </c>
      <c r="E9011" s="288">
        <f>'Propor_p2_F_-Lk-...-'!C9003*$B9011</f>
        <v>7.9995677750735631E-011</v>
      </c>
    </row>
    <row r="9012" spans="2:5">
      <c r="B9012" s="0">
        <f>1/C9012</f>
        <v>1.1498392230004961E-010</v>
      </c>
      <c r="C9012" s="0">
        <f>D9012*D9012</f>
        <v>8696868049</v>
      </c>
      <c r="D9012" s="101" t="n">
        <v>93257</v>
      </c>
      <c r="E9012" s="288">
        <f>'Propor_p2_F_-Lk-...-'!C9004*$B9012</f>
        <v>7.998881551307804E-011</v>
      </c>
    </row>
    <row r="9013" spans="2:5">
      <c r="B9013" s="0">
        <f>1/C9013</f>
        <v>1.1496912797986677E-010</v>
      </c>
      <c r="C9013" s="0">
        <f>D9013*D9013</f>
        <v>8697987169</v>
      </c>
      <c r="D9013" s="101" t="n">
        <v>93263</v>
      </c>
      <c r="E9013" s="288">
        <f>'Propor_p2_F_-Lk-...-'!C9005*$B9013</f>
        <v>7.9978523812081308E-011</v>
      </c>
    </row>
    <row r="9014" spans="2:5">
      <c r="B9014" s="0">
        <f>1/C9014</f>
        <v>1.1492476214677911E-010</v>
      </c>
      <c r="C9014" s="0">
        <f>D9014*D9014</f>
        <v>8701344961</v>
      </c>
      <c r="D9014" s="101" t="n">
        <v>93281</v>
      </c>
      <c r="E9014" s="288">
        <f>'Propor_p2_F_-Lk-...-'!C9006*$B9014</f>
        <v>7.9947660623846382E-011</v>
      </c>
    </row>
    <row r="9015" spans="2:5">
      <c r="B9015" s="0">
        <f>1/C9015</f>
        <v>1.1491983419505605E-010</v>
      </c>
      <c r="C9015" s="0">
        <f>D9015*D9015</f>
        <v>8701718089</v>
      </c>
      <c r="D9015" s="101" t="n">
        <v>93283</v>
      </c>
      <c r="E9015" s="288">
        <f>'Propor_p2_F_-Lk-...-'!C9007*$B9015</f>
        <v>7.9944232483517335E-011</v>
      </c>
    </row>
    <row r="9016" spans="2:5">
      <c r="B9016" s="0">
        <f>1/C9016</f>
        <v>1.1490997924245566E-010</v>
      </c>
      <c r="C9016" s="0">
        <f>D9016*D9016</f>
        <v>8702464369</v>
      </c>
      <c r="D9016" s="101" t="n">
        <v>93287</v>
      </c>
      <c r="E9016" s="288">
        <f>'Propor_p2_F_-Lk-...-'!C9008*$B9016</f>
        <v>7.9937376864317062E-011</v>
      </c>
    </row>
    <row r="9017" spans="2:5">
      <c r="B9017" s="0">
        <f>1/C9017</f>
        <v>1.1486072348930347E-010</v>
      </c>
      <c r="C9017" s="0">
        <f>D9017*D9017</f>
        <v>8706196249</v>
      </c>
      <c r="D9017" s="101" t="n">
        <v>93307</v>
      </c>
      <c r="E9017" s="288">
        <f>'Propor_p2_F_-Lk-...-'!C9009*$B9017</f>
        <v>7.990311199255901E-011</v>
      </c>
    </row>
    <row r="9018" spans="2:5">
      <c r="B9018" s="0">
        <f>1/C9018</f>
        <v>1.1483118523747011E-010</v>
      </c>
      <c r="C9018" s="0">
        <f>D9018*D9018</f>
        <v>8708435761</v>
      </c>
      <c r="D9018" s="101" t="n">
        <v>93319</v>
      </c>
      <c r="E9018" s="288">
        <f>'Propor_p2_F_-Lk-...-'!C9010*$B9018</f>
        <v>7.9882563643457516E-011</v>
      </c>
    </row>
    <row r="9019" spans="2:5">
      <c r="B9019" s="0">
        <f>1/C9019</f>
        <v>1.1482134168556572E-010</v>
      </c>
      <c r="C9019" s="0">
        <f>D9019*D9019</f>
        <v>8709182329</v>
      </c>
      <c r="D9019" s="101" t="n">
        <v>93323</v>
      </c>
      <c r="E9019" s="288">
        <f>'Propor_p2_F_-Lk-...-'!C9011*$B9019</f>
        <v>7.9875715955176189E-011</v>
      </c>
    </row>
    <row r="9020" spans="2:5">
      <c r="B9020" s="0">
        <f>1/C9020</f>
        <v>1.1480657873075062E-010</v>
      </c>
      <c r="C9020" s="0">
        <f>D9020*D9020</f>
        <v>8710302241</v>
      </c>
      <c r="D9020" s="101" t="n">
        <v>93329</v>
      </c>
      <c r="E9020" s="288">
        <f>'Propor_p2_F_-Lk-...-'!C9012*$B9020</f>
        <v>7.9865446073565695E-011</v>
      </c>
    </row>
    <row r="9021" spans="2:5">
      <c r="B9021" s="0">
        <f>1/C9021</f>
        <v>1.1478689921953562E-010</v>
      </c>
      <c r="C9021" s="0">
        <f>D9021*D9021</f>
        <v>8711795569</v>
      </c>
      <c r="D9021" s="101" t="n">
        <v>93337</v>
      </c>
      <c r="E9021" s="288">
        <f>'Propor_p2_F_-Lk-...-'!C9013*$B9021</f>
        <v>7.9851755978807432E-011</v>
      </c>
    </row>
    <row r="9022" spans="2:5">
      <c r="B9022" s="0">
        <f>1/C9022</f>
        <v>1.1470331772203935E-010</v>
      </c>
      <c r="C9022" s="0">
        <f>D9022*D9022</f>
        <v>8718143641</v>
      </c>
      <c r="D9022" s="101" t="n">
        <v>93371</v>
      </c>
      <c r="E9022" s="288">
        <f>'Propor_p2_F_-Lk-...-'!C9014*$B9022</f>
        <v>7.9793612328375291E-011</v>
      </c>
    </row>
    <row r="9023" spans="2:5">
      <c r="B9023" s="0">
        <f>1/C9023</f>
        <v>1.1468857752273283E-010</v>
      </c>
      <c r="C9023" s="0">
        <f>D9023*D9023</f>
        <v>8719264129</v>
      </c>
      <c r="D9023" s="101" t="n">
        <v>93377</v>
      </c>
      <c r="E9023" s="288">
        <f>'Propor_p2_F_-Lk-...-'!C9015*$B9023</f>
        <v>7.9783358276683741E-011</v>
      </c>
    </row>
    <row r="9024" spans="2:5">
      <c r="B9024" s="0">
        <f>1/C9024</f>
        <v>1.146738401645758E-010</v>
      </c>
      <c r="C9024" s="0">
        <f>D9024*D9024</f>
        <v>8720384689</v>
      </c>
      <c r="D9024" s="101" t="n">
        <v>93383</v>
      </c>
      <c r="E9024" s="288">
        <f>'Propor_p2_F_-Lk-...-'!C9016*$B9024</f>
        <v>7.9773106201444092E-011</v>
      </c>
    </row>
    <row r="9025" spans="2:5">
      <c r="B9025" s="0">
        <f>1/C9025</f>
        <v>1.1461491912884374E-010</v>
      </c>
      <c r="C9025" s="0">
        <f>D9025*D9025</f>
        <v>8724867649</v>
      </c>
      <c r="D9025" s="101" t="n">
        <v>93407</v>
      </c>
      <c r="E9025" s="288">
        <f>'Propor_p2_F_-Lk-...-'!C9017*$B9025</f>
        <v>7.9732117654847839E-011</v>
      </c>
    </row>
    <row r="9026" spans="2:5">
      <c r="B9026" s="0">
        <f>1/C9026</f>
        <v>1.1458547563890267E-010</v>
      </c>
      <c r="C9026" s="0">
        <f>D9026*D9026</f>
        <v>8727109561</v>
      </c>
      <c r="D9026" s="101" t="n">
        <v>93419</v>
      </c>
      <c r="E9026" s="288">
        <f>'Propor_p2_F_-Lk-...-'!C9018*$B9026</f>
        <v>7.9711635227062806E-011</v>
      </c>
    </row>
    <row r="9027" spans="2:5">
      <c r="B9027" s="0">
        <f>1/C9027</f>
        <v>1.1456585294828754E-010</v>
      </c>
      <c r="C9027" s="0">
        <f>D9027*D9027</f>
        <v>8728604329</v>
      </c>
      <c r="D9027" s="101" t="n">
        <v>93427</v>
      </c>
      <c r="E9027" s="288">
        <f>'Propor_p2_F_-Lk-...-'!C9019*$B9027</f>
        <v>7.9697984659678315E-011</v>
      </c>
    </row>
    <row r="9028" spans="2:5">
      <c r="B9028" s="0">
        <f>1/C9028</f>
        <v>1.1447761318719892E-010</v>
      </c>
      <c r="C9028" s="0">
        <f>D9028*D9028</f>
        <v>8735332369</v>
      </c>
      <c r="D9028" s="101" t="n">
        <v>93463</v>
      </c>
      <c r="E9028" s="288">
        <f>'Propor_p2_F_-Lk-...-'!C9020*$B9028</f>
        <v>7.9636600478051468E-011</v>
      </c>
    </row>
    <row r="9029" spans="2:5">
      <c r="B9029" s="0">
        <f>1/C9029</f>
        <v>1.1443842823533224E-010</v>
      </c>
      <c r="C9029" s="0">
        <f>D9029*D9029</f>
        <v>8738323441</v>
      </c>
      <c r="D9029" s="101" t="n">
        <v>93479</v>
      </c>
      <c r="E9029" s="288">
        <f>'Propor_p2_F_-Lk-...-'!C9021*$B9029</f>
        <v>7.9609341381100718E-011</v>
      </c>
    </row>
    <row r="9030" spans="2:5">
      <c r="B9030" s="0">
        <f>1/C9030</f>
        <v>1.1443353153101603E-010</v>
      </c>
      <c r="C9030" s="0">
        <f>D9030*D9030</f>
        <v>8738697361</v>
      </c>
      <c r="D9030" s="101" t="n">
        <v>93481</v>
      </c>
      <c r="E9030" s="288">
        <f>'Propor_p2_F_-Lk-...-'!C9022*$B9030</f>
        <v>7.9605934978098154E-011</v>
      </c>
    </row>
    <row r="9031" spans="2:5">
      <c r="B9031" s="0">
        <f>1/C9031</f>
        <v>1.1441884330364456E-010</v>
      </c>
      <c r="C9031" s="0">
        <f>D9031*D9031</f>
        <v>8739819169</v>
      </c>
      <c r="D9031" s="101" t="n">
        <v>93487</v>
      </c>
      <c r="E9031" s="288">
        <f>'Propor_p2_F_-Lk-...-'!C9023*$B9031</f>
        <v>7.9595717080796292E-011</v>
      </c>
    </row>
    <row r="9032" spans="2:5">
      <c r="B9032" s="0">
        <f>1/C9032</f>
        <v>1.14409052723109E-010</v>
      </c>
      <c r="C9032" s="0">
        <f>D9032*D9032</f>
        <v>8740567081</v>
      </c>
      <c r="D9032" s="101" t="n">
        <v>93491</v>
      </c>
      <c r="E9032" s="288">
        <f>'Propor_p2_F_-Lk-...-'!C9024*$B9032</f>
        <v>7.9588906242162845E-011</v>
      </c>
    </row>
    <row r="9033" spans="2:5">
      <c r="B9033" s="0">
        <f>1/C9033</f>
        <v>1.144041579040742E-010</v>
      </c>
      <c r="C9033" s="0">
        <f>D9033*D9033</f>
        <v>8740941049</v>
      </c>
      <c r="D9033" s="101" t="n">
        <v>93493</v>
      </c>
      <c r="E9033" s="288">
        <f>'Propor_p2_F_-Lk-...-'!C9025*$B9033</f>
        <v>7.9585501150660364E-011</v>
      </c>
    </row>
    <row r="9034" spans="2:5">
      <c r="B9034" s="0">
        <f>1/C9034</f>
        <v>1.1439436920833613E-010</v>
      </c>
      <c r="C9034" s="0">
        <f>D9034*D9034</f>
        <v>8741689009</v>
      </c>
      <c r="D9034" s="101" t="n">
        <v>93497</v>
      </c>
      <c r="E9034" s="288">
        <f>'Propor_p2_F_-Lk-...-'!C9026*$B9034</f>
        <v>7.9578691623190389E-011</v>
      </c>
    </row>
    <row r="9035" spans="2:5">
      <c r="B9035" s="0">
        <f>1/C9035</f>
        <v>1.1437968852015477E-010</v>
      </c>
      <c r="C9035" s="0">
        <f>D9035*D9035</f>
        <v>8742811009</v>
      </c>
      <c r="D9035" s="101" t="n">
        <v>93503</v>
      </c>
      <c r="E9035" s="288">
        <f>'Propor_p2_F_-Lk-...-'!C9027*$B9035</f>
        <v>7.9568478970542532E-011</v>
      </c>
    </row>
    <row r="9036" spans="2:5">
      <c r="B9036" s="0">
        <f>1/C9036</f>
        <v>1.1433077329784288E-010</v>
      </c>
      <c r="C9036" s="0">
        <f>D9036*D9036</f>
        <v>8746551529</v>
      </c>
      <c r="D9036" s="101" t="n">
        <v>93523</v>
      </c>
      <c r="E9036" s="288">
        <f>'Propor_p2_F_-Lk-...-'!C9028*$B9036</f>
        <v>7.9534450989803809E-011</v>
      </c>
    </row>
    <row r="9037" spans="2:5">
      <c r="B9037" s="0">
        <f>1/C9037</f>
        <v>1.1431610484984473E-010</v>
      </c>
      <c r="C9037" s="0">
        <f>D9037*D9037</f>
        <v>8747673841</v>
      </c>
      <c r="D9037" s="101" t="n">
        <v>93529</v>
      </c>
      <c r="E9037" s="288">
        <f>'Propor_p2_F_-Lk-...-'!C9029*$B9037</f>
        <v>7.9524246852065936E-011</v>
      </c>
    </row>
    <row r="9038" spans="2:5">
      <c r="B9038" s="0">
        <f>1/C9038</f>
        <v>1.1425745927786256E-010</v>
      </c>
      <c r="C9038" s="0">
        <f>D9038*D9038</f>
        <v>8752163809</v>
      </c>
      <c r="D9038" s="101" t="n">
        <v>93553</v>
      </c>
      <c r="E9038" s="288">
        <f>'Propor_p2_F_-Lk-...-'!C9030*$B9038</f>
        <v>7.9483449932426201E-011</v>
      </c>
    </row>
    <row r="9039" spans="2:5">
      <c r="B9039" s="0">
        <f>1/C9039</f>
        <v>1.1424768940351797E-010</v>
      </c>
      <c r="C9039" s="0">
        <f>D9039*D9039</f>
        <v>8752912249</v>
      </c>
      <c r="D9039" s="101" t="n">
        <v>93557</v>
      </c>
      <c r="E9039" s="288">
        <f>'Propor_p2_F_-Lk-...-'!C9031*$B9039</f>
        <v>7.9476653498099543E-011</v>
      </c>
    </row>
    <row r="9040" spans="2:5">
      <c r="B9040" s="0">
        <f>1/C9040</f>
        <v>1.1424280493625032E-010</v>
      </c>
      <c r="C9040" s="0">
        <f>D9040*D9040</f>
        <v>8753286481</v>
      </c>
      <c r="D9040" s="101" t="n">
        <v>93559</v>
      </c>
      <c r="E9040" s="288">
        <f>'Propor_p2_F_-Lk-...-'!C9032*$B9040</f>
        <v>7.9473255607826347E-011</v>
      </c>
    </row>
    <row r="9041" spans="2:5">
      <c r="B9041" s="0">
        <f>1/C9041</f>
        <v>1.1423303694139035E-010</v>
      </c>
      <c r="C9041" s="0">
        <f>D9041*D9041</f>
        <v>8754034969</v>
      </c>
      <c r="D9041" s="101" t="n">
        <v>93563</v>
      </c>
      <c r="E9041" s="288">
        <f>'Propor_p2_F_-Lk-...-'!C9033*$B9041</f>
        <v>7.9466460480967292E-011</v>
      </c>
    </row>
    <row r="9042" spans="2:5">
      <c r="B9042" s="0">
        <f>1/C9042</f>
        <v>1.1418909646386228E-010</v>
      </c>
      <c r="C9042" s="0">
        <f>D9042*D9042</f>
        <v>8757403561</v>
      </c>
      <c r="D9042" s="101" t="n">
        <v>93581</v>
      </c>
      <c r="E9042" s="288">
        <f>'Propor_p2_F_-Lk-...-'!C9034*$B9042</f>
        <v>7.943589319225209E-011</v>
      </c>
    </row>
    <row r="9043" spans="2:5">
      <c r="B9043" s="0">
        <f>1/C9043</f>
        <v>1.1414030343946963E-010</v>
      </c>
      <c r="C9043" s="0">
        <f>D9043*D9043</f>
        <v>8761147201</v>
      </c>
      <c r="D9043" s="101" t="n">
        <v>93601</v>
      </c>
      <c r="E9043" s="288">
        <f>'Propor_p2_F_-Lk-...-'!C9035*$B9043</f>
        <v>7.9401950218761516E-011</v>
      </c>
    </row>
    <row r="9044" spans="2:5">
      <c r="B9044" s="0">
        <f>1/C9044</f>
        <v>1.1412567163047629E-010</v>
      </c>
      <c r="C9044" s="0">
        <f>D9044*D9044</f>
        <v>8762270449</v>
      </c>
      <c r="D9044" s="101" t="n">
        <v>93607</v>
      </c>
      <c r="E9044" s="288">
        <f>'Propor_p2_F_-Lk-...-'!C9036*$B9044</f>
        <v>7.9391771569027048E-011</v>
      </c>
    </row>
    <row r="9045" spans="2:5">
      <c r="B9045" s="0">
        <f>1/C9045</f>
        <v>1.1407204572827178E-010</v>
      </c>
      <c r="C9045" s="0">
        <f>D9045*D9045</f>
        <v>8766389641</v>
      </c>
      <c r="D9045" s="101" t="n">
        <v>93629</v>
      </c>
      <c r="E9045" s="288">
        <f>'Propor_p2_F_-Lk-...-'!C9037*$B9045</f>
        <v>7.9354466593580435E-011</v>
      </c>
    </row>
    <row r="9046" spans="2:5">
      <c r="B9046" s="0">
        <f>1/C9046</f>
        <v>1.1405255477101671E-010</v>
      </c>
      <c r="C9046" s="0">
        <f>D9046*D9046</f>
        <v>8767887769</v>
      </c>
      <c r="D9046" s="101" t="n">
        <v>93637</v>
      </c>
      <c r="E9046" s="288">
        <f>'Propor_p2_F_-Lk-...-'!C9038*$B9046</f>
        <v>7.934090766679428E-011</v>
      </c>
    </row>
    <row r="9047" spans="2:5">
      <c r="B9047" s="0">
        <f>1/C9047</f>
        <v>1.1394057864988805E-010</v>
      </c>
      <c r="C9047" s="0">
        <f>D9047*D9047</f>
        <v>8776504489</v>
      </c>
      <c r="D9047" s="101" t="n">
        <v>93683</v>
      </c>
      <c r="E9047" s="288">
        <f>'Propor_p2_F_-Lk-...-'!C9039*$B9047</f>
        <v>7.9263011234704814E-011</v>
      </c>
    </row>
    <row r="9048" spans="2:5">
      <c r="B9048" s="0">
        <f>1/C9048</f>
        <v>1.1389680679209749E-010</v>
      </c>
      <c r="C9048" s="0">
        <f>D9048*D9048</f>
        <v>8779877401</v>
      </c>
      <c r="D9048" s="101" t="n">
        <v>93701</v>
      </c>
      <c r="E9048" s="288">
        <f>'Propor_p2_F_-Lk-...-'!C9040*$B9048</f>
        <v>7.9232561246676573E-011</v>
      </c>
    </row>
    <row r="9049" spans="2:5">
      <c r="B9049" s="0">
        <f>1/C9049</f>
        <v>1.1389194480939539E-010</v>
      </c>
      <c r="C9049" s="0">
        <f>D9049*D9049</f>
        <v>8780252209</v>
      </c>
      <c r="D9049" s="101" t="n">
        <v>93703</v>
      </c>
      <c r="E9049" s="288">
        <f>'Propor_p2_F_-Lk-...-'!C9041*$B9049</f>
        <v>7.922917899784034E-011</v>
      </c>
    </row>
    <row r="9050" spans="2:5">
      <c r="B9050" s="0">
        <f>1/C9050</f>
        <v>1.1385306015281463E-010</v>
      </c>
      <c r="C9050" s="0">
        <f>D9050*D9050</f>
        <v>8783250961</v>
      </c>
      <c r="D9050" s="101" t="n">
        <v>93719</v>
      </c>
      <c r="E9050" s="288">
        <f>'Propor_p2_F_-Lk-...-'!C9042*$B9050</f>
        <v>7.9202128801958036E-011</v>
      </c>
    </row>
    <row r="9051" spans="2:5">
      <c r="B9051" s="0">
        <f>1/C9051</f>
        <v>1.1380448232953882E-010</v>
      </c>
      <c r="C9051" s="0">
        <f>D9051*D9051</f>
        <v>8787000121</v>
      </c>
      <c r="D9051" s="101" t="n">
        <v>93739</v>
      </c>
      <c r="E9051" s="288">
        <f>'Propor_p2_F_-Lk-...-'!C9043*$B9051</f>
        <v>7.9168335533592265E-011</v>
      </c>
    </row>
    <row r="9052" spans="2:5">
      <c r="B9052" s="0">
        <f>1/C9052</f>
        <v>1.137510826243648E-010</v>
      </c>
      <c r="C9052" s="0">
        <f>D9052*D9052</f>
        <v>8791125121</v>
      </c>
      <c r="D9052" s="101" t="n">
        <v>93761</v>
      </c>
      <c r="E9052" s="288">
        <f>'Propor_p2_F_-Lk-...-'!C9044*$B9052</f>
        <v>7.9131187912601651E-011</v>
      </c>
    </row>
    <row r="9053" spans="2:5">
      <c r="B9053" s="0">
        <f>1/C9053</f>
        <v>1.1374622996950317E-010</v>
      </c>
      <c r="C9053" s="0">
        <f>D9053*D9053</f>
        <v>8791500169</v>
      </c>
      <c r="D9053" s="101" t="n">
        <v>93763</v>
      </c>
      <c r="E9053" s="288">
        <f>'Propor_p2_F_-Lk-...-'!C9045*$B9053</f>
        <v>7.9127812152697935E-011</v>
      </c>
    </row>
    <row r="9054" spans="2:5">
      <c r="B9054" s="0">
        <f>1/C9054</f>
        <v>1.1368802232390831E-010</v>
      </c>
      <c r="C9054" s="0">
        <f>D9054*D9054</f>
        <v>8796001369</v>
      </c>
      <c r="D9054" s="101" t="n">
        <v>93787</v>
      </c>
      <c r="E9054" s="288">
        <f>'Propor_p2_F_-Lk-...-'!C9046*$B9054</f>
        <v>7.9087319877501478E-011</v>
      </c>
    </row>
    <row r="9055" spans="2:5">
      <c r="B9055" s="0">
        <f>1/C9055</f>
        <v>1.1363470455676408E-010</v>
      </c>
      <c r="C9055" s="0">
        <f>D9055*D9055</f>
        <v>8800128481</v>
      </c>
      <c r="D9055" s="101" t="n">
        <v>93809</v>
      </c>
      <c r="E9055" s="288">
        <f>'Propor_p2_F_-Lk-...-'!C9047*$B9055</f>
        <v>7.9050229256879425E-011</v>
      </c>
    </row>
    <row r="9056" spans="2:5">
      <c r="B9056" s="0">
        <f>1/C9056</f>
        <v>1.1362985934700226E-010</v>
      </c>
      <c r="C9056" s="0">
        <f>D9056*D9056</f>
        <v>8800503721</v>
      </c>
      <c r="D9056" s="101" t="n">
        <v>93811</v>
      </c>
      <c r="E9056" s="288">
        <f>'Propor_p2_F_-Lk-...-'!C9048*$B9056</f>
        <v>7.904685867617557E-011</v>
      </c>
    </row>
    <row r="9057" spans="2:5">
      <c r="B9057" s="0">
        <f>1/C9057</f>
        <v>1.1359110882243606E-010</v>
      </c>
      <c r="C9057" s="0">
        <f>D9057*D9057</f>
        <v>8803505929</v>
      </c>
      <c r="D9057" s="101" t="n">
        <v>93827</v>
      </c>
      <c r="E9057" s="288">
        <f>'Propor_p2_F_-Lk-...-'!C9049*$B9057</f>
        <v>7.9019901789520814E-011</v>
      </c>
    </row>
    <row r="9058" spans="2:5">
      <c r="B9058" s="0">
        <f>1/C9058</f>
        <v>1.1353302019183255E-010</v>
      </c>
      <c r="C9058" s="0">
        <f>D9058*D9058</f>
        <v>8808010201</v>
      </c>
      <c r="D9058" s="101" t="n">
        <v>93851</v>
      </c>
      <c r="E9058" s="288">
        <f>'Propor_p2_F_-Lk-...-'!C9050*$B9058</f>
        <v>7.8979492307361858E-011</v>
      </c>
    </row>
    <row r="9059" spans="2:5">
      <c r="B9059" s="0">
        <f>1/C9059</f>
        <v>1.1348464703053115E-010</v>
      </c>
      <c r="C9059" s="0">
        <f>D9059*D9059</f>
        <v>8811764641</v>
      </c>
      <c r="D9059" s="101" t="n">
        <v>93871</v>
      </c>
      <c r="E9059" s="288">
        <f>'Propor_p2_F_-Lk-...-'!C9051*$B9059</f>
        <v>7.8945841412543502E-011</v>
      </c>
    </row>
    <row r="9060" spans="2:5">
      <c r="B9060" s="0">
        <f>1/C9060</f>
        <v>1.1344597075726196E-010</v>
      </c>
      <c r="C9060" s="0">
        <f>D9060*D9060</f>
        <v>8814768769</v>
      </c>
      <c r="D9060" s="101" t="n">
        <v>93887</v>
      </c>
      <c r="E9060" s="288">
        <f>'Propor_p2_F_-Lk-...-'!C9052*$B9060</f>
        <v>7.8918936178964936E-011</v>
      </c>
    </row>
    <row r="9061" spans="2:5">
      <c r="B9061" s="0">
        <f>1/C9061</f>
        <v>1.1344113761333846E-010</v>
      </c>
      <c r="C9061" s="0">
        <f>D9061*D9061</f>
        <v>8815144321</v>
      </c>
      <c r="D9061" s="101" t="n">
        <v>93889</v>
      </c>
      <c r="E9061" s="288">
        <f>'Propor_p2_F_-Lk-...-'!C9053*$B9061</f>
        <v>7.8915573991887712E-011</v>
      </c>
    </row>
    <row r="9062" spans="2:5">
      <c r="B9062" s="0">
        <f>1/C9062</f>
        <v>1.1343147225202534E-010</v>
      </c>
      <c r="C9062" s="0">
        <f>D9062*D9062</f>
        <v>8815895449</v>
      </c>
      <c r="D9062" s="101" t="n">
        <v>93893</v>
      </c>
      <c r="E9062" s="288">
        <f>'Propor_p2_F_-Lk-...-'!C9054*$B9062</f>
        <v>7.8908850262278523E-011</v>
      </c>
    </row>
    <row r="9063" spans="2:5">
      <c r="B9063" s="0">
        <f>1/C9063</f>
        <v>1.1341214523479795E-010</v>
      </c>
      <c r="C9063" s="0">
        <f>D9063*D9063</f>
        <v>8817397801</v>
      </c>
      <c r="D9063" s="101" t="n">
        <v>93901</v>
      </c>
      <c r="E9063" s="288">
        <f>'Propor_p2_F_-Lk-...-'!C9055*$B9063</f>
        <v>7.8895405380729106E-011</v>
      </c>
    </row>
    <row r="9064" spans="2:5">
      <c r="B9064" s="0">
        <f>1/C9064</f>
        <v>1.1338799340871649E-010</v>
      </c>
      <c r="C9064" s="0">
        <f>D9064*D9064</f>
        <v>8819275921</v>
      </c>
      <c r="D9064" s="101" t="n">
        <v>93911</v>
      </c>
      <c r="E9064" s="288">
        <f>'Propor_p2_F_-Lk-...-'!C9056*$B9064</f>
        <v>7.8878604110411524E-011</v>
      </c>
    </row>
    <row r="9065" spans="2:5">
      <c r="B9065" s="0">
        <f>1/C9065</f>
        <v>1.1338316396929762E-010</v>
      </c>
      <c r="C9065" s="0">
        <f>D9065*D9065</f>
        <v>8819651569</v>
      </c>
      <c r="D9065" s="101" t="n">
        <v>93913</v>
      </c>
      <c r="E9065" s="288">
        <f>'Propor_p2_F_-Lk-...-'!C9057*$B9065</f>
        <v>7.8875244500380989E-011</v>
      </c>
    </row>
    <row r="9066" spans="2:5">
      <c r="B9066" s="0">
        <f>1/C9066</f>
        <v>1.1335902139974477E-010</v>
      </c>
      <c r="C9066" s="0">
        <f>D9066*D9066</f>
        <v>8821529929</v>
      </c>
      <c r="D9066" s="101" t="n">
        <v>93923</v>
      </c>
      <c r="E9066" s="288">
        <f>'Propor_p2_F_-Lk-...-'!C9058*$B9066</f>
        <v>7.8858449669387745E-011</v>
      </c>
    </row>
    <row r="9067" spans="2:5">
      <c r="B9067" s="0">
        <f>1/C9067</f>
        <v>1.1332523475470552E-010</v>
      </c>
      <c r="C9067" s="0">
        <f>D9067*D9067</f>
        <v>8824159969</v>
      </c>
      <c r="D9067" s="101" t="n">
        <v>93937</v>
      </c>
      <c r="E9067" s="288">
        <f>'Propor_p2_F_-Lk-...-'!C9059*$B9067</f>
        <v>7.8834945916316929E-011</v>
      </c>
    </row>
    <row r="9068" spans="2:5">
      <c r="B9068" s="0">
        <f>1/C9068</f>
        <v>1.1331558420194878E-010</v>
      </c>
      <c r="C9068" s="0">
        <f>D9068*D9068</f>
        <v>8824911481</v>
      </c>
      <c r="D9068" s="101" t="n">
        <v>93941</v>
      </c>
      <c r="E9068" s="288">
        <f>'Propor_p2_F_-Lk-...-'!C9060*$B9068</f>
        <v>7.8828232488312259E-011</v>
      </c>
    </row>
    <row r="9069" spans="2:5">
      <c r="B9069" s="0">
        <f>1/C9069</f>
        <v>1.132962867942668E-010</v>
      </c>
      <c r="C9069" s="0">
        <f>D9069*D9069</f>
        <v>8826414601</v>
      </c>
      <c r="D9069" s="101" t="n">
        <v>93949</v>
      </c>
      <c r="E9069" s="288">
        <f>'Propor_p2_F_-Lk-...-'!C9061*$B9069</f>
        <v>7.8814808204707395E-011</v>
      </c>
    </row>
    <row r="9070" spans="2:5">
      <c r="B9070" s="0">
        <f>1/C9070</f>
        <v>1.1325288564623775E-010</v>
      </c>
      <c r="C9070" s="0">
        <f>D9070*D9070</f>
        <v>8829797089</v>
      </c>
      <c r="D9070" s="101" t="n">
        <v>93967</v>
      </c>
      <c r="E9070" s="288">
        <f>'Propor_p2_F_-Lk-...-'!C9062*$B9070</f>
        <v>7.8784616101730692E-011</v>
      </c>
    </row>
    <row r="9071" spans="2:5">
      <c r="B9071" s="0">
        <f>1/C9071</f>
        <v>1.1324324433346962E-010</v>
      </c>
      <c r="C9071" s="0">
        <f>D9071*D9071</f>
        <v>8830548841</v>
      </c>
      <c r="D9071" s="101" t="n">
        <v>93971</v>
      </c>
      <c r="E9071" s="288">
        <f>'Propor_p2_F_-Lk-...-'!C9063*$B9071</f>
        <v>7.8777909101544123E-011</v>
      </c>
    </row>
    <row r="9072" spans="2:5">
      <c r="B9072" s="0">
        <f>1/C9072</f>
        <v>1.1322396540104511E-010</v>
      </c>
      <c r="C9072" s="0">
        <f>D9072*D9072</f>
        <v>8832052441</v>
      </c>
      <c r="D9072" s="101" t="n">
        <v>93979</v>
      </c>
      <c r="E9072" s="288">
        <f>'Propor_p2_F_-Lk-...-'!C9064*$B9072</f>
        <v>7.8764497670292289E-011</v>
      </c>
    </row>
    <row r="9073" spans="2:5">
      <c r="B9073" s="0">
        <f>1/C9073</f>
        <v>1.1321432778096959E-010</v>
      </c>
      <c r="C9073" s="0">
        <f>D9073*D9073</f>
        <v>8832804289</v>
      </c>
      <c r="D9073" s="101" t="n">
        <v>93983</v>
      </c>
      <c r="E9073" s="288">
        <f>'Propor_p2_F_-Lk-...-'!C9065*$B9073</f>
        <v>7.8757793238935431E-011</v>
      </c>
    </row>
    <row r="9074" spans="2:5">
      <c r="B9074" s="0">
        <f>1/C9074</f>
        <v>1.1318060579934874E-010</v>
      </c>
      <c r="C9074" s="0">
        <f>D9074*D9074</f>
        <v>8835436009</v>
      </c>
      <c r="D9074" s="101" t="n">
        <v>93997</v>
      </c>
      <c r="E9074" s="288">
        <f>'Propor_p2_F_-Lk-...-'!C9066*$B9074</f>
        <v>7.8734334469112185E-011</v>
      </c>
    </row>
    <row r="9075" spans="2:5">
      <c r="B9075" s="0">
        <f>1/C9075</f>
        <v>1.1315652789323479E-010</v>
      </c>
      <c r="C9075" s="0">
        <f>D9075*D9075</f>
        <v>8837316049</v>
      </c>
      <c r="D9075" s="101" t="n">
        <v>94007</v>
      </c>
      <c r="E9075" s="288">
        <f>'Propor_p2_F_-Lk-...-'!C9067*$B9075</f>
        <v>7.8717584621380779E-011</v>
      </c>
    </row>
    <row r="9076" spans="2:5">
      <c r="B9076" s="0">
        <f>1/C9076</f>
        <v>1.1315171323403341E-010</v>
      </c>
      <c r="C9076" s="0">
        <f>D9076*D9076</f>
        <v>8837692081</v>
      </c>
      <c r="D9076" s="101" t="n">
        <v>94009</v>
      </c>
      <c r="E9076" s="288">
        <f>'Propor_p2_F_-Lk-...-'!C9068*$B9076</f>
        <v>7.8714235293240685E-011</v>
      </c>
    </row>
    <row r="9077" spans="2:5">
      <c r="B9077" s="0">
        <f>1/C9077</f>
        <v>1.1309396128393737E-010</v>
      </c>
      <c r="C9077" s="0">
        <f>D9077*D9077</f>
        <v>8842205089</v>
      </c>
      <c r="D9077" s="101" t="n">
        <v>94033</v>
      </c>
      <c r="E9077" s="288">
        <f>'Propor_p2_F_-Lk-...-'!C9069*$B9077</f>
        <v>7.8674060023608681E-011</v>
      </c>
    </row>
    <row r="9078" spans="2:5">
      <c r="B9078" s="0">
        <f>1/C9078</f>
        <v>1.1305548454392971E-010</v>
      </c>
      <c r="C9078" s="0">
        <f>D9078*D9078</f>
        <v>8845214401</v>
      </c>
      <c r="D9078" s="101" t="n">
        <v>94049</v>
      </c>
      <c r="E9078" s="288">
        <f>'Propor_p2_F_-Lk-...-'!C9070*$B9078</f>
        <v>7.8647293595777226E-011</v>
      </c>
    </row>
    <row r="9079" spans="2:5">
      <c r="B9079" s="0">
        <f>1/C9079</f>
        <v>1.1303625353692966E-010</v>
      </c>
      <c r="C9079" s="0">
        <f>D9079*D9079</f>
        <v>8846719249</v>
      </c>
      <c r="D9079" s="101" t="n">
        <v>94057</v>
      </c>
      <c r="E9079" s="288">
        <f>'Propor_p2_F_-Lk-...-'!C9071*$B9079</f>
        <v>7.863391550395115E-011</v>
      </c>
    </row>
    <row r="9080" spans="2:5">
      <c r="B9080" s="0">
        <f>1/C9080</f>
        <v>1.1302183350162399E-010</v>
      </c>
      <c r="C9080" s="0">
        <f>D9080*D9080</f>
        <v>8847847969</v>
      </c>
      <c r="D9080" s="101" t="n">
        <v>94063</v>
      </c>
      <c r="E9080" s="288">
        <f>'Propor_p2_F_-Lk-...-'!C9072*$B9080</f>
        <v>7.8623884175042845E-011</v>
      </c>
    </row>
    <row r="9081" spans="2:5">
      <c r="B9081" s="0">
        <f>1/C9081</f>
        <v>1.1298339356150581E-010</v>
      </c>
      <c r="C9081" s="0">
        <f>D9081*D9081</f>
        <v>8850858241</v>
      </c>
      <c r="D9081" s="101" t="n">
        <v>94079</v>
      </c>
      <c r="E9081" s="288">
        <f>'Propor_p2_F_-Lk-...-'!C9073*$B9081</f>
        <v>7.8597143347134529E-011</v>
      </c>
    </row>
    <row r="9082" spans="2:5">
      <c r="B9082" s="0">
        <f>1/C9082</f>
        <v>1.129353712077307E-010</v>
      </c>
      <c r="C9082" s="0">
        <f>D9082*D9082</f>
        <v>8854621801</v>
      </c>
      <c r="D9082" s="101" t="n">
        <v>94099</v>
      </c>
      <c r="E9082" s="288">
        <f>'Propor_p2_F_-Lk-...-'!C9074*$B9082</f>
        <v>7.8563736492334459E-011</v>
      </c>
    </row>
    <row r="9083" spans="2:5">
      <c r="B9083" s="0">
        <f>1/C9083</f>
        <v>1.1291137151142857E-010</v>
      </c>
      <c r="C9083" s="0">
        <f>D9083*D9083</f>
        <v>8856503881</v>
      </c>
      <c r="D9083" s="101" t="n">
        <v>94109</v>
      </c>
      <c r="E9083" s="288">
        <f>'Propor_p2_F_-Lk-...-'!C9075*$B9083</f>
        <v>7.8547041051428643E-011</v>
      </c>
    </row>
    <row r="9084" spans="2:5">
      <c r="B9084" s="0">
        <f>1/C9084</f>
        <v>1.129065724901986E-010</v>
      </c>
      <c r="C9084" s="0">
        <f>D9084*D9084</f>
        <v>8856880321</v>
      </c>
      <c r="D9084" s="101" t="n">
        <v>94111</v>
      </c>
      <c r="E9084" s="288">
        <f>'Propor_p2_F_-Lk-...-'!C9076*$B9084</f>
        <v>7.8543702601877344E-011</v>
      </c>
    </row>
    <row r="9085" spans="2:5">
      <c r="B9085" s="0">
        <f>1/C9085</f>
        <v>1.1289217726210144E-010</v>
      </c>
      <c r="C9085" s="0">
        <f>D9085*D9085</f>
        <v>8858009689</v>
      </c>
      <c r="D9085" s="101" t="n">
        <v>94117</v>
      </c>
      <c r="E9085" s="288">
        <f>'Propor_p2_F_-Lk-...-'!C9077*$B9085</f>
        <v>7.853368853015755E-011</v>
      </c>
    </row>
    <row r="9086" spans="2:5">
      <c r="B9086" s="0">
        <f>1/C9086</f>
        <v>1.1288258197277056E-010</v>
      </c>
      <c r="C9086" s="0">
        <f>D9086*D9086</f>
        <v>8858762641</v>
      </c>
      <c r="D9086" s="101" t="n">
        <v>94121</v>
      </c>
      <c r="E9086" s="288">
        <f>'Propor_p2_F_-Lk-...-'!C9078*$B9086</f>
        <v>7.852701354627526E-011</v>
      </c>
    </row>
    <row r="9087" spans="2:5">
      <c r="B9087" s="0">
        <f>1/C9087</f>
        <v>1.1281065628041396E-010</v>
      </c>
      <c r="C9087" s="0">
        <f>D9087*D9087</f>
        <v>8864410801</v>
      </c>
      <c r="D9087" s="101" t="n">
        <v>94151</v>
      </c>
      <c r="E9087" s="288">
        <f>'Propor_p2_F_-Lk-...-'!C9079*$B9087</f>
        <v>7.8476978282027201E-011</v>
      </c>
    </row>
    <row r="9088" spans="2:5">
      <c r="B9088" s="0">
        <f>1/C9088</f>
        <v>1.12805863678665E-010</v>
      </c>
      <c r="C9088" s="0">
        <f>D9088*D9088</f>
        <v>8864787409</v>
      </c>
      <c r="D9088" s="101" t="n">
        <v>94153</v>
      </c>
      <c r="E9088" s="288">
        <f>'Propor_p2_F_-Lk-...-'!C9080*$B9088</f>
        <v>7.8473644298201802E-011</v>
      </c>
    </row>
    <row r="9089" spans="2:5">
      <c r="B9089" s="0">
        <f>1/C9089</f>
        <v>1.1276753385703483E-010</v>
      </c>
      <c r="C9089" s="0">
        <f>D9089*D9089</f>
        <v>8867800561</v>
      </c>
      <c r="D9089" s="101" t="n">
        <v>94169</v>
      </c>
      <c r="E9089" s="288">
        <f>'Propor_p2_F_-Lk-...-'!C9081*$B9089</f>
        <v>7.844698007445905E-011</v>
      </c>
    </row>
    <row r="9090" spans="2:5">
      <c r="B9090" s="0">
        <f>1/C9090</f>
        <v>1.1269093279821696E-010</v>
      </c>
      <c r="C9090" s="0">
        <f>D9090*D9090</f>
        <v>8873828401</v>
      </c>
      <c r="D9090" s="101" t="n">
        <v>94201</v>
      </c>
      <c r="E9090" s="288">
        <f>'Propor_p2_F_-Lk-...-'!C9082*$B9090</f>
        <v>7.8393692381368402E-011</v>
      </c>
    </row>
    <row r="9091" spans="2:5">
      <c r="B9091" s="0">
        <f>1/C9091</f>
        <v>1.1267657878917113E-010</v>
      </c>
      <c r="C9091" s="0">
        <f>D9091*D9091</f>
        <v>8874958849</v>
      </c>
      <c r="D9091" s="101" t="n">
        <v>94207</v>
      </c>
      <c r="E9091" s="288">
        <f>'Propor_p2_F_-Lk-...-'!C9083*$B9091</f>
        <v>7.8383706983771252E-011</v>
      </c>
    </row>
    <row r="9092" spans="2:5">
      <c r="B9092" s="0">
        <f>1/C9092</f>
        <v>1.126478789973964E-010</v>
      </c>
      <c r="C9092" s="0">
        <f>D9092*D9092</f>
        <v>8877219961</v>
      </c>
      <c r="D9092" s="101" t="n">
        <v>94219</v>
      </c>
      <c r="E9092" s="288">
        <f>'Propor_p2_F_-Lk-...-'!C9084*$B9092</f>
        <v>7.8363741911232331E-011</v>
      </c>
    </row>
    <row r="9093" spans="2:5">
      <c r="B9093" s="0">
        <f>1/C9093</f>
        <v>1.1262397087958749E-010</v>
      </c>
      <c r="C9093" s="0">
        <f>D9093*D9093</f>
        <v>8879104441</v>
      </c>
      <c r="D9093" s="101" t="n">
        <v>94229</v>
      </c>
      <c r="E9093" s="288">
        <f>'Propor_p2_F_-Lk-...-'!C9085*$B9093</f>
        <v>7.8347110177104402E-011</v>
      </c>
    </row>
    <row r="9094" spans="2:5">
      <c r="B9094" s="0">
        <f>1/C9094</f>
        <v>1.1256662244151831E-010</v>
      </c>
      <c r="C9094" s="0">
        <f>D9094*D9094</f>
        <v>8883628009</v>
      </c>
      <c r="D9094" s="101" t="n">
        <v>94253</v>
      </c>
      <c r="E9094" s="288">
        <f>'Propor_p2_F_-Lk-...-'!C9086*$B9094</f>
        <v>7.8307215611491045E-011</v>
      </c>
    </row>
    <row r="9095" spans="2:5">
      <c r="B9095" s="0">
        <f>1/C9095</f>
        <v>1.1254751602921447E-010</v>
      </c>
      <c r="C9095" s="0">
        <f>D9095*D9095</f>
        <v>8885136121</v>
      </c>
      <c r="D9095" s="101" t="n">
        <v>94261</v>
      </c>
      <c r="E9095" s="288">
        <f>'Propor_p2_F_-Lk-...-'!C9087*$B9095</f>
        <v>7.8293924194236224E-011</v>
      </c>
    </row>
    <row r="9096" spans="2:5">
      <c r="B9096" s="0">
        <f>1/C9096</f>
        <v>1.1251886553044211E-010</v>
      </c>
      <c r="C9096" s="0">
        <f>D9096*D9096</f>
        <v>8887398529</v>
      </c>
      <c r="D9096" s="101" t="n">
        <v>94273</v>
      </c>
      <c r="E9096" s="288">
        <f>'Propor_p2_F_-Lk-...-'!C9088*$B9096</f>
        <v>7.8273993412481512E-011</v>
      </c>
    </row>
    <row r="9097" spans="2:5">
      <c r="B9097" s="0">
        <f>1/C9097</f>
        <v>1.1247591029054612E-010</v>
      </c>
      <c r="C9097" s="0">
        <f>D9097*D9097</f>
        <v>8890792681</v>
      </c>
      <c r="D9097" s="101" t="n">
        <v>94291</v>
      </c>
      <c r="E9097" s="288">
        <f>'Propor_p2_F_-Lk-...-'!C9089*$B9097</f>
        <v>7.8244111506466902E-011</v>
      </c>
    </row>
    <row r="9098" spans="2:5">
      <c r="B9098" s="0">
        <f>1/C9098</f>
        <v>1.1243774850182325E-010</v>
      </c>
      <c r="C9098" s="0">
        <f>D9098*D9098</f>
        <v>8893810249</v>
      </c>
      <c r="D9098" s="101" t="n">
        <v>94307</v>
      </c>
      <c r="E9098" s="288">
        <f>'Propor_p2_F_-Lk-...-'!C9090*$B9098</f>
        <v>7.8217564175181478E-011</v>
      </c>
    </row>
    <row r="9099" spans="2:5">
      <c r="B9099" s="0">
        <f>1/C9099</f>
        <v>1.1243297964386591E-010</v>
      </c>
      <c r="C9099" s="0">
        <f>D9099*D9099</f>
        <v>8894187481</v>
      </c>
      <c r="D9099" s="101" t="n">
        <v>94309</v>
      </c>
      <c r="E9099" s="288">
        <f>'Propor_p2_F_-Lk-...-'!C9091*$B9099</f>
        <v>7.8214246708776328E-011</v>
      </c>
    </row>
    <row r="9100" spans="2:5">
      <c r="B9100" s="0">
        <f>1/C9100</f>
        <v>1.1240437286637342E-010</v>
      </c>
      <c r="C9100" s="0">
        <f>D9100*D9100</f>
        <v>8896451041</v>
      </c>
      <c r="D9100" s="101" t="n">
        <v>94321</v>
      </c>
      <c r="E9100" s="288">
        <f>'Propor_p2_F_-Lk-...-'!C9092*$B9100</f>
        <v>7.8194346341825026E-011</v>
      </c>
    </row>
    <row r="9101" spans="2:5">
      <c r="B9101" s="0">
        <f>1/C9101</f>
        <v>1.1239007357163122E-010</v>
      </c>
      <c r="C9101" s="0">
        <f>D9101*D9101</f>
        <v>8897582929</v>
      </c>
      <c r="D9101" s="101" t="n">
        <v>94327</v>
      </c>
      <c r="E9101" s="288">
        <f>'Propor_p2_F_-Lk-...-'!C9093*$B9101</f>
        <v>7.8184399006352186E-011</v>
      </c>
    </row>
    <row r="9102" spans="2:5">
      <c r="B9102" s="0">
        <f>1/C9102</f>
        <v>1.1238054222429605E-010</v>
      </c>
      <c r="C9102" s="0">
        <f>D9102*D9102</f>
        <v>8898337561</v>
      </c>
      <c r="D9102" s="101" t="n">
        <v>94331</v>
      </c>
      <c r="E9102" s="288">
        <f>'Propor_p2_F_-Lk-...-'!C9094*$B9102</f>
        <v>7.8177768503858212E-011</v>
      </c>
    </row>
    <row r="9103" spans="2:5">
      <c r="B9103" s="0">
        <f>1/C9103</f>
        <v>1.1235195545599459E-010</v>
      </c>
      <c r="C9103" s="0">
        <f>D9103*D9103</f>
        <v>8900601649</v>
      </c>
      <c r="D9103" s="101" t="n">
        <v>94343</v>
      </c>
      <c r="E9103" s="288">
        <f>'Propor_p2_F_-Lk-...-'!C9095*$B9103</f>
        <v>7.8157882056344115E-011</v>
      </c>
    </row>
    <row r="9104" spans="2:5">
      <c r="B9104" s="0">
        <f>1/C9104</f>
        <v>1.1233766616203041E-010</v>
      </c>
      <c r="C9104" s="0">
        <f>D9104*D9104</f>
        <v>8901733801</v>
      </c>
      <c r="D9104" s="101" t="n">
        <v>94349</v>
      </c>
      <c r="E9104" s="288">
        <f>'Propor_p2_F_-Lk-...-'!C9096*$B9104</f>
        <v>7.8147941677934253E-011</v>
      </c>
    </row>
    <row r="9105" spans="2:5">
      <c r="B9105" s="0">
        <f>1/C9105</f>
        <v>1.1233290366982465E-010</v>
      </c>
      <c r="C9105" s="0">
        <f>D9105*D9105</f>
        <v>8902111201</v>
      </c>
      <c r="D9105" s="101" t="n">
        <v>94351</v>
      </c>
      <c r="E9105" s="288">
        <f>'Propor_p2_F_-Lk-...-'!C9097*$B9105</f>
        <v>7.814462863987811E-011</v>
      </c>
    </row>
    <row r="9106" spans="2:5">
      <c r="B9106" s="0">
        <f>1/C9106</f>
        <v>1.1226626056634145E-010</v>
      </c>
      <c r="C9106" s="0">
        <f>D9106*D9106</f>
        <v>8907395641</v>
      </c>
      <c r="D9106" s="101" t="n">
        <v>94379</v>
      </c>
      <c r="E9106" s="288">
        <f>'Propor_p2_F_-Lk-...-'!C9098*$B9106</f>
        <v>7.8098268220063701E-011</v>
      </c>
    </row>
    <row r="9107" spans="2:5">
      <c r="B9107" s="0">
        <f>1/C9107</f>
        <v>1.1222344988329535E-010</v>
      </c>
      <c r="C9107" s="0">
        <f>D9107*D9107</f>
        <v>8910793609</v>
      </c>
      <c r="D9107" s="101" t="n">
        <v>94397</v>
      </c>
      <c r="E9107" s="288">
        <f>'Propor_p2_F_-Lk-...-'!C9099*$B9107</f>
        <v>7.8068486875335979E-011</v>
      </c>
    </row>
    <row r="9108" spans="2:5">
      <c r="B9108" s="0">
        <f>1/C9108</f>
        <v>1.1221869465236863E-010</v>
      </c>
      <c r="C9108" s="0">
        <f>D9108*D9108</f>
        <v>8911171201</v>
      </c>
      <c r="D9108" s="101" t="n">
        <v>94399</v>
      </c>
      <c r="E9108" s="288">
        <f>'Propor_p2_F_-Lk-...-'!C9100*$B9108</f>
        <v>7.8065178888604295E-011</v>
      </c>
    </row>
    <row r="9109" spans="2:5">
      <c r="B9109" s="0">
        <f>1/C9109</f>
        <v>1.1216640705390952E-010</v>
      </c>
      <c r="C9109" s="0">
        <f>D9109*D9109</f>
        <v>8915325241</v>
      </c>
      <c r="D9109" s="101" t="n">
        <v>94421</v>
      </c>
      <c r="E9109" s="288">
        <f>'Propor_p2_F_-Lk-...-'!C9101*$B9109</f>
        <v>7.8028804907067527E-011</v>
      </c>
    </row>
    <row r="9110" spans="2:5">
      <c r="B9110" s="0">
        <f>1/C9110</f>
        <v>1.1215215314219408E-010</v>
      </c>
      <c r="C9110" s="0">
        <f>D9110*D9110</f>
        <v>8916458329</v>
      </c>
      <c r="D9110" s="101" t="n">
        <v>94427</v>
      </c>
      <c r="E9110" s="288">
        <f>'Propor_p2_F_-Lk-...-'!C9102*$B9110</f>
        <v>7.8018889142395954E-011</v>
      </c>
    </row>
    <row r="9111" spans="2:5">
      <c r="B9111" s="0">
        <f>1/C9111</f>
        <v>1.1213790194734945E-010</v>
      </c>
      <c r="C9111" s="0">
        <f>D9111*D9111</f>
        <v>8917591489</v>
      </c>
      <c r="D9111" s="101" t="n">
        <v>94433</v>
      </c>
      <c r="E9111" s="288">
        <f>'Propor_p2_F_-Lk-...-'!C9103*$B9111</f>
        <v>7.8008975267721445E-011</v>
      </c>
    </row>
    <row r="9112" spans="2:5">
      <c r="B9112" s="0">
        <f>1/C9112</f>
        <v>1.1212365346868519E-010</v>
      </c>
      <c r="C9112" s="0">
        <f>D9112*D9112</f>
        <v>8918724721</v>
      </c>
      <c r="D9112" s="101" t="n">
        <v>94439</v>
      </c>
      <c r="E9112" s="288">
        <f>'Propor_p2_F_-Lk-...-'!C9104*$B9112</f>
        <v>7.7999063282563667E-011</v>
      </c>
    </row>
    <row r="9113" spans="2:5">
      <c r="B9113" s="0">
        <f>1/C9113</f>
        <v>1.1211890457927344E-010</v>
      </c>
      <c r="C9113" s="0">
        <f>D9113*D9113</f>
        <v>8919102481</v>
      </c>
      <c r="D9113" s="101" t="n">
        <v>94441</v>
      </c>
      <c r="E9113" s="288">
        <f>'Propor_p2_F_-Lk-...-'!C9105*$B9113</f>
        <v>7.7995759707320684E-011</v>
      </c>
    </row>
    <row r="9114" spans="2:5">
      <c r="B9114" s="0">
        <f>1/C9114</f>
        <v>1.1210465972110939E-010</v>
      </c>
      <c r="C9114" s="0">
        <f>D9114*D9114</f>
        <v>8920235809</v>
      </c>
      <c r="D9114" s="101" t="n">
        <v>94447</v>
      </c>
      <c r="E9114" s="288">
        <f>'Propor_p2_F_-Lk-...-'!C9106*$B9114</f>
        <v>7.7985850240771819E-011</v>
      </c>
    </row>
    <row r="9115" spans="2:5">
      <c r="B9115" s="0">
        <f>1/C9115</f>
        <v>1.120666867020311E-010</v>
      </c>
      <c r="C9115" s="0">
        <f>D9115*D9115</f>
        <v>8923258369</v>
      </c>
      <c r="D9115" s="101" t="n">
        <v>94463</v>
      </c>
      <c r="E9115" s="288">
        <f>'Propor_p2_F_-Lk-...-'!C9107*$B9115</f>
        <v>7.7959434227499953E-011</v>
      </c>
    </row>
    <row r="9116" spans="2:5">
      <c r="B9116" s="0">
        <f>1/C9116</f>
        <v>1.1203347613505223E-010</v>
      </c>
      <c r="C9116" s="0">
        <f>D9116*D9116</f>
        <v>8925903529</v>
      </c>
      <c r="D9116" s="101" t="n">
        <v>94477</v>
      </c>
      <c r="E9116" s="288">
        <f>'Propor_p2_F_-Lk-...-'!C9108*$B9116</f>
        <v>7.7936331224384192E-011</v>
      </c>
    </row>
    <row r="9117" spans="2:5">
      <c r="B9117" s="0">
        <f>1/C9117</f>
        <v>1.1201924755396864E-010</v>
      </c>
      <c r="C9117" s="0">
        <f>D9117*D9117</f>
        <v>8927037289</v>
      </c>
      <c r="D9117" s="101" t="n">
        <v>94483</v>
      </c>
      <c r="E9117" s="288">
        <f>'Propor_p2_F_-Lk-...-'!C9109*$B9117</f>
        <v>7.792643308102168E-011</v>
      </c>
    </row>
    <row r="9118" spans="2:5">
      <c r="B9118" s="0">
        <f>1/C9118</f>
        <v>1.1194814529131689E-010</v>
      </c>
      <c r="C9118" s="0">
        <f>D9118*D9118</f>
        <v>8932707169</v>
      </c>
      <c r="D9118" s="101" t="n">
        <v>94513</v>
      </c>
      <c r="E9118" s="288">
        <f>'Propor_p2_F_-Lk-...-'!C9110*$B9118</f>
        <v>7.7876970637437893E-011</v>
      </c>
    </row>
    <row r="9119" spans="2:5">
      <c r="B9119" s="0">
        <f>1/C9119</f>
        <v>1.1191025176154903E-010</v>
      </c>
      <c r="C9119" s="0">
        <f>D9119*D9119</f>
        <v>8935731841</v>
      </c>
      <c r="D9119" s="101" t="n">
        <v>94529</v>
      </c>
      <c r="E9119" s="288">
        <f>'Propor_p2_F_-Lk-...-'!C9111*$B9119</f>
        <v>7.7850609921077623E-011</v>
      </c>
    </row>
    <row r="9120" spans="2:5">
      <c r="B9120" s="0">
        <f>1/C9120</f>
        <v>1.1190551642317688E-010</v>
      </c>
      <c r="C9120" s="0">
        <f>D9120*D9120</f>
        <v>8936109961</v>
      </c>
      <c r="D9120" s="101" t="n">
        <v>94531</v>
      </c>
      <c r="E9120" s="288">
        <f>'Propor_p2_F_-Lk-...-'!C9112*$B9120</f>
        <v>7.7847315772644856E-011</v>
      </c>
    </row>
    <row r="9121" spans="2:5">
      <c r="B9121" s="0">
        <f>1/C9121</f>
        <v>1.1188184423903156E-010</v>
      </c>
      <c r="C9121" s="0">
        <f>D9121*D9121</f>
        <v>8938000681</v>
      </c>
      <c r="D9121" s="101" t="n">
        <v>94541</v>
      </c>
      <c r="E9121" s="288">
        <f>'Propor_p2_F_-Lk-...-'!C9113*$B9121</f>
        <v>7.7830848166282912E-011</v>
      </c>
    </row>
    <row r="9122" spans="2:5">
      <c r="B9122" s="0">
        <f>1/C9122</f>
        <v>1.1187711070356759E-010</v>
      </c>
      <c r="C9122" s="0">
        <f>D9122*D9122</f>
        <v>8938378849</v>
      </c>
      <c r="D9122" s="101" t="n">
        <v>94543</v>
      </c>
      <c r="E9122" s="288">
        <f>'Propor_p2_F_-Lk-...-'!C9114*$B9122</f>
        <v>7.7827555272047071E-011</v>
      </c>
    </row>
    <row r="9123" spans="2:5">
      <c r="B9123" s="0">
        <f>1/C9123</f>
        <v>1.1186764453380134E-010</v>
      </c>
      <c r="C9123" s="0">
        <f>D9123*D9123</f>
        <v>8939135209</v>
      </c>
      <c r="D9123" s="101" t="n">
        <v>94547</v>
      </c>
      <c r="E9123" s="288">
        <f>'Propor_p2_F_-Lk-...-'!C9115*$B9123</f>
        <v>7.7820970110470527E-011</v>
      </c>
    </row>
    <row r="9124" spans="2:5">
      <c r="B9124" s="0">
        <f>1/C9124</f>
        <v>1.1183925323196661E-010</v>
      </c>
      <c r="C9124" s="0">
        <f>D9124*D9124</f>
        <v>8941404481</v>
      </c>
      <c r="D9124" s="101" t="n">
        <v>94559</v>
      </c>
      <c r="E9124" s="288">
        <f>'Propor_p2_F_-Lk-...-'!C9116*$B9124</f>
        <v>7.7801219639628994E-011</v>
      </c>
    </row>
    <row r="9125" spans="2:5">
      <c r="B9125" s="0">
        <f>1/C9125</f>
        <v>1.1183452239914922E-010</v>
      </c>
      <c r="C9125" s="0">
        <f>D9125*D9125</f>
        <v>8941782721</v>
      </c>
      <c r="D9125" s="101" t="n">
        <v>94561</v>
      </c>
      <c r="E9125" s="288">
        <f>'Propor_p2_F_-Lk-...-'!C9117*$B9125</f>
        <v>7.7797928625495159E-011</v>
      </c>
    </row>
    <row r="9126" spans="2:5">
      <c r="B9126" s="0">
        <f>1/C9126</f>
        <v>1.1180614370486428E-010</v>
      </c>
      <c r="C9126" s="0">
        <f>D9126*D9126</f>
        <v>8944052329</v>
      </c>
      <c r="D9126" s="101" t="n">
        <v>94573</v>
      </c>
      <c r="E9126" s="288">
        <f>'Propor_p2_F_-Lk-...-'!C9118*$B9126</f>
        <v>7.7778186925123051E-011</v>
      </c>
    </row>
    <row r="9127" spans="2:5">
      <c r="B9127" s="0">
        <f>1/C9127</f>
        <v>1.1178250304359806E-010</v>
      </c>
      <c r="C9127" s="0">
        <f>D9127*D9127</f>
        <v>8945943889</v>
      </c>
      <c r="D9127" s="101" t="n">
        <v>94583</v>
      </c>
      <c r="E9127" s="288">
        <f>'Propor_p2_F_-Lk-...-'!C9119*$B9127</f>
        <v>7.7761741247720471E-011</v>
      </c>
    </row>
    <row r="9128" spans="2:5">
      <c r="B9128" s="0">
        <f>1/C9128</f>
        <v>1.1174941871240613E-010</v>
      </c>
      <c r="C9128" s="0">
        <f>D9128*D9128</f>
        <v>8948592409</v>
      </c>
      <c r="D9128" s="101" t="n">
        <v>94597</v>
      </c>
      <c r="E9128" s="288">
        <f>'Propor_p2_F_-Lk-...-'!C9120*$B9128</f>
        <v>7.7738726060804298E-011</v>
      </c>
    </row>
    <row r="9129" spans="2:5">
      <c r="B9129" s="0">
        <f>1/C9129</f>
        <v>1.1173524420948664E-010</v>
      </c>
      <c r="C9129" s="0">
        <f>D9129*D9129</f>
        <v>8949727609</v>
      </c>
      <c r="D9129" s="101" t="n">
        <v>94603</v>
      </c>
      <c r="E9129" s="288">
        <f>'Propor_p2_F_-Lk-...-'!C9121*$B9129</f>
        <v>7.7728865537034214E-011</v>
      </c>
    </row>
    <row r="9130" spans="2:5">
      <c r="B9130" s="0">
        <f>1/C9130</f>
        <v>1.1171162603030352E-010</v>
      </c>
      <c r="C9130" s="0">
        <f>D9130*D9130</f>
        <v>8951619769</v>
      </c>
      <c r="D9130" s="101" t="n">
        <v>94613</v>
      </c>
      <c r="E9130" s="288">
        <f>'Propor_p2_F_-Lk-...-'!C9122*$B9130</f>
        <v>7.7712435499341625E-011</v>
      </c>
    </row>
    <row r="9131" spans="2:5">
      <c r="B9131" s="0">
        <f>1/C9131</f>
        <v>1.1169273687824761E-010</v>
      </c>
      <c r="C9131" s="0">
        <f>D9131*D9131</f>
        <v>8953133641</v>
      </c>
      <c r="D9131" s="101" t="n">
        <v>94621</v>
      </c>
      <c r="E9131" s="288">
        <f>'Propor_p2_F_-Lk-...-'!C9123*$B9131</f>
        <v>7.7699295219650549E-011</v>
      </c>
    </row>
    <row r="9132" spans="2:5">
      <c r="B9132" s="0">
        <f>1/C9132</f>
        <v>1.1162666256063318E-010</v>
      </c>
      <c r="C9132" s="0">
        <f>D9132*D9132</f>
        <v>8958433201</v>
      </c>
      <c r="D9132" s="101" t="n">
        <v>94649</v>
      </c>
      <c r="E9132" s="288">
        <f>'Propor_p2_F_-Lk-...-'!C9124*$B9132</f>
        <v>7.7653330476962288E-011</v>
      </c>
    </row>
    <row r="9133" spans="2:5">
      <c r="B9133" s="0">
        <f>1/C9133</f>
        <v>1.1162194521023179E-010</v>
      </c>
      <c r="C9133" s="0">
        <f>D9133*D9133</f>
        <v>8958811801</v>
      </c>
      <c r="D9133" s="101" t="n">
        <v>94651</v>
      </c>
      <c r="E9133" s="288">
        <f>'Propor_p2_F_-Lk-...-'!C9125*$B9133</f>
        <v>7.7650048841900434E-011</v>
      </c>
    </row>
    <row r="9134" spans="2:5">
      <c r="B9134" s="0">
        <f>1/C9134</f>
        <v>1.1153708401214612E-010</v>
      </c>
      <c r="C9134" s="0">
        <f>D9134*D9134</f>
        <v>8965627969</v>
      </c>
      <c r="D9134" s="101" t="n">
        <v>94687</v>
      </c>
      <c r="E9134" s="288">
        <f>'Propor_p2_F_-Lk-...-'!C9126*$B9134</f>
        <v>7.7591014964971252E-011</v>
      </c>
    </row>
    <row r="9135" spans="2:5">
      <c r="B9135" s="0">
        <f>1/C9135</f>
        <v>1.1152294988814086E-010</v>
      </c>
      <c r="C9135" s="0">
        <f>D9135*D9135</f>
        <v>8966764249</v>
      </c>
      <c r="D9135" s="101" t="n">
        <v>94693</v>
      </c>
      <c r="E9135" s="288">
        <f>'Propor_p2_F_-Lk-...-'!C9127*$B9135</f>
        <v>7.7581182530880681E-011</v>
      </c>
    </row>
    <row r="9136" spans="2:5">
      <c r="B9136" s="0">
        <f>1/C9136</f>
        <v>1.1148527202280562E-010</v>
      </c>
      <c r="C9136" s="0">
        <f>D9136*D9136</f>
        <v>8969794681</v>
      </c>
      <c r="D9136" s="101" t="n">
        <v>94709</v>
      </c>
      <c r="E9136" s="288">
        <f>'Propor_p2_F_-Lk-...-'!C9128*$B9136</f>
        <v>7.7554971841951784E-011</v>
      </c>
    </row>
    <row r="9137" spans="2:5">
      <c r="B9137" s="0">
        <f>1/C9137</f>
        <v>1.1145231955157591E-010</v>
      </c>
      <c r="C9137" s="0">
        <f>D9137*D9137</f>
        <v>8972446729</v>
      </c>
      <c r="D9137" s="101" t="n">
        <v>94723</v>
      </c>
      <c r="E9137" s="288">
        <f>'Propor_p2_F_-Lk-...-'!C9129*$B9137</f>
        <v>7.7532048383705029E-011</v>
      </c>
    </row>
    <row r="9138" spans="2:5">
      <c r="B9138" s="0">
        <f>1/C9138</f>
        <v>1.1144290724324356E-010</v>
      </c>
      <c r="C9138" s="0">
        <f>D9138*D9138</f>
        <v>8973204529</v>
      </c>
      <c r="D9138" s="101" t="n">
        <v>94727</v>
      </c>
      <c r="E9138" s="288">
        <f>'Propor_p2_F_-Lk-...-'!C9130*$B9138</f>
        <v>7.7525500690952124E-011</v>
      </c>
    </row>
    <row r="9139" spans="2:5">
      <c r="B9139" s="0">
        <f>1/C9139</f>
        <v>1.1139586358166634E-010</v>
      </c>
      <c r="C9139" s="0">
        <f>D9139*D9139</f>
        <v>8976994009</v>
      </c>
      <c r="D9139" s="101" t="n">
        <v>94747</v>
      </c>
      <c r="E9139" s="288">
        <f>'Propor_p2_F_-Lk-...-'!C9131*$B9139</f>
        <v>7.7492774665507045E-011</v>
      </c>
    </row>
    <row r="9140" spans="2:5">
      <c r="B9140" s="0">
        <f>1/C9140</f>
        <v>1.1133945049739814E-010</v>
      </c>
      <c r="C9140" s="0">
        <f>D9140*D9140</f>
        <v>8981542441</v>
      </c>
      <c r="D9140" s="101" t="n">
        <v>94771</v>
      </c>
      <c r="E9140" s="288">
        <f>'Propor_p2_F_-Lk-...-'!C9132*$B9140</f>
        <v>7.7453530780798731E-011</v>
      </c>
    </row>
    <row r="9141" spans="2:5">
      <c r="B9141" s="0">
        <f>1/C9141</f>
        <v>1.1132535392212246E-010</v>
      </c>
      <c r="C9141" s="0">
        <f>D9141*D9141</f>
        <v>8982679729</v>
      </c>
      <c r="D9141" s="101" t="n">
        <v>94777</v>
      </c>
      <c r="E9141" s="288">
        <f>'Propor_p2_F_-Lk-...-'!C9133*$B9141</f>
        <v>7.7443724467563528E-011</v>
      </c>
    </row>
    <row r="9142" spans="2:5">
      <c r="B9142" s="0">
        <f>1/C9142</f>
        <v>1.1131595769251398E-010</v>
      </c>
      <c r="C9142" s="0">
        <f>D9142*D9142</f>
        <v>8983437961</v>
      </c>
      <c r="D9142" s="101" t="n">
        <v>94781</v>
      </c>
      <c r="E9142" s="288">
        <f>'Propor_p2_F_-Lk-...-'!C9134*$B9142</f>
        <v>7.7437187960009797E-011</v>
      </c>
    </row>
    <row r="9143" spans="2:5">
      <c r="B9143" s="0">
        <f>1/C9143</f>
        <v>1.1129716880177406E-010</v>
      </c>
      <c r="C9143" s="0">
        <f>D9143*D9143</f>
        <v>8984954521</v>
      </c>
      <c r="D9143" s="101" t="n">
        <v>94789</v>
      </c>
      <c r="E9143" s="288">
        <f>'Propor_p2_F_-Lk-...-'!C9135*$B9143</f>
        <v>7.7424117427321176E-011</v>
      </c>
    </row>
    <row r="9144" spans="2:5">
      <c r="B9144" s="0">
        <f>1/C9144</f>
        <v>1.1128777614024109E-010</v>
      </c>
      <c r="C9144" s="0">
        <f>D9144*D9144</f>
        <v>8985712849</v>
      </c>
      <c r="D9144" s="101" t="n">
        <v>94793</v>
      </c>
      <c r="E9144" s="288">
        <f>'Propor_p2_F_-Lk-...-'!C9136*$B9144</f>
        <v>7.7417583401906907E-011</v>
      </c>
    </row>
    <row r="9145" spans="2:5">
      <c r="B9145" s="0">
        <f>1/C9145</f>
        <v>1.1124552387378942E-010</v>
      </c>
      <c r="C9145" s="0">
        <f>D9145*D9145</f>
        <v>8989125721</v>
      </c>
      <c r="D9145" s="101" t="n">
        <v>94811</v>
      </c>
      <c r="E9145" s="288">
        <f>'Propor_p2_F_-Lk-...-'!C9137*$B9145</f>
        <v>7.7388190520897028E-011</v>
      </c>
    </row>
    <row r="9146" spans="2:5">
      <c r="B9146" s="0">
        <f>1/C9146</f>
        <v>1.1122675281213968E-010</v>
      </c>
      <c r="C9146" s="0">
        <f>D9146*D9146</f>
        <v>8990642761</v>
      </c>
      <c r="D9146" s="101" t="n">
        <v>94819</v>
      </c>
      <c r="E9146" s="288">
        <f>'Propor_p2_F_-Lk-...-'!C9138*$B9146</f>
        <v>7.737513239105376E-011</v>
      </c>
    </row>
    <row r="9147" spans="2:5">
      <c r="B9147" s="0">
        <f>1/C9147</f>
        <v>1.1121736906289526E-010</v>
      </c>
      <c r="C9147" s="0">
        <f>D9147*D9147</f>
        <v>8991401329</v>
      </c>
      <c r="D9147" s="101" t="n">
        <v>94823</v>
      </c>
      <c r="E9147" s="288">
        <f>'Propor_p2_F_-Lk-...-'!C9139*$B9147</f>
        <v>7.7368604565492431E-011</v>
      </c>
    </row>
    <row r="9148" spans="2:5">
      <c r="B9148" s="0">
        <f>1/C9148</f>
        <v>1.1118453529041841E-010</v>
      </c>
      <c r="C9148" s="0">
        <f>D9148*D9148</f>
        <v>8994056569</v>
      </c>
      <c r="D9148" s="101" t="n">
        <v>94837</v>
      </c>
      <c r="E9148" s="288">
        <f>'Propor_p2_F_-Lk-...-'!C9140*$B9148</f>
        <v>7.734576368029112E-011</v>
      </c>
    </row>
    <row r="9149" spans="2:5">
      <c r="B9149" s="0">
        <f>1/C9149</f>
        <v>1.1117515688313555E-010</v>
      </c>
      <c r="C9149" s="0">
        <f>D9149*D9149</f>
        <v>8994815281</v>
      </c>
      <c r="D9149" s="101" t="n">
        <v>94841</v>
      </c>
      <c r="E9149" s="288">
        <f>'Propor_p2_F_-Lk-...-'!C9141*$B9149</f>
        <v>7.7339239570876989E-011</v>
      </c>
    </row>
    <row r="9150" spans="2:5">
      <c r="B9150" s="0">
        <f>1/C9150</f>
        <v>1.1116109149693352E-010</v>
      </c>
      <c r="C9150" s="0">
        <f>D9150*D9150</f>
        <v>8995953409</v>
      </c>
      <c r="D9150" s="101" t="n">
        <v>94847</v>
      </c>
      <c r="E9150" s="288">
        <f>'Propor_p2_F_-Lk-...-'!C9142*$B9150</f>
        <v>7.7329454954388571E-011</v>
      </c>
    </row>
    <row r="9151" spans="2:5">
      <c r="B9151" s="0">
        <f>1/C9151</f>
        <v>1.1115640362802537E-010</v>
      </c>
      <c r="C9151" s="0">
        <f>D9151*D9151</f>
        <v>8996332801</v>
      </c>
      <c r="D9151" s="101" t="n">
        <v>94849</v>
      </c>
      <c r="E9151" s="288">
        <f>'Propor_p2_F_-Lk-...-'!C9143*$B9151</f>
        <v>7.7326193828191633E-011</v>
      </c>
    </row>
    <row r="9152" spans="2:5">
      <c r="B9152" s="0">
        <f>1/C9152</f>
        <v>1.111001723239332E-010</v>
      </c>
      <c r="C9152" s="0">
        <f>D9152*D9152</f>
        <v>9000886129</v>
      </c>
      <c r="D9152" s="101" t="n">
        <v>94873</v>
      </c>
      <c r="E9152" s="288">
        <f>'Propor_p2_F_-Lk-...-'!C9144*$B9152</f>
        <v>7.7287076399257933E-011</v>
      </c>
    </row>
    <row r="9153" spans="2:5">
      <c r="B9153" s="0">
        <f>1/C9153</f>
        <v>1.1106270848957494E-010</v>
      </c>
      <c r="C9153" s="0">
        <f>D9153*D9153</f>
        <v>9003922321</v>
      </c>
      <c r="D9153" s="101" t="n">
        <v>94889</v>
      </c>
      <c r="E9153" s="288">
        <f>'Propor_p2_F_-Lk-...-'!C9145*$B9153</f>
        <v>7.7261014601443454E-011</v>
      </c>
    </row>
    <row r="9154" spans="2:5">
      <c r="B9154" s="0">
        <f>1/C9154</f>
        <v>1.1102994317695467E-010</v>
      </c>
      <c r="C9154" s="0">
        <f>D9154*D9154</f>
        <v>9006579409</v>
      </c>
      <c r="D9154" s="101" t="n">
        <v>94903</v>
      </c>
      <c r="E9154" s="288">
        <f>'Propor_p2_F_-Lk-...-'!C9146*$B9154</f>
        <v>7.7238221340490285E-011</v>
      </c>
    </row>
    <row r="9155" spans="2:5">
      <c r="B9155" s="0">
        <f>1/C9155</f>
        <v>1.1102058432220937E-010</v>
      </c>
      <c r="C9155" s="0">
        <f>D9155*D9155</f>
        <v>9007338649</v>
      </c>
      <c r="D9155" s="101" t="n">
        <v>94907</v>
      </c>
      <c r="E9155" s="288">
        <f>'Propor_p2_F_-Lk-...-'!C9147*$B9155</f>
        <v>7.7231710832841377E-011</v>
      </c>
    </row>
    <row r="9156" spans="2:5">
      <c r="B9156" s="0">
        <f>1/C9156</f>
        <v>1.1095978059928796E-010</v>
      </c>
      <c r="C9156" s="0">
        <f>D9156*D9156</f>
        <v>9012274489</v>
      </c>
      <c r="D9156" s="101" t="n">
        <v>94933</v>
      </c>
      <c r="E9156" s="288">
        <f>'Propor_p2_F_-Lk-...-'!C9148*$B9156</f>
        <v>7.7189412590809103E-011</v>
      </c>
    </row>
    <row r="9157" spans="2:5">
      <c r="B9157" s="0">
        <f>1/C9157</f>
        <v>1.1092238774827149E-010</v>
      </c>
      <c r="C9157" s="0">
        <f>D9157*D9157</f>
        <v>9015312601</v>
      </c>
      <c r="D9157" s="101" t="n">
        <v>94949</v>
      </c>
      <c r="E9157" s="288">
        <f>'Propor_p2_F_-Lk-...-'!C9149*$B9157</f>
        <v>7.7163400172710665E-011</v>
      </c>
    </row>
    <row r="9158" spans="2:5">
      <c r="B9158" s="0">
        <f>1/C9158</f>
        <v>1.1091771497096355E-010</v>
      </c>
      <c r="C9158" s="0">
        <f>D9158*D9158</f>
        <v>9015692401</v>
      </c>
      <c r="D9158" s="101" t="n">
        <v>94951</v>
      </c>
      <c r="E9158" s="288">
        <f>'Propor_p2_F_-Lk-...-'!C9150*$B9158</f>
        <v>7.7160149545018213E-011</v>
      </c>
    </row>
    <row r="9159" spans="2:5">
      <c r="B9159" s="0">
        <f>1/C9159</f>
        <v>1.1089435551291258E-010</v>
      </c>
      <c r="C9159" s="0">
        <f>D9159*D9159</f>
        <v>9017591521</v>
      </c>
      <c r="D9159" s="101" t="n">
        <v>94961</v>
      </c>
      <c r="E9159" s="288">
        <f>'Propor_p2_F_-Lk-...-'!C9151*$B9159</f>
        <v>7.7143899487243605E-011</v>
      </c>
    </row>
    <row r="9160" spans="2:5">
      <c r="B9160" s="0">
        <f>1/C9160</f>
        <v>1.1081965481559465E-010</v>
      </c>
      <c r="C9160" s="0">
        <f>D9160*D9160</f>
        <v>9023670049</v>
      </c>
      <c r="D9160" s="101" t="n">
        <v>94993</v>
      </c>
      <c r="E9160" s="288">
        <f>'Propor_p2_F_-Lk-...-'!C9152*$B9160</f>
        <v>7.7091933784761576E-011</v>
      </c>
    </row>
    <row r="9161" spans="2:5">
      <c r="B9161" s="0">
        <f>1/C9161</f>
        <v>1.1080565683811563E-010</v>
      </c>
      <c r="C9161" s="0">
        <f>D9161*D9161</f>
        <v>9024810001</v>
      </c>
      <c r="D9161" s="101" t="n">
        <v>94999</v>
      </c>
      <c r="E9161" s="288">
        <f>'Propor_p2_F_-Lk-...-'!C9153*$B9161</f>
        <v>7.7082196061297865E-011</v>
      </c>
    </row>
    <row r="9162" spans="2:5">
      <c r="B9162" s="0">
        <f>1/C9162</f>
        <v>1.1079632632651822E-010</v>
      </c>
      <c r="C9162" s="0">
        <f>D9162*D9162</f>
        <v>9025570009</v>
      </c>
      <c r="D9162" s="101" t="n">
        <v>95003</v>
      </c>
      <c r="E9162" s="288">
        <f>'Propor_p2_F_-Lk-...-'!C9154*$B9162</f>
        <v>7.7075705270621407E-011</v>
      </c>
    </row>
    <row r="9163" spans="2:5">
      <c r="B9163" s="0">
        <f>1/C9163</f>
        <v>1.1078233276870876E-010</v>
      </c>
      <c r="C9163" s="0">
        <f>D9163*D9163</f>
        <v>9026710081</v>
      </c>
      <c r="D9163" s="101" t="n">
        <v>95009</v>
      </c>
      <c r="E9163" s="288">
        <f>'Propor_p2_F_-Lk-...-'!C9155*$B9163</f>
        <v>7.7065970621710524E-011</v>
      </c>
    </row>
    <row r="9164" spans="2:5">
      <c r="B9164" s="0">
        <f>1/C9164</f>
        <v>1.1075435360514632E-010</v>
      </c>
      <c r="C9164" s="0">
        <f>D9164*D9164</f>
        <v>9028990441</v>
      </c>
      <c r="D9164" s="101" t="n">
        <v>95021</v>
      </c>
      <c r="E9164" s="288">
        <f>'Propor_p2_F_-Lk-...-'!C9156*$B9164</f>
        <v>7.7046506855753997E-011</v>
      </c>
    </row>
    <row r="9165" spans="2:5">
      <c r="B9165" s="0">
        <f>1/C9165</f>
        <v>1.1074036799805449E-010</v>
      </c>
      <c r="C9165" s="0">
        <f>D9165*D9165</f>
        <v>9030130729</v>
      </c>
      <c r="D9165" s="101" t="n">
        <v>95027</v>
      </c>
      <c r="E9165" s="288">
        <f>'Propor_p2_F_-Lk-...-'!C9157*$B9165</f>
        <v>7.7036777737777091E-011</v>
      </c>
    </row>
    <row r="9166" spans="2:5">
      <c r="B9166" s="0">
        <f>1/C9166</f>
        <v>1.1065650995901414E-010</v>
      </c>
      <c r="C9166" s="0">
        <f>D9166*D9166</f>
        <v>9036973969</v>
      </c>
      <c r="D9166" s="101" t="n">
        <v>95063</v>
      </c>
      <c r="E9166" s="288">
        <f>'Propor_p2_F_-Lk-...-'!C9158*$B9166</f>
        <v>7.697844171061856E-011</v>
      </c>
    </row>
    <row r="9167" spans="2:5">
      <c r="B9167" s="0">
        <f>1/C9167</f>
        <v>1.1063788777488361E-010</v>
      </c>
      <c r="C9167" s="0">
        <f>D9167*D9167</f>
        <v>9038495041</v>
      </c>
      <c r="D9167" s="101" t="n">
        <v>95071</v>
      </c>
      <c r="E9167" s="288">
        <f>'Propor_p2_F_-Lk-...-'!C9159*$B9167</f>
        <v>7.6965487147745165E-011</v>
      </c>
    </row>
    <row r="9168" spans="2:5">
      <c r="B9168" s="0">
        <f>1/C9168</f>
        <v>1.1060996331152797E-010</v>
      </c>
      <c r="C9168" s="0">
        <f>D9168*D9168</f>
        <v>9040776889</v>
      </c>
      <c r="D9168" s="101" t="n">
        <v>95083</v>
      </c>
      <c r="E9168" s="288">
        <f>'Propor_p2_F_-Lk-...-'!C9160*$B9168</f>
        <v>7.694606143410649E-011</v>
      </c>
    </row>
    <row r="9169" spans="2:5">
      <c r="B9169" s="0">
        <f>1/C9169</f>
        <v>1.1060065750637595E-010</v>
      </c>
      <c r="C9169" s="0">
        <f>D9169*D9169</f>
        <v>9041537569</v>
      </c>
      <c r="D9169" s="101" t="n">
        <v>95087</v>
      </c>
      <c r="E9169" s="288">
        <f>'Propor_p2_F_-Lk-...-'!C9161*$B9169</f>
        <v>7.6939587830522495E-011</v>
      </c>
    </row>
    <row r="9170" spans="2:5">
      <c r="B9170" s="0">
        <f>1/C9170</f>
        <v>1.1059600504418248E-010</v>
      </c>
      <c r="C9170" s="0">
        <f>D9170*D9170</f>
        <v>9041917921</v>
      </c>
      <c r="D9170" s="101" t="n">
        <v>95089</v>
      </c>
      <c r="E9170" s="288">
        <f>'Propor_p2_F_-Lk-...-'!C9162*$B9170</f>
        <v>7.6936351335083539E-011</v>
      </c>
    </row>
    <row r="9171" spans="2:5">
      <c r="B9171" s="0">
        <f>1/C9171</f>
        <v>1.1058670100043716E-010</v>
      </c>
      <c r="C9171" s="0">
        <f>D9171*D9171</f>
        <v>9042678649</v>
      </c>
      <c r="D9171" s="101" t="n">
        <v>95093</v>
      </c>
      <c r="E9171" s="288">
        <f>'Propor_p2_F_-Lk-...-'!C9163*$B9171</f>
        <v>7.6929878956825929E-011</v>
      </c>
    </row>
    <row r="9172" spans="2:5">
      <c r="B9172" s="0">
        <f>1/C9172</f>
        <v>1.105680964348215E-010</v>
      </c>
      <c r="C9172" s="0">
        <f>D9172*D9172</f>
        <v>9044200201</v>
      </c>
      <c r="D9172" s="101" t="n">
        <v>95101</v>
      </c>
      <c r="E9172" s="288">
        <f>'Propor_p2_F_-Lk-...-'!C9164*$B9172</f>
        <v>7.6916936650310663E-011</v>
      </c>
    </row>
    <row r="9173" spans="2:5">
      <c r="B9173" s="0">
        <f>1/C9173</f>
        <v>1.1055414609147277E-010</v>
      </c>
      <c r="C9173" s="0">
        <f>D9173*D9173</f>
        <v>9045341449</v>
      </c>
      <c r="D9173" s="101" t="n">
        <v>95107</v>
      </c>
      <c r="E9173" s="288">
        <f>'Propor_p2_F_-Lk-...-'!C9165*$B9173</f>
        <v>7.6907232063633299E-011</v>
      </c>
    </row>
    <row r="9174" spans="2:5">
      <c r="B9174" s="0">
        <f>1/C9174</f>
        <v>1.1054484732928106E-010</v>
      </c>
      <c r="C9174" s="0">
        <f>D9174*D9174</f>
        <v>9046102321</v>
      </c>
      <c r="D9174" s="101" t="n">
        <v>95111</v>
      </c>
      <c r="E9174" s="288">
        <f>'Propor_p2_F_-Lk-...-'!C9166*$B9174</f>
        <v>7.690076335949994E-011</v>
      </c>
    </row>
    <row r="9175" spans="2:5">
      <c r="B9175" s="0">
        <f>1/C9175</f>
        <v>1.1049837111141167E-010</v>
      </c>
      <c r="C9175" s="0">
        <f>D9175*D9175</f>
        <v>9049907161</v>
      </c>
      <c r="D9175" s="101" t="n">
        <v>95131</v>
      </c>
      <c r="E9175" s="288">
        <f>'Propor_p2_F_-Lk-...-'!C9167*$B9175</f>
        <v>7.6868432077503839E-011</v>
      </c>
    </row>
    <row r="9176" spans="2:5">
      <c r="B9176" s="0">
        <f>1/C9176</f>
        <v>1.1047049944806127E-010</v>
      </c>
      <c r="C9176" s="0">
        <f>D9176*D9176</f>
        <v>9052190449</v>
      </c>
      <c r="D9176" s="101" t="n">
        <v>95143</v>
      </c>
      <c r="E9176" s="288">
        <f>'Propor_p2_F_-Lk-...-'!C9168*$B9176</f>
        <v>7.6849043094303561E-011</v>
      </c>
    </row>
    <row r="9177" spans="2:5">
      <c r="B9177" s="0">
        <f>1/C9177</f>
        <v>1.104472811166245E-010</v>
      </c>
      <c r="C9177" s="0">
        <f>D9177*D9177</f>
        <v>9054093409</v>
      </c>
      <c r="D9177" s="101" t="n">
        <v>95153</v>
      </c>
      <c r="E9177" s="288">
        <f>'Propor_p2_F_-Lk-...-'!C9169*$B9177</f>
        <v>7.6833389306092479E-011</v>
      </c>
    </row>
    <row r="9178" spans="2:5">
      <c r="B9178" s="0">
        <f>1/C9178</f>
        <v>1.1039158697749788E-010</v>
      </c>
      <c r="C9178" s="0">
        <f>D9178*D9178</f>
        <v>9058661329</v>
      </c>
      <c r="D9178" s="101" t="n">
        <v>95177</v>
      </c>
      <c r="E9178" s="288">
        <f>'Propor_p2_F_-Lk-...-'!C9170*$B9178</f>
        <v>7.6799085072218636E-011</v>
      </c>
    </row>
    <row r="9179" spans="2:5">
      <c r="B9179" s="0">
        <f>1/C9179</f>
        <v>1.1036375570403883E-010</v>
      </c>
      <c r="C9179" s="0">
        <f>D9179*D9179</f>
        <v>9060945721</v>
      </c>
      <c r="D9179" s="101" t="n">
        <v>95189</v>
      </c>
      <c r="E9179" s="288">
        <f>'Propor_p2_F_-Lk-...-'!C9171*$B9179</f>
        <v>7.6781942684730019E-011</v>
      </c>
    </row>
    <row r="9180" spans="2:5">
      <c r="B9180" s="0">
        <f>1/C9180</f>
        <v>1.1035911818173898E-010</v>
      </c>
      <c r="C9180" s="0">
        <f>D9180*D9180</f>
        <v>9061326481</v>
      </c>
      <c r="D9180" s="101" t="n">
        <v>95191</v>
      </c>
      <c r="E9180" s="288">
        <f>'Propor_p2_F_-Lk-...-'!C9172*$B9180</f>
        <v>7.6779086250425448E-011</v>
      </c>
    </row>
    <row r="9181" spans="2:5">
      <c r="B9181" s="0">
        <f>1/C9181</f>
        <v>1.1033129918536425E-010</v>
      </c>
      <c r="C9181" s="0">
        <f>D9181*D9181</f>
        <v>9063611209</v>
      </c>
      <c r="D9181" s="101" t="n">
        <v>95203</v>
      </c>
      <c r="E9181" s="288">
        <f>'Propor_p2_F_-Lk-...-'!C9173*$B9181</f>
        <v>7.6761951424881138E-011</v>
      </c>
    </row>
    <row r="9182" spans="2:5">
      <c r="B9182" s="0">
        <f>1/C9182</f>
        <v>1.1030812472278762E-010</v>
      </c>
      <c r="C9182" s="0">
        <f>D9182*D9182</f>
        <v>9065515369</v>
      </c>
      <c r="D9182" s="101" t="n">
        <v>95213</v>
      </c>
      <c r="E9182" s="288">
        <f>'Propor_p2_F_-Lk-...-'!C9174*$B9182</f>
        <v>7.6747677352301874E-011</v>
      </c>
    </row>
    <row r="9183" spans="2:5">
      <c r="B9183" s="0">
        <f>1/C9183</f>
        <v>1.102942235497881E-010</v>
      </c>
      <c r="C9183" s="0">
        <f>D9183*D9183</f>
        <v>9066657961</v>
      </c>
      <c r="D9183" s="101" t="n">
        <v>95219</v>
      </c>
      <c r="E9183" s="288">
        <f>'Propor_p2_F_-Lk-...-'!C9175*$B9183</f>
        <v>7.6739115067343822E-011</v>
      </c>
    </row>
    <row r="9184" spans="2:5">
      <c r="B9184" s="0">
        <f>1/C9184</f>
        <v>1.1026642908592756E-010</v>
      </c>
      <c r="C9184" s="0">
        <f>D9184*D9184</f>
        <v>9068943361</v>
      </c>
      <c r="D9184" s="101" t="n">
        <v>95231</v>
      </c>
      <c r="E9184" s="288">
        <f>'Propor_p2_F_-Lk-...-'!C9176*$B9184</f>
        <v>7.6721995352349979E-011</v>
      </c>
    </row>
    <row r="9185" spans="2:5">
      <c r="B9185" s="0">
        <f>1/C9185</f>
        <v>1.1026179769675672E-010</v>
      </c>
      <c r="C9185" s="0">
        <f>D9185*D9185</f>
        <v>9069324289</v>
      </c>
      <c r="D9185" s="101" t="n">
        <v>95233</v>
      </c>
      <c r="E9185" s="288">
        <f>'Propor_p2_F_-Lk-...-'!C9177*$B9185</f>
        <v>7.6719142695683223E-011</v>
      </c>
    </row>
    <row r="9186" spans="2:5">
      <c r="B9186" s="0">
        <f>1/C9186</f>
        <v>1.1024790527984981E-010</v>
      </c>
      <c r="C9186" s="0">
        <f>D9186*D9186</f>
        <v>9070467121</v>
      </c>
      <c r="D9186" s="101" t="n">
        <v>95239</v>
      </c>
      <c r="E9186" s="288">
        <f>'Propor_p2_F_-Lk-...-'!C9178*$B9186</f>
        <v>7.6710585803950674E-011</v>
      </c>
    </row>
    <row r="9187" spans="2:5">
      <c r="B9187" s="0">
        <f>1/C9187</f>
        <v>1.1020624377884583E-010</v>
      </c>
      <c r="C9187" s="0">
        <f>D9187*D9187</f>
        <v>9073896049</v>
      </c>
      <c r="D9187" s="101" t="n">
        <v>95257</v>
      </c>
      <c r="E9187" s="288">
        <f>'Propor_p2_F_-Lk-...-'!C9179*$B9187</f>
        <v>7.6684924829629248E-011</v>
      </c>
    </row>
    <row r="9188" spans="2:5">
      <c r="B9188" s="0">
        <f>1/C9188</f>
        <v>1.1019698887452997E-010</v>
      </c>
      <c r="C9188" s="0">
        <f>D9188*D9188</f>
        <v>9074658121</v>
      </c>
      <c r="D9188" s="101" t="n">
        <v>95261</v>
      </c>
      <c r="E9188" s="288">
        <f>'Propor_p2_F_-Lk-...-'!C9180*$B9188</f>
        <v>7.6679224366221296E-011</v>
      </c>
    </row>
    <row r="9189" spans="2:5">
      <c r="B9189" s="0">
        <f>1/C9189</f>
        <v>1.1018310870380273E-010</v>
      </c>
      <c r="C9189" s="0">
        <f>D9189*D9189</f>
        <v>9075801289</v>
      </c>
      <c r="D9189" s="101" t="n">
        <v>95267</v>
      </c>
      <c r="E9189" s="288">
        <f>'Propor_p2_F_-Lk-...-'!C9181*$B9189</f>
        <v>7.6670675017397444E-011</v>
      </c>
    </row>
    <row r="9190" spans="2:5">
      <c r="B9190" s="0">
        <f>1/C9190</f>
        <v>1.1016923115538409E-010</v>
      </c>
      <c r="C9190" s="0">
        <f>D9190*D9190</f>
        <v>9076944529</v>
      </c>
      <c r="D9190" s="101" t="n">
        <v>95273</v>
      </c>
      <c r="E9190" s="288">
        <f>'Propor_p2_F_-Lk-...-'!C9182*$B9190</f>
        <v>7.6662127283757695E-011</v>
      </c>
    </row>
    <row r="9191" spans="2:5">
      <c r="B9191" s="0">
        <f>1/C9191</f>
        <v>1.1015535622861352E-010</v>
      </c>
      <c r="C9191" s="0">
        <f>D9191*D9191</f>
        <v>9078087841</v>
      </c>
      <c r="D9191" s="101" t="n">
        <v>95279</v>
      </c>
      <c r="E9191" s="288">
        <f>'Propor_p2_F_-Lk-...-'!C9183*$B9191</f>
        <v>7.6653581164895102E-011</v>
      </c>
    </row>
    <row r="9192" spans="2:5">
      <c r="B9192" s="0">
        <f>1/C9192</f>
        <v>1.1013686040323073E-010</v>
      </c>
      <c r="C9192" s="0">
        <f>D9192*D9192</f>
        <v>9079612369</v>
      </c>
      <c r="D9192" s="101" t="n">
        <v>95287</v>
      </c>
      <c r="E9192" s="288">
        <f>'Propor_p2_F_-Lk-...-'!C9184*$B9192</f>
        <v>7.6642188850917868E-011</v>
      </c>
    </row>
    <row r="9193" spans="2:5">
      <c r="B9193" s="0">
        <f>1/C9193</f>
        <v>1.1008140086864249E-010</v>
      </c>
      <c r="C9193" s="0">
        <f>D9193*D9193</f>
        <v>9084186721</v>
      </c>
      <c r="D9193" s="101" t="n">
        <v>95311</v>
      </c>
      <c r="E9193" s="288">
        <f>'Propor_p2_F_-Lk-...-'!C9185*$B9193</f>
        <v>7.6608029119303588E-011</v>
      </c>
    </row>
    <row r="9194" spans="2:5">
      <c r="B9194" s="0">
        <f>1/C9194</f>
        <v>1.1006754253031775E-010</v>
      </c>
      <c r="C9194" s="0">
        <f>D9194*D9194</f>
        <v>9085330489</v>
      </c>
      <c r="D9194" s="101" t="n">
        <v>95317</v>
      </c>
      <c r="E9194" s="288">
        <f>'Propor_p2_F_-Lk-...-'!C9186*$B9194</f>
        <v>7.6599493217924297E-011</v>
      </c>
    </row>
    <row r="9195" spans="2:5">
      <c r="B9195" s="0">
        <f>1/C9195</f>
        <v>1.1004445111458587E-010</v>
      </c>
      <c r="C9195" s="0">
        <f>D9195*D9195</f>
        <v>9087236929</v>
      </c>
      <c r="D9195" s="101" t="n">
        <v>95327</v>
      </c>
      <c r="E9195" s="288">
        <f>'Propor_p2_F_-Lk-...-'!C9187*$B9195</f>
        <v>7.65852702971974E-011</v>
      </c>
    </row>
    <row r="9196" spans="2:5">
      <c r="B9196" s="0">
        <f>1/C9196</f>
        <v>1.1001675100638629E-010</v>
      </c>
      <c r="C9196" s="0">
        <f>D9196*D9196</f>
        <v>9089524921</v>
      </c>
      <c r="D9196" s="101" t="n">
        <v>95339</v>
      </c>
      <c r="E9196" s="288">
        <f>'Propor_p2_F_-Lk-...-'!C9188*$B9196</f>
        <v>7.6568208699605374E-011</v>
      </c>
    </row>
    <row r="9197" spans="2:5">
      <c r="B9197" s="0">
        <f>1/C9197</f>
        <v>1.0994754647630697E-010</v>
      </c>
      <c r="C9197" s="0">
        <f>D9197*D9197</f>
        <v>9095246161</v>
      </c>
      <c r="D9197" s="101" t="n">
        <v>95369</v>
      </c>
      <c r="E9197" s="288">
        <f>'Propor_p2_F_-Lk-...-'!C9189*$B9197</f>
        <v>7.6525582878967898E-011</v>
      </c>
    </row>
    <row r="9198" spans="2:5">
      <c r="B9198" s="0">
        <f>1/C9198</f>
        <v>1.0991527337341613E-010</v>
      </c>
      <c r="C9198" s="0">
        <f>D9198*D9198</f>
        <v>9097916689</v>
      </c>
      <c r="D9198" s="101" t="n">
        <v>95383</v>
      </c>
      <c r="E9198" s="288">
        <f>'Propor_p2_F_-Lk-...-'!C9190*$B9198</f>
        <v>7.650570459218994E-011</v>
      </c>
    </row>
    <row r="9199" spans="2:5">
      <c r="B9199" s="0">
        <f>1/C9199</f>
        <v>1.0989222985613665E-010</v>
      </c>
      <c r="C9199" s="0">
        <f>D9199*D9199</f>
        <v>9099824449</v>
      </c>
      <c r="D9199" s="101" t="n">
        <v>95393</v>
      </c>
      <c r="E9199" s="288">
        <f>'Propor_p2_F_-Lk-...-'!C9191*$B9199</f>
        <v>7.6491511174023781E-011</v>
      </c>
    </row>
    <row r="9200" spans="2:5">
      <c r="B9200" s="0">
        <f>1/C9200</f>
        <v>1.0987380025942151E-010</v>
      </c>
      <c r="C9200" s="0">
        <f>D9200*D9200</f>
        <v>9101350801</v>
      </c>
      <c r="D9200" s="101" t="n">
        <v>95401</v>
      </c>
      <c r="E9200" s="288">
        <f>'Propor_p2_F_-Lk-...-'!C9192*$B9200</f>
        <v>7.6480159652915227E-011</v>
      </c>
    </row>
    <row r="9201" spans="2:5">
      <c r="B9201" s="0">
        <f>1/C9201</f>
        <v>1.098461645558845E-010</v>
      </c>
      <c r="C9201" s="0">
        <f>D9201*D9201</f>
        <v>9103640569</v>
      </c>
      <c r="D9201" s="101" t="n">
        <v>95413</v>
      </c>
      <c r="E9201" s="288">
        <f>'Propor_p2_F_-Lk-...-'!C9193*$B9201</f>
        <v>7.6463137724714682E-011</v>
      </c>
    </row>
    <row r="9202" spans="2:5">
      <c r="B9202" s="0">
        <f>1/C9202</f>
        <v>1.0983235061388614E-010</v>
      </c>
      <c r="C9202" s="0">
        <f>D9202*D9202</f>
        <v>9104785561</v>
      </c>
      <c r="D9202" s="101" t="n">
        <v>95419</v>
      </c>
      <c r="E9202" s="288">
        <f>'Propor_p2_F_-Lk-...-'!C9194*$B9202</f>
        <v>7.6454629168797146E-011</v>
      </c>
    </row>
    <row r="9203" spans="2:5">
      <c r="B9203" s="0">
        <f>1/C9203</f>
        <v>1.0980933316720836E-010</v>
      </c>
      <c r="C9203" s="0">
        <f>D9203*D9203</f>
        <v>9106694041</v>
      </c>
      <c r="D9203" s="101" t="n">
        <v>95429</v>
      </c>
      <c r="E9203" s="288">
        <f>'Propor_p2_F_-Lk-...-'!C9195*$B9203</f>
        <v>7.6440451808550791E-011</v>
      </c>
    </row>
    <row r="9204" spans="2:5">
      <c r="B9204" s="0">
        <f>1/C9204</f>
        <v>1.0978172178093537E-010</v>
      </c>
      <c r="C9204" s="0">
        <f>D9204*D9204</f>
        <v>9108984481</v>
      </c>
      <c r="D9204" s="101" t="n">
        <v>95441</v>
      </c>
      <c r="E9204" s="288">
        <f>'Propor_p2_F_-Lk-...-'!C9196*$B9204</f>
        <v>7.6423444858319662E-011</v>
      </c>
    </row>
    <row r="9205" spans="2:5">
      <c r="B9205" s="0">
        <f>1/C9205</f>
        <v>1.0977712089573489E-010</v>
      </c>
      <c r="C9205" s="0">
        <f>D9205*D9205</f>
        <v>9109366249</v>
      </c>
      <c r="D9205" s="101" t="n">
        <v>95443</v>
      </c>
      <c r="E9205" s="288">
        <f>'Propor_p2_F_-Lk-...-'!C9197*$B9205</f>
        <v>7.6420610990260662E-011</v>
      </c>
    </row>
    <row r="9206" spans="2:5">
      <c r="B9206" s="0">
        <f>1/C9206</f>
        <v>1.0973572594111962E-010</v>
      </c>
      <c r="C9206" s="0">
        <f>D9206*D9206</f>
        <v>9112802521</v>
      </c>
      <c r="D9206" s="101" t="n">
        <v>95461</v>
      </c>
      <c r="E9206" s="288">
        <f>'Propor_p2_F_-Lk-...-'!C9198*$B9206</f>
        <v>7.6395114192454012E-011</v>
      </c>
    </row>
    <row r="9207" spans="2:5">
      <c r="B9207" s="0">
        <f>1/C9207</f>
        <v>1.0972193282590025E-010</v>
      </c>
      <c r="C9207" s="0">
        <f>D9207*D9207</f>
        <v>9113948089</v>
      </c>
      <c r="D9207" s="101" t="n">
        <v>95467</v>
      </c>
      <c r="E9207" s="288">
        <f>'Propor_p2_F_-Lk-...-'!C9199*$B9207</f>
        <v>7.6386618464577622E-011</v>
      </c>
    </row>
    <row r="9208" spans="2:5">
      <c r="B9208" s="0">
        <f>1/C9208</f>
        <v>1.0971273886046268E-010</v>
      </c>
      <c r="C9208" s="0">
        <f>D9208*D9208</f>
        <v>9114711841</v>
      </c>
      <c r="D9208" s="101" t="n">
        <v>95471</v>
      </c>
      <c r="E9208" s="288">
        <f>'Propor_p2_F_-Lk-...-'!C9200*$B9208</f>
        <v>7.6380955535846774E-011</v>
      </c>
    </row>
    <row r="9209" spans="2:5">
      <c r="B9209" s="0">
        <f>1/C9209</f>
        <v>1.0969435439601679E-010</v>
      </c>
      <c r="C9209" s="0">
        <f>D9209*D9209</f>
        <v>9116239441</v>
      </c>
      <c r="D9209" s="101" t="n">
        <v>95479</v>
      </c>
      <c r="E9209" s="288">
        <f>'Propor_p2_F_-Lk-...-'!C9201*$B9209</f>
        <v>7.6369631813496593E-011</v>
      </c>
    </row>
    <row r="9210" spans="2:5">
      <c r="B9210" s="0">
        <f>1/C9210</f>
        <v>1.0968516389662125E-010</v>
      </c>
      <c r="C9210" s="0">
        <f>D9210*D9210</f>
        <v>9117003289</v>
      </c>
      <c r="D9210" s="101" t="n">
        <v>95483</v>
      </c>
      <c r="E9210" s="288">
        <f>'Propor_p2_F_-Lk-...-'!C9202*$B9210</f>
        <v>7.6363971019638864E-011</v>
      </c>
    </row>
    <row r="9211" spans="2:5">
      <c r="B9211" s="0">
        <f>1/C9211</f>
        <v>1.0963004514764018E-010</v>
      </c>
      <c r="C9211" s="0">
        <f>D9211*D9211</f>
        <v>9121587049</v>
      </c>
      <c r="D9211" s="101" t="n">
        <v>95507</v>
      </c>
      <c r="E9211" s="288">
        <f>'Propor_p2_F_-Lk-...-'!C9203*$B9211</f>
        <v>7.6330021191424705E-011</v>
      </c>
    </row>
    <row r="9212" spans="2:5">
      <c r="B9212" s="0">
        <f>1/C9212</f>
        <v>1.095841445880889E-010</v>
      </c>
      <c r="C9212" s="0">
        <f>D9212*D9212</f>
        <v>9125407729</v>
      </c>
      <c r="D9212" s="101" t="n">
        <v>95527</v>
      </c>
      <c r="E9212" s="288">
        <f>'Propor_p2_F_-Lk-...-'!C9204*$B9212</f>
        <v>7.6301749212460958E-011</v>
      </c>
    </row>
    <row r="9213" spans="2:5">
      <c r="B9213" s="0">
        <f>1/C9213</f>
        <v>1.0957496793545242E-010</v>
      </c>
      <c r="C9213" s="0">
        <f>D9213*D9213</f>
        <v>9126171961</v>
      </c>
      <c r="D9213" s="101" t="n">
        <v>95531</v>
      </c>
      <c r="E9213" s="288">
        <f>'Propor_p2_F_-Lk-...-'!C9205*$B9213</f>
        <v>7.6296096947372404E-011</v>
      </c>
    </row>
    <row r="9214" spans="2:5">
      <c r="B9214" s="0">
        <f>1/C9214</f>
        <v>1.0955661808790846E-010</v>
      </c>
      <c r="C9214" s="0">
        <f>D9214*D9214</f>
        <v>9127700521</v>
      </c>
      <c r="D9214" s="101" t="n">
        <v>95539</v>
      </c>
      <c r="E9214" s="288">
        <f>'Propor_p2_F_-Lk-...-'!C9206*$B9214</f>
        <v>7.6284794546948102E-011</v>
      </c>
    </row>
    <row r="9215" spans="2:5">
      <c r="B9215" s="0">
        <f>1/C9215</f>
        <v>1.0953368725973006E-010</v>
      </c>
      <c r="C9215" s="0">
        <f>D9215*D9215</f>
        <v>9129611401</v>
      </c>
      <c r="D9215" s="101" t="n">
        <v>95549</v>
      </c>
      <c r="E9215" s="288">
        <f>'Propor_p2_F_-Lk-...-'!C9207*$B9215</f>
        <v>7.6270670538478085E-011</v>
      </c>
    </row>
    <row r="9216" spans="2:5">
      <c r="B9216" s="0">
        <f>1/C9216</f>
        <v>1.0950617976777289E-010</v>
      </c>
      <c r="C9216" s="0">
        <f>D9216*D9216</f>
        <v>9131904721</v>
      </c>
      <c r="D9216" s="101" t="n">
        <v>95561</v>
      </c>
      <c r="E9216" s="288">
        <f>'Propor_p2_F_-Lk-...-'!C9208*$B9216</f>
        <v>7.625372758088537E-011</v>
      </c>
    </row>
    <row r="9217" spans="2:5">
      <c r="B9217" s="0">
        <f>1/C9217</f>
        <v>1.0948784719609245E-010</v>
      </c>
      <c r="C9217" s="0">
        <f>D9217*D9217</f>
        <v>9133433761</v>
      </c>
      <c r="D9217" s="101" t="n">
        <v>95569</v>
      </c>
      <c r="E9217" s="288">
        <f>'Propor_p2_F_-Lk-...-'!C9209*$B9217</f>
        <v>7.6242435821352004E-011</v>
      </c>
    </row>
    <row r="9218" spans="2:5">
      <c r="B9218" s="0">
        <f>1/C9218</f>
        <v>1.0946035696915415E-010</v>
      </c>
      <c r="C9218" s="0">
        <f>D9218*D9218</f>
        <v>9135727561</v>
      </c>
      <c r="D9218" s="101" t="n">
        <v>95581</v>
      </c>
      <c r="E9218" s="288">
        <f>'Propor_p2_F_-Lk-...-'!C9210*$B9218</f>
        <v>7.6225503497970639E-011</v>
      </c>
    </row>
    <row r="9219" spans="2:5">
      <c r="B9219" s="0">
        <f>1/C9219</f>
        <v>1.0942371943556821E-010</v>
      </c>
      <c r="C9219" s="0">
        <f>D9219*D9219</f>
        <v>9138786409</v>
      </c>
      <c r="D9219" s="101" t="n">
        <v>95597</v>
      </c>
      <c r="E9219" s="288">
        <f>'Propor_p2_F_-Lk-...-'!C9211*$B9219</f>
        <v>7.6202936984861614E-011</v>
      </c>
    </row>
    <row r="9220" spans="2:5">
      <c r="B9220" s="0">
        <f>1/C9220</f>
        <v>1.0940998510266093E-010</v>
      </c>
      <c r="C9220" s="0">
        <f>D9220*D9220</f>
        <v>9139933609</v>
      </c>
      <c r="D9220" s="101" t="n">
        <v>95603</v>
      </c>
      <c r="E9220" s="288">
        <f>'Propor_p2_F_-Lk-...-'!C9212*$B9220</f>
        <v>7.6194477463347472E-011</v>
      </c>
    </row>
    <row r="9221" spans="2:5">
      <c r="B9221" s="0">
        <f>1/C9221</f>
        <v>1.0937794838001332E-010</v>
      </c>
      <c r="C9221" s="0">
        <f>D9221*D9221</f>
        <v>9142610689</v>
      </c>
      <c r="D9221" s="101" t="n">
        <v>95617</v>
      </c>
      <c r="E9221" s="288">
        <f>'Propor_p2_F_-Lk-...-'!C9213*$B9221</f>
        <v>7.6174744772556492E-011</v>
      </c>
    </row>
    <row r="9222" spans="2:5">
      <c r="B9222" s="0">
        <f>1/C9222</f>
        <v>1.0936879761516953E-010</v>
      </c>
      <c r="C9222" s="0">
        <f>D9222*D9222</f>
        <v>9143375641</v>
      </c>
      <c r="D9222" s="101" t="n">
        <v>95621</v>
      </c>
      <c r="E9222" s="288">
        <f>'Propor_p2_F_-Lk-...-'!C9214*$B9222</f>
        <v>7.6169108452788311E-011</v>
      </c>
    </row>
    <row r="9223" spans="2:5">
      <c r="B9223" s="0">
        <f>1/C9223</f>
        <v>1.0935049953021161E-010</v>
      </c>
      <c r="C9223" s="0">
        <f>D9223*D9223</f>
        <v>9144905641</v>
      </c>
      <c r="D9223" s="101" t="n">
        <v>95629</v>
      </c>
      <c r="E9223" s="288">
        <f>'Propor_p2_F_-Lk-...-'!C9215*$B9223</f>
        <v>7.6157837934998097E-011</v>
      </c>
    </row>
    <row r="9224" spans="2:5">
      <c r="B9224" s="0">
        <f>1/C9224</f>
        <v>1.0934135220971326E-010</v>
      </c>
      <c r="C9224" s="0">
        <f>D9224*D9224</f>
        <v>9145670689</v>
      </c>
      <c r="D9224" s="101" t="n">
        <v>95633</v>
      </c>
      <c r="E9224" s="288">
        <f>'Propor_p2_F_-Lk-...-'!C9216*$B9224</f>
        <v>7.615220373673922E-011</v>
      </c>
    </row>
    <row r="9225" spans="2:5">
      <c r="B9225" s="0">
        <f>1/C9225</f>
        <v>1.0930020346787028E-010</v>
      </c>
      <c r="C9225" s="0">
        <f>D9225*D9225</f>
        <v>9149113801</v>
      </c>
      <c r="D9225" s="101" t="n">
        <v>95651</v>
      </c>
      <c r="E9225" s="288">
        <f>'Propor_p2_F_-Lk-...-'!C9217*$B9225</f>
        <v>7.6126858591164899E-011</v>
      </c>
    </row>
    <row r="9226" spans="2:5">
      <c r="B9226" s="0">
        <f>1/C9226</f>
        <v>1.0918602320753443E-010</v>
      </c>
      <c r="C9226" s="0">
        <f>D9226*D9226</f>
        <v>9158681401</v>
      </c>
      <c r="D9226" s="101" t="n">
        <v>95701</v>
      </c>
      <c r="E9226" s="288">
        <f>'Propor_p2_F_-Lk-...-'!C9218*$B9226</f>
        <v>7.6056530430683962E-011</v>
      </c>
    </row>
    <row r="9227" spans="2:5">
      <c r="B9227" s="0">
        <f>1/C9227</f>
        <v>1.0917233360062603E-010</v>
      </c>
      <c r="C9227" s="0">
        <f>D9227*D9227</f>
        <v>9159829849</v>
      </c>
      <c r="D9227" s="101" t="n">
        <v>95707</v>
      </c>
      <c r="E9227" s="288">
        <f>'Propor_p2_F_-Lk-...-'!C9219*$B9227</f>
        <v>7.6048098457690121E-011</v>
      </c>
    </row>
    <row r="9228" spans="2:5">
      <c r="B9228" s="0">
        <f>1/C9228</f>
        <v>1.0915864656813491E-010</v>
      </c>
      <c r="C9228" s="0">
        <f>D9228*D9228</f>
        <v>9160978369</v>
      </c>
      <c r="D9228" s="101" t="n">
        <v>95713</v>
      </c>
      <c r="E9228" s="288">
        <f>'Propor_p2_F_-Lk-...-'!C9220*$B9228</f>
        <v>7.6039668070382258E-011</v>
      </c>
    </row>
    <row r="9229" spans="2:5">
      <c r="B9229" s="0">
        <f>1/C9229</f>
        <v>1.0914952330972056E-010</v>
      </c>
      <c r="C9229" s="0">
        <f>D9229*D9229</f>
        <v>9161744089</v>
      </c>
      <c r="D9229" s="101" t="n">
        <v>95717</v>
      </c>
      <c r="E9229" s="288">
        <f>'Propor_p2_F_-Lk-...-'!C9221*$B9229</f>
        <v>7.6034048692917404E-011</v>
      </c>
    </row>
    <row r="9230" spans="2:5">
      <c r="B9230" s="0">
        <f>1/C9230</f>
        <v>1.0913584056649061E-010</v>
      </c>
      <c r="C9230" s="0">
        <f>D9230*D9230</f>
        <v>9162892729</v>
      </c>
      <c r="D9230" s="101" t="n">
        <v>95723</v>
      </c>
      <c r="E9230" s="288">
        <f>'Propor_p2_F_-Lk-...-'!C9222*$B9230</f>
        <v>7.6025620947535908E-011</v>
      </c>
    </row>
    <row r="9231" spans="2:5">
      <c r="B9231" s="0">
        <f>1/C9231</f>
        <v>1.0911760091071147E-010</v>
      </c>
      <c r="C9231" s="0">
        <f>D9231*D9231</f>
        <v>9164424361</v>
      </c>
      <c r="D9231" s="101" t="n">
        <v>95731</v>
      </c>
      <c r="E9231" s="288">
        <f>'Propor_p2_F_-Lk-...-'!C9223*$B9231</f>
        <v>7.6014386418599211E-011</v>
      </c>
    </row>
    <row r="9232" spans="2:5">
      <c r="B9232" s="0">
        <f>1/C9232</f>
        <v>1.0910392416943674E-010</v>
      </c>
      <c r="C9232" s="0">
        <f>D9232*D9232</f>
        <v>9165573169</v>
      </c>
      <c r="D9232" s="101" t="n">
        <v>95737</v>
      </c>
      <c r="E9232" s="288">
        <f>'Propor_p2_F_-Lk-...-'!C9224*$B9232</f>
        <v>7.6005962370060443E-011</v>
      </c>
    </row>
    <row r="9233" spans="2:5">
      <c r="B9233" s="0">
        <f>1/C9233</f>
        <v>1.0908113531408711E-010</v>
      </c>
      <c r="C9233" s="0">
        <f>D9233*D9233</f>
        <v>9167488009</v>
      </c>
      <c r="D9233" s="101" t="n">
        <v>95747</v>
      </c>
      <c r="E9233" s="288">
        <f>'Propor_p2_F_-Lk-...-'!C9225*$B9233</f>
        <v>7.5991925808298464E-011</v>
      </c>
    </row>
    <row r="9234" spans="2:5">
      <c r="B9234" s="0">
        <f>1/C9234</f>
        <v>1.0902191769426977E-010</v>
      </c>
      <c r="C9234" s="0">
        <f>D9234*D9234</f>
        <v>9172467529</v>
      </c>
      <c r="D9234" s="101" t="n">
        <v>95773</v>
      </c>
      <c r="E9234" s="288">
        <f>'Propor_p2_F_-Lk-...-'!C9226*$B9234</f>
        <v>7.5955451322625015E-011</v>
      </c>
    </row>
    <row r="9235" spans="2:5">
      <c r="B9235" s="0">
        <f>1/C9235</f>
        <v>1.0899915452614909E-010</v>
      </c>
      <c r="C9235" s="0">
        <f>D9235*D9235</f>
        <v>9174383089</v>
      </c>
      <c r="D9235" s="101" t="n">
        <v>95783</v>
      </c>
      <c r="E9235" s="288">
        <f>'Propor_p2_F_-Lk-...-'!C9227*$B9235</f>
        <v>7.59414305826483E-011</v>
      </c>
    </row>
    <row r="9236" spans="2:5">
      <c r="B9236" s="0">
        <f>1/C9236</f>
        <v>1.0898550004714216E-010</v>
      </c>
      <c r="C9236" s="0">
        <f>D9236*D9236</f>
        <v>9175532521</v>
      </c>
      <c r="D9236" s="101" t="n">
        <v>95789</v>
      </c>
      <c r="E9236" s="288">
        <f>'Propor_p2_F_-Lk-...-'!C9228*$B9236</f>
        <v>7.5933020246325173E-011</v>
      </c>
    </row>
    <row r="9237" spans="2:5">
      <c r="B9237" s="0">
        <f>1/C9237</f>
        <v>1.0898094912430789E-010</v>
      </c>
      <c r="C9237" s="0">
        <f>D9237*D9237</f>
        <v>9175915681</v>
      </c>
      <c r="D9237" s="101" t="n">
        <v>95791</v>
      </c>
      <c r="E9237" s="288">
        <f>'Propor_p2_F_-Lk-...-'!C9229*$B9237</f>
        <v>7.5930217152073348E-011</v>
      </c>
    </row>
    <row r="9238" spans="2:5">
      <c r="B9238" s="0">
        <f>1/C9238</f>
        <v>1.0895819878532548E-010</v>
      </c>
      <c r="C9238" s="0">
        <f>D9238*D9238</f>
        <v>9177831601</v>
      </c>
      <c r="D9238" s="101" t="n">
        <v>95801</v>
      </c>
      <c r="E9238" s="288">
        <f>'Propor_p2_F_-Lk-...-'!C9230*$B9238</f>
        <v>7.5916204314072712E-011</v>
      </c>
    </row>
    <row r="9239" spans="2:5">
      <c r="B9239" s="0">
        <f>1/C9239</f>
        <v>1.089536495724002E-010</v>
      </c>
      <c r="C9239" s="0">
        <f>D9239*D9239</f>
        <v>9178214809</v>
      </c>
      <c r="D9239" s="101" t="n">
        <v>95803</v>
      </c>
      <c r="E9239" s="288">
        <f>'Propor_p2_F_-Lk-...-'!C9231*$B9239</f>
        <v>7.5913402273021687E-011</v>
      </c>
    </row>
    <row r="9240" spans="2:5">
      <c r="B9240" s="0">
        <f>1/C9240</f>
        <v>1.0893090778082123E-010</v>
      </c>
      <c r="C9240" s="0">
        <f>D9240*D9240</f>
        <v>9180130969</v>
      </c>
      <c r="D9240" s="101" t="n">
        <v>95813</v>
      </c>
      <c r="E9240" s="288">
        <f>'Propor_p2_F_-Lk-...-'!C9232*$B9240</f>
        <v>7.5899394699706681E-011</v>
      </c>
    </row>
    <row r="9241" spans="2:5">
      <c r="B9241" s="0">
        <f>1/C9241</f>
        <v>1.089172661234556E-010</v>
      </c>
      <c r="C9241" s="0">
        <f>D9241*D9241</f>
        <v>9181280761</v>
      </c>
      <c r="D9241" s="101" t="n">
        <v>95819</v>
      </c>
      <c r="E9241" s="288">
        <f>'Propor_p2_F_-Lk-...-'!C9233*$B9241</f>
        <v>7.589099226074205E-011</v>
      </c>
    </row>
    <row r="9242" spans="2:5">
      <c r="B9242" s="0">
        <f>1/C9242</f>
        <v>1.0883092843831889E-010</v>
      </c>
      <c r="C9242" s="0">
        <f>D9242*D9242</f>
        <v>9188564449</v>
      </c>
      <c r="D9242" s="101" t="n">
        <v>95857</v>
      </c>
      <c r="E9242" s="288">
        <f>'Propor_p2_F_-Lk-...-'!C9234*$B9242</f>
        <v>7.5837813448940533E-011</v>
      </c>
    </row>
    <row r="9243" spans="2:5">
      <c r="B9243" s="0">
        <f>1/C9243</f>
        <v>1.088036852333928E-010</v>
      </c>
      <c r="C9243" s="0">
        <f>D9243*D9243</f>
        <v>9190865161</v>
      </c>
      <c r="D9243" s="101" t="n">
        <v>95869</v>
      </c>
      <c r="E9243" s="288">
        <f>'Propor_p2_F_-Lk-...-'!C9235*$B9243</f>
        <v>7.5821033276234456E-011</v>
      </c>
    </row>
    <row r="9244" spans="2:5">
      <c r="B9244" s="0">
        <f>1/C9244</f>
        <v>1.0879460643827949E-010</v>
      </c>
      <c r="C9244" s="0">
        <f>D9244*D9244</f>
        <v>9191632129</v>
      </c>
      <c r="D9244" s="101" t="n">
        <v>95873</v>
      </c>
      <c r="E9244" s="288">
        <f>'Propor_p2_F_-Lk-...-'!C9236*$B9244</f>
        <v>7.5815441285483812E-011</v>
      </c>
    </row>
    <row r="9245" spans="2:5">
      <c r="B9245" s="0">
        <f>1/C9245</f>
        <v>1.0877645225670799E-010</v>
      </c>
      <c r="C9245" s="0">
        <f>D9245*D9245</f>
        <v>9193166161</v>
      </c>
      <c r="D9245" s="101" t="n">
        <v>95881</v>
      </c>
      <c r="E9245" s="288">
        <f>'Propor_p2_F_-Lk-...-'!C9237*$B9245</f>
        <v>7.580425940350878E-011</v>
      </c>
    </row>
    <row r="9246" spans="2:5">
      <c r="B9246" s="0">
        <f>1/C9246</f>
        <v>1.0875376591901696E-010</v>
      </c>
      <c r="C9246" s="0">
        <f>D9246*D9246</f>
        <v>9195083881</v>
      </c>
      <c r="D9246" s="101" t="n">
        <v>95891</v>
      </c>
      <c r="E9246" s="288">
        <f>'Propor_p2_F_-Lk-...-'!C9238*$B9246</f>
        <v>7.5790285986447254E-011</v>
      </c>
    </row>
    <row r="9247" spans="2:5">
      <c r="B9247" s="0">
        <f>1/C9247</f>
        <v>1.0870841452996273E-010</v>
      </c>
      <c r="C9247" s="0">
        <f>D9247*D9247</f>
        <v>9198919921</v>
      </c>
      <c r="D9247" s="101" t="n">
        <v>95911</v>
      </c>
      <c r="E9247" s="288">
        <f>'Propor_p2_F_-Lk-...-'!C9239*$B9247</f>
        <v>7.5762352263419691E-011</v>
      </c>
    </row>
    <row r="9248" spans="2:5">
      <c r="B9248" s="0">
        <f>1/C9248</f>
        <v>1.0869481464492225E-010</v>
      </c>
      <c r="C9248" s="0">
        <f>D9248*D9248</f>
        <v>9200070889</v>
      </c>
      <c r="D9248" s="101" t="n">
        <v>95917</v>
      </c>
      <c r="E9248" s="288">
        <f>'Propor_p2_F_-Lk-...-'!C9240*$B9248</f>
        <v>7.5753975553690349E-011</v>
      </c>
    </row>
    <row r="9249" spans="2:5">
      <c r="B9249" s="0">
        <f>1/C9249</f>
        <v>1.0868121731182732E-010</v>
      </c>
      <c r="C9249" s="0">
        <f>D9249*D9249</f>
        <v>9201221929</v>
      </c>
      <c r="D9249" s="101" t="n">
        <v>95923</v>
      </c>
      <c r="E9249" s="288">
        <f>'Propor_p2_F_-Lk-...-'!C9241*$B9249</f>
        <v>7.5745600415805796E-011</v>
      </c>
    </row>
    <row r="9250" spans="2:5">
      <c r="B9250" s="0">
        <f>1/C9250</f>
        <v>1.0866762253003953E-010</v>
      </c>
      <c r="C9250" s="0">
        <f>D9250*D9250</f>
        <v>9202373041</v>
      </c>
      <c r="D9250" s="101" t="n">
        <v>95929</v>
      </c>
      <c r="E9250" s="288">
        <f>'Propor_p2_F_-Lk-...-'!C9242*$B9250</f>
        <v>7.5737226849372592E-011</v>
      </c>
    </row>
    <row r="9251" spans="2:5">
      <c r="B9251" s="0">
        <f>1/C9251</f>
        <v>1.0862685348613753E-010</v>
      </c>
      <c r="C9251" s="0">
        <f>D9251*D9251</f>
        <v>9205826809</v>
      </c>
      <c r="D9251" s="101" t="n">
        <v>95947</v>
      </c>
      <c r="E9251" s="288">
        <f>'Propor_p2_F_-Lk-...-'!C9243*$B9251</f>
        <v>7.5712115574851418E-011</v>
      </c>
    </row>
    <row r="9252" spans="2:5">
      <c r="B9252" s="0">
        <f>1/C9252</f>
        <v>1.0860421393023182E-010</v>
      </c>
      <c r="C9252" s="0">
        <f>D9252*D9252</f>
        <v>9207745849</v>
      </c>
      <c r="D9252" s="101" t="n">
        <v>95957</v>
      </c>
      <c r="E9252" s="288">
        <f>'Propor_p2_F_-Lk-...-'!C9244*$B9252</f>
        <v>7.5698170972550908E-011</v>
      </c>
    </row>
    <row r="9253" spans="2:5">
      <c r="B9253" s="0">
        <f>1/C9253</f>
        <v>1.0859968686837611E-010</v>
      </c>
      <c r="C9253" s="0">
        <f>D9253*D9253</f>
        <v>9208129681</v>
      </c>
      <c r="D9253" s="101" t="n">
        <v>95959</v>
      </c>
      <c r="E9253" s="288">
        <f>'Propor_p2_F_-Lk-...-'!C9245*$B9253</f>
        <v>7.5695382575224052E-011</v>
      </c>
    </row>
    <row r="9254" spans="2:5">
      <c r="B9254" s="0">
        <f>1/C9254</f>
        <v>1.0857253044053763E-010</v>
      </c>
      <c r="C9254" s="0">
        <f>D9254*D9254</f>
        <v>9210432841</v>
      </c>
      <c r="D9254" s="101" t="n">
        <v>95971</v>
      </c>
      <c r="E9254" s="288">
        <f>'Propor_p2_F_-Lk-...-'!C9246*$B9254</f>
        <v>7.567865585197527E-011</v>
      </c>
    </row>
    <row r="9255" spans="2:5">
      <c r="B9255" s="0">
        <f>1/C9255</f>
        <v>1.0853633771227091E-010</v>
      </c>
      <c r="C9255" s="0">
        <f>D9255*D9255</f>
        <v>9213504169</v>
      </c>
      <c r="D9255" s="101" t="n">
        <v>95987</v>
      </c>
      <c r="E9255" s="288">
        <f>'Propor_p2_F_-Lk-...-'!C9247*$B9255</f>
        <v>7.5656363312141336E-011</v>
      </c>
    </row>
    <row r="9256" spans="2:5">
      <c r="B9256" s="0">
        <f>1/C9256</f>
        <v>1.085318148937398E-010</v>
      </c>
      <c r="C9256" s="0">
        <f>D9256*D9256</f>
        <v>9213888121</v>
      </c>
      <c r="D9256" s="101" t="n">
        <v>95989</v>
      </c>
      <c r="E9256" s="288">
        <f>'Propor_p2_F_-Lk-...-'!C9248*$B9256</f>
        <v>7.565357752844685E-011</v>
      </c>
    </row>
    <row r="9257" spans="2:5">
      <c r="B9257" s="0">
        <f>1/C9257</f>
        <v>1.0850468391842264E-010</v>
      </c>
      <c r="C9257" s="0">
        <f>D9257*D9257</f>
        <v>9216192001</v>
      </c>
      <c r="D9257" s="101" t="n">
        <v>96001</v>
      </c>
      <c r="E9257" s="288">
        <f>'Propor_p2_F_-Lk-...-'!C9249*$B9257</f>
        <v>7.5636866482417443E-011</v>
      </c>
    </row>
    <row r="9258" spans="2:5">
      <c r="B9258" s="0">
        <f>1/C9258</f>
        <v>1.0847756311520792E-010</v>
      </c>
      <c r="C9258" s="0">
        <f>D9258*D9258</f>
        <v>9218496169</v>
      </c>
      <c r="D9258" s="101" t="n">
        <v>96013</v>
      </c>
      <c r="E9258" s="288">
        <f>'Propor_p2_F_-Lk-...-'!C9250*$B9258</f>
        <v>7.5620161701790335E-011</v>
      </c>
    </row>
    <row r="9259" spans="2:5">
      <c r="B9259" s="0">
        <f>1/C9259</f>
        <v>1.0846852510705803E-010</v>
      </c>
      <c r="C9259" s="0">
        <f>D9259*D9259</f>
        <v>9219264289</v>
      </c>
      <c r="D9259" s="101" t="n">
        <v>96017</v>
      </c>
      <c r="E9259" s="288">
        <f>'Propor_p2_F_-Lk-...-'!C9251*$B9259</f>
        <v>7.5614594833351652E-011</v>
      </c>
    </row>
    <row r="9260" spans="2:5">
      <c r="B9260" s="0">
        <f>1/C9260</f>
        <v>1.0840980557676082E-010</v>
      </c>
      <c r="C9260" s="0">
        <f>D9260*D9260</f>
        <v>9224257849</v>
      </c>
      <c r="D9260" s="101" t="n">
        <v>96043</v>
      </c>
      <c r="E9260" s="288">
        <f>'Propor_p2_F_-Lk-...-'!C9252*$B9260</f>
        <v>7.5578427140810389E-011</v>
      </c>
    </row>
    <row r="9261" spans="2:5">
      <c r="B9261" s="0">
        <f>1/C9261</f>
        <v>1.0838723383775251E-010</v>
      </c>
      <c r="C9261" s="0">
        <f>D9261*D9261</f>
        <v>9226178809</v>
      </c>
      <c r="D9261" s="101" t="n">
        <v>96053</v>
      </c>
      <c r="E9261" s="288">
        <f>'Propor_p2_F_-Lk-...-'!C9253*$B9261</f>
        <v>7.5564524309632298E-011</v>
      </c>
    </row>
    <row r="9262" spans="2:5">
      <c r="B9262" s="0">
        <f>1/C9262</f>
        <v>1.0837369417789966E-010</v>
      </c>
      <c r="C9262" s="0">
        <f>D9262*D9262</f>
        <v>9227331481</v>
      </c>
      <c r="D9262" s="101" t="n">
        <v>96059</v>
      </c>
      <c r="E9262" s="288">
        <f>'Propor_p2_F_-Lk-...-'!C9254*$B9262</f>
        <v>7.5556184694989838E-011</v>
      </c>
    </row>
    <row r="9263" spans="2:5">
      <c r="B9263" s="0">
        <f>1/C9263</f>
        <v>1.0832858029680863E-010</v>
      </c>
      <c r="C9263" s="0">
        <f>D9263*D9263</f>
        <v>9231174241</v>
      </c>
      <c r="D9263" s="101" t="n">
        <v>96079</v>
      </c>
      <c r="E9263" s="288">
        <f>'Propor_p2_F_-Lk-...-'!C9255*$B9263</f>
        <v>7.5528397262556531E-011</v>
      </c>
    </row>
    <row r="9264" spans="2:5">
      <c r="B9264" s="0">
        <f>1/C9264</f>
        <v>1.0828800188488349E-010</v>
      </c>
      <c r="C9264" s="0">
        <f>D9264*D9264</f>
        <v>9234633409</v>
      </c>
      <c r="D9264" s="101" t="n">
        <v>96097</v>
      </c>
      <c r="E9264" s="288">
        <f>'Propor_p2_F_-Lk-...-'!C9256*$B9264</f>
        <v>7.5503403405846672E-011</v>
      </c>
    </row>
    <row r="9265" spans="2:5">
      <c r="B9265" s="0">
        <f>1/C9265</f>
        <v>1.0819790922625372E-010</v>
      </c>
      <c r="C9265" s="0">
        <f>D9265*D9265</f>
        <v>9242322769</v>
      </c>
      <c r="D9265" s="101" t="n">
        <v>96137</v>
      </c>
      <c r="E9265" s="288">
        <f>'Propor_p2_F_-Lk-...-'!C9257*$B9265</f>
        <v>7.5447911756627778E-011</v>
      </c>
    </row>
    <row r="9266" spans="2:5">
      <c r="B9266" s="0">
        <f>1/C9266</f>
        <v>1.0817090335228651E-010</v>
      </c>
      <c r="C9266" s="0">
        <f>D9266*D9266</f>
        <v>9244630201</v>
      </c>
      <c r="D9266" s="101" t="n">
        <v>96149</v>
      </c>
      <c r="E9266" s="288">
        <f>'Propor_p2_F_-Lk-...-'!C9258*$B9266</f>
        <v>7.5431277765492182E-011</v>
      </c>
    </row>
    <row r="9267" spans="2:5">
      <c r="B9267" s="0">
        <f>1/C9267</f>
        <v>1.081529050530733E-010</v>
      </c>
      <c r="C9267" s="0">
        <f>D9267*D9267</f>
        <v>9246168649</v>
      </c>
      <c r="D9267" s="101" t="n">
        <v>96157</v>
      </c>
      <c r="E9267" s="288">
        <f>'Propor_p2_F_-Lk-...-'!C9259*$B9267</f>
        <v>7.5420191897657108E-011</v>
      </c>
    </row>
    <row r="9268" spans="2:5">
      <c r="B9268" s="0">
        <f>1/C9268</f>
        <v>1.0813041349528918E-010</v>
      </c>
      <c r="C9268" s="0">
        <f>D9268*D9268</f>
        <v>9248091889</v>
      </c>
      <c r="D9268" s="101" t="n">
        <v>96167</v>
      </c>
      <c r="E9268" s="288">
        <f>'Propor_p2_F_-Lk-...-'!C9260*$B9268</f>
        <v>7.5406338453282006E-011</v>
      </c>
    </row>
    <row r="9269" spans="2:5">
      <c r="B9269" s="0">
        <f>1/C9269</f>
        <v>1.0810343288590323E-010</v>
      </c>
      <c r="C9269" s="0">
        <f>D9269*D9269</f>
        <v>9250400041</v>
      </c>
      <c r="D9269" s="101" t="n">
        <v>96179</v>
      </c>
      <c r="E9269" s="288">
        <f>'Propor_p2_F_-Lk-...-'!C9261*$B9269</f>
        <v>7.5389720023606033E-011</v>
      </c>
    </row>
    <row r="9270" spans="2:5">
      <c r="B9270" s="0">
        <f>1/C9270</f>
        <v>1.0809893709946194E-010</v>
      </c>
      <c r="C9270" s="0">
        <f>D9270*D9270</f>
        <v>9250784761</v>
      </c>
      <c r="D9270" s="101" t="n">
        <v>96181</v>
      </c>
      <c r="E9270" s="288">
        <f>'Propor_p2_F_-Lk-...-'!C9262*$B9270</f>
        <v>7.5386950890049979E-011</v>
      </c>
    </row>
    <row r="9271" spans="2:5">
      <c r="B9271" s="0">
        <f>1/C9271</f>
        <v>1.0805848763890232E-010</v>
      </c>
      <c r="C9271" s="0">
        <f>D9271*D9271</f>
        <v>9254247601</v>
      </c>
      <c r="D9271" s="101" t="n">
        <v>96199</v>
      </c>
      <c r="E9271" s="288">
        <f>'Propor_p2_F_-Lk-...-'!C9263*$B9271</f>
        <v>7.5362036459611338E-011</v>
      </c>
    </row>
    <row r="9272" spans="2:5">
      <c r="B9272" s="0">
        <f>1/C9272</f>
        <v>1.0803153394367957E-010</v>
      </c>
      <c r="C9272" s="0">
        <f>D9272*D9272</f>
        <v>9256556521</v>
      </c>
      <c r="D9272" s="101" t="n">
        <v>96211</v>
      </c>
      <c r="E9272" s="288">
        <f>'Propor_p2_F_-Lk-...-'!C9264*$B9272</f>
        <v>7.5345434607438316E-011</v>
      </c>
    </row>
    <row r="9273" spans="2:5">
      <c r="B9273" s="0">
        <f>1/C9273</f>
        <v>1.0800908023394375E-010</v>
      </c>
      <c r="C9273" s="0">
        <f>D9273*D9273</f>
        <v>9258480841</v>
      </c>
      <c r="D9273" s="101" t="n">
        <v>96221</v>
      </c>
      <c r="E9273" s="288">
        <f>'Propor_p2_F_-Lk-...-'!C9265*$B9273</f>
        <v>7.533160447518036E-011</v>
      </c>
    </row>
    <row r="9274" spans="2:5">
      <c r="B9274" s="0">
        <f>1/C9274</f>
        <v>1.0800459033203893E-010</v>
      </c>
      <c r="C9274" s="0">
        <f>D9274*D9274</f>
        <v>9258865729</v>
      </c>
      <c r="D9274" s="101" t="n">
        <v>96223</v>
      </c>
      <c r="E9274" s="288">
        <f>'Propor_p2_F_-Lk-...-'!C9266*$B9274</f>
        <v>7.5328838966144139E-011</v>
      </c>
    </row>
    <row r="9275" spans="2:5">
      <c r="B9275" s="0">
        <f>1/C9275</f>
        <v>1.0798214502144634E-010</v>
      </c>
      <c r="C9275" s="0">
        <f>D9275*D9275</f>
        <v>9260790289</v>
      </c>
      <c r="D9275" s="101" t="n">
        <v>96233</v>
      </c>
      <c r="E9275" s="288">
        <f>'Propor_p2_F_-Lk-...-'!C9267*$B9275</f>
        <v>7.5315014007252366E-011</v>
      </c>
    </row>
    <row r="9276" spans="2:5">
      <c r="B9276" s="0">
        <f>1/C9276</f>
        <v>1.0792381994833369E-010</v>
      </c>
      <c r="C9276" s="0">
        <f>D9276*D9276</f>
        <v>9265795081</v>
      </c>
      <c r="D9276" s="101" t="n">
        <v>96259</v>
      </c>
      <c r="E9276" s="288">
        <f>'Propor_p2_F_-Lk-...-'!C9268*$B9276</f>
        <v>7.5279089276568893E-011</v>
      </c>
    </row>
    <row r="9277" spans="2:5">
      <c r="B9277" s="0">
        <f>1/C9277</f>
        <v>1.0791485105455907E-010</v>
      </c>
      <c r="C9277" s="0">
        <f>D9277*D9277</f>
        <v>9266565169</v>
      </c>
      <c r="D9277" s="101" t="n">
        <v>96263</v>
      </c>
      <c r="E9277" s="288">
        <f>'Propor_p2_F_-Lk-...-'!C9269*$B9277</f>
        <v>7.5273564978420886E-011</v>
      </c>
    </row>
    <row r="9278" spans="2:5">
      <c r="B9278" s="0">
        <f>1/C9278</f>
        <v>1.0790139981004979E-010</v>
      </c>
      <c r="C9278" s="0">
        <f>D9278*D9278</f>
        <v>9267720361</v>
      </c>
      <c r="D9278" s="101" t="n">
        <v>96269</v>
      </c>
      <c r="E9278" s="288">
        <f>'Propor_p2_F_-Lk-...-'!C9270*$B9278</f>
        <v>7.5265279822302571E-011</v>
      </c>
    </row>
    <row r="9279" spans="2:5">
      <c r="B9279" s="0">
        <f>1/C9279</f>
        <v>1.0787450486488186E-010</v>
      </c>
      <c r="C9279" s="0">
        <f>D9279*D9279</f>
        <v>9270030961</v>
      </c>
      <c r="D9279" s="101" t="n">
        <v>96281</v>
      </c>
      <c r="E9279" s="288">
        <f>'Propor_p2_F_-Lk-...-'!C9271*$B9279</f>
        <v>7.524871415662332E-011</v>
      </c>
    </row>
    <row r="9280" spans="2:5">
      <c r="B9280" s="0">
        <f>1/C9280</f>
        <v>1.0785658048746232E-010</v>
      </c>
      <c r="C9280" s="0">
        <f>D9280*D9280</f>
        <v>9271571521</v>
      </c>
      <c r="D9280" s="101" t="n">
        <v>96289</v>
      </c>
      <c r="E9280" s="288">
        <f>'Propor_p2_F_-Lk-...-'!C9272*$B9280</f>
        <v>7.5237673820159036E-011</v>
      </c>
    </row>
    <row r="9281" spans="2:5">
      <c r="B9281" s="0">
        <f>1/C9281</f>
        <v>1.078476199740034E-010</v>
      </c>
      <c r="C9281" s="0">
        <f>D9281*D9281</f>
        <v>9272341849</v>
      </c>
      <c r="D9281" s="101" t="n">
        <v>96293</v>
      </c>
      <c r="E9281" s="288">
        <f>'Propor_p2_F_-Lk-...-'!C9273*$B9281</f>
        <v>7.5232154683780463E-011</v>
      </c>
    </row>
    <row r="9282" spans="2:5">
      <c r="B9282" s="0">
        <f>1/C9282</f>
        <v>1.077804517014472E-010</v>
      </c>
      <c r="C9282" s="0">
        <f>D9282*D9282</f>
        <v>9278120329</v>
      </c>
      <c r="D9282" s="101" t="n">
        <v>96323</v>
      </c>
      <c r="E9282" s="288">
        <f>'Propor_p2_F_-Lk-...-'!C9274*$B9282</f>
        <v>7.519078307508323E-011</v>
      </c>
    </row>
    <row r="9283" spans="2:5">
      <c r="B9283" s="0">
        <f>1/C9283</f>
        <v>1.0776702557701128E-010</v>
      </c>
      <c r="C9283" s="0">
        <f>D9283*D9283</f>
        <v>9279276241</v>
      </c>
      <c r="D9283" s="101" t="n">
        <v>96329</v>
      </c>
      <c r="E9283" s="288">
        <f>'Propor_p2_F_-Lk-...-'!C9275*$B9283</f>
        <v>7.5182513391416453E-011</v>
      </c>
    </row>
    <row r="9284" spans="2:5">
      <c r="B9284" s="0">
        <f>1/C9284</f>
        <v>1.0776255075968929E-010</v>
      </c>
      <c r="C9284" s="0">
        <f>D9284*D9284</f>
        <v>9279661561</v>
      </c>
      <c r="D9284" s="101" t="n">
        <v>96331</v>
      </c>
      <c r="E9284" s="288">
        <f>'Propor_p2_F_-Lk-...-'!C9276*$B9284</f>
        <v>7.5179757173574469E-011</v>
      </c>
    </row>
    <row r="9285" spans="2:5">
      <c r="B9285" s="0">
        <f>1/C9285</f>
        <v>1.0774912797986924E-010</v>
      </c>
      <c r="C9285" s="0">
        <f>D9285*D9285</f>
        <v>9280817569</v>
      </c>
      <c r="D9285" s="101" t="n">
        <v>96337</v>
      </c>
      <c r="E9285" s="288">
        <f>'Propor_p2_F_-Lk-...-'!C9277*$B9285</f>
        <v>7.5171489549989517E-011</v>
      </c>
    </row>
    <row r="9286" spans="2:5">
      <c r="B9286" s="0">
        <f>1/C9286</f>
        <v>1.0771334615868032E-010</v>
      </c>
      <c r="C9286" s="0">
        <f>D9286*D9286</f>
        <v>9283900609</v>
      </c>
      <c r="D9286" s="101" t="n">
        <v>96353</v>
      </c>
      <c r="E9286" s="288">
        <f>'Propor_p2_F_-Lk-...-'!C9278*$B9286</f>
        <v>7.5149450104156527E-011</v>
      </c>
    </row>
    <row r="9287" spans="2:5">
      <c r="B9287" s="0">
        <f>1/C9287</f>
        <v>1.0765970683743554E-010</v>
      </c>
      <c r="C9287" s="0">
        <f>D9287*D9287</f>
        <v>9288526129</v>
      </c>
      <c r="D9287" s="101" t="n">
        <v>96377</v>
      </c>
      <c r="E9287" s="288">
        <f>'Propor_p2_F_-Lk-...-'!C9279*$B9287</f>
        <v>7.5116411514285533E-011</v>
      </c>
    </row>
    <row r="9288" spans="2:5">
      <c r="B9288" s="0">
        <f>1/C9288</f>
        <v>1.0760610757335163E-010</v>
      </c>
      <c r="C9288" s="0">
        <f>D9288*D9288</f>
        <v>9293152801</v>
      </c>
      <c r="D9288" s="101" t="n">
        <v>96401</v>
      </c>
      <c r="E9288" s="288">
        <f>'Propor_p2_F_-Lk-...-'!C9280*$B9288</f>
        <v>7.5083397597212037E-011</v>
      </c>
    </row>
    <row r="9289" spans="2:5">
      <c r="B9289" s="0">
        <f>1/C9289</f>
        <v>1.0756593438881095E-010</v>
      </c>
      <c r="C9289" s="0">
        <f>D9289*D9289</f>
        <v>9296623561</v>
      </c>
      <c r="D9289" s="101" t="n">
        <v>96419</v>
      </c>
      <c r="E9289" s="288">
        <f>'Propor_p2_F_-Lk-...-'!C9281*$B9289</f>
        <v>7.5058653336154195E-011</v>
      </c>
    </row>
    <row r="9290" spans="2:5">
      <c r="B9290" s="0">
        <f>1/C9290</f>
        <v>1.0753916476288587E-010</v>
      </c>
      <c r="C9290" s="0">
        <f>D9290*D9290</f>
        <v>9298937761</v>
      </c>
      <c r="D9290" s="101" t="n">
        <v>96431</v>
      </c>
      <c r="E9290" s="288">
        <f>'Propor_p2_F_-Lk-...-'!C9282*$B9290</f>
        <v>7.5042164859577466E-011</v>
      </c>
    </row>
    <row r="9291" spans="2:5">
      <c r="B9291" s="0">
        <f>1/C9291</f>
        <v>1.0751240512883762E-010</v>
      </c>
      <c r="C9291" s="0">
        <f>D9291*D9291</f>
        <v>9301252249</v>
      </c>
      <c r="D9291" s="101" t="n">
        <v>96443</v>
      </c>
      <c r="E9291" s="288">
        <f>'Propor_p2_F_-Lk-...-'!C9283*$B9291</f>
        <v>7.5025682537394739E-011</v>
      </c>
    </row>
    <row r="9292" spans="2:5">
      <c r="B9292" s="0">
        <f>1/C9292</f>
        <v>1.0749457092139267E-010</v>
      </c>
      <c r="C9292" s="0">
        <f>D9292*D9292</f>
        <v>9302795401</v>
      </c>
      <c r="D9292" s="101" t="n">
        <v>96451</v>
      </c>
      <c r="E9292" s="288">
        <f>'Propor_p2_F_-Lk-...-'!C9284*$B9292</f>
        <v>7.5014697740201781E-011</v>
      </c>
    </row>
    <row r="9293" spans="2:5">
      <c r="B9293" s="0">
        <f>1/C9293</f>
        <v>1.0748119817777035E-010</v>
      </c>
      <c r="C9293" s="0">
        <f>D9293*D9293</f>
        <v>9303952849</v>
      </c>
      <c r="D9293" s="101" t="n">
        <v>96457</v>
      </c>
      <c r="E9293" s="288">
        <f>'Propor_p2_F_-Lk-...-'!C9285*$B9293</f>
        <v>7.5006460935899707E-011</v>
      </c>
    </row>
    <row r="9294" spans="2:5">
      <c r="B9294" s="0">
        <f>1/C9294</f>
        <v>1.0747228440165875E-010</v>
      </c>
      <c r="C9294" s="0">
        <f>D9294*D9294</f>
        <v>9304724521</v>
      </c>
      <c r="D9294" s="101" t="n">
        <v>96461</v>
      </c>
      <c r="E9294" s="288">
        <f>'Propor_p2_F_-Lk-...-'!C9286*$B9294</f>
        <v>7.5000970586910976E-011</v>
      </c>
    </row>
    <row r="9295" spans="2:5">
      <c r="B9295" s="0">
        <f>1/C9295</f>
        <v>1.0745446017573574E-010</v>
      </c>
      <c r="C9295" s="0">
        <f>D9295*D9295</f>
        <v>9306267961</v>
      </c>
      <c r="D9295" s="101" t="n">
        <v>96469</v>
      </c>
      <c r="E9295" s="288">
        <f>'Propor_p2_F_-Lk-...-'!C9287*$B9295</f>
        <v>7.4989991937733927E-011</v>
      </c>
    </row>
    <row r="9296" spans="2:5">
      <c r="B9296" s="0">
        <f>1/C9296</f>
        <v>1.0743218612824867E-010</v>
      </c>
      <c r="C9296" s="0">
        <f>D9296*D9296</f>
        <v>9308197441</v>
      </c>
      <c r="D9296" s="101" t="n">
        <v>96479</v>
      </c>
      <c r="E9296" s="288">
        <f>'Propor_p2_F_-Lk-...-'!C9288*$B9296</f>
        <v>7.4976272466595835E-011</v>
      </c>
    </row>
    <row r="9297" spans="2:5">
      <c r="B9297" s="0">
        <f>1/C9297</f>
        <v>1.0741437187640033E-010</v>
      </c>
      <c r="C9297" s="0">
        <f>D9297*D9297</f>
        <v>9309741169</v>
      </c>
      <c r="D9297" s="101" t="n">
        <v>96487</v>
      </c>
      <c r="E9297" s="288">
        <f>'Propor_p2_F_-Lk-...-'!C9289*$B9297</f>
        <v>7.4965299960847786E-011</v>
      </c>
    </row>
    <row r="9298" spans="2:5">
      <c r="B9298" s="0">
        <f>1/C9298</f>
        <v>1.0740101409513199E-010</v>
      </c>
      <c r="C9298" s="0">
        <f>D9298*D9298</f>
        <v>9310899049</v>
      </c>
      <c r="D9298" s="101" t="n">
        <v>96493</v>
      </c>
      <c r="E9298" s="288">
        <f>'Propor_p2_F_-Lk-...-'!C9290*$B9298</f>
        <v>7.4957072372454312E-011</v>
      </c>
    </row>
    <row r="9299" spans="2:5">
      <c r="B9299" s="0">
        <f>1/C9299</f>
        <v>1.0739211029185536E-010</v>
      </c>
      <c r="C9299" s="0">
        <f>D9299*D9299</f>
        <v>9311671009</v>
      </c>
      <c r="D9299" s="101" t="n">
        <v>96497</v>
      </c>
      <c r="E9299" s="288">
        <f>'Propor_p2_F_-Lk-...-'!C9291*$B9299</f>
        <v>7.495158816613108E-011</v>
      </c>
    </row>
    <row r="9300" spans="2:5">
      <c r="B9300" s="0">
        <f>1/C9300</f>
        <v>1.0734760787941572E-010</v>
      </c>
      <c r="C9300" s="0">
        <f>D9300*D9300</f>
        <v>9315531289</v>
      </c>
      <c r="D9300" s="101" t="n">
        <v>96517</v>
      </c>
      <c r="E9300" s="288">
        <f>'Propor_p2_F_-Lk-...-'!C9292*$B9300</f>
        <v>7.4924177361543274E-011</v>
      </c>
    </row>
    <row r="9301" spans="2:5">
      <c r="B9301" s="0">
        <f>1/C9301</f>
        <v>1.073253670457872E-010</v>
      </c>
      <c r="C9301" s="0">
        <f>D9301*D9301</f>
        <v>9317461729</v>
      </c>
      <c r="D9301" s="101" t="n">
        <v>96527</v>
      </c>
      <c r="E9301" s="288">
        <f>'Propor_p2_F_-Lk-...-'!C9293*$B9301</f>
        <v>7.4910478348140578E-011</v>
      </c>
    </row>
    <row r="9302" spans="2:5">
      <c r="B9302" s="0">
        <f>1/C9302</f>
        <v>1.0726757321581382E-010</v>
      </c>
      <c r="C9302" s="0">
        <f>D9302*D9302</f>
        <v>9322481809</v>
      </c>
      <c r="D9302" s="101" t="n">
        <v>96553</v>
      </c>
      <c r="E9302" s="288">
        <f>'Propor_p2_F_-Lk-...-'!C9294*$B9302</f>
        <v>7.487488083122114E-011</v>
      </c>
    </row>
    <row r="9303" spans="2:5">
      <c r="B9303" s="0">
        <f>1/C9303</f>
        <v>1.0725868600089488E-010</v>
      </c>
      <c r="C9303" s="0">
        <f>D9303*D9303</f>
        <v>9323254249</v>
      </c>
      <c r="D9303" s="101" t="n">
        <v>96557</v>
      </c>
      <c r="E9303" s="288">
        <f>'Propor_p2_F_-Lk-...-'!C9295*$B9303</f>
        <v>7.4869406842326692E-011</v>
      </c>
    </row>
    <row r="9304" spans="2:5">
      <c r="B9304" s="0">
        <f>1/C9304</f>
        <v>1.0720538589790021E-010</v>
      </c>
      <c r="C9304" s="0">
        <f>D9304*D9304</f>
        <v>9327889561</v>
      </c>
      <c r="D9304" s="101" t="n">
        <v>96581</v>
      </c>
      <c r="E9304" s="288">
        <f>'Propor_p2_F_-Lk-...-'!C9296*$B9304</f>
        <v>7.4836577190458315E-011</v>
      </c>
    </row>
    <row r="9305" spans="2:5">
      <c r="B9305" s="0">
        <f>1/C9305</f>
        <v>1.0719206707991145E-010</v>
      </c>
      <c r="C9305" s="0">
        <f>D9305*D9305</f>
        <v>9329048569</v>
      </c>
      <c r="D9305" s="101" t="n">
        <v>96587</v>
      </c>
      <c r="E9305" s="288">
        <f>'Propor_p2_F_-Lk-...-'!C9297*$B9305</f>
        <v>7.48283736010973E-011</v>
      </c>
    </row>
    <row r="9306" spans="2:5">
      <c r="B9306" s="0">
        <f>1/C9306</f>
        <v>1.0718762802547235E-010</v>
      </c>
      <c r="C9306" s="0">
        <f>D9306*D9306</f>
        <v>9329434921</v>
      </c>
      <c r="D9306" s="101" t="n">
        <v>96589</v>
      </c>
      <c r="E9306" s="288">
        <f>'Propor_p2_F_-Lk-...-'!C9298*$B9306</f>
        <v>7.4825639411036332E-011</v>
      </c>
    </row>
    <row r="9307" spans="2:5">
      <c r="B9307" s="0">
        <f>1/C9307</f>
        <v>1.0716099948858902E-010</v>
      </c>
      <c r="C9307" s="0">
        <f>D9307*D9307</f>
        <v>9331753201</v>
      </c>
      <c r="D9307" s="101" t="n">
        <v>96601</v>
      </c>
      <c r="E9307" s="288">
        <f>'Propor_p2_F_-Lk-...-'!C9299*$B9307</f>
        <v>7.4809237836807939E-011</v>
      </c>
    </row>
    <row r="9308" spans="2:5">
      <c r="B9308" s="0">
        <f>1/C9308</f>
        <v>1.0706787771076049E-010</v>
      </c>
      <c r="C9308" s="0">
        <f>D9308*D9308</f>
        <v>9339869449</v>
      </c>
      <c r="D9308" s="101" t="n">
        <v>96643</v>
      </c>
      <c r="E9308" s="288">
        <f>'Propor_p2_F_-Lk-...-'!C9300*$B9308</f>
        <v>7.4751880432681092E-011</v>
      </c>
    </row>
    <row r="9309" spans="2:5">
      <c r="B9309" s="0">
        <f>1/C9309</f>
        <v>1.070280055315511E-010</v>
      </c>
      <c r="C9309" s="0">
        <f>D9309*D9309</f>
        <v>9343348921</v>
      </c>
      <c r="D9309" s="101" t="n">
        <v>96661</v>
      </c>
      <c r="E9309" s="288">
        <f>'Propor_p2_F_-Lk-...-'!C9301*$B9309</f>
        <v>7.472732157277025E-011</v>
      </c>
    </row>
    <row r="9310" spans="2:5">
      <c r="B9310" s="0">
        <f>1/C9310</f>
        <v>1.070147197545247E-010</v>
      </c>
      <c r="C9310" s="0">
        <f>D9310*D9310</f>
        <v>9344508889</v>
      </c>
      <c r="D9310" s="101" t="n">
        <v>96667</v>
      </c>
      <c r="E9310" s="288">
        <f>'Propor_p2_F_-Lk-...-'!C9302*$B9310</f>
        <v>7.4719138334651202E-011</v>
      </c>
    </row>
    <row r="9311" spans="2:5">
      <c r="B9311" s="0">
        <f>1/C9311</f>
        <v>1.0700586394413639E-010</v>
      </c>
      <c r="C9311" s="0">
        <f>D9311*D9311</f>
        <v>9345282241</v>
      </c>
      <c r="D9311" s="101" t="n">
        <v>96671</v>
      </c>
      <c r="E9311" s="288">
        <f>'Propor_p2_F_-Lk-...-'!C9303*$B9311</f>
        <v>7.4713683689055325E-011</v>
      </c>
    </row>
    <row r="9312" spans="2:5">
      <c r="B9312" s="0">
        <f>1/C9312</f>
        <v>1.0694832796208154E-010</v>
      </c>
      <c r="C9312" s="0">
        <f>D9312*D9312</f>
        <v>9350309809</v>
      </c>
      <c r="D9312" s="101" t="n">
        <v>96697</v>
      </c>
      <c r="E9312" s="288">
        <f>'Propor_p2_F_-Lk-...-'!C9304*$B9312</f>
        <v>7.4678244990917139E-011</v>
      </c>
    </row>
    <row r="9313" spans="2:5">
      <c r="B9313" s="0">
        <f>1/C9313</f>
        <v>1.0693505701783496E-010</v>
      </c>
      <c r="C9313" s="0">
        <f>D9313*D9313</f>
        <v>9351470209</v>
      </c>
      <c r="D9313" s="101" t="n">
        <v>96703</v>
      </c>
      <c r="E9313" s="288">
        <f>'Propor_p2_F_-Lk-...-'!C9305*$B9313</f>
        <v>7.4670070888896766E-011</v>
      </c>
    </row>
    <row r="9314" spans="2:5">
      <c r="B9314" s="0">
        <f>1/C9314</f>
        <v>1.0687315859344548E-010</v>
      </c>
      <c r="C9314" s="0">
        <f>D9314*D9314</f>
        <v>9356886361</v>
      </c>
      <c r="D9314" s="101" t="n">
        <v>96731</v>
      </c>
      <c r="E9314" s="288">
        <f>'Propor_p2_F_-Lk-...-'!C9306*$B9314</f>
        <v>7.4631945189137584E-011</v>
      </c>
    </row>
    <row r="9315" spans="2:5">
      <c r="B9315" s="0">
        <f>1/C9315</f>
        <v>1.0685990163766827E-010</v>
      </c>
      <c r="C9315" s="0">
        <f>D9315*D9315</f>
        <v>9358047169</v>
      </c>
      <c r="D9315" s="101" t="n">
        <v>96737</v>
      </c>
      <c r="E9315" s="288">
        <f>'Propor_p2_F_-Lk-...-'!C9307*$B9315</f>
        <v>7.462377970317144E-011</v>
      </c>
    </row>
    <row r="9316" spans="2:5">
      <c r="B9316" s="0">
        <f>1/C9316</f>
        <v>1.0685548320055326E-010</v>
      </c>
      <c r="C9316" s="0">
        <f>D9316*D9316</f>
        <v>9358434121</v>
      </c>
      <c r="D9316" s="101" t="n">
        <v>96739</v>
      </c>
      <c r="E9316" s="288">
        <f>'Propor_p2_F_-Lk-...-'!C9308*$B9316</f>
        <v>7.4621058212139658E-011</v>
      </c>
    </row>
    <row r="9317" spans="2:5">
      <c r="B9317" s="0">
        <f>1/C9317</f>
        <v>1.0683339512503905E-010</v>
      </c>
      <c r="C9317" s="0">
        <f>D9317*D9317</f>
        <v>9360369001</v>
      </c>
      <c r="D9317" s="101" t="n">
        <v>96749</v>
      </c>
      <c r="E9317" s="288">
        <f>'Propor_p2_F_-Lk-...-'!C9309*$B9317</f>
        <v>7.4607453288531116E-011</v>
      </c>
    </row>
    <row r="9318" spans="2:5">
      <c r="B9318" s="0">
        <f>1/C9318</f>
        <v>1.0681572959534135E-010</v>
      </c>
      <c r="C9318" s="0">
        <f>D9318*D9318</f>
        <v>9361917049</v>
      </c>
      <c r="D9318" s="101" t="n">
        <v>96757</v>
      </c>
      <c r="E9318" s="288">
        <f>'Propor_p2_F_-Lk-...-'!C9310*$B9318</f>
        <v>7.4596572386666784E-011</v>
      </c>
    </row>
    <row r="9319" spans="2:5">
      <c r="B9319" s="0">
        <f>1/C9319</f>
        <v>1.0680248332336656E-010</v>
      </c>
      <c r="C9319" s="0">
        <f>D9319*D9319</f>
        <v>9363078169</v>
      </c>
      <c r="D9319" s="101" t="n">
        <v>96763</v>
      </c>
      <c r="E9319" s="288">
        <f>'Propor_p2_F_-Lk-...-'!C9311*$B9319</f>
        <v>7.4588413481279161E-011</v>
      </c>
    </row>
    <row r="9320" spans="2:5">
      <c r="B9320" s="0">
        <f>1/C9320</f>
        <v>1.0678923951525421E-010</v>
      </c>
      <c r="C9320" s="0">
        <f>D9320*D9320</f>
        <v>9364239361</v>
      </c>
      <c r="D9320" s="101" t="n">
        <v>96769</v>
      </c>
      <c r="E9320" s="288">
        <f>'Propor_p2_F_-Lk-...-'!C9312*$B9320</f>
        <v>7.4580256093482287E-011</v>
      </c>
    </row>
    <row r="9321" spans="2:5">
      <c r="B9321" s="0">
        <f>1/C9321</f>
        <v>1.0676717197532401E-010</v>
      </c>
      <c r="C9321" s="0">
        <f>D9321*D9321</f>
        <v>9366174841</v>
      </c>
      <c r="D9321" s="101" t="n">
        <v>96779</v>
      </c>
      <c r="E9321" s="288">
        <f>'Propor_p2_F_-Lk-...-'!C9313*$B9321</f>
        <v>7.4566663818556079E-011</v>
      </c>
    </row>
    <row r="9322" spans="2:5">
      <c r="B9322" s="0">
        <f>1/C9322</f>
        <v>1.0674952286798255E-010</v>
      </c>
      <c r="C9322" s="0">
        <f>D9322*D9322</f>
        <v>9367723369</v>
      </c>
      <c r="D9322" s="101" t="n">
        <v>96787</v>
      </c>
      <c r="E9322" s="288">
        <f>'Propor_p2_F_-Lk-...-'!C9314*$B9322</f>
        <v>7.4555793031873667E-011</v>
      </c>
    </row>
    <row r="9323" spans="2:5">
      <c r="B9323" s="0">
        <f>1/C9323</f>
        <v>1.0672746763718501E-010</v>
      </c>
      <c r="C9323" s="0">
        <f>D9323*D9323</f>
        <v>9369659209</v>
      </c>
      <c r="D9323" s="101" t="n">
        <v>96797</v>
      </c>
      <c r="E9323" s="288">
        <f>'Propor_p2_F_-Lk-...-'!C9315*$B9323</f>
        <v>7.4542208338631461E-011</v>
      </c>
    </row>
    <row r="9324" spans="2:5">
      <c r="B9324" s="0">
        <f>1/C9324</f>
        <v>1.0672305741125007E-010</v>
      </c>
      <c r="C9324" s="0">
        <f>D9324*D9324</f>
        <v>9370046401</v>
      </c>
      <c r="D9324" s="101" t="n">
        <v>96799</v>
      </c>
      <c r="E9324" s="288">
        <f>'Propor_p2_F_-Lk-...-'!C9316*$B9324</f>
        <v>7.4539491905191918E-011</v>
      </c>
    </row>
    <row r="9325" spans="2:5">
      <c r="B9325" s="0">
        <f>1/C9325</f>
        <v>1.0667456296245747E-010</v>
      </c>
      <c r="C9325" s="0">
        <f>D9325*D9325</f>
        <v>9374306041</v>
      </c>
      <c r="D9325" s="101" t="n">
        <v>96821</v>
      </c>
      <c r="E9325" s="288">
        <f>'Propor_p2_F_-Lk-...-'!C9317*$B9325</f>
        <v>7.4509622246749306E-011</v>
      </c>
    </row>
    <row r="9326" spans="2:5">
      <c r="B9326" s="0">
        <f>1/C9326</f>
        <v>1.0667015601529764E-010</v>
      </c>
      <c r="C9326" s="0">
        <f>D9326*D9326</f>
        <v>9374693329</v>
      </c>
      <c r="D9326" s="101" t="n">
        <v>96823</v>
      </c>
      <c r="E9326" s="288">
        <f>'Propor_p2_F_-Lk-...-'!C9318*$B9326</f>
        <v>7.4506907832837611E-011</v>
      </c>
    </row>
    <row r="9327" spans="2:5">
      <c r="B9327" s="0">
        <f>1/C9327</f>
        <v>1.06661342940209E-010</v>
      </c>
      <c r="C9327" s="0">
        <f>D9327*D9327</f>
        <v>9375467929</v>
      </c>
      <c r="D9327" s="101" t="n">
        <v>96827</v>
      </c>
      <c r="E9327" s="288">
        <f>'Propor_p2_F_-Lk-...-'!C9319*$B9327</f>
        <v>7.4501479509611366E-011</v>
      </c>
    </row>
    <row r="9328" spans="2:5">
      <c r="B9328" s="0">
        <f>1/C9328</f>
        <v>1.0661729394352191E-010</v>
      </c>
      <c r="C9328" s="0">
        <f>D9328*D9328</f>
        <v>9379341409</v>
      </c>
      <c r="D9328" s="101" t="n">
        <v>96847</v>
      </c>
      <c r="E9328" s="288">
        <f>'Propor_p2_F_-Lk-...-'!C9320*$B9328</f>
        <v>7.4474347981806775E-011</v>
      </c>
    </row>
    <row r="9329" spans="2:5">
      <c r="B9329" s="0">
        <f>1/C9329</f>
        <v>1.0660848741867308E-010</v>
      </c>
      <c r="C9329" s="0">
        <f>D9329*D9329</f>
        <v>9380116201</v>
      </c>
      <c r="D9329" s="101" t="n">
        <v>96851</v>
      </c>
      <c r="E9329" s="288">
        <f>'Propor_p2_F_-Lk-...-'!C9321*$B9329</f>
        <v>7.4468923693133585E-011</v>
      </c>
    </row>
    <row r="9330" spans="2:5">
      <c r="B9330" s="0">
        <f>1/C9330</f>
        <v>1.0659527967711002E-010</v>
      </c>
      <c r="C9330" s="0">
        <f>D9330*D9330</f>
        <v>9381278449</v>
      </c>
      <c r="D9330" s="101" t="n">
        <v>96857</v>
      </c>
      <c r="E9330" s="288">
        <f>'Propor_p2_F_-Lk-...-'!C9322*$B9330</f>
        <v>7.4460788520157894E-011</v>
      </c>
    </row>
    <row r="9331" spans="2:5">
      <c r="B9331" s="0">
        <f>1/C9331</f>
        <v>1.0651608474700011E-010</v>
      </c>
      <c r="C9331" s="0">
        <f>D9331*D9331</f>
        <v>9388253449</v>
      </c>
      <c r="D9331" s="101" t="n">
        <v>96893</v>
      </c>
      <c r="E9331" s="288">
        <f>'Propor_p2_F_-Lk-...-'!C9323*$B9331</f>
        <v>7.4412009215069074E-011</v>
      </c>
    </row>
    <row r="9332" spans="2:5">
      <c r="B9332" s="0">
        <f>1/C9332</f>
        <v>1.064853105517615E-010</v>
      </c>
      <c r="C9332" s="0">
        <f>D9332*D9332</f>
        <v>9390966649</v>
      </c>
      <c r="D9332" s="101" t="n">
        <v>96907</v>
      </c>
      <c r="E9332" s="288">
        <f>'Propor_p2_F_-Lk-...-'!C9324*$B9332</f>
        <v>7.4393054165088855E-011</v>
      </c>
    </row>
    <row r="9333" spans="2:5">
      <c r="B9333" s="0">
        <f>1/C9333</f>
        <v>1.0647652037413774E-010</v>
      </c>
      <c r="C9333" s="0">
        <f>D9333*D9333</f>
        <v>9391741921</v>
      </c>
      <c r="D9333" s="101" t="n">
        <v>96911</v>
      </c>
      <c r="E9333" s="288">
        <f>'Propor_p2_F_-Lk-...-'!C9325*$B9333</f>
        <v>7.4387639945321238E-011</v>
      </c>
    </row>
    <row r="9334" spans="2:5">
      <c r="B9334" s="0">
        <f>1/C9334</f>
        <v>1.0643258580806523E-010</v>
      </c>
      <c r="C9334" s="0">
        <f>D9334*D9334</f>
        <v>9395618761</v>
      </c>
      <c r="D9334" s="101" t="n">
        <v>96931</v>
      </c>
      <c r="E9334" s="288">
        <f>'Propor_p2_F_-Lk-...-'!C9326*$B9334</f>
        <v>7.4360578899880263E-011</v>
      </c>
    </row>
    <row r="9335" spans="2:5">
      <c r="B9335" s="0">
        <f>1/C9335</f>
        <v>1.063842891854499E-010</v>
      </c>
      <c r="C9335" s="0">
        <f>D9335*D9335</f>
        <v>9399884209</v>
      </c>
      <c r="D9335" s="101" t="n">
        <v>96953</v>
      </c>
      <c r="E9335" s="288">
        <f>'Propor_p2_F_-Lk-...-'!C9327*$B9335</f>
        <v>7.4330831090442944E-011</v>
      </c>
    </row>
    <row r="9336" spans="2:5">
      <c r="B9336" s="0">
        <f>1/C9336</f>
        <v>1.0637112308461656E-010</v>
      </c>
      <c r="C9336" s="0">
        <f>D9336*D9336</f>
        <v>9401047681</v>
      </c>
      <c r="D9336" s="101" t="n">
        <v>96959</v>
      </c>
      <c r="E9336" s="288">
        <f>'Propor_p2_F_-Lk-...-'!C9328*$B9336</f>
        <v>7.4322721565647838E-011</v>
      </c>
    </row>
    <row r="9337" spans="2:5">
      <c r="B9337" s="0">
        <f>1/C9337</f>
        <v>1.06340411686072E-010</v>
      </c>
      <c r="C9337" s="0">
        <f>D9337*D9337</f>
        <v>9403762729</v>
      </c>
      <c r="D9337" s="101" t="n">
        <v>96973</v>
      </c>
      <c r="E9337" s="288">
        <f>'Propor_p2_F_-Lk-...-'!C9329*$B9337</f>
        <v>7.4303805194647422E-011</v>
      </c>
    </row>
    <row r="9338" spans="2:5">
      <c r="B9338" s="0">
        <f>1/C9338</f>
        <v>1.0632725372955418E-010</v>
      </c>
      <c r="C9338" s="0">
        <f>D9338*D9338</f>
        <v>9404926441</v>
      </c>
      <c r="D9338" s="101" t="n">
        <v>96979</v>
      </c>
      <c r="E9338" s="288">
        <f>'Propor_p2_F_-Lk-...-'!C9330*$B9338</f>
        <v>7.4295700686259852E-011</v>
      </c>
    </row>
    <row r="9339" spans="2:5">
      <c r="B9339" s="0">
        <f>1/C9339</f>
        <v>1.0630532922835885E-010</v>
      </c>
      <c r="C9339" s="0">
        <f>D9339*D9339</f>
        <v>9406866121</v>
      </c>
      <c r="D9339" s="101" t="n">
        <v>96989</v>
      </c>
      <c r="E9339" s="288">
        <f>'Propor_p2_F_-Lk-...-'!C9331*$B9339</f>
        <v>7.4282196514575568E-011</v>
      </c>
    </row>
    <row r="9340" spans="2:5">
      <c r="B9340" s="0">
        <f>1/C9340</f>
        <v>1.0628779450949245E-010</v>
      </c>
      <c r="C9340" s="0">
        <f>D9340*D9340</f>
        <v>9408418009</v>
      </c>
      <c r="D9340" s="101" t="n">
        <v>96997</v>
      </c>
      <c r="E9340" s="288">
        <f>'Propor_p2_F_-Lk-...-'!C9332*$B9340</f>
        <v>7.4271396184301305E-011</v>
      </c>
    </row>
    <row r="9341" spans="2:5">
      <c r="B9341" s="0">
        <f>1/C9341</f>
        <v>1.0627902877693041E-010</v>
      </c>
      <c r="C9341" s="0">
        <f>D9341*D9341</f>
        <v>9409194001</v>
      </c>
      <c r="D9341" s="101" t="n">
        <v>97001</v>
      </c>
      <c r="E9341" s="288">
        <f>'Propor_p2_F_-Lk-...-'!C9333*$B9341</f>
        <v>7.4265997021218813E-011</v>
      </c>
    </row>
    <row r="9342" spans="2:5">
      <c r="B9342" s="0">
        <f>1/C9342</f>
        <v>1.0627464631728892E-010</v>
      </c>
      <c r="C9342" s="0">
        <f>D9342*D9342</f>
        <v>9409582009</v>
      </c>
      <c r="D9342" s="101" t="n">
        <v>97003</v>
      </c>
      <c r="E9342" s="288">
        <f>'Propor_p2_F_-Lk-...-'!C9334*$B9342</f>
        <v>7.4263297690142978E-011</v>
      </c>
    </row>
    <row r="9343" spans="2:5">
      <c r="B9343" s="0">
        <f>1/C9343</f>
        <v>1.0626588221117324E-010</v>
      </c>
      <c r="C9343" s="0">
        <f>D9343*D9343</f>
        <v>9410358049</v>
      </c>
      <c r="D9343" s="101" t="n">
        <v>97007</v>
      </c>
      <c r="E9343" s="288">
        <f>'Propor_p2_F_-Lk-...-'!C9335*$B9343</f>
        <v>7.4257899528853368E-011</v>
      </c>
    </row>
    <row r="9344" spans="2:5">
      <c r="B9344" s="0">
        <f>1/C9344</f>
        <v>1.0623521637567808E-010</v>
      </c>
      <c r="C9344" s="0">
        <f>D9344*D9344</f>
        <v>9413074441</v>
      </c>
      <c r="D9344" s="101" t="n">
        <v>97021</v>
      </c>
      <c r="E9344" s="288">
        <f>'Propor_p2_F_-Lk-...-'!C9336*$B9344</f>
        <v>7.4239011221946114E-011</v>
      </c>
    </row>
    <row r="9345" spans="2:5">
      <c r="B9345" s="0">
        <f>1/C9345</f>
        <v>1.061958083738993E-010</v>
      </c>
      <c r="C9345" s="0">
        <f>D9345*D9345</f>
        <v>9416567521</v>
      </c>
      <c r="D9345" s="101" t="n">
        <v>97039</v>
      </c>
      <c r="E9345" s="288">
        <f>'Propor_p2_F_-Lk-...-'!C9337*$B9345</f>
        <v>7.4214738267363712E-011</v>
      </c>
    </row>
    <row r="9346" spans="2:5">
      <c r="B9346" s="0">
        <f>1/C9346</f>
        <v>1.0612143084018879E-010</v>
      </c>
      <c r="C9346" s="0">
        <f>D9346*D9346</f>
        <v>9423167329</v>
      </c>
      <c r="D9346" s="101" t="n">
        <v>97073</v>
      </c>
      <c r="E9346" s="288">
        <f>'Propor_p2_F_-Lk-...-'!C9338*$B9346</f>
        <v>7.4168926188186667E-011</v>
      </c>
    </row>
    <row r="9347" spans="2:5">
      <c r="B9347" s="0">
        <f>1/C9347</f>
        <v>1.0610394159992963E-010</v>
      </c>
      <c r="C9347" s="0">
        <f>D9347*D9347</f>
        <v>9424720561</v>
      </c>
      <c r="D9347" s="101" t="n">
        <v>97081</v>
      </c>
      <c r="E9347" s="288">
        <f>'Propor_p2_F_-Lk-...-'!C9339*$B9347</f>
        <v>7.4158153869994168E-011</v>
      </c>
    </row>
    <row r="9348" spans="2:5">
      <c r="B9348" s="0">
        <f>1/C9348</f>
        <v>1.0605586847586424E-010</v>
      </c>
      <c r="C9348" s="0">
        <f>D9348*D9348</f>
        <v>9428992609</v>
      </c>
      <c r="D9348" s="101" t="n">
        <v>97103</v>
      </c>
      <c r="E9348" s="288">
        <f>'Propor_p2_F_-Lk-...-'!C9340*$B9348</f>
        <v>7.4128543722196658E-011</v>
      </c>
    </row>
    <row r="9349" spans="2:5">
      <c r="B9349" s="0">
        <f>1/C9349</f>
        <v>1.0602529349643694E-010</v>
      </c>
      <c r="C9349" s="0">
        <f>D9349*D9349</f>
        <v>9431711689</v>
      </c>
      <c r="D9349" s="101" t="n">
        <v>97117</v>
      </c>
      <c r="E9349" s="288">
        <f>'Propor_p2_F_-Lk-...-'!C9341*$B9349</f>
        <v>7.4109711377152623E-011</v>
      </c>
    </row>
    <row r="9350" spans="2:5">
      <c r="B9350" s="0">
        <f>1/C9350</f>
        <v>1.0600346231964341E-010</v>
      </c>
      <c r="C9350" s="0">
        <f>D9350*D9350</f>
        <v>9433654129</v>
      </c>
      <c r="D9350" s="101" t="n">
        <v>97127</v>
      </c>
      <c r="E9350" s="288">
        <f>'Propor_p2_F_-Lk-...-'!C9342*$B9350</f>
        <v>7.4096264687676663E-011</v>
      </c>
    </row>
    <row r="9351" spans="2:5">
      <c r="B9351" s="0">
        <f>1/C9351</f>
        <v>1.0595109499757932E-010</v>
      </c>
      <c r="C9351" s="0">
        <f>D9351*D9351</f>
        <v>9438316801</v>
      </c>
      <c r="D9351" s="101" t="n">
        <v>97151</v>
      </c>
      <c r="E9351" s="288">
        <f>'Propor_p2_F_-Lk-...-'!C9343*$B9351</f>
        <v>7.4064009572657262E-011</v>
      </c>
    </row>
    <row r="9352" spans="2:5">
      <c r="B9352" s="0">
        <f>1/C9352</f>
        <v>1.0593800923040395E-010</v>
      </c>
      <c r="C9352" s="0">
        <f>D9352*D9352</f>
        <v>9439482649</v>
      </c>
      <c r="D9352" s="101" t="n">
        <v>97157</v>
      </c>
      <c r="E9352" s="288">
        <f>'Propor_p2_F_-Lk-...-'!C9344*$B9352</f>
        <v>7.4055949528554965E-011</v>
      </c>
    </row>
    <row r="9353" spans="2:5">
      <c r="B9353" s="0">
        <f>1/C9353</f>
        <v>1.0593364784673911E-010</v>
      </c>
      <c r="C9353" s="0">
        <f>D9353*D9353</f>
        <v>9439871281</v>
      </c>
      <c r="D9353" s="101" t="n">
        <v>97159</v>
      </c>
      <c r="E9353" s="288">
        <f>'Propor_p2_F_-Lk-...-'!C9345*$B9353</f>
        <v>7.4053263179010798E-011</v>
      </c>
    </row>
    <row r="9354" spans="2:5">
      <c r="B9354" s="0">
        <f>1/C9354</f>
        <v>1.0591184496786899E-010</v>
      </c>
      <c r="C9354" s="0">
        <f>D9354*D9354</f>
        <v>9441814561</v>
      </c>
      <c r="D9354" s="101" t="n">
        <v>97169</v>
      </c>
      <c r="E9354" s="288">
        <f>'Propor_p2_F_-Lk-...-'!C9346*$B9354</f>
        <v>7.4039833919350593E-011</v>
      </c>
    </row>
    <row r="9355" spans="2:5">
      <c r="B9355" s="0">
        <f>1/C9355</f>
        <v>1.0590748519983059E-010</v>
      </c>
      <c r="C9355" s="0">
        <f>D9355*D9355</f>
        <v>9442203241</v>
      </c>
      <c r="D9355" s="101" t="n">
        <v>97171</v>
      </c>
      <c r="E9355" s="288">
        <f>'Propor_p2_F_-Lk-...-'!C9347*$B9355</f>
        <v>7.4037148564934921E-011</v>
      </c>
    </row>
    <row r="9356" spans="2:5">
      <c r="B9356" s="0">
        <f>1/C9356</f>
        <v>1.0589440751078772E-010</v>
      </c>
      <c r="C9356" s="0">
        <f>D9356*D9356</f>
        <v>9443369329</v>
      </c>
      <c r="D9356" s="101" t="n">
        <v>97177</v>
      </c>
      <c r="E9356" s="288">
        <f>'Propor_p2_F_-Lk-...-'!C9348*$B9356</f>
        <v>7.402909349647546E-011</v>
      </c>
    </row>
    <row r="9357" spans="2:5">
      <c r="B9357" s="0">
        <f>1/C9357</f>
        <v>1.0587261674462785E-010</v>
      </c>
      <c r="C9357" s="0">
        <f>D9357*D9357</f>
        <v>9445312969</v>
      </c>
      <c r="D9357" s="101" t="n">
        <v>97187</v>
      </c>
      <c r="E9357" s="288">
        <f>'Propor_p2_F_-Lk-...-'!C9349*$B9357</f>
        <v>7.4015671697514955E-011</v>
      </c>
    </row>
    <row r="9358" spans="2:5">
      <c r="B9358" s="0">
        <f>1/C9358</f>
        <v>1.0581599222060888E-010</v>
      </c>
      <c r="C9358" s="0">
        <f>D9358*D9358</f>
        <v>9450367369</v>
      </c>
      <c r="D9358" s="101" t="n">
        <v>97213</v>
      </c>
      <c r="E9358" s="288">
        <f>'Propor_p2_F_-Lk-...-'!C9350*$B9358</f>
        <v>7.3980794402607214E-011</v>
      </c>
    </row>
    <row r="9359" spans="2:5">
      <c r="B9359" s="0">
        <f>1/C9359</f>
        <v>1.0577681723410844E-010</v>
      </c>
      <c r="C9359" s="0">
        <f>D9359*D9359</f>
        <v>9453867361</v>
      </c>
      <c r="D9359" s="101" t="n">
        <v>97231</v>
      </c>
      <c r="E9359" s="288">
        <f>'Propor_p2_F_-Lk-...-'!C9351*$B9359</f>
        <v>7.395666497139611E-011</v>
      </c>
    </row>
    <row r="9360" spans="2:5">
      <c r="B9360" s="0">
        <f>1/C9360</f>
        <v>1.0575506275228821E-010</v>
      </c>
      <c r="C9360" s="0">
        <f>D9360*D9360</f>
        <v>9455812081</v>
      </c>
      <c r="D9360" s="101" t="n">
        <v>97241</v>
      </c>
      <c r="E9360" s="288">
        <f>'Propor_p2_F_-Lk-...-'!C9352*$B9360</f>
        <v>7.3943265521402426E-011</v>
      </c>
    </row>
    <row r="9361" spans="2:5">
      <c r="B9361" s="0">
        <f>1/C9361</f>
        <v>1.0571592159356714E-010</v>
      </c>
      <c r="C9361" s="0">
        <f>D9361*D9361</f>
        <v>9459313081</v>
      </c>
      <c r="D9361" s="101" t="n">
        <v>97259</v>
      </c>
      <c r="E9361" s="288">
        <f>'Propor_p2_F_-Lk-...-'!C9353*$B9361</f>
        <v>7.3919156926065123E-011</v>
      </c>
    </row>
    <row r="9362" spans="2:5">
      <c r="B9362" s="0">
        <f>1/C9362</f>
        <v>1.0566376717495075E-010</v>
      </c>
      <c r="C9362" s="0">
        <f>D9362*D9362</f>
        <v>9463982089</v>
      </c>
      <c r="D9362" s="101" t="n">
        <v>97283</v>
      </c>
      <c r="E9362" s="288">
        <f>'Propor_p2_F_-Lk-...-'!C9354*$B9362</f>
        <v>7.3887032946741165E-011</v>
      </c>
    </row>
    <row r="9363" spans="2:5">
      <c r="B9363" s="0">
        <f>1/C9363</f>
        <v>1.0562467668491115E-010</v>
      </c>
      <c r="C9363" s="0">
        <f>D9363*D9363</f>
        <v>9467484601</v>
      </c>
      <c r="D9363" s="101" t="n">
        <v>97301</v>
      </c>
      <c r="E9363" s="288">
        <f>'Propor_p2_F_-Lk-...-'!C9355*$B9363</f>
        <v>7.3862955560258564E-011</v>
      </c>
    </row>
    <row r="9364" spans="2:5">
      <c r="B9364" s="0">
        <f>1/C9364</f>
        <v>1.0562033463621125E-010</v>
      </c>
      <c r="C9364" s="0">
        <f>D9364*D9364</f>
        <v>9467873809</v>
      </c>
      <c r="D9364" s="101" t="n">
        <v>97303</v>
      </c>
      <c r="E9364" s="288">
        <f>'Propor_p2_F_-Lk-...-'!C9356*$B9364</f>
        <v>7.3860281119887853E-011</v>
      </c>
    </row>
    <row r="9365" spans="2:5">
      <c r="B9365" s="0">
        <f>1/C9365</f>
        <v>1.0556825092890515E-010</v>
      </c>
      <c r="C9365" s="0">
        <f>D9365*D9365</f>
        <v>9472544929</v>
      </c>
      <c r="D9365" s="101" t="n">
        <v>97327</v>
      </c>
      <c r="E9365" s="288">
        <f>'Propor_p2_F_-Lk-...-'!C9357*$B9365</f>
        <v>7.3828200694470237E-011</v>
      </c>
    </row>
    <row r="9366" spans="2:5">
      <c r="B9366" s="0">
        <f>1/C9366</f>
        <v>1.0548153032227411E-010</v>
      </c>
      <c r="C9366" s="0">
        <f>D9366*D9366</f>
        <v>9480332689</v>
      </c>
      <c r="D9366" s="101" t="n">
        <v>97367</v>
      </c>
      <c r="E9366" s="288">
        <f>'Propor_p2_F_-Lk-...-'!C9358*$B9366</f>
        <v>7.37747860261009E-011</v>
      </c>
    </row>
    <row r="9367" spans="2:5">
      <c r="B9367" s="0">
        <f>1/C9367</f>
        <v>1.0547719709724336E-010</v>
      </c>
      <c r="C9367" s="0">
        <f>D9367*D9367</f>
        <v>9480722161</v>
      </c>
      <c r="D9367" s="101" t="n">
        <v>97369</v>
      </c>
      <c r="E9367" s="288">
        <f>'Propor_p2_F_-Lk-...-'!C9359*$B9367</f>
        <v>7.377211702057875E-011</v>
      </c>
    </row>
    <row r="9368" spans="2:5">
      <c r="B9368" s="0">
        <f>1/C9368</f>
        <v>1.0546853144819153E-010</v>
      </c>
      <c r="C9368" s="0">
        <f>D9368*D9368</f>
        <v>9481501129</v>
      </c>
      <c r="D9368" s="101" t="n">
        <v>97373</v>
      </c>
      <c r="E9368" s="288">
        <f>'Propor_p2_F_-Lk-...-'!C9360*$B9368</f>
        <v>7.3766779502908057E-011</v>
      </c>
    </row>
    <row r="9369" spans="2:5">
      <c r="B9369" s="0">
        <f>1/C9369</f>
        <v>1.0545553497680896E-010</v>
      </c>
      <c r="C9369" s="0">
        <f>D9369*D9369</f>
        <v>9482669641</v>
      </c>
      <c r="D9369" s="101" t="n">
        <v>97379</v>
      </c>
      <c r="E9369" s="288">
        <f>'Propor_p2_F_-Lk-...-'!C9361*$B9369</f>
        <v>7.375877445963365E-011</v>
      </c>
    </row>
    <row r="9370" spans="2:5">
      <c r="B9370" s="0">
        <f>1/C9370</f>
        <v>1.0545120335351244E-010</v>
      </c>
      <c r="C9370" s="0">
        <f>D9370*D9370</f>
        <v>9483059161</v>
      </c>
      <c r="D9370" s="101" t="n">
        <v>97381</v>
      </c>
      <c r="E9370" s="288">
        <f>'Propor_p2_F_-Lk-...-'!C9362*$B9370</f>
        <v>7.3756106440683186E-011</v>
      </c>
    </row>
    <row r="9371" spans="2:5">
      <c r="B9371" s="0">
        <f>1/C9371</f>
        <v>1.0543821008480885E-010</v>
      </c>
      <c r="C9371" s="0">
        <f>D9371*D9371</f>
        <v>9484227769</v>
      </c>
      <c r="D9371" s="101" t="n">
        <v>97387</v>
      </c>
      <c r="E9371" s="288">
        <f>'Propor_p2_F_-Lk-...-'!C9363*$B9371</f>
        <v>7.3748103370065976E-011</v>
      </c>
    </row>
    <row r="9372" spans="2:5">
      <c r="B9372" s="0">
        <f>1/C9372</f>
        <v>1.0541655997294115E-010</v>
      </c>
      <c r="C9372" s="0">
        <f>D9372*D9372</f>
        <v>9486175609</v>
      </c>
      <c r="D9372" s="101" t="n">
        <v>97397</v>
      </c>
      <c r="E9372" s="288">
        <f>'Propor_p2_F_-Lk-...-'!C9364*$B9372</f>
        <v>7.373476820567431E-011</v>
      </c>
    </row>
    <row r="9373" spans="2:5">
      <c r="B9373" s="0">
        <f>1/C9373</f>
        <v>1.0536030087957743E-010</v>
      </c>
      <c r="C9373" s="0">
        <f>D9373*D9373</f>
        <v>9491240929</v>
      </c>
      <c r="D9373" s="101" t="n">
        <v>97423</v>
      </c>
      <c r="E9373" s="288">
        <f>'Propor_p2_F_-Lk-...-'!C9365*$B9373</f>
        <v>7.3700115994031327E-011</v>
      </c>
    </row>
    <row r="9374" spans="2:5">
      <c r="B9374" s="0">
        <f>1/C9374</f>
        <v>1.0534732440768569E-010</v>
      </c>
      <c r="C9374" s="0">
        <f>D9374*D9374</f>
        <v>9492410041</v>
      </c>
      <c r="D9374" s="101" t="n">
        <v>97429</v>
      </c>
      <c r="E9374" s="288">
        <f>'Propor_p2_F_-Lk-...-'!C9366*$B9374</f>
        <v>7.3692123269238265E-011</v>
      </c>
    </row>
    <row r="9375" spans="2:5">
      <c r="B9375" s="0">
        <f>1/C9375</f>
        <v>1.0532137865485391E-010</v>
      </c>
      <c r="C9375" s="0">
        <f>D9375*D9375</f>
        <v>9494748481</v>
      </c>
      <c r="D9375" s="101" t="n">
        <v>97441</v>
      </c>
      <c r="E9375" s="288">
        <f>'Propor_p2_F_-Lk-...-'!C9367*$B9375</f>
        <v>7.3676142248844783E-011</v>
      </c>
    </row>
    <row r="9376" spans="2:5">
      <c r="B9376" s="0">
        <f>1/C9376</f>
        <v>1.0529544248602256E-010</v>
      </c>
      <c r="C9376" s="0">
        <f>D9376*D9376</f>
        <v>9497087209</v>
      </c>
      <c r="D9376" s="101" t="n">
        <v>97453</v>
      </c>
      <c r="E9376" s="288">
        <f>'Propor_p2_F_-Lk-...-'!C9368*$B9376</f>
        <v>7.3660167131618181E-011</v>
      </c>
    </row>
    <row r="9377" spans="2:5">
      <c r="B9377" s="0">
        <f>1/C9377</f>
        <v>1.0528247799413203E-010</v>
      </c>
      <c r="C9377" s="0">
        <f>D9377*D9377</f>
        <v>9498256681</v>
      </c>
      <c r="D9377" s="101" t="n">
        <v>97459</v>
      </c>
      <c r="E9377" s="288">
        <f>'Propor_p2_F_-Lk-...-'!C9369*$B9377</f>
        <v>7.365218178578384E-011</v>
      </c>
    </row>
    <row r="9378" spans="2:5">
      <c r="B9378" s="0">
        <f>1/C9378</f>
        <v>1.0527383632970276E-010</v>
      </c>
      <c r="C9378" s="0">
        <f>D9378*D9378</f>
        <v>9499036369</v>
      </c>
      <c r="D9378" s="101" t="n">
        <v>97463</v>
      </c>
      <c r="E9378" s="288">
        <f>'Propor_p2_F_-Lk-...-'!C9370*$B9378</f>
        <v>7.364685904119547E-011</v>
      </c>
    </row>
    <row r="9379" spans="2:5">
      <c r="B9379" s="0">
        <f>1/C9379</f>
        <v>1.0519610920563829E-010</v>
      </c>
      <c r="C9379" s="0">
        <f>D9379*D9379</f>
        <v>9506055001</v>
      </c>
      <c r="D9379" s="101" t="n">
        <v>97499</v>
      </c>
      <c r="E9379" s="288">
        <f>'Propor_p2_F_-Lk-...-'!C9371*$B9379</f>
        <v>7.359898381618853E-011</v>
      </c>
    </row>
    <row r="9380" spans="2:5">
      <c r="B9380" s="0">
        <f>1/C9380</f>
        <v>1.0519179355635132E-010</v>
      </c>
      <c r="C9380" s="0">
        <f>D9380*D9380</f>
        <v>9506445001</v>
      </c>
      <c r="D9380" s="101" t="n">
        <v>97501</v>
      </c>
      <c r="E9380" s="288">
        <f>'Propor_p2_F_-Lk-...-'!C9372*$B9380</f>
        <v>7.3596325636265454E-011</v>
      </c>
    </row>
    <row r="9381" spans="2:5">
      <c r="B9381" s="0">
        <f>1/C9381</f>
        <v>1.0517021929299355E-010</v>
      </c>
      <c r="C9381" s="0">
        <f>D9381*D9381</f>
        <v>9508395121</v>
      </c>
      <c r="D9381" s="101" t="n">
        <v>97511</v>
      </c>
      <c r="E9381" s="288">
        <f>'Propor_p2_F_-Lk-...-'!C9373*$B9381</f>
        <v>7.3583037189985765E-011</v>
      </c>
    </row>
    <row r="9382" spans="2:5">
      <c r="B9382" s="0">
        <f>1/C9382</f>
        <v>1.0514433893685868E-010</v>
      </c>
      <c r="C9382" s="0">
        <f>D9382*D9382</f>
        <v>9510735529</v>
      </c>
      <c r="D9382" s="101" t="n">
        <v>97523</v>
      </c>
      <c r="E9382" s="288">
        <f>'Propor_p2_F_-Lk-...-'!C9374*$B9382</f>
        <v>7.3567096450017171E-011</v>
      </c>
    </row>
    <row r="9383" spans="2:5">
      <c r="B9383" s="0">
        <f>1/C9383</f>
        <v>1.0509260687531036E-010</v>
      </c>
      <c r="C9383" s="0">
        <f>D9383*D9383</f>
        <v>9515417209</v>
      </c>
      <c r="D9383" s="101" t="n">
        <v>97547</v>
      </c>
      <c r="E9383" s="288">
        <f>'Propor_p2_F_-Lk-...-'!C9375*$B9383</f>
        <v>7.3535232617198125E-011</v>
      </c>
    </row>
    <row r="9384" spans="2:5">
      <c r="B9384" s="0">
        <f>1/C9384</f>
        <v>1.0508829759363475E-010</v>
      </c>
      <c r="C9384" s="0">
        <f>D9384*D9384</f>
        <v>9515807401</v>
      </c>
      <c r="D9384" s="101" t="n">
        <v>97549</v>
      </c>
      <c r="E9384" s="288">
        <f>'Propor_p2_F_-Lk-...-'!C9376*$B9384</f>
        <v>7.353257835933993E-011</v>
      </c>
    </row>
    <row r="9385" spans="2:5">
      <c r="B9385" s="0">
        <f>1/C9385</f>
        <v>1.0507967982539738E-010</v>
      </c>
      <c r="C9385" s="0">
        <f>D9385*D9385</f>
        <v>9516587809</v>
      </c>
      <c r="D9385" s="101" t="n">
        <v>97553</v>
      </c>
      <c r="E9385" s="288">
        <f>'Propor_p2_F_-Lk-...-'!C9377*$B9385</f>
        <v>7.3527270333365876E-011</v>
      </c>
    </row>
    <row r="9386" spans="2:5">
      <c r="B9386" s="0">
        <f>1/C9386</f>
        <v>1.050624474687697E-010</v>
      </c>
      <c r="C9386" s="0">
        <f>D9386*D9386</f>
        <v>9518148721</v>
      </c>
      <c r="D9386" s="101" t="n">
        <v>97561</v>
      </c>
      <c r="E9386" s="288">
        <f>'Propor_p2_F_-Lk-...-'!C9378*$B9386</f>
        <v>7.3516656240012016E-011</v>
      </c>
    </row>
    <row r="9387" spans="2:5">
      <c r="B9387" s="0">
        <f>1/C9387</f>
        <v>1.050409129834059E-010</v>
      </c>
      <c r="C9387" s="0">
        <f>D9387*D9387</f>
        <v>9520100041</v>
      </c>
      <c r="D9387" s="101" t="n">
        <v>97571</v>
      </c>
      <c r="E9387" s="288">
        <f>'Propor_p2_F_-Lk-...-'!C9379*$B9387</f>
        <v>7.3503392294579655E-011</v>
      </c>
    </row>
    <row r="9388" spans="2:5">
      <c r="B9388" s="0">
        <f>1/C9388</f>
        <v>1.0502799547003627E-010</v>
      </c>
      <c r="C9388" s="0">
        <f>D9388*D9388</f>
        <v>9521270929</v>
      </c>
      <c r="D9388" s="101" t="n">
        <v>97577</v>
      </c>
      <c r="E9388" s="288">
        <f>'Propor_p2_F_-Lk-...-'!C9380*$B9388</f>
        <v>7.3495435884683585E-011</v>
      </c>
    </row>
    <row r="9389" spans="2:5">
      <c r="B9389" s="0">
        <f>1/C9389</f>
        <v>1.0502369016175756E-010</v>
      </c>
      <c r="C9389" s="0">
        <f>D9389*D9389</f>
        <v>9521661241</v>
      </c>
      <c r="D9389" s="101" t="n">
        <v>97579</v>
      </c>
      <c r="E9389" s="288">
        <f>'Propor_p2_F_-Lk-...-'!C9381*$B9389</f>
        <v>7.3492784074198632E-011</v>
      </c>
    </row>
    <row r="9390" spans="2:5">
      <c r="B9390" s="0">
        <f>1/C9390</f>
        <v>1.0501508033933669E-010</v>
      </c>
      <c r="C9390" s="0">
        <f>D9390*D9390</f>
        <v>9522441889</v>
      </c>
      <c r="D9390" s="101" t="n">
        <v>97583</v>
      </c>
      <c r="E9390" s="288">
        <f>'Propor_p2_F_-Lk-...-'!C9382*$B9390</f>
        <v>7.3487480942368707E-011</v>
      </c>
    </row>
    <row r="9391" spans="2:5">
      <c r="B9391" s="0">
        <f>1/C9391</f>
        <v>1.0496344363152264E-010</v>
      </c>
      <c r="C9391" s="0">
        <f>D9391*D9391</f>
        <v>9527126449</v>
      </c>
      <c r="D9391" s="101" t="n">
        <v>97607</v>
      </c>
      <c r="E9391" s="288">
        <f>'Propor_p2_F_-Lk-...-'!C9383*$B9391</f>
        <v>7.3455675841704433E-011</v>
      </c>
    </row>
    <row r="9392" spans="2:5">
      <c r="B9392" s="0">
        <f>1/C9392</f>
        <v>1.0495914229175743E-010</v>
      </c>
      <c r="C9392" s="0">
        <f>D9392*D9392</f>
        <v>9527516881</v>
      </c>
      <c r="D9392" s="101" t="n">
        <v>97609</v>
      </c>
      <c r="E9392" s="288">
        <f>'Propor_p2_F_-Lk-...-'!C9384*$B9392</f>
        <v>7.3453026475584551E-011</v>
      </c>
    </row>
    <row r="9393" spans="2:5">
      <c r="B9393" s="0">
        <f>1/C9393</f>
        <v>1.049505404053877E-010</v>
      </c>
      <c r="C9393" s="0">
        <f>D9393*D9393</f>
        <v>9528297769</v>
      </c>
      <c r="D9393" s="101" t="n">
        <v>97613</v>
      </c>
      <c r="E9393" s="288">
        <f>'Propor_p2_F_-Lk-...-'!C9385*$B9393</f>
        <v>7.3447728231884028E-011</v>
      </c>
    </row>
    <row r="9394" spans="2:5">
      <c r="B9394" s="0">
        <f>1/C9394</f>
        <v>1.0487317099041203E-010</v>
      </c>
      <c r="C9394" s="0">
        <f>D9394*D9394</f>
        <v>9535327201</v>
      </c>
      <c r="D9394" s="101" t="n">
        <v>97649</v>
      </c>
      <c r="E9394" s="288">
        <f>'Propor_p2_F_-Lk-...-'!C9386*$B9394</f>
        <v>7.3400073334122157E-011</v>
      </c>
    </row>
    <row r="9395" spans="2:5">
      <c r="B9395" s="0">
        <f>1/C9395</f>
        <v>1.0486887519837585E-010</v>
      </c>
      <c r="C9395" s="0">
        <f>D9395*D9395</f>
        <v>9535717801</v>
      </c>
      <c r="D9395" s="101" t="n">
        <v>97651</v>
      </c>
      <c r="E9395" s="288">
        <f>'Propor_p2_F_-Lk-...-'!C9387*$B9395</f>
        <v>7.3397427385069204E-011</v>
      </c>
    </row>
    <row r="9396" spans="2:5">
      <c r="B9396" s="0">
        <f>1/C9396</f>
        <v>1.0482163890123195E-010</v>
      </c>
      <c r="C9396" s="0">
        <f>D9396*D9396</f>
        <v>9540014929</v>
      </c>
      <c r="D9396" s="101" t="n">
        <v>97673</v>
      </c>
      <c r="E9396" s="288">
        <f>'Propor_p2_F_-Lk-...-'!C9388*$B9396</f>
        <v>7.3368332672232695E-011</v>
      </c>
    </row>
    <row r="9397" spans="2:5">
      <c r="B9397" s="0">
        <f>1/C9397</f>
        <v>1.0479159605444337E-010</v>
      </c>
      <c r="C9397" s="0">
        <f>D9397*D9397</f>
        <v>9542749969</v>
      </c>
      <c r="D9397" s="101" t="n">
        <v>97687</v>
      </c>
      <c r="E9397" s="288">
        <f>'Propor_p2_F_-Lk-...-'!C9389*$B9397</f>
        <v>7.3349828088830656E-011</v>
      </c>
    </row>
    <row r="9398" spans="2:5">
      <c r="B9398" s="0">
        <f>1/C9398</f>
        <v>1.0474012407205696E-010</v>
      </c>
      <c r="C9398" s="0">
        <f>D9398*D9398</f>
        <v>9547439521</v>
      </c>
      <c r="D9398" s="101" t="n">
        <v>97711</v>
      </c>
      <c r="E9398" s="288">
        <f>'Propor_p2_F_-Lk-...-'!C9390*$B9398</f>
        <v>7.3318124449104364E-011</v>
      </c>
    </row>
    <row r="9399" spans="2:5">
      <c r="B9399" s="0">
        <f>1/C9399</f>
        <v>1.0470154496838576E-010</v>
      </c>
      <c r="C9399" s="0">
        <f>D9399*D9399</f>
        <v>9550957441</v>
      </c>
      <c r="D9399" s="101" t="n">
        <v>97729</v>
      </c>
      <c r="E9399" s="288">
        <f>'Propor_p2_F_-Lk-...-'!C9391*$B9399</f>
        <v>7.3294362045811392E-011</v>
      </c>
    </row>
    <row r="9400" spans="2:5">
      <c r="B9400" s="0">
        <f>1/C9400</f>
        <v>1.0461160990854853E-010</v>
      </c>
      <c r="C9400" s="0">
        <f>D9400*D9400</f>
        <v>9559168441</v>
      </c>
      <c r="D9400" s="101" t="n">
        <v>97771</v>
      </c>
      <c r="E9400" s="288">
        <f>'Propor_p2_F_-Lk-...-'!C9392*$B9400</f>
        <v>7.3238967467952657E-011</v>
      </c>
    </row>
    <row r="9401" spans="2:5">
      <c r="B9401" s="0">
        <f>1/C9401</f>
        <v>1.0459877150276288E-010</v>
      </c>
      <c r="C9401" s="0">
        <f>D9401*D9401</f>
        <v>9560341729</v>
      </c>
      <c r="D9401" s="101" t="n">
        <v>97777</v>
      </c>
      <c r="E9401" s="288">
        <f>'Propor_p2_F_-Lk-...-'!C9393*$B9401</f>
        <v>7.3231059783561737E-011</v>
      </c>
    </row>
    <row r="9402" spans="2:5">
      <c r="B9402" s="0">
        <f>1/C9402</f>
        <v>1.0457737941113385E-010</v>
      </c>
      <c r="C9402" s="0">
        <f>D9402*D9402</f>
        <v>9562297369</v>
      </c>
      <c r="D9402" s="101" t="n">
        <v>97787</v>
      </c>
      <c r="E9402" s="288">
        <f>'Propor_p2_F_-Lk-...-'!C9394*$B9402</f>
        <v>7.3217883544090203E-011</v>
      </c>
    </row>
    <row r="9403" spans="2:5">
      <c r="B9403" s="0">
        <f>1/C9403</f>
        <v>1.0457310178031679E-010</v>
      </c>
      <c r="C9403" s="0">
        <f>D9403*D9403</f>
        <v>9562688521</v>
      </c>
      <c r="D9403" s="101" t="n">
        <v>97789</v>
      </c>
      <c r="E9403" s="288">
        <f>'Propor_p2_F_-Lk-...-'!C9395*$B9403</f>
        <v>7.3215248781253804E-011</v>
      </c>
    </row>
    <row r="9404" spans="2:5">
      <c r="B9404" s="0">
        <f>1/C9404</f>
        <v>1.0452179067569214E-010</v>
      </c>
      <c r="C9404" s="0">
        <f>D9404*D9404</f>
        <v>9567382969</v>
      </c>
      <c r="D9404" s="101" t="n">
        <v>97813</v>
      </c>
      <c r="E9404" s="288">
        <f>'Propor_p2_F_-Lk-...-'!C9396*$B9404</f>
        <v>7.318364423253502E-011</v>
      </c>
    </row>
    <row r="9405" spans="2:5">
      <c r="B9405" s="0">
        <f>1/C9405</f>
        <v>1.0448760425052318E-010</v>
      </c>
      <c r="C9405" s="0">
        <f>D9405*D9405</f>
        <v>9570513241</v>
      </c>
      <c r="D9405" s="101" t="n">
        <v>97829</v>
      </c>
      <c r="E9405" s="288">
        <f>'Propor_p2_F_-Lk-...-'!C9397*$B9405</f>
        <v>7.3162587454520415E-011</v>
      </c>
    </row>
    <row r="9406" spans="2:5">
      <c r="B9406" s="0">
        <f>1/C9406</f>
        <v>1.0446197543724753E-010</v>
      </c>
      <c r="C9406" s="0">
        <f>D9406*D9406</f>
        <v>9572861281</v>
      </c>
      <c r="D9406" s="101" t="n">
        <v>97841</v>
      </c>
      <c r="E9406" s="288">
        <f>'Propor_p2_F_-Lk-...-'!C9398*$B9406</f>
        <v>7.3146801649796482E-011</v>
      </c>
    </row>
    <row r="9407" spans="2:5">
      <c r="B9407" s="0">
        <f>1/C9407</f>
        <v>1.0445770488512676E-010</v>
      </c>
      <c r="C9407" s="0">
        <f>D9407*D9407</f>
        <v>9573252649</v>
      </c>
      <c r="D9407" s="101" t="n">
        <v>97843</v>
      </c>
      <c r="E9407" s="288">
        <f>'Propor_p2_F_-Lk-...-'!C9399*$B9407</f>
        <v>7.3144171247010532E-011</v>
      </c>
    </row>
    <row r="9408" spans="2:5">
      <c r="B9408" s="0">
        <f>1/C9408</f>
        <v>1.0444916456648547E-010</v>
      </c>
      <c r="C9408" s="0">
        <f>D9408*D9408</f>
        <v>9574035409</v>
      </c>
      <c r="D9408" s="101" t="n">
        <v>97847</v>
      </c>
      <c r="E9408" s="288">
        <f>'Propor_p2_F_-Lk-...-'!C9400*$B9408</f>
        <v>7.3138910925320988E-011</v>
      </c>
    </row>
    <row r="9409" spans="2:5">
      <c r="B9409" s="0">
        <f>1/C9409</f>
        <v>1.0444489479992213E-010</v>
      </c>
      <c r="C9409" s="0">
        <f>D9409*D9409</f>
        <v>9574426801</v>
      </c>
      <c r="D9409" s="101" t="n">
        <v>97849</v>
      </c>
      <c r="E9409" s="288">
        <f>'Propor_p2_F_-Lk-...-'!C9401*$B9409</f>
        <v>7.313628100639095E-011</v>
      </c>
    </row>
    <row r="9410" spans="2:5">
      <c r="B9410" s="0">
        <f>1/C9410</f>
        <v>1.0442354989382239E-010</v>
      </c>
      <c r="C9410" s="0">
        <f>D9410*D9410</f>
        <v>9576383881</v>
      </c>
      <c r="D9410" s="101" t="n">
        <v>97859</v>
      </c>
      <c r="E9410" s="288">
        <f>'Propor_p2_F_-Lk-...-'!C9402*$B9410</f>
        <v>7.312313383036237E-011</v>
      </c>
    </row>
    <row r="9411" spans="2:5">
      <c r="B9411" s="0">
        <f>1/C9411</f>
        <v>1.0441928169779602E-010</v>
      </c>
      <c r="C9411" s="0">
        <f>D9411*D9411</f>
        <v>9576775321</v>
      </c>
      <c r="D9411" s="101" t="n">
        <v>97861</v>
      </c>
      <c r="E9411" s="288">
        <f>'Propor_p2_F_-Lk-...-'!C9403*$B9411</f>
        <v>7.3120504878788497E-011</v>
      </c>
    </row>
    <row r="9412" spans="2:5">
      <c r="B9412" s="0">
        <f>1/C9412</f>
        <v>1.0439794464245554E-010</v>
      </c>
      <c r="C9412" s="0">
        <f>D9412*D9412</f>
        <v>9578732641</v>
      </c>
      <c r="D9412" s="101" t="n">
        <v>97871</v>
      </c>
      <c r="E9412" s="288">
        <f>'Propor_p2_F_-Lk-...-'!C9404*$B9412</f>
        <v>7.3107362538354471E-011</v>
      </c>
    </row>
    <row r="9413" spans="2:5">
      <c r="B9413" s="0">
        <f>1/C9413</f>
        <v>1.0438087970664963E-010</v>
      </c>
      <c r="C9413" s="0">
        <f>D9413*D9413</f>
        <v>9580298641</v>
      </c>
      <c r="D9413" s="101" t="n">
        <v>97879</v>
      </c>
      <c r="E9413" s="288">
        <f>'Propor_p2_F_-Lk-...-'!C9405*$B9413</f>
        <v>7.3096851566138951E-011</v>
      </c>
    </row>
    <row r="9414" spans="2:5">
      <c r="B9414" s="0">
        <f>1/C9414</f>
        <v>1.0437234880776518E-010</v>
      </c>
      <c r="C9414" s="0">
        <f>D9414*D9414</f>
        <v>9581081689</v>
      </c>
      <c r="D9414" s="101" t="n">
        <v>97883</v>
      </c>
      <c r="E9414" s="288">
        <f>'Propor_p2_F_-Lk-...-'!C9406*$B9414</f>
        <v>7.3091597046452034E-011</v>
      </c>
    </row>
    <row r="9415" spans="2:5">
      <c r="B9415" s="0">
        <f>1/C9415</f>
        <v>1.0429561775759804E-010</v>
      </c>
      <c r="C9415" s="0">
        <f>D9415*D9415</f>
        <v>9588130561</v>
      </c>
      <c r="D9415" s="101" t="n">
        <v>97919</v>
      </c>
      <c r="E9415" s="288">
        <f>'Propor_p2_F_-Lk-...-'!C9407*$B9415</f>
        <v>7.3044335342947856E-011</v>
      </c>
    </row>
    <row r="9416" spans="2:5">
      <c r="B9416" s="0">
        <f>1/C9416</f>
        <v>1.0427857790421823E-010</v>
      </c>
      <c r="C9416" s="0">
        <f>D9416*D9416</f>
        <v>9589697329</v>
      </c>
      <c r="D9416" s="101" t="n">
        <v>97927</v>
      </c>
      <c r="E9416" s="288">
        <f>'Propor_p2_F_-Lk-...-'!C9408*$B9416</f>
        <v>7.3033839819995403E-011</v>
      </c>
    </row>
    <row r="9417" spans="2:5">
      <c r="B9417" s="0">
        <f>1/C9417</f>
        <v>1.0427005954347277E-010</v>
      </c>
      <c r="C9417" s="0">
        <f>D9417*D9417</f>
        <v>9590480761</v>
      </c>
      <c r="D9417" s="101" t="n">
        <v>97931</v>
      </c>
      <c r="E9417" s="288">
        <f>'Propor_p2_F_-Lk-...-'!C9409*$B9417</f>
        <v>7.30285930230467E-011</v>
      </c>
    </row>
    <row r="9418" spans="2:5">
      <c r="B9418" s="0">
        <f>1/C9418</f>
        <v>1.0424451072296768E-010</v>
      </c>
      <c r="C9418" s="0">
        <f>D9418*D9418</f>
        <v>9592831249</v>
      </c>
      <c r="D9418" s="101" t="n">
        <v>97943</v>
      </c>
      <c r="E9418" s="288">
        <f>'Propor_p2_F_-Lk-...-'!C9410*$B9418</f>
        <v>7.3012856489049453E-011</v>
      </c>
    </row>
    <row r="9419" spans="2:5">
      <c r="B9419" s="0">
        <f>1/C9419</f>
        <v>1.0420620509518009E-010</v>
      </c>
      <c r="C9419" s="0">
        <f>D9419*D9419</f>
        <v>9596357521</v>
      </c>
      <c r="D9419" s="101" t="n">
        <v>97961</v>
      </c>
      <c r="E9419" s="288">
        <f>'Propor_p2_F_-Lk-...-'!C9411*$B9419</f>
        <v>7.2989262530422561E-011</v>
      </c>
    </row>
    <row r="9420" spans="2:5">
      <c r="B9420" s="0">
        <f>1/C9420</f>
        <v>1.0419344124440976E-010</v>
      </c>
      <c r="C9420" s="0">
        <f>D9420*D9420</f>
        <v>9597533089</v>
      </c>
      <c r="D9420" s="101" t="n">
        <v>97967</v>
      </c>
      <c r="E9420" s="288">
        <f>'Propor_p2_F_-Lk-...-'!C9412*$B9420</f>
        <v>7.298140076742883E-011</v>
      </c>
    </row>
    <row r="9421" spans="2:5">
      <c r="B9421" s="0">
        <f>1/C9421</f>
        <v>1.0418067973859445E-010</v>
      </c>
      <c r="C9421" s="0">
        <f>D9421*D9421</f>
        <v>9598708729</v>
      </c>
      <c r="D9421" s="101" t="n">
        <v>97973</v>
      </c>
      <c r="E9421" s="288">
        <f>'Propor_p2_F_-Lk-...-'!C9413*$B9421</f>
        <v>7.2973540448786049E-011</v>
      </c>
    </row>
    <row r="9422" spans="2:5">
      <c r="B9422" s="0">
        <f>1/C9422</f>
        <v>1.0415091200773549E-010</v>
      </c>
      <c r="C9422" s="0">
        <f>D9422*D9422</f>
        <v>9601452169</v>
      </c>
      <c r="D9422" s="101" t="n">
        <v>97987</v>
      </c>
      <c r="E9422" s="288">
        <f>'Propor_p2_F_-Lk-...-'!C9414*$B9422</f>
        <v>7.2955205320219623E-011</v>
      </c>
    </row>
    <row r="9423" spans="2:5">
      <c r="B9423" s="0">
        <f>1/C9423</f>
        <v>1.0410415991560516E-010</v>
      </c>
      <c r="C9423" s="0">
        <f>D9423*D9423</f>
        <v>9605764081</v>
      </c>
      <c r="D9423" s="101" t="n">
        <v>98009</v>
      </c>
      <c r="E9423" s="288">
        <f>'Propor_p2_F_-Lk-...-'!C9415*$B9423</f>
        <v>7.2926408848495979E-011</v>
      </c>
    </row>
    <row r="9424" spans="2:5">
      <c r="B9424" s="0">
        <f>1/C9424</f>
        <v>1.0409991128646159E-010</v>
      </c>
      <c r="C9424" s="0">
        <f>D9424*D9424</f>
        <v>9606156121</v>
      </c>
      <c r="D9424" s="101" t="n">
        <v>98011</v>
      </c>
      <c r="E9424" s="288">
        <f>'Propor_p2_F_-Lk-...-'!C9416*$B9424</f>
        <v>7.2923791948942972E-011</v>
      </c>
    </row>
    <row r="9425" spans="2:5">
      <c r="B9425" s="0">
        <f>1/C9425</f>
        <v>1.0408716695944397E-010</v>
      </c>
      <c r="C9425" s="0">
        <f>D9425*D9425</f>
        <v>9607332289</v>
      </c>
      <c r="D9425" s="101" t="n">
        <v>98017</v>
      </c>
      <c r="E9425" s="288">
        <f>'Propor_p2_F_-Lk-...-'!C9417*$B9425</f>
        <v>7.2915942211404464E-011</v>
      </c>
    </row>
    <row r="9426" spans="2:5">
      <c r="B9426" s="0">
        <f>1/C9426</f>
        <v>1.0403621304738413E-010</v>
      </c>
      <c r="C9426" s="0">
        <f>D9426*D9426</f>
        <v>9612037681</v>
      </c>
      <c r="D9426" s="101" t="n">
        <v>98041</v>
      </c>
      <c r="E9426" s="288">
        <f>'Propor_p2_F_-Lk-...-'!C9418*$B9426</f>
        <v>7.2884557671783101E-011</v>
      </c>
    </row>
    <row r="9427" spans="2:5">
      <c r="B9427" s="0">
        <f>1/C9427</f>
        <v>1.0402348041550855E-010</v>
      </c>
      <c r="C9427" s="0">
        <f>D9427*D9427</f>
        <v>9613214209</v>
      </c>
      <c r="D9427" s="101" t="n">
        <v>98047</v>
      </c>
      <c r="E9427" s="288">
        <f>'Propor_p2_F_-Lk-...-'!C9419*$B9427</f>
        <v>7.2876715137747462E-011</v>
      </c>
    </row>
    <row r="9428" spans="2:5">
      <c r="B9428" s="0">
        <f>1/C9428</f>
        <v>1.0400226455612468E-010</v>
      </c>
      <c r="C9428" s="0">
        <f>D9428*D9428</f>
        <v>9615175249</v>
      </c>
      <c r="D9428" s="101" t="n">
        <v>98057</v>
      </c>
      <c r="E9428" s="288">
        <f>'Propor_p2_F_-Lk-...-'!C9420*$B9428</f>
        <v>7.2863647446720078E-011</v>
      </c>
    </row>
    <row r="9429" spans="2:5">
      <c r="B9429" s="0">
        <f>1/C9429</f>
        <v>1.0395137296728586E-010</v>
      </c>
      <c r="C9429" s="0">
        <f>D9429*D9429</f>
        <v>9619882561</v>
      </c>
      <c r="D9429" s="101" t="n">
        <v>98081</v>
      </c>
      <c r="E9429" s="288">
        <f>'Propor_p2_F_-Lk-...-'!C9421*$B9429</f>
        <v>7.2832301294447721E-011</v>
      </c>
    </row>
    <row r="9430" spans="2:5">
      <c r="B9430" s="0">
        <f>1/C9430</f>
        <v>1.0390899183901802E-010</v>
      </c>
      <c r="C9430" s="0">
        <f>D9430*D9430</f>
        <v>9623806201</v>
      </c>
      <c r="D9430" s="101" t="n">
        <v>98101</v>
      </c>
      <c r="E9430" s="288">
        <f>'Propor_p2_F_-Lk-...-'!C9422*$B9430</f>
        <v>7.2806197073092626E-011</v>
      </c>
    </row>
    <row r="9431" spans="2:5">
      <c r="B9431" s="0">
        <f>1/C9431</f>
        <v>1.0386240252661397E-010</v>
      </c>
      <c r="C9431" s="0">
        <f>D9431*D9431</f>
        <v>9628123129</v>
      </c>
      <c r="D9431" s="101" t="n">
        <v>98123</v>
      </c>
      <c r="E9431" s="288">
        <f>'Propor_p2_F_-Lk-...-'!C9423*$B9431</f>
        <v>7.2777500863872171E-011</v>
      </c>
    </row>
    <row r="9432" spans="2:5">
      <c r="B9432" s="0">
        <f>1/C9432</f>
        <v>1.0384970178853511E-010</v>
      </c>
      <c r="C9432" s="0">
        <f>D9432*D9432</f>
        <v>9629300641</v>
      </c>
      <c r="D9432" s="101" t="n">
        <v>98129</v>
      </c>
      <c r="E9432" s="288">
        <f>'Propor_p2_F_-Lk-...-'!C9424*$B9432</f>
        <v>7.2769677974493504E-011</v>
      </c>
    </row>
    <row r="9433" spans="2:5">
      <c r="B9433" s="0">
        <f>1/C9433</f>
        <v>1.0382007579123214E-010</v>
      </c>
      <c r="C9433" s="0">
        <f>D9433*D9433</f>
        <v>9632048449</v>
      </c>
      <c r="D9433" s="101" t="n">
        <v>98143</v>
      </c>
      <c r="E9433" s="288">
        <f>'Propor_p2_F_-Lk-...-'!C9425*$B9433</f>
        <v>7.2751430145257432E-011</v>
      </c>
    </row>
    <row r="9434" spans="2:5">
      <c r="B9434" s="0">
        <f>1/C9434</f>
        <v>1.0374395284240774E-010</v>
      </c>
      <c r="C9434" s="0">
        <f>D9434*D9434</f>
        <v>9639116041</v>
      </c>
      <c r="D9434" s="101" t="n">
        <v>98179</v>
      </c>
      <c r="E9434" s="288">
        <f>'Propor_p2_F_-Lk-...-'!C9426*$B9434</f>
        <v>7.2704542995539465E-011</v>
      </c>
    </row>
    <row r="9435" spans="2:5">
      <c r="B9435" s="0">
        <f>1/C9435</f>
        <v>1.036848039715847E-010</v>
      </c>
      <c r="C9435" s="0">
        <f>D9435*D9435</f>
        <v>9644614849</v>
      </c>
      <c r="D9435" s="101" t="n">
        <v>98207</v>
      </c>
      <c r="E9435" s="288">
        <f>'Propor_p2_F_-Lk-...-'!C9427*$B9435</f>
        <v>7.2668110855104085E-011</v>
      </c>
    </row>
    <row r="9436" spans="2:5">
      <c r="B9436" s="0">
        <f>1/C9436</f>
        <v>1.0367213579484672E-010</v>
      </c>
      <c r="C9436" s="0">
        <f>D9436*D9436</f>
        <v>9645793369</v>
      </c>
      <c r="D9436" s="101" t="n">
        <v>98213</v>
      </c>
      <c r="E9436" s="288">
        <f>'Propor_p2_F_-Lk-...-'!C9428*$B9436</f>
        <v>7.2660308021549316E-011</v>
      </c>
    </row>
    <row r="9437" spans="2:5">
      <c r="B9437" s="0">
        <f>1/C9437</f>
        <v>1.0365524850372972E-010</v>
      </c>
      <c r="C9437" s="0">
        <f>D9437*D9437</f>
        <v>9647364841</v>
      </c>
      <c r="D9437" s="101" t="n">
        <v>98221</v>
      </c>
      <c r="E9437" s="288">
        <f>'Propor_p2_F_-Lk-...-'!C9429*$B9437</f>
        <v>7.2649906467758293E-011</v>
      </c>
    </row>
    <row r="9438" spans="2:5">
      <c r="B9438" s="0">
        <f>1/C9438</f>
        <v>1.0364258574305697E-010</v>
      </c>
      <c r="C9438" s="0">
        <f>D9438*D9438</f>
        <v>9648543529</v>
      </c>
      <c r="D9438" s="101" t="n">
        <v>98227</v>
      </c>
      <c r="E9438" s="288">
        <f>'Propor_p2_F_-Lk-...-'!C9430*$B9438</f>
        <v>7.2642106970173498E-011</v>
      </c>
    </row>
    <row r="9439" spans="2:5">
      <c r="B9439" s="0">
        <f>1/C9439</f>
        <v>1.0359195789695564E-010</v>
      </c>
      <c r="C9439" s="0">
        <f>D9439*D9439</f>
        <v>9653259001</v>
      </c>
      <c r="D9439" s="101" t="n">
        <v>98251</v>
      </c>
      <c r="E9439" s="288">
        <f>'Propor_p2_F_-Lk-...-'!C9431*$B9439</f>
        <v>7.2610923267535625E-011</v>
      </c>
    </row>
    <row r="9440" spans="2:5">
      <c r="B9440" s="0">
        <f>1/C9440</f>
        <v>1.0357930673174493E-010</v>
      </c>
      <c r="C9440" s="0">
        <f>D9440*D9440</f>
        <v>9654438049</v>
      </c>
      <c r="D9440" s="101" t="n">
        <v>98257</v>
      </c>
      <c r="E9440" s="288">
        <f>'Propor_p2_F_-Lk-...-'!C9432*$B9440</f>
        <v>7.2603130912056747E-011</v>
      </c>
    </row>
    <row r="9441" spans="2:5">
      <c r="B9441" s="0">
        <f>1/C9441</f>
        <v>1.0355401135293755E-010</v>
      </c>
      <c r="C9441" s="0">
        <f>D9441*D9441</f>
        <v>9656796361</v>
      </c>
      <c r="D9441" s="101" t="n">
        <v>98269</v>
      </c>
      <c r="E9441" s="288">
        <f>'Propor_p2_F_-Lk-...-'!C9433*$B9441</f>
        <v>7.2587550482874398E-011</v>
      </c>
    </row>
    <row r="9442" spans="2:5">
      <c r="B9442" s="0">
        <f>1/C9442</f>
        <v>1.0349502482530452E-010</v>
      </c>
      <c r="C9442" s="0">
        <f>D9442*D9442</f>
        <v>9662300209</v>
      </c>
      <c r="D9442" s="101" t="n">
        <v>98297</v>
      </c>
      <c r="E9442" s="288">
        <f>'Propor_p2_F_-Lk-...-'!C9434*$B9442</f>
        <v>7.2551218336062031E-011</v>
      </c>
    </row>
    <row r="9443" spans="2:5">
      <c r="B9443" s="0">
        <f>1/C9443</f>
        <v>1.0349081343060199E-010</v>
      </c>
      <c r="C9443" s="0">
        <f>D9443*D9443</f>
        <v>9662693401</v>
      </c>
      <c r="D9443" s="101" t="n">
        <v>98299</v>
      </c>
      <c r="E9443" s="288">
        <f>'Propor_p2_F_-Lk-...-'!C9435*$B9443</f>
        <v>7.2548624370681221E-011</v>
      </c>
    </row>
    <row r="9444" spans="2:5">
      <c r="B9444" s="0">
        <f>1/C9444</f>
        <v>1.034529224429458E-010</v>
      </c>
      <c r="C9444" s="0">
        <f>D9444*D9444</f>
        <v>9666232489</v>
      </c>
      <c r="D9444" s="101" t="n">
        <v>98317</v>
      </c>
      <c r="E9444" s="288">
        <f>'Propor_p2_F_-Lk-...-'!C9436*$B9444</f>
        <v>7.2525285805391298E-011</v>
      </c>
    </row>
    <row r="9445" spans="2:5">
      <c r="B9445" s="0">
        <f>1/C9445</f>
        <v>1.0344450504946512E-010</v>
      </c>
      <c r="C9445" s="0">
        <f>D9445*D9445</f>
        <v>9667019041</v>
      </c>
      <c r="D9445" s="101" t="n">
        <v>98321</v>
      </c>
      <c r="E9445" s="288">
        <f>'Propor_p2_F_-Lk-...-'!C9437*$B9445</f>
        <v>7.2520101198193844E-011</v>
      </c>
    </row>
    <row r="9446" spans="2:5">
      <c r="B9446" s="0">
        <f>1/C9446</f>
        <v>1.034402967379628E-010</v>
      </c>
      <c r="C9446" s="0">
        <f>D9446*D9446</f>
        <v>9667412329</v>
      </c>
      <c r="D9446" s="101" t="n">
        <v>98323</v>
      </c>
      <c r="E9446" s="288">
        <f>'Propor_p2_F_-Lk-...-'!C9438*$B9446</f>
        <v>7.251750913187857E-011</v>
      </c>
    </row>
    <row r="9447" spans="2:5">
      <c r="B9447" s="0">
        <f>1/C9447</f>
        <v>1.0343188088532968E-010</v>
      </c>
      <c r="C9447" s="0">
        <f>D9447*D9447</f>
        <v>9668198929</v>
      </c>
      <c r="D9447" s="101" t="n">
        <v>98327</v>
      </c>
      <c r="E9447" s="288">
        <f>'Propor_p2_F_-Lk-...-'!C9439*$B9447</f>
        <v>7.2512325473750398E-011</v>
      </c>
    </row>
    <row r="9448" spans="2:5">
      <c r="B9448" s="0">
        <f>1/C9448</f>
        <v>1.0338981702416436E-010</v>
      </c>
      <c r="C9448" s="0">
        <f>D9448*D9448</f>
        <v>9672132409</v>
      </c>
      <c r="D9448" s="101" t="n">
        <v>98347</v>
      </c>
      <c r="E9448" s="288">
        <f>'Propor_p2_F_-Lk-...-'!C9440*$B9448</f>
        <v>7.2486416669813739E-011</v>
      </c>
    </row>
    <row r="9449" spans="2:5">
      <c r="B9449" s="0">
        <f>1/C9449</f>
        <v>1.0334357640724854E-010</v>
      </c>
      <c r="C9449" s="0">
        <f>D9449*D9449</f>
        <v>9676460161</v>
      </c>
      <c r="D9449" s="101" t="n">
        <v>98369</v>
      </c>
      <c r="E9449" s="288">
        <f>'Propor_p2_F_-Lk-...-'!C9441*$B9449</f>
        <v>7.2457935236003357E-011</v>
      </c>
    </row>
    <row r="9450" spans="2:5">
      <c r="B9450" s="0">
        <f>1/C9450</f>
        <v>1.0332676932844488E-010</v>
      </c>
      <c r="C9450" s="0">
        <f>D9450*D9450</f>
        <v>9678034129</v>
      </c>
      <c r="D9450" s="101" t="n">
        <v>98377</v>
      </c>
      <c r="E9450" s="288">
        <f>'Propor_p2_F_-Lk-...-'!C9442*$B9450</f>
        <v>7.2447583088164167E-011</v>
      </c>
    </row>
    <row r="9451" spans="2:5">
      <c r="B9451" s="0">
        <f>1/C9451</f>
        <v>1.033057662450516E-010</v>
      </c>
      <c r="C9451" s="0">
        <f>D9451*D9451</f>
        <v>9680001769</v>
      </c>
      <c r="D9451" s="101" t="n">
        <v>98387</v>
      </c>
      <c r="E9451" s="288">
        <f>'Propor_p2_F_-Lk-...-'!C9443*$B9451</f>
        <v>7.2434646454326272E-011</v>
      </c>
    </row>
    <row r="9452" spans="2:5">
      <c r="B9452" s="0">
        <f>1/C9452</f>
        <v>1.0330156639684612E-010</v>
      </c>
      <c r="C9452" s="0">
        <f>D9452*D9452</f>
        <v>9680395321</v>
      </c>
      <c r="D9452" s="101" t="n">
        <v>98389</v>
      </c>
      <c r="E9452" s="288">
        <f>'Propor_p2_F_-Lk-...-'!C9444*$B9452</f>
        <v>7.2432059600891871E-011</v>
      </c>
    </row>
    <row r="9453" spans="2:5">
      <c r="B9453" s="0">
        <f>1/C9453</f>
        <v>1.0326377928540915E-010</v>
      </c>
      <c r="C9453" s="0">
        <f>D9453*D9453</f>
        <v>9683937649</v>
      </c>
      <c r="D9453" s="101" t="n">
        <v>98407</v>
      </c>
      <c r="E9453" s="288">
        <f>'Propor_p2_F_-Lk-...-'!C9445*$B9453</f>
        <v>7.2408785017094051E-011</v>
      </c>
    </row>
    <row r="9454" spans="2:5">
      <c r="B9454" s="0">
        <f>1/C9454</f>
        <v>1.0325538496520814E-010</v>
      </c>
      <c r="C9454" s="0">
        <f>D9454*D9454</f>
        <v>9684724921</v>
      </c>
      <c r="D9454" s="101" t="n">
        <v>98411</v>
      </c>
      <c r="E9454" s="288">
        <f>'Propor_p2_F_-Lk-...-'!C9446*$B9454</f>
        <v>7.2403614621646582E-011</v>
      </c>
    </row>
    <row r="9455" spans="2:5">
      <c r="B9455" s="0">
        <f>1/C9455</f>
        <v>1.03238599395202E-010</v>
      </c>
      <c r="C9455" s="0">
        <f>D9455*D9455</f>
        <v>9686299561</v>
      </c>
      <c r="D9455" s="101" t="n">
        <v>98419</v>
      </c>
      <c r="E9455" s="288">
        <f>'Propor_p2_F_-Lk-...-'!C9447*$B9455</f>
        <v>7.239327572193057E-011</v>
      </c>
    </row>
    <row r="9456" spans="2:5">
      <c r="B9456" s="0">
        <f>1/C9456</f>
        <v>1.03217623187971E-010</v>
      </c>
      <c r="C9456" s="0">
        <f>D9456*D9456</f>
        <v>9688268041</v>
      </c>
      <c r="D9456" s="101" t="n">
        <v>98429</v>
      </c>
      <c r="E9456" s="288">
        <f>'Propor_p2_F_-Lk-...-'!C9448*$B9456</f>
        <v>7.2380355642189337E-011</v>
      </c>
    </row>
    <row r="9457" spans="2:5">
      <c r="B9457" s="0">
        <f>1/C9457</f>
        <v>1.0318826723637475E-010</v>
      </c>
      <c r="C9457" s="0">
        <f>D9457*D9457</f>
        <v>9691024249</v>
      </c>
      <c r="D9457" s="101" t="n">
        <v>98443</v>
      </c>
      <c r="E9457" s="288">
        <f>'Propor_p2_F_-Lk-...-'!C9449*$B9457</f>
        <v>7.2362274144837106E-011</v>
      </c>
    </row>
    <row r="9458" spans="2:5">
      <c r="B9458" s="0">
        <f>1/C9458</f>
        <v>1.0316730636636517E-010</v>
      </c>
      <c r="C9458" s="0">
        <f>D9458*D9458</f>
        <v>9692993209</v>
      </c>
      <c r="D9458" s="101" t="n">
        <v>98453</v>
      </c>
      <c r="E9458" s="288">
        <f>'Propor_p2_F_-Lk-...-'!C9450*$B9458</f>
        <v>7.2349363511900116E-011</v>
      </c>
    </row>
    <row r="9459" spans="2:5">
      <c r="B9459" s="0">
        <f>1/C9459</f>
        <v>1.0315473290985152E-010</v>
      </c>
      <c r="C9459" s="0">
        <f>D9459*D9459</f>
        <v>9694174681</v>
      </c>
      <c r="D9459" s="101" t="n">
        <v>98459</v>
      </c>
      <c r="E9459" s="288">
        <f>'Propor_p2_F_-Lk-...-'!C9451*$B9459</f>
        <v>7.2341619020296237E-011</v>
      </c>
    </row>
    <row r="9460" spans="2:5">
      <c r="B9460" s="0">
        <f>1/C9460</f>
        <v>1.0313797187641189E-010</v>
      </c>
      <c r="C9460" s="0">
        <f>D9460*D9460</f>
        <v>9695750089</v>
      </c>
      <c r="D9460" s="101" t="n">
        <v>98467</v>
      </c>
      <c r="E9460" s="288">
        <f>'Propor_p2_F_-Lk-...-'!C9452*$B9460</f>
        <v>7.2331295233626761E-011</v>
      </c>
    </row>
    <row r="9461" spans="2:5">
      <c r="B9461" s="0">
        <f>1/C9461</f>
        <v>1.0312540378203997E-010</v>
      </c>
      <c r="C9461" s="0">
        <f>D9461*D9461</f>
        <v>9696931729</v>
      </c>
      <c r="D9461" s="101" t="n">
        <v>98473</v>
      </c>
      <c r="E9461" s="288">
        <f>'Propor_p2_F_-Lk-...-'!C9453*$B9461</f>
        <v>7.2323554044779253E-011</v>
      </c>
    </row>
    <row r="9462" spans="2:5">
      <c r="B9462" s="0">
        <f>1/C9462</f>
        <v>1.0311283798479544E-010</v>
      </c>
      <c r="C9462" s="0">
        <f>D9462*D9462</f>
        <v>9698113441</v>
      </c>
      <c r="D9462" s="101" t="n">
        <v>98479</v>
      </c>
      <c r="E9462" s="288">
        <f>'Propor_p2_F_-Lk-...-'!C9454*$B9462</f>
        <v>7.2315814270823666E-011</v>
      </c>
    </row>
    <row r="9463" spans="2:5">
      <c r="B9463" s="0">
        <f>1/C9463</f>
        <v>1.0308771327944957E-010</v>
      </c>
      <c r="C9463" s="0">
        <f>D9463*D9463</f>
        <v>9700477081</v>
      </c>
      <c r="D9463" s="101" t="n">
        <v>98491</v>
      </c>
      <c r="E9463" s="288">
        <f>'Propor_p2_F_-Lk-...-'!C9455*$B9463</f>
        <v>7.2300338966209653E-011</v>
      </c>
    </row>
    <row r="9464" spans="2:5">
      <c r="B9464" s="0">
        <f>1/C9464</f>
        <v>1.0305422795433984E-010</v>
      </c>
      <c r="C9464" s="0">
        <f>D9464*D9464</f>
        <v>9703629049</v>
      </c>
      <c r="D9464" s="101" t="n">
        <v>98507</v>
      </c>
      <c r="E9464" s="288">
        <f>'Propor_p2_F_-Lk-...-'!C9456*$B9464</f>
        <v>7.2279714023586911E-011</v>
      </c>
    </row>
    <row r="9465" spans="2:5">
      <c r="B9465" s="0">
        <f>1/C9465</f>
        <v>1.0302912466622281E-010</v>
      </c>
      <c r="C9465" s="0">
        <f>D9465*D9465</f>
        <v>9705993361</v>
      </c>
      <c r="D9465" s="101" t="n">
        <v>98519</v>
      </c>
      <c r="E9465" s="288">
        <f>'Propor_p2_F_-Lk-...-'!C9457*$B9465</f>
        <v>7.2264251910695465E-011</v>
      </c>
    </row>
    <row r="9466" spans="2:5">
      <c r="B9466" s="0">
        <f>1/C9466</f>
        <v>1.0299984908802011E-010</v>
      </c>
      <c r="C9466" s="0">
        <f>D9466*D9466</f>
        <v>9708752089</v>
      </c>
      <c r="D9466" s="101" t="n">
        <v>98533</v>
      </c>
      <c r="E9466" s="288">
        <f>'Propor_p2_F_-Lk-...-'!C9458*$B9466</f>
        <v>7.2246219918510869E-011</v>
      </c>
    </row>
    <row r="9467" spans="2:5">
      <c r="B9467" s="0">
        <f>1/C9467</f>
        <v>1.0297894559960373E-010</v>
      </c>
      <c r="C9467" s="0">
        <f>D9467*D9467</f>
        <v>9710722849</v>
      </c>
      <c r="D9467" s="101" t="n">
        <v>98543</v>
      </c>
      <c r="E9467" s="288">
        <f>'Propor_p2_F_-Lk-...-'!C9459*$B9467</f>
        <v>7.2233344629177637E-011</v>
      </c>
    </row>
    <row r="9468" spans="2:5">
      <c r="B9468" s="0">
        <f>1/C9468</f>
        <v>1.0294133535297014E-010</v>
      </c>
      <c r="C9468" s="0">
        <f>D9468*D9468</f>
        <v>9714270721</v>
      </c>
      <c r="D9468" s="101" t="n">
        <v>98561</v>
      </c>
      <c r="E9468" s="288">
        <f>'Propor_p2_F_-Lk-...-'!C9460*$B9468</f>
        <v>7.2210178983441739E-011</v>
      </c>
    </row>
    <row r="9469" spans="2:5">
      <c r="B9469" s="0">
        <f>1/C9469</f>
        <v>1.0293715770858304E-010</v>
      </c>
      <c r="C9469" s="0">
        <f>D9469*D9469</f>
        <v>9714664969</v>
      </c>
      <c r="D9469" s="101" t="n">
        <v>98563</v>
      </c>
      <c r="E9469" s="288">
        <f>'Propor_p2_F_-Lk-...-'!C9461*$B9469</f>
        <v>7.2207605806221571E-011</v>
      </c>
    </row>
    <row r="9470" spans="2:5">
      <c r="B9470" s="0">
        <f>1/C9470</f>
        <v>1.0291627330081584E-010</v>
      </c>
      <c r="C9470" s="0">
        <f>D9470*D9470</f>
        <v>9716636329</v>
      </c>
      <c r="D9470" s="101" t="n">
        <v>98573</v>
      </c>
      <c r="E9470" s="288">
        <f>'Propor_p2_F_-Lk-...-'!C9462*$B9470</f>
        <v>7.2194742269418589E-011</v>
      </c>
    </row>
    <row r="9471" spans="2:5">
      <c r="B9471" s="0">
        <f>1/C9471</f>
        <v>1.0286617664589323E-010</v>
      </c>
      <c r="C9471" s="0">
        <f>D9471*D9471</f>
        <v>9721368409</v>
      </c>
      <c r="D9471" s="101" t="n">
        <v>98597</v>
      </c>
      <c r="E9471" s="288">
        <f>'Propor_p2_F_-Lk-...-'!C9463*$B9471</f>
        <v>7.2163885748540177E-011</v>
      </c>
    </row>
    <row r="9472" spans="2:5">
      <c r="B9472" s="0">
        <f>1/C9472</f>
        <v>1.0281611656046645E-010</v>
      </c>
      <c r="C9472" s="0">
        <f>D9472*D9472</f>
        <v>9726101641</v>
      </c>
      <c r="D9472" s="101" t="n">
        <v>98621</v>
      </c>
      <c r="E9472" s="288">
        <f>'Propor_p2_F_-Lk-...-'!C9464*$B9472</f>
        <v>7.2133051752267748E-011</v>
      </c>
    </row>
    <row r="9473" spans="2:5">
      <c r="B9473" s="0">
        <f>1/C9473</f>
        <v>1.0280360724892246E-010</v>
      </c>
      <c r="C9473" s="0">
        <f>D9473*D9473</f>
        <v>9727285129</v>
      </c>
      <c r="D9473" s="101" t="n">
        <v>98627</v>
      </c>
      <c r="E9473" s="288">
        <f>'Propor_p2_F_-Lk-...-'!C9465*$B9473</f>
        <v>7.2125346770100241E-011</v>
      </c>
    </row>
    <row r="9474" spans="2:5">
      <c r="B9474" s="0">
        <f>1/C9474</f>
        <v>1.0277859547372001E-010</v>
      </c>
      <c r="C9474" s="0">
        <f>D9474*D9474</f>
        <v>9729652321</v>
      </c>
      <c r="D9474" s="101" t="n">
        <v>98639</v>
      </c>
      <c r="E9474" s="288">
        <f>'Propor_p2_F_-Lk-...-'!C9466*$B9474</f>
        <v>7.2109941023650071E-011</v>
      </c>
    </row>
    <row r="9475" spans="2:5">
      <c r="B9475" s="0">
        <f>1/C9475</f>
        <v>1.0277442773196849E-010</v>
      </c>
      <c r="C9475" s="0">
        <f>D9475*D9475</f>
        <v>9730046881</v>
      </c>
      <c r="D9475" s="101" t="n">
        <v>98641</v>
      </c>
      <c r="E9475" s="288">
        <f>'Propor_p2_F_-Lk-...-'!C9467*$B9475</f>
        <v>7.2107373945856731E-011</v>
      </c>
    </row>
    <row r="9476" spans="2:5">
      <c r="B9476" s="0">
        <f>1/C9476</f>
        <v>1.0272859929931151E-010</v>
      </c>
      <c r="C9476" s="0">
        <f>D9476*D9476</f>
        <v>9734387569</v>
      </c>
      <c r="D9476" s="101" t="n">
        <v>98663</v>
      </c>
      <c r="E9476" s="288">
        <f>'Propor_p2_F_-Lk-...-'!C9468*$B9476</f>
        <v>7.2079146392713854E-011</v>
      </c>
    </row>
    <row r="9477" spans="2:5">
      <c r="B9477" s="0">
        <f>1/C9477</f>
        <v>1.0271610595580522E-010</v>
      </c>
      <c r="C9477" s="0">
        <f>D9477*D9477</f>
        <v>9735571561</v>
      </c>
      <c r="D9477" s="101" t="n">
        <v>98669</v>
      </c>
      <c r="E9477" s="288">
        <f>'Propor_p2_F_-Lk-...-'!C9469*$B9477</f>
        <v>7.2071451245895458E-011</v>
      </c>
    </row>
    <row r="9478" spans="2:5">
      <c r="B9478" s="0">
        <f>1/C9478</f>
        <v>1.0267447793327159E-010</v>
      </c>
      <c r="C9478" s="0">
        <f>D9478*D9478</f>
        <v>9739518721</v>
      </c>
      <c r="D9478" s="101" t="n">
        <v>98689</v>
      </c>
      <c r="E9478" s="288">
        <f>'Propor_p2_F_-Lk-...-'!C9470*$B9478</f>
        <v>7.2045810892294614E-011</v>
      </c>
    </row>
    <row r="9479" spans="2:5">
      <c r="B9479" s="0">
        <f>1/C9479</f>
        <v>1.0262871633025541E-010</v>
      </c>
      <c r="C9479" s="0">
        <f>D9479*D9479</f>
        <v>9743861521</v>
      </c>
      <c r="D9479" s="101" t="n">
        <v>98711</v>
      </c>
      <c r="E9479" s="288">
        <f>'Propor_p2_F_-Lk-...-'!C9471*$B9479</f>
        <v>7.2017624502183636E-011</v>
      </c>
    </row>
    <row r="9480" spans="2:5">
      <c r="B9480" s="0">
        <f>1/C9480</f>
        <v>1.0262455770163861E-010</v>
      </c>
      <c r="C9480" s="0">
        <f>D9480*D9480</f>
        <v>9744256369</v>
      </c>
      <c r="D9480" s="101" t="n">
        <v>98713</v>
      </c>
      <c r="E9480" s="288">
        <f>'Propor_p2_F_-Lk-...-'!C9472*$B9480</f>
        <v>7.2015063037532235E-011</v>
      </c>
    </row>
    <row r="9481" spans="2:5">
      <c r="B9481" s="0">
        <f>1/C9481</f>
        <v>1.0261624120267411E-010</v>
      </c>
      <c r="C9481" s="0">
        <f>D9481*D9481</f>
        <v>9745046089</v>
      </c>
      <c r="D9481" s="101" t="n">
        <v>98717</v>
      </c>
      <c r="E9481" s="288">
        <f>'Propor_p2_F_-Lk-...-'!C9473*$B9481</f>
        <v>7.2009940575277436E-011</v>
      </c>
    </row>
    <row r="9482" spans="2:5">
      <c r="B9482" s="0">
        <f>1/C9482</f>
        <v>1.0259129777045891E-010</v>
      </c>
      <c r="C9482" s="0">
        <f>D9482*D9482</f>
        <v>9747415441</v>
      </c>
      <c r="D9482" s="101" t="n">
        <v>98729</v>
      </c>
      <c r="E9482" s="288">
        <f>'Propor_p2_F_-Lk-...-'!C9474*$B9482</f>
        <v>7.1994576923989444E-011</v>
      </c>
    </row>
    <row r="9483" spans="2:5">
      <c r="B9483" s="0">
        <f>1/C9483</f>
        <v>1.0258714141597364E-010</v>
      </c>
      <c r="C9483" s="0">
        <f>D9483*D9483</f>
        <v>9747810361</v>
      </c>
      <c r="D9483" s="101" t="n">
        <v>98731</v>
      </c>
      <c r="E9483" s="288">
        <f>'Propor_p2_F_-Lk-...-'!C9475*$B9483</f>
        <v>7.1992016860065968E-011</v>
      </c>
    </row>
    <row r="9484" spans="2:5">
      <c r="B9484" s="0">
        <f>1/C9484</f>
        <v>1.0257467386790948E-010</v>
      </c>
      <c r="C9484" s="0">
        <f>D9484*D9484</f>
        <v>9748995169</v>
      </c>
      <c r="D9484" s="101" t="n">
        <v>98737</v>
      </c>
      <c r="E9484" s="288">
        <f>'Propor_p2_F_-Lk-...-'!C9476*$B9484</f>
        <v>7.1984337601685513E-011</v>
      </c>
    </row>
    <row r="9485" spans="2:5">
      <c r="B9485" s="0">
        <f>1/C9485</f>
        <v>1.0249991628601212E-010</v>
      </c>
      <c r="C9485" s="0">
        <f>D9485*D9485</f>
        <v>9756105529</v>
      </c>
      <c r="D9485" s="101" t="n">
        <v>98773</v>
      </c>
      <c r="E9485" s="288">
        <f>'Propor_p2_F_-Lk-...-'!C9477*$B9485</f>
        <v>7.1938291435724976E-011</v>
      </c>
    </row>
    <row r="9486" spans="2:5">
      <c r="B9486" s="0">
        <f>1/C9486</f>
        <v>1.0248746463495932E-010</v>
      </c>
      <c r="C9486" s="0">
        <f>D9486*D9486</f>
        <v>9757290841</v>
      </c>
      <c r="D9486" s="101" t="n">
        <v>98779</v>
      </c>
      <c r="E9486" s="288">
        <f>'Propor_p2_F_-Lk-...-'!C9478*$B9486</f>
        <v>7.193062196894565E-011</v>
      </c>
    </row>
    <row r="9487" spans="2:5">
      <c r="B9487" s="0">
        <f>1/C9487</f>
        <v>1.0244182798770958E-010</v>
      </c>
      <c r="C9487" s="0">
        <f>D9487*D9487</f>
        <v>9761637601</v>
      </c>
      <c r="D9487" s="101" t="n">
        <v>98801</v>
      </c>
      <c r="E9487" s="288">
        <f>'Propor_p2_F_-Lk-...-'!C9479*$B9487</f>
        <v>7.1902512544057828E-011</v>
      </c>
    </row>
    <row r="9488" spans="2:5">
      <c r="B9488" s="0">
        <f>1/C9488</f>
        <v>1.0242938691965251E-010</v>
      </c>
      <c r="C9488" s="0">
        <f>D9488*D9488</f>
        <v>9762823249</v>
      </c>
      <c r="D9488" s="101" t="n">
        <v>98807</v>
      </c>
      <c r="E9488" s="288">
        <f>'Propor_p2_F_-Lk-...-'!C9480*$B9488</f>
        <v>7.1894849595766236E-011</v>
      </c>
    </row>
    <row r="9489" spans="2:5">
      <c r="B9489" s="0">
        <f>1/C9489</f>
        <v>1.0242524040059942E-010</v>
      </c>
      <c r="C9489" s="0">
        <f>D9489*D9489</f>
        <v>9763218481</v>
      </c>
      <c r="D9489" s="101" t="n">
        <v>98809</v>
      </c>
      <c r="E9489" s="288">
        <f>'Propor_p2_F_-Lk-...-'!C9481*$B9489</f>
        <v>7.1892295589876386E-011</v>
      </c>
    </row>
    <row r="9490" spans="2:5">
      <c r="B9490" s="0">
        <f>1/C9490</f>
        <v>1.0236721556172727E-010</v>
      </c>
      <c r="C9490" s="0">
        <f>D9490*D9490</f>
        <v>9768752569</v>
      </c>
      <c r="D9490" s="101" t="n">
        <v>98837</v>
      </c>
      <c r="E9490" s="288">
        <f>'Propor_p2_F_-Lk-...-'!C9482*$B9490</f>
        <v>7.1856555785394595E-011</v>
      </c>
    </row>
    <row r="9491" spans="2:5">
      <c r="B9491" s="0">
        <f>1/C9491</f>
        <v>1.023423628667252E-010</v>
      </c>
      <c r="C9491" s="0">
        <f>D9491*D9491</f>
        <v>9771124801</v>
      </c>
      <c r="D9491" s="101" t="n">
        <v>98849</v>
      </c>
      <c r="E9491" s="288">
        <f>'Propor_p2_F_-Lk-...-'!C9483*$B9491</f>
        <v>7.1841248022762515E-011</v>
      </c>
    </row>
    <row r="9492" spans="2:5">
      <c r="B9492" s="0">
        <f>1/C9492</f>
        <v>1.0230510079066354E-010</v>
      </c>
      <c r="C9492" s="0">
        <f>D9492*D9492</f>
        <v>9774683689</v>
      </c>
      <c r="D9492" s="101" t="n">
        <v>98867</v>
      </c>
      <c r="E9492" s="288">
        <f>'Propor_p2_F_-Lk-...-'!C9484*$B9492</f>
        <v>7.1818296829119992E-011</v>
      </c>
    </row>
    <row r="9493" spans="2:5">
      <c r="B9493" s="0">
        <f>1/C9493</f>
        <v>1.0230096181622115E-010</v>
      </c>
      <c r="C9493" s="0">
        <f>D9493*D9493</f>
        <v>9775079161</v>
      </c>
      <c r="D9493" s="101" t="n">
        <v>98869</v>
      </c>
      <c r="E9493" s="288">
        <f>'Propor_p2_F_-Lk-...-'!C9485*$B9493</f>
        <v>7.1815747470255743E-011</v>
      </c>
    </row>
    <row r="9494" spans="2:5">
      <c r="B9494" s="0">
        <f>1/C9494</f>
        <v>1.0229268462083105E-010</v>
      </c>
      <c r="C9494" s="0">
        <f>D9494*D9494</f>
        <v>9775870129</v>
      </c>
      <c r="D9494" s="101" t="n">
        <v>98873</v>
      </c>
      <c r="E9494" s="288">
        <f>'Propor_p2_F_-Lk-...-'!C9486*$B9494</f>
        <v>7.1810649216634585E-011</v>
      </c>
    </row>
    <row r="9495" spans="2:5">
      <c r="B9495" s="0">
        <f>1/C9495</f>
        <v>1.0226372234652694E-010</v>
      </c>
      <c r="C9495" s="0">
        <f>D9495*D9495</f>
        <v>9778638769</v>
      </c>
      <c r="D9495" s="101" t="n">
        <v>98887</v>
      </c>
      <c r="E9495" s="288">
        <f>'Propor_p2_F_-Lk-...-'!C9487*$B9495</f>
        <v>7.1792810200773419E-011</v>
      </c>
    </row>
    <row r="9496" spans="2:5">
      <c r="B9496" s="0">
        <f>1/C9496</f>
        <v>1.0225131370849276E-010</v>
      </c>
      <c r="C9496" s="0">
        <f>D9496*D9496</f>
        <v>9779825449</v>
      </c>
      <c r="D9496" s="101" t="n">
        <v>98893</v>
      </c>
      <c r="E9496" s="288">
        <f>'Propor_p2_F_-Lk-...-'!C9488*$B9496</f>
        <v>7.1785167227421988E-011</v>
      </c>
    </row>
    <row r="9497" spans="2:5">
      <c r="B9497" s="0">
        <f>1/C9497</f>
        <v>1.022430425378102E-010</v>
      </c>
      <c r="C9497" s="0">
        <f>D9497*D9497</f>
        <v>9780616609</v>
      </c>
      <c r="D9497" s="101" t="n">
        <v>98897</v>
      </c>
      <c r="E9497" s="288">
        <f>'Propor_p2_F_-Lk-...-'!C9489*$B9497</f>
        <v>7.178007268465756E-011</v>
      </c>
    </row>
    <row r="9498" spans="2:5">
      <c r="B9498" s="0">
        <f>1/C9498</f>
        <v>1.0223890732881011E-010</v>
      </c>
      <c r="C9498" s="0">
        <f>D9498*D9498</f>
        <v>9781012201</v>
      </c>
      <c r="D9498" s="101" t="n">
        <v>98899</v>
      </c>
      <c r="E9498" s="288">
        <f>'Propor_p2_F_-Lk-...-'!C9490*$B9498</f>
        <v>7.1777525645078878E-011</v>
      </c>
    </row>
    <row r="9499" spans="2:5">
      <c r="B9499" s="0">
        <f>1/C9499</f>
        <v>1.0221823504640974E-010</v>
      </c>
      <c r="C9499" s="0">
        <f>D9499*D9499</f>
        <v>9782990281</v>
      </c>
      <c r="D9499" s="101" t="n">
        <v>98909</v>
      </c>
      <c r="E9499" s="288">
        <f>'Propor_p2_F_-Lk-...-'!C9491*$B9499</f>
        <v>7.1764792764720288E-011</v>
      </c>
    </row>
    <row r="9500" spans="2:5">
      <c r="B9500" s="0">
        <f>1/C9500</f>
        <v>1.0221410134230767E-010</v>
      </c>
      <c r="C9500" s="0">
        <f>D9500*D9500</f>
        <v>9783385921</v>
      </c>
      <c r="D9500" s="101" t="n">
        <v>98911</v>
      </c>
      <c r="E9500" s="288">
        <f>'Propor_p2_F_-Lk-...-'!C9492*$B9500</f>
        <v>7.176224665206818E-011</v>
      </c>
    </row>
    <row r="9501" spans="2:5">
      <c r="B9501" s="0">
        <f>1/C9501</f>
        <v>1.0218104073462016E-010</v>
      </c>
      <c r="C9501" s="0">
        <f>D9501*D9501</f>
        <v>9786551329</v>
      </c>
      <c r="D9501" s="101" t="n">
        <v>98927</v>
      </c>
      <c r="E9501" s="288">
        <f>'Propor_p2_F_-Lk-...-'!C9493*$B9501</f>
        <v>7.1741883309786426E-011</v>
      </c>
    </row>
    <row r="9502" spans="2:5">
      <c r="B9502" s="0">
        <f>1/C9502</f>
        <v>1.0217690928649626E-010</v>
      </c>
      <c r="C9502" s="0">
        <f>D9502*D9502</f>
        <v>9786947041</v>
      </c>
      <c r="D9502" s="101" t="n">
        <v>98929</v>
      </c>
      <c r="E9502" s="288">
        <f>'Propor_p2_F_-Lk-...-'!C9494*$B9502</f>
        <v>7.1739338586680843E-011</v>
      </c>
    </row>
    <row r="9503" spans="2:5">
      <c r="B9503" s="0">
        <f>1/C9503</f>
        <v>1.021562558039151E-010</v>
      </c>
      <c r="C9503" s="0">
        <f>D9503*D9503</f>
        <v>9788925721</v>
      </c>
      <c r="D9503" s="101" t="n">
        <v>98939</v>
      </c>
      <c r="E9503" s="288">
        <f>'Propor_p2_F_-Lk-...-'!C9495*$B9503</f>
        <v>7.1726617285878156E-011</v>
      </c>
    </row>
    <row r="9504" spans="2:5">
      <c r="B9504" s="0">
        <f>1/C9504</f>
        <v>1.021397375262808E-010</v>
      </c>
      <c r="C9504" s="0">
        <f>D9504*D9504</f>
        <v>9790508809</v>
      </c>
      <c r="D9504" s="101" t="n">
        <v>98947</v>
      </c>
      <c r="E9504" s="288">
        <f>'Propor_p2_F_-Lk-...-'!C9496*$B9504</f>
        <v>7.1716443022157642E-011</v>
      </c>
    </row>
    <row r="9505" spans="2:5">
      <c r="B9505" s="0">
        <f>1/C9505</f>
        <v>1.0212735144712249E-010</v>
      </c>
      <c r="C9505" s="0">
        <f>D9505*D9505</f>
        <v>9791696209</v>
      </c>
      <c r="D9505" s="101" t="n">
        <v>98953</v>
      </c>
      <c r="E9505" s="288">
        <f>'Propor_p2_F_-Lk-...-'!C9497*$B9505</f>
        <v>7.1708813943714331E-011</v>
      </c>
    </row>
    <row r="9506" spans="2:5">
      <c r="B9506" s="0">
        <f>1/C9506</f>
        <v>1.0210671298798693E-010</v>
      </c>
      <c r="C9506" s="0">
        <f>D9506*D9506</f>
        <v>9793675369</v>
      </c>
      <c r="D9506" s="101" t="n">
        <v>98963</v>
      </c>
      <c r="E9506" s="288">
        <f>'Propor_p2_F_-Lk-...-'!C9498*$B9506</f>
        <v>7.1696101896448885E-011</v>
      </c>
    </row>
    <row r="9507" spans="2:5">
      <c r="B9507" s="0">
        <f>1/C9507</f>
        <v>1.020695795236251E-010</v>
      </c>
      <c r="C9507" s="0">
        <f>D9507*D9507</f>
        <v>9797238361</v>
      </c>
      <c r="D9507" s="101" t="n">
        <v>98981</v>
      </c>
      <c r="E9507" s="288">
        <f>'Propor_p2_F_-Lk-...-'!C9499*$B9507</f>
        <v>7.1673229919864138E-011</v>
      </c>
    </row>
    <row r="9508" spans="2:5">
      <c r="B9508" s="0">
        <f>1/C9508</f>
        <v>1.020448351332821E-010</v>
      </c>
      <c r="C9508" s="0">
        <f>D9508*D9508</f>
        <v>9799614049</v>
      </c>
      <c r="D9508" s="101" t="n">
        <v>98993</v>
      </c>
      <c r="E9508" s="288">
        <f>'Propor_p2_F_-Lk-...-'!C9500*$B9508</f>
        <v>7.1657988866376116E-011</v>
      </c>
    </row>
    <row r="9509" spans="2:5">
      <c r="B9509" s="0">
        <f>1/C9509</f>
        <v>1.0203246631224339E-010</v>
      </c>
      <c r="C9509" s="0">
        <f>D9509*D9509</f>
        <v>9800802001</v>
      </c>
      <c r="D9509" s="101" t="n">
        <v>98999</v>
      </c>
      <c r="E9509" s="288">
        <f>'Propor_p2_F_-Lk-...-'!C9501*$B9509</f>
        <v>7.1650370417894644E-011</v>
      </c>
    </row>
    <row r="9510" spans="2:5">
      <c r="B9510" s="0">
        <f>1/C9510</f>
        <v>1.0200361447380201E-010</v>
      </c>
      <c r="C9510" s="0">
        <f>D9510*D9510</f>
        <v>9803574169</v>
      </c>
      <c r="D9510" s="101" t="n">
        <v>99013</v>
      </c>
      <c r="E9510" s="288">
        <f>'Propor_p2_F_-Lk-...-'!C9502*$B9510</f>
        <v>7.1632599423870775E-011</v>
      </c>
    </row>
    <row r="9511" spans="2:5">
      <c r="B9511" s="0">
        <f>1/C9511</f>
        <v>1.0199537333911618E-010</v>
      </c>
      <c r="C9511" s="0">
        <f>D9511*D9511</f>
        <v>9804366289</v>
      </c>
      <c r="D9511" s="101" t="n">
        <v>99017</v>
      </c>
      <c r="E9511" s="288">
        <f>'Propor_p2_F_-Lk-...-'!C9503*$B9511</f>
        <v>7.1627523381470548E-011</v>
      </c>
    </row>
    <row r="9512" spans="2:5">
      <c r="B9512" s="0">
        <f>1/C9512</f>
        <v>1.019830135095871E-010</v>
      </c>
      <c r="C9512" s="0">
        <f>D9512*D9512</f>
        <v>9805554529</v>
      </c>
      <c r="D9512" s="101" t="n">
        <v>99023</v>
      </c>
      <c r="E9512" s="288">
        <f>'Propor_p2_F_-Lk-...-'!C9504*$B9512</f>
        <v>7.1619910471217259E-011</v>
      </c>
    </row>
    <row r="9513" spans="2:5">
      <c r="B9513" s="0">
        <f>1/C9513</f>
        <v>1.0194594749791594E-010</v>
      </c>
      <c r="C9513" s="0">
        <f>D9513*D9513</f>
        <v>9809119681</v>
      </c>
      <c r="D9513" s="101" t="n">
        <v>99041</v>
      </c>
      <c r="E9513" s="288">
        <f>'Propor_p2_F_-Lk-...-'!C9505*$B9513</f>
        <v>7.1597080041425449E-011</v>
      </c>
    </row>
    <row r="9514" spans="2:5">
      <c r="B9514" s="0">
        <f>1/C9514</f>
        <v>1.0192124804878995E-010</v>
      </c>
      <c r="C9514" s="0">
        <f>D9514*D9514</f>
        <v>9811496809</v>
      </c>
      <c r="D9514" s="101" t="n">
        <v>99053</v>
      </c>
      <c r="E9514" s="288">
        <f>'Propor_p2_F_-Lk-...-'!C9506*$B9514</f>
        <v>7.1581866669019419E-011</v>
      </c>
    </row>
    <row r="9515" spans="2:5">
      <c r="B9515" s="0">
        <f>1/C9515</f>
        <v>1.0186776335974041E-010</v>
      </c>
      <c r="C9515" s="0">
        <f>D9515*D9515</f>
        <v>9816648241</v>
      </c>
      <c r="D9515" s="101" t="n">
        <v>99079</v>
      </c>
      <c r="E9515" s="288">
        <f>'Propor_p2_F_-Lk-...-'!C9507*$B9515</f>
        <v>7.154892332326334E-011</v>
      </c>
    </row>
    <row r="9516" spans="2:5">
      <c r="B9516" s="0">
        <f>1/C9516</f>
        <v>1.018595386828817E-010</v>
      </c>
      <c r="C9516" s="0">
        <f>D9516*D9516</f>
        <v>9817440889</v>
      </c>
      <c r="D9516" s="101" t="n">
        <v>99083</v>
      </c>
      <c r="E9516" s="288">
        <f>'Propor_p2_F_-Lk-...-'!C9508*$B9516</f>
        <v>7.1543857417893031E-011</v>
      </c>
    </row>
    <row r="9517" spans="2:5">
      <c r="B9517" s="0">
        <f>1/C9517</f>
        <v>1.0184720353510918E-010</v>
      </c>
      <c r="C9517" s="0">
        <f>D9517*D9517</f>
        <v>9818629921</v>
      </c>
      <c r="D9517" s="101" t="n">
        <v>99089</v>
      </c>
      <c r="E9517" s="288">
        <f>'Propor_p2_F_-Lk-...-'!C9509*$B9517</f>
        <v>7.1536259710114598E-011</v>
      </c>
    </row>
    <row r="9518" spans="2:5">
      <c r="B9518" s="0">
        <f>1/C9518</f>
        <v>1.0181843023589865E-010</v>
      </c>
      <c r="C9518" s="0">
        <f>D9518*D9518</f>
        <v>9821404609</v>
      </c>
      <c r="D9518" s="101" t="n">
        <v>99103</v>
      </c>
      <c r="E9518" s="288">
        <f>'Propor_p2_F_-Lk-...-'!C9510*$B9518</f>
        <v>7.1518537091524502E-011</v>
      </c>
    </row>
    <row r="9519" spans="2:5">
      <c r="B9519" s="0">
        <f>1/C9519</f>
        <v>1.0180610255447045E-010</v>
      </c>
      <c r="C9519" s="0">
        <f>D9519*D9519</f>
        <v>9822593881</v>
      </c>
      <c r="D9519" s="101" t="n">
        <v>99109</v>
      </c>
      <c r="E9519" s="288">
        <f>'Propor_p2_F_-Lk-...-'!C9511*$B9519</f>
        <v>7.1510943982564231E-011</v>
      </c>
    </row>
    <row r="9520" spans="2:5">
      <c r="B9520" s="0">
        <f>1/C9520</f>
        <v>1.0178556139344076E-010</v>
      </c>
      <c r="C9520" s="0">
        <f>D9520*D9520</f>
        <v>9824576161</v>
      </c>
      <c r="D9520" s="101" t="n">
        <v>99119</v>
      </c>
      <c r="E9520" s="288">
        <f>'Propor_p2_F_-Lk-...-'!C9512*$B9520</f>
        <v>7.1498291865069415E-011</v>
      </c>
    </row>
    <row r="9521" spans="2:5">
      <c r="B9521" s="0">
        <f>1/C9521</f>
        <v>1.0176092020534254E-010</v>
      </c>
      <c r="C9521" s="0">
        <f>D9521*D9521</f>
        <v>9826955161</v>
      </c>
      <c r="D9521" s="101" t="n">
        <v>99131</v>
      </c>
      <c r="E9521" s="288">
        <f>'Propor_p2_F_-Lk-...-'!C9513*$B9521</f>
        <v>7.1483114377945784E-011</v>
      </c>
    </row>
    <row r="9522" spans="2:5">
      <c r="B9522" s="0">
        <f>1/C9522</f>
        <v>1.0175681421062044E-010</v>
      </c>
      <c r="C9522" s="0">
        <f>D9522*D9522</f>
        <v>9827351689</v>
      </c>
      <c r="D9522" s="101" t="n">
        <v>99133</v>
      </c>
      <c r="E9522" s="288">
        <f>'Propor_p2_F_-Lk-...-'!C9514*$B9522</f>
        <v>7.1480585332602077E-011</v>
      </c>
    </row>
    <row r="9523" spans="2:5">
      <c r="B9523" s="0">
        <f>1/C9523</f>
        <v>1.0174860296667655E-010</v>
      </c>
      <c r="C9523" s="0">
        <f>D9523*D9523</f>
        <v>9828144769</v>
      </c>
      <c r="D9523" s="101" t="n">
        <v>99137</v>
      </c>
      <c r="E9523" s="288">
        <f>'Propor_p2_F_-Lk-...-'!C9515*$B9523</f>
        <v>7.1475527701097935E-011</v>
      </c>
    </row>
    <row r="9524" spans="2:5">
      <c r="B9524" s="0">
        <f>1/C9524</f>
        <v>1.0174449771741464E-010</v>
      </c>
      <c r="C9524" s="0">
        <f>D9524*D9524</f>
        <v>9828541321</v>
      </c>
      <c r="D9524" s="101" t="n">
        <v>99139</v>
      </c>
      <c r="E9524" s="288">
        <f>'Propor_p2_F_-Lk-...-'!C9516*$B9524</f>
        <v>7.1472999114912673E-011</v>
      </c>
    </row>
    <row r="9525" spans="2:5">
      <c r="B9525" s="0">
        <f>1/C9525</f>
        <v>1.0172397519740362E-010</v>
      </c>
      <c r="C9525" s="0">
        <f>D9525*D9525</f>
        <v>9830524201</v>
      </c>
      <c r="D9525" s="101" t="n">
        <v>99149</v>
      </c>
      <c r="E9525" s="288">
        <f>'Propor_p2_F_-Lk-...-'!C9517*$B9525</f>
        <v>7.146035847916212E-011</v>
      </c>
    </row>
    <row r="9526" spans="2:5">
      <c r="B9526" s="0">
        <f>1/C9526</f>
        <v>1.0167474647594386E-010</v>
      </c>
      <c r="C9526" s="0">
        <f>D9526*D9526</f>
        <v>9835283929</v>
      </c>
      <c r="D9526" s="101" t="n">
        <v>99173</v>
      </c>
      <c r="E9526" s="288">
        <f>'Propor_p2_F_-Lk-...-'!C9518*$B9526</f>
        <v>7.1430036552999876E-011</v>
      </c>
    </row>
    <row r="9527" spans="2:5">
      <c r="B9527" s="0">
        <f>1/C9527</f>
        <v>1.0165834484322753E-010</v>
      </c>
      <c r="C9527" s="0">
        <f>D9527*D9527</f>
        <v>9836870761</v>
      </c>
      <c r="D9527" s="101" t="n">
        <v>99181</v>
      </c>
      <c r="E9527" s="288">
        <f>'Propor_p2_F_-Lk-...-'!C9519*$B9527</f>
        <v>7.1419934135520436E-011</v>
      </c>
    </row>
    <row r="9528" spans="2:5">
      <c r="B9528" s="0">
        <f>1/C9528</f>
        <v>1.0163784838276845E-010</v>
      </c>
      <c r="C9528" s="0">
        <f>D9528*D9528</f>
        <v>9838854481</v>
      </c>
      <c r="D9528" s="101" t="n">
        <v>99191</v>
      </c>
      <c r="E9528" s="288">
        <f>'Propor_p2_F_-Lk-...-'!C9520*$B9528</f>
        <v>7.1407309550883708E-011</v>
      </c>
    </row>
    <row r="9529" spans="2:5">
      <c r="B9529" s="0">
        <f>1/C9529</f>
        <v>1.0157230134856461E-010</v>
      </c>
      <c r="C9529" s="0">
        <f>D9529*D9529</f>
        <v>9845203729</v>
      </c>
      <c r="D9529" s="101" t="n">
        <v>99223</v>
      </c>
      <c r="E9529" s="288">
        <f>'Propor_p2_F_-Lk-...-'!C9521*$B9529</f>
        <v>7.1366936527324432E-011</v>
      </c>
    </row>
    <row r="9530" spans="2:5">
      <c r="B9530" s="0">
        <f>1/C9530</f>
        <v>1.015518309035555E-010</v>
      </c>
      <c r="C9530" s="0">
        <f>D9530*D9530</f>
        <v>9847188289</v>
      </c>
      <c r="D9530" s="101" t="n">
        <v>99233</v>
      </c>
      <c r="E9530" s="288">
        <f>'Propor_p2_F_-Lk-...-'!C9522*$B9530</f>
        <v>7.1354327966637281E-011</v>
      </c>
    </row>
    <row r="9531" spans="2:5">
      <c r="B9531" s="0">
        <f>1/C9531</f>
        <v>1.0153545900278653E-010</v>
      </c>
      <c r="C9531" s="0">
        <f>D9531*D9531</f>
        <v>9848776081</v>
      </c>
      <c r="D9531" s="101" t="n">
        <v>99241</v>
      </c>
      <c r="E9531" s="288">
        <f>'Propor_p2_F_-Lk-...-'!C9523*$B9531</f>
        <v>7.1344243862245932E-011</v>
      </c>
    </row>
    <row r="9532" spans="2:5">
      <c r="B9532" s="0">
        <f>1/C9532</f>
        <v>1.0151499969377848E-010</v>
      </c>
      <c r="C9532" s="0">
        <f>D9532*D9532</f>
        <v>9850761001</v>
      </c>
      <c r="D9532" s="101" t="n">
        <v>99251</v>
      </c>
      <c r="E9532" s="288">
        <f>'Propor_p2_F_-Lk-...-'!C9524*$B9532</f>
        <v>7.1331642160664485E-011</v>
      </c>
    </row>
    <row r="9533" spans="2:5">
      <c r="B9533" s="0">
        <f>1/C9533</f>
        <v>1.0150272707645818E-010</v>
      </c>
      <c r="C9533" s="0">
        <f>D9533*D9533</f>
        <v>9851952049</v>
      </c>
      <c r="D9533" s="101" t="n">
        <v>99257</v>
      </c>
      <c r="E9533" s="288">
        <f>'Propor_p2_F_-Lk-...-'!C9525*$B9533</f>
        <v>7.1324082967876819E-011</v>
      </c>
    </row>
    <row r="9534" spans="2:5">
      <c r="B9534" s="0">
        <f>1/C9534</f>
        <v>1.0149863669857923E-010</v>
      </c>
      <c r="C9534" s="0">
        <f>D9534*D9534</f>
        <v>9852349081</v>
      </c>
      <c r="D9534" s="101" t="n">
        <v>99259</v>
      </c>
      <c r="E9534" s="288">
        <f>'Propor_p2_F_-Lk-...-'!C9526*$B9534</f>
        <v>7.1321563541567396E-011</v>
      </c>
    </row>
    <row r="9535" spans="2:5">
      <c r="B9535" s="0">
        <f>1/C9535</f>
        <v>1.0146183442140905E-010</v>
      </c>
      <c r="C9535" s="0">
        <f>D9535*D9535</f>
        <v>9855922729</v>
      </c>
      <c r="D9535" s="101" t="n">
        <v>99277</v>
      </c>
      <c r="E9535" s="288">
        <f>'Propor_p2_F_-Lk-...-'!C9527*$B9535</f>
        <v>7.129889555633714E-011</v>
      </c>
    </row>
    <row r="9536" spans="2:5">
      <c r="B9536" s="0">
        <f>1/C9536</f>
        <v>1.014373106889228E-010</v>
      </c>
      <c r="C9536" s="0">
        <f>D9536*D9536</f>
        <v>9858305521</v>
      </c>
      <c r="D9536" s="101" t="n">
        <v>99289</v>
      </c>
      <c r="E9536" s="288">
        <f>'Propor_p2_F_-Lk-...-'!C9528*$B9536</f>
        <v>7.128379041479321E-011</v>
      </c>
    </row>
    <row r="9537" spans="2:5">
      <c r="B9537" s="0">
        <f>1/C9537</f>
        <v>1.013801232118441E-010</v>
      </c>
      <c r="C9537" s="0">
        <f>D9537*D9537</f>
        <v>9863866489</v>
      </c>
      <c r="D9537" s="101" t="n">
        <v>99317</v>
      </c>
      <c r="E9537" s="288">
        <f>'Propor_p2_F_-Lk-...-'!C9529*$B9537</f>
        <v>7.1248566374721334E-011</v>
      </c>
    </row>
    <row r="9538" spans="2:5">
      <c r="B9538" s="0">
        <f>1/C9538</f>
        <v>1.0131890456433254E-010</v>
      </c>
      <c r="C9538" s="0">
        <f>D9538*D9538</f>
        <v>9869826409</v>
      </c>
      <c r="D9538" s="101" t="n">
        <v>99347</v>
      </c>
      <c r="E9538" s="288">
        <f>'Propor_p2_F_-Lk-...-'!C9530*$B9538</f>
        <v>7.1210859376559334E-011</v>
      </c>
    </row>
    <row r="9539" spans="2:5">
      <c r="B9539" s="0">
        <f>1/C9539</f>
        <v>1.0131482529288598E-010</v>
      </c>
      <c r="C9539" s="0">
        <f>D9539*D9539</f>
        <v>9870223801</v>
      </c>
      <c r="D9539" s="101" t="n">
        <v>99349</v>
      </c>
      <c r="E9539" s="288">
        <f>'Propor_p2_F_-Lk-...-'!C9531*$B9539</f>
        <v>7.1208346791143152E-011</v>
      </c>
    </row>
    <row r="9540" spans="2:5">
      <c r="B9540" s="0">
        <f>1/C9540</f>
        <v>1.0127812293335629E-010</v>
      </c>
      <c r="C9540" s="0">
        <f>D9540*D9540</f>
        <v>9873800689</v>
      </c>
      <c r="D9540" s="101" t="n">
        <v>99367</v>
      </c>
      <c r="E9540" s="288">
        <f>'Propor_p2_F_-Lk-...-'!C9532*$B9540</f>
        <v>7.118574034915888E-011</v>
      </c>
    </row>
    <row r="9541" spans="2:5">
      <c r="B9541" s="0">
        <f>1/C9541</f>
        <v>1.0126996956188578E-010</v>
      </c>
      <c r="C9541" s="0">
        <f>D9541*D9541</f>
        <v>9874595641</v>
      </c>
      <c r="D9541" s="101" t="n">
        <v>99371</v>
      </c>
      <c r="E9541" s="288">
        <f>'Propor_p2_F_-Lk-...-'!C9533*$B9541</f>
        <v>7.118071836361113E-011</v>
      </c>
    </row>
    <row r="9542" spans="2:5">
      <c r="B9542" s="0">
        <f>1/C9542</f>
        <v>1.0125774135063971E-010</v>
      </c>
      <c r="C9542" s="0">
        <f>D9542*D9542</f>
        <v>9875788129</v>
      </c>
      <c r="D9542" s="101" t="n">
        <v>99377</v>
      </c>
      <c r="E9542" s="288">
        <f>'Propor_p2_F_-Lk-...-'!C9534*$B9542</f>
        <v>7.1173186522289557E-011</v>
      </c>
    </row>
    <row r="9543" spans="2:5">
      <c r="B9543" s="0">
        <f>1/C9543</f>
        <v>1.0122921746943732E-010</v>
      </c>
      <c r="C9543" s="0">
        <f>D9543*D9543</f>
        <v>9878570881</v>
      </c>
      <c r="D9543" s="101" t="n">
        <v>99391</v>
      </c>
      <c r="E9543" s="288">
        <f>'Propor_p2_F_-Lk-...-'!C9535*$B9543</f>
        <v>7.1155617530163965E-011</v>
      </c>
    </row>
    <row r="9544" spans="2:5">
      <c r="B9544" s="0">
        <f>1/C9544</f>
        <v>1.0121699663836562E-010</v>
      </c>
      <c r="C9544" s="0">
        <f>D9544*D9544</f>
        <v>9879763609</v>
      </c>
      <c r="D9544" s="101" t="n">
        <v>99397</v>
      </c>
      <c r="E9544" s="288">
        <f>'Propor_p2_F_-Lk-...-'!C9536*$B9544</f>
        <v>7.1148090234585065E-011</v>
      </c>
    </row>
    <row r="9545" spans="2:5">
      <c r="B9545" s="0">
        <f>1/C9545</f>
        <v>1.0120885064706979E-010</v>
      </c>
      <c r="C9545" s="0">
        <f>D9545*D9545</f>
        <v>9880558801</v>
      </c>
      <c r="D9545" s="101" t="n">
        <v>99401</v>
      </c>
      <c r="E9545" s="288">
        <f>'Propor_p2_F_-Lk-...-'!C9537*$B9545</f>
        <v>7.1143072794780286E-011</v>
      </c>
    </row>
    <row r="9546" spans="2:5">
      <c r="B9546" s="0">
        <f>1/C9546</f>
        <v>1.0119256161437054E-010</v>
      </c>
      <c r="C9546" s="0">
        <f>D9546*D9546</f>
        <v>9882149281</v>
      </c>
      <c r="D9546" s="101" t="n">
        <v>99409</v>
      </c>
      <c r="E9546" s="288">
        <f>'Propor_p2_F_-Lk-...-'!C9538*$B9546</f>
        <v>7.1133039732126633E-011</v>
      </c>
    </row>
    <row r="9547" spans="2:5">
      <c r="B9547" s="0">
        <f>1/C9547</f>
        <v>1.0114778704571203E-010</v>
      </c>
      <c r="C9547" s="0">
        <f>D9547*D9547</f>
        <v>9886523761</v>
      </c>
      <c r="D9547" s="101" t="n">
        <v>99431</v>
      </c>
      <c r="E9547" s="288">
        <f>'Propor_p2_F_-Lk-...-'!C9539*$B9547</f>
        <v>7.1105461295706766E-011</v>
      </c>
    </row>
    <row r="9548" spans="2:5">
      <c r="B9548" s="0">
        <f>1/C9548</f>
        <v>1.0113151275199489E-010</v>
      </c>
      <c r="C9548" s="0">
        <f>D9548*D9548</f>
        <v>9888114721</v>
      </c>
      <c r="D9548" s="101" t="n">
        <v>99439</v>
      </c>
      <c r="E9548" s="288">
        <f>'Propor_p2_F_-Lk-...-'!C9540*$B9548</f>
        <v>7.1095437311378042E-011</v>
      </c>
    </row>
    <row r="9549" spans="2:5">
      <c r="B9549" s="0">
        <f>1/C9549</f>
        <v>1.0107051911857515E-010</v>
      </c>
      <c r="C9549" s="0">
        <f>D9549*D9549</f>
        <v>9894081961</v>
      </c>
      <c r="D9549" s="101" t="n">
        <v>99469</v>
      </c>
      <c r="E9549" s="288">
        <f>'Propor_p2_F_-Lk-...-'!C9541*$B9549</f>
        <v>7.1057868908338568E-011</v>
      </c>
    </row>
    <row r="9550" spans="2:5">
      <c r="B9550" s="0">
        <f>1/C9550</f>
        <v>1.01033949420713E-010</v>
      </c>
      <c r="C9550" s="0">
        <f>D9550*D9550</f>
        <v>9897663169</v>
      </c>
      <c r="D9550" s="101" t="n">
        <v>99487</v>
      </c>
      <c r="E9550" s="288">
        <f>'Propor_p2_F_-Lk-...-'!C9542*$B9550</f>
        <v>7.1035344177947948E-011</v>
      </c>
    </row>
    <row r="9551" spans="2:5">
      <c r="B9551" s="0">
        <f>1/C9551</f>
        <v>1.010136414974219E-010</v>
      </c>
      <c r="C9551" s="0">
        <f>D9551*D9551</f>
        <v>9899653009</v>
      </c>
      <c r="D9551" s="101" t="n">
        <v>99497</v>
      </c>
      <c r="E9551" s="288">
        <f>'Propor_p2_F_-Lk-...-'!C9543*$B9551</f>
        <v>7.1022835720846421E-011</v>
      </c>
    </row>
    <row r="9552" spans="2:5">
      <c r="B9552" s="0">
        <f>1/C9552</f>
        <v>1.0096086954287036E-010</v>
      </c>
      <c r="C9552" s="0">
        <f>D9552*D9552</f>
        <v>9904827529</v>
      </c>
      <c r="D9552" s="101" t="n">
        <v>99523</v>
      </c>
      <c r="E9552" s="288">
        <f>'Propor_p2_F_-Lk-...-'!C9544*$B9552</f>
        <v>7.0990331376595657E-011</v>
      </c>
    </row>
    <row r="9553" spans="2:5">
      <c r="B9553" s="0">
        <f>1/C9553</f>
        <v>1.0095275445122856E-010</v>
      </c>
      <c r="C9553" s="0">
        <f>D9553*D9553</f>
        <v>9905623729</v>
      </c>
      <c r="D9553" s="101" t="n">
        <v>99527</v>
      </c>
      <c r="E9553" s="288">
        <f>'Propor_p2_F_-Lk-...-'!C9545*$B9553</f>
        <v>7.0985332969115964E-011</v>
      </c>
    </row>
    <row r="9554" spans="2:5">
      <c r="B9554" s="0">
        <f>1/C9554</f>
        <v>1.0094869727231E-010</v>
      </c>
      <c r="C9554" s="0">
        <f>D9554*D9554</f>
        <v>9906021841</v>
      </c>
      <c r="D9554" s="101" t="n">
        <v>99529</v>
      </c>
      <c r="E9554" s="288">
        <f>'Propor_p2_F_-Lk-...-'!C9546*$B9554</f>
        <v>7.0982833991365816E-011</v>
      </c>
    </row>
    <row r="9555" spans="2:5">
      <c r="B9555" s="0">
        <f>1/C9555</f>
        <v>1.0090408444185511E-010</v>
      </c>
      <c r="C9555" s="0">
        <f>D9555*D9555</f>
        <v>9910401601</v>
      </c>
      <c r="D9555" s="101" t="n">
        <v>99551</v>
      </c>
      <c r="E9555" s="288">
        <f>'Propor_p2_F_-Lk-...-'!C9547*$B9555</f>
        <v>7.0955355175933788E-011</v>
      </c>
    </row>
    <row r="9556" spans="2:5">
      <c r="B9556" s="0">
        <f>1/C9556</f>
        <v>1.0088786892656866E-010</v>
      </c>
      <c r="C9556" s="0">
        <f>D9556*D9556</f>
        <v>9911994481</v>
      </c>
      <c r="D9556" s="101" t="n">
        <v>99559</v>
      </c>
      <c r="E9556" s="288">
        <f>'Propor_p2_F_-Lk-...-'!C9548*$B9556</f>
        <v>7.0945367395576761E-011</v>
      </c>
    </row>
    <row r="9557" spans="2:5">
      <c r="B9557" s="0">
        <f>1/C9557</f>
        <v>1.0087976263468812E-010</v>
      </c>
      <c r="C9557" s="0">
        <f>D9557*D9557</f>
        <v>9912790969</v>
      </c>
      <c r="D9557" s="101" t="n">
        <v>99563</v>
      </c>
      <c r="E9557" s="288">
        <f>'Propor_p2_F_-Lk-...-'!C9549*$B9557</f>
        <v>7.0940374408219693E-011</v>
      </c>
    </row>
    <row r="9558" spans="2:5">
      <c r="B9558" s="0">
        <f>1/C9558</f>
        <v>1.0086355298166728E-010</v>
      </c>
      <c r="C9558" s="0">
        <f>D9558*D9558</f>
        <v>9914384041</v>
      </c>
      <c r="D9558" s="101" t="n">
        <v>99571</v>
      </c>
      <c r="E9558" s="288">
        <f>'Propor_p2_F_-Lk-...-'!C9550*$B9558</f>
        <v>7.0930390238665065E-011</v>
      </c>
    </row>
    <row r="9559" spans="2:5">
      <c r="B9559" s="0">
        <f>1/C9559</f>
        <v>1.0085139830568132E-010</v>
      </c>
      <c r="C9559" s="0">
        <f>D9559*D9559</f>
        <v>9915578929</v>
      </c>
      <c r="D9559" s="101" t="n">
        <v>99577</v>
      </c>
      <c r="E9559" s="288">
        <f>'Propor_p2_F_-Lk-...-'!C9551*$B9559</f>
        <v>7.0922903690632882E-011</v>
      </c>
    </row>
    <row r="9560" spans="2:5">
      <c r="B9560" s="0">
        <f>1/C9560</f>
        <v>1.0084329640891058E-010</v>
      </c>
      <c r="C9560" s="0">
        <f>D9560*D9560</f>
        <v>9916375561</v>
      </c>
      <c r="D9560" s="101" t="n">
        <v>99581</v>
      </c>
      <c r="E9560" s="288">
        <f>'Propor_p2_F_-Lk-...-'!C9552*$B9560</f>
        <v>7.0917913410398633E-011</v>
      </c>
    </row>
    <row r="9561" spans="2:5">
      <c r="B9561" s="0">
        <f>1/C9561</f>
        <v>1.0079065786922034E-010</v>
      </c>
      <c r="C9561" s="0">
        <f>D9561*D9561</f>
        <v>9921554449</v>
      </c>
      <c r="D9561" s="101" t="n">
        <v>99607</v>
      </c>
      <c r="E9561" s="288">
        <f>'Propor_p2_F_-Lk-...-'!C9553*$B9561</f>
        <v>7.0885491241663558E-011</v>
      </c>
    </row>
    <row r="9562" spans="2:5">
      <c r="B9562" s="0">
        <f>1/C9562</f>
        <v>1.0078256329057471E-010</v>
      </c>
      <c r="C9562" s="0">
        <f>D9562*D9562</f>
        <v>9922351321</v>
      </c>
      <c r="D9562" s="101" t="n">
        <v>99611</v>
      </c>
      <c r="E9562" s="288">
        <f>'Propor_p2_F_-Lk-...-'!C9554*$B9562</f>
        <v>7.0880505468953446E-011</v>
      </c>
    </row>
    <row r="9563" spans="2:5">
      <c r="B9563" s="0">
        <f>1/C9563</f>
        <v>1.0075828540451542E-010</v>
      </c>
      <c r="C9563" s="0">
        <f>D9563*D9563</f>
        <v>9924742129</v>
      </c>
      <c r="D9563" s="101" t="n">
        <v>99623</v>
      </c>
      <c r="E9563" s="288">
        <f>'Propor_p2_F_-Lk-...-'!C9555*$B9563</f>
        <v>7.0865551753995285E-011</v>
      </c>
    </row>
    <row r="9564" spans="2:5">
      <c r="B9564" s="0">
        <f>1/C9564</f>
        <v>1.0071784175128283E-010</v>
      </c>
      <c r="C9564" s="0">
        <f>D9564*D9564</f>
        <v>9928727449</v>
      </c>
      <c r="D9564" s="101" t="n">
        <v>99643</v>
      </c>
      <c r="E9564" s="288">
        <f>'Propor_p2_F_-Lk-...-'!C9556*$B9564</f>
        <v>7.084064090052017E-011</v>
      </c>
    </row>
    <row r="9565" spans="2:5">
      <c r="B9565" s="0">
        <f>1/C9565</f>
        <v>1.0068146327959147E-010</v>
      </c>
      <c r="C9565" s="0">
        <f>D9565*D9565</f>
        <v>9932314921</v>
      </c>
      <c r="D9565" s="101" t="n">
        <v>99661</v>
      </c>
      <c r="E9565" s="288">
        <f>'Propor_p2_F_-Lk-...-'!C9557*$B9565</f>
        <v>7.081823395392853E-011</v>
      </c>
    </row>
    <row r="9566" spans="2:5">
      <c r="B9566" s="0">
        <f>1/C9566</f>
        <v>1.0066934150214329E-010</v>
      </c>
      <c r="C9566" s="0">
        <f>D9566*D9566</f>
        <v>9933510889</v>
      </c>
      <c r="D9566" s="101" t="n">
        <v>99667</v>
      </c>
      <c r="E9566" s="288">
        <f>'Propor_p2_F_-Lk-...-'!C9558*$B9566</f>
        <v>7.0810767669413277E-011</v>
      </c>
    </row>
    <row r="9567" spans="2:5">
      <c r="B9567" s="0">
        <f>1/C9567</f>
        <v>1.006451045137569E-010</v>
      </c>
      <c r="C9567" s="0">
        <f>D9567*D9567</f>
        <v>9935903041</v>
      </c>
      <c r="D9567" s="101" t="n">
        <v>99679</v>
      </c>
      <c r="E9567" s="288">
        <f>'Propor_p2_F_-Lk-...-'!C9559*$B9567</f>
        <v>7.0795839144957379E-011</v>
      </c>
    </row>
    <row r="9568" spans="2:5">
      <c r="B9568" s="0">
        <f>1/C9568</f>
        <v>1.0062491370904236E-010</v>
      </c>
      <c r="C9568" s="0">
        <f>D9568*D9568</f>
        <v>9937896721</v>
      </c>
      <c r="D9568" s="101" t="n">
        <v>99689</v>
      </c>
      <c r="E9568" s="288">
        <f>'Propor_p2_F_-Lk-...-'!C9560*$B9568</f>
        <v>7.0783402825842079E-011</v>
      </c>
    </row>
    <row r="9569" spans="2:5">
      <c r="B9569" s="0">
        <f>1/C9569</f>
        <v>1.0058858556848306E-010</v>
      </c>
      <c r="C9569" s="0">
        <f>D9569*D9569</f>
        <v>9941485849</v>
      </c>
      <c r="D9569" s="101" t="n">
        <v>99707</v>
      </c>
      <c r="E9569" s="288">
        <f>'Propor_p2_F_-Lk-...-'!C9561*$B9569</f>
        <v>7.0761026880195103E-011</v>
      </c>
    </row>
    <row r="9570" spans="2:5">
      <c r="B9570" s="0">
        <f>1/C9570</f>
        <v>1.0058455032284839E-010</v>
      </c>
      <c r="C9570" s="0">
        <f>D9570*D9570</f>
        <v>9941884681</v>
      </c>
      <c r="D9570" s="101" t="n">
        <v>99709</v>
      </c>
      <c r="E9570" s="288">
        <f>'Propor_p2_F_-Lk-...-'!C9562*$B9570</f>
        <v>7.0758541412026264E-011</v>
      </c>
    </row>
    <row r="9571" spans="2:5">
      <c r="B9571" s="0">
        <f>1/C9571</f>
        <v>1.0057648056000169E-010</v>
      </c>
      <c r="C9571" s="0">
        <f>D9571*D9571</f>
        <v>9942682369</v>
      </c>
      <c r="D9571" s="101" t="n">
        <v>99713</v>
      </c>
      <c r="E9571" s="288">
        <f>'Propor_p2_F_-Lk-...-'!C9563*$B9571</f>
        <v>7.0753570924353042E-011</v>
      </c>
    </row>
    <row r="9572" spans="2:5">
      <c r="B9572" s="0">
        <f>1/C9572</f>
        <v>1.0056437773649606E-010</v>
      </c>
      <c r="C9572" s="0">
        <f>D9572*D9572</f>
        <v>9943878961</v>
      </c>
      <c r="D9572" s="101" t="n">
        <v>99719</v>
      </c>
      <c r="E9572" s="288">
        <f>'Propor_p2_F_-Lk-...-'!C9564*$B9572</f>
        <v>7.0746116314324402E-011</v>
      </c>
    </row>
    <row r="9573" spans="2:5">
      <c r="B9573" s="0">
        <f>1/C9573</f>
        <v>1.0056034394745347E-010</v>
      </c>
      <c r="C9573" s="0">
        <f>D9573*D9573</f>
        <v>9944277841</v>
      </c>
      <c r="D9573" s="101" t="n">
        <v>99721</v>
      </c>
      <c r="E9573" s="288">
        <f>'Propor_p2_F_-Lk-...-'!C9565*$B9573</f>
        <v>7.0743631743328437E-011</v>
      </c>
    </row>
    <row r="9574" spans="2:5">
      <c r="B9574" s="0">
        <f>1/C9574</f>
        <v>1.0053614630915748E-010</v>
      </c>
      <c r="C9574" s="0">
        <f>D9574*D9574</f>
        <v>9946671289</v>
      </c>
      <c r="D9574" s="101" t="n">
        <v>99733</v>
      </c>
      <c r="E9574" s="288">
        <f>'Propor_p2_F_-Lk-...-'!C9566*$B9574</f>
        <v>7.072872745615713E-011</v>
      </c>
    </row>
    <row r="9575" spans="2:5">
      <c r="B9575" s="0">
        <f>1/C9575</f>
        <v>1.0047971910712856E-010</v>
      </c>
      <c r="C9575" s="0">
        <f>D9575*D9575</f>
        <v>9952257121</v>
      </c>
      <c r="D9575" s="101" t="n">
        <v>99761</v>
      </c>
      <c r="E9575" s="288">
        <f>'Propor_p2_F_-Lk-...-'!C9567*$B9575</f>
        <v>7.0693971699705865E-011</v>
      </c>
    </row>
    <row r="9576" spans="2:5">
      <c r="B9576" s="0">
        <f>1/C9576</f>
        <v>1.004676337445126E-010</v>
      </c>
      <c r="C9576" s="0">
        <f>D9576*D9576</f>
        <v>9953454289</v>
      </c>
      <c r="D9576" s="101" t="n">
        <v>99767</v>
      </c>
      <c r="E9576" s="288">
        <f>'Propor_p2_F_-Lk-...-'!C9568*$B9576</f>
        <v>7.0686527844533113E-011</v>
      </c>
    </row>
    <row r="9577" spans="2:5">
      <c r="B9577" s="0">
        <f>1/C9577</f>
        <v>1.004273649457569E-010</v>
      </c>
      <c r="C9577" s="0">
        <f>D9577*D9577</f>
        <v>9957445369</v>
      </c>
      <c r="D9577" s="101" t="n">
        <v>99787</v>
      </c>
      <c r="E9577" s="288">
        <f>'Propor_p2_F_-Lk-...-'!C9569*$B9577</f>
        <v>7.0661724690879993E-011</v>
      </c>
    </row>
    <row r="9578" spans="2:5">
      <c r="B9578" s="0">
        <f>1/C9578</f>
        <v>1.0041528902710025E-010</v>
      </c>
      <c r="C9578" s="0">
        <f>D9578*D9578</f>
        <v>9958642849</v>
      </c>
      <c r="D9578" s="101" t="n">
        <v>99793</v>
      </c>
      <c r="E9578" s="288">
        <f>'Propor_p2_F_-Lk-...-'!C9570*$B9578</f>
        <v>7.0654286652617097E-011</v>
      </c>
    </row>
    <row r="9579" spans="2:5">
      <c r="B9579" s="0">
        <f>1/C9579</f>
        <v>1.00383097223818E-010</v>
      </c>
      <c r="C9579" s="0">
        <f>D9579*D9579</f>
        <v>9961836481</v>
      </c>
      <c r="D9579" s="101" t="n">
        <v>99809</v>
      </c>
      <c r="E9579" s="288">
        <f>'Propor_p2_F_-Lk-...-'!C9571*$B9579</f>
        <v>7.0634458441499491E-011</v>
      </c>
    </row>
    <row r="9580" spans="2:5">
      <c r="B9580" s="0">
        <f>1/C9580</f>
        <v>1.003670071270147E-010</v>
      </c>
      <c r="C9580" s="0">
        <f>D9580*D9580</f>
        <v>9963433489</v>
      </c>
      <c r="D9580" s="101" t="n">
        <v>99817</v>
      </c>
      <c r="E9580" s="288">
        <f>'Propor_p2_F_-Lk-...-'!C9572*$B9580</f>
        <v>7.0624547911371009E-011</v>
      </c>
    </row>
    <row r="9581" spans="2:5">
      <c r="B9581" s="0">
        <f>1/C9581</f>
        <v>1.0035494209301118E-010</v>
      </c>
      <c r="C9581" s="0">
        <f>D9581*D9581</f>
        <v>9964631329</v>
      </c>
      <c r="D9581" s="101" t="n">
        <v>99823</v>
      </c>
      <c r="E9581" s="288">
        <f>'Propor_p2_F_-Lk-...-'!C9573*$B9581</f>
        <v>7.0617116577398576E-011</v>
      </c>
    </row>
    <row r="9582" spans="2:5">
      <c r="B9582" s="0">
        <f>1/C9582</f>
        <v>1.0034287923436837E-010</v>
      </c>
      <c r="C9582" s="0">
        <f>D9582*D9582</f>
        <v>9965829241</v>
      </c>
      <c r="D9582" s="101" t="n">
        <v>99829</v>
      </c>
      <c r="E9582" s="288">
        <f>'Propor_p2_F_-Lk-...-'!C9574*$B9582</f>
        <v>7.0609686583317417E-011</v>
      </c>
    </row>
    <row r="9583" spans="2:5">
      <c r="B9583" s="0">
        <f>1/C9583</f>
        <v>1.00334838536882E-010</v>
      </c>
      <c r="C9583" s="0">
        <f>D9583*D9583</f>
        <v>9966627889</v>
      </c>
      <c r="D9583" s="101" t="n">
        <v>99833</v>
      </c>
      <c r="E9583" s="288">
        <f>'Propor_p2_F_-Lk-...-'!C9575*$B9583</f>
        <v>7.0604733998154792E-011</v>
      </c>
    </row>
    <row r="9584" spans="2:5">
      <c r="B9584" s="0">
        <f>1/C9584</f>
        <v>1.0032277930267839E-010</v>
      </c>
      <c r="C9584" s="0">
        <f>D9584*D9584</f>
        <v>9967825921</v>
      </c>
      <c r="D9584" s="101" t="n">
        <v>99839</v>
      </c>
      <c r="E9584" s="288">
        <f>'Propor_p2_F_-Lk-...-'!C9576*$B9584</f>
        <v>7.0597306236509655E-011</v>
      </c>
    </row>
    <row r="9585" spans="2:5">
      <c r="B9585" s="0">
        <f>1/C9585</f>
        <v>1.0028259755326802E-010</v>
      </c>
      <c r="C9585" s="0">
        <f>D9585*D9585</f>
        <v>9971819881</v>
      </c>
      <c r="D9585" s="101" t="n">
        <v>99859</v>
      </c>
      <c r="E9585" s="288">
        <f>'Propor_p2_F_-Lk-...-'!C9577*$B9585</f>
        <v>7.0572556700008143E-011</v>
      </c>
    </row>
    <row r="9586" spans="2:5">
      <c r="B9586" s="0">
        <f>1/C9586</f>
        <v>1.0025850009006236E-010</v>
      </c>
      <c r="C9586" s="0">
        <f>D9586*D9586</f>
        <v>9974216641</v>
      </c>
      <c r="D9586" s="101" t="n">
        <v>99871</v>
      </c>
      <c r="E9586" s="288">
        <f>'Propor_p2_F_-Lk-...-'!C9578*$B9586</f>
        <v>7.0557714114656473E-011</v>
      </c>
    </row>
    <row r="9587" spans="2:5">
      <c r="B9587" s="0">
        <f>1/C9587</f>
        <v>1.0024645461549293E-010</v>
      </c>
      <c r="C9587" s="0">
        <f>D9587*D9587</f>
        <v>9975415129</v>
      </c>
      <c r="D9587" s="101" t="n">
        <v>99877</v>
      </c>
      <c r="E9587" s="288">
        <f>'Propor_p2_F_-Lk-...-'!C9579*$B9587</f>
        <v>7.0550294828116897E-011</v>
      </c>
    </row>
    <row r="9588" spans="2:5">
      <c r="B9588" s="0">
        <f>1/C9588</f>
        <v>1.002384255050677E-010</v>
      </c>
      <c r="C9588" s="0">
        <f>D9588*D9588</f>
        <v>9976214161</v>
      </c>
      <c r="D9588" s="101" t="n">
        <v>99881</v>
      </c>
      <c r="E9588" s="288">
        <f>'Propor_p2_F_-Lk-...-'!C9580*$B9588</f>
        <v>7.0545349379885851E-011</v>
      </c>
    </row>
    <row r="9589" spans="2:5">
      <c r="B9589" s="0">
        <f>1/C9589</f>
        <v>1.0019829441860047E-010</v>
      </c>
      <c r="C9589" s="0">
        <f>D9589*D9589</f>
        <v>9980209801</v>
      </c>
      <c r="D9589" s="101" t="n">
        <v>99901</v>
      </c>
      <c r="E9589" s="288">
        <f>'Propor_p2_F_-Lk-...-'!C9581*$B9589</f>
        <v>7.0520631048704655E-011</v>
      </c>
    </row>
    <row r="9590" spans="2:5">
      <c r="B9590" s="0">
        <f>1/C9590</f>
        <v>1.0018625979211724E-010</v>
      </c>
      <c r="C9590" s="0">
        <f>D9590*D9590</f>
        <v>9981408649</v>
      </c>
      <c r="D9590" s="101" t="n">
        <v>99907</v>
      </c>
      <c r="E9590" s="288">
        <f>'Propor_p2_F_-Lk-...-'!C9582*$B9590</f>
        <v>7.0513218443932539E-011</v>
      </c>
    </row>
    <row r="9591" spans="2:5">
      <c r="B9591" s="0">
        <f>1/C9591</f>
        <v>1.0015417805278912E-010</v>
      </c>
      <c r="C9591" s="0">
        <f>D9591*D9591</f>
        <v>9984605929</v>
      </c>
      <c r="D9591" s="101" t="n">
        <v>99923</v>
      </c>
      <c r="E9591" s="288">
        <f>'Propor_p2_F_-Lk-...-'!C9583*$B9591</f>
        <v>7.0493458025578802E-011</v>
      </c>
    </row>
    <row r="9592" spans="2:5">
      <c r="B9592" s="0">
        <f>1/C9592</f>
        <v>1.0014215137329156E-010</v>
      </c>
      <c r="C9592" s="0">
        <f>D9592*D9592</f>
        <v>9985805041</v>
      </c>
      <c r="D9592" s="101" t="n">
        <v>99929</v>
      </c>
      <c r="E9592" s="288">
        <f>'Propor_p2_F_-Lk-...-'!C9584*$B9592</f>
        <v>7.0486050315671097E-011</v>
      </c>
    </row>
    <row r="9593" spans="2:5">
      <c r="B9593" s="0">
        <f>1/C9593</f>
        <v>1.0007804565373917E-010</v>
      </c>
      <c r="C9593" s="0">
        <f>D9593*D9593</f>
        <v>9992201521</v>
      </c>
      <c r="D9593" s="101" t="n">
        <v>99961</v>
      </c>
      <c r="E9593" s="288">
        <f>'Propor_p2_F_-Lk-...-'!C9585*$B9593</f>
        <v>7.0446565055091238E-011</v>
      </c>
    </row>
    <row r="9594" spans="2:5">
      <c r="B9594" s="0">
        <f>1/C9594</f>
        <v>1.0005802523975913E-010</v>
      </c>
      <c r="C9594" s="0">
        <f>D9594*D9594</f>
        <v>9994200841</v>
      </c>
      <c r="D9594" s="101" t="n">
        <v>99971</v>
      </c>
      <c r="E9594" s="288">
        <f>'Propor_p2_F_-Lk-...-'!C9586*$B9594</f>
        <v>7.0434233686401623E-011</v>
      </c>
    </row>
    <row r="9595" spans="2:5">
      <c r="B9595" s="0">
        <f>1/C9595</f>
        <v>1.0002200363053248E-010</v>
      </c>
      <c r="C9595" s="0">
        <f>D9595*D9595</f>
        <v>9997800121</v>
      </c>
      <c r="D9595" s="101" t="n">
        <v>99989</v>
      </c>
      <c r="E9595" s="288">
        <f>'Propor_p2_F_-Lk-...-'!C9587*$B9595</f>
        <v>7.0412046545585673E-011</v>
      </c>
    </row>
    <row r="9596" spans="2:5">
      <c r="B9596" s="0">
        <f>1/C9596</f>
        <v>1.0001800243029163E-010</v>
      </c>
      <c r="C9596" s="0">
        <f>D9596*D9596</f>
        <v>9998200081</v>
      </c>
      <c r="D9596" s="101" t="n">
        <v>99991</v>
      </c>
      <c r="E9596" s="288">
        <f>'Propor_p2_F_-Lk-...-'!C9588*$B9596</f>
        <v>7.0409582047327976E-011</v>
      </c>
    </row>
    <row r="9597" spans="2:5">
      <c r="B9597" s="0">
        <f>1/C9597</f>
        <v>9.9994000269989197E-011</v>
      </c>
      <c r="C9597" s="0">
        <f>D9597*D9597</f>
        <v>10000600009</v>
      </c>
      <c r="D9597" s="101" t="n">
        <v>100003</v>
      </c>
      <c r="E9597" s="288">
        <f>'Propor_p2_F_-Lk-...-'!C9589*$B9597</f>
        <v>7.0394798162822302E-011</v>
      </c>
    </row>
    <row r="9598" spans="2:5">
      <c r="B9598" s="0">
        <f>1/C9598</f>
        <v>9.9962010827257056E-011</v>
      </c>
      <c r="C9598" s="0">
        <f>D9598*D9598</f>
        <v>10003800361</v>
      </c>
      <c r="D9598" s="101" t="n">
        <v>100019</v>
      </c>
      <c r="E9598" s="288">
        <f>'Propor_p2_F_-Lk-...-'!C9590*$B9598</f>
        <v>7.0375094593610313E-011</v>
      </c>
    </row>
    <row r="9599" spans="2:5">
      <c r="B9599" s="0">
        <f>1/C9599</f>
        <v>9.9914055438214286E-011</v>
      </c>
      <c r="C9599" s="0">
        <f>D9599*D9599</f>
        <v>10008601849</v>
      </c>
      <c r="D9599" s="101" t="n">
        <v>100043</v>
      </c>
      <c r="E9599" s="288">
        <f>'Propor_p2_F_-Lk-...-'!C9591*$B9599</f>
        <v>7.0345556963492806E-011</v>
      </c>
    </row>
    <row r="9600" spans="2:5">
      <c r="B9600" s="0">
        <f>1/C9600</f>
        <v>9.990207198296921E-011</v>
      </c>
      <c r="C9600" s="0">
        <f>D9600*D9600</f>
        <v>10009802401</v>
      </c>
      <c r="D9600" s="101" t="n">
        <v>100049</v>
      </c>
      <c r="E9600" s="288">
        <f>'Propor_p2_F_-Lk-...-'!C9592*$B9600</f>
        <v>7.0338175877120078E-011</v>
      </c>
    </row>
    <row r="9601" spans="2:5">
      <c r="B9601" s="0">
        <f>1/C9601</f>
        <v>9.988609739597554E-011</v>
      </c>
      <c r="C9601" s="0">
        <f>D9601*D9601</f>
        <v>10011403249</v>
      </c>
      <c r="D9601" s="101" t="n">
        <v>100057</v>
      </c>
      <c r="E9601" s="288">
        <f>'Propor_p2_F_-Lk-...-'!C9593*$B9601</f>
        <v>7.0328336494074424E-011</v>
      </c>
    </row>
    <row r="9602" spans="2:5">
      <c r="B9602" s="0">
        <f>1/C9602</f>
        <v>9.9862142698709641E-011</v>
      </c>
      <c r="C9602" s="0">
        <f>D9602*D9602</f>
        <v>10013804761</v>
      </c>
      <c r="D9602" s="101" t="n">
        <v>100069</v>
      </c>
      <c r="E9602" s="288">
        <f>'Propor_p2_F_-Lk-...-'!C9594*$B9602</f>
        <v>7.031358184393935E-011</v>
      </c>
    </row>
    <row r="9603" spans="2:5">
      <c r="B9603" s="0">
        <f>1/C9603</f>
        <v>9.9794317833471259E-011</v>
      </c>
      <c r="C9603" s="0">
        <f>D9603*D9603</f>
        <v>10020610609</v>
      </c>
      <c r="D9603" s="101" t="n">
        <v>100103</v>
      </c>
      <c r="E9603" s="288">
        <f>'Propor_p2_F_-Lk-...-'!C9595*$B9603</f>
        <v>7.0271805813712569E-011</v>
      </c>
    </row>
    <row r="9604" spans="2:5">
      <c r="B9604" s="0">
        <f>1/C9604</f>
        <v>9.9782355912693264E-011</v>
      </c>
      <c r="C9604" s="0">
        <f>D9604*D9604</f>
        <v>10021811881</v>
      </c>
      <c r="D9604" s="101" t="n">
        <v>100109</v>
      </c>
      <c r="E9604" s="288">
        <f>'Propor_p2_F_-Lk-...-'!C9596*$B9604</f>
        <v>7.0264437991274137E-011</v>
      </c>
    </row>
    <row r="9605" spans="2:5">
      <c r="B9605" s="0">
        <f>1/C9605</f>
        <v>9.9742498372706869E-011</v>
      </c>
      <c r="C9605" s="0">
        <f>D9605*D9605</f>
        <v>10025816641</v>
      </c>
      <c r="D9605" s="101" t="n">
        <v>100129</v>
      </c>
      <c r="E9605" s="288">
        <f>'Propor_p2_F_-Lk-...-'!C9597*$B9605</f>
        <v>7.0239888148242561E-011</v>
      </c>
    </row>
    <row r="9606" spans="2:5">
      <c r="B9606" s="0">
        <f>1/C9606</f>
        <v>9.9698682655414326E-011</v>
      </c>
      <c r="C9606" s="0">
        <f>D9606*D9606</f>
        <v>10030222801</v>
      </c>
      <c r="D9606" s="101" t="n">
        <v>100151</v>
      </c>
      <c r="E9606" s="288">
        <f>'Propor_p2_F_-Lk-...-'!C9598*$B9606</f>
        <v>7.0212900306488902E-011</v>
      </c>
    </row>
    <row r="9607" spans="2:5">
      <c r="B9607" s="0">
        <f>1/C9607</f>
        <v>9.9694700840104088E-011</v>
      </c>
      <c r="C9607" s="0">
        <f>D9607*D9607</f>
        <v>10030623409</v>
      </c>
      <c r="D9607" s="101" t="n">
        <v>100153</v>
      </c>
      <c r="E9607" s="288">
        <f>'Propor_p2_F_-Lk-...-'!C9599*$B9607</f>
        <v>7.0210447748180523E-011</v>
      </c>
    </row>
    <row r="9608" spans="2:5">
      <c r="B9608" s="0">
        <f>1/C9608</f>
        <v>9.9662854903346797E-011</v>
      </c>
      <c r="C9608" s="0">
        <f>D9608*D9608</f>
        <v>10033828561</v>
      </c>
      <c r="D9608" s="101" t="n">
        <v>100169</v>
      </c>
      <c r="E9608" s="288">
        <f>'Propor_p2_F_-Lk-...-'!C9600*$B9608</f>
        <v>7.0190832570002193E-011</v>
      </c>
    </row>
    <row r="9609" spans="2:5">
      <c r="B9609" s="0">
        <f>1/C9609</f>
        <v>9.9635002224200482E-011</v>
      </c>
      <c r="C9609" s="0">
        <f>D9609*D9609</f>
        <v>10036633489</v>
      </c>
      <c r="D9609" s="101" t="n">
        <v>100183</v>
      </c>
      <c r="E9609" s="288">
        <f>'Propor_p2_F_-Lk-...-'!C9601*$B9609</f>
        <v>7.0173676997900084E-011</v>
      </c>
    </row>
    <row r="9610" spans="2:5">
      <c r="B9610" s="0">
        <f>1/C9610</f>
        <v>9.9623068935857916E-011</v>
      </c>
      <c r="C9610" s="0">
        <f>D9610*D9610</f>
        <v>10037835721</v>
      </c>
      <c r="D9610" s="101" t="n">
        <v>100189</v>
      </c>
      <c r="E9610" s="288">
        <f>'Propor_p2_F_-Lk-...-'!C9602*$B9610</f>
        <v>7.0166326811316633E-011</v>
      </c>
    </row>
    <row r="9611" spans="2:5">
      <c r="B9611" s="0">
        <f>1/C9611</f>
        <v>9.9615114601298614E-011</v>
      </c>
      <c r="C9611" s="0">
        <f>D9611*D9611</f>
        <v>10038637249</v>
      </c>
      <c r="D9611" s="101" t="n">
        <v>100193</v>
      </c>
      <c r="E9611" s="288">
        <f>'Propor_p2_F_-Lk-...-'!C9603*$B9611</f>
        <v>7.0161427420513313E-011</v>
      </c>
    </row>
    <row r="9612" spans="2:5">
      <c r="B9612" s="0">
        <f>1/C9612</f>
        <v>9.9587281931260241E-011</v>
      </c>
      <c r="C9612" s="0">
        <f>D9612*D9612</f>
        <v>10041442849</v>
      </c>
      <c r="D9612" s="101" t="n">
        <v>100207</v>
      </c>
      <c r="E9612" s="288">
        <f>'Propor_p2_F_-Lk-...-'!C9604*$B9612</f>
        <v>7.0144284172816093E-011</v>
      </c>
    </row>
    <row r="9613" spans="2:5">
      <c r="B9613" s="0">
        <f>1/C9613</f>
        <v>9.9575357214826684E-011</v>
      </c>
      <c r="C9613" s="0">
        <f>D9613*D9613</f>
        <v>10042645369</v>
      </c>
      <c r="D9613" s="101" t="n">
        <v>100213</v>
      </c>
      <c r="E9613" s="288">
        <f>'Propor_p2_F_-Lk-...-'!C9605*$B9613</f>
        <v>7.0136939266012031E-011</v>
      </c>
    </row>
    <row r="9614" spans="2:5">
      <c r="B9614" s="0">
        <f>1/C9614</f>
        <v>9.9527679760908843E-011</v>
      </c>
      <c r="C9614" s="0">
        <f>D9614*D9614</f>
        <v>10047456169</v>
      </c>
      <c r="D9614" s="101" t="n">
        <v>100237</v>
      </c>
      <c r="E9614" s="288">
        <f>'Propor_p2_F_-Lk-...-'!C9606*$B9614</f>
        <v>7.0107572827184527E-011</v>
      </c>
    </row>
    <row r="9615" spans="2:5">
      <c r="B9615" s="0">
        <f>1/C9615</f>
        <v>9.946813108166424E-011</v>
      </c>
      <c r="C9615" s="0">
        <f>D9615*D9615</f>
        <v>10053471289</v>
      </c>
      <c r="D9615" s="101" t="n">
        <v>100267</v>
      </c>
      <c r="E9615" s="288">
        <f>'Propor_p2_F_-Lk-...-'!C9607*$B9615</f>
        <v>7.0070894428851733E-011</v>
      </c>
    </row>
    <row r="9616" spans="2:5">
      <c r="B9616" s="0">
        <f>1/C9616</f>
        <v>9.9460195295876083E-011</v>
      </c>
      <c r="C9616" s="0">
        <f>D9616*D9616</f>
        <v>10054273441</v>
      </c>
      <c r="D9616" s="101" t="n">
        <v>100271</v>
      </c>
      <c r="E9616" s="288">
        <f>'Propor_p2_F_-Lk-...-'!C9608*$B9616</f>
        <v>7.0066006462973808E-011</v>
      </c>
    </row>
    <row r="9617" spans="2:5">
      <c r="B9617" s="0">
        <f>1/C9617</f>
        <v>9.9444326573139408E-011</v>
      </c>
      <c r="C9617" s="0">
        <f>D9617*D9617</f>
        <v>10055877841</v>
      </c>
      <c r="D9617" s="101" t="n">
        <v>100279</v>
      </c>
      <c r="E9617" s="288">
        <f>'Propor_p2_F_-Lk-...-'!C9609*$B9617</f>
        <v>7.0056232285931559E-011</v>
      </c>
    </row>
    <row r="9618" spans="2:5">
      <c r="B9618" s="0">
        <f>1/C9618</f>
        <v>9.9420530608861179E-011</v>
      </c>
      <c r="C9618" s="0">
        <f>D9618*D9618</f>
        <v>10058284681</v>
      </c>
      <c r="D9618" s="101" t="n">
        <v>100291</v>
      </c>
      <c r="E9618" s="288">
        <f>'Propor_p2_F_-Lk-...-'!C9610*$B9618</f>
        <v>7.004157540575252E-011</v>
      </c>
    </row>
    <row r="9619" spans="2:5">
      <c r="B9619" s="0">
        <f>1/C9619</f>
        <v>9.9408635829536762E-011</v>
      </c>
      <c r="C9619" s="0">
        <f>D9619*D9619</f>
        <v>10059488209</v>
      </c>
      <c r="D9619" s="101" t="n">
        <v>100297</v>
      </c>
      <c r="E9619" s="288">
        <f>'Propor_p2_F_-Lk-...-'!C9611*$B9619</f>
        <v>7.0034248938403808E-011</v>
      </c>
    </row>
    <row r="9620" spans="2:5">
      <c r="B9620" s="0">
        <f>1/C9620</f>
        <v>9.9376926852091227E-011</v>
      </c>
      <c r="C9620" s="0">
        <f>D9620*D9620</f>
        <v>10062697969</v>
      </c>
      <c r="D9620" s="101" t="n">
        <v>100313</v>
      </c>
      <c r="E9620" s="288">
        <f>'Propor_p2_F_-Lk-...-'!C9612*$B9620</f>
        <v>7.0014718118909199E-011</v>
      </c>
    </row>
    <row r="9621" spans="2:5">
      <c r="B9621" s="0">
        <f>1/C9621</f>
        <v>9.9337311960822324E-011</v>
      </c>
      <c r="C9621" s="0">
        <f>D9621*D9621</f>
        <v>10066710889</v>
      </c>
      <c r="D9621" s="101" t="n">
        <v>100333</v>
      </c>
      <c r="E9621" s="288">
        <f>'Propor_p2_F_-Lk-...-'!C9613*$B9621</f>
        <v>6.9990317732866892E-011</v>
      </c>
    </row>
    <row r="9622" spans="2:5">
      <c r="B9622" s="0">
        <f>1/C9622</f>
        <v>9.9317513397479922E-011</v>
      </c>
      <c r="C9622" s="0">
        <f>D9622*D9622</f>
        <v>10068717649</v>
      </c>
      <c r="D9622" s="101" t="n">
        <v>100343</v>
      </c>
      <c r="E9622" s="288">
        <f>'Propor_p2_F_-Lk-...-'!C9614*$B9622</f>
        <v>6.9978123010802497E-011</v>
      </c>
    </row>
    <row r="9623" spans="2:5">
      <c r="B9623" s="0">
        <f>1/C9623</f>
        <v>9.9289805351152553E-011</v>
      </c>
      <c r="C9623" s="0">
        <f>D9623*D9623</f>
        <v>10071527449</v>
      </c>
      <c r="D9623" s="101" t="n">
        <v>100357</v>
      </c>
      <c r="E9623" s="288">
        <f>'Propor_p2_F_-Lk-...-'!C9615*$B9623</f>
        <v>6.996105652380217E-011</v>
      </c>
    </row>
    <row r="9624" spans="2:5">
      <c r="B9624" s="0">
        <f>1/C9624</f>
        <v>9.92818908961991E-011</v>
      </c>
      <c r="C9624" s="0">
        <f>D9624*D9624</f>
        <v>10072330321</v>
      </c>
      <c r="D9624" s="101" t="n">
        <v>100361</v>
      </c>
      <c r="E9624" s="288">
        <f>'Propor_p2_F_-Lk-...-'!C9616*$B9624</f>
        <v>6.9956181696433067E-011</v>
      </c>
    </row>
    <row r="9625" spans="2:5">
      <c r="B9625" s="0">
        <f>1/C9625</f>
        <v>9.9277934023579974E-011</v>
      </c>
      <c r="C9625" s="0">
        <f>D9625*D9625</f>
        <v>10072731769</v>
      </c>
      <c r="D9625" s="101" t="n">
        <v>100363</v>
      </c>
      <c r="E9625" s="288">
        <f>'Propor_p2_F_-Lk-...-'!C9617*$B9625</f>
        <v>6.9953744501319497E-011</v>
      </c>
    </row>
    <row r="9626" spans="2:5">
      <c r="B9626" s="0">
        <f>1/C9626</f>
        <v>9.9246287556720963E-011</v>
      </c>
      <c r="C9626" s="0">
        <f>D9626*D9626</f>
        <v>10075943641</v>
      </c>
      <c r="D9626" s="101" t="n">
        <v>100379</v>
      </c>
      <c r="E9626" s="288">
        <f>'Propor_p2_F_-Lk-...-'!C9618*$B9626</f>
        <v>6.9934252184579573E-011</v>
      </c>
    </row>
    <row r="9627" spans="2:5">
      <c r="B9627" s="0">
        <f>1/C9627</f>
        <v>9.9222562635728768E-011</v>
      </c>
      <c r="C9627" s="0">
        <f>D9627*D9627</f>
        <v>10078352881</v>
      </c>
      <c r="D9627" s="101" t="n">
        <v>100391</v>
      </c>
      <c r="E9627" s="288">
        <f>'Propor_p2_F_-Lk-...-'!C9619*$B9627</f>
        <v>6.9919639062783959E-011</v>
      </c>
    </row>
    <row r="9628" spans="2:5">
      <c r="B9628" s="0">
        <f>1/C9628</f>
        <v>9.9218609309329747E-011</v>
      </c>
      <c r="C9628" s="0">
        <f>D9628*D9628</f>
        <v>10078754449</v>
      </c>
      <c r="D9628" s="101" t="n">
        <v>100393</v>
      </c>
      <c r="E9628" s="288">
        <f>'Propor_p2_F_-Lk-...-'!C9620*$B9628</f>
        <v>6.9917204051928296E-011</v>
      </c>
    </row>
    <row r="9629" spans="2:5">
      <c r="B9629" s="0">
        <f>1/C9629</f>
        <v>9.9198846220917811E-011</v>
      </c>
      <c r="C9629" s="0">
        <f>D9629*D9629</f>
        <v>10080762409</v>
      </c>
      <c r="D9629" s="101" t="n">
        <v>100403</v>
      </c>
      <c r="E9629" s="288">
        <f>'Propor_p2_F_-Lk-...-'!C9621*$B9629</f>
        <v>6.9905031180283512E-011</v>
      </c>
    </row>
    <row r="9630" spans="2:5">
      <c r="B9630" s="0">
        <f>1/C9630</f>
        <v>9.9183040001358823E-011</v>
      </c>
      <c r="C9630" s="0">
        <f>D9630*D9630</f>
        <v>10082368921</v>
      </c>
      <c r="D9630" s="101" t="n">
        <v>100411</v>
      </c>
      <c r="E9630" s="288">
        <f>'Propor_p2_F_-Lk-...-'!C9622*$B9630</f>
        <v>6.9895295501432678E-011</v>
      </c>
    </row>
    <row r="9631" spans="2:5">
      <c r="B9631" s="0">
        <f>1/C9631</f>
        <v>9.9171187815748846E-011</v>
      </c>
      <c r="C9631" s="0">
        <f>D9631*D9631</f>
        <v>10083573889</v>
      </c>
      <c r="D9631" s="101" t="n">
        <v>100417</v>
      </c>
      <c r="E9631" s="288">
        <f>'Propor_p2_F_-Lk-...-'!C9623*$B9631</f>
        <v>6.9887995269245638E-011</v>
      </c>
    </row>
    <row r="9632" spans="2:5">
      <c r="B9632" s="0">
        <f>1/C9632</f>
        <v>9.9111958742703785E-011</v>
      </c>
      <c r="C9632" s="0">
        <f>D9632*D9632</f>
        <v>10089599809</v>
      </c>
      <c r="D9632" s="101" t="n">
        <v>100447</v>
      </c>
      <c r="E9632" s="288">
        <f>'Propor_p2_F_-Lk-...-'!C9624*$B9632</f>
        <v>6.9851513729073926E-011</v>
      </c>
    </row>
    <row r="9633" spans="2:5">
      <c r="B9633" s="0">
        <f>1/C9633</f>
        <v>9.9088281969684923E-011</v>
      </c>
      <c r="C9633" s="0">
        <f>D9633*D9633</f>
        <v>10092010681</v>
      </c>
      <c r="D9633" s="101" t="n">
        <v>100459</v>
      </c>
      <c r="E9633" s="288">
        <f>'Propor_p2_F_-Lk-...-'!C9625*$B9633</f>
        <v>6.9836930263528809E-011</v>
      </c>
    </row>
    <row r="9634" spans="2:5">
      <c r="B9634" s="0">
        <f>1/C9634</f>
        <v>9.9068557805876525E-011</v>
      </c>
      <c r="C9634" s="0">
        <f>D9634*D9634</f>
        <v>10094019961</v>
      </c>
      <c r="D9634" s="101" t="n">
        <v>100469</v>
      </c>
      <c r="E9634" s="288">
        <f>'Propor_p2_F_-Lk-...-'!C9626*$B9634</f>
        <v>6.9824781367094418E-011</v>
      </c>
    </row>
    <row r="9635" spans="2:5">
      <c r="B9635" s="0">
        <f>1/C9635</f>
        <v>9.9040953869115621E-011</v>
      </c>
      <c r="C9635" s="0">
        <f>D9635*D9635</f>
        <v>10096833289</v>
      </c>
      <c r="D9635" s="101" t="n">
        <v>100483</v>
      </c>
      <c r="E9635" s="288">
        <f>'Propor_p2_F_-Lk-...-'!C9627*$B9635</f>
        <v>6.9807779005313918E-011</v>
      </c>
    </row>
    <row r="9636" spans="2:5">
      <c r="B9636" s="0">
        <f>1/C9636</f>
        <v>9.9021243834363899E-011</v>
      </c>
      <c r="C9636" s="0">
        <f>D9636*D9636</f>
        <v>10098843049</v>
      </c>
      <c r="D9636" s="101" t="n">
        <v>100493</v>
      </c>
      <c r="E9636" s="288">
        <f>'Propor_p2_F_-Lk-...-'!C9628*$B9636</f>
        <v>6.9795638811527082E-011</v>
      </c>
    </row>
    <row r="9637" spans="2:5">
      <c r="B9637" s="0">
        <f>1/C9637</f>
        <v>9.9005480042524287E-011</v>
      </c>
      <c r="C9637" s="0">
        <f>D9637*D9637</f>
        <v>10100451001</v>
      </c>
      <c r="D9637" s="101" t="n">
        <v>100501</v>
      </c>
      <c r="E9637" s="288">
        <f>'Propor_p2_F_-Lk-...-'!C9629*$B9637</f>
        <v>6.9785929265594868E-011</v>
      </c>
    </row>
    <row r="9638" spans="2:5">
      <c r="B9638" s="0">
        <f>1/C9638</f>
        <v>9.8985780595710344E-011</v>
      </c>
      <c r="C9638" s="0">
        <f>D9638*D9638</f>
        <v>10102461121</v>
      </c>
      <c r="D9638" s="101" t="n">
        <v>100511</v>
      </c>
      <c r="E9638" s="288">
        <f>'Propor_p2_F_-Lk-...-'!C9630*$B9638</f>
        <v>6.9773795593339738E-011</v>
      </c>
    </row>
    <row r="9639" spans="2:5">
      <c r="B9639" s="0">
        <f>1/C9639</f>
        <v>9.8973963749648963E-011</v>
      </c>
      <c r="C9639" s="0">
        <f>D9639*D9639</f>
        <v>10103667289</v>
      </c>
      <c r="D9639" s="101" t="n">
        <v>100517</v>
      </c>
      <c r="E9639" s="288">
        <f>'Propor_p2_F_-Lk-...-'!C9631*$B9639</f>
        <v>6.9766517128185292E-011</v>
      </c>
    </row>
    <row r="9640" spans="2:5">
      <c r="B9640" s="0">
        <f>1/C9640</f>
        <v>9.8970025271187367E-011</v>
      </c>
      <c r="C9640" s="0">
        <f>D9640*D9640</f>
        <v>10104069361</v>
      </c>
      <c r="D9640" s="101" t="n">
        <v>100519</v>
      </c>
      <c r="E9640" s="288">
        <f>'Propor_p2_F_-Lk-...-'!C9632*$B9640</f>
        <v>6.9764091262764432E-011</v>
      </c>
    </row>
    <row r="9641" spans="2:5">
      <c r="B9641" s="0">
        <f>1/C9641</f>
        <v>9.8962149019490217E-011</v>
      </c>
      <c r="C9641" s="0">
        <f>D9641*D9641</f>
        <v>10104873529</v>
      </c>
      <c r="D9641" s="101" t="n">
        <v>100523</v>
      </c>
      <c r="E9641" s="288">
        <f>'Propor_p2_F_-Lk-...-'!C9633*$B9641</f>
        <v>6.9759239966299344E-011</v>
      </c>
    </row>
    <row r="9642" spans="2:5">
      <c r="B9642" s="0">
        <f>1/C9642</f>
        <v>9.8934589541459576E-011</v>
      </c>
      <c r="C9642" s="0">
        <f>D9642*D9642</f>
        <v>10107688369</v>
      </c>
      <c r="D9642" s="101" t="n">
        <v>100537</v>
      </c>
      <c r="E9642" s="288">
        <f>'Propor_p2_F_-Lk-...-'!C9634*$B9642</f>
        <v>6.9742264988417848E-011</v>
      </c>
    </row>
    <row r="9643" spans="2:5">
      <c r="B9643" s="0">
        <f>1/C9643</f>
        <v>9.8914911247781315E-011</v>
      </c>
      <c r="C9643" s="0">
        <f>D9643*D9643</f>
        <v>10109699209</v>
      </c>
      <c r="D9643" s="101" t="n">
        <v>100547</v>
      </c>
      <c r="E9643" s="288">
        <f>'Propor_p2_F_-Lk-...-'!C9635*$B9643</f>
        <v>6.9730144345219764E-011</v>
      </c>
    </row>
    <row r="9644" spans="2:5">
      <c r="B9644" s="0">
        <f>1/C9644</f>
        <v>9.8910976293579911E-011</v>
      </c>
      <c r="C9644" s="0">
        <f>D9644*D9644</f>
        <v>10110101401</v>
      </c>
      <c r="D9644" s="101" t="n">
        <v>100549</v>
      </c>
      <c r="E9644" s="288">
        <f>'Propor_p2_F_-Lk-...-'!C9636*$B9644</f>
        <v>6.9727720650530794E-011</v>
      </c>
    </row>
    <row r="9645" spans="2:5">
      <c r="B9645" s="0">
        <f>1/C9645</f>
        <v>9.8891305044216504E-011</v>
      </c>
      <c r="C9645" s="0">
        <f>D9645*D9645</f>
        <v>10112112481</v>
      </c>
      <c r="D9645" s="101" t="n">
        <v>100559</v>
      </c>
      <c r="E9645" s="288">
        <f>'Propor_p2_F_-Lk-...-'!C9637*$B9645</f>
        <v>6.9715604346206133E-011</v>
      </c>
    </row>
    <row r="9646" spans="2:5">
      <c r="B9646" s="0">
        <f>1/C9646</f>
        <v>9.8828396465661288E-011</v>
      </c>
      <c r="C9646" s="0">
        <f>D9646*D9646</f>
        <v>10118549281</v>
      </c>
      <c r="D9646" s="101" t="n">
        <v>100591</v>
      </c>
      <c r="E9646" s="288">
        <f>'Propor_p2_F_-Lk-...-'!C9638*$B9646</f>
        <v>6.9676856452347382E-011</v>
      </c>
    </row>
    <row r="9647" spans="2:5">
      <c r="B9647" s="0">
        <f>1/C9647</f>
        <v>9.8793036766161266E-011</v>
      </c>
      <c r="C9647" s="0">
        <f>D9647*D9647</f>
        <v>10122170881</v>
      </c>
      <c r="D9647" s="101" t="n">
        <v>100609</v>
      </c>
      <c r="E9647" s="288">
        <f>'Propor_p2_F_-Lk-...-'!C9639*$B9647</f>
        <v>6.9655077008039901E-011</v>
      </c>
    </row>
    <row r="9648" spans="2:5">
      <c r="B9648" s="0">
        <f>1/C9648</f>
        <v>9.8785181632296362E-011</v>
      </c>
      <c r="C9648" s="0">
        <f>D9648*D9648</f>
        <v>10122975769</v>
      </c>
      <c r="D9648" s="101" t="n">
        <v>100613</v>
      </c>
      <c r="E9648" s="288">
        <f>'Propor_p2_F_-Lk-...-'!C9640*$B9648</f>
        <v>6.965023871888713E-011</v>
      </c>
    </row>
    <row r="9649" spans="2:5">
      <c r="B9649" s="0">
        <f>1/C9649</f>
        <v>9.8769474174869101E-011</v>
      </c>
      <c r="C9649" s="0">
        <f>D9649*D9649</f>
        <v>10124585641</v>
      </c>
      <c r="D9649" s="101" t="n">
        <v>100621</v>
      </c>
      <c r="E9649" s="288">
        <f>'Propor_p2_F_-Lk-...-'!C9641*$B9649</f>
        <v>6.9640563871558439E-011</v>
      </c>
    </row>
    <row r="9650" spans="2:5">
      <c r="B9650" s="0">
        <f>1/C9650</f>
        <v>9.8714527566415372E-011</v>
      </c>
      <c r="C9650" s="0">
        <f>D9650*D9650</f>
        <v>10130221201</v>
      </c>
      <c r="D9650" s="101" t="n">
        <v>100649</v>
      </c>
      <c r="E9650" s="288">
        <f>'Propor_p2_F_-Lk-...-'!C9642*$B9650</f>
        <v>6.9606720071536853E-011</v>
      </c>
    </row>
    <row r="9651" spans="2:5">
      <c r="B9651" s="0">
        <f>1/C9651</f>
        <v>9.8675308056252451E-011</v>
      </c>
      <c r="C9651" s="0">
        <f>D9651*D9651</f>
        <v>10134247561</v>
      </c>
      <c r="D9651" s="101" t="n">
        <v>100669</v>
      </c>
      <c r="E9651" s="288">
        <f>'Propor_p2_F_-Lk-...-'!C9643*$B9651</f>
        <v>6.958256321643246E-011</v>
      </c>
    </row>
    <row r="9652" spans="2:5">
      <c r="B9652" s="0">
        <f>1/C9652</f>
        <v>9.86674669590174E-011</v>
      </c>
      <c r="C9652" s="0">
        <f>D9652*D9652</f>
        <v>10135052929</v>
      </c>
      <c r="D9652" s="101" t="n">
        <v>100673</v>
      </c>
      <c r="E9652" s="288">
        <f>'Propor_p2_F_-Lk-...-'!C9644*$B9652</f>
        <v>6.9577733572997791E-011</v>
      </c>
    </row>
    <row r="9653" spans="2:5">
      <c r="B9653" s="0">
        <f>1/C9653</f>
        <v>9.8628275488659667E-011</v>
      </c>
      <c r="C9653" s="0">
        <f>D9653*D9653</f>
        <v>10139080249</v>
      </c>
      <c r="D9653" s="101" t="n">
        <v>100693</v>
      </c>
      <c r="E9653" s="288">
        <f>'Propor_p2_F_-Lk-...-'!C9645*$B9653</f>
        <v>6.955359398872385E-011</v>
      </c>
    </row>
    <row r="9654" spans="2:5">
      <c r="B9654" s="0">
        <f>1/C9654</f>
        <v>9.861652260088372E-011</v>
      </c>
      <c r="C9654" s="0">
        <f>D9654*D9654</f>
        <v>10140288601</v>
      </c>
      <c r="D9654" s="101" t="n">
        <v>100699</v>
      </c>
      <c r="E9654" s="288">
        <f>'Propor_p2_F_-Lk-...-'!C9646*$B9654</f>
        <v>6.9546354918019361E-011</v>
      </c>
    </row>
    <row r="9655" spans="2:5">
      <c r="B9655" s="0">
        <f>1/C9655</f>
        <v>9.860868850942355E-011</v>
      </c>
      <c r="C9655" s="0">
        <f>D9655*D9655</f>
        <v>10141094209</v>
      </c>
      <c r="D9655" s="101" t="n">
        <v>100703</v>
      </c>
      <c r="E9655" s="288">
        <f>'Propor_p2_F_-Lk-...-'!C9647*$B9655</f>
        <v>6.9541529589719932E-011</v>
      </c>
    </row>
    <row r="9656" spans="2:5">
      <c r="B9656" s="0">
        <f>1/C9656</f>
        <v>9.8549962567674101E-011</v>
      </c>
      <c r="C9656" s="0">
        <f>D9656*D9656</f>
        <v>10147137289</v>
      </c>
      <c r="D9656" s="101" t="n">
        <v>100733</v>
      </c>
      <c r="E9656" s="288">
        <f>'Propor_p2_F_-Lk-...-'!C9648*$B9656</f>
        <v>6.950535794811044E-011</v>
      </c>
    </row>
    <row r="9657" spans="2:5">
      <c r="B9657" s="0">
        <f>1/C9657</f>
        <v>9.8534311176551991E-011</v>
      </c>
      <c r="C9657" s="0">
        <f>D9657*D9657</f>
        <v>10148749081</v>
      </c>
      <c r="D9657" s="101" t="n">
        <v>100741</v>
      </c>
      <c r="E9657" s="288">
        <f>'Propor_p2_F_-Lk-...-'!C9649*$B9657</f>
        <v>6.9495717634247528E-011</v>
      </c>
    </row>
    <row r="9658" spans="2:5">
      <c r="B9658" s="0">
        <f>1/C9658</f>
        <v>9.8522575079945836E-011</v>
      </c>
      <c r="C9658" s="0">
        <f>D9658*D9658</f>
        <v>10149958009</v>
      </c>
      <c r="D9658" s="101" t="n">
        <v>100747</v>
      </c>
      <c r="E9658" s="288">
        <f>'Propor_p2_F_-Lk-...-'!C9650*$B9658</f>
        <v>6.9488488905891995E-011</v>
      </c>
    </row>
    <row r="9659" spans="2:5">
      <c r="B9659" s="0">
        <f>1/C9659</f>
        <v>9.8479560659903545E-011</v>
      </c>
      <c r="C9659" s="0">
        <f>D9659*D9659</f>
        <v>10154391361</v>
      </c>
      <c r="D9659" s="101" t="n">
        <v>100769</v>
      </c>
      <c r="E9659" s="288">
        <f>'Propor_p2_F_-Lk-...-'!C9651*$B9659</f>
        <v>6.9461994614962631E-011</v>
      </c>
    </row>
    <row r="9660" spans="2:5">
      <c r="B9660" s="0">
        <f>1/C9660</f>
        <v>9.8444387992778983E-011</v>
      </c>
      <c r="C9660" s="0">
        <f>D9660*D9660</f>
        <v>10158019369</v>
      </c>
      <c r="D9660" s="101" t="n">
        <v>100787</v>
      </c>
      <c r="E9660" s="288">
        <f>'Propor_p2_F_-Lk-...-'!C9652*$B9660</f>
        <v>6.94403303713288E-011</v>
      </c>
    </row>
    <row r="9661" spans="2:5">
      <c r="B9661" s="0">
        <f>1/C9661</f>
        <v>9.8420950015461841E-011</v>
      </c>
      <c r="C9661" s="0">
        <f>D9661*D9661</f>
        <v>10160438401</v>
      </c>
      <c r="D9661" s="101" t="n">
        <v>100799</v>
      </c>
      <c r="E9661" s="288">
        <f>'Propor_p2_F_-Lk-...-'!C9653*$B9661</f>
        <v>6.9425893989547456E-011</v>
      </c>
    </row>
    <row r="9662" spans="2:5">
      <c r="B9662" s="0">
        <f>1/C9662</f>
        <v>9.8417044499698032E-011</v>
      </c>
      <c r="C9662" s="0">
        <f>D9662*D9662</f>
        <v>10160841601</v>
      </c>
      <c r="D9662" s="101" t="n">
        <v>100801</v>
      </c>
      <c r="E9662" s="288">
        <f>'Propor_p2_F_-Lk-...-'!C9654*$B9662</f>
        <v>6.9423488427162222E-011</v>
      </c>
    </row>
    <row r="9663" spans="2:5">
      <c r="B9663" s="0">
        <f>1/C9663</f>
        <v>9.8397520407439347E-011</v>
      </c>
      <c r="C9663" s="0">
        <f>D9663*D9663</f>
        <v>10162857721</v>
      </c>
      <c r="D9663" s="101" t="n">
        <v>100811</v>
      </c>
      <c r="E9663" s="288">
        <f>'Propor_p2_F_-Lk-...-'!C9655*$B9663</f>
        <v>6.9411462762747275E-011</v>
      </c>
    </row>
    <row r="9664" spans="2:5">
      <c r="B9664" s="0">
        <f>1/C9664</f>
        <v>9.837409916472728E-011</v>
      </c>
      <c r="C9664" s="0">
        <f>D9664*D9664</f>
        <v>10165277329</v>
      </c>
      <c r="D9664" s="101" t="n">
        <v>100823</v>
      </c>
      <c r="E9664" s="288">
        <f>'Propor_p2_F_-Lk-...-'!C9656*$B9664</f>
        <v>6.9397036688474207E-011</v>
      </c>
    </row>
    <row r="9665" spans="2:5">
      <c r="B9665" s="0">
        <f>1/C9665</f>
        <v>9.836239167911823E-011</v>
      </c>
      <c r="C9665" s="0">
        <f>D9665*D9665</f>
        <v>10166487241</v>
      </c>
      <c r="D9665" s="101" t="n">
        <v>100829</v>
      </c>
      <c r="E9665" s="288">
        <f>'Propor_p2_F_-Lk-...-'!C9657*$B9665</f>
        <v>6.938982558276897E-011</v>
      </c>
    </row>
    <row r="9666" spans="2:5">
      <c r="B9666" s="0">
        <f>1/C9666</f>
        <v>9.8327281759309331E-011</v>
      </c>
      <c r="C9666" s="0">
        <f>D9666*D9666</f>
        <v>10170117409</v>
      </c>
      <c r="D9666" s="101" t="n">
        <v>100847</v>
      </c>
      <c r="E9666" s="288">
        <f>'Propor_p2_F_-Lk-...-'!C9658*$B9666</f>
        <v>6.9368199987700842E-011</v>
      </c>
    </row>
    <row r="9667" spans="2:5">
      <c r="B9667" s="0">
        <f>1/C9667</f>
        <v>9.831558263005507E-011</v>
      </c>
      <c r="C9667" s="0">
        <f>D9667*D9667</f>
        <v>10171327609</v>
      </c>
      <c r="D9667" s="101" t="n">
        <v>100853</v>
      </c>
      <c r="E9667" s="288">
        <f>'Propor_p2_F_-Lk-...-'!C9659*$B9667</f>
        <v>6.9360994029006509E-011</v>
      </c>
    </row>
    <row r="9668" spans="2:5">
      <c r="B9668" s="0">
        <f>1/C9668</f>
        <v>9.8210384360256587E-011</v>
      </c>
      <c r="C9668" s="0">
        <f>D9668*D9668</f>
        <v>10182222649</v>
      </c>
      <c r="D9668" s="101" t="n">
        <v>100907</v>
      </c>
      <c r="E9668" s="288">
        <f>'Propor_p2_F_-Lk-...-'!C9660*$B9668</f>
        <v>6.9296198233490338E-011</v>
      </c>
    </row>
    <row r="9669" spans="2:5">
      <c r="B9669" s="0">
        <f>1/C9669</f>
        <v>9.8198706087125651E-011</v>
      </c>
      <c r="C9669" s="0">
        <f>D9669*D9669</f>
        <v>10183433569</v>
      </c>
      <c r="D9669" s="101" t="n">
        <v>100913</v>
      </c>
      <c r="E9669" s="288">
        <f>'Propor_p2_F_-Lk-...-'!C9661*$B9669</f>
        <v>6.9289005120911383E-011</v>
      </c>
    </row>
    <row r="9670" spans="2:5">
      <c r="B9670" s="0">
        <f>1/C9670</f>
        <v>9.8171464882405608E-011</v>
      </c>
      <c r="C9670" s="0">
        <f>D9670*D9670</f>
        <v>10186259329</v>
      </c>
      <c r="D9670" s="101" t="n">
        <v>100927</v>
      </c>
      <c r="E9670" s="288">
        <f>'Propor_p2_F_-Lk-...-'!C9662*$B9670</f>
        <v>6.9272226180211742E-011</v>
      </c>
    </row>
    <row r="9671" spans="2:5">
      <c r="B9671" s="0">
        <f>1/C9671</f>
        <v>9.8163683763061578E-011</v>
      </c>
      <c r="C9671" s="0">
        <f>D9671*D9671</f>
        <v>10187066761</v>
      </c>
      <c r="D9671" s="101" t="n">
        <v>100931</v>
      </c>
      <c r="E9671" s="288">
        <f>'Propor_p2_F_-Lk-...-'!C9663*$B9671</f>
        <v>6.9267433479544074E-011</v>
      </c>
    </row>
    <row r="9672" spans="2:5">
      <c r="B9672" s="0">
        <f>1/C9672</f>
        <v>9.8152013818499298E-011</v>
      </c>
      <c r="C9672" s="0">
        <f>D9672*D9672</f>
        <v>10188277969</v>
      </c>
      <c r="D9672" s="101" t="n">
        <v>100937</v>
      </c>
      <c r="E9672" s="288">
        <f>'Propor_p2_F_-Lk-...-'!C9664*$B9672</f>
        <v>6.9260245496861552E-011</v>
      </c>
    </row>
    <row r="9673" spans="2:5">
      <c r="B9673" s="0">
        <f>1/C9673</f>
        <v>9.8140345954841693E-011</v>
      </c>
      <c r="C9673" s="0">
        <f>D9673*D9673</f>
        <v>10189489249</v>
      </c>
      <c r="D9673" s="101" t="n">
        <v>100943</v>
      </c>
      <c r="E9673" s="288">
        <f>'Propor_p2_F_-Lk-...-'!C9665*$B9673</f>
        <v>6.9253058795890878E-011</v>
      </c>
    </row>
    <row r="9674" spans="2:5">
      <c r="B9674" s="0">
        <f>1/C9674</f>
        <v>9.811312902926896E-011</v>
      </c>
      <c r="C9674" s="0">
        <f>D9674*D9674</f>
        <v>10192315849</v>
      </c>
      <c r="D9674" s="101" t="n">
        <v>100957</v>
      </c>
      <c r="E9674" s="288">
        <f>'Propor_p2_F_-Lk-...-'!C9666*$B9674</f>
        <v>6.9236294809683046E-011</v>
      </c>
    </row>
    <row r="9675" spans="2:5">
      <c r="B9675" s="0">
        <f>1/C9675</f>
        <v>9.8066497776341528E-011</v>
      </c>
      <c r="C9675" s="0">
        <f>D9675*D9675</f>
        <v>10197162361</v>
      </c>
      <c r="D9675" s="101" t="n">
        <v>100981</v>
      </c>
      <c r="E9675" s="288">
        <f>'Propor_p2_F_-Lk-...-'!C9667*$B9675</f>
        <v>6.9207572767627221E-011</v>
      </c>
    </row>
    <row r="9676" spans="2:5">
      <c r="B9676" s="0">
        <f>1/C9676</f>
        <v>9.8054845157544831E-011</v>
      </c>
      <c r="C9676" s="0">
        <f>D9676*D9676</f>
        <v>10198374169</v>
      </c>
      <c r="D9676" s="101" t="n">
        <v>100987</v>
      </c>
      <c r="E9676" s="288">
        <f>'Propor_p2_F_-Lk-...-'!C9668*$B9676</f>
        <v>6.92003954565724E-011</v>
      </c>
    </row>
    <row r="9677" spans="2:5">
      <c r="B9677" s="0">
        <f>1/C9677</f>
        <v>9.8031546149817735E-011</v>
      </c>
      <c r="C9677" s="0">
        <f>D9677*D9677</f>
        <v>10200798001</v>
      </c>
      <c r="D9677" s="101" t="n">
        <v>100999</v>
      </c>
      <c r="E9677" s="288">
        <f>'Propor_p2_F_-Lk-...-'!C9669*$B9677</f>
        <v>6.91860446716849E-011</v>
      </c>
    </row>
    <row r="9678" spans="2:5">
      <c r="B9678" s="0">
        <f>1/C9678</f>
        <v>9.8012136652934213E-011</v>
      </c>
      <c r="C9678" s="0">
        <f>D9678*D9678</f>
        <v>10202818081</v>
      </c>
      <c r="D9678" s="101" t="n">
        <v>101009</v>
      </c>
      <c r="E9678" s="288">
        <f>'Propor_p2_F_-Lk-...-'!C9670*$B9678</f>
        <v>6.9174089591116068E-011</v>
      </c>
    </row>
    <row r="9679" spans="2:5">
      <c r="B9679" s="0">
        <f>1/C9679</f>
        <v>9.7988852864725396E-011</v>
      </c>
      <c r="C9679" s="0">
        <f>D9679*D9679</f>
        <v>10205242441</v>
      </c>
      <c r="D9679" s="101" t="n">
        <v>101021</v>
      </c>
      <c r="E9679" s="288">
        <f>'Propor_p2_F_-Lk-...-'!C9671*$B9679</f>
        <v>6.9159748180534773E-011</v>
      </c>
    </row>
    <row r="9680" spans="2:5">
      <c r="B9680" s="0">
        <f>1/C9680</f>
        <v>9.7977214081855559E-011</v>
      </c>
      <c r="C9680" s="0">
        <f>D9680*D9680</f>
        <v>10206454729</v>
      </c>
      <c r="D9680" s="101" t="n">
        <v>101027</v>
      </c>
      <c r="E9680" s="288">
        <f>'Propor_p2_F_-Lk-...-'!C9672*$B9680</f>
        <v>6.9152579391577192E-011</v>
      </c>
    </row>
    <row r="9681" spans="2:5">
      <c r="B9681" s="0">
        <f>1/C9681</f>
        <v>9.7930679680446452E-011</v>
      </c>
      <c r="C9681" s="0">
        <f>D9681*D9681</f>
        <v>10211304601</v>
      </c>
      <c r="D9681" s="101" t="n">
        <v>101051</v>
      </c>
      <c r="E9681" s="288">
        <f>'Propor_p2_F_-Lk-...-'!C9673*$B9681</f>
        <v>6.9123917004220891E-011</v>
      </c>
    </row>
    <row r="9682" spans="2:5">
      <c r="B9682" s="0">
        <f>1/C9682</f>
        <v>9.7907424910892506E-011</v>
      </c>
      <c r="C9682" s="0">
        <f>D9682*D9682</f>
        <v>10213729969</v>
      </c>
      <c r="D9682" s="101" t="n">
        <v>101063</v>
      </c>
      <c r="E9682" s="288">
        <f>'Propor_p2_F_-Lk-...-'!C9674*$B9682</f>
        <v>6.9109593467382571E-011</v>
      </c>
    </row>
    <row r="9683" spans="2:5">
      <c r="B9683" s="0">
        <f>1/C9683</f>
        <v>9.7872558284432436E-011</v>
      </c>
      <c r="C9683" s="0">
        <f>D9683*D9683</f>
        <v>10217368561</v>
      </c>
      <c r="D9683" s="101" t="n">
        <v>101081</v>
      </c>
      <c r="E9683" s="288">
        <f>'Propor_p2_F_-Lk-...-'!C9675*$B9683</f>
        <v>6.9088117726357813E-011</v>
      </c>
    </row>
    <row r="9684" spans="2:5">
      <c r="B9684" s="0">
        <f>1/C9684</f>
        <v>9.7857067984113918E-011</v>
      </c>
      <c r="C9684" s="0">
        <f>D9684*D9684</f>
        <v>10218985921</v>
      </c>
      <c r="D9684" s="101" t="n">
        <v>101089</v>
      </c>
      <c r="E9684" s="288">
        <f>'Propor_p2_F_-Lk-...-'!C9676*$B9684</f>
        <v>6.9078576634723408E-011</v>
      </c>
    </row>
    <row r="9685" spans="2:5">
      <c r="B9685" s="0">
        <f>1/C9685</f>
        <v>9.7822228251336565E-011</v>
      </c>
      <c r="C9685" s="0">
        <f>D9685*D9685</f>
        <v>10222625449</v>
      </c>
      <c r="D9685" s="101" t="n">
        <v>101107</v>
      </c>
      <c r="E9685" s="288">
        <f>'Propor_p2_F_-Lk-...-'!C9677*$B9685</f>
        <v>6.9057117458586736E-011</v>
      </c>
    </row>
    <row r="9686" spans="2:5">
      <c r="B9686" s="0">
        <f>1/C9686</f>
        <v>9.7814488615229399E-011</v>
      </c>
      <c r="C9686" s="0">
        <f>D9686*D9686</f>
        <v>10223434321</v>
      </c>
      <c r="D9686" s="101" t="n">
        <v>101111</v>
      </c>
      <c r="E9686" s="288">
        <f>'Propor_p2_F_-Lk-...-'!C9678*$B9686</f>
        <v>6.9052350309093351E-011</v>
      </c>
    </row>
    <row r="9687" spans="2:5">
      <c r="B9687" s="0">
        <f>1/C9687</f>
        <v>9.7810619141621164E-011</v>
      </c>
      <c r="C9687" s="0">
        <f>D9687*D9687</f>
        <v>10223838769</v>
      </c>
      <c r="D9687" s="101" t="n">
        <v>101113</v>
      </c>
      <c r="E9687" s="288">
        <f>'Propor_p2_F_-Lk-...-'!C9679*$B9687</f>
        <v>6.9049966946504275E-011</v>
      </c>
    </row>
    <row r="9688" spans="2:5">
      <c r="B9688" s="0">
        <f>1/C9688</f>
        <v>9.7802880883204582E-011</v>
      </c>
      <c r="C9688" s="0">
        <f>D9688*D9688</f>
        <v>10224647689</v>
      </c>
      <c r="D9688" s="101" t="n">
        <v>101117</v>
      </c>
      <c r="E9688" s="288">
        <f>'Propor_p2_F_-Lk-...-'!C9680*$B9688</f>
        <v>6.9045200645585379E-011</v>
      </c>
    </row>
    <row r="9689" spans="2:5">
      <c r="B9689" s="0">
        <f>1/C9689</f>
        <v>9.7799012098359891E-011</v>
      </c>
      <c r="C9689" s="0">
        <f>D9689*D9689</f>
        <v>10225052161</v>
      </c>
      <c r="D9689" s="101" t="n">
        <v>101119</v>
      </c>
      <c r="E9689" s="288">
        <f>'Propor_p2_F_-Lk-...-'!C9681*$B9689</f>
        <v>6.9042817707233109E-011</v>
      </c>
    </row>
    <row r="9690" spans="2:5">
      <c r="B9690" s="0">
        <f>1/C9690</f>
        <v>9.7756470611474538E-011</v>
      </c>
      <c r="C9690" s="0">
        <f>D9690*D9690</f>
        <v>10229501881</v>
      </c>
      <c r="D9690" s="101" t="n">
        <v>101141</v>
      </c>
      <c r="E9690" s="288">
        <f>'Propor_p2_F_-Lk-...-'!C9682*$B9690</f>
        <v>6.9016614714632061E-011</v>
      </c>
    </row>
    <row r="9691" spans="2:5">
      <c r="B9691" s="0">
        <f>1/C9691</f>
        <v>9.774100786170599E-011</v>
      </c>
      <c r="C9691" s="0">
        <f>D9691*D9691</f>
        <v>10231120201</v>
      </c>
      <c r="D9691" s="101" t="n">
        <v>101149</v>
      </c>
      <c r="E9691" s="288">
        <f>'Propor_p2_F_-Lk-...-'!C9683*$B9691</f>
        <v>6.9007090592476363E-011</v>
      </c>
    </row>
    <row r="9692" spans="2:5">
      <c r="B9692" s="0">
        <f>1/C9692</f>
        <v>9.7721684583143878E-011</v>
      </c>
      <c r="C9692" s="0">
        <f>D9692*D9692</f>
        <v>10233143281</v>
      </c>
      <c r="D9692" s="101" t="n">
        <v>101159</v>
      </c>
      <c r="E9692" s="288">
        <f>'Propor_p2_F_-Lk-...-'!C9684*$B9692</f>
        <v>6.8995188617198561E-011</v>
      </c>
    </row>
    <row r="9693" spans="2:5">
      <c r="B9693" s="0">
        <f>1/C9693</f>
        <v>9.7717820615069953E-011</v>
      </c>
      <c r="C9693" s="0">
        <f>D9693*D9693</f>
        <v>10233547921</v>
      </c>
      <c r="D9693" s="101" t="n">
        <v>101161</v>
      </c>
      <c r="E9693" s="288">
        <f>'Propor_p2_F_-Lk-...-'!C9685*$B9693</f>
        <v>6.8992808645686903E-011</v>
      </c>
    </row>
    <row r="9694" spans="2:5">
      <c r="B9694" s="0">
        <f>1/C9694</f>
        <v>9.7694641618573505E-011</v>
      </c>
      <c r="C9694" s="0">
        <f>D9694*D9694</f>
        <v>10235975929</v>
      </c>
      <c r="D9694" s="101" t="n">
        <v>101173</v>
      </c>
      <c r="E9694" s="288">
        <f>'Propor_p2_F_-Lk-...-'!C9686*$B9694</f>
        <v>6.8978531780486282E-011</v>
      </c>
    </row>
    <row r="9695" spans="2:5">
      <c r="B9695" s="0">
        <f>1/C9695</f>
        <v>9.7675332087526345E-011</v>
      </c>
      <c r="C9695" s="0">
        <f>D9695*D9695</f>
        <v>10237999489</v>
      </c>
      <c r="D9695" s="101" t="n">
        <v>101183</v>
      </c>
      <c r="E9695" s="288">
        <f>'Propor_p2_F_-Lk-...-'!C9687*$B9695</f>
        <v>6.8966638272849215E-011</v>
      </c>
    </row>
    <row r="9696" spans="2:5">
      <c r="B9696" s="0">
        <f>1/C9696</f>
        <v>9.7648308360347921E-011</v>
      </c>
      <c r="C9696" s="0">
        <f>D9696*D9696</f>
        <v>10240832809</v>
      </c>
      <c r="D9696" s="101" t="n">
        <v>101197</v>
      </c>
      <c r="E9696" s="288">
        <f>'Propor_p2_F_-Lk-...-'!C9688*$B9696</f>
        <v>6.8949993285211249E-011</v>
      </c>
    </row>
    <row r="9697" spans="2:5">
      <c r="B9697" s="0">
        <f>1/C9697</f>
        <v>9.7636730196016807E-011</v>
      </c>
      <c r="C9697" s="0">
        <f>D9697*D9697</f>
        <v>10242047209</v>
      </c>
      <c r="D9697" s="101" t="n">
        <v>101203</v>
      </c>
      <c r="E9697" s="288">
        <f>'Propor_p2_F_-Lk-...-'!C9689*$B9697</f>
        <v>6.8942861833620938E-011</v>
      </c>
    </row>
    <row r="9698" spans="2:5">
      <c r="B9698" s="0">
        <f>1/C9698</f>
        <v>9.762901256377795E-011</v>
      </c>
      <c r="C9698" s="0">
        <f>D9698*D9698</f>
        <v>10242856849</v>
      </c>
      <c r="D9698" s="101" t="n">
        <v>101207</v>
      </c>
      <c r="E9698" s="288">
        <f>'Propor_p2_F_-Lk-...-'!C9690*$B9698</f>
        <v>6.8938108237184635E-011</v>
      </c>
    </row>
    <row r="9699" spans="2:5">
      <c r="B9699" s="0">
        <f>1/C9699</f>
        <v>9.7625154090798825E-011</v>
      </c>
      <c r="C9699" s="0">
        <f>D9699*D9699</f>
        <v>10243261681</v>
      </c>
      <c r="D9699" s="101" t="n">
        <v>101209</v>
      </c>
      <c r="E9699" s="288">
        <f>'Propor_p2_F_-Lk-...-'!C9691*$B9699</f>
        <v>6.8935731650320228E-011</v>
      </c>
    </row>
    <row r="9700" spans="2:5">
      <c r="B9700" s="0">
        <f>1/C9700</f>
        <v>9.7602008055749414E-011</v>
      </c>
      <c r="C9700" s="0">
        <f>D9700*D9700</f>
        <v>10245690841</v>
      </c>
      <c r="D9700" s="101" t="n">
        <v>101221</v>
      </c>
      <c r="E9700" s="288">
        <f>'Propor_p2_F_-Lk-...-'!C9692*$B9700</f>
        <v>6.892147508738487E-011</v>
      </c>
    </row>
    <row r="9701" spans="2:5">
      <c r="B9701" s="0">
        <f>1/C9701</f>
        <v>9.7513357801253102E-011</v>
      </c>
      <c r="C9701" s="0">
        <f>D9701*D9701</f>
        <v>10255005289</v>
      </c>
      <c r="D9701" s="101" t="n">
        <v>101267</v>
      </c>
      <c r="E9701" s="288">
        <f>'Propor_p2_F_-Lk-...-'!C9693*$B9701</f>
        <v>6.8866871872200732E-011</v>
      </c>
    </row>
    <row r="9702" spans="2:5">
      <c r="B9702" s="0">
        <f>1/C9702</f>
        <v>9.7501803629558052E-011</v>
      </c>
      <c r="C9702" s="0">
        <f>D9702*D9702</f>
        <v>10256220529</v>
      </c>
      <c r="D9702" s="101" t="n">
        <v>101273</v>
      </c>
      <c r="E9702" s="288">
        <f>'Propor_p2_F_-Lk-...-'!C9694*$B9702</f>
        <v>6.8859755198628582E-011</v>
      </c>
    </row>
    <row r="9703" spans="2:5">
      <c r="B9703" s="0">
        <f>1/C9703</f>
        <v>9.7490251511288984E-011</v>
      </c>
      <c r="C9703" s="0">
        <f>D9703*D9703</f>
        <v>10257435841</v>
      </c>
      <c r="D9703" s="101" t="n">
        <v>101279</v>
      </c>
      <c r="E9703" s="288">
        <f>'Propor_p2_F_-Lk-...-'!C9695*$B9703</f>
        <v>6.8852639789843158E-011</v>
      </c>
    </row>
    <row r="9704" spans="2:5">
      <c r="B9704" s="0">
        <f>1/C9704</f>
        <v>9.7486401261432075E-011</v>
      </c>
      <c r="C9704" s="0">
        <f>D9704*D9704</f>
        <v>10257840961</v>
      </c>
      <c r="D9704" s="101" t="n">
        <v>101281</v>
      </c>
      <c r="E9704" s="288">
        <f>'Propor_p2_F_-Lk-...-'!C9696*$B9704</f>
        <v>6.8850268267926501E-011</v>
      </c>
    </row>
    <row r="9705" spans="2:5">
      <c r="B9705" s="0">
        <f>1/C9705</f>
        <v>9.7474851880307466E-011</v>
      </c>
      <c r="C9705" s="0">
        <f>D9705*D9705</f>
        <v>10259056369</v>
      </c>
      <c r="D9705" s="101" t="n">
        <v>101287</v>
      </c>
      <c r="E9705" s="288">
        <f>'Propor_p2_F_-Lk-...-'!C9697*$B9705</f>
        <v>6.8843154545057161E-011</v>
      </c>
    </row>
    <row r="9706" spans="2:5">
      <c r="B9706" s="0">
        <f>1/C9706</f>
        <v>9.7463304551473779E-011</v>
      </c>
      <c r="C9706" s="0">
        <f>D9706*D9706</f>
        <v>10260271849</v>
      </c>
      <c r="D9706" s="101" t="n">
        <v>101293</v>
      </c>
      <c r="E9706" s="288">
        <f>'Propor_p2_F_-Lk-...-'!C9698*$B9706</f>
        <v>6.883604208627523E-011</v>
      </c>
    </row>
    <row r="9707" spans="2:5">
      <c r="B9707" s="0">
        <f>1/C9707</f>
        <v>9.7405598674656335E-011</v>
      </c>
      <c r="C9707" s="0">
        <f>D9707*D9707</f>
        <v>10266350329</v>
      </c>
      <c r="D9707" s="101" t="n">
        <v>101323</v>
      </c>
      <c r="E9707" s="288">
        <f>'Propor_p2_F_-Lk-...-'!C9699*$B9707</f>
        <v>6.8800498743200262E-011</v>
      </c>
    </row>
    <row r="9708" spans="2:5">
      <c r="B9708" s="0">
        <f>1/C9708</f>
        <v>9.7386374770802399E-011</v>
      </c>
      <c r="C9708" s="0">
        <f>D9708*D9708</f>
        <v>10268376889</v>
      </c>
      <c r="D9708" s="101" t="n">
        <v>101333</v>
      </c>
      <c r="E9708" s="288">
        <f>'Propor_p2_F_-Lk-...-'!C9700*$B9708</f>
        <v>6.8788657976754845E-011</v>
      </c>
    </row>
    <row r="9709" spans="2:5">
      <c r="B9709" s="0">
        <f>1/C9709</f>
        <v>9.7370999744960912E-011</v>
      </c>
      <c r="C9709" s="0">
        <f>D9709*D9709</f>
        <v>10269998281</v>
      </c>
      <c r="D9709" s="101" t="n">
        <v>101341</v>
      </c>
      <c r="E9709" s="288">
        <f>'Propor_p2_F_-Lk-...-'!C9701*$B9709</f>
        <v>6.8779187887252585E-011</v>
      </c>
    </row>
    <row r="9710" spans="2:5">
      <c r="B9710" s="0">
        <f>1/C9710</f>
        <v>9.7359470864882812E-011</v>
      </c>
      <c r="C9710" s="0">
        <f>D9710*D9710</f>
        <v>10271214409</v>
      </c>
      <c r="D9710" s="101" t="n">
        <v>101347</v>
      </c>
      <c r="E9710" s="288">
        <f>'Propor_p2_F_-Lk-...-'!C9702*$B9710</f>
        <v>6.8772086791792522E-011</v>
      </c>
    </row>
    <row r="9711" spans="2:5">
      <c r="B9711" s="0">
        <f>1/C9711</f>
        <v>9.7336419246547389E-011</v>
      </c>
      <c r="C9711" s="0">
        <f>D9711*D9711</f>
        <v>10273646881</v>
      </c>
      <c r="D9711" s="101" t="n">
        <v>101359</v>
      </c>
      <c r="E9711" s="288">
        <f>'Propor_p2_F_-Lk-...-'!C9703*$B9711</f>
        <v>6.8757888383863942E-011</v>
      </c>
    </row>
    <row r="9712" spans="2:5">
      <c r="B9712" s="0">
        <f>1/C9712</f>
        <v>9.7328737193041068E-011</v>
      </c>
      <c r="C9712" s="0">
        <f>D9712*D9712</f>
        <v>10274457769</v>
      </c>
      <c r="D9712" s="101" t="n">
        <v>101363</v>
      </c>
      <c r="E9712" s="288">
        <f>'Propor_p2_F_-Lk-...-'!C9704*$B9712</f>
        <v>6.8753156701783141E-011</v>
      </c>
    </row>
    <row r="9713" spans="2:5">
      <c r="B9713" s="0">
        <f>1/C9713</f>
        <v>9.7301857166326668E-011</v>
      </c>
      <c r="C9713" s="0">
        <f>D9713*D9713</f>
        <v>10277296129</v>
      </c>
      <c r="D9713" s="101" t="n">
        <v>101377</v>
      </c>
      <c r="E9713" s="288">
        <f>'Propor_p2_F_-Lk-...-'!C9705*$B9713</f>
        <v>6.8736600224972268E-011</v>
      </c>
    </row>
    <row r="9714" spans="2:5">
      <c r="B9714" s="0">
        <f>1/C9714</f>
        <v>9.7290340563590848E-011</v>
      </c>
      <c r="C9714" s="0">
        <f>D9714*D9714</f>
        <v>10278512689</v>
      </c>
      <c r="D9714" s="101" t="n">
        <v>101383</v>
      </c>
      <c r="E9714" s="288">
        <f>'Propor_p2_F_-Lk-...-'!C9706*$B9714</f>
        <v>6.8729506691615265E-011</v>
      </c>
    </row>
    <row r="9715" spans="2:5">
      <c r="B9715" s="0">
        <f>1/C9715</f>
        <v>9.7259639617121121E-011</v>
      </c>
      <c r="C9715" s="0">
        <f>D9715*D9715</f>
        <v>10281757201</v>
      </c>
      <c r="D9715" s="101" t="n">
        <v>101399</v>
      </c>
      <c r="E9715" s="288">
        <f>'Propor_p2_F_-Lk-...-'!C9707*$B9715</f>
        <v>6.8710596758463174E-011</v>
      </c>
    </row>
    <row r="9716" spans="2:5">
      <c r="B9716" s="0">
        <f>1/C9716</f>
        <v>9.7236623442883668E-011</v>
      </c>
      <c r="C9716" s="0">
        <f>D9716*D9716</f>
        <v>10284190921</v>
      </c>
      <c r="D9716" s="101" t="n">
        <v>101411</v>
      </c>
      <c r="E9716" s="288">
        <f>'Propor_p2_F_-Lk-...-'!C9708*$B9716</f>
        <v>6.8696420181963289E-011</v>
      </c>
    </row>
    <row r="9717" spans="2:5">
      <c r="B9717" s="0">
        <f>1/C9717</f>
        <v>9.7221283865345381E-011</v>
      </c>
      <c r="C9717" s="0">
        <f>D9717*D9717</f>
        <v>10285813561</v>
      </c>
      <c r="D9717" s="101" t="n">
        <v>101419</v>
      </c>
      <c r="E9717" s="288">
        <f>'Propor_p2_F_-Lk-...-'!C9709*$B9717</f>
        <v>6.8686971926479781E-011</v>
      </c>
    </row>
    <row r="9718" spans="2:5">
      <c r="B9718" s="0">
        <f>1/C9718</f>
        <v>9.7202114497356525E-011</v>
      </c>
      <c r="C9718" s="0">
        <f>D9718*D9718</f>
        <v>10287842041</v>
      </c>
      <c r="D9718" s="101" t="n">
        <v>101429</v>
      </c>
      <c r="E9718" s="288">
        <f>'Propor_p2_F_-Lk-...-'!C9710*$B9718</f>
        <v>6.8675164750841253E-011</v>
      </c>
    </row>
    <row r="9719" spans="2:5">
      <c r="B9719" s="0">
        <f>1/C9719</f>
        <v>9.7163792765995906E-011</v>
      </c>
      <c r="C9719" s="0">
        <f>D9719*D9719</f>
        <v>10291899601</v>
      </c>
      <c r="D9719" s="101" t="n">
        <v>101449</v>
      </c>
      <c r="E9719" s="288">
        <f>'Propor_p2_F_-Lk-...-'!C9711*$B9719</f>
        <v>6.8651560873383715E-011</v>
      </c>
    </row>
    <row r="9720" spans="2:5">
      <c r="B9720" s="0">
        <f>1/C9720</f>
        <v>9.7129322580808707E-011</v>
      </c>
      <c r="C9720" s="0">
        <f>D9720*D9720</f>
        <v>10295552089</v>
      </c>
      <c r="D9720" s="101" t="n">
        <v>101467</v>
      </c>
      <c r="E9720" s="288">
        <f>'Propor_p2_F_-Lk-...-'!C9712*$B9720</f>
        <v>6.8630329316295683E-011</v>
      </c>
    </row>
    <row r="9721" spans="2:5">
      <c r="B9721" s="0">
        <f>1/C9721</f>
        <v>9.7110180403408774E-011</v>
      </c>
      <c r="C9721" s="0">
        <f>D9721*D9721</f>
        <v>10297581529</v>
      </c>
      <c r="D9721" s="101" t="n">
        <v>101477</v>
      </c>
      <c r="E9721" s="288">
        <f>'Propor_p2_F_-Lk-...-'!C9713*$B9721</f>
        <v>6.8618538888421537E-011</v>
      </c>
    </row>
    <row r="9722" spans="2:5">
      <c r="B9722" s="0">
        <f>1/C9722</f>
        <v>9.7098697813063092E-011</v>
      </c>
      <c r="C9722" s="0">
        <f>D9722*D9722</f>
        <v>10298799289</v>
      </c>
      <c r="D9722" s="101" t="n">
        <v>101483</v>
      </c>
      <c r="E9722" s="288">
        <f>'Propor_p2_F_-Lk-...-'!C9714*$B9722</f>
        <v>6.8611466304647481E-011</v>
      </c>
    </row>
    <row r="9723" spans="2:5">
      <c r="B9723" s="0">
        <f>1/C9723</f>
        <v>9.7087217259199346E-011</v>
      </c>
      <c r="C9723" s="0">
        <f>D9723*D9723</f>
        <v>10300017121</v>
      </c>
      <c r="D9723" s="101" t="n">
        <v>101489</v>
      </c>
      <c r="E9723" s="288">
        <f>'Propor_p2_F_-Lk-...-'!C9715*$B9723</f>
        <v>6.8604394975223664E-011</v>
      </c>
    </row>
    <row r="9724" spans="2:5">
      <c r="B9724" s="0">
        <f>1/C9724</f>
        <v>9.7064262258991688E-011</v>
      </c>
      <c r="C9724" s="0">
        <f>D9724*D9724</f>
        <v>10302453001</v>
      </c>
      <c r="D9724" s="101" t="n">
        <v>101501</v>
      </c>
      <c r="E9724" s="288">
        <f>'Propor_p2_F_-Lk-...-'!C9716*$B9724</f>
        <v>6.8590256078240066E-011</v>
      </c>
    </row>
    <row r="9725" spans="2:5">
      <c r="B9725" s="0">
        <f>1/C9725</f>
        <v>9.7060437217131291E-011</v>
      </c>
      <c r="C9725" s="0">
        <f>D9725*D9725</f>
        <v>10302859009</v>
      </c>
      <c r="D9725" s="101" t="n">
        <v>101503</v>
      </c>
      <c r="E9725" s="288">
        <f>'Propor_p2_F_-Lk-...-'!C9717*$B9725</f>
        <v>6.8587900082930358E-011</v>
      </c>
    </row>
    <row r="9726" spans="2:5">
      <c r="B9726" s="0">
        <f>1/C9726</f>
        <v>9.7041315398935171E-011</v>
      </c>
      <c r="C9726" s="0">
        <f>D9726*D9726</f>
        <v>10304889169</v>
      </c>
      <c r="D9726" s="101" t="n">
        <v>101513</v>
      </c>
      <c r="E9726" s="288">
        <f>'Propor_p2_F_-Lk-...-'!C9718*$B9726</f>
        <v>6.8576122195099072E-011</v>
      </c>
    </row>
    <row r="9727" spans="2:5">
      <c r="B9727" s="0">
        <f>1/C9727</f>
        <v>9.7014554345315169E-011</v>
      </c>
      <c r="C9727" s="0">
        <f>D9727*D9727</f>
        <v>10307731729</v>
      </c>
      <c r="D9727" s="101" t="n">
        <v>101527</v>
      </c>
      <c r="E9727" s="288">
        <f>'Propor_p2_F_-Lk-...-'!C9719*$B9727</f>
        <v>6.8559638998545751E-011</v>
      </c>
    </row>
    <row r="9728" spans="2:5">
      <c r="B9728" s="0">
        <f>1/C9728</f>
        <v>9.7006910363216141E-011</v>
      </c>
      <c r="C9728" s="0">
        <f>D9728*D9728</f>
        <v>10308543961</v>
      </c>
      <c r="D9728" s="101" t="n">
        <v>101531</v>
      </c>
      <c r="E9728" s="288">
        <f>'Propor_p2_F_-Lk-...-'!C9720*$B9728</f>
        <v>6.8554930766157897E-011</v>
      </c>
    </row>
    <row r="9729" spans="2:5">
      <c r="B9729" s="0">
        <f>1/C9729</f>
        <v>9.7003088710947778E-011</v>
      </c>
      <c r="C9729" s="0">
        <f>D9729*D9729</f>
        <v>10308950089</v>
      </c>
      <c r="D9729" s="101" t="n">
        <v>101533</v>
      </c>
      <c r="E9729" s="288">
        <f>'Propor_p2_F_-Lk-...-'!C9721*$B9729</f>
        <v>6.8552576858632707E-011</v>
      </c>
    </row>
    <row r="9730" spans="2:5">
      <c r="B9730" s="0">
        <f>1/C9730</f>
        <v>9.6995446083884421E-011</v>
      </c>
      <c r="C9730" s="0">
        <f>D9730*D9730</f>
        <v>10309762369</v>
      </c>
      <c r="D9730" s="101" t="n">
        <v>101537</v>
      </c>
      <c r="E9730" s="288">
        <f>'Propor_p2_F_-Lk-...-'!C9722*$B9730</f>
        <v>6.8547869460865064E-011</v>
      </c>
    </row>
    <row r="9731" spans="2:5">
      <c r="B9731" s="0">
        <f>1/C9731</f>
        <v>9.6949609283287529E-011</v>
      </c>
      <c r="C9731" s="0">
        <f>D9731*D9731</f>
        <v>10314636721</v>
      </c>
      <c r="D9731" s="101" t="n">
        <v>101561</v>
      </c>
      <c r="E9731" s="288">
        <f>'Propor_p2_F_-Lk-...-'!C9723*$B9731</f>
        <v>6.851963675357548E-011</v>
      </c>
    </row>
    <row r="9732" spans="2:5">
      <c r="B9732" s="0">
        <f>1/C9732</f>
        <v>9.6926703066306848E-011</v>
      </c>
      <c r="C9732" s="0">
        <f>D9732*D9732</f>
        <v>10317074329</v>
      </c>
      <c r="D9732" s="101" t="n">
        <v>101573</v>
      </c>
      <c r="E9732" s="288">
        <f>'Propor_p2_F_-Lk-...-'!C9724*$B9732</f>
        <v>6.8505527904120314E-011</v>
      </c>
    </row>
    <row r="9733" spans="2:5">
      <c r="B9733" s="0">
        <f>1/C9733</f>
        <v>9.691143676472043E-011</v>
      </c>
      <c r="C9733" s="0">
        <f>D9733*D9733</f>
        <v>10318699561</v>
      </c>
      <c r="D9733" s="101" t="n">
        <v>101581</v>
      </c>
      <c r="E9733" s="288">
        <f>'Propor_p2_F_-Lk-...-'!C9725*$B9733</f>
        <v>6.8496124782207999E-011</v>
      </c>
    </row>
    <row r="9734" spans="2:5">
      <c r="B9734" s="0">
        <f>1/C9734</f>
        <v>9.6877100770545235E-011</v>
      </c>
      <c r="C9734" s="0">
        <f>D9734*D9734</f>
        <v>10322356801</v>
      </c>
      <c r="D9734" s="101" t="n">
        <v>101599</v>
      </c>
      <c r="E9734" s="288">
        <f>'Propor_p2_F_-Lk-...-'!C9726*$B9734</f>
        <v>6.8474975878697686E-011</v>
      </c>
    </row>
    <row r="9735" spans="2:5">
      <c r="B9735" s="0">
        <f>1/C9735</f>
        <v>9.686947302775833E-011</v>
      </c>
      <c r="C9735" s="0">
        <f>D9735*D9735</f>
        <v>10323169609</v>
      </c>
      <c r="D9735" s="101" t="n">
        <v>101603</v>
      </c>
      <c r="E9735" s="288">
        <f>'Propor_p2_F_-Lk-...-'!C9727*$B9735</f>
        <v>6.8470277648747475E-011</v>
      </c>
    </row>
    <row r="9736" spans="2:5">
      <c r="B9736" s="0">
        <f>1/C9736</f>
        <v>9.6854220244546772E-011</v>
      </c>
      <c r="C9736" s="0">
        <f>D9736*D9736</f>
        <v>10324795321</v>
      </c>
      <c r="D9736" s="101" t="n">
        <v>101611</v>
      </c>
      <c r="E9736" s="288">
        <f>'Propor_p2_F_-Lk-...-'!C9728*$B9736</f>
        <v>6.8460882853339508E-011</v>
      </c>
    </row>
    <row r="9737" spans="2:5">
      <c r="B9737" s="0">
        <f>1/C9737</f>
        <v>9.6823725483602027E-011</v>
      </c>
      <c r="C9737" s="0">
        <f>D9737*D9737</f>
        <v>10328047129</v>
      </c>
      <c r="D9737" s="101" t="n">
        <v>101627</v>
      </c>
      <c r="E9737" s="288">
        <f>'Propor_p2_F_-Lk-...-'!C9729*$B9737</f>
        <v>6.8442099918047257E-011</v>
      </c>
    </row>
    <row r="9738" spans="2:5">
      <c r="B9738" s="0">
        <f>1/C9738</f>
        <v>9.6797054380376365E-011</v>
      </c>
      <c r="C9738" s="0">
        <f>D9738*D9738</f>
        <v>10330892881</v>
      </c>
      <c r="D9738" s="101" t="n">
        <v>101641</v>
      </c>
      <c r="E9738" s="288">
        <f>'Propor_p2_F_-Lk-...-'!C9730*$B9738</f>
        <v>6.8425672125516825E-011</v>
      </c>
    </row>
    <row r="9739" spans="2:5">
      <c r="B9739" s="0">
        <f>1/C9739</f>
        <v>9.6774202204995571E-011</v>
      </c>
      <c r="C9739" s="0">
        <f>D9739*D9739</f>
        <v>10333332409</v>
      </c>
      <c r="D9739" s="101" t="n">
        <v>101653</v>
      </c>
      <c r="E9739" s="288">
        <f>'Propor_p2_F_-Lk-...-'!C9731*$B9739</f>
        <v>6.8411596562430966E-011</v>
      </c>
    </row>
    <row r="9740" spans="2:5">
      <c r="B9740" s="0">
        <f>1/C9740</f>
        <v>9.6755164906736347E-011</v>
      </c>
      <c r="C9740" s="0">
        <f>D9740*D9740</f>
        <v>10335365569</v>
      </c>
      <c r="D9740" s="101" t="n">
        <v>101663</v>
      </c>
      <c r="E9740" s="288">
        <f>'Propor_p2_F_-Lk-...-'!C9732*$B9740</f>
        <v>6.8399870733788077E-011</v>
      </c>
    </row>
    <row r="9741" spans="2:5">
      <c r="B9741" s="0">
        <f>1/C9741</f>
        <v>9.6720911923066826E-011</v>
      </c>
      <c r="C9741" s="0">
        <f>D9741*D9741</f>
        <v>10339025761</v>
      </c>
      <c r="D9741" s="101" t="n">
        <v>101681</v>
      </c>
      <c r="E9741" s="288">
        <f>'Propor_p2_F_-Lk-...-'!C9733*$B9741</f>
        <v>6.837877295974754E-011</v>
      </c>
    </row>
    <row r="9742" spans="2:5">
      <c r="B9742" s="0">
        <f>1/C9742</f>
        <v>9.6698086704745377E-011</v>
      </c>
      <c r="C9742" s="0">
        <f>D9742*D9742</f>
        <v>10341466249</v>
      </c>
      <c r="D9742" s="101" t="n">
        <v>101693</v>
      </c>
      <c r="E9742" s="288">
        <f>'Propor_p2_F_-Lk-...-'!C9734*$B9742</f>
        <v>6.8364714000585919E-011</v>
      </c>
    </row>
    <row r="9743" spans="2:5">
      <c r="B9743" s="0">
        <f>1/C9743</f>
        <v>9.6682874381016141E-011</v>
      </c>
      <c r="C9743" s="0">
        <f>D9743*D9743</f>
        <v>10343093401</v>
      </c>
      <c r="D9743" s="101" t="n">
        <v>101701</v>
      </c>
      <c r="E9743" s="288">
        <f>'Propor_p2_F_-Lk-...-'!C9735*$B9743</f>
        <v>6.8355344125781133E-011</v>
      </c>
    </row>
    <row r="9744" spans="2:5">
      <c r="B9744" s="0">
        <f>1/C9744</f>
        <v>9.6648659774905052E-011</v>
      </c>
      <c r="C9744" s="0">
        <f>D9744*D9744</f>
        <v>10346754961</v>
      </c>
      <c r="D9744" s="101" t="n">
        <v>101719</v>
      </c>
      <c r="E9744" s="288">
        <f>'Propor_p2_F_-Lk-...-'!C9736*$B9744</f>
        <v>6.833426999000415E-011</v>
      </c>
    </row>
    <row r="9745" spans="2:5">
      <c r="B9745" s="0">
        <f>1/C9745</f>
        <v>9.6641058995569581E-011</v>
      </c>
      <c r="C9745" s="0">
        <f>D9745*D9745</f>
        <v>10347568729</v>
      </c>
      <c r="D9745" s="101" t="n">
        <v>101723</v>
      </c>
      <c r="E9745" s="288">
        <f>'Propor_p2_F_-Lk-...-'!C9737*$B9745</f>
        <v>6.8329588367915441E-011</v>
      </c>
    </row>
    <row r="9746" spans="2:5">
      <c r="B9746" s="0">
        <f>1/C9746</f>
        <v>9.6614463327627837E-011</v>
      </c>
      <c r="C9746" s="0">
        <f>D9746*D9746</f>
        <v>10350417169</v>
      </c>
      <c r="D9746" s="101" t="n">
        <v>101737</v>
      </c>
      <c r="E9746" s="288">
        <f>'Propor_p2_F_-Lk-...-'!C9738*$B9746</f>
        <v>6.8313207038974674E-011</v>
      </c>
    </row>
    <row r="9747" spans="2:5">
      <c r="B9747" s="0">
        <f>1/C9747</f>
        <v>9.6606866581843628E-011</v>
      </c>
      <c r="C9747" s="0">
        <f>D9747*D9747</f>
        <v>10351231081</v>
      </c>
      <c r="D9747" s="101" t="n">
        <v>101741</v>
      </c>
      <c r="E9747" s="288">
        <f>'Propor_p2_F_-Lk-...-'!C9739*$B9747</f>
        <v>6.8308527901310423E-011</v>
      </c>
    </row>
    <row r="9748" spans="2:5">
      <c r="B9748" s="0">
        <f>1/C9748</f>
        <v>9.6595473143042894E-011</v>
      </c>
      <c r="C9748" s="0">
        <f>D9748*D9748</f>
        <v>10352452009</v>
      </c>
      <c r="D9748" s="101" t="n">
        <v>101747</v>
      </c>
      <c r="E9748" s="288">
        <f>'Propor_p2_F_-Lk-...-'!C9740*$B9748</f>
        <v>6.8301510229516285E-011</v>
      </c>
    </row>
    <row r="9749" spans="2:5">
      <c r="B9749" s="0">
        <f>1/C9749</f>
        <v>9.6591675778005698E-011</v>
      </c>
      <c r="C9749" s="0">
        <f>D9749*D9749</f>
        <v>10352859001</v>
      </c>
      <c r="D9749" s="101" t="n">
        <v>101749</v>
      </c>
      <c r="E9749" s="288">
        <f>'Propor_p2_F_-Lk-...-'!C9741*$B9749</f>
        <v>6.8299171281462129E-011</v>
      </c>
    </row>
    <row r="9750" spans="2:5">
      <c r="B9750" s="0">
        <f>1/C9750</f>
        <v>9.6549919537368053E-011</v>
      </c>
      <c r="C9750" s="0">
        <f>D9750*D9750</f>
        <v>10357336441</v>
      </c>
      <c r="D9750" s="101" t="n">
        <v>101771</v>
      </c>
      <c r="E9750" s="288">
        <f>'Propor_p2_F_-Lk-...-'!C9742*$B9750</f>
        <v>6.8273451953234843E-011</v>
      </c>
    </row>
    <row r="9751" spans="2:5">
      <c r="B9751" s="0">
        <f>1/C9751</f>
        <v>9.6515775476815072E-011</v>
      </c>
      <c r="C9751" s="0">
        <f>D9751*D9751</f>
        <v>10361000521</v>
      </c>
      <c r="D9751" s="101" t="n">
        <v>101789</v>
      </c>
      <c r="E9751" s="288">
        <f>'Propor_p2_F_-Lk-...-'!C9743*$B9751</f>
        <v>6.8252421269270973E-011</v>
      </c>
    </row>
    <row r="9752" spans="2:5">
      <c r="B9752" s="0">
        <f>1/C9752</f>
        <v>9.6500606152297189E-011</v>
      </c>
      <c r="C9752" s="0">
        <f>D9752*D9752</f>
        <v>10362629209</v>
      </c>
      <c r="D9752" s="101" t="n">
        <v>101797</v>
      </c>
      <c r="E9752" s="288">
        <f>'Propor_p2_F_-Lk-...-'!C9744*$B9752</f>
        <v>6.8243077879389552E-011</v>
      </c>
    </row>
    <row r="9753" spans="2:5">
      <c r="B9753" s="0">
        <f>1/C9753</f>
        <v>9.6481649525196359E-011</v>
      </c>
      <c r="C9753" s="0">
        <f>D9753*D9753</f>
        <v>10364665249</v>
      </c>
      <c r="D9753" s="101" t="n">
        <v>101807</v>
      </c>
      <c r="E9753" s="288">
        <f>'Propor_p2_F_-Lk-...-'!C9745*$B9753</f>
        <v>6.8231401739319408E-011</v>
      </c>
    </row>
    <row r="9754" spans="2:5">
      <c r="B9754" s="0">
        <f>1/C9754</f>
        <v>9.6432388428113044E-011</v>
      </c>
      <c r="C9754" s="0">
        <f>D9754*D9754</f>
        <v>10369959889</v>
      </c>
      <c r="D9754" s="101" t="n">
        <v>101833</v>
      </c>
      <c r="E9754" s="288">
        <f>'Propor_p2_F_-Lk-...-'!C9746*$B9754</f>
        <v>6.8201059871723764E-011</v>
      </c>
    </row>
    <row r="9755" spans="2:5">
      <c r="B9755" s="0">
        <f>1/C9755</f>
        <v>9.6424813146471166E-011</v>
      </c>
      <c r="C9755" s="0">
        <f>D9755*D9755</f>
        <v>10370774569</v>
      </c>
      <c r="D9755" s="101" t="n">
        <v>101837</v>
      </c>
      <c r="E9755" s="288">
        <f>'Propor_p2_F_-Lk-...-'!C9747*$B9755</f>
        <v>6.8196393954677993E-011</v>
      </c>
    </row>
    <row r="9756" spans="2:5">
      <c r="B9756" s="0">
        <f>1/C9756</f>
        <v>9.6421025840377793E-011</v>
      </c>
      <c r="C9756" s="0">
        <f>D9756*D9756</f>
        <v>10371181921</v>
      </c>
      <c r="D9756" s="101" t="n">
        <v>101839</v>
      </c>
      <c r="E9756" s="288">
        <f>'Propor_p2_F_-Lk-...-'!C9748*$B9756</f>
        <v>6.819406120232707E-011</v>
      </c>
    </row>
    <row r="9757" spans="2:5">
      <c r="B9757" s="0">
        <f>1/C9757</f>
        <v>9.6375595566256496E-011</v>
      </c>
      <c r="C9757" s="0">
        <f>D9757*D9757</f>
        <v>10376070769</v>
      </c>
      <c r="D9757" s="101" t="n">
        <v>101863</v>
      </c>
      <c r="E9757" s="288">
        <f>'Propor_p2_F_-Lk-...-'!C9749*$B9757</f>
        <v>6.8166078890851283E-011</v>
      </c>
    </row>
    <row r="9758" spans="2:5">
      <c r="B9758" s="0">
        <f>1/C9758</f>
        <v>9.6364243014566215E-011</v>
      </c>
      <c r="C9758" s="0">
        <f>D9758*D9758</f>
        <v>10377293161</v>
      </c>
      <c r="D9758" s="101" t="n">
        <v>101869</v>
      </c>
      <c r="E9758" s="288">
        <f>'Propor_p2_F_-Lk-...-'!C9750*$B9758</f>
        <v>6.8159086403053579E-011</v>
      </c>
    </row>
    <row r="9759" spans="2:5">
      <c r="B9759" s="0">
        <f>1/C9759</f>
        <v>9.6356675761129947E-011</v>
      </c>
      <c r="C9759" s="0">
        <f>D9759*D9759</f>
        <v>10378108129</v>
      </c>
      <c r="D9759" s="101" t="n">
        <v>101873</v>
      </c>
      <c r="E9759" s="288">
        <f>'Propor_p2_F_-Lk-...-'!C9751*$B9759</f>
        <v>6.8154425430898693E-011</v>
      </c>
    </row>
    <row r="9760" spans="2:5">
      <c r="B9760" s="0">
        <f>1/C9760</f>
        <v>9.6345326552161424E-011</v>
      </c>
      <c r="C9760" s="0">
        <f>D9760*D9760</f>
        <v>10379330641</v>
      </c>
      <c r="D9760" s="101" t="n">
        <v>101879</v>
      </c>
      <c r="E9760" s="288">
        <f>'Propor_p2_F_-Lk-...-'!C9752*$B9760</f>
        <v>6.8147435002016128E-011</v>
      </c>
    </row>
    <row r="9761" spans="2:5">
      <c r="B9761" s="0">
        <f>1/C9761</f>
        <v>9.6322634148761588E-011</v>
      </c>
      <c r="C9761" s="0">
        <f>D9761*D9761</f>
        <v>10381775881</v>
      </c>
      <c r="D9761" s="101" t="n">
        <v>101891</v>
      </c>
      <c r="E9761" s="288">
        <f>'Propor_p2_F_-Lk-...-'!C9753*$B9761</f>
        <v>6.8133457848843555E-011</v>
      </c>
    </row>
    <row r="9762" spans="2:5">
      <c r="B9762" s="0">
        <f>1/C9762</f>
        <v>9.6273494769832499E-011</v>
      </c>
      <c r="C9762" s="0">
        <f>D9762*D9762</f>
        <v>10387074889</v>
      </c>
      <c r="D9762" s="101" t="n">
        <v>101917</v>
      </c>
      <c r="E9762" s="288">
        <f>'Propor_p2_F_-Lk-...-'!C9754*$B9762</f>
        <v>6.8103190952296781E-011</v>
      </c>
    </row>
    <row r="9763" spans="2:5">
      <c r="B9763" s="0">
        <f>1/C9763</f>
        <v>9.6265938203033422E-011</v>
      </c>
      <c r="C9763" s="0">
        <f>D9763*D9763</f>
        <v>10387890241</v>
      </c>
      <c r="D9763" s="101" t="n">
        <v>101921</v>
      </c>
      <c r="E9763" s="288">
        <f>'Propor_p2_F_-Lk-...-'!C9755*$B9763</f>
        <v>6.8098536562466452E-011</v>
      </c>
    </row>
    <row r="9764" spans="2:5">
      <c r="B9764" s="0">
        <f>1/C9764</f>
        <v>9.6250827738229328E-011</v>
      </c>
      <c r="C9764" s="0">
        <f>D9764*D9764</f>
        <v>10389521041</v>
      </c>
      <c r="D9764" s="101" t="n">
        <v>101929</v>
      </c>
      <c r="E9764" s="288">
        <f>'Propor_p2_F_-Lk-...-'!C9756*$B9764</f>
        <v>6.8089229426622222E-011</v>
      </c>
    </row>
    <row r="9765" spans="2:5">
      <c r="B9765" s="0">
        <f>1/C9765</f>
        <v>9.6231944659773174E-011</v>
      </c>
      <c r="C9765" s="0">
        <f>D9765*D9765</f>
        <v>10391559721</v>
      </c>
      <c r="D9765" s="101" t="n">
        <v>101939</v>
      </c>
      <c r="E9765" s="288">
        <f>'Propor_p2_F_-Lk-...-'!C9757*$B9765</f>
        <v>6.8077598588085512E-011</v>
      </c>
    </row>
    <row r="9766" spans="2:5">
      <c r="B9766" s="0">
        <f>1/C9766</f>
        <v>9.6197969119095331E-011</v>
      </c>
      <c r="C9766" s="0">
        <f>D9766*D9766</f>
        <v>10395229849</v>
      </c>
      <c r="D9766" s="101" t="n">
        <v>101957</v>
      </c>
      <c r="E9766" s="288">
        <f>'Propor_p2_F_-Lk-...-'!C9758*$B9766</f>
        <v>6.8056671702210559E-011</v>
      </c>
    </row>
    <row r="9767" spans="2:5">
      <c r="B9767" s="0">
        <f>1/C9767</f>
        <v>9.6186647937246185E-011</v>
      </c>
      <c r="C9767" s="0">
        <f>D9767*D9767</f>
        <v>10396453369</v>
      </c>
      <c r="D9767" s="101" t="n">
        <v>101963</v>
      </c>
      <c r="E9767" s="288">
        <f>'Propor_p2_F_-Lk-...-'!C9759*$B9767</f>
        <v>6.8049698536344782E-011</v>
      </c>
    </row>
    <row r="9768" spans="2:5">
      <c r="B9768" s="0">
        <f>1/C9768</f>
        <v>9.6160239617023871E-011</v>
      </c>
      <c r="C9768" s="0">
        <f>D9768*D9768</f>
        <v>10399308529</v>
      </c>
      <c r="D9768" s="101" t="n">
        <v>101977</v>
      </c>
      <c r="E9768" s="288">
        <f>'Propor_p2_F_-Lk-...-'!C9760*$B9768</f>
        <v>6.8033432602310672E-011</v>
      </c>
    </row>
    <row r="9769" spans="2:5">
      <c r="B9769" s="0">
        <f>1/C9769</f>
        <v>9.6141383189189151E-011</v>
      </c>
      <c r="C9769" s="0">
        <f>D9769*D9769</f>
        <v>10401348169</v>
      </c>
      <c r="D9769" s="101" t="n">
        <v>101987</v>
      </c>
      <c r="E9769" s="288">
        <f>'Propor_p2_F_-Lk-...-'!C9761*$B9769</f>
        <v>6.8021818178951004E-011</v>
      </c>
    </row>
    <row r="9770" spans="2:5">
      <c r="B9770" s="0">
        <f>1/C9770</f>
        <v>9.6118762796183359E-011</v>
      </c>
      <c r="C9770" s="0">
        <f>D9770*D9770</f>
        <v>10403796001</v>
      </c>
      <c r="D9770" s="101" t="n">
        <v>101999</v>
      </c>
      <c r="E9770" s="288">
        <f>'Propor_p2_F_-Lk-...-'!C9762*$B9770</f>
        <v>6.8007885379842145E-011</v>
      </c>
    </row>
    <row r="9771" spans="2:5">
      <c r="B9771" s="0">
        <f>1/C9771</f>
        <v>9.611499350684445E-011</v>
      </c>
      <c r="C9771" s="0">
        <f>D9771*D9771</f>
        <v>10404204001</v>
      </c>
      <c r="D9771" s="101" t="n">
        <v>102001</v>
      </c>
      <c r="E9771" s="288">
        <f>'Propor_p2_F_-Lk-...-'!C9763*$B9771</f>
        <v>6.8005563724726407E-011</v>
      </c>
    </row>
    <row r="9772" spans="2:5">
      <c r="B9772" s="0">
        <f>1/C9772</f>
        <v>9.6092382426200797E-011</v>
      </c>
      <c r="C9772" s="0">
        <f>D9772*D9772</f>
        <v>10406652169</v>
      </c>
      <c r="D9772" s="101" t="n">
        <v>102013</v>
      </c>
      <c r="E9772" s="288">
        <f>'Propor_p2_F_-Lk-...-'!C9764*$B9772</f>
        <v>6.7991636661471576E-011</v>
      </c>
    </row>
    <row r="9773" spans="2:5">
      <c r="B9773" s="0">
        <f>1/C9773</f>
        <v>9.6081079877847327E-011</v>
      </c>
      <c r="C9773" s="0">
        <f>D9773*D9773</f>
        <v>10407876361</v>
      </c>
      <c r="D9773" s="101" t="n">
        <v>102019</v>
      </c>
      <c r="E9773" s="288">
        <f>'Propor_p2_F_-Lk-...-'!C9765*$B9773</f>
        <v>6.798467497271626E-011</v>
      </c>
    </row>
    <row r="9774" spans="2:5">
      <c r="B9774" s="0">
        <f>1/C9774</f>
        <v>9.6073545953429514E-011</v>
      </c>
      <c r="C9774" s="0">
        <f>D9774*D9774</f>
        <v>10408692529</v>
      </c>
      <c r="D9774" s="101" t="n">
        <v>102023</v>
      </c>
      <c r="E9774" s="288">
        <f>'Propor_p2_F_-Lk-...-'!C9766*$B9774</f>
        <v>6.7980034529228515E-011</v>
      </c>
    </row>
    <row r="9775" spans="2:5">
      <c r="B9775" s="0">
        <f>1/C9775</f>
        <v>9.6058480762731304E-011</v>
      </c>
      <c r="C9775" s="0">
        <f>D9775*D9775</f>
        <v>10410324961</v>
      </c>
      <c r="D9775" s="101" t="n">
        <v>102031</v>
      </c>
      <c r="E9775" s="288">
        <f>'Propor_p2_F_-Lk-...-'!C9767*$B9775</f>
        <v>6.7970755279505533E-011</v>
      </c>
    </row>
    <row r="9776" spans="2:5">
      <c r="B9776" s="0">
        <f>1/C9776</f>
        <v>9.6035889619943665E-011</v>
      </c>
      <c r="C9776" s="0">
        <f>D9776*D9776</f>
        <v>10412773849</v>
      </c>
      <c r="D9776" s="101" t="n">
        <v>102043</v>
      </c>
      <c r="E9776" s="288">
        <f>'Propor_p2_F_-Lk-...-'!C9768*$B9776</f>
        <v>6.7956840496768579E-011</v>
      </c>
    </row>
    <row r="9777" spans="2:5">
      <c r="B9777" s="0">
        <f>1/C9777</f>
        <v>9.6005780491146353E-011</v>
      </c>
      <c r="C9777" s="0">
        <f>D9777*D9777</f>
        <v>10416039481</v>
      </c>
      <c r="D9777" s="101" t="n">
        <v>102059</v>
      </c>
      <c r="E9777" s="288">
        <f>'Propor_p2_F_-Lk-...-'!C9769*$B9777</f>
        <v>6.7938295087642918E-011</v>
      </c>
    </row>
    <row r="9778" spans="2:5">
      <c r="B9778" s="0">
        <f>1/C9778</f>
        <v>9.6002017845676668E-011</v>
      </c>
      <c r="C9778" s="0">
        <f>D9778*D9778</f>
        <v>10416447721</v>
      </c>
      <c r="D9778" s="101" t="n">
        <v>102061</v>
      </c>
      <c r="E9778" s="288">
        <f>'Propor_p2_F_-Lk-...-'!C9770*$B9778</f>
        <v>6.7935977524750363E-011</v>
      </c>
    </row>
    <row r="9779" spans="2:5">
      <c r="B9779" s="0">
        <f>1/C9779</f>
        <v>9.5983207935880957E-011</v>
      </c>
      <c r="C9779" s="0">
        <f>D9779*D9779</f>
        <v>10418489041</v>
      </c>
      <c r="D9779" s="101" t="n">
        <v>102071</v>
      </c>
      <c r="E9779" s="288">
        <f>'Propor_p2_F_-Lk-...-'!C9771*$B9779</f>
        <v>6.7924391753699785E-011</v>
      </c>
    </row>
    <row r="9780" spans="2:5">
      <c r="B9780" s="0">
        <f>1/C9780</f>
        <v>9.5971924643421759E-011</v>
      </c>
      <c r="C9780" s="0">
        <f>D9780*D9780</f>
        <v>10419713929</v>
      </c>
      <c r="D9780" s="101" t="n">
        <v>102077</v>
      </c>
      <c r="E9780" s="288">
        <f>'Propor_p2_F_-Lk-...-'!C9772*$B9780</f>
        <v>6.7917441925415173E-011</v>
      </c>
    </row>
    <row r="9781" spans="2:5">
      <c r="B9781" s="0">
        <f>1/C9781</f>
        <v>9.5968163988067744E-011</v>
      </c>
      <c r="C9781" s="0">
        <f>D9781*D9781</f>
        <v>10420122241</v>
      </c>
      <c r="D9781" s="101" t="n">
        <v>102079</v>
      </c>
      <c r="E9781" s="288">
        <f>'Propor_p2_F_-Lk-...-'!C9773*$B9781</f>
        <v>6.7915125588313903E-011</v>
      </c>
    </row>
    <row r="9782" spans="2:5">
      <c r="B9782" s="0">
        <f>1/C9782</f>
        <v>9.5926811363827081E-011</v>
      </c>
      <c r="C9782" s="0">
        <f>D9782*D9782</f>
        <v>10424614201</v>
      </c>
      <c r="D9782" s="101" t="n">
        <v>102101</v>
      </c>
      <c r="E9782" s="288">
        <f>'Propor_p2_F_-Lk-...-'!C9774*$B9782</f>
        <v>6.7889654863467493E-011</v>
      </c>
    </row>
    <row r="9783" spans="2:5">
      <c r="B9783" s="0">
        <f>1/C9783</f>
        <v>9.5923053359778086E-011</v>
      </c>
      <c r="C9783" s="0">
        <f>D9783*D9783</f>
        <v>10425022609</v>
      </c>
      <c r="D9783" s="101" t="n">
        <v>102103</v>
      </c>
      <c r="E9783" s="288">
        <f>'Propor_p2_F_-Lk-...-'!C9775*$B9783</f>
        <v>6.7887340159410293E-011</v>
      </c>
    </row>
    <row r="9784" spans="2:5">
      <c r="B9784" s="0">
        <f>1/C9784</f>
        <v>9.5915538014151522E-011</v>
      </c>
      <c r="C9784" s="0">
        <f>D9784*D9784</f>
        <v>10425839449</v>
      </c>
      <c r="D9784" s="101" t="n">
        <v>102107</v>
      </c>
      <c r="E9784" s="288">
        <f>'Propor_p2_F_-Lk-...-'!C9776*$B9784</f>
        <v>6.7882711159338519E-011</v>
      </c>
    </row>
    <row r="9785" spans="2:5">
      <c r="B9785" s="0">
        <f>1/C9785</f>
        <v>9.5889241258592052E-011</v>
      </c>
      <c r="C9785" s="0">
        <f>D9785*D9785</f>
        <v>10428698641</v>
      </c>
      <c r="D9785" s="101" t="n">
        <v>102121</v>
      </c>
      <c r="E9785" s="288">
        <f>'Propor_p2_F_-Lk-...-'!C9777*$B9785</f>
        <v>6.7866513942414333E-011</v>
      </c>
    </row>
    <row r="9786" spans="2:5">
      <c r="B9786" s="0">
        <f>1/C9786</f>
        <v>9.5855447031994294E-011</v>
      </c>
      <c r="C9786" s="0">
        <f>D9786*D9786</f>
        <v>10432375321</v>
      </c>
      <c r="D9786" s="101" t="n">
        <v>102139</v>
      </c>
      <c r="E9786" s="288">
        <f>'Propor_p2_F_-Lk-...-'!C9778*$B9786</f>
        <v>6.7845698735087701E-011</v>
      </c>
    </row>
    <row r="9787" spans="2:5">
      <c r="B9787" s="0">
        <f>1/C9787</f>
        <v>9.5836680180612597E-011</v>
      </c>
      <c r="C9787" s="0">
        <f>D9787*D9787</f>
        <v>10434418201</v>
      </c>
      <c r="D9787" s="101" t="n">
        <v>102149</v>
      </c>
      <c r="E9787" s="288">
        <f>'Propor_p2_F_-Lk-...-'!C9779*$B9787</f>
        <v>6.7834139485425726E-011</v>
      </c>
    </row>
    <row r="9788" spans="2:5">
      <c r="B9788" s="0">
        <f>1/C9788</f>
        <v>9.5814167233022851E-011</v>
      </c>
      <c r="C9788" s="0">
        <f>D9788*D9788</f>
        <v>10436869921</v>
      </c>
      <c r="D9788" s="101" t="n">
        <v>102161</v>
      </c>
      <c r="E9788" s="288">
        <f>'Propor_p2_F_-Lk-...-'!C9780*$B9788</f>
        <v>6.7820272866219137E-011</v>
      </c>
    </row>
    <row r="9789" spans="2:5">
      <c r="B9789" s="0">
        <f>1/C9789</f>
        <v>9.5776663278148021E-011</v>
      </c>
      <c r="C9789" s="0">
        <f>D9789*D9789</f>
        <v>10440956761</v>
      </c>
      <c r="D9789" s="101" t="n">
        <v>102181</v>
      </c>
      <c r="E9789" s="288">
        <f>'Propor_p2_F_-Lk-...-'!C9781*$B9789</f>
        <v>6.7797172689802027E-011</v>
      </c>
    </row>
    <row r="9790" spans="2:5">
      <c r="B9790" s="0">
        <f>1/C9790</f>
        <v>9.5757919557640587E-011</v>
      </c>
      <c r="C9790" s="0">
        <f>D9790*D9790</f>
        <v>10443000481</v>
      </c>
      <c r="D9790" s="101" t="n">
        <v>102191</v>
      </c>
      <c r="E9790" s="288">
        <f>'Propor_p2_F_-Lk-...-'!C9782*$B9790</f>
        <v>6.7785627687364854E-011</v>
      </c>
    </row>
    <row r="9791" spans="2:5">
      <c r="B9791" s="0">
        <f>1/C9791</f>
        <v>9.5746675966312785E-011</v>
      </c>
      <c r="C9791" s="0">
        <f>D9791*D9791</f>
        <v>10444226809</v>
      </c>
      <c r="D9791" s="101" t="n">
        <v>102197</v>
      </c>
      <c r="E9791" s="288">
        <f>'Propor_p2_F_-Lk-...-'!C9783*$B9791</f>
        <v>6.777870231258505E-011</v>
      </c>
    </row>
    <row r="9792" spans="2:5">
      <c r="B9792" s="0">
        <f>1/C9792</f>
        <v>9.5742928542596264E-011</v>
      </c>
      <c r="C9792" s="0">
        <f>D9792*D9792</f>
        <v>10444635601</v>
      </c>
      <c r="D9792" s="101" t="n">
        <v>102199</v>
      </c>
      <c r="E9792" s="288">
        <f>'Propor_p2_F_-Lk-...-'!C9784*$B9792</f>
        <v>6.777639412537509E-011</v>
      </c>
    </row>
    <row r="9793" spans="2:5">
      <c r="B9793" s="0">
        <f>1/C9793</f>
        <v>9.5735434355148999E-011</v>
      </c>
      <c r="C9793" s="0">
        <f>D9793*D9793</f>
        <v>10445453209</v>
      </c>
      <c r="D9793" s="101" t="n">
        <v>102203</v>
      </c>
      <c r="E9793" s="288">
        <f>'Propor_p2_F_-Lk-...-'!C9785*$B9793</f>
        <v>6.777177815746693E-011</v>
      </c>
    </row>
    <row r="9794" spans="2:5">
      <c r="B9794" s="0">
        <f>1/C9794</f>
        <v>9.5709211627126492E-011</v>
      </c>
      <c r="C9794" s="0">
        <f>D9794*D9794</f>
        <v>10448315089</v>
      </c>
      <c r="D9794" s="101" t="n">
        <v>102217</v>
      </c>
      <c r="E9794" s="288">
        <f>'Propor_p2_F_-Lk-...-'!C9786*$B9794</f>
        <v>6.7755626537044973E-011</v>
      </c>
    </row>
    <row r="9795" spans="2:5">
      <c r="B9795" s="0">
        <f>1/C9795</f>
        <v>9.5686743577328106E-011</v>
      </c>
      <c r="C9795" s="0">
        <f>D9795*D9795</f>
        <v>10450768441</v>
      </c>
      <c r="D9795" s="101" t="n">
        <v>102229</v>
      </c>
      <c r="E9795" s="288">
        <f>'Propor_p2_F_-Lk-...-'!C9787*$B9795</f>
        <v>6.7741787572172573E-011</v>
      </c>
    </row>
    <row r="9796" spans="2:5">
      <c r="B9796" s="0">
        <f>1/C9796</f>
        <v>9.5679255985521725E-011</v>
      </c>
      <c r="C9796" s="0">
        <f>D9796*D9796</f>
        <v>10451586289</v>
      </c>
      <c r="D9796" s="101" t="n">
        <v>102233</v>
      </c>
      <c r="E9796" s="288">
        <f>'Propor_p2_F_-Lk-...-'!C9788*$B9796</f>
        <v>6.7737175666781692E-011</v>
      </c>
    </row>
    <row r="9797" spans="2:5">
      <c r="B9797" s="0">
        <f>1/C9797</f>
        <v>9.5664283438273201E-011</v>
      </c>
      <c r="C9797" s="0">
        <f>D9797*D9797</f>
        <v>10453222081</v>
      </c>
      <c r="D9797" s="101" t="n">
        <v>102241</v>
      </c>
      <c r="E9797" s="288">
        <f>'Propor_p2_F_-Lk-...-'!C9789*$B9797</f>
        <v>6.7727953479841408E-011</v>
      </c>
    </row>
    <row r="9798" spans="2:5">
      <c r="B9798" s="0">
        <f>1/C9798</f>
        <v>9.564557269597748E-011</v>
      </c>
      <c r="C9798" s="0">
        <f>D9798*D9798</f>
        <v>10455267001</v>
      </c>
      <c r="D9798" s="101" t="n">
        <v>102251</v>
      </c>
      <c r="E9798" s="288">
        <f>'Propor_p2_F_-Lk-...-'!C9790*$B9798</f>
        <v>6.7716428789995554E-011</v>
      </c>
    </row>
    <row r="9799" spans="2:5">
      <c r="B9799" s="0">
        <f>1/C9799</f>
        <v>9.5641831206248499E-011</v>
      </c>
      <c r="C9799" s="0">
        <f>D9799*D9799</f>
        <v>10455676009</v>
      </c>
      <c r="D9799" s="101" t="n">
        <v>102253</v>
      </c>
      <c r="E9799" s="288">
        <f>'Propor_p2_F_-Lk-...-'!C9791*$B9799</f>
        <v>6.7714124257764466E-011</v>
      </c>
    </row>
    <row r="9800" spans="2:5">
      <c r="B9800" s="0">
        <f>1/C9800</f>
        <v>9.563060805421268E-011</v>
      </c>
      <c r="C9800" s="0">
        <f>D9800*D9800</f>
        <v>10456903081</v>
      </c>
      <c r="D9800" s="101" t="n">
        <v>102259</v>
      </c>
      <c r="E9800" s="288">
        <f>'Propor_p2_F_-Lk-...-'!C9792*$B9800</f>
        <v>6.7707211472356956E-011</v>
      </c>
    </row>
    <row r="9801" spans="2:5">
      <c r="B9801" s="0">
        <f>1/C9801</f>
        <v>9.5567047491529817E-011</v>
      </c>
      <c r="C9801" s="0">
        <f>D9801*D9801</f>
        <v>10463857849</v>
      </c>
      <c r="D9801" s="101" t="n">
        <v>102293</v>
      </c>
      <c r="E9801" s="288">
        <f>'Propor_p2_F_-Lk-...-'!C9793*$B9801</f>
        <v>6.7668061995560564E-011</v>
      </c>
    </row>
    <row r="9802" spans="2:5">
      <c r="B9802" s="0">
        <f>1/C9802</f>
        <v>9.5555837499849177E-011</v>
      </c>
      <c r="C9802" s="0">
        <f>D9802*D9802</f>
        <v>10465085401</v>
      </c>
      <c r="D9802" s="101" t="n">
        <v>102299</v>
      </c>
      <c r="E9802" s="288">
        <f>'Propor_p2_F_-Lk-...-'!C9794*$B9802</f>
        <v>6.7661157316138935E-011</v>
      </c>
    </row>
    <row r="9803" spans="2:5">
      <c r="B9803" s="0">
        <f>1/C9803</f>
        <v>9.555210127426255E-011</v>
      </c>
      <c r="C9803" s="0">
        <f>D9803*D9803</f>
        <v>10465494601</v>
      </c>
      <c r="D9803" s="101" t="n">
        <v>102301</v>
      </c>
      <c r="E9803" s="288">
        <f>'Propor_p2_F_-Lk-...-'!C9795*$B9803</f>
        <v>6.7658856026302289E-011</v>
      </c>
    </row>
    <row r="9804" spans="2:5">
      <c r="B9804" s="0">
        <f>1/C9804</f>
        <v>9.5522219356626751E-011</v>
      </c>
      <c r="C9804" s="0">
        <f>D9804*D9804</f>
        <v>10468768489</v>
      </c>
      <c r="D9804" s="101" t="n">
        <v>102317</v>
      </c>
      <c r="E9804" s="288">
        <f>'Propor_p2_F_-Lk-...-'!C9796*$B9804</f>
        <v>6.7640450565561647E-011</v>
      </c>
    </row>
    <row r="9805" spans="2:5">
      <c r="B9805" s="0">
        <f>1/C9805</f>
        <v>9.5499817116369976E-011</v>
      </c>
      <c r="C9805" s="0">
        <f>D9805*D9805</f>
        <v>10471224241</v>
      </c>
      <c r="D9805" s="101" t="n">
        <v>102329</v>
      </c>
      <c r="E9805" s="288">
        <f>'Propor_p2_F_-Lk-...-'!C9797*$B9805</f>
        <v>6.762665213540154E-011</v>
      </c>
    </row>
    <row r="9806" spans="2:5">
      <c r="B9806" s="0">
        <f>1/C9806</f>
        <v>9.5484886667463597E-011</v>
      </c>
      <c r="C9806" s="0">
        <f>D9806*D9806</f>
        <v>10472861569</v>
      </c>
      <c r="D9806" s="101" t="n">
        <v>102337</v>
      </c>
      <c r="E9806" s="288">
        <f>'Propor_p2_F_-Lk-...-'!C9798*$B9806</f>
        <v>6.7617455878503453E-011</v>
      </c>
    </row>
    <row r="9807" spans="2:5">
      <c r="B9807" s="0">
        <f>1/C9807</f>
        <v>9.5443845982059195E-011</v>
      </c>
      <c r="C9807" s="0">
        <f>D9807*D9807</f>
        <v>10477364881</v>
      </c>
      <c r="D9807" s="101" t="n">
        <v>102359</v>
      </c>
      <c r="E9807" s="288">
        <f>'Propor_p2_F_-Lk-...-'!C9799*$B9807</f>
        <v>6.7592177289184364E-011</v>
      </c>
    </row>
    <row r="9808" spans="2:5">
      <c r="B9808" s="0">
        <f>1/C9808</f>
        <v>9.5428928656514061E-011</v>
      </c>
      <c r="C9808" s="0">
        <f>D9808*D9808</f>
        <v>10479002689</v>
      </c>
      <c r="D9808" s="101" t="n">
        <v>102367</v>
      </c>
      <c r="E9808" s="288">
        <f>'Propor_p2_F_-Lk-...-'!C9800*$B9808</f>
        <v>6.7582989115486047E-011</v>
      </c>
    </row>
    <row r="9809" spans="2:5">
      <c r="B9809" s="0">
        <f>1/C9809</f>
        <v>9.5373019821645851E-011</v>
      </c>
      <c r="C9809" s="0">
        <f>D9809*D9809</f>
        <v>10485145609</v>
      </c>
      <c r="D9809" s="101" t="n">
        <v>102397</v>
      </c>
      <c r="E9809" s="288">
        <f>'Propor_p2_F_-Lk-...-'!C9801*$B9809</f>
        <v>6.75485526419717E-011</v>
      </c>
    </row>
    <row r="9810" spans="2:5">
      <c r="B9810" s="0">
        <f>1/C9810</f>
        <v>9.5354394461415746E-011</v>
      </c>
      <c r="C9810" s="0">
        <f>D9810*D9810</f>
        <v>10487193649</v>
      </c>
      <c r="D9810" s="101" t="n">
        <v>102407</v>
      </c>
      <c r="E9810" s="288">
        <f>'Propor_p2_F_-Lk-...-'!C9802*$B9810</f>
        <v>6.7537080542333667E-011</v>
      </c>
    </row>
    <row r="9811" spans="2:5">
      <c r="B9811" s="0">
        <f>1/C9811</f>
        <v>9.5350670044095084E-011</v>
      </c>
      <c r="C9811" s="0">
        <f>D9811*D9811</f>
        <v>10487603281</v>
      </c>
      <c r="D9811" s="101" t="n">
        <v>102409</v>
      </c>
      <c r="E9811" s="288">
        <f>'Propor_p2_F_-Lk-...-'!C9803*$B9811</f>
        <v>6.7534786525677398E-011</v>
      </c>
    </row>
    <row r="9812" spans="2:5">
      <c r="B9812" s="0">
        <f>1/C9812</f>
        <v>9.5305994051130043E-011</v>
      </c>
      <c r="C9812" s="0">
        <f>D9812*D9812</f>
        <v>10492519489</v>
      </c>
      <c r="D9812" s="101" t="n">
        <v>102433</v>
      </c>
      <c r="E9812" s="288">
        <f>'Propor_p2_F_-Lk-...-'!C9804*$B9812</f>
        <v>6.750726880594502E-011</v>
      </c>
    </row>
    <row r="9813" spans="2:5">
      <c r="B9813" s="0">
        <f>1/C9813</f>
        <v>9.5298551105063422E-011</v>
      </c>
      <c r="C9813" s="0">
        <f>D9813*D9813</f>
        <v>10493338969</v>
      </c>
      <c r="D9813" s="101" t="n">
        <v>102437</v>
      </c>
      <c r="E9813" s="288">
        <f>'Propor_p2_F_-Lk-...-'!C9805*$B9813</f>
        <v>6.7502684399639735E-011</v>
      </c>
    </row>
    <row r="9814" spans="2:5">
      <c r="B9814" s="0">
        <f>1/C9814</f>
        <v>9.5272507658788021E-011</v>
      </c>
      <c r="C9814" s="0">
        <f>D9814*D9814</f>
        <v>10496207401</v>
      </c>
      <c r="D9814" s="101" t="n">
        <v>102451</v>
      </c>
      <c r="E9814" s="288">
        <f>'Propor_p2_F_-Lk-...-'!C9806*$B9814</f>
        <v>6.7486643205971461E-011</v>
      </c>
    </row>
    <row r="9815" spans="2:5">
      <c r="B9815" s="0">
        <f>1/C9815</f>
        <v>9.525391173283562E-011</v>
      </c>
      <c r="C9815" s="0">
        <f>D9815*D9815</f>
        <v>10498256521</v>
      </c>
      <c r="D9815" s="101" t="n">
        <v>102461</v>
      </c>
      <c r="E9815" s="288">
        <f>'Propor_p2_F_-Lk-...-'!C9807*$B9815</f>
        <v>6.7475189236074869E-011</v>
      </c>
    </row>
    <row r="9816" spans="2:5">
      <c r="B9816" s="0">
        <f>1/C9816</f>
        <v>9.5216736210760177E-011</v>
      </c>
      <c r="C9816" s="0">
        <f>D9816*D9816</f>
        <v>10502355361</v>
      </c>
      <c r="D9816" s="101" t="n">
        <v>102481</v>
      </c>
      <c r="E9816" s="288">
        <f>'Propor_p2_F_-Lk-...-'!C9808*$B9816</f>
        <v>6.7452291354472659E-011</v>
      </c>
    </row>
    <row r="9817" spans="2:5">
      <c r="B9817" s="0">
        <f>1/C9817</f>
        <v>9.518701146035598E-011</v>
      </c>
      <c r="C9817" s="0">
        <f>D9817*D9817</f>
        <v>10505635009</v>
      </c>
      <c r="D9817" s="101" t="n">
        <v>102497</v>
      </c>
      <c r="E9817" s="288">
        <f>'Propor_p2_F_-Lk-...-'!C9809*$B9817</f>
        <v>6.7433982699276639E-011</v>
      </c>
    </row>
    <row r="9818" spans="2:5">
      <c r="B9818" s="0">
        <f>1/C9818</f>
        <v>9.518329684527496E-011</v>
      </c>
      <c r="C9818" s="0">
        <f>D9818*D9818</f>
        <v>10506045001</v>
      </c>
      <c r="D9818" s="101" t="n">
        <v>102499</v>
      </c>
      <c r="E9818" s="288">
        <f>'Propor_p2_F_-Lk-...-'!C9810*$B9818</f>
        <v>6.7431694720209295E-011</v>
      </c>
    </row>
    <row r="9819" spans="2:5">
      <c r="B9819" s="0">
        <f>1/C9819</f>
        <v>9.517586826740585E-011</v>
      </c>
      <c r="C9819" s="0">
        <f>D9819*D9819</f>
        <v>10506865009</v>
      </c>
      <c r="D9819" s="101" t="n">
        <v>102503</v>
      </c>
      <c r="E9819" s="288">
        <f>'Propor_p2_F_-Lk-...-'!C9811*$B9819</f>
        <v>6.7427119163847914E-011</v>
      </c>
    </row>
    <row r="9820" spans="2:5">
      <c r="B9820" s="0">
        <f>1/C9820</f>
        <v>9.5138738419508333E-011</v>
      </c>
      <c r="C9820" s="0">
        <f>D9820*D9820</f>
        <v>10510965529</v>
      </c>
      <c r="D9820" s="101" t="n">
        <v>102523</v>
      </c>
      <c r="E9820" s="288">
        <f>'Propor_p2_F_-Lk-...-'!C9812*$B9820</f>
        <v>6.7404249414787222E-011</v>
      </c>
    </row>
    <row r="9821" spans="2:5">
      <c r="B9821" s="0">
        <f>1/C9821</f>
        <v>9.5120181642860989E-011</v>
      </c>
      <c r="C9821" s="0">
        <f>D9821*D9821</f>
        <v>10513016089</v>
      </c>
      <c r="D9821" s="101" t="n">
        <v>102533</v>
      </c>
      <c r="E9821" s="288">
        <f>'Propor_p2_F_-Lk-...-'!C9813*$B9821</f>
        <v>6.7392819558503591E-011</v>
      </c>
    </row>
    <row r="9822" spans="2:5">
      <c r="B9822" s="0">
        <f>1/C9822</f>
        <v>9.5109050182788655E-011</v>
      </c>
      <c r="C9822" s="0">
        <f>D9822*D9822</f>
        <v>10514246521</v>
      </c>
      <c r="D9822" s="101" t="n">
        <v>102539</v>
      </c>
      <c r="E9822" s="288">
        <f>'Propor_p2_F_-Lk-...-'!C9814*$B9822</f>
        <v>6.7385963249820696E-011</v>
      </c>
    </row>
    <row r="9823" spans="2:5">
      <c r="B9823" s="0">
        <f>1/C9823</f>
        <v>9.509421127531228E-011</v>
      </c>
      <c r="C9823" s="0">
        <f>D9823*D9823</f>
        <v>10515887209</v>
      </c>
      <c r="D9823" s="101" t="n">
        <v>102547</v>
      </c>
      <c r="E9823" s="288">
        <f>'Propor_p2_F_-Lk-...-'!C9815*$B9823</f>
        <v>6.7376823376927683E-011</v>
      </c>
    </row>
    <row r="9824" spans="2:5">
      <c r="B9824" s="0">
        <f>1/C9824</f>
        <v>9.5086793123820726E-011</v>
      </c>
      <c r="C9824" s="0">
        <f>D9824*D9824</f>
        <v>10516707601</v>
      </c>
      <c r="D9824" s="101" t="n">
        <v>102551</v>
      </c>
      <c r="E9824" s="288">
        <f>'Propor_p2_F_-Lk-...-'!C9816*$B9824</f>
        <v>6.7372254242586681E-011</v>
      </c>
    </row>
    <row r="9825" spans="2:5">
      <c r="B9825" s="0">
        <f>1/C9825</f>
        <v>9.5071959424653706E-011</v>
      </c>
      <c r="C9825" s="0">
        <f>D9825*D9825</f>
        <v>10518348481</v>
      </c>
      <c r="D9825" s="101" t="n">
        <v>102559</v>
      </c>
      <c r="E9825" s="288">
        <f>'Propor_p2_F_-Lk-...-'!C9817*$B9825</f>
        <v>6.7363117577698361E-011</v>
      </c>
    </row>
    <row r="9826" spans="2:5">
      <c r="B9826" s="0">
        <f>1/C9826</f>
        <v>9.5064543876707455E-011</v>
      </c>
      <c r="C9826" s="0">
        <f>D9826*D9826</f>
        <v>10519168969</v>
      </c>
      <c r="D9826" s="101" t="n">
        <v>102563</v>
      </c>
      <c r="E9826" s="288">
        <f>'Propor_p2_F_-Lk-...-'!C9818*$B9826</f>
        <v>6.7358550046984418E-011</v>
      </c>
    </row>
    <row r="9827" spans="2:5">
      <c r="B9827" s="0">
        <f>1/C9827</f>
        <v>9.5020068803425587E-011</v>
      </c>
      <c r="C9827" s="0">
        <f>D9827*D9827</f>
        <v>10524092569</v>
      </c>
      <c r="D9827" s="101" t="n">
        <v>102587</v>
      </c>
      <c r="E9827" s="288">
        <f>'Propor_p2_F_-Lk-...-'!C9819*$B9827</f>
        <v>6.7331156081670537E-011</v>
      </c>
    </row>
    <row r="9828" spans="2:5">
      <c r="B9828" s="0">
        <f>1/C9828</f>
        <v>9.5008954911805397E-011</v>
      </c>
      <c r="C9828" s="0">
        <f>D9828*D9828</f>
        <v>10525323649</v>
      </c>
      <c r="D9828" s="101" t="n">
        <v>102593</v>
      </c>
      <c r="E9828" s="288">
        <f>'Propor_p2_F_-Lk-...-'!C9820*$B9828</f>
        <v>6.732431059409554E-011</v>
      </c>
    </row>
    <row r="9829" spans="2:5">
      <c r="B9829" s="0">
        <f>1/C9829</f>
        <v>9.4983030079666019E-011</v>
      </c>
      <c r="C9829" s="0">
        <f>D9829*D9829</f>
        <v>10528196449</v>
      </c>
      <c r="D9829" s="101" t="n">
        <v>102607</v>
      </c>
      <c r="E9829" s="288">
        <f>'Propor_p2_F_-Lk-...-'!C9821*$B9829</f>
        <v>6.730834245958806E-011</v>
      </c>
    </row>
    <row r="9830" spans="2:5">
      <c r="B9830" s="0">
        <f>1/C9830</f>
        <v>9.4975624933725946E-011</v>
      </c>
      <c r="C9830" s="0">
        <f>D9830*D9830</f>
        <v>10529017321</v>
      </c>
      <c r="D9830" s="101" t="n">
        <v>102611</v>
      </c>
      <c r="E9830" s="288">
        <f>'Propor_p2_F_-Lk-...-'!C9822*$B9830</f>
        <v>6.7303781335883145E-011</v>
      </c>
    </row>
    <row r="9831" spans="2:5">
      <c r="B9831" s="0">
        <f>1/C9831</f>
        <v>9.4916414929263985E-011</v>
      </c>
      <c r="C9831" s="0">
        <f>D9831*D9831</f>
        <v>10535585449</v>
      </c>
      <c r="D9831" s="101" t="n">
        <v>102643</v>
      </c>
      <c r="E9831" s="288">
        <f>'Propor_p2_F_-Lk-...-'!C9823*$B9831</f>
        <v>6.726731154080966E-011</v>
      </c>
    </row>
    <row r="9832" spans="2:5">
      <c r="B9832" s="0">
        <f>1/C9832</f>
        <v>9.4909017572064728E-011</v>
      </c>
      <c r="C9832" s="0">
        <f>D9832*D9832</f>
        <v>10536406609</v>
      </c>
      <c r="D9832" s="101" t="n">
        <v>102647</v>
      </c>
      <c r="E9832" s="288">
        <f>'Propor_p2_F_-Lk-...-'!C9824*$B9832</f>
        <v>6.7262755214499697E-011</v>
      </c>
    </row>
    <row r="9833" spans="2:5">
      <c r="B9833" s="0">
        <f>1/C9833</f>
        <v>9.489792315761363E-011</v>
      </c>
      <c r="C9833" s="0">
        <f>D9833*D9833</f>
        <v>10537638409</v>
      </c>
      <c r="D9833" s="101" t="n">
        <v>102653</v>
      </c>
      <c r="E9833" s="288">
        <f>'Propor_p2_F_-Lk-...-'!C9825*$B9833</f>
        <v>6.7255921723687406E-011</v>
      </c>
    </row>
    <row r="9834" spans="2:5">
      <c r="B9834" s="0">
        <f>1/C9834</f>
        <v>9.4872043754492492E-011</v>
      </c>
      <c r="C9834" s="0">
        <f>D9834*D9834</f>
        <v>10540512889</v>
      </c>
      <c r="D9834" s="101" t="n">
        <v>102667</v>
      </c>
      <c r="E9834" s="288">
        <f>'Propor_p2_F_-Lk-...-'!C9826*$B9834</f>
        <v>6.7239981570717852E-011</v>
      </c>
    </row>
    <row r="9835" spans="2:5">
      <c r="B9835" s="0">
        <f>1/C9835</f>
        <v>9.4860955822316685E-011</v>
      </c>
      <c r="C9835" s="0">
        <f>D9835*D9835</f>
        <v>10541744929</v>
      </c>
      <c r="D9835" s="101" t="n">
        <v>102673</v>
      </c>
      <c r="E9835" s="288">
        <f>'Propor_p2_F_-Lk-...-'!C9827*$B9835</f>
        <v>6.7233152072596492E-011</v>
      </c>
    </row>
    <row r="9836" spans="2:5">
      <c r="B9836" s="0">
        <f>1/C9836</f>
        <v>9.485356494739299E-011</v>
      </c>
      <c r="C9836" s="0">
        <f>D9836*D9836</f>
        <v>10542566329</v>
      </c>
      <c r="D9836" s="101" t="n">
        <v>102677</v>
      </c>
      <c r="E9836" s="288">
        <f>'Propor_p2_F_-Lk-...-'!C9828*$B9836</f>
        <v>6.7228599738977655E-011</v>
      </c>
    </row>
    <row r="9837" spans="2:5">
      <c r="B9837" s="0">
        <f>1/C9837</f>
        <v>9.4849869833838715E-011</v>
      </c>
      <c r="C9837" s="0">
        <f>D9837*D9837</f>
        <v>10542977041</v>
      </c>
      <c r="D9837" s="101" t="n">
        <v>102679</v>
      </c>
      <c r="E9837" s="288">
        <f>'Propor_p2_F_-Lk-...-'!C9829*$B9837</f>
        <v>6.722632377167585E-011</v>
      </c>
    </row>
    <row r="9838" spans="2:5">
      <c r="B9838" s="0">
        <f>1/C9838</f>
        <v>9.4809237831494178E-011</v>
      </c>
      <c r="C9838" s="0">
        <f>D9838*D9838</f>
        <v>10547495401</v>
      </c>
      <c r="D9838" s="101" t="n">
        <v>102701</v>
      </c>
      <c r="E9838" s="288">
        <f>'Propor_p2_F_-Lk-...-'!C9830*$B9838</f>
        <v>6.7201296906496657E-011</v>
      </c>
    </row>
    <row r="9839" spans="2:5">
      <c r="B9839" s="0">
        <f>1/C9839</f>
        <v>9.4698555888813174E-011</v>
      </c>
      <c r="C9839" s="0">
        <f>D9839*D9839</f>
        <v>10559823121</v>
      </c>
      <c r="D9839" s="101" t="n">
        <v>102761</v>
      </c>
      <c r="E9839" s="288">
        <f>'Propor_p2_F_-Lk-...-'!C9831*$B9839</f>
        <v>6.7133123498901351E-011</v>
      </c>
    </row>
    <row r="9840" spans="2:5">
      <c r="B9840" s="0">
        <f>1/C9840</f>
        <v>9.4694869829263916E-011</v>
      </c>
      <c r="C9840" s="0">
        <f>D9840*D9840</f>
        <v>10560234169</v>
      </c>
      <c r="D9840" s="101" t="n">
        <v>102763</v>
      </c>
      <c r="E9840" s="288">
        <f>'Propor_p2_F_-Lk-...-'!C9832*$B9840</f>
        <v>6.7130853108321072E-011</v>
      </c>
    </row>
    <row r="9841" spans="2:5">
      <c r="B9841" s="0">
        <f>1/C9841</f>
        <v>9.468381294181419E-011</v>
      </c>
      <c r="C9841" s="0">
        <f>D9841*D9841</f>
        <v>10561467361</v>
      </c>
      <c r="D9841" s="101" t="n">
        <v>102769</v>
      </c>
      <c r="E9841" s="288">
        <f>'Propor_p2_F_-Lk-...-'!C9833*$B9841</f>
        <v>6.7124042731880388E-011</v>
      </c>
    </row>
    <row r="9842" spans="2:5">
      <c r="B9842" s="0">
        <f>1/C9842</f>
        <v>9.4639604751947269E-011</v>
      </c>
      <c r="C9842" s="0">
        <f>D9842*D9842</f>
        <v>10566400849</v>
      </c>
      <c r="D9842" s="101" t="n">
        <v>102793</v>
      </c>
      <c r="E9842" s="288">
        <f>'Propor_p2_F_-Lk-...-'!C9834*$B9842</f>
        <v>6.709681315066916E-011</v>
      </c>
    </row>
    <row r="9843" spans="2:5">
      <c r="B9843" s="0">
        <f>1/C9843</f>
        <v>9.4632239730519731E-011</v>
      </c>
      <c r="C9843" s="0">
        <f>D9843*D9843</f>
        <v>10567223209</v>
      </c>
      <c r="D9843" s="101" t="n">
        <v>102797</v>
      </c>
      <c r="E9843" s="288">
        <f>'Propor_p2_F_-Lk-...-'!C9835*$B9843</f>
        <v>6.7092276741246208E-011</v>
      </c>
    </row>
    <row r="9844" spans="2:5">
      <c r="B9844" s="0">
        <f>1/C9844</f>
        <v>9.4606468924822563E-011</v>
      </c>
      <c r="C9844" s="0">
        <f>D9844*D9844</f>
        <v>10570101721</v>
      </c>
      <c r="D9844" s="101" t="n">
        <v>102811</v>
      </c>
      <c r="E9844" s="288">
        <f>'Propor_p2_F_-Lk-...-'!C9836*$B9844</f>
        <v>6.7076403477746332E-011</v>
      </c>
    </row>
    <row r="9845" spans="2:5">
      <c r="B9845" s="0">
        <f>1/C9845</f>
        <v>9.4573350497245173E-011</v>
      </c>
      <c r="C9845" s="0">
        <f>D9845*D9845</f>
        <v>10573803241</v>
      </c>
      <c r="D9845" s="101" t="n">
        <v>102829</v>
      </c>
      <c r="E9845" s="288">
        <f>'Propor_p2_F_-Lk-...-'!C9837*$B9845</f>
        <v>6.7056004521896223E-011</v>
      </c>
    </row>
    <row r="9846" spans="2:5">
      <c r="B9846" s="0">
        <f>1/C9846</f>
        <v>9.4551281205926932E-011</v>
      </c>
      <c r="C9846" s="0">
        <f>D9846*D9846</f>
        <v>10576271281</v>
      </c>
      <c r="D9846" s="101" t="n">
        <v>102841</v>
      </c>
      <c r="E9846" s="288">
        <f>'Propor_p2_F_-Lk-...-'!C9838*$B9846</f>
        <v>6.7042411168220565E-011</v>
      </c>
    </row>
    <row r="9847" spans="2:5">
      <c r="B9847" s="0">
        <f>1/C9847</f>
        <v>9.4518191750534053E-011</v>
      </c>
      <c r="C9847" s="0">
        <f>D9847*D9847</f>
        <v>10579973881</v>
      </c>
      <c r="D9847" s="101" t="n">
        <v>102859</v>
      </c>
      <c r="E9847" s="288">
        <f>'Propor_p2_F_-Lk-...-'!C9839*$B9847</f>
        <v>6.7022030057490449E-011</v>
      </c>
    </row>
    <row r="9848" spans="2:5">
      <c r="B9848" s="0">
        <f>1/C9848</f>
        <v>9.4496141762739933E-011</v>
      </c>
      <c r="C9848" s="0">
        <f>D9848*D9848</f>
        <v>10582442641</v>
      </c>
      <c r="D9848" s="101" t="n">
        <v>102871</v>
      </c>
      <c r="E9848" s="288">
        <f>'Propor_p2_F_-Lk-...-'!C9840*$B9848</f>
        <v>6.7008448593622463E-011</v>
      </c>
    </row>
    <row r="9849" spans="2:5">
      <c r="B9849" s="0">
        <f>1/C9849</f>
        <v>9.4485119662232664E-011</v>
      </c>
      <c r="C9849" s="0">
        <f>D9849*D9849</f>
        <v>10583677129</v>
      </c>
      <c r="D9849" s="101" t="n">
        <v>102877</v>
      </c>
      <c r="E9849" s="288">
        <f>'Propor_p2_F_-Lk-...-'!C9841*$B9849</f>
        <v>6.7001659643842204E-011</v>
      </c>
    </row>
    <row r="9850" spans="2:5">
      <c r="B9850" s="0">
        <f>1/C9850</f>
        <v>9.4477772666548121E-011</v>
      </c>
      <c r="C9850" s="0">
        <f>D9850*D9850</f>
        <v>10584500161</v>
      </c>
      <c r="D9850" s="101" t="n">
        <v>102881</v>
      </c>
      <c r="E9850" s="288">
        <f>'Propor_p2_F_-Lk-...-'!C9842*$B9850</f>
        <v>6.6997134337190833E-011</v>
      </c>
    </row>
    <row r="9851" spans="2:5">
      <c r="B9851" s="0">
        <f>1/C9851</f>
        <v>9.4422697503425476E-011</v>
      </c>
      <c r="C9851" s="0">
        <f>D9851*D9851</f>
        <v>10590673921</v>
      </c>
      <c r="D9851" s="101" t="n">
        <v>102911</v>
      </c>
      <c r="E9851" s="288">
        <f>'Propor_p2_F_-Lk-...-'!C9843*$B9851</f>
        <v>6.6963211355239208E-011</v>
      </c>
    </row>
    <row r="9852" spans="2:5">
      <c r="B9852" s="0">
        <f>1/C9852</f>
        <v>9.4419027538309183E-011</v>
      </c>
      <c r="C9852" s="0">
        <f>D9852*D9852</f>
        <v>10591085569</v>
      </c>
      <c r="D9852" s="101" t="n">
        <v>102913</v>
      </c>
      <c r="E9852" s="288">
        <f>'Propor_p2_F_-Lk-...-'!C9844*$B9852</f>
        <v>6.69609508778599E-011</v>
      </c>
    </row>
    <row r="9853" spans="2:5">
      <c r="B9853" s="0">
        <f>1/C9853</f>
        <v>9.4389675518501206E-011</v>
      </c>
      <c r="C9853" s="0">
        <f>D9853*D9853</f>
        <v>10594379041</v>
      </c>
      <c r="D9853" s="101" t="n">
        <v>102929</v>
      </c>
      <c r="E9853" s="288">
        <f>'Propor_p2_F_-Lk-...-'!C9845*$B9853</f>
        <v>6.6942871802252323E-011</v>
      </c>
    </row>
    <row r="9854" spans="2:5">
      <c r="B9854" s="0">
        <f>1/C9854</f>
        <v>9.4386007478416114E-011</v>
      </c>
      <c r="C9854" s="0">
        <f>D9854*D9854</f>
        <v>10594790761</v>
      </c>
      <c r="D9854" s="101" t="n">
        <v>102931</v>
      </c>
      <c r="E9854" s="288">
        <f>'Propor_p2_F_-Lk-...-'!C9846*$B9854</f>
        <v>6.694061251057622E-011</v>
      </c>
    </row>
    <row r="9855" spans="2:5">
      <c r="B9855" s="0">
        <f>1/C9855</f>
        <v>9.4345673145235201E-011</v>
      </c>
      <c r="C9855" s="0">
        <f>D9855*D9855</f>
        <v>10599320209</v>
      </c>
      <c r="D9855" s="101" t="n">
        <v>102953</v>
      </c>
      <c r="E9855" s="288">
        <f>'Propor_p2_F_-Lk-...-'!C9847*$B9855</f>
        <v>6.6915768991665904E-011</v>
      </c>
    </row>
    <row r="9856" spans="2:5">
      <c r="B9856" s="0">
        <f>1/C9856</f>
        <v>9.4320019302169396E-011</v>
      </c>
      <c r="C9856" s="0">
        <f>D9856*D9856</f>
        <v>10602203089</v>
      </c>
      <c r="D9856" s="101" t="n">
        <v>102967</v>
      </c>
      <c r="E9856" s="288">
        <f>'Propor_p2_F_-Lk-...-'!C9848*$B9856</f>
        <v>6.6899967770099473E-011</v>
      </c>
    </row>
    <row r="9857" spans="2:5">
      <c r="B9857" s="0">
        <f>1/C9857</f>
        <v>9.4290713434671698E-011</v>
      </c>
      <c r="C9857" s="0">
        <f>D9857*D9857</f>
        <v>10605498289</v>
      </c>
      <c r="D9857" s="101" t="n">
        <v>102983</v>
      </c>
      <c r="E9857" s="288">
        <f>'Propor_p2_F_-Lk-...-'!C9849*$B9857</f>
        <v>6.6881917121534204E-011</v>
      </c>
    </row>
    <row r="9858" spans="2:5">
      <c r="B9858" s="0">
        <f>1/C9858</f>
        <v>9.4257760656710998E-011</v>
      </c>
      <c r="C9858" s="0">
        <f>D9858*D9858</f>
        <v>10609206001</v>
      </c>
      <c r="D9858" s="101" t="n">
        <v>103001</v>
      </c>
      <c r="E9858" s="288">
        <f>'Propor_p2_F_-Lk-...-'!C9850*$B9858</f>
        <v>6.6861620195866825E-011</v>
      </c>
    </row>
    <row r="9859" spans="2:5">
      <c r="B9859" s="0">
        <f>1/C9859</f>
        <v>9.4246780236102111E-011</v>
      </c>
      <c r="C9859" s="0">
        <f>D9859*D9859</f>
        <v>10610442049</v>
      </c>
      <c r="D9859" s="101" t="n">
        <v>103007</v>
      </c>
      <c r="E9859" s="288">
        <f>'Propor_p2_F_-Lk-...-'!C9851*$B9859</f>
        <v>6.6854856918392648E-011</v>
      </c>
    </row>
    <row r="9860" spans="2:5">
      <c r="B9860" s="0">
        <f>1/C9860</f>
        <v>9.4180937987628548E-011</v>
      </c>
      <c r="C9860" s="0">
        <f>D9860*D9860</f>
        <v>10617859849</v>
      </c>
      <c r="D9860" s="101" t="n">
        <v>103043</v>
      </c>
      <c r="E9860" s="288">
        <f>'Propor_p2_F_-Lk-...-'!C9852*$B9860</f>
        <v>6.6814302060631307E-011</v>
      </c>
    </row>
    <row r="9861" spans="2:5">
      <c r="B9861" s="0">
        <f>1/C9861</f>
        <v>9.4169970987910987E-011</v>
      </c>
      <c r="C9861" s="0">
        <f>D9861*D9861</f>
        <v>10619096401</v>
      </c>
      <c r="D9861" s="101" t="n">
        <v>103049</v>
      </c>
      <c r="E9861" s="288">
        <f>'Propor_p2_F_-Lk-...-'!C9853*$B9861</f>
        <v>6.6807547049617472E-011</v>
      </c>
    </row>
    <row r="9862" spans="2:5">
      <c r="B9862" s="0">
        <f>1/C9862</f>
        <v>9.4137081479880844E-011</v>
      </c>
      <c r="C9862" s="0">
        <f>D9862*D9862</f>
        <v>10622806489</v>
      </c>
      <c r="D9862" s="101" t="n">
        <v>103067</v>
      </c>
      <c r="E9862" s="288">
        <f>'Propor_p2_F_-Lk-...-'!C9854*$B9862</f>
        <v>6.6787289094415017E-011</v>
      </c>
    </row>
    <row r="9863" spans="2:5">
      <c r="B9863" s="0">
        <f>1/C9863</f>
        <v>9.41334281537347E-011</v>
      </c>
      <c r="C9863" s="0">
        <f>D9863*D9863</f>
        <v>10623218761</v>
      </c>
      <c r="D9863" s="101" t="n">
        <v>103069</v>
      </c>
      <c r="E9863" s="288">
        <f>'Propor_p2_F_-Lk-...-'!C9855*$B9863</f>
        <v>6.678503886563867E-011</v>
      </c>
    </row>
    <row r="9864" spans="2:5">
      <c r="B9864" s="0">
        <f>1/C9864</f>
        <v>9.411516471267066E-011</v>
      </c>
      <c r="C9864" s="0">
        <f>D9864*D9864</f>
        <v>10625280241</v>
      </c>
      <c r="D9864" s="101" t="n">
        <v>103079</v>
      </c>
      <c r="E9864" s="288">
        <f>'Propor_p2_F_-Lk-...-'!C9856*$B9864</f>
        <v>6.677378968639958E-011</v>
      </c>
    </row>
    <row r="9865" spans="2:5">
      <c r="B9865" s="0">
        <f>1/C9865</f>
        <v>9.4100557786429426E-011</v>
      </c>
      <c r="C9865" s="0">
        <f>D9865*D9865</f>
        <v>10626929569</v>
      </c>
      <c r="D9865" s="101" t="n">
        <v>103087</v>
      </c>
      <c r="E9865" s="288">
        <f>'Propor_p2_F_-Lk-...-'!C9857*$B9865</f>
        <v>6.6764792699969499E-011</v>
      </c>
    </row>
    <row r="9866" spans="2:5">
      <c r="B9866" s="0">
        <f>1/C9866</f>
        <v>9.4093255598482538E-011</v>
      </c>
      <c r="C9866" s="0">
        <f>D9866*D9866</f>
        <v>10627754281</v>
      </c>
      <c r="D9866" s="101" t="n">
        <v>103091</v>
      </c>
      <c r="E9866" s="288">
        <f>'Propor_p2_F_-Lk-...-'!C9858*$B9866</f>
        <v>6.6760294992184623E-011</v>
      </c>
    </row>
    <row r="9867" spans="2:5">
      <c r="B9867" s="0">
        <f>1/C9867</f>
        <v>9.4089604823244809E-011</v>
      </c>
      <c r="C9867" s="0">
        <f>D9867*D9867</f>
        <v>10628166649</v>
      </c>
      <c r="D9867" s="101" t="n">
        <v>103093</v>
      </c>
      <c r="E9867" s="288">
        <f>'Propor_p2_F_-Lk-...-'!C9859*$B9867</f>
        <v>6.6758046334614171E-011</v>
      </c>
    </row>
    <row r="9868" spans="2:5">
      <c r="B9868" s="0">
        <f>1/C9868</f>
        <v>9.4078653772276607E-011</v>
      </c>
      <c r="C9868" s="0">
        <f>D9868*D9868</f>
        <v>10629403801</v>
      </c>
      <c r="D9868" s="101" t="n">
        <v>103099</v>
      </c>
      <c r="E9868" s="288">
        <f>'Propor_p2_F_-Lk-...-'!C9860*$B9868</f>
        <v>6.6751301147069001E-011</v>
      </c>
    </row>
    <row r="9869" spans="2:5">
      <c r="B9869" s="0">
        <f>1/C9869</f>
        <v>9.4034868681667978E-011</v>
      </c>
      <c r="C9869" s="0">
        <f>D9869*D9869</f>
        <v>10634353129</v>
      </c>
      <c r="D9869" s="101" t="n">
        <v>103123</v>
      </c>
      <c r="E9869" s="288">
        <f>'Propor_p2_F_-Lk-...-'!C9861*$B9869</f>
        <v>6.6724332169507166E-011</v>
      </c>
    </row>
    <row r="9870" spans="2:5">
      <c r="B9870" s="0">
        <f>1/C9870</f>
        <v>9.400204992018699E-011</v>
      </c>
      <c r="C9870" s="0">
        <f>D9870*D9870</f>
        <v>10638065881</v>
      </c>
      <c r="D9870" s="101" t="n">
        <v>103141</v>
      </c>
      <c r="E9870" s="288">
        <f>'Propor_p2_F_-Lk-...-'!C9862*$B9870</f>
        <v>6.6704117789916234E-011</v>
      </c>
    </row>
    <row r="9871" spans="2:5">
      <c r="B9871" s="0">
        <f>1/C9871</f>
        <v>9.3947390151652607E-011</v>
      </c>
      <c r="C9871" s="0">
        <f>D9871*D9871</f>
        <v>10644255241</v>
      </c>
      <c r="D9871" s="101" t="n">
        <v>103171</v>
      </c>
      <c r="E9871" s="288">
        <f>'Propor_p2_F_-Lk-...-'!C9863*$B9871</f>
        <v>6.6670450666001551E-011</v>
      </c>
    </row>
    <row r="9872" spans="2:5">
      <c r="B9872" s="0">
        <f>1/C9872</f>
        <v>9.3936463919040979E-011</v>
      </c>
      <c r="C9872" s="0">
        <f>D9872*D9872</f>
        <v>10645493329</v>
      </c>
      <c r="D9872" s="101" t="n">
        <v>103177</v>
      </c>
      <c r="E9872" s="288">
        <f>'Propor_p2_F_-Lk-...-'!C9864*$B9872</f>
        <v>6.6663720765068545E-011</v>
      </c>
    </row>
    <row r="9873" spans="2:5">
      <c r="B9873" s="0">
        <f>1/C9873</f>
        <v>9.3925539592426182E-011</v>
      </c>
      <c r="C9873" s="0">
        <f>D9873*D9873</f>
        <v>10646731489</v>
      </c>
      <c r="D9873" s="101" t="n">
        <v>103183</v>
      </c>
      <c r="E9873" s="288">
        <f>'Propor_p2_F_-Lk-...-'!C9865*$B9873</f>
        <v>6.6656992038114791E-011</v>
      </c>
    </row>
    <row r="9874" spans="2:5">
      <c r="B9874" s="0">
        <f>1/C9874</f>
        <v>9.3863671055713179E-011</v>
      </c>
      <c r="C9874" s="0">
        <f>D9874*D9874</f>
        <v>10653749089</v>
      </c>
      <c r="D9874" s="101" t="n">
        <v>103217</v>
      </c>
      <c r="E9874" s="288">
        <f>'Propor_p2_F_-Lk-...-'!C9866*$B9874</f>
        <v>6.66188847473635E-011</v>
      </c>
    </row>
    <row r="9875" spans="2:5">
      <c r="B9875" s="0">
        <f>1/C9875</f>
        <v>9.3838213542225168E-011</v>
      </c>
      <c r="C9875" s="0">
        <f>D9875*D9875</f>
        <v>10656639361</v>
      </c>
      <c r="D9875" s="101" t="n">
        <v>103231</v>
      </c>
      <c r="E9875" s="288">
        <f>'Propor_p2_F_-Lk-...-'!C9867*$B9875</f>
        <v>6.6603204452987196E-011</v>
      </c>
    </row>
    <row r="9876" spans="2:5">
      <c r="B9876" s="0">
        <f>1/C9876</f>
        <v>9.3827306349649073E-011</v>
      </c>
      <c r="C9876" s="0">
        <f>D9876*D9876</f>
        <v>10657878169</v>
      </c>
      <c r="D9876" s="101" t="n">
        <v>103237</v>
      </c>
      <c r="E9876" s="288">
        <f>'Propor_p2_F_-Lk-...-'!C9868*$B9876</f>
        <v>6.6596486279568858E-011</v>
      </c>
    </row>
    <row r="9877" spans="2:5">
      <c r="B9877" s="0">
        <f>1/C9877</f>
        <v>9.373285695467196E-011</v>
      </c>
      <c r="C9877" s="0">
        <f>D9877*D9877</f>
        <v>10668617521</v>
      </c>
      <c r="D9877" s="101" t="n">
        <v>103289</v>
      </c>
      <c r="E9877" s="288">
        <f>'Propor_p2_F_-Lk-...-'!C9869*$B9877</f>
        <v>6.6538311143273483E-011</v>
      </c>
    </row>
    <row r="9878" spans="2:5">
      <c r="B9878" s="0">
        <f>1/C9878</f>
        <v>9.3729227134087756E-011</v>
      </c>
      <c r="C9878" s="0">
        <f>D9878*D9878</f>
        <v>10669030681</v>
      </c>
      <c r="D9878" s="101" t="n">
        <v>103291</v>
      </c>
      <c r="E9878" s="288">
        <f>'Propor_p2_F_-Lk-...-'!C9870*$B9878</f>
        <v>6.6536075392506971E-011</v>
      </c>
    </row>
    <row r="9879" spans="2:5">
      <c r="B9879" s="0">
        <f>1/C9879</f>
        <v>9.3700196158427841E-011</v>
      </c>
      <c r="C9879" s="0">
        <f>D9879*D9879</f>
        <v>10672336249</v>
      </c>
      <c r="D9879" s="101" t="n">
        <v>103307</v>
      </c>
      <c r="E9879" s="288">
        <f>'Propor_p2_F_-Lk-...-'!C9871*$B9879</f>
        <v>6.6518194060750314E-011</v>
      </c>
    </row>
    <row r="9880" spans="2:5">
      <c r="B9880" s="0">
        <f>1/C9880</f>
        <v>9.3678431777104648E-011</v>
      </c>
      <c r="C9880" s="0">
        <f>D9880*D9880</f>
        <v>10674815761</v>
      </c>
      <c r="D9880" s="101" t="n">
        <v>103319</v>
      </c>
      <c r="E9880" s="288">
        <f>'Propor_p2_F_-Lk-...-'!C9872*$B9880</f>
        <v>6.6504788513259277E-011</v>
      </c>
    </row>
    <row r="9881" spans="2:5">
      <c r="B9881" s="0">
        <f>1/C9881</f>
        <v>9.3653049581655432E-011</v>
      </c>
      <c r="C9881" s="0">
        <f>D9881*D9881</f>
        <v>10677708889</v>
      </c>
      <c r="D9881" s="101" t="n">
        <v>103333</v>
      </c>
      <c r="E9881" s="288">
        <f>'Propor_p2_F_-Lk-...-'!C9873*$B9881</f>
        <v>6.6489154610256669E-011</v>
      </c>
    </row>
    <row r="9882" spans="2:5">
      <c r="B9882" s="0">
        <f>1/C9882</f>
        <v>9.3624053988046332E-011</v>
      </c>
      <c r="C9882" s="0">
        <f>D9882*D9882</f>
        <v>10681015801</v>
      </c>
      <c r="D9882" s="101" t="n">
        <v>103349</v>
      </c>
      <c r="E9882" s="288">
        <f>'Propor_p2_F_-Lk-...-'!C9874*$B9882</f>
        <v>6.6471295071711294E-011</v>
      </c>
    </row>
    <row r="9883" spans="2:5">
      <c r="B9883" s="0">
        <f>1/C9883</f>
        <v>9.3609561240670008E-011</v>
      </c>
      <c r="C9883" s="0">
        <f>D9883*D9883</f>
        <v>10682669449</v>
      </c>
      <c r="D9883" s="101" t="n">
        <v>103357</v>
      </c>
      <c r="E9883" s="288">
        <f>'Propor_p2_F_-Lk-...-'!C9875*$B9883</f>
        <v>6.6462368412582147E-011</v>
      </c>
    </row>
    <row r="9884" spans="2:5">
      <c r="B9884" s="0">
        <f>1/C9884</f>
        <v>9.3555243398111726E-011</v>
      </c>
      <c r="C9884" s="0">
        <f>D9884*D9884</f>
        <v>10688871769</v>
      </c>
      <c r="D9884" s="101" t="n">
        <v>103387</v>
      </c>
      <c r="E9884" s="288">
        <f>'Propor_p2_F_-Lk-...-'!C9876*$B9884</f>
        <v>6.6428911894466193E-011</v>
      </c>
    </row>
    <row r="9885" spans="2:5">
      <c r="B9885" s="0">
        <f>1/C9885</f>
        <v>9.3548004591355893E-011</v>
      </c>
      <c r="C9885" s="0">
        <f>D9885*D9885</f>
        <v>10689698881</v>
      </c>
      <c r="D9885" s="101" t="n">
        <v>103391</v>
      </c>
      <c r="E9885" s="288">
        <f>'Propor_p2_F_-Lk-...-'!C9877*$B9885</f>
        <v>6.6424453225676023E-011</v>
      </c>
    </row>
    <row r="9886" spans="2:5">
      <c r="B9886" s="0">
        <f>1/C9886</f>
        <v>9.3544385503030359E-011</v>
      </c>
      <c r="C9886" s="0">
        <f>D9886*D9886</f>
        <v>10690112449</v>
      </c>
      <c r="D9886" s="101" t="n">
        <v>103393</v>
      </c>
      <c r="E9886" s="288">
        <f>'Propor_p2_F_-Lk-...-'!C9878*$B9886</f>
        <v>6.642222408533422E-011</v>
      </c>
    </row>
    <row r="9887" spans="2:5">
      <c r="B9887" s="0">
        <f>1/C9887</f>
        <v>9.353352949806826E-011</v>
      </c>
      <c r="C9887" s="0">
        <f>D9887*D9887</f>
        <v>10691353201</v>
      </c>
      <c r="D9887" s="101" t="n">
        <v>103399</v>
      </c>
      <c r="E9887" s="288">
        <f>'Propor_p2_F_-Lk-...-'!C9879*$B9887</f>
        <v>6.6415537440401793E-011</v>
      </c>
    </row>
    <row r="9888" spans="2:5">
      <c r="B9888" s="0">
        <f>1/C9888</f>
        <v>9.3515440355538352E-011</v>
      </c>
      <c r="C9888" s="0">
        <f>D9888*D9888</f>
        <v>10693421281</v>
      </c>
      <c r="D9888" s="101" t="n">
        <v>103409</v>
      </c>
      <c r="E9888" s="288">
        <f>'Propor_p2_F_-Lk-...-'!C9880*$B9888</f>
        <v>6.6404395618557412E-011</v>
      </c>
    </row>
    <row r="9889" spans="2:5">
      <c r="B9889" s="0">
        <f>1/C9889</f>
        <v>9.3493740310472956E-011</v>
      </c>
      <c r="C9889" s="0">
        <f>D9889*D9889</f>
        <v>10695903241</v>
      </c>
      <c r="D9889" s="101" t="n">
        <v>103421</v>
      </c>
      <c r="E9889" s="288">
        <f>'Propor_p2_F_-Lk-...-'!C9881*$B9889</f>
        <v>6.6391029698324662E-011</v>
      </c>
    </row>
    <row r="9890" spans="2:5">
      <c r="B9890" s="0">
        <f>1/C9890</f>
        <v>9.3490124370640736E-011</v>
      </c>
      <c r="C9890" s="0">
        <f>D9890*D9890</f>
        <v>10696316929</v>
      </c>
      <c r="D9890" s="101" t="n">
        <v>103423</v>
      </c>
      <c r="E9890" s="288">
        <f>'Propor_p2_F_-Lk-...-'!C9882*$B9890</f>
        <v>6.6388802497264985E-011</v>
      </c>
    </row>
    <row r="9891" spans="2:5">
      <c r="B9891" s="0">
        <f>1/C9891</f>
        <v>9.3439523231425805E-011</v>
      </c>
      <c r="C9891" s="0">
        <f>D9891*D9891</f>
        <v>10702109401</v>
      </c>
      <c r="D9891" s="101" t="n">
        <v>103451</v>
      </c>
      <c r="E9891" s="288">
        <f>'Propor_p2_F_-Lk-...-'!C9883*$B9891</f>
        <v>6.6357635244459959E-011</v>
      </c>
    </row>
    <row r="9892" spans="2:5">
      <c r="B9892" s="0">
        <f>1/C9892</f>
        <v>9.3428685475019134E-011</v>
      </c>
      <c r="C9892" s="0">
        <f>D9892*D9892</f>
        <v>10703350849</v>
      </c>
      <c r="D9892" s="101" t="n">
        <v>103457</v>
      </c>
      <c r="E9892" s="288">
        <f>'Propor_p2_F_-Lk-...-'!C9884*$B9892</f>
        <v>6.6350959839538187E-011</v>
      </c>
    </row>
    <row r="9893" spans="2:5">
      <c r="B9893" s="0">
        <f>1/C9893</f>
        <v>9.3403404708273279E-011</v>
      </c>
      <c r="C9893" s="0">
        <f>D9893*D9893</f>
        <v>10706247841</v>
      </c>
      <c r="D9893" s="101" t="n">
        <v>103471</v>
      </c>
      <c r="E9893" s="288">
        <f>'Propor_p2_F_-Lk-...-'!C9885*$B9893</f>
        <v>6.6335388410505233E-011</v>
      </c>
    </row>
    <row r="9894" spans="2:5">
      <c r="B9894" s="0">
        <f>1/C9894</f>
        <v>9.3381743645692103E-011</v>
      </c>
      <c r="C9894" s="0">
        <f>D9894*D9894</f>
        <v>10708731289</v>
      </c>
      <c r="D9894" s="101" t="n">
        <v>103483</v>
      </c>
      <c r="E9894" s="288">
        <f>'Propor_p2_F_-Lk-...-'!C9886*$B9894</f>
        <v>6.6322046501133831E-011</v>
      </c>
    </row>
    <row r="9895" spans="2:5">
      <c r="B9895" s="0">
        <f>1/C9895</f>
        <v>9.3331230460002675E-011</v>
      </c>
      <c r="C9895" s="0">
        <f>D9895*D9895</f>
        <v>10714527121</v>
      </c>
      <c r="D9895" s="101" t="n">
        <v>103511</v>
      </c>
      <c r="E9895" s="288">
        <f>'Propor_p2_F_-Lk-...-'!C9887*$B9895</f>
        <v>6.6290933422401008E-011</v>
      </c>
    </row>
    <row r="9896" spans="2:5">
      <c r="B9896" s="0">
        <f>1/C9896</f>
        <v>9.3298779337987875E-011</v>
      </c>
      <c r="C9896" s="0">
        <f>D9896*D9896</f>
        <v>10718253841</v>
      </c>
      <c r="D9896" s="101" t="n">
        <v>103529</v>
      </c>
      <c r="E9896" s="288">
        <f>'Propor_p2_F_-Lk-...-'!C9888*$B9896</f>
        <v>6.6270945486569302E-011</v>
      </c>
    </row>
    <row r="9897" spans="2:5">
      <c r="B9897" s="0">
        <f>1/C9897</f>
        <v>9.3262742381869005E-011</v>
      </c>
      <c r="C9897" s="0">
        <f>D9897*D9897</f>
        <v>10722395401</v>
      </c>
      <c r="D9897" s="101" t="n">
        <v>103549</v>
      </c>
      <c r="E9897" s="288">
        <f>'Propor_p2_F_-Lk-...-'!C9889*$B9897</f>
        <v>6.6248748892992438E-011</v>
      </c>
    </row>
    <row r="9898" spans="2:5">
      <c r="B9898" s="0">
        <f>1/C9898</f>
        <v>9.3255537496167913E-011</v>
      </c>
      <c r="C9898" s="0">
        <f>D9898*D9898</f>
        <v>10723223809</v>
      </c>
      <c r="D9898" s="101" t="n">
        <v>103553</v>
      </c>
      <c r="E9898" s="288">
        <f>'Propor_p2_F_-Lk-...-'!C9890*$B9898</f>
        <v>6.6244311117528028E-011</v>
      </c>
    </row>
    <row r="9899" spans="2:5">
      <c r="B9899" s="0">
        <f>1/C9899</f>
        <v>9.3241130229256182E-011</v>
      </c>
      <c r="C9899" s="0">
        <f>D9899*D9899</f>
        <v>10724880721</v>
      </c>
      <c r="D9899" s="101" t="n">
        <v>103561</v>
      </c>
      <c r="E9899" s="288">
        <f>'Propor_p2_F_-Lk-...-'!C9891*$B9899</f>
        <v>6.6235437109214535E-011</v>
      </c>
    </row>
    <row r="9900" spans="2:5">
      <c r="B9900" s="0">
        <f>1/C9900</f>
        <v>9.3230326969993738E-011</v>
      </c>
      <c r="C9900" s="0">
        <f>D9900*D9900</f>
        <v>10726123489</v>
      </c>
      <c r="D9900" s="101" t="n">
        <v>103567</v>
      </c>
      <c r="E9900" s="288">
        <f>'Propor_p2_F_-Lk-...-'!C9892*$B9900</f>
        <v>6.6228782952454966E-011</v>
      </c>
    </row>
    <row r="9901" spans="2:5">
      <c r="B9901" s="0">
        <f>1/C9901</f>
        <v>9.3219525588180364E-011</v>
      </c>
      <c r="C9901" s="0">
        <f>D9901*D9901</f>
        <v>10727366329</v>
      </c>
      <c r="D9901" s="101" t="n">
        <v>103573</v>
      </c>
      <c r="E9901" s="288">
        <f>'Propor_p2_F_-Lk-...-'!C9893*$B9901</f>
        <v>6.6222129952090856E-011</v>
      </c>
    </row>
    <row r="9902" spans="2:5">
      <c r="B9902" s="0">
        <f>1/C9902</f>
        <v>9.3212325709783907E-011</v>
      </c>
      <c r="C9902" s="0">
        <f>D9902*D9902</f>
        <v>10728194929</v>
      </c>
      <c r="D9902" s="101" t="n">
        <v>103577</v>
      </c>
      <c r="E9902" s="288">
        <f>'Propor_p2_F_-Lk-...-'!C9894*$B9902</f>
        <v>6.6217695260824444E-011</v>
      </c>
    </row>
    <row r="9903" spans="2:5">
      <c r="B9903" s="0">
        <f>1/C9903</f>
        <v>9.3201527456085723E-011</v>
      </c>
      <c r="C9903" s="0">
        <f>D9903*D9903</f>
        <v>10729437889</v>
      </c>
      <c r="D9903" s="101" t="n">
        <v>103583</v>
      </c>
      <c r="E9903" s="288">
        <f>'Propor_p2_F_-Lk-...-'!C9895*$B9903</f>
        <v>6.6211044187190771E-011</v>
      </c>
    </row>
    <row r="9904" spans="2:5">
      <c r="B9904" s="0">
        <f>1/C9904</f>
        <v>9.3187132703085351E-011</v>
      </c>
      <c r="C9904" s="0">
        <f>D9904*D9904</f>
        <v>10731095281</v>
      </c>
      <c r="D9904" s="101" t="n">
        <v>103591</v>
      </c>
      <c r="E9904" s="288">
        <f>'Propor_p2_F_-Lk-...-'!C9896*$B9904</f>
        <v>6.6202177886692637E-011</v>
      </c>
    </row>
    <row r="9905" spans="2:5">
      <c r="B9905" s="0">
        <f>1/C9905</f>
        <v>9.3147564323243597E-011</v>
      </c>
      <c r="C9905" s="0">
        <f>D9905*D9905</f>
        <v>10735653769</v>
      </c>
      <c r="D9905" s="101" t="n">
        <v>103613</v>
      </c>
      <c r="E9905" s="288">
        <f>'Propor_p2_F_-Lk-...-'!C9897*$B9905</f>
        <v>6.6177806148887002E-011</v>
      </c>
    </row>
    <row r="9906" spans="2:5">
      <c r="B9906" s="0">
        <f>1/C9906</f>
        <v>9.313677732076399E-011</v>
      </c>
      <c r="C9906" s="0">
        <f>D9906*D9906</f>
        <v>10736897161</v>
      </c>
      <c r="D9906" s="101" t="n">
        <v>103619</v>
      </c>
      <c r="E9906" s="288">
        <f>'Propor_p2_F_-Lk-...-'!C9898*$B9906</f>
        <v>6.6171162005326114E-011</v>
      </c>
    </row>
    <row r="9907" spans="2:5">
      <c r="B9907" s="0">
        <f>1/C9907</f>
        <v>9.3093648043339195E-011</v>
      </c>
      <c r="C9907" s="0">
        <f>D9907*D9907</f>
        <v>10741871449</v>
      </c>
      <c r="D9907" s="101" t="n">
        <v>103643</v>
      </c>
      <c r="E9907" s="288">
        <f>'Propor_p2_F_-Lk-...-'!C9899*$B9907</f>
        <v>6.6144596969169804E-011</v>
      </c>
    </row>
    <row r="9908" spans="2:5">
      <c r="B9908" s="0">
        <f>1/C9908</f>
        <v>9.3079278274717564E-011</v>
      </c>
      <c r="C9908" s="0">
        <f>D9908*D9908</f>
        <v>10743529801</v>
      </c>
      <c r="D9908" s="101" t="n">
        <v>103651</v>
      </c>
      <c r="E9908" s="288">
        <f>'Propor_p2_F_-Lk-...-'!C9900*$B9908</f>
        <v>6.6135746057543508E-011</v>
      </c>
    </row>
    <row r="9909" spans="2:5">
      <c r="B9909" s="0">
        <f>1/C9909</f>
        <v>9.3068503131573045E-011</v>
      </c>
      <c r="C9909" s="0">
        <f>D9909*D9909</f>
        <v>10744773649</v>
      </c>
      <c r="D9909" s="101" t="n">
        <v>103657</v>
      </c>
      <c r="E9909" s="288">
        <f>'Propor_p2_F_-Lk-...-'!C9901*$B9909</f>
        <v>6.612910921861849E-011</v>
      </c>
    </row>
    <row r="9910" spans="2:5">
      <c r="B9910" s="0">
        <f>1/C9910</f>
        <v>9.3046958457662495E-011</v>
      </c>
      <c r="C9910" s="0">
        <f>D9910*D9910</f>
        <v>10747261561</v>
      </c>
      <c r="D9910" s="101" t="n">
        <v>103669</v>
      </c>
      <c r="E9910" s="288">
        <f>'Propor_p2_F_-Lk-...-'!C9902*$B9910</f>
        <v>6.6115838997655249E-011</v>
      </c>
    </row>
    <row r="9911" spans="2:5">
      <c r="B9911" s="0">
        <f>1/C9911</f>
        <v>9.302542126403644E-011</v>
      </c>
      <c r="C9911" s="0">
        <f>D9911*D9911</f>
        <v>10749749761</v>
      </c>
      <c r="D9911" s="101" t="n">
        <v>103681</v>
      </c>
      <c r="E9911" s="288">
        <f>'Propor_p2_F_-Lk-...-'!C9903*$B9911</f>
        <v>6.6102573384096654E-011</v>
      </c>
    </row>
    <row r="9912" spans="2:5">
      <c r="B9912" s="0">
        <f>1/C9912</f>
        <v>9.301465547124799E-011</v>
      </c>
      <c r="C9912" s="0">
        <f>D9912*D9912</f>
        <v>10750993969</v>
      </c>
      <c r="D9912" s="101" t="n">
        <v>103687</v>
      </c>
      <c r="E9912" s="288">
        <f>'Propor_p2_F_-Lk-...-'!C9904*$B9912</f>
        <v>6.6095942304427494E-011</v>
      </c>
    </row>
    <row r="9913" spans="2:5">
      <c r="B9913" s="0">
        <f>1/C9913</f>
        <v>9.2993129491557168E-011</v>
      </c>
      <c r="C9913" s="0">
        <f>D9913*D9913</f>
        <v>10753482601</v>
      </c>
      <c r="D9913" s="101" t="n">
        <v>103699</v>
      </c>
      <c r="E9913" s="288">
        <f>'Propor_p2_F_-Lk-...-'!C9905*$B9913</f>
        <v>6.6082683597977199E-011</v>
      </c>
    </row>
    <row r="9914" spans="2:5">
      <c r="B9914" s="0">
        <f>1/C9914</f>
        <v>9.2985955825527031E-011</v>
      </c>
      <c r="C9914" s="0">
        <f>D9914*D9914</f>
        <v>10754312209</v>
      </c>
      <c r="D9914" s="101" t="n">
        <v>103703</v>
      </c>
      <c r="E9914" s="288">
        <f>'Propor_p2_F_-Lk-...-'!C9906*$B9914</f>
        <v>6.6078265051948991E-011</v>
      </c>
    </row>
    <row r="9915" spans="2:5">
      <c r="B9915" s="0">
        <f>1/C9915</f>
        <v>9.2950099943614334E-011</v>
      </c>
      <c r="C9915" s="0">
        <f>D9915*D9915</f>
        <v>10758460729</v>
      </c>
      <c r="D9915" s="101" t="n">
        <v>103723</v>
      </c>
      <c r="E9915" s="288">
        <f>'Propor_p2_F_-Lk-...-'!C9907*$B9915</f>
        <v>6.6056179989172666E-011</v>
      </c>
    </row>
    <row r="9916" spans="2:5">
      <c r="B9916" s="0">
        <f>1/C9916</f>
        <v>9.2867710079513959E-011</v>
      </c>
      <c r="C9916" s="0">
        <f>D9916*D9916</f>
        <v>10768005361</v>
      </c>
      <c r="D9916" s="101" t="n">
        <v>103769</v>
      </c>
      <c r="E9916" s="288">
        <f>'Propor_p2_F_-Lk-...-'!C9908*$B9916</f>
        <v>6.6005432797255079E-011</v>
      </c>
    </row>
    <row r="9917" spans="2:5">
      <c r="B9917" s="0">
        <f>1/C9917</f>
        <v>9.2835500384171912E-011</v>
      </c>
      <c r="C9917" s="0">
        <f>D9917*D9917</f>
        <v>10771741369</v>
      </c>
      <c r="D9917" s="101" t="n">
        <v>103787</v>
      </c>
      <c r="E9917" s="288">
        <f>'Propor_p2_F_-Lk-...-'!C9909*$B9917</f>
        <v>6.5985593565706693E-011</v>
      </c>
    </row>
    <row r="9918" spans="2:5">
      <c r="B9918" s="0">
        <f>1/C9918</f>
        <v>9.2810459982671685E-011</v>
      </c>
      <c r="C9918" s="0">
        <f>D9918*D9918</f>
        <v>10774647601</v>
      </c>
      <c r="D9918" s="101" t="n">
        <v>103801</v>
      </c>
      <c r="E9918" s="288">
        <f>'Propor_p2_F_-Lk-...-'!C9910*$B9918</f>
        <v>6.5970170187181965E-011</v>
      </c>
    </row>
    <row r="9919" spans="2:5">
      <c r="B9919" s="0">
        <f>1/C9919</f>
        <v>9.2792580183841576E-011</v>
      </c>
      <c r="C9919" s="0">
        <f>D9919*D9919</f>
        <v>10776723721</v>
      </c>
      <c r="D9919" s="101" t="n">
        <v>103811</v>
      </c>
      <c r="E9919" s="288">
        <f>'Propor_p2_F_-Lk-...-'!C9911*$B9919</f>
        <v>6.5959157308442708E-011</v>
      </c>
    </row>
    <row r="9920" spans="2:5">
      <c r="B9920" s="0">
        <f>1/C9920</f>
        <v>9.2789004844092582E-011</v>
      </c>
      <c r="C9920" s="0">
        <f>D9920*D9920</f>
        <v>10777138969</v>
      </c>
      <c r="D9920" s="101" t="n">
        <v>103813</v>
      </c>
      <c r="E9920" s="288">
        <f>'Propor_p2_F_-Lk-...-'!C9912*$B9920</f>
        <v>6.5956955114588055E-011</v>
      </c>
    </row>
    <row r="9921" spans="2:5">
      <c r="B9921" s="0">
        <f>1/C9921</f>
        <v>9.2746116880096465E-011</v>
      </c>
      <c r="C9921" s="0">
        <f>D9921*D9921</f>
        <v>10782122569</v>
      </c>
      <c r="D9921" s="101" t="n">
        <v>103837</v>
      </c>
      <c r="E9921" s="288">
        <f>'Propor_p2_F_-Lk-...-'!C9913*$B9921</f>
        <v>6.5930538712963603E-011</v>
      </c>
    </row>
    <row r="9922" spans="2:5">
      <c r="B9922" s="0">
        <f>1/C9922</f>
        <v>9.2738971777058561E-011</v>
      </c>
      <c r="C9922" s="0">
        <f>D9922*D9922</f>
        <v>10782953281</v>
      </c>
      <c r="D9922" s="101" t="n">
        <v>103841</v>
      </c>
      <c r="E9922" s="288">
        <f>'Propor_p2_F_-Lk-...-'!C9914*$B9922</f>
        <v>6.5926137760017526E-011</v>
      </c>
    </row>
    <row r="9923" spans="2:5">
      <c r="B9923" s="0">
        <f>1/C9923</f>
        <v>9.2735399535166167E-011</v>
      </c>
      <c r="C9923" s="0">
        <f>D9923*D9923</f>
        <v>10783368649</v>
      </c>
      <c r="D9923" s="101" t="n">
        <v>103843</v>
      </c>
      <c r="E9923" s="288">
        <f>'Propor_p2_F_-Lk-...-'!C9915*$B9923</f>
        <v>6.5923937474255766E-011</v>
      </c>
    </row>
    <row r="9924" spans="2:5">
      <c r="B9924" s="0">
        <f>1/C9924</f>
        <v>9.2692548726838463E-011</v>
      </c>
      <c r="C9924" s="0">
        <f>D9924*D9924</f>
        <v>10788353689</v>
      </c>
      <c r="D9924" s="101" t="n">
        <v>103867</v>
      </c>
      <c r="E9924" s="288">
        <f>'Propor_p2_F_-Lk-...-'!C9916*$B9924</f>
        <v>6.5897543958284277E-011</v>
      </c>
    </row>
    <row r="9925" spans="2:5">
      <c r="B9925" s="0">
        <f>1/C9925</f>
        <v>9.2653294904911059E-011</v>
      </c>
      <c r="C9925" s="0">
        <f>D9925*D9925</f>
        <v>10792924321</v>
      </c>
      <c r="D9925" s="101" t="n">
        <v>103889</v>
      </c>
      <c r="E9925" s="288">
        <f>'Propor_p2_F_-Lk-...-'!C9917*$B9925</f>
        <v>6.5873365969200336E-011</v>
      </c>
    </row>
    <row r="9926" spans="2:5">
      <c r="B9926" s="0">
        <f>1/C9926</f>
        <v>9.2628328181346798E-011</v>
      </c>
      <c r="C9926" s="0">
        <f>D9926*D9926</f>
        <v>10795833409</v>
      </c>
      <c r="D9926" s="101" t="n">
        <v>103903</v>
      </c>
      <c r="E9926" s="288">
        <f>'Propor_p2_F_-Lk-...-'!C9918*$B9926</f>
        <v>6.5857987971844692E-011</v>
      </c>
    </row>
    <row r="9927" spans="2:5">
      <c r="B9927" s="0">
        <f>1/C9927</f>
        <v>9.2610500985294747E-011</v>
      </c>
      <c r="C9927" s="0">
        <f>D9927*D9927</f>
        <v>10797911569</v>
      </c>
      <c r="D9927" s="101" t="n">
        <v>103913</v>
      </c>
      <c r="E9927" s="288">
        <f>'Propor_p2_F_-Lk-...-'!C9919*$B9927</f>
        <v>6.5847007493247252E-011</v>
      </c>
    </row>
    <row r="9928" spans="2:5">
      <c r="B9928" s="0">
        <f>1/C9928</f>
        <v>9.2599807137881322E-011</v>
      </c>
      <c r="C9928" s="0">
        <f>D9928*D9928</f>
        <v>10799158561</v>
      </c>
      <c r="D9928" s="101" t="n">
        <v>103919</v>
      </c>
      <c r="E9928" s="288">
        <f>'Propor_p2_F_-Lk-...-'!C9920*$B9928</f>
        <v>6.5840420727594037E-011</v>
      </c>
    </row>
    <row r="9929" spans="2:5">
      <c r="B9929" s="0">
        <f>1/C9929</f>
        <v>9.2542804555173126E-011</v>
      </c>
      <c r="C9929" s="0">
        <f>D9929*D9929</f>
        <v>10805810401</v>
      </c>
      <c r="D9929" s="101" t="n">
        <v>103951</v>
      </c>
      <c r="E9929" s="288">
        <f>'Propor_p2_F_-Lk-...-'!C9921*$B9929</f>
        <v>6.58053105713136E-011</v>
      </c>
    </row>
    <row r="9930" spans="2:5">
      <c r="B9930" s="0">
        <f>1/C9930</f>
        <v>9.2521442155785561E-011</v>
      </c>
      <c r="C9930" s="0">
        <f>D9930*D9930</f>
        <v>10808305369</v>
      </c>
      <c r="D9930" s="101" t="n">
        <v>103963</v>
      </c>
      <c r="E9930" s="288">
        <f>'Propor_p2_F_-Lk-...-'!C9922*$B9930</f>
        <v>6.5792152620473672E-011</v>
      </c>
    </row>
    <row r="9931" spans="2:5">
      <c r="B9931" s="0">
        <f>1/C9931</f>
        <v>9.2514322999720071E-011</v>
      </c>
      <c r="C9931" s="0">
        <f>D9931*D9931</f>
        <v>10809137089</v>
      </c>
      <c r="D9931" s="101" t="n">
        <v>103967</v>
      </c>
      <c r="E9931" s="288">
        <f>'Propor_p2_F_-Lk-...-'!C9923*$B9931</f>
        <v>6.5787767649299257E-011</v>
      </c>
    </row>
    <row r="9932" spans="2:5">
      <c r="B9932" s="0">
        <f>1/C9932</f>
        <v>9.2510763729815632E-011</v>
      </c>
      <c r="C9932" s="0">
        <f>D9932*D9932</f>
        <v>10809552961</v>
      </c>
      <c r="D9932" s="101" t="n">
        <v>103969</v>
      </c>
      <c r="E9932" s="288">
        <f>'Propor_p2_F_-Lk-...-'!C9924*$B9932</f>
        <v>6.5785575353500505E-011</v>
      </c>
    </row>
    <row r="9933" spans="2:5">
      <c r="B9933" s="0">
        <f>1/C9933</f>
        <v>9.2492970460944293E-011</v>
      </c>
      <c r="C9933" s="0">
        <f>D9933*D9933</f>
        <v>10811632441</v>
      </c>
      <c r="D9933" s="101" t="n">
        <v>103979</v>
      </c>
      <c r="E9933" s="288">
        <f>'Propor_p2_F_-Lk-...-'!C9925*$B9933</f>
        <v>6.5774615772002074E-011</v>
      </c>
    </row>
    <row r="9934" spans="2:5">
      <c r="B9934" s="0">
        <f>1/C9934</f>
        <v>9.2489412423189587E-011</v>
      </c>
      <c r="C9934" s="0">
        <f>D9934*D9934</f>
        <v>10812048361</v>
      </c>
      <c r="D9934" s="101" t="n">
        <v>103981</v>
      </c>
      <c r="E9934" s="288">
        <f>'Propor_p2_F_-Lk-...-'!C9926*$B9934</f>
        <v>6.577242423513334E-011</v>
      </c>
    </row>
    <row r="9935" spans="2:5">
      <c r="B9935" s="0">
        <f>1/C9935</f>
        <v>9.2471625313645103E-011</v>
      </c>
      <c r="C9935" s="0">
        <f>D9935*D9935</f>
        <v>10814128081</v>
      </c>
      <c r="D9935" s="101" t="n">
        <v>103991</v>
      </c>
      <c r="E9935" s="288">
        <f>'Propor_p2_F_-Lk-...-'!C9927*$B9935</f>
        <v>6.5761468447409064E-011</v>
      </c>
    </row>
    <row r="9936" spans="2:5">
      <c r="B9936" s="0">
        <f>1/C9936</f>
        <v>9.2468068507471481E-011</v>
      </c>
      <c r="C9936" s="0">
        <f>D9936*D9936</f>
        <v>10814544049</v>
      </c>
      <c r="D9936" s="101" t="n">
        <v>103993</v>
      </c>
      <c r="E9936" s="288">
        <f>'Propor_p2_F_-Lk-...-'!C9928*$B9936</f>
        <v>6.5759277669120075E-011</v>
      </c>
    </row>
    <row r="9937" spans="2:5">
      <c r="B9937" s="0">
        <f>1/C9937</f>
        <v>9.2460955510733181E-011</v>
      </c>
      <c r="C9937" s="0">
        <f>D9937*D9937</f>
        <v>10815376009</v>
      </c>
      <c r="D9937" s="101" t="n">
        <v>103997</v>
      </c>
      <c r="E9937" s="288">
        <f>'Propor_p2_F_-Lk-...-'!C9929*$B9937</f>
        <v>6.5754896491720024E-011</v>
      </c>
    </row>
    <row r="9938" spans="2:5">
      <c r="B9938" s="0">
        <f>1/C9938</f>
        <v>9.2450287554411374E-011</v>
      </c>
      <c r="C9938" s="0">
        <f>D9938*D9938</f>
        <v>10816624009</v>
      </c>
      <c r="D9938" s="101" t="n">
        <v>104003</v>
      </c>
      <c r="E9938" s="288">
        <f>'Propor_p2_F_-Lk-...-'!C9930*$B9938</f>
        <v>6.5748325673419267E-011</v>
      </c>
    </row>
    <row r="9939" spans="2:5">
      <c r="B9939" s="0">
        <f>1/C9939</f>
        <v>9.2439621444253608E-011</v>
      </c>
      <c r="C9939" s="0">
        <f>D9939*D9939</f>
        <v>10817872081</v>
      </c>
      <c r="D9939" s="101" t="n">
        <v>104009</v>
      </c>
      <c r="E9939" s="288">
        <f>'Propor_p2_F_-Lk-...-'!C9931*$B9939</f>
        <v>6.574175599224428E-011</v>
      </c>
    </row>
    <row r="9940" spans="2:5">
      <c r="B9940" s="0">
        <f>1/C9940</f>
        <v>9.2418294760726434E-011</v>
      </c>
      <c r="C9940" s="0">
        <f>D9940*D9940</f>
        <v>10820368441</v>
      </c>
      <c r="D9940" s="101" t="n">
        <v>104021</v>
      </c>
      <c r="E9940" s="288">
        <f>'Propor_p2_F_-Lk-...-'!C9932*$B9940</f>
        <v>6.5728620040222336E-011</v>
      </c>
    </row>
    <row r="9941" spans="2:5">
      <c r="B9941" s="0">
        <f>1/C9941</f>
        <v>9.2396975456745434E-011</v>
      </c>
      <c r="C9941" s="0">
        <f>D9941*D9941</f>
        <v>10822865089</v>
      </c>
      <c r="D9941" s="101" t="n">
        <v>104033</v>
      </c>
      <c r="E9941" s="288">
        <f>'Propor_p2_F_-Lk-...-'!C9933*$B9941</f>
        <v>6.5715488633556139E-011</v>
      </c>
    </row>
    <row r="9942" spans="2:5">
      <c r="B9942" s="0">
        <f>1/C9942</f>
        <v>9.2372112257819121E-011</v>
      </c>
      <c r="C9942" s="0">
        <f>D9942*D9942</f>
        <v>10825778209</v>
      </c>
      <c r="D9942" s="101" t="n">
        <v>104047</v>
      </c>
      <c r="E9942" s="288">
        <f>'Propor_p2_F_-Lk-...-'!C9934*$B9942</f>
        <v>6.5700174401139636E-011</v>
      </c>
    </row>
    <row r="9943" spans="2:5">
      <c r="B9943" s="0">
        <f>1/C9943</f>
        <v>9.2361459673189956E-011</v>
      </c>
      <c r="C9943" s="0">
        <f>D9943*D9943</f>
        <v>10827026809</v>
      </c>
      <c r="D9943" s="101" t="n">
        <v>104053</v>
      </c>
      <c r="E9943" s="288">
        <f>'Propor_p2_F_-Lk-...-'!C9935*$B9943</f>
        <v>6.5693613050875284E-011</v>
      </c>
    </row>
    <row r="9944" spans="2:5">
      <c r="B9944" s="0">
        <f>1/C9944</f>
        <v>9.2350808931178875E-011</v>
      </c>
      <c r="C9944" s="0">
        <f>D9944*D9944</f>
        <v>10828275481</v>
      </c>
      <c r="D9944" s="101" t="n">
        <v>104059</v>
      </c>
      <c r="E9944" s="288">
        <f>'Propor_p2_F_-Lk-...-'!C9936*$B9944</f>
        <v>6.5687052835552714E-011</v>
      </c>
    </row>
    <row r="9945" spans="2:5">
      <c r="B9945" s="0">
        <f>1/C9945</f>
        <v>9.2301129819483638E-011</v>
      </c>
      <c r="C9945" s="0">
        <f>D9945*D9945</f>
        <v>10834103569</v>
      </c>
      <c r="D9945" s="101" t="n">
        <v>104087</v>
      </c>
      <c r="E9945" s="288">
        <f>'Propor_p2_F_-Lk-...-'!C9937*$B9945</f>
        <v>6.5656453496143433E-011</v>
      </c>
    </row>
    <row r="9946" spans="2:5">
      <c r="B9946" s="0">
        <f>1/C9946</f>
        <v>9.2297582845526064E-011</v>
      </c>
      <c r="C9946" s="0">
        <f>D9946*D9946</f>
        <v>10834519921</v>
      </c>
      <c r="D9946" s="101" t="n">
        <v>104089</v>
      </c>
      <c r="E9946" s="288">
        <f>'Propor_p2_F_-Lk-...-'!C9938*$B9946</f>
        <v>6.5654268773907023E-011</v>
      </c>
    </row>
    <row r="9947" spans="2:5">
      <c r="B9947" s="0">
        <f>1/C9947</f>
        <v>9.2265669278373983E-011</v>
      </c>
      <c r="C9947" s="0">
        <f>D9947*D9947</f>
        <v>10838267449</v>
      </c>
      <c r="D9947" s="101" t="n">
        <v>104107</v>
      </c>
      <c r="E9947" s="288">
        <f>'Propor_p2_F_-Lk-...-'!C9939*$B9947</f>
        <v>6.5634611939480568E-011</v>
      </c>
    </row>
    <row r="9948" spans="2:5">
      <c r="B9948" s="0">
        <f>1/C9948</f>
        <v>9.2255035100817972E-011</v>
      </c>
      <c r="C9948" s="0">
        <f>D9948*D9948</f>
        <v>10839516769</v>
      </c>
      <c r="D9948" s="101" t="n">
        <v>104113</v>
      </c>
      <c r="E9948" s="288">
        <f>'Propor_p2_F_-Lk-...-'!C9940*$B9948</f>
        <v>6.5628061926864196E-011</v>
      </c>
    </row>
    <row r="9949" spans="2:5">
      <c r="B9949" s="0">
        <f>1/C9949</f>
        <v>9.2244402761636143E-011</v>
      </c>
      <c r="C9949" s="0">
        <f>D9949*D9949</f>
        <v>10840766161</v>
      </c>
      <c r="D9949" s="101" t="n">
        <v>104119</v>
      </c>
      <c r="E9949" s="288">
        <f>'Propor_p2_F_-Lk-...-'!C9941*$B9949</f>
        <v>6.5621513046575519E-011</v>
      </c>
    </row>
    <row r="9950" spans="2:5">
      <c r="B9950" s="0">
        <f>1/C9950</f>
        <v>9.223731555662465E-011</v>
      </c>
      <c r="C9950" s="0">
        <f>D9950*D9950</f>
        <v>10841599129</v>
      </c>
      <c r="D9950" s="101" t="n">
        <v>104123</v>
      </c>
      <c r="E9950" s="288">
        <f>'Propor_p2_F_-Lk-...-'!C9942*$B9950</f>
        <v>6.5617147755325193E-011</v>
      </c>
    </row>
    <row r="9951" spans="2:5">
      <c r="B9951" s="0">
        <f>1/C9951</f>
        <v>9.2194809473732732E-011</v>
      </c>
      <c r="C9951" s="0">
        <f>D9951*D9951</f>
        <v>10846597609</v>
      </c>
      <c r="D9951" s="101" t="n">
        <v>104147</v>
      </c>
      <c r="E9951" s="288">
        <f>'Propor_p2_F_-Lk-...-'!C9943*$B9951</f>
        <v>6.5590966569450797E-011</v>
      </c>
    </row>
    <row r="9952" spans="2:5">
      <c r="B9952" s="0">
        <f>1/C9952</f>
        <v>9.2191268626513707E-011</v>
      </c>
      <c r="C9952" s="0">
        <f>D9952*D9952</f>
        <v>10847014201</v>
      </c>
      <c r="D9952" s="101" t="n">
        <v>104149</v>
      </c>
      <c r="E9952" s="288">
        <f>'Propor_p2_F_-Lk-...-'!C9944*$B9952</f>
        <v>6.5588785620916244E-011</v>
      </c>
    </row>
    <row r="9953" spans="2:5">
      <c r="B9953" s="0">
        <f>1/C9953</f>
        <v>9.2170027826263204E-011</v>
      </c>
      <c r="C9953" s="0">
        <f>D9953*D9953</f>
        <v>10849513921</v>
      </c>
      <c r="D9953" s="101" t="n">
        <v>104161</v>
      </c>
      <c r="E9953" s="288">
        <f>'Propor_p2_F_-Lk-...-'!C9945*$B9953</f>
        <v>6.5575702567817817E-011</v>
      </c>
    </row>
    <row r="9954" spans="2:5">
      <c r="B9954" s="0">
        <f>1/C9954</f>
        <v>9.2148794365964182E-011</v>
      </c>
      <c r="C9954" s="0">
        <f>D9954*D9954</f>
        <v>10852013929</v>
      </c>
      <c r="D9954" s="101" t="n">
        <v>104173</v>
      </c>
      <c r="E9954" s="288">
        <f>'Propor_p2_F_-Lk-...-'!C9946*$B9954</f>
        <v>6.5562624035687318E-011</v>
      </c>
    </row>
    <row r="9955" spans="2:5">
      <c r="B9955" s="0">
        <f>1/C9955</f>
        <v>9.2138180387239693E-011</v>
      </c>
      <c r="C9955" s="0">
        <f>D9955*D9955</f>
        <v>10853264041</v>
      </c>
      <c r="D9955" s="101" t="n">
        <v>104179</v>
      </c>
      <c r="E9955" s="288">
        <f>'Propor_p2_F_-Lk-...-'!C9947*$B9955</f>
        <v>6.5556086464333992E-011</v>
      </c>
    </row>
    <row r="9956" spans="2:5">
      <c r="B9956" s="0">
        <f>1/C9956</f>
        <v>9.2131105420182762E-011</v>
      </c>
      <c r="C9956" s="0">
        <f>D9956*D9956</f>
        <v>10854097489</v>
      </c>
      <c r="D9956" s="101" t="n">
        <v>104183</v>
      </c>
      <c r="E9956" s="288">
        <f>'Propor_p2_F_-Lk-...-'!C9948*$B9956</f>
        <v>6.5551728710926269E-011</v>
      </c>
    </row>
    <row r="9957" spans="2:5">
      <c r="B9957" s="0">
        <f>1/C9957</f>
        <v>9.2088672725553898E-011</v>
      </c>
      <c r="C9957" s="0">
        <f>D9957*D9957</f>
        <v>10859098849</v>
      </c>
      <c r="D9957" s="101" t="n">
        <v>104207</v>
      </c>
      <c r="E9957" s="288">
        <f>'Propor_p2_F_-Lk-...-'!C9949*$B9957</f>
        <v>6.5525592727799922E-011</v>
      </c>
    </row>
    <row r="9958" spans="2:5">
      <c r="B9958" s="0">
        <f>1/C9958</f>
        <v>9.2046269338926134E-011</v>
      </c>
      <c r="C9958" s="0">
        <f>D9958*D9958</f>
        <v>10864101361</v>
      </c>
      <c r="D9958" s="101" t="n">
        <v>104231</v>
      </c>
      <c r="E9958" s="288">
        <f>'Propor_p2_F_-Lk-...-'!C9950*$B9958</f>
        <v>6.5499474796636322E-011</v>
      </c>
    </row>
    <row r="9959" spans="2:5">
      <c r="B9959" s="0">
        <f>1/C9959</f>
        <v>9.204273704545834E-011</v>
      </c>
      <c r="C9959" s="0">
        <f>D9959*D9959</f>
        <v>10864518289</v>
      </c>
      <c r="D9959" s="101" t="n">
        <v>104233</v>
      </c>
      <c r="E9959" s="288">
        <f>'Propor_p2_F_-Lk-...-'!C9951*$B9959</f>
        <v>6.5497299116697082E-011</v>
      </c>
    </row>
    <row r="9960" spans="2:5">
      <c r="B9960" s="0">
        <f>1/C9960</f>
        <v>9.203214138494117E-011</v>
      </c>
      <c r="C9960" s="0">
        <f>D9960*D9960</f>
        <v>10865769121</v>
      </c>
      <c r="D9960" s="101" t="n">
        <v>104239</v>
      </c>
      <c r="E9960" s="288">
        <f>'Propor_p2_F_-Lk-...-'!C9952*$B9960</f>
        <v>6.5490772828255823E-011</v>
      </c>
    </row>
    <row r="9961" spans="2:5">
      <c r="B9961" s="0">
        <f>1/C9961</f>
        <v>9.2025078627678872E-011</v>
      </c>
      <c r="C9961" s="0">
        <f>D9961*D9961</f>
        <v>10866603049</v>
      </c>
      <c r="D9961" s="101" t="n">
        <v>104243</v>
      </c>
      <c r="E9961" s="288">
        <f>'Propor_p2_F_-Lk-...-'!C9953*$B9961</f>
        <v>6.5486422595345876E-011</v>
      </c>
    </row>
    <row r="9962" spans="2:5">
      <c r="B9962" s="0">
        <f>1/C9962</f>
        <v>9.1958022963790777E-011</v>
      </c>
      <c r="C9962" s="0">
        <f>D9962*D9962</f>
        <v>10874526961</v>
      </c>
      <c r="D9962" s="101" t="n">
        <v>104281</v>
      </c>
      <c r="E9962" s="288">
        <f>'Propor_p2_F_-Lk-...-'!C9954*$B9962</f>
        <v>6.5445120346802999E-011</v>
      </c>
    </row>
    <row r="9963" spans="2:5">
      <c r="B9963" s="0">
        <f>1/C9963</f>
        <v>9.1947441927501083E-011</v>
      </c>
      <c r="C9963" s="0">
        <f>D9963*D9963</f>
        <v>10875778369</v>
      </c>
      <c r="D9963" s="101" t="n">
        <v>104287</v>
      </c>
      <c r="E9963" s="288">
        <f>'Propor_p2_F_-Lk-...-'!C9955*$B9963</f>
        <v>6.543860306600468E-011</v>
      </c>
    </row>
    <row r="9964" spans="2:5">
      <c r="B9964" s="0">
        <f>1/C9964</f>
        <v>9.1929810924890178E-011</v>
      </c>
      <c r="C9964" s="0">
        <f>D9964*D9964</f>
        <v>10877864209</v>
      </c>
      <c r="D9964" s="101" t="n">
        <v>104297</v>
      </c>
      <c r="E9964" s="288">
        <f>'Propor_p2_F_-Lk-...-'!C9956*$B9964</f>
        <v>6.5427743430745382E-011</v>
      </c>
    </row>
    <row r="9965" spans="2:5">
      <c r="B9965" s="0">
        <f>1/C9965</f>
        <v>9.1908660414849454E-011</v>
      </c>
      <c r="C9965" s="0">
        <f>D9965*D9965</f>
        <v>10880367481</v>
      </c>
      <c r="D9965" s="101" t="n">
        <v>104309</v>
      </c>
      <c r="E9965" s="288">
        <f>'Propor_p2_F_-Lk-...-'!C9957*$B9965</f>
        <v>6.5414715990975814E-011</v>
      </c>
    </row>
    <row r="9966" spans="2:5">
      <c r="B9966" s="0">
        <f>1/C9966</f>
        <v>9.1905136039498345E-011</v>
      </c>
      <c r="C9966" s="0">
        <f>D9966*D9966</f>
        <v>10880784721</v>
      </c>
      <c r="D9966" s="101" t="n">
        <v>104311</v>
      </c>
      <c r="E9966" s="288">
        <f>'Propor_p2_F_-Lk-...-'!C9958*$B9966</f>
        <v>6.5412545188119353E-011</v>
      </c>
    </row>
    <row r="9967" spans="2:5">
      <c r="B9967" s="0">
        <f>1/C9967</f>
        <v>9.1883994043910807E-011</v>
      </c>
      <c r="C9967" s="0">
        <f>D9967*D9967</f>
        <v>10883288329</v>
      </c>
      <c r="D9967" s="101" t="n">
        <v>104323</v>
      </c>
      <c r="E9967" s="288">
        <f>'Propor_p2_F_-Lk-...-'!C9959*$B9967</f>
        <v>6.5399522992739866E-011</v>
      </c>
    </row>
    <row r="9968" spans="2:5">
      <c r="B9968" s="0">
        <f>1/C9968</f>
        <v>9.1876948333206387E-011</v>
      </c>
      <c r="C9968" s="0">
        <f>D9968*D9968</f>
        <v>10884122929</v>
      </c>
      <c r="D9968" s="101" t="n">
        <v>104327</v>
      </c>
      <c r="E9968" s="288">
        <f>'Propor_p2_F_-Lk-...-'!C9960*$B9968</f>
        <v>6.5395183259482467E-011</v>
      </c>
    </row>
    <row r="9969" spans="2:5">
      <c r="B9969" s="0">
        <f>1/C9969</f>
        <v>9.1841731932777327E-011</v>
      </c>
      <c r="C9969" s="0">
        <f>D9969*D9969</f>
        <v>10888296409</v>
      </c>
      <c r="D9969" s="101" t="n">
        <v>104347</v>
      </c>
      <c r="E9969" s="288">
        <f>'Propor_p2_F_-Lk-...-'!C9961*$B9969</f>
        <v>6.5373492078768302E-011</v>
      </c>
    </row>
    <row r="9970" spans="2:5">
      <c r="B9970" s="0">
        <f>1/C9970</f>
        <v>9.1803017273262539E-011</v>
      </c>
      <c r="C9970" s="0">
        <f>D9970*D9970</f>
        <v>10892888161</v>
      </c>
      <c r="D9970" s="101" t="n">
        <v>104369</v>
      </c>
      <c r="E9970" s="288">
        <f>'Propor_p2_F_-Lk-...-'!C9962*$B9970</f>
        <v>6.5349646181243494E-011</v>
      </c>
    </row>
    <row r="9971" spans="2:5">
      <c r="B9971" s="0">
        <f>1/C9971</f>
        <v>9.1781910503192717E-011</v>
      </c>
      <c r="C9971" s="0">
        <f>D9971*D9971</f>
        <v>10895393161</v>
      </c>
      <c r="D9971" s="101" t="n">
        <v>104381</v>
      </c>
      <c r="E9971" s="288">
        <f>'Propor_p2_F_-Lk-...-'!C9963*$B9971</f>
        <v>6.5336645682660462E-011</v>
      </c>
    </row>
    <row r="9972" spans="2:5">
      <c r="B9972" s="0">
        <f>1/C9972</f>
        <v>9.1778393415880681E-011</v>
      </c>
      <c r="C9972" s="0">
        <f>D9972*D9972</f>
        <v>10895810689</v>
      </c>
      <c r="D9972" s="101" t="n">
        <v>104383</v>
      </c>
      <c r="E9972" s="288">
        <f>'Propor_p2_F_-Lk-...-'!C9964*$B9972</f>
        <v>6.5334479368796967E-011</v>
      </c>
    </row>
    <row r="9973" spans="2:5">
      <c r="B9973" s="0">
        <f>1/C9973</f>
        <v>9.1760811011389151E-011</v>
      </c>
      <c r="C9973" s="0">
        <f>D9973*D9973</f>
        <v>10897898449</v>
      </c>
      <c r="D9973" s="101" t="n">
        <v>104393</v>
      </c>
      <c r="E9973" s="288">
        <f>'Propor_p2_F_-Lk-...-'!C9965*$B9973</f>
        <v>6.5323649667050951E-011</v>
      </c>
    </row>
    <row r="9974" spans="2:5">
      <c r="B9974" s="0">
        <f>1/C9974</f>
        <v>9.1750263993791535E-011</v>
      </c>
      <c r="C9974" s="0">
        <f>D9974*D9974</f>
        <v>10899151201</v>
      </c>
      <c r="D9974" s="101" t="n">
        <v>104399</v>
      </c>
      <c r="E9974" s="288">
        <f>'Propor_p2_F_-Lk-...-'!C9966*$B9974</f>
        <v>6.5317153339717124E-011</v>
      </c>
    </row>
    <row r="9975" spans="2:5">
      <c r="B9975" s="0">
        <f>1/C9975</f>
        <v>9.1718633849198829E-011</v>
      </c>
      <c r="C9975" s="0">
        <f>D9975*D9975</f>
        <v>10902909889</v>
      </c>
      <c r="D9975" s="101" t="n">
        <v>104417</v>
      </c>
      <c r="E9975" s="288">
        <f>'Propor_p2_F_-Lk-...-'!C9967*$B9975</f>
        <v>6.5297671076509725E-011</v>
      </c>
    </row>
    <row r="9976" spans="2:5">
      <c r="B9976" s="0">
        <f>1/C9976</f>
        <v>9.1644893756052211E-011</v>
      </c>
      <c r="C9976" s="0">
        <f>D9976*D9976</f>
        <v>10911682681</v>
      </c>
      <c r="D9976" s="101" t="n">
        <v>104459</v>
      </c>
      <c r="E9976" s="288">
        <f>'Propor_p2_F_-Lk-...-'!C9968*$B9976</f>
        <v>6.5252251622311247E-011</v>
      </c>
    </row>
    <row r="9977" spans="2:5">
      <c r="B9977" s="0">
        <f>1/C9977</f>
        <v>9.1623841491507001E-011</v>
      </c>
      <c r="C9977" s="0">
        <f>D9977*D9977</f>
        <v>10914189841</v>
      </c>
      <c r="D9977" s="101" t="n">
        <v>104471</v>
      </c>
      <c r="E9977" s="288">
        <f>'Propor_p2_F_-Lk-...-'!C9969*$B9977</f>
        <v>6.5239284695847169E-011</v>
      </c>
    </row>
    <row r="9978" spans="2:5">
      <c r="B9978" s="0">
        <f>1/C9978</f>
        <v>9.1620333486013453E-011</v>
      </c>
      <c r="C9978" s="0">
        <f>D9978*D9978</f>
        <v>10914607729</v>
      </c>
      <c r="D9978" s="101" t="n">
        <v>104473</v>
      </c>
      <c r="E9978" s="288">
        <f>'Propor_p2_F_-Lk-...-'!C9970*$B9978</f>
        <v>6.5237123975836639E-011</v>
      </c>
    </row>
    <row r="9979" spans="2:5">
      <c r="B9979" s="0">
        <f>1/C9979</f>
        <v>9.1609810678248244E-011</v>
      </c>
      <c r="C9979" s="0">
        <f>D9979*D9979</f>
        <v>10915861441</v>
      </c>
      <c r="D9979" s="101" t="n">
        <v>104479</v>
      </c>
      <c r="E9979" s="288">
        <f>'Propor_p2_F_-Lk-...-'!C9971*$B9979</f>
        <v>6.5230642560300791E-011</v>
      </c>
    </row>
    <row r="9980" spans="2:5">
      <c r="B9980" s="0">
        <f>1/C9980</f>
        <v>9.1588770500549082E-011</v>
      </c>
      <c r="C9980" s="0">
        <f>D9980*D9980</f>
        <v>10918369081</v>
      </c>
      <c r="D9980" s="101" t="n">
        <v>104491</v>
      </c>
      <c r="E9980" s="288">
        <f>'Propor_p2_F_-Lk-...-'!C9972*$B9980</f>
        <v>6.5217683078605664E-011</v>
      </c>
    </row>
    <row r="9981" spans="2:5">
      <c r="B9981" s="0">
        <f>1/C9981</f>
        <v>9.155021566283351E-011</v>
      </c>
      <c r="C9981" s="0">
        <f>D9981*D9981</f>
        <v>10922967169</v>
      </c>
      <c r="D9981" s="101" t="n">
        <v>104513</v>
      </c>
      <c r="E9981" s="288">
        <f>'Propor_p2_F_-Lk-...-'!C9973*$B9981</f>
        <v>6.5193935621679157E-011</v>
      </c>
    </row>
    <row r="9982" spans="2:5">
      <c r="B9982" s="0">
        <f>1/C9982</f>
        <v>9.1525693440139813E-011</v>
      </c>
      <c r="C9982" s="0">
        <f>D9982*D9982</f>
        <v>10925893729</v>
      </c>
      <c r="D9982" s="101" t="n">
        <v>104527</v>
      </c>
      <c r="E9982" s="288">
        <f>'Propor_p2_F_-Lk-...-'!C9974*$B9982</f>
        <v>6.5178831410076577E-011</v>
      </c>
    </row>
    <row r="9983" spans="2:5">
      <c r="B9983" s="0">
        <f>1/C9983</f>
        <v>9.1508183598500904E-011</v>
      </c>
      <c r="C9983" s="0">
        <f>D9983*D9983</f>
        <v>10927984369</v>
      </c>
      <c r="D9983" s="101" t="n">
        <v>104537</v>
      </c>
      <c r="E9983" s="288">
        <f>'Propor_p2_F_-Lk-...-'!C9975*$B9983</f>
        <v>6.5168046402675531E-011</v>
      </c>
    </row>
    <row r="9984" spans="2:5">
      <c r="B9984" s="0">
        <f>1/C9984</f>
        <v>9.1497680105279942E-011</v>
      </c>
      <c r="C9984" s="0">
        <f>D9984*D9984</f>
        <v>10929238849</v>
      </c>
      <c r="D9984" s="101" t="n">
        <v>104543</v>
      </c>
      <c r="E9984" s="288">
        <f>'Propor_p2_F_-Lk-...-'!C9976*$B9984</f>
        <v>6.5161576883735187E-011</v>
      </c>
    </row>
    <row r="9985" spans="2:5">
      <c r="B9985" s="0">
        <f>1/C9985</f>
        <v>9.1487178420373302E-011</v>
      </c>
      <c r="C9985" s="0">
        <f>D9985*D9985</f>
        <v>10930493401</v>
      </c>
      <c r="D9985" s="101" t="n">
        <v>104549</v>
      </c>
      <c r="E9985" s="288">
        <f>'Propor_p2_F_-Lk-...-'!C9977*$B9985</f>
        <v>6.5155108478607547E-011</v>
      </c>
    </row>
    <row r="9986" spans="2:5">
      <c r="B9986" s="0">
        <f>1/C9986</f>
        <v>9.1483678260513639E-011</v>
      </c>
      <c r="C9986" s="0">
        <f>D9986*D9986</f>
        <v>10930911601</v>
      </c>
      <c r="D9986" s="101" t="n">
        <v>104551</v>
      </c>
      <c r="E9986" s="288">
        <f>'Propor_p2_F_-Lk-...-'!C9978*$B9986</f>
        <v>6.5152952591034688E-011</v>
      </c>
    </row>
    <row r="9987" spans="2:5">
      <c r="B9987" s="0">
        <f>1/C9987</f>
        <v>9.1466180473842763E-011</v>
      </c>
      <c r="C9987" s="0">
        <f>D9987*D9987</f>
        <v>10933002721</v>
      </c>
      <c r="D9987" s="101" t="n">
        <v>104561</v>
      </c>
      <c r="E9987" s="288">
        <f>'Propor_p2_F_-Lk-...-'!C9979*$B9987</f>
        <v>6.5142175008767561E-011</v>
      </c>
    </row>
    <row r="9988" spans="2:5">
      <c r="B9988" s="0">
        <f>1/C9988</f>
        <v>9.1434697106031247E-011</v>
      </c>
      <c r="C9988" s="0">
        <f>D9988*D9988</f>
        <v>10936767241</v>
      </c>
      <c r="D9988" s="101" t="n">
        <v>104579</v>
      </c>
      <c r="E9988" s="288">
        <f>'Propor_p2_F_-Lk-...-'!C9980*$B9988</f>
        <v>6.5122783151213438E-011</v>
      </c>
    </row>
    <row r="9989" spans="2:5">
      <c r="B9989" s="0">
        <f>1/C9989</f>
        <v>9.1410221278999674E-011</v>
      </c>
      <c r="C9989" s="0">
        <f>D9989*D9989</f>
        <v>10939695649</v>
      </c>
      <c r="D9989" s="101" t="n">
        <v>104593</v>
      </c>
      <c r="E9989" s="288">
        <f>'Propor_p2_F_-Lk-...-'!C9981*$B9989</f>
        <v>6.5107707516543179E-011</v>
      </c>
    </row>
    <row r="9990" spans="2:5">
      <c r="B9990" s="0">
        <f>1/C9990</f>
        <v>9.1403229990651185E-011</v>
      </c>
      <c r="C9990" s="0">
        <f>D9990*D9990</f>
        <v>10940532409</v>
      </c>
      <c r="D9990" s="101" t="n">
        <v>104597</v>
      </c>
      <c r="E9990" s="288">
        <f>'Propor_p2_F_-Lk-...-'!C9982*$B9990</f>
        <v>6.5103401304177801E-011</v>
      </c>
    </row>
    <row r="9991" spans="2:5">
      <c r="B9991" s="0">
        <f>1/C9991</f>
        <v>9.1357806160553219E-011</v>
      </c>
      <c r="C9991" s="0">
        <f>D9991*D9991</f>
        <v>10945972129</v>
      </c>
      <c r="D9991" s="101" t="n">
        <v>104623</v>
      </c>
      <c r="E9991" s="288">
        <f>'Propor_p2_F_-Lk-...-'!C9983*$B9991</f>
        <v>6.5075422961832126E-011</v>
      </c>
    </row>
    <row r="9992" spans="2:5">
      <c r="B9992" s="0">
        <f>1/C9992</f>
        <v>9.1329869862522219E-011</v>
      </c>
      <c r="C9992" s="0">
        <f>D9992*D9992</f>
        <v>10949320321</v>
      </c>
      <c r="D9992" s="101" t="n">
        <v>104639</v>
      </c>
      <c r="E9992" s="288">
        <f>'Propor_p2_F_-Lk-...-'!C9984*$B9992</f>
        <v>6.5058215885535519E-011</v>
      </c>
    </row>
    <row r="9993" spans="2:5">
      <c r="B9993" s="0">
        <f>1/C9993</f>
        <v>9.1308926047302071E-011</v>
      </c>
      <c r="C9993" s="0">
        <f>D9993*D9993</f>
        <v>10951831801</v>
      </c>
      <c r="D9993" s="101" t="n">
        <v>104651</v>
      </c>
      <c r="E9993" s="288">
        <f>'Propor_p2_F_-Lk-...-'!C9985*$B9993</f>
        <v>6.5045315757321036E-011</v>
      </c>
    </row>
    <row r="9994" spans="2:5">
      <c r="B9994" s="0">
        <f>1/C9994</f>
        <v>9.1294967505939574E-011</v>
      </c>
      <c r="C9994" s="0">
        <f>D9994*D9994</f>
        <v>10953506281</v>
      </c>
      <c r="D9994" s="101" t="n">
        <v>104659</v>
      </c>
      <c r="E9994" s="288">
        <f>'Propor_p2_F_-Lk-...-'!C9986*$B9994</f>
        <v>6.5036718136908131E-011</v>
      </c>
    </row>
    <row r="9995" spans="2:5">
      <c r="B9995" s="0">
        <f>1/C9995</f>
        <v>9.1263572488402198E-011</v>
      </c>
      <c r="C9995" s="0">
        <f>D9995*D9995</f>
        <v>10957274329</v>
      </c>
      <c r="D9995" s="101" t="n">
        <v>104677</v>
      </c>
      <c r="E9995" s="288">
        <f>'Propor_p2_F_-Lk-...-'!C9987*$B9995</f>
        <v>6.5017380697799353E-011</v>
      </c>
    </row>
    <row r="9996" spans="2:5">
      <c r="B9996" s="0">
        <f>1/C9996</f>
        <v>9.1256598017097013E-011</v>
      </c>
      <c r="C9996" s="0">
        <f>D9996*D9996</f>
        <v>10958111761</v>
      </c>
      <c r="D9996" s="101" t="n">
        <v>104681</v>
      </c>
      <c r="E9996" s="288">
        <f>'Propor_p2_F_-Lk-...-'!C9988*$B9996</f>
        <v>6.5013084843719262E-011</v>
      </c>
    </row>
    <row r="9997" spans="2:5">
      <c r="B9997" s="0">
        <f>1/C9997</f>
        <v>9.1253111081251652E-011</v>
      </c>
      <c r="C9997" s="0">
        <f>D9997*D9997</f>
        <v>10958530489</v>
      </c>
      <c r="D9997" s="101" t="n">
        <v>104683</v>
      </c>
      <c r="E9997" s="288">
        <f>'Propor_p2_F_-Lk-...-'!C9989*$B9997</f>
        <v>6.501093710134248E-011</v>
      </c>
    </row>
    <row r="9998" spans="2:5">
      <c r="B9998" s="0">
        <f>1/C9998</f>
        <v>9.1235679399486366E-011</v>
      </c>
      <c r="C9998" s="0">
        <f>D9998*D9998</f>
        <v>10960624249</v>
      </c>
      <c r="D9998" s="101" t="n">
        <v>104693</v>
      </c>
      <c r="E9998" s="288">
        <f>'Propor_p2_F_-Lk-...-'!C9990*$B9998</f>
        <v>6.5000200235714054E-011</v>
      </c>
    </row>
    <row r="9999" spans="2:5">
      <c r="B9999" s="0">
        <f>1/C9999</f>
        <v>9.1221737650111821E-011</v>
      </c>
      <c r="C9999" s="0">
        <f>D9999*D9999</f>
        <v>10962299401</v>
      </c>
      <c r="D9999" s="101" t="n">
        <v>104701</v>
      </c>
      <c r="E9999" s="288">
        <f>'Propor_p2_F_-Lk-...-'!C9991*$B9999</f>
        <v>6.499161295815387E-011</v>
      </c>
    </row>
    <row r="10000" spans="2:5">
      <c r="B10000" s="0">
        <f>1/C10000</f>
        <v>9.1211283435128511E-011</v>
      </c>
      <c r="C10000" s="0">
        <f>D10000*D10000</f>
        <v>10963555849</v>
      </c>
      <c r="D10000" s="101" t="n">
        <v>104707</v>
      </c>
      <c r="E10000" s="288">
        <f>'Propor_p2_F_-Lk-...-'!C9992*$B10000</f>
        <v>6.4985173791638702E-011</v>
      </c>
    </row>
    <row r="10001" spans="2:5">
      <c r="B10001" s="0">
        <f>1/C10001</f>
        <v>9.1204314956838189E-011</v>
      </c>
      <c r="C10001" s="0">
        <f>D10001*D10001</f>
        <v>10964393521</v>
      </c>
      <c r="D10001" s="101" t="n">
        <v>104711</v>
      </c>
      <c r="E10001" s="288">
        <f>'Propor_p2_F_-Lk-...-'!C9993*$B10001</f>
        <v>6.4980881628894798E-011</v>
      </c>
    </row>
    <row r="10002" spans="2:5">
      <c r="B10002" s="0">
        <f>1/C10002</f>
        <v>9.1193863736645447E-011</v>
      </c>
      <c r="C10002" s="0">
        <f>D10002*D10002</f>
        <v>10965650089</v>
      </c>
      <c r="D10002" s="101" t="n">
        <v>104717</v>
      </c>
      <c r="E10002" s="288">
        <f>'Propor_p2_F_-Lk-...-'!C9994*$B10002</f>
        <v>6.4974444306990135E-011</v>
      </c>
    </row>
    <row r="10003" spans="2:5">
      <c r="B10003" s="0">
        <f>1/C10003</f>
        <v>9.1183414312778001E-011</v>
      </c>
      <c r="C10003" s="0">
        <f>D10003*D10003</f>
        <v>10966906729</v>
      </c>
      <c r="D10003" s="101" t="n">
        <v>104723</v>
      </c>
      <c r="E10003" s="288">
        <f>'Propor_p2_F_-Lk-...-'!C9995*$B10003</f>
        <v>6.4968008091513599E-011</v>
      </c>
    </row>
  </sheetData>
  <mergeCells count="6">
    <mergeCell ref="B1:C1"/>
    <mergeCell ref="B2:C2"/>
    <mergeCell ref="B4:C4"/>
    <mergeCell ref="AJ7:AM7"/>
    <mergeCell ref="Z9:AC9"/>
    <mergeCell ref="AH13:AH14"/>
  </mergeCells>
  <printOptions>
    <extLst>
      <ext uri="smNativeData">
        <pm:pageFlags xmlns:pm="smNativeData" id="1595168006" printRowHead="0" printColHead="0" printHeadLine="0" printFootLine="0" autoHeightHeader="0" autoHeightFooter="0" fitToPageBoth="0"/>
      </ext>
    </extLst>
  </printOptions>
  <pageMargins left="0.787500" right="0.787500" top="0.787500" bottom="0.787500" header="0.393750" footer="0.393750"/>
  <pageSetup paperSize="9" fitToWidth="0" fitToHeight="1" pageOrder="overThenDown"/>
  <headerFooter>
    <extLst>
      <ext uri="smNativeData">
        <pm:header xmlns:pm="smNativeData" id="1595168006" l="56" r="56" t="56" b="56" borderId="0" fillId="0" vertical="0"/>
        <pm:footer xmlns:pm="smNativeData" id="1595168006" l="56" r="56" t="56" b="56" borderId="0" fillId="0" vertical="2"/>
        <pm:paperBin xmlns:pm="smNativeData" id="1595168006" Id="0" type="0" value="0"/>
        <pm:paperBin xmlns:pm="smNativeData" id="1595168006" Id="1" type="0" value="0"/>
      </ext>
    </extLst>
  </headerFooter>
  <extLst>
    <ext uri="smNativeData">
      <pm:sheetPrefs xmlns:pm="smNativeData" day="1595168006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B1:J9995"/>
  <sheetViews>
    <sheetView view="normal" topLeftCell="A1265" zoomScale="70" workbookViewId="0">
      <selection activeCell="I1298" sqref="I1298"/>
    </sheetView>
  </sheetViews>
  <sheetFormatPr baseColWidth="9" defaultColWidth="10.000000" defaultRowHeight="13.45"/>
  <cols>
    <col min="13" max="14" width="11.810811" customWidth="1"/>
  </cols>
  <sheetData>
    <row r="1" spans="3:3">
      <c r="C1" s="631">
        <f>Hoja1!AC4</f>
        <v>200000000000</v>
      </c>
    </row>
    <row r="2" spans="7:7">
      <c r="G2" s="27" t="s">
        <v>56</v>
      </c>
    </row>
    <row r="3" spans="3:4">
      <c r="C3" s="27" t="s">
        <v>57</v>
      </c>
      <c r="D3" s="27"/>
    </row>
    <row r="4" spans="2:9">
      <c r="B4" s="101" t="n">
        <v>19</v>
      </c>
      <c r="C4" s="0">
        <f>INT(Hoja3!E$4*Hoja3!$B12)</f>
        <v>554016620</v>
      </c>
      <c r="E4" s="101">
        <f>Hoja3!M12</f>
        <v>437</v>
      </c>
      <c r="F4" s="0">
        <f>INT(Hoja3!$E$4*Hoja3!I12)</f>
        <v>714691</v>
      </c>
      <c r="H4" s="101">
        <f>Hoja3!W12</f>
        <v>12673</v>
      </c>
      <c r="I4" s="0">
        <f>INT(Hoja3!$E$4*Hoja3!R12)</f>
        <v>849</v>
      </c>
    </row>
    <row r="5" spans="2:9">
      <c r="B5" s="101" t="n">
        <v>23</v>
      </c>
      <c r="C5" s="0">
        <f>INT(Hoja3!E$4*Hoja3!$B13)</f>
        <v>378071833</v>
      </c>
      <c r="E5" s="101">
        <f>Hoja3!M13</f>
        <v>551</v>
      </c>
      <c r="F5" s="0">
        <f>INT(Hoja3!E$4*Hoja3!$I13)</f>
        <v>449550</v>
      </c>
      <c r="H5" s="101">
        <f>Hoja3!W13</f>
        <v>13547</v>
      </c>
      <c r="I5" s="0">
        <f>INT(Hoja3!$E$4*Hoja3!R13)</f>
        <v>743</v>
      </c>
    </row>
    <row r="6" spans="2:9">
      <c r="B6" s="101" t="n">
        <v>29</v>
      </c>
      <c r="C6" s="0">
        <f>INT(Hoja3!E$4*Hoja3!$B14)</f>
        <v>237812128</v>
      </c>
      <c r="E6" s="101">
        <f>Hoja3!M14</f>
        <v>667</v>
      </c>
      <c r="F6" s="0">
        <f>INT(Hoja3!E$4*Hoja3!$I14)</f>
        <v>282773</v>
      </c>
      <c r="H6" s="101">
        <f>Hoja3!W14</f>
        <v>17081</v>
      </c>
      <c r="I6" s="0">
        <f>INT(Hoja3!$E$4*Hoja3!R14)</f>
        <v>467</v>
      </c>
    </row>
    <row r="7" spans="2:9">
      <c r="B7" s="101" t="n">
        <v>31</v>
      </c>
      <c r="C7" s="0">
        <f>INT(Hoja3!E$4*Hoja3!$B15)</f>
        <v>208116545</v>
      </c>
      <c r="E7" s="101">
        <f>Hoja3!M15</f>
        <v>589</v>
      </c>
      <c r="F7" s="0">
        <f>INT(Hoja3!E$4*Hoja3!$I15)</f>
        <v>393415</v>
      </c>
      <c r="H7" s="101">
        <f>Hoja3!W15</f>
        <v>20677</v>
      </c>
      <c r="I7" s="0">
        <f>INT(Hoja3!$E$4*Hoja3!R15)</f>
        <v>294</v>
      </c>
    </row>
    <row r="8" spans="2:9">
      <c r="B8" s="101" t="n">
        <v>37</v>
      </c>
      <c r="C8" s="0">
        <f>INT(Hoja3!E$4*Hoja3!$B16)</f>
        <v>146092037</v>
      </c>
      <c r="E8" s="101">
        <f>Hoja3!M16</f>
        <v>713</v>
      </c>
      <c r="F8" s="0">
        <f>INT(Hoja3!E$4*Hoja3!$I16)</f>
        <v>247463</v>
      </c>
      <c r="H8" s="101">
        <f>Hoja3!W16</f>
        <v>16169</v>
      </c>
      <c r="I8" s="0">
        <f>INT(Hoja3!$E$4*Hoja3!R16)</f>
        <v>522</v>
      </c>
    </row>
    <row r="9" spans="2:9">
      <c r="B9" s="101" t="n">
        <v>41</v>
      </c>
      <c r="C9" s="0">
        <f>INT(Hoja3!E$4*Hoja3!$B17)</f>
        <v>118976799</v>
      </c>
      <c r="E9" s="101">
        <f>Hoja3!M17</f>
        <v>899</v>
      </c>
      <c r="F9" s="0">
        <f>INT(Hoja3!E$4*Hoja3!$I17)</f>
        <v>216562</v>
      </c>
      <c r="H9" s="101">
        <f>Hoja3!W17</f>
        <v>20387</v>
      </c>
      <c r="I9" s="0">
        <f>INT(Hoja3!$E$4*Hoja3!R17)</f>
        <v>328</v>
      </c>
    </row>
    <row r="10" spans="2:9">
      <c r="B10" s="101" t="n">
        <v>43</v>
      </c>
      <c r="C10" s="0">
        <f>INT(Hoja3!E$4*Hoja3!$B18)</f>
        <v>108166576</v>
      </c>
      <c r="E10" s="101">
        <f>Hoja3!M18</f>
        <v>703</v>
      </c>
      <c r="F10" s="0">
        <f>INT(Hoja3!E$4*Hoja3!$I18)</f>
        <v>276166</v>
      </c>
      <c r="H10" s="101">
        <f>Hoja3!W18</f>
        <v>24679</v>
      </c>
      <c r="I10" s="0">
        <f>INT(Hoja3!$E$4*Hoja3!R18)</f>
        <v>206</v>
      </c>
    </row>
    <row r="11" spans="2:9">
      <c r="B11" s="101" t="n">
        <v>47</v>
      </c>
      <c r="C11" s="0">
        <f>INT(Hoja3!E$4*Hoja3!$B19)</f>
        <v>90538705</v>
      </c>
      <c r="E11" s="101">
        <f>Hoja3!M19</f>
        <v>851</v>
      </c>
      <c r="F11" s="0">
        <f>INT(Hoja3!E$4*Hoja3!$I19)</f>
        <v>173712</v>
      </c>
      <c r="H11" s="101">
        <f>Hoja3!W19</f>
        <v>21793</v>
      </c>
      <c r="I11" s="0">
        <f>INT(Hoja3!$E$4*Hoja3!R19)</f>
        <v>287</v>
      </c>
    </row>
    <row r="12" spans="2:9">
      <c r="B12" s="101" t="n">
        <v>53</v>
      </c>
      <c r="C12" s="0">
        <f>INT(Hoja3!E$4*Hoja3!$B20)</f>
        <v>71199715</v>
      </c>
      <c r="E12" s="101">
        <f>Hoja3!M20</f>
        <v>1073</v>
      </c>
      <c r="F12" s="0">
        <f>INT(Hoja3!E$4*Hoja3!$I20)</f>
        <v>152020</v>
      </c>
      <c r="H12" s="101">
        <f>Hoja3!W20</f>
        <v>26381</v>
      </c>
      <c r="I12" s="0">
        <f>INT(Hoja3!$E$4*Hoja3!R20)</f>
        <v>180</v>
      </c>
    </row>
    <row r="13" spans="2:9">
      <c r="B13" s="101" t="n">
        <v>59</v>
      </c>
      <c r="C13" s="0">
        <f>INT(Hoja3!E$4*Hoja3!$B21)</f>
        <v>57454754</v>
      </c>
      <c r="E13" s="101">
        <f>Hoja3!M21</f>
        <v>1147</v>
      </c>
      <c r="F13" s="0">
        <f>INT(Hoja3!E$4*Hoja3!$I21)</f>
        <v>106714</v>
      </c>
      <c r="H13" s="101">
        <f>Hoja3!W21</f>
        <v>33263</v>
      </c>
      <c r="I13" s="0">
        <f>INT(Hoja3!$E$4*Hoja3!R21)</f>
        <v>158</v>
      </c>
    </row>
    <row r="14" spans="2:9">
      <c r="B14" s="101" t="n">
        <v>61</v>
      </c>
      <c r="C14" s="0">
        <f>INT(Hoja3!E$4*Hoja3!$B22)</f>
        <v>53748992</v>
      </c>
      <c r="E14" s="101">
        <f>Hoja3!M22</f>
        <v>779</v>
      </c>
      <c r="F14" s="0">
        <f>INT(Hoja3!E$4*Hoja3!$I22)</f>
        <v>224908</v>
      </c>
      <c r="H14" s="101">
        <f>Hoja3!W22</f>
        <v>17917</v>
      </c>
      <c r="I14" s="0">
        <f>INT(Hoja3!$E$4*Hoja3!R22)</f>
        <v>425</v>
      </c>
    </row>
    <row r="15" spans="2:9">
      <c r="B15" s="101" t="n">
        <v>67</v>
      </c>
      <c r="C15" s="0">
        <f>INT(Hoja3!E$4*Hoja3!$B23)</f>
        <v>44553352</v>
      </c>
      <c r="E15" s="101">
        <f>Hoja3!M23</f>
        <v>943</v>
      </c>
      <c r="F15" s="0">
        <f>INT(Hoja3!E$4*Hoja3!$I23)</f>
        <v>141470</v>
      </c>
      <c r="H15" s="101">
        <f>Hoja3!W23</f>
        <v>22591</v>
      </c>
      <c r="I15" s="0">
        <f>INT(Hoja3!$E$4*Hoja3!R23)</f>
        <v>267</v>
      </c>
    </row>
    <row r="16" spans="2:9">
      <c r="B16" s="101" t="n">
        <v>71</v>
      </c>
      <c r="C16" s="0">
        <f>INT(Hoja3!E$4*Hoja3!$B24)</f>
        <v>39674667</v>
      </c>
      <c r="E16" s="101">
        <f>Hoja3!M24</f>
        <v>1189</v>
      </c>
      <c r="F16" s="0">
        <f>INT(Hoja3!E$4*Hoja3!$I24)</f>
        <v>123805</v>
      </c>
      <c r="H16" s="101">
        <f>Hoja3!W24</f>
        <v>27347</v>
      </c>
      <c r="I16" s="0">
        <f>INT(Hoja3!$E$4*Hoja3!R24)</f>
        <v>168</v>
      </c>
    </row>
    <row r="17" spans="2:9">
      <c r="B17" s="101" t="n">
        <v>73</v>
      </c>
      <c r="C17" s="0">
        <f>INT(Hoja3!E$4*Hoja3!$B25)</f>
        <v>37530493</v>
      </c>
      <c r="E17" s="101">
        <f>Hoja3!M25</f>
        <v>1271</v>
      </c>
      <c r="F17" s="0">
        <f>INT(Hoja3!E$4*Hoja3!$I25)</f>
        <v>86907</v>
      </c>
      <c r="H17" s="101">
        <f>Hoja3!W25</f>
        <v>24149</v>
      </c>
      <c r="I17" s="0">
        <f>INT(Hoja3!$E$4*Hoja3!R25)</f>
        <v>234</v>
      </c>
    </row>
    <row r="18" spans="2:9">
      <c r="B18" s="101" t="n">
        <v>79</v>
      </c>
      <c r="C18" s="0">
        <f>INT(Hoja3!E$4*Hoja3!$B26)</f>
        <v>32046146</v>
      </c>
      <c r="E18" s="101">
        <f>Hoja3!M26</f>
        <v>1517</v>
      </c>
      <c r="F18" s="0">
        <f>INT(Hoja3!E$4*Hoja3!$I26)</f>
        <v>70777</v>
      </c>
      <c r="H18" s="101">
        <f>Hoja3!W26</f>
        <v>29233</v>
      </c>
      <c r="I18" s="0">
        <f>INT(Hoja3!$E$4*Hoja3!R26)</f>
        <v>147</v>
      </c>
    </row>
    <row r="19" spans="2:9">
      <c r="B19" s="101" t="n">
        <v>83</v>
      </c>
      <c r="C19" s="0">
        <f>INT(Hoja3!E$4*Hoja3!$B27)</f>
        <v>29031789</v>
      </c>
      <c r="E19" s="101">
        <f>Hoja3!M27</f>
        <v>817</v>
      </c>
      <c r="F19" s="0">
        <f>INT(Hoja3!E$4*Hoja3!$I27)</f>
        <v>204473</v>
      </c>
      <c r="H19" s="101">
        <f>Hoja3!W27</f>
        <v>36859</v>
      </c>
      <c r="I19" s="0">
        <f>INT(Hoja3!$E$4*Hoja3!R27)</f>
        <v>128</v>
      </c>
    </row>
    <row r="20" spans="2:9">
      <c r="B20" s="101" t="n">
        <v>89</v>
      </c>
      <c r="C20" s="0">
        <f>INT(Hoja3!E$4*Hoja3!$B28)</f>
        <v>25249337</v>
      </c>
      <c r="E20" s="101">
        <f>Hoja3!M28</f>
        <v>989</v>
      </c>
      <c r="F20" s="0">
        <f>INT(Hoja3!E$4*Hoja3!$I28)</f>
        <v>128616</v>
      </c>
      <c r="H20" s="101">
        <f>Hoja3!W28</f>
        <v>28823</v>
      </c>
      <c r="I20" s="0">
        <f>INT(Hoja3!$E$4*Hoja3!R28)</f>
        <v>164</v>
      </c>
    </row>
    <row r="21" spans="2:9">
      <c r="B21" s="101" t="n">
        <v>97</v>
      </c>
      <c r="C21" s="0">
        <f>INT(Hoja3!E$4*Hoja3!$B29)</f>
        <v>21256244</v>
      </c>
      <c r="E21" s="101">
        <f>Hoja3!M29</f>
        <v>1247</v>
      </c>
      <c r="F21" s="0">
        <f>INT(Hoja3!E$4*Hoja3!$I29)</f>
        <v>112556</v>
      </c>
      <c r="H21" s="101">
        <f>Hoja3!W29</f>
        <v>34891</v>
      </c>
      <c r="I21" s="0">
        <f>INT(Hoja3!$E$4*Hoja3!R29)</f>
        <v>103</v>
      </c>
    </row>
    <row r="22" spans="2:9">
      <c r="B22" s="101" t="n">
        <v>101</v>
      </c>
      <c r="C22" s="0">
        <f>INT(Hoja3!E$4*Hoja3!$B30)</f>
        <v>19605920</v>
      </c>
      <c r="E22" s="101">
        <f>Hoja3!M30</f>
        <v>1333</v>
      </c>
      <c r="F22" s="0">
        <f>INT(Hoja3!E$4*Hoja3!$I30)</f>
        <v>79011</v>
      </c>
      <c r="H22" s="101">
        <f>Hoja3!W30</f>
        <v>43993</v>
      </c>
      <c r="I22" s="0">
        <f>INT(Hoja3!$E$4*Hoja3!R30)</f>
        <v>90</v>
      </c>
    </row>
    <row r="23" spans="2:9">
      <c r="B23" s="101" t="n">
        <v>103</v>
      </c>
      <c r="C23" s="0">
        <f>INT(Hoja3!E$4*Hoja3!$B31)</f>
        <v>18851918</v>
      </c>
      <c r="E23" s="101">
        <f>Hoja3!M31</f>
        <v>1591</v>
      </c>
      <c r="F23" s="0">
        <f>INT(Hoja3!E$4*Hoja3!$I31)</f>
        <v>64346</v>
      </c>
      <c r="H23" s="101">
        <f>Hoja3!W31</f>
        <v>47027</v>
      </c>
      <c r="I23" s="0">
        <f>INT(Hoja3!$E$4*Hoja3!R31)</f>
        <v>63</v>
      </c>
    </row>
    <row r="24" spans="2:9">
      <c r="B24" s="101" t="n">
        <v>107</v>
      </c>
      <c r="C24" s="0">
        <f>INT(Hoja3!E$4*Hoja3!$B32)</f>
        <v>17468774</v>
      </c>
      <c r="E24" s="101">
        <f>Hoja3!M32</f>
        <v>1763</v>
      </c>
      <c r="F24" s="0">
        <f>INT(Hoja3!E$4*Hoja3!$I32)</f>
        <v>58500</v>
      </c>
      <c r="H24" s="101">
        <f>Hoja3!W32</f>
        <v>18791</v>
      </c>
      <c r="I24" s="0">
        <f>INT(Hoja3!$E$4*Hoja3!R32)</f>
        <v>386</v>
      </c>
    </row>
    <row r="25" spans="2:9">
      <c r="B25" s="101" t="n">
        <v>109</v>
      </c>
      <c r="C25" s="0">
        <f>INT(Hoja3!E$4*Hoja3!$B33)</f>
        <v>16833599</v>
      </c>
      <c r="E25" s="101">
        <f>Hoja3!M33</f>
        <v>893</v>
      </c>
      <c r="F25" s="0">
        <f>INT(Hoja3!E$4*Hoja3!$I33)</f>
        <v>171150</v>
      </c>
      <c r="H25" s="101">
        <f>Hoja3!W33</f>
        <v>23693</v>
      </c>
      <c r="I25" s="0">
        <f>INT(Hoja3!$E$4*Hoja3!R33)</f>
        <v>243</v>
      </c>
    </row>
    <row r="26" spans="2:9">
      <c r="B26" s="101" t="n">
        <v>113</v>
      </c>
      <c r="C26" s="0">
        <f>INT(Hoja3!E$4*Hoja3!$B34)</f>
        <v>15662933</v>
      </c>
      <c r="E26" s="101">
        <f>Hoja3!M34</f>
        <v>1081</v>
      </c>
      <c r="F26" s="0">
        <f>INT(Hoja3!E$4*Hoja3!$I34)</f>
        <v>107656</v>
      </c>
      <c r="H26" s="101">
        <f>Hoja3!W34</f>
        <v>28681</v>
      </c>
      <c r="I26" s="0">
        <f>INT(Hoja3!$E$4*Hoja3!R34)</f>
        <v>152</v>
      </c>
    </row>
    <row r="27" spans="2:9">
      <c r="B27" s="101" t="n">
        <v>127</v>
      </c>
      <c r="C27" s="0">
        <f>INT(Hoja3!E$4*Hoja3!$B35)</f>
        <v>12400024</v>
      </c>
      <c r="E27" s="101">
        <f>Hoja3!M35</f>
        <v>1363</v>
      </c>
      <c r="F27" s="0">
        <f>INT(Hoja3!E$4*Hoja3!$I35)</f>
        <v>94213</v>
      </c>
      <c r="H27" s="101">
        <f>Hoja3!W35</f>
        <v>25327</v>
      </c>
      <c r="I27" s="0">
        <f>INT(Hoja3!$E$4*Hoja3!R35)</f>
        <v>212</v>
      </c>
    </row>
    <row r="28" spans="2:9">
      <c r="B28" s="101" t="n">
        <v>131</v>
      </c>
      <c r="C28" s="0">
        <f>INT(Hoja3!E$4*Hoja3!$B36)</f>
        <v>11654332</v>
      </c>
      <c r="E28" s="101">
        <f>Hoja3!M36</f>
        <v>1457</v>
      </c>
      <c r="F28" s="0">
        <f>INT(Hoja3!E$4*Hoja3!$I36)</f>
        <v>66134</v>
      </c>
      <c r="H28" s="101">
        <f>Hoja3!W36</f>
        <v>30659</v>
      </c>
      <c r="I28" s="0">
        <f>INT(Hoja3!$E$4*Hoja3!R36)</f>
        <v>133</v>
      </c>
    </row>
    <row r="29" spans="2:9">
      <c r="B29" s="101" t="n">
        <v>137</v>
      </c>
      <c r="C29" s="0">
        <f>INT(Hoja3!E$4*Hoja3!$B37)</f>
        <v>10655868</v>
      </c>
      <c r="E29" s="101">
        <f>Hoja3!M37</f>
        <v>1739</v>
      </c>
      <c r="F29" s="0">
        <f>INT(Hoja3!E$4*Hoja3!$I37)</f>
        <v>53860</v>
      </c>
      <c r="H29" s="101">
        <f>Hoja3!W37</f>
        <v>38657</v>
      </c>
      <c r="I29" s="0">
        <f>INT(Hoja3!$E$4*Hoja3!R37)</f>
        <v>117</v>
      </c>
    </row>
    <row r="30" spans="2:9">
      <c r="B30" s="101" t="n">
        <v>139</v>
      </c>
      <c r="C30" s="0">
        <f>INT(Hoja3!E$4*Hoja3!$B38)</f>
        <v>10351431</v>
      </c>
      <c r="E30" s="101">
        <f>Hoja3!M38</f>
        <v>1927</v>
      </c>
      <c r="F30" s="0">
        <f>INT(Hoja3!E$4*Hoja3!$I38)</f>
        <v>48966</v>
      </c>
      <c r="H30" s="101">
        <f>Hoja3!W38</f>
        <v>30229</v>
      </c>
      <c r="I30" s="0">
        <f>INT(Hoja3!$E$4*Hoja3!R38)</f>
        <v>149</v>
      </c>
    </row>
    <row r="31" spans="2:9">
      <c r="B31" s="101" t="n">
        <v>149</v>
      </c>
      <c r="C31" s="0">
        <f>INT(Hoja3!E$4*Hoja3!$B39)</f>
        <v>9008603</v>
      </c>
      <c r="E31" s="101">
        <f>Hoja3!M39</f>
        <v>2021</v>
      </c>
      <c r="F31" s="0">
        <f>INT(Hoja3!E$4*Hoja3!$I39)</f>
        <v>40986</v>
      </c>
      <c r="H31" s="101">
        <f>Hoja3!W39</f>
        <v>36593</v>
      </c>
      <c r="I31" s="0">
        <f>INT(Hoja3!$E$4*Hoja3!R39)</f>
        <v>93</v>
      </c>
    </row>
    <row r="32" spans="2:9">
      <c r="B32" s="101" t="n">
        <v>151</v>
      </c>
      <c r="C32" s="0">
        <f>INT(Hoja3!E$4*Hoja3!$B40)</f>
        <v>8771545</v>
      </c>
      <c r="E32" s="101">
        <f>Hoja3!M40</f>
        <v>1007</v>
      </c>
      <c r="F32" s="0">
        <f>INT(Hoja3!E$4*Hoja3!$I40)</f>
        <v>134593</v>
      </c>
      <c r="H32" s="101">
        <f>Hoja3!W40</f>
        <v>46139</v>
      </c>
      <c r="I32" s="0">
        <f>INT(Hoja3!$E$4*Hoja3!R40)</f>
        <v>82</v>
      </c>
    </row>
    <row r="33" spans="2:9">
      <c r="B33" s="101" t="n">
        <v>157</v>
      </c>
      <c r="C33" s="0">
        <f>INT(Hoja3!E$4*Hoja3!$B41)</f>
        <v>8113919</v>
      </c>
      <c r="E33" s="101">
        <f>Hoja3!M41</f>
        <v>1219</v>
      </c>
      <c r="F33" s="0">
        <f>INT(Hoja3!E$4*Hoja3!$I41)</f>
        <v>84660</v>
      </c>
      <c r="H33" s="101">
        <f>Hoja3!W41</f>
        <v>49321</v>
      </c>
      <c r="I33" s="0">
        <f>INT(Hoja3!$E$4*Hoja3!R41)</f>
        <v>57</v>
      </c>
    </row>
    <row r="34" spans="2:9">
      <c r="B34" s="101" t="n">
        <v>163</v>
      </c>
      <c r="C34" s="0">
        <f>INT(Hoja3!E$4*Hoja3!$B42)</f>
        <v>7527569</v>
      </c>
      <c r="E34" s="101">
        <f>Hoja3!M42</f>
        <v>1537</v>
      </c>
      <c r="F34" s="0">
        <f>INT(Hoja3!E$4*Hoja3!$I42)</f>
        <v>74089</v>
      </c>
      <c r="H34" s="101">
        <f>Hoja3!W42</f>
        <v>33497</v>
      </c>
      <c r="I34" s="0">
        <f>INT(Hoja3!$E$4*Hoja3!R42)</f>
        <v>121</v>
      </c>
    </row>
    <row r="35" spans="2:9">
      <c r="B35" s="101" t="n">
        <v>167</v>
      </c>
      <c r="C35" s="0">
        <f>INT(Hoja3!E$4*Hoja3!$B43)</f>
        <v>7171286</v>
      </c>
      <c r="E35" s="101">
        <f>Hoja3!M43</f>
        <v>1643</v>
      </c>
      <c r="F35" s="0">
        <f>INT(Hoja3!E$4*Hoja3!$I43)</f>
        <v>52008</v>
      </c>
      <c r="H35" s="101">
        <f>Hoja3!W43</f>
        <v>40549</v>
      </c>
      <c r="I35" s="0">
        <f>INT(Hoja3!$E$4*Hoja3!R43)</f>
        <v>76</v>
      </c>
    </row>
    <row r="36" spans="2:9">
      <c r="B36" s="101" t="n">
        <v>173</v>
      </c>
      <c r="C36" s="0">
        <f>INT(Hoja3!E$4*Hoja3!$B44)</f>
        <v>6682481</v>
      </c>
      <c r="E36" s="101">
        <f>Hoja3!M44</f>
        <v>1961</v>
      </c>
      <c r="F36" s="0">
        <f>INT(Hoja3!E$4*Hoja3!$I44)</f>
        <v>42355</v>
      </c>
      <c r="H36" s="101">
        <f>Hoja3!W44</f>
        <v>51127</v>
      </c>
      <c r="I36" s="0">
        <f>INT(Hoja3!$E$4*Hoja3!R44)</f>
        <v>66</v>
      </c>
    </row>
    <row r="37" spans="2:9">
      <c r="B37" s="101" t="n">
        <v>179</v>
      </c>
      <c r="C37" s="0">
        <f>INT(Hoja3!E$4*Hoja3!$B45)</f>
        <v>6242002</v>
      </c>
      <c r="E37" s="101">
        <f>Hoja3!M45</f>
        <v>2173</v>
      </c>
      <c r="F37" s="0">
        <f>INT(Hoja3!E$4*Hoja3!$I45)</f>
        <v>38507</v>
      </c>
      <c r="H37" s="101">
        <f>Hoja3!W45</f>
        <v>54653</v>
      </c>
      <c r="I37" s="0">
        <f>INT(Hoja3!$E$4*Hoja3!R45)</f>
        <v>47</v>
      </c>
    </row>
    <row r="38" spans="2:9">
      <c r="B38" s="101" t="n">
        <v>181</v>
      </c>
      <c r="C38" s="0">
        <f>INT(Hoja3!E$4*Hoja3!$B46)</f>
        <v>6104819</v>
      </c>
      <c r="E38" s="101">
        <f>Hoja3!M46</f>
        <v>2279</v>
      </c>
      <c r="F38" s="0">
        <f>INT(Hoja3!E$4*Hoja3!$I46)</f>
        <v>32231</v>
      </c>
      <c r="H38" s="101">
        <f>Hoja3!W46</f>
        <v>65231</v>
      </c>
      <c r="I38" s="0">
        <f>INT(Hoja3!$E$4*Hoja3!R46)</f>
        <v>38</v>
      </c>
    </row>
    <row r="39" spans="2:9">
      <c r="B39" s="101" t="n">
        <v>191</v>
      </c>
      <c r="C39" s="0">
        <f>INT(Hoja3!E$4*Hoja3!$B47)</f>
        <v>5482305</v>
      </c>
      <c r="E39" s="101">
        <f>Hoja3!M47</f>
        <v>2491</v>
      </c>
      <c r="F39" s="0">
        <f>INT(Hoja3!E$4*Hoja3!$I47)</f>
        <v>25346</v>
      </c>
      <c r="H39" s="101">
        <f>Hoja3!W47</f>
        <v>20539</v>
      </c>
      <c r="I39" s="0">
        <f>INT(Hoja3!$E$4*Hoja3!R47)</f>
        <v>323</v>
      </c>
    </row>
    <row r="40" spans="2:9">
      <c r="B40" s="101" t="n">
        <v>193</v>
      </c>
      <c r="C40" s="0">
        <f>INT(Hoja3!E$4*Hoja3!$B48)</f>
        <v>5369271</v>
      </c>
      <c r="E40" s="101">
        <f>Hoja3!M48</f>
        <v>1121</v>
      </c>
      <c r="F40" s="0">
        <f>INT(Hoja3!E$4*Hoja3!$I48)</f>
        <v>108610</v>
      </c>
      <c r="H40" s="101">
        <f>Hoja3!W48</f>
        <v>25897</v>
      </c>
      <c r="I40" s="0">
        <f>INT(Hoja3!$E$4*Hoja3!R48)</f>
        <v>203</v>
      </c>
    </row>
    <row r="41" spans="2:9">
      <c r="B41" s="101" t="n">
        <v>197</v>
      </c>
      <c r="C41" s="0">
        <f>INT(Hoja3!E$4*Hoja3!$B49)</f>
        <v>5153443</v>
      </c>
      <c r="E41" s="101">
        <f>Hoja3!M49</f>
        <v>1357</v>
      </c>
      <c r="F41" s="0">
        <f>INT(Hoja3!E$4*Hoja3!$I49)</f>
        <v>68317</v>
      </c>
      <c r="H41" s="101">
        <f>Hoja3!W49</f>
        <v>31349</v>
      </c>
      <c r="I41" s="0">
        <f>INT(Hoja3!$E$4*Hoja3!R49)</f>
        <v>128</v>
      </c>
    </row>
    <row r="42" spans="2:9">
      <c r="B42" s="101" t="n">
        <v>199</v>
      </c>
      <c r="C42" s="0">
        <f>INT(Hoja3!E$4*Hoja3!$B50)</f>
        <v>5050377</v>
      </c>
      <c r="E42" s="101">
        <f>Hoja3!M50</f>
        <v>1711</v>
      </c>
      <c r="F42" s="0">
        <f>INT(Hoja3!E$4*Hoja3!$I50)</f>
        <v>59786</v>
      </c>
      <c r="H42" s="101">
        <f>Hoja3!W50</f>
        <v>27683</v>
      </c>
      <c r="I42" s="0">
        <f>INT(Hoja3!$E$4*Hoja3!R50)</f>
        <v>178</v>
      </c>
    </row>
    <row r="43" spans="2:9">
      <c r="B43" s="101" t="n">
        <v>211</v>
      </c>
      <c r="C43" s="0">
        <f>INT(Hoja3!E$4*Hoja3!$B51)</f>
        <v>4492262</v>
      </c>
      <c r="E43" s="101">
        <f>Hoja3!M51</f>
        <v>1829</v>
      </c>
      <c r="F43" s="0">
        <f>INT(Hoja3!E$4*Hoja3!$I51)</f>
        <v>41968</v>
      </c>
      <c r="H43" s="101">
        <f>Hoja3!W51</f>
        <v>33511</v>
      </c>
      <c r="I43" s="0">
        <f>INT(Hoja3!$E$4*Hoja3!R51)</f>
        <v>112</v>
      </c>
    </row>
    <row r="44" spans="2:9">
      <c r="B44" s="101" t="n">
        <v>223</v>
      </c>
      <c r="C44" s="0">
        <f>INT(Hoja3!E$4*Hoja3!$B52)</f>
        <v>4021798</v>
      </c>
      <c r="E44" s="101">
        <f>Hoja3!M52</f>
        <v>2183</v>
      </c>
      <c r="F44" s="0">
        <f>INT(Hoja3!E$4*Hoja3!$I52)</f>
        <v>34178</v>
      </c>
      <c r="H44" s="101">
        <f>Hoja3!W52</f>
        <v>42253</v>
      </c>
      <c r="I44" s="0">
        <f>INT(Hoja3!$E$4*Hoja3!R52)</f>
        <v>98</v>
      </c>
    </row>
    <row r="45" spans="2:9">
      <c r="B45" s="101" t="n">
        <v>227</v>
      </c>
      <c r="C45" s="0">
        <f>INT(Hoja3!E$4*Hoja3!$B53)</f>
        <v>3881309</v>
      </c>
      <c r="E45" s="101">
        <f>Hoja3!M53</f>
        <v>2419</v>
      </c>
      <c r="F45" s="0">
        <f>INT(Hoja3!E$4*Hoja3!$I53)</f>
        <v>31073</v>
      </c>
      <c r="H45" s="101">
        <f>Hoja3!W53</f>
        <v>33041</v>
      </c>
      <c r="I45" s="0">
        <f>INT(Hoja3!$E$4*Hoja3!R53)</f>
        <v>125</v>
      </c>
    </row>
    <row r="46" spans="2:9">
      <c r="B46" s="101" t="n">
        <v>229</v>
      </c>
      <c r="C46" s="0">
        <f>INT(Hoja3!E$4*Hoja3!$B54)</f>
        <v>3813809</v>
      </c>
      <c r="E46" s="101">
        <f>Hoja3!M54</f>
        <v>2537</v>
      </c>
      <c r="F46" s="0">
        <f>INT(Hoja3!E$4*Hoja3!$I54)</f>
        <v>26009</v>
      </c>
      <c r="H46" s="101">
        <f>Hoja3!W54</f>
        <v>39997</v>
      </c>
      <c r="I46" s="0">
        <f>INT(Hoja3!$E$4*Hoja3!R54)</f>
        <v>78</v>
      </c>
    </row>
    <row r="47" spans="2:9">
      <c r="B47" s="101" t="n">
        <v>233</v>
      </c>
      <c r="C47" s="0">
        <f>INT(Hoja3!E$4*Hoja3!$B55)</f>
        <v>3683987</v>
      </c>
      <c r="E47" s="101">
        <f>Hoja3!M55</f>
        <v>2773</v>
      </c>
      <c r="F47" s="0">
        <f>INT(Hoja3!E$4*Hoja3!$I55)</f>
        <v>20453</v>
      </c>
      <c r="H47" s="101">
        <f>Hoja3!W55</f>
        <v>50431</v>
      </c>
      <c r="I47" s="0">
        <f>INT(Hoja3!$E$4*Hoja3!R55)</f>
        <v>68</v>
      </c>
    </row>
    <row r="48" spans="2:9">
      <c r="B48" s="101" t="n">
        <v>239</v>
      </c>
      <c r="C48" s="0">
        <f>INT(Hoja3!E$4*Hoja3!$B56)</f>
        <v>3501339</v>
      </c>
      <c r="E48" s="101">
        <f>Hoja3!M56</f>
        <v>3127</v>
      </c>
      <c r="F48" s="0">
        <f>INT(Hoja3!E$4*Hoja3!$I56)</f>
        <v>16505</v>
      </c>
      <c r="H48" s="101">
        <f>Hoja3!W56</f>
        <v>53909</v>
      </c>
      <c r="I48" s="0">
        <f>INT(Hoja3!$E$4*Hoja3!R56)</f>
        <v>48</v>
      </c>
    </row>
    <row r="49" spans="2:9">
      <c r="B49" s="101" t="n">
        <v>241</v>
      </c>
      <c r="C49" s="0">
        <f>INT(Hoja3!E$4*Hoja3!$B57)</f>
        <v>3443466</v>
      </c>
      <c r="E49" s="101">
        <f>Hoja3!M57</f>
        <v>1159</v>
      </c>
      <c r="F49" s="0">
        <f>INT(Hoja3!E$4*Hoja3!$I57)</f>
        <v>101604</v>
      </c>
      <c r="H49" s="101">
        <f>Hoja3!W57</f>
        <v>36613</v>
      </c>
      <c r="I49" s="0">
        <f>INT(Hoja3!$E$4*Hoja3!R57)</f>
        <v>101</v>
      </c>
    </row>
    <row r="50" spans="2:9">
      <c r="B50" s="101" t="n">
        <v>251</v>
      </c>
      <c r="C50" s="0">
        <f>INT(Hoja3!E$4*Hoja3!$B58)</f>
        <v>3174552</v>
      </c>
      <c r="E50" s="101">
        <f>Hoja3!M58</f>
        <v>1403</v>
      </c>
      <c r="F50" s="0">
        <f>INT(Hoja3!E$4*Hoja3!$I58)</f>
        <v>63910</v>
      </c>
      <c r="H50" s="101">
        <f>Hoja3!W58</f>
        <v>44321</v>
      </c>
      <c r="I50" s="0">
        <f>INT(Hoja3!$E$4*Hoja3!R58)</f>
        <v>64</v>
      </c>
    </row>
    <row r="51" spans="2:9">
      <c r="B51" s="101" t="n">
        <v>257</v>
      </c>
      <c r="C51" s="0">
        <f>INT(Hoja3!E$4*Hoja3!$B59)</f>
        <v>3028054</v>
      </c>
      <c r="E51" s="101">
        <f>Hoja3!M59</f>
        <v>1769</v>
      </c>
      <c r="F51" s="0">
        <f>INT(Hoja3!E$4*Hoja3!$I59)</f>
        <v>55930</v>
      </c>
      <c r="H51" s="101">
        <f>Hoja3!W59</f>
        <v>55883</v>
      </c>
      <c r="I51" s="0">
        <f>INT(Hoja3!$E$4*Hoja3!R59)</f>
        <v>56</v>
      </c>
    </row>
    <row r="52" spans="2:9">
      <c r="B52" s="101" t="n">
        <v>263</v>
      </c>
      <c r="C52" s="0">
        <f>INT(Hoja3!E$4*Hoja3!$B60)</f>
        <v>2891468</v>
      </c>
      <c r="E52" s="101">
        <f>Hoja3!M60</f>
        <v>1891</v>
      </c>
      <c r="F52" s="0">
        <f>INT(Hoja3!E$4*Hoja3!$I60)</f>
        <v>39261</v>
      </c>
      <c r="H52" s="101">
        <f>Hoja3!W60</f>
        <v>59737</v>
      </c>
      <c r="I52" s="0">
        <f>INT(Hoja3!$E$4*Hoja3!R60)</f>
        <v>39</v>
      </c>
    </row>
    <row r="53" spans="2:9">
      <c r="B53" s="101" t="n">
        <v>269</v>
      </c>
      <c r="C53" s="0">
        <f>INT(Hoja3!E$4*Hoja3!$B61)</f>
        <v>2763919</v>
      </c>
      <c r="E53" s="101">
        <f>Hoja3!M61</f>
        <v>2257</v>
      </c>
      <c r="F53" s="0">
        <f>INT(Hoja3!E$4*Hoja3!$I61)</f>
        <v>31974</v>
      </c>
      <c r="H53" s="101">
        <f>Hoja3!W61</f>
        <v>71299</v>
      </c>
      <c r="I53" s="0">
        <f>INT(Hoja3!$E$4*Hoja3!R61)</f>
        <v>32</v>
      </c>
    </row>
    <row r="54" spans="2:9">
      <c r="B54" s="101" t="n">
        <v>271</v>
      </c>
      <c r="C54" s="0">
        <f>INT(Hoja3!E$4*Hoja3!$B62)</f>
        <v>2723274</v>
      </c>
      <c r="E54" s="101">
        <f>Hoja3!M62</f>
        <v>2501</v>
      </c>
      <c r="F54" s="0">
        <f>INT(Hoja3!E$4*Hoja3!$I62)</f>
        <v>29069</v>
      </c>
      <c r="H54" s="101">
        <f>Hoja3!W62</f>
        <v>38399</v>
      </c>
      <c r="I54" s="0">
        <f>INT(Hoja3!$E$4*Hoja3!R62)</f>
        <v>92</v>
      </c>
    </row>
    <row r="55" spans="2:9">
      <c r="B55" s="101" t="n">
        <v>277</v>
      </c>
      <c r="C55" s="0">
        <f>INT(Hoja3!E$4*Hoja3!$B63)</f>
        <v>2606576</v>
      </c>
      <c r="E55" s="101">
        <f>Hoja3!M63</f>
        <v>2623</v>
      </c>
      <c r="F55" s="0">
        <f>INT(Hoja3!E$4*Hoja3!$I63)</f>
        <v>24331</v>
      </c>
      <c r="H55" s="101">
        <f>Hoja3!W63</f>
        <v>46483</v>
      </c>
      <c r="I55" s="0">
        <f>INT(Hoja3!$E$4*Hoja3!R63)</f>
        <v>58</v>
      </c>
    </row>
    <row r="56" spans="2:9">
      <c r="B56" s="101" t="n">
        <v>281</v>
      </c>
      <c r="C56" s="0">
        <f>INT(Hoja3!E$4*Hoja3!$B64)</f>
        <v>2532895</v>
      </c>
      <c r="E56" s="101">
        <f>Hoja3!M64</f>
        <v>2867</v>
      </c>
      <c r="F56" s="0">
        <f>INT(Hoja3!E$4*Hoja3!$I64)</f>
        <v>19134</v>
      </c>
      <c r="H56" s="101">
        <f>Hoja3!W64</f>
        <v>58609</v>
      </c>
      <c r="I56" s="0">
        <f>INT(Hoja3!$E$4*Hoja3!R64)</f>
        <v>50</v>
      </c>
    </row>
    <row r="57" spans="2:9">
      <c r="B57" s="101" t="n">
        <v>283</v>
      </c>
      <c r="C57" s="0">
        <f>INT(Hoja3!E$4*Hoja3!$B65)</f>
        <v>2497221</v>
      </c>
      <c r="E57" s="101">
        <f>Hoja3!M65</f>
        <v>3233</v>
      </c>
      <c r="F57" s="0">
        <f>INT(Hoja3!E$4*Hoja3!$I65)</f>
        <v>15440</v>
      </c>
      <c r="H57" s="101">
        <f>Hoja3!W65</f>
        <v>62651</v>
      </c>
      <c r="I57" s="0">
        <f>INT(Hoja3!$E$4*Hoja3!R65)</f>
        <v>35</v>
      </c>
    </row>
    <row r="58" spans="2:9">
      <c r="B58" s="101" t="n">
        <v>293</v>
      </c>
      <c r="C58" s="0">
        <f>INT(Hoja3!E$4*Hoja3!$B66)</f>
        <v>2329671</v>
      </c>
      <c r="E58" s="101">
        <f>Hoja3!M66</f>
        <v>3599</v>
      </c>
      <c r="F58" s="0">
        <f>INT(Hoja3!E$4*Hoja3!$I66)</f>
        <v>14444</v>
      </c>
      <c r="H58" s="101">
        <f>Hoja3!W66</f>
        <v>74777</v>
      </c>
      <c r="I58" s="0">
        <f>INT(Hoja3!$E$4*Hoja3!R66)</f>
        <v>29</v>
      </c>
    </row>
    <row r="59" spans="2:9">
      <c r="B59" s="101" t="n">
        <v>307</v>
      </c>
      <c r="C59" s="0">
        <f>INT(Hoja3!E$4*Hoja3!$B67)</f>
        <v>2122038</v>
      </c>
      <c r="E59" s="101">
        <f>Hoja3!M67</f>
        <v>1273</v>
      </c>
      <c r="F59" s="0">
        <f>INT(Hoja3!E$4*Hoja3!$I67)</f>
        <v>84221</v>
      </c>
      <c r="H59" s="101">
        <f>Hoja3!W67</f>
        <v>82861</v>
      </c>
      <c r="I59" s="0">
        <f>INT(Hoja3!$E$4*Hoja3!R67)</f>
        <v>26</v>
      </c>
    </row>
    <row r="60" spans="2:9">
      <c r="B60" s="101" t="n">
        <v>311</v>
      </c>
      <c r="C60" s="0">
        <f>INT(Hoja3!E$4*Hoja3!$B68)</f>
        <v>2067803</v>
      </c>
      <c r="E60" s="101">
        <f>Hoja3!M68</f>
        <v>1541</v>
      </c>
      <c r="F60" s="0">
        <f>INT(Hoja3!E$4*Hoja3!$I68)</f>
        <v>52976</v>
      </c>
      <c r="H60" s="101">
        <f>Hoja3!W68</f>
        <v>23161</v>
      </c>
      <c r="I60" s="0">
        <f>INT(Hoja3!$E$4*Hoja3!R68)</f>
        <v>254</v>
      </c>
    </row>
    <row r="61" spans="2:9">
      <c r="B61" s="101" t="n">
        <v>313</v>
      </c>
      <c r="C61" s="0">
        <f>INT(Hoja3!E$4*Hoja3!$B69)</f>
        <v>2041462</v>
      </c>
      <c r="E61" s="101">
        <f>Hoja3!M69</f>
        <v>1943</v>
      </c>
      <c r="F61" s="0">
        <f>INT(Hoja3!E$4*Hoja3!$I69)</f>
        <v>46361</v>
      </c>
      <c r="H61" s="101">
        <f>Hoja3!W69</f>
        <v>29203</v>
      </c>
      <c r="I61" s="0">
        <f>INT(Hoja3!$E$4*Hoja3!R69)</f>
        <v>160</v>
      </c>
    </row>
    <row r="62" spans="2:9">
      <c r="B62" s="101" t="n">
        <v>317</v>
      </c>
      <c r="C62" s="0">
        <f>INT(Hoja3!E$4*Hoja3!$B70)</f>
        <v>1990267</v>
      </c>
      <c r="E62" s="101">
        <f>Hoja3!M70</f>
        <v>2077</v>
      </c>
      <c r="F62" s="0">
        <f>INT(Hoja3!E$4*Hoja3!$I70)</f>
        <v>32544</v>
      </c>
      <c r="H62" s="101">
        <f>Hoja3!W70</f>
        <v>35351</v>
      </c>
      <c r="I62" s="0">
        <f>INT(Hoja3!$E$4*Hoja3!R70)</f>
        <v>100</v>
      </c>
    </row>
    <row r="63" spans="2:9">
      <c r="B63" s="101" t="n">
        <v>331</v>
      </c>
      <c r="C63" s="0">
        <f>INT(Hoja3!E$4*Hoja3!$B71)</f>
        <v>1825467</v>
      </c>
      <c r="E63" s="101">
        <f>Hoja3!M71</f>
        <v>2479</v>
      </c>
      <c r="F63" s="0">
        <f>INT(Hoja3!E$4*Hoja3!$I71)</f>
        <v>26504</v>
      </c>
      <c r="H63" s="101">
        <f>Hoja3!W71</f>
        <v>31217</v>
      </c>
      <c r="I63" s="0">
        <f>INT(Hoja3!$E$4*Hoja3!R71)</f>
        <v>140</v>
      </c>
    </row>
    <row r="64" spans="2:9">
      <c r="B64" s="101" t="n">
        <v>337</v>
      </c>
      <c r="C64" s="0">
        <f>INT(Hoja3!E$4*Hoja3!$B72)</f>
        <v>1761043</v>
      </c>
      <c r="E64" s="101">
        <f>Hoja3!M72</f>
        <v>2747</v>
      </c>
      <c r="F64" s="0">
        <f>INT(Hoja3!E$4*Hoja3!$I72)</f>
        <v>24095</v>
      </c>
      <c r="H64" s="101">
        <f>Hoja3!W72</f>
        <v>37789</v>
      </c>
      <c r="I64" s="0">
        <f>INT(Hoja3!$E$4*Hoja3!R72)</f>
        <v>88</v>
      </c>
    </row>
    <row r="65" spans="2:9">
      <c r="B65" s="101" t="n">
        <v>347</v>
      </c>
      <c r="C65" s="0">
        <f>INT(Hoja3!E$4*Hoja3!$B73)</f>
        <v>1661005</v>
      </c>
      <c r="E65" s="101">
        <f>Hoja3!M73</f>
        <v>2881</v>
      </c>
      <c r="F65" s="0">
        <f>INT(Hoja3!E$4*Hoja3!$I73)</f>
        <v>20169</v>
      </c>
      <c r="H65" s="101">
        <f>Hoja3!W73</f>
        <v>47647</v>
      </c>
      <c r="I65" s="0">
        <f>INT(Hoja3!$E$4*Hoja3!R73)</f>
        <v>77</v>
      </c>
    </row>
    <row r="66" spans="2:9">
      <c r="B66" s="101" t="n">
        <v>349</v>
      </c>
      <c r="C66" s="0">
        <f>INT(Hoja3!E$4*Hoja3!$B74)</f>
        <v>1642022</v>
      </c>
      <c r="E66" s="101">
        <f>Hoja3!M74</f>
        <v>3149</v>
      </c>
      <c r="F66" s="0">
        <f>INT(Hoja3!E$4*Hoja3!$I74)</f>
        <v>15860</v>
      </c>
      <c r="H66" s="101">
        <f>Hoja3!W74</f>
        <v>37259</v>
      </c>
      <c r="I66" s="0">
        <f>INT(Hoja3!$E$4*Hoja3!R74)</f>
        <v>98</v>
      </c>
    </row>
    <row r="67" spans="2:9">
      <c r="B67" s="101" t="n">
        <v>353</v>
      </c>
      <c r="C67" s="0">
        <f>INT(Hoja3!E$4*Hoja3!$B75)</f>
        <v>1605020</v>
      </c>
      <c r="E67" s="101">
        <f>Hoja3!M75</f>
        <v>3551</v>
      </c>
      <c r="F67" s="0">
        <f>INT(Hoja3!E$4*Hoja3!$I75)</f>
        <v>12799</v>
      </c>
      <c r="H67" s="101">
        <f>Hoja3!W75</f>
        <v>45103</v>
      </c>
      <c r="I67" s="0">
        <f>INT(Hoja3!$E$4*Hoja3!R75)</f>
        <v>61</v>
      </c>
    </row>
    <row r="68" spans="2:9">
      <c r="B68" s="101" t="n">
        <v>359</v>
      </c>
      <c r="C68" s="0">
        <f>INT(Hoja3!E$4*Hoja3!$B76)</f>
        <v>1551819</v>
      </c>
      <c r="E68" s="101">
        <f>Hoja3!M76</f>
        <v>3953</v>
      </c>
      <c r="F68" s="0">
        <f>INT(Hoja3!E$4*Hoja3!$I76)</f>
        <v>11973</v>
      </c>
      <c r="H68" s="101">
        <f>Hoja3!W76</f>
        <v>56869</v>
      </c>
      <c r="I68" s="0">
        <f>INT(Hoja3!$E$4*Hoja3!R76)</f>
        <v>54</v>
      </c>
    </row>
    <row r="69" spans="2:9">
      <c r="B69" s="101" t="n">
        <v>367</v>
      </c>
      <c r="C69" s="0">
        <f>INT(Hoja3!E$4*Hoja3!$B77)</f>
        <v>1484902</v>
      </c>
      <c r="E69" s="101">
        <f>Hoja3!M77</f>
        <v>4087</v>
      </c>
      <c r="F69" s="0">
        <f>INT(Hoja3!E$4*Hoja3!$I77)</f>
        <v>9925</v>
      </c>
      <c r="H69" s="101">
        <f>Hoja3!W77</f>
        <v>60791</v>
      </c>
      <c r="I69" s="0">
        <f>INT(Hoja3!$E$4*Hoja3!R77)</f>
        <v>37</v>
      </c>
    </row>
    <row r="70" spans="2:9">
      <c r="B70" s="101" t="n">
        <v>373</v>
      </c>
      <c r="C70" s="0">
        <f>INT(Hoja3!E$4*Hoja3!$B78)</f>
        <v>1437514</v>
      </c>
      <c r="E70" s="101">
        <f>Hoja3!M78</f>
        <v>1349</v>
      </c>
      <c r="F70" s="0">
        <f>INT(Hoja3!E$4*Hoja3!$I78)</f>
        <v>74999</v>
      </c>
      <c r="H70" s="101">
        <f>Hoja3!W78</f>
        <v>41287</v>
      </c>
      <c r="I70" s="0">
        <f>INT(Hoja3!$E$4*Hoja3!R78)</f>
        <v>80</v>
      </c>
    </row>
    <row r="71" spans="2:9">
      <c r="B71" s="101" t="n">
        <v>379</v>
      </c>
      <c r="C71" s="0">
        <f>INT(Hoja3!E$4*Hoja3!$B79)</f>
        <v>1392360</v>
      </c>
      <c r="E71" s="101">
        <f>Hoja3!M79</f>
        <v>1633</v>
      </c>
      <c r="F71" s="0">
        <f>INT(Hoja3!E$4*Hoja3!$I79)</f>
        <v>47175</v>
      </c>
      <c r="H71" s="101">
        <f>Hoja3!W79</f>
        <v>49979</v>
      </c>
      <c r="I71" s="0">
        <f>INT(Hoja3!$E$4*Hoja3!R79)</f>
        <v>50</v>
      </c>
    </row>
    <row r="72" spans="2:9">
      <c r="B72" s="101" t="n">
        <v>383</v>
      </c>
      <c r="C72" s="0">
        <f>INT(Hoja3!E$4*Hoja3!$B80)</f>
        <v>1363428</v>
      </c>
      <c r="E72" s="101">
        <f>Hoja3!M80</f>
        <v>2059</v>
      </c>
      <c r="F72" s="0">
        <f>INT(Hoja3!E$4*Hoja3!$I80)</f>
        <v>41284</v>
      </c>
      <c r="H72" s="101">
        <f>Hoja3!W80</f>
        <v>63017</v>
      </c>
      <c r="I72" s="0">
        <f>INT(Hoja3!$E$4*Hoja3!R80)</f>
        <v>44</v>
      </c>
    </row>
    <row r="73" spans="2:9">
      <c r="B73" s="101" t="n">
        <v>389</v>
      </c>
      <c r="C73" s="0">
        <f>INT(Hoja3!E$4*Hoja3!$B81)</f>
        <v>1321693</v>
      </c>
      <c r="E73" s="101">
        <f>Hoja3!M81</f>
        <v>2201</v>
      </c>
      <c r="F73" s="0">
        <f>INT(Hoja3!E$4*Hoja3!$I81)</f>
        <v>28980</v>
      </c>
      <c r="H73" s="101">
        <f>Hoja3!W81</f>
        <v>67363</v>
      </c>
      <c r="I73" s="0">
        <f>INT(Hoja3!$E$4*Hoja3!R81)</f>
        <v>30</v>
      </c>
    </row>
    <row r="74" spans="2:9">
      <c r="B74" s="101" t="n">
        <v>397</v>
      </c>
      <c r="C74" s="0">
        <f>INT(Hoja3!E$4*Hoja3!$B82)</f>
        <v>1268963</v>
      </c>
      <c r="E74" s="101">
        <f>Hoja3!M82</f>
        <v>2627</v>
      </c>
      <c r="F74" s="0">
        <f>INT(Hoja3!E$4*Hoja3!$I82)</f>
        <v>23601</v>
      </c>
      <c r="H74" s="101">
        <f>Hoja3!W82</f>
        <v>80401</v>
      </c>
      <c r="I74" s="0">
        <f>INT(Hoja3!$E$4*Hoja3!R82)</f>
        <v>25</v>
      </c>
    </row>
    <row r="75" spans="2:9">
      <c r="B75" s="101" t="n">
        <v>401</v>
      </c>
      <c r="C75" s="0">
        <f>INT(Hoja3!E$4*Hoja3!$B83)</f>
        <v>1243773</v>
      </c>
      <c r="E75" s="101">
        <f>Hoja3!M83</f>
        <v>2911</v>
      </c>
      <c r="F75" s="0">
        <f>INT(Hoja3!E$4*Hoja3!$I83)</f>
        <v>21457</v>
      </c>
      <c r="H75" s="101">
        <f>Hoja3!W83</f>
        <v>43301</v>
      </c>
      <c r="I75" s="0">
        <f>INT(Hoja3!$E$4*Hoja3!R83)</f>
        <v>72</v>
      </c>
    </row>
    <row r="76" spans="2:9">
      <c r="B76" s="101" t="n">
        <v>409</v>
      </c>
      <c r="C76" s="0">
        <f>INT(Hoja3!E$4*Hoja3!$B84)</f>
        <v>1195593</v>
      </c>
      <c r="E76" s="101">
        <f>Hoja3!M84</f>
        <v>3053</v>
      </c>
      <c r="F76" s="0">
        <f>INT(Hoja3!E$4*Hoja3!$I84)</f>
        <v>17960</v>
      </c>
      <c r="H76" s="101">
        <f>Hoja3!W84</f>
        <v>52417</v>
      </c>
      <c r="I76" s="0">
        <f>INT(Hoja3!$E$4*Hoja3!R84)</f>
        <v>45</v>
      </c>
    </row>
    <row r="77" spans="2:9">
      <c r="B77" s="101" t="n">
        <v>419</v>
      </c>
      <c r="C77" s="0">
        <f>INT(Hoja3!E$4*Hoja3!$B85)</f>
        <v>1139205</v>
      </c>
      <c r="E77" s="101">
        <f>Hoja3!M85</f>
        <v>3337</v>
      </c>
      <c r="F77" s="0">
        <f>INT(Hoja3!E$4*Hoja3!$I85)</f>
        <v>14124</v>
      </c>
      <c r="H77" s="101">
        <f>Hoja3!W85</f>
        <v>66091</v>
      </c>
      <c r="I77" s="0">
        <f>INT(Hoja3!$E$4*Hoja3!R85)</f>
        <v>40</v>
      </c>
    </row>
    <row r="78" spans="2:9">
      <c r="B78" s="101" t="n">
        <v>421</v>
      </c>
      <c r="C78" s="0">
        <f>INT(Hoja3!E$4*Hoja3!$B86)</f>
        <v>1128407</v>
      </c>
      <c r="E78" s="101">
        <f>Hoja3!M86</f>
        <v>3763</v>
      </c>
      <c r="F78" s="0">
        <f>INT(Hoja3!E$4*Hoja3!$I86)</f>
        <v>11397</v>
      </c>
      <c r="H78" s="101">
        <f>Hoja3!W86</f>
        <v>70649</v>
      </c>
      <c r="I78" s="0">
        <f>INT(Hoja3!$E$4*Hoja3!R86)</f>
        <v>28</v>
      </c>
    </row>
    <row r="79" spans="2:9">
      <c r="B79" s="101" t="n">
        <v>431</v>
      </c>
      <c r="C79" s="0">
        <f>INT(Hoja3!E$4*Hoja3!$B87)</f>
        <v>1076652</v>
      </c>
      <c r="E79" s="101">
        <f>Hoja3!M87</f>
        <v>4189</v>
      </c>
      <c r="F79" s="0">
        <f>INT(Hoja3!E$4*Hoja3!$I87)</f>
        <v>10662</v>
      </c>
      <c r="H79" s="101">
        <f>Hoja3!W87</f>
        <v>84323</v>
      </c>
      <c r="I79" s="0">
        <f>INT(Hoja3!$E$4*Hoja3!R87)</f>
        <v>22</v>
      </c>
    </row>
    <row r="80" spans="2:9">
      <c r="B80" s="101" t="n">
        <v>433</v>
      </c>
      <c r="C80" s="0">
        <f>INT(Hoja3!E$4*Hoja3!$B88)</f>
        <v>1066729</v>
      </c>
      <c r="E80" s="101">
        <f>Hoja3!M88</f>
        <v>4331</v>
      </c>
      <c r="F80" s="0">
        <f>INT(Hoja3!E$4*Hoja3!$I88)</f>
        <v>8838</v>
      </c>
      <c r="H80" s="101">
        <f>Hoja3!W88</f>
        <v>93439</v>
      </c>
      <c r="I80" s="0">
        <f>INT(Hoja3!$E$4*Hoja3!R88)</f>
        <v>20</v>
      </c>
    </row>
    <row r="81" spans="2:9">
      <c r="B81" s="101" t="n">
        <v>439</v>
      </c>
      <c r="C81" s="0">
        <f>INT(Hoja3!E$4*Hoja3!$B89)</f>
        <v>1037769</v>
      </c>
      <c r="E81" s="101">
        <f>Hoja3!M89</f>
        <v>4757</v>
      </c>
      <c r="F81" s="0">
        <f>INT(Hoja3!E$4*Hoja3!$I89)</f>
        <v>7870</v>
      </c>
      <c r="H81" s="101">
        <f>Hoja3!W89</f>
        <v>47329</v>
      </c>
      <c r="I81" s="0">
        <f>INT(Hoja3!$E$4*Hoja3!R89)</f>
        <v>60</v>
      </c>
    </row>
    <row r="82" spans="2:9">
      <c r="B82" s="101" t="n">
        <v>443</v>
      </c>
      <c r="C82" s="0">
        <f>INT(Hoja3!E$4*Hoja3!$B90)</f>
        <v>1019113</v>
      </c>
      <c r="E82" s="101">
        <f>Hoja3!M90</f>
        <v>1387</v>
      </c>
      <c r="F82" s="0">
        <f>INT(Hoja3!E$4*Hoja3!$I90)</f>
        <v>70946</v>
      </c>
      <c r="H82" s="101">
        <f>Hoja3!W90</f>
        <v>57293</v>
      </c>
      <c r="I82" s="0">
        <f>INT(Hoja3!$E$4*Hoja3!R90)</f>
        <v>38</v>
      </c>
    </row>
    <row r="83" spans="2:9">
      <c r="B83" s="101" t="n">
        <v>449</v>
      </c>
      <c r="C83" s="0">
        <f>INT(Hoja3!E$4*Hoja3!$B91)</f>
        <v>992058</v>
      </c>
      <c r="E83" s="101">
        <f>Hoja3!M91</f>
        <v>1679</v>
      </c>
      <c r="F83" s="0">
        <f>INT(Hoja3!E$4*Hoja3!$I91)</f>
        <v>44626</v>
      </c>
      <c r="H83" s="101">
        <f>Hoja3!W91</f>
        <v>72239</v>
      </c>
      <c r="I83" s="0">
        <f>INT(Hoja3!$E$4*Hoja3!R91)</f>
        <v>33</v>
      </c>
    </row>
    <row r="84" spans="2:9">
      <c r="B84" s="101" t="n">
        <v>457</v>
      </c>
      <c r="C84" s="0">
        <f>INT(Hoja3!E$4*Hoja3!$B92)</f>
        <v>957629</v>
      </c>
      <c r="E84" s="101">
        <f>Hoja3!M92</f>
        <v>2117</v>
      </c>
      <c r="F84" s="0">
        <f>INT(Hoja3!E$4*Hoja3!$I92)</f>
        <v>39053</v>
      </c>
      <c r="H84" s="101">
        <f>Hoja3!W92</f>
        <v>77221</v>
      </c>
      <c r="I84" s="0">
        <f>INT(Hoja3!$E$4*Hoja3!R92)</f>
        <v>23</v>
      </c>
    </row>
    <row r="85" spans="2:9">
      <c r="B85" s="101" t="n">
        <v>461</v>
      </c>
      <c r="C85" s="0">
        <f>INT(Hoja3!E$4*Hoja3!$B93)</f>
        <v>941083</v>
      </c>
      <c r="E85" s="101">
        <f>Hoja3!M93</f>
        <v>2263</v>
      </c>
      <c r="F85" s="0">
        <f>INT(Hoja3!E$4*Hoja3!$I93)</f>
        <v>27414</v>
      </c>
      <c r="H85" s="101">
        <f>Hoja3!W93</f>
        <v>92167</v>
      </c>
      <c r="I85" s="0">
        <f>INT(Hoja3!$E$4*Hoja3!R93)</f>
        <v>19</v>
      </c>
    </row>
    <row r="86" spans="2:9">
      <c r="B86" s="101" t="n">
        <v>463</v>
      </c>
      <c r="C86" s="0">
        <f>INT(Hoja3!E$4*Hoja3!$B94)</f>
        <v>932970</v>
      </c>
      <c r="E86" s="101">
        <f>Hoja3!M94</f>
        <v>2701</v>
      </c>
      <c r="F86" s="0">
        <f>INT(Hoja3!E$4*Hoja3!$I94)</f>
        <v>22326</v>
      </c>
      <c r="H86" s="101">
        <f>Hoja3!W94</f>
        <v>102131</v>
      </c>
      <c r="I86" s="0">
        <f>INT(Hoja3!$E$4*Hoja3!R94)</f>
        <v>17</v>
      </c>
    </row>
    <row r="87" spans="2:9">
      <c r="B87" s="101" t="n">
        <v>467</v>
      </c>
      <c r="C87" s="0">
        <f>INT(Hoja3!E$4*Hoja3!$B95)</f>
        <v>917056</v>
      </c>
      <c r="E87" s="101">
        <f>Hoja3!M95</f>
        <v>2993</v>
      </c>
      <c r="F87" s="0">
        <f>INT(Hoja3!E$4*Hoja3!$I95)</f>
        <v>20297</v>
      </c>
      <c r="H87" s="101">
        <f>Hoja3!W95</f>
        <v>107113</v>
      </c>
      <c r="I87" s="0">
        <f>INT(Hoja3!$E$4*Hoja3!R95)</f>
        <v>14</v>
      </c>
    </row>
    <row r="88" spans="2:9">
      <c r="B88" s="101" t="n">
        <v>479</v>
      </c>
      <c r="C88" s="0">
        <f>INT(Hoja3!E$4*Hoja3!$B96)</f>
        <v>871683</v>
      </c>
      <c r="E88" s="101">
        <f>Hoja3!M96</f>
        <v>3139</v>
      </c>
      <c r="F88" s="0">
        <f>INT(Hoja3!E$4*Hoja3!$I96)</f>
        <v>16989</v>
      </c>
      <c r="H88" s="101">
        <f>Hoja3!W96</f>
        <v>25783</v>
      </c>
      <c r="I88" s="0">
        <f>INT(Hoja3!$E$4*Hoja3!R96)</f>
        <v>205</v>
      </c>
    </row>
    <row r="89" spans="2:9">
      <c r="B89" s="101" t="n">
        <v>487</v>
      </c>
      <c r="C89" s="0">
        <f>INT(Hoja3!E$4*Hoja3!$B97)</f>
        <v>843280</v>
      </c>
      <c r="E89" s="101">
        <f>Hoja3!M97</f>
        <v>3431</v>
      </c>
      <c r="F89" s="0">
        <f>INT(Hoja3!E$4*Hoja3!$I97)</f>
        <v>13360</v>
      </c>
      <c r="H89" s="101">
        <f>Hoja3!W97</f>
        <v>32509</v>
      </c>
      <c r="I89" s="0">
        <f>INT(Hoja3!$E$4*Hoja3!R97)</f>
        <v>129</v>
      </c>
    </row>
    <row r="90" spans="2:9">
      <c r="B90" s="101" t="n">
        <v>491</v>
      </c>
      <c r="C90" s="0">
        <f>INT(Hoja3!E$4*Hoja3!$B98)</f>
        <v>829596</v>
      </c>
      <c r="E90" s="101">
        <f>Hoja3!M98</f>
        <v>3869</v>
      </c>
      <c r="F90" s="0">
        <f>INT(Hoja3!E$4*Hoja3!$I98)</f>
        <v>10781</v>
      </c>
      <c r="H90" s="101">
        <f>Hoja3!W98</f>
        <v>39353</v>
      </c>
      <c r="I90" s="0">
        <f>INT(Hoja3!$E$4*Hoja3!R98)</f>
        <v>81</v>
      </c>
    </row>
    <row r="91" spans="2:9">
      <c r="B91" s="101" t="n">
        <v>499</v>
      </c>
      <c r="C91" s="0">
        <f>INT(Hoja3!E$4*Hoja3!$B99)</f>
        <v>803209</v>
      </c>
      <c r="E91" s="101">
        <f>Hoja3!M99</f>
        <v>4307</v>
      </c>
      <c r="F91" s="0">
        <f>INT(Hoja3!E$4*Hoja3!$I99)</f>
        <v>10086</v>
      </c>
      <c r="H91" s="101">
        <f>Hoja3!W99</f>
        <v>34751</v>
      </c>
      <c r="I91" s="0">
        <f>INT(Hoja3!$E$4*Hoja3!R99)</f>
        <v>113</v>
      </c>
    </row>
    <row r="92" spans="2:9">
      <c r="B92" s="101" t="n">
        <v>503</v>
      </c>
      <c r="C92" s="0">
        <f>INT(Hoja3!E$4*Hoja3!$B100)</f>
        <v>790485</v>
      </c>
      <c r="E92" s="101">
        <f>Hoja3!M100</f>
        <v>4453</v>
      </c>
      <c r="F92" s="0">
        <f>INT(Hoja3!E$4*Hoja3!$I100)</f>
        <v>8360</v>
      </c>
      <c r="H92" s="101">
        <f>Hoja3!W100</f>
        <v>42067</v>
      </c>
      <c r="I92" s="0">
        <f>INT(Hoja3!$E$4*Hoja3!R100)</f>
        <v>71</v>
      </c>
    </row>
    <row r="93" spans="2:9">
      <c r="B93" s="101" t="n">
        <v>509</v>
      </c>
      <c r="C93" s="0">
        <f>INT(Hoja3!E$4*Hoja3!$B101)</f>
        <v>771959</v>
      </c>
      <c r="E93" s="101">
        <f>Hoja3!M101</f>
        <v>4891</v>
      </c>
      <c r="F93" s="0">
        <f>INT(Hoja3!E$4*Hoja3!$I101)</f>
        <v>7445</v>
      </c>
      <c r="H93" s="101">
        <f>Hoja3!W101</f>
        <v>53041</v>
      </c>
      <c r="I93" s="0">
        <f>INT(Hoja3!$E$4*Hoja3!R101)</f>
        <v>62</v>
      </c>
    </row>
    <row r="94" spans="2:9">
      <c r="B94" s="101" t="n">
        <v>521</v>
      </c>
      <c r="C94" s="0">
        <f>INT(Hoja3!E$4*Hoja3!$B102)</f>
        <v>736808</v>
      </c>
      <c r="E94" s="101">
        <f>Hoja3!M102</f>
        <v>5183</v>
      </c>
      <c r="F94" s="0">
        <f>INT(Hoja3!E$4*Hoja3!$I102)</f>
        <v>7042</v>
      </c>
      <c r="H94" s="101">
        <f>Hoja3!W102</f>
        <v>41477</v>
      </c>
      <c r="I94" s="0">
        <f>INT(Hoja3!$E$4*Hoja3!R102)</f>
        <v>79</v>
      </c>
    </row>
    <row r="95" spans="2:9">
      <c r="B95" s="101" t="n">
        <v>523</v>
      </c>
      <c r="C95" s="0">
        <f>INT(Hoja3!E$4*Hoja3!$B103)</f>
        <v>731183</v>
      </c>
      <c r="E95" s="101">
        <f>Hoja3!M103</f>
        <v>1501</v>
      </c>
      <c r="F95" s="0">
        <f>INT(Hoja3!E$4*Hoja3!$I103)</f>
        <v>60578</v>
      </c>
      <c r="H95" s="101">
        <f>Hoja3!W103</f>
        <v>50209</v>
      </c>
      <c r="I95" s="0">
        <f>INT(Hoja3!$E$4*Hoja3!R103)</f>
        <v>49</v>
      </c>
    </row>
    <row r="96" spans="2:9">
      <c r="B96" s="101" t="n">
        <v>541</v>
      </c>
      <c r="C96" s="0">
        <f>INT(Hoja3!E$4*Hoja3!$B104)</f>
        <v>683337</v>
      </c>
      <c r="E96" s="101">
        <f>Hoja3!M104</f>
        <v>1817</v>
      </c>
      <c r="F96" s="0">
        <f>INT(Hoja3!E$4*Hoja3!$I104)</f>
        <v>38104</v>
      </c>
      <c r="H96" s="101">
        <f>Hoja3!W104</f>
        <v>63307</v>
      </c>
      <c r="I96" s="0">
        <f>INT(Hoja3!$E$4*Hoja3!R104)</f>
        <v>43</v>
      </c>
    </row>
    <row r="97" spans="2:9">
      <c r="B97" s="101" t="n">
        <v>547</v>
      </c>
      <c r="C97" s="0">
        <f>INT(Hoja3!E$4*Hoja3!$B105)</f>
        <v>668429</v>
      </c>
      <c r="E97" s="101">
        <f>Hoja3!M105</f>
        <v>2291</v>
      </c>
      <c r="F97" s="0">
        <f>INT(Hoja3!E$4*Hoja3!$I105)</f>
        <v>33346</v>
      </c>
      <c r="H97" s="101">
        <f>Hoja3!W105</f>
        <v>67673</v>
      </c>
      <c r="I97" s="0">
        <f>INT(Hoja3!$E$4*Hoja3!R105)</f>
        <v>30</v>
      </c>
    </row>
    <row r="98" spans="2:9">
      <c r="B98" s="101" t="n">
        <v>557</v>
      </c>
      <c r="C98" s="0">
        <f>INT(Hoja3!E$4*Hoja3!$B106)</f>
        <v>644643</v>
      </c>
      <c r="E98" s="101">
        <f>Hoja3!M106</f>
        <v>2449</v>
      </c>
      <c r="F98" s="0">
        <f>INT(Hoja3!E$4*Hoja3!$I106)</f>
        <v>23408</v>
      </c>
      <c r="H98" s="101">
        <f>Hoja3!W106</f>
        <v>45961</v>
      </c>
      <c r="I98" s="0">
        <f>INT(Hoja3!$E$4*Hoja3!R106)</f>
        <v>64</v>
      </c>
    </row>
    <row r="99" spans="2:9">
      <c r="B99" s="101" t="n">
        <v>563</v>
      </c>
      <c r="C99" s="0">
        <f>INT(Hoja3!E$4*Hoja3!$B107)</f>
        <v>630976</v>
      </c>
      <c r="E99" s="101">
        <f>Hoja3!M107</f>
        <v>2923</v>
      </c>
      <c r="F99" s="0">
        <f>INT(Hoja3!E$4*Hoja3!$I107)</f>
        <v>19063</v>
      </c>
      <c r="H99" s="101">
        <f>Hoja3!W107</f>
        <v>55637</v>
      </c>
      <c r="I99" s="0">
        <f>INT(Hoja3!$E$4*Hoja3!R107)</f>
        <v>40</v>
      </c>
    </row>
    <row r="100" spans="2:9">
      <c r="B100" s="101" t="n">
        <v>569</v>
      </c>
      <c r="C100" s="0">
        <f>INT(Hoja3!E$4*Hoja3!$B108)</f>
        <v>617739</v>
      </c>
      <c r="E100" s="101">
        <f>Hoja3!M108</f>
        <v>3239</v>
      </c>
      <c r="F100" s="0">
        <f>INT(Hoja3!E$4*Hoja3!$I108)</f>
        <v>17331</v>
      </c>
      <c r="H100" s="101">
        <f>Hoja3!W108</f>
        <v>70151</v>
      </c>
      <c r="I100" s="0">
        <f>INT(Hoja3!$E$4*Hoja3!R108)</f>
        <v>35</v>
      </c>
    </row>
    <row r="101" spans="2:9">
      <c r="B101" s="101" t="n">
        <v>571</v>
      </c>
      <c r="C101" s="0">
        <f>INT(Hoja3!E$4*Hoja3!$B109)</f>
        <v>613419</v>
      </c>
      <c r="E101" s="101">
        <f>Hoja3!M109</f>
        <v>3397</v>
      </c>
      <c r="F101" s="0">
        <f>INT(Hoja3!E$4*Hoja3!$I109)</f>
        <v>14507</v>
      </c>
      <c r="H101" s="101">
        <f>Hoja3!W109</f>
        <v>74989</v>
      </c>
      <c r="I101" s="0">
        <f>INT(Hoja3!$E$4*Hoja3!R109)</f>
        <v>24</v>
      </c>
    </row>
    <row r="102" spans="2:9">
      <c r="B102" s="101" t="n">
        <v>577</v>
      </c>
      <c r="C102" s="0">
        <f>INT(Hoja3!E$4*Hoja3!$B110)</f>
        <v>600728</v>
      </c>
      <c r="E102" s="101">
        <f>Hoja3!M110</f>
        <v>3713</v>
      </c>
      <c r="F102" s="0">
        <f>INT(Hoja3!E$4*Hoja3!$I110)</f>
        <v>11408</v>
      </c>
      <c r="H102" s="101">
        <f>Hoja3!W110</f>
        <v>89503</v>
      </c>
      <c r="I102" s="0">
        <f>INT(Hoja3!$E$4*Hoja3!R110)</f>
        <v>20</v>
      </c>
    </row>
    <row r="103" spans="2:9">
      <c r="B103" s="101" t="n">
        <v>587</v>
      </c>
      <c r="C103" s="0">
        <f>INT(Hoja3!E$4*Hoja3!$B111)</f>
        <v>580435</v>
      </c>
      <c r="E103" s="101">
        <f>Hoja3!M111</f>
        <v>4187</v>
      </c>
      <c r="F103" s="0">
        <f>INT(Hoja3!E$4*Hoja3!$I111)</f>
        <v>9206</v>
      </c>
      <c r="H103" s="101">
        <f>Hoja3!W111</f>
        <v>48203</v>
      </c>
      <c r="I103" s="0">
        <f>INT(Hoja3!$E$4*Hoja3!R111)</f>
        <v>58</v>
      </c>
    </row>
    <row r="104" spans="2:9">
      <c r="B104" s="101" t="n">
        <v>593</v>
      </c>
      <c r="C104" s="0">
        <f>INT(Hoja3!E$4*Hoja3!$B112)</f>
        <v>568748</v>
      </c>
      <c r="E104" s="101">
        <f>Hoja3!M112</f>
        <v>4661</v>
      </c>
      <c r="F104" s="0">
        <f>INT(Hoja3!E$4*Hoja3!$I112)</f>
        <v>8612</v>
      </c>
      <c r="H104" s="101">
        <f>Hoja3!W112</f>
        <v>58351</v>
      </c>
      <c r="I104" s="0">
        <f>INT(Hoja3!$E$4*Hoja3!R112)</f>
        <v>36</v>
      </c>
    </row>
    <row r="105" spans="2:9">
      <c r="B105" s="101" t="n">
        <v>599</v>
      </c>
      <c r="C105" s="0">
        <f>INT(Hoja3!E$4*Hoja3!$B113)</f>
        <v>557412</v>
      </c>
      <c r="E105" s="101">
        <f>Hoja3!M113</f>
        <v>4819</v>
      </c>
      <c r="F105" s="0">
        <f>INT(Hoja3!E$4*Hoja3!$I113)</f>
        <v>7138</v>
      </c>
      <c r="H105" s="101">
        <f>Hoja3!W113</f>
        <v>73573</v>
      </c>
      <c r="I105" s="0">
        <f>INT(Hoja3!$E$4*Hoja3!R113)</f>
        <v>32</v>
      </c>
    </row>
    <row r="106" spans="2:9">
      <c r="B106" s="101" t="n">
        <v>601</v>
      </c>
      <c r="C106" s="0">
        <f>INT(Hoja3!E$4*Hoja3!$B114)</f>
        <v>553708</v>
      </c>
      <c r="E106" s="101">
        <f>Hoja3!M114</f>
        <v>5293</v>
      </c>
      <c r="F106" s="0">
        <f>INT(Hoja3!E$4*Hoja3!$I114)</f>
        <v>6357</v>
      </c>
      <c r="H106" s="101">
        <f>Hoja3!W114</f>
        <v>78647</v>
      </c>
      <c r="I106" s="0">
        <f>INT(Hoja3!$E$4*Hoja3!R114)</f>
        <v>22</v>
      </c>
    </row>
    <row r="107" spans="2:9">
      <c r="B107" s="101" t="n">
        <v>607</v>
      </c>
      <c r="C107" s="0">
        <f>INT(Hoja3!E$4*Hoja3!$B115)</f>
        <v>542815</v>
      </c>
      <c r="E107" s="101">
        <f>Hoja3!M115</f>
        <v>5609</v>
      </c>
      <c r="F107" s="0">
        <f>INT(Hoja3!E$4*Hoja3!$I115)</f>
        <v>6013</v>
      </c>
      <c r="H107" s="101">
        <f>Hoja3!W115</f>
        <v>93869</v>
      </c>
      <c r="I107" s="0">
        <f>INT(Hoja3!$E$4*Hoja3!R115)</f>
        <v>18</v>
      </c>
    </row>
    <row r="108" spans="2:9">
      <c r="B108" s="101" t="n">
        <v>613</v>
      </c>
      <c r="C108" s="0">
        <f>INT(Hoja3!E$4*Hoja3!$B116)</f>
        <v>532241</v>
      </c>
      <c r="E108" s="101">
        <f>Hoja3!M116</f>
        <v>5767</v>
      </c>
      <c r="F108" s="0">
        <f>INT(Hoja3!E$4*Hoja3!$I116)</f>
        <v>5134</v>
      </c>
      <c r="H108" s="101">
        <f>Hoja3!W116</f>
        <v>104017</v>
      </c>
      <c r="I108" s="0">
        <f>INT(Hoja3!$E$4*Hoja3!R116)</f>
        <v>16</v>
      </c>
    </row>
    <row r="109" spans="2:9">
      <c r="B109" s="101" t="n">
        <v>617</v>
      </c>
      <c r="C109" s="0">
        <f>INT(Hoja3!E$4*Hoja3!$B117)</f>
        <v>525363</v>
      </c>
      <c r="E109" s="101">
        <f>Hoja3!M117</f>
        <v>1577</v>
      </c>
      <c r="F109" s="0">
        <f>INT(Hoja3!E$4*Hoja3!$I117)</f>
        <v>54880</v>
      </c>
      <c r="H109" s="101">
        <f>Hoja3!W117</f>
        <v>52687</v>
      </c>
      <c r="I109" s="0">
        <f>INT(Hoja3!$E$4*Hoja3!R117)</f>
        <v>49</v>
      </c>
    </row>
    <row r="110" spans="2:9">
      <c r="B110" s="101" t="n">
        <v>619</v>
      </c>
      <c r="C110" s="0">
        <f>INT(Hoja3!E$4*Hoja3!$B118)</f>
        <v>521973</v>
      </c>
      <c r="E110" s="101">
        <f>Hoja3!M118</f>
        <v>1909</v>
      </c>
      <c r="F110" s="0">
        <f>INT(Hoja3!E$4*Hoja3!$I118)</f>
        <v>34520</v>
      </c>
      <c r="H110" s="101">
        <f>Hoja3!W118</f>
        <v>63779</v>
      </c>
      <c r="I110" s="0">
        <f>INT(Hoja3!$E$4*Hoja3!R118)</f>
        <v>30</v>
      </c>
    </row>
    <row r="111" spans="2:9">
      <c r="B111" s="101" t="n">
        <v>631</v>
      </c>
      <c r="C111" s="0">
        <f>INT(Hoja3!E$4*Hoja3!$B119)</f>
        <v>502309</v>
      </c>
      <c r="E111" s="101">
        <f>Hoja3!M119</f>
        <v>2407</v>
      </c>
      <c r="F111" s="0">
        <f>INT(Hoja3!E$4*Hoja3!$I119)</f>
        <v>30209</v>
      </c>
      <c r="H111" s="101">
        <f>Hoja3!W119</f>
        <v>80417</v>
      </c>
      <c r="I111" s="0">
        <f>INT(Hoja3!$E$4*Hoja3!R119)</f>
        <v>27</v>
      </c>
    </row>
    <row r="112" spans="2:9">
      <c r="B112" s="101" t="n">
        <v>641</v>
      </c>
      <c r="C112" s="0">
        <f>INT(Hoja3!E$4*Hoja3!$B120)</f>
        <v>486758</v>
      </c>
      <c r="E112" s="101">
        <f>Hoja3!M120</f>
        <v>2573</v>
      </c>
      <c r="F112" s="0">
        <f>INT(Hoja3!E$4*Hoja3!$I120)</f>
        <v>21206</v>
      </c>
      <c r="H112" s="101">
        <f>Hoja3!W120</f>
        <v>85963</v>
      </c>
      <c r="I112" s="0">
        <f>INT(Hoja3!$E$4*Hoja3!R120)</f>
        <v>18</v>
      </c>
    </row>
    <row r="113" spans="2:9">
      <c r="B113" s="101" t="n">
        <v>643</v>
      </c>
      <c r="C113" s="0">
        <f>INT(Hoja3!E$4*Hoja3!$B121)</f>
        <v>483735</v>
      </c>
      <c r="E113" s="101">
        <f>Hoja3!M121</f>
        <v>3071</v>
      </c>
      <c r="F113" s="0">
        <f>INT(Hoja3!E$4*Hoja3!$I121)</f>
        <v>17270</v>
      </c>
      <c r="H113" s="101">
        <f>Hoja3!W121</f>
        <v>102601</v>
      </c>
      <c r="I113" s="0">
        <f>INT(Hoja3!$E$4*Hoja3!R121)</f>
        <v>15</v>
      </c>
    </row>
    <row r="114" spans="2:9">
      <c r="B114" s="101" t="n">
        <v>647</v>
      </c>
      <c r="C114" s="0">
        <f>INT(Hoja3!E$4*Hoja3!$B122)</f>
        <v>477772</v>
      </c>
      <c r="E114" s="101">
        <f>Hoja3!M122</f>
        <v>3403</v>
      </c>
      <c r="F114" s="0">
        <f>INT(Hoja3!E$4*Hoja3!$I122)</f>
        <v>15701</v>
      </c>
      <c r="H114" s="101">
        <f>Hoja3!W122</f>
        <v>113693</v>
      </c>
      <c r="I114" s="0">
        <f>INT(Hoja3!$E$4*Hoja3!R122)</f>
        <v>14</v>
      </c>
    </row>
    <row r="115" spans="2:9">
      <c r="B115" s="101" t="n">
        <v>653</v>
      </c>
      <c r="C115" s="0">
        <f>INT(Hoja3!E$4*Hoja3!$B123)</f>
        <v>469033</v>
      </c>
      <c r="E115" s="101">
        <f>Hoja3!M123</f>
        <v>3569</v>
      </c>
      <c r="F115" s="0">
        <f>INT(Hoja3!E$4*Hoja3!$I123)</f>
        <v>13142</v>
      </c>
      <c r="H115" s="101">
        <f>Hoja3!W123</f>
        <v>119239</v>
      </c>
      <c r="I115" s="0">
        <f>INT(Hoja3!$E$4*Hoja3!R123)</f>
        <v>11</v>
      </c>
    </row>
    <row r="116" spans="2:9">
      <c r="B116" s="101" t="n">
        <v>659</v>
      </c>
      <c r="C116" s="0">
        <f>INT(Hoja3!E$4*Hoja3!$B124)</f>
        <v>460531</v>
      </c>
      <c r="E116" s="101">
        <f>Hoja3!M124</f>
        <v>3901</v>
      </c>
      <c r="F116" s="0">
        <f>INT(Hoja3!E$4*Hoja3!$I124)</f>
        <v>10335</v>
      </c>
      <c r="H116" s="101">
        <f>Hoja3!W124</f>
        <v>59413</v>
      </c>
      <c r="I116" s="0">
        <f>INT(Hoja3!$E$4*Hoja3!R124)</f>
        <v>38</v>
      </c>
    </row>
    <row r="117" spans="2:9">
      <c r="B117" s="101" t="n">
        <v>661</v>
      </c>
      <c r="C117" s="0">
        <f>INT(Hoja3!E$4*Hoja3!$B125)</f>
        <v>457748</v>
      </c>
      <c r="E117" s="101">
        <f>Hoja3!M125</f>
        <v>4399</v>
      </c>
      <c r="F117" s="0">
        <f>INT(Hoja3!E$4*Hoja3!$I125)</f>
        <v>8340</v>
      </c>
      <c r="H117" s="101">
        <f>Hoja3!W125</f>
        <v>71921</v>
      </c>
      <c r="I117" s="0">
        <f>INT(Hoja3!$E$4*Hoja3!R125)</f>
        <v>24</v>
      </c>
    </row>
    <row r="118" spans="2:9">
      <c r="B118" s="101" t="n">
        <v>673</v>
      </c>
      <c r="C118" s="0">
        <f>INT(Hoja3!E$4*Hoja3!$B126)</f>
        <v>441570</v>
      </c>
      <c r="E118" s="101">
        <f>Hoja3!M126</f>
        <v>4897</v>
      </c>
      <c r="F118" s="0">
        <f>INT(Hoja3!E$4*Hoja3!$I126)</f>
        <v>7802</v>
      </c>
      <c r="H118" s="101">
        <f>Hoja3!W126</f>
        <v>90683</v>
      </c>
      <c r="I118" s="0">
        <f>INT(Hoja3!$E$4*Hoja3!R126)</f>
        <v>21</v>
      </c>
    </row>
    <row r="119" spans="2:9">
      <c r="B119" s="101" t="n">
        <v>677</v>
      </c>
      <c r="C119" s="0">
        <f>INT(Hoja3!E$4*Hoja3!$B127)</f>
        <v>436367</v>
      </c>
      <c r="E119" s="101">
        <f>Hoja3!M127</f>
        <v>5063</v>
      </c>
      <c r="F119" s="0">
        <f>INT(Hoja3!E$4*Hoja3!$I127)</f>
        <v>6467</v>
      </c>
      <c r="H119" s="101">
        <f>Hoja3!W127</f>
        <v>96937</v>
      </c>
      <c r="I119" s="0">
        <f>INT(Hoja3!$E$4*Hoja3!R127)</f>
        <v>14</v>
      </c>
    </row>
    <row r="120" spans="2:9">
      <c r="B120" s="101" t="n">
        <v>683</v>
      </c>
      <c r="C120" s="0">
        <f>INT(Hoja3!E$4*Hoja3!$B128)</f>
        <v>428734</v>
      </c>
      <c r="E120" s="101">
        <f>Hoja3!M128</f>
        <v>5561</v>
      </c>
      <c r="F120" s="0">
        <f>INT(Hoja3!E$4*Hoja3!$I128)</f>
        <v>5759</v>
      </c>
      <c r="H120" s="101">
        <f>Hoja3!W128</f>
        <v>115699</v>
      </c>
      <c r="I120" s="0">
        <f>INT(Hoja3!$E$4*Hoja3!R128)</f>
        <v>12</v>
      </c>
    </row>
    <row r="121" spans="2:9">
      <c r="B121" s="101" t="n">
        <v>691</v>
      </c>
      <c r="C121" s="0">
        <f>INT(Hoja3!E$4*Hoja3!$B129)</f>
        <v>418864</v>
      </c>
      <c r="E121" s="101">
        <f>Hoja3!M129</f>
        <v>5893</v>
      </c>
      <c r="F121" s="0">
        <f>INT(Hoja3!E$4*Hoja3!$I129)</f>
        <v>5447</v>
      </c>
      <c r="H121" s="101">
        <f>Hoja3!W129</f>
        <v>128207</v>
      </c>
      <c r="I121" s="0">
        <f>INT(Hoja3!$E$4*Hoja3!R129)</f>
        <v>11</v>
      </c>
    </row>
    <row r="122" spans="2:9">
      <c r="B122" s="101" t="n">
        <v>701</v>
      </c>
      <c r="C122" s="0">
        <f>INT(Hoja3!E$4*Hoja3!$B130)</f>
        <v>406999</v>
      </c>
      <c r="E122" s="101">
        <f>Hoja3!M130</f>
        <v>6059</v>
      </c>
      <c r="F122" s="0">
        <f>INT(Hoja3!E$4*Hoja3!$I130)</f>
        <v>4651</v>
      </c>
      <c r="H122" s="101">
        <f>Hoja3!W130</f>
        <v>134461</v>
      </c>
      <c r="I122" s="0">
        <f>INT(Hoja3!$E$4*Hoja3!R130)</f>
        <v>9</v>
      </c>
    </row>
    <row r="123" spans="2:9">
      <c r="B123" s="101" t="n">
        <v>709</v>
      </c>
      <c r="C123" s="0">
        <f>INT(Hoja3!E$4*Hoja3!$B131)</f>
        <v>397866</v>
      </c>
      <c r="E123" s="101">
        <f>Hoja3!M131</f>
        <v>6557</v>
      </c>
      <c r="F123" s="0">
        <f>INT(Hoja3!E$4*Hoja3!$I131)</f>
        <v>4214</v>
      </c>
      <c r="H123" s="101">
        <f>Hoja3!W131</f>
        <v>146969</v>
      </c>
      <c r="I123" s="0">
        <f>INT(Hoja3!$E$4*Hoja3!R131)</f>
        <v>7</v>
      </c>
    </row>
    <row r="124" spans="2:9">
      <c r="B124" s="101" t="n">
        <v>719</v>
      </c>
      <c r="C124" s="0">
        <f>INT(Hoja3!E$4*Hoja3!$B132)</f>
        <v>386876</v>
      </c>
      <c r="E124" s="101">
        <f>Hoja3!M132</f>
        <v>1691</v>
      </c>
      <c r="F124" s="0">
        <f>INT(Hoja3!E$4*Hoja3!$I132)</f>
        <v>47730</v>
      </c>
      <c r="H124" s="101">
        <f>Hoja3!W132</f>
        <v>26657</v>
      </c>
      <c r="I124" s="0">
        <f>INT(Hoja3!$E$4*Hoja3!R132)</f>
        <v>192</v>
      </c>
    </row>
    <row r="125" spans="2:9">
      <c r="B125" s="101" t="n">
        <v>727</v>
      </c>
      <c r="C125" s="0">
        <f>INT(Hoja3!E$4*Hoja3!$B133)</f>
        <v>378408</v>
      </c>
      <c r="E125" s="101">
        <f>Hoja3!M133</f>
        <v>2047</v>
      </c>
      <c r="F125" s="0">
        <f>INT(Hoja3!E$4*Hoja3!$I133)</f>
        <v>30022</v>
      </c>
      <c r="H125" s="101">
        <f>Hoja3!W133</f>
        <v>33611</v>
      </c>
      <c r="I125" s="0">
        <f>INT(Hoja3!$E$4*Hoja3!R133)</f>
        <v>120</v>
      </c>
    </row>
    <row r="126" spans="2:9">
      <c r="B126" s="101" t="n">
        <v>733</v>
      </c>
      <c r="C126" s="0">
        <f>INT(Hoja3!E$4*Hoja3!$B134)</f>
        <v>372239</v>
      </c>
      <c r="E126" s="101">
        <f>Hoja3!M134</f>
        <v>2581</v>
      </c>
      <c r="F126" s="0">
        <f>INT(Hoja3!E$4*Hoja3!$I134)</f>
        <v>26274</v>
      </c>
      <c r="H126" s="101">
        <f>Hoja3!W134</f>
        <v>40687</v>
      </c>
      <c r="I126" s="0">
        <f>INT(Hoja3!$E$4*Hoja3!R134)</f>
        <v>75</v>
      </c>
    </row>
    <row r="127" spans="2:9">
      <c r="B127" s="101" t="n">
        <v>739</v>
      </c>
      <c r="C127" s="0">
        <f>INT(Hoja3!E$4*Hoja3!$B135)</f>
        <v>366219</v>
      </c>
      <c r="E127" s="101">
        <f>Hoja3!M135</f>
        <v>2759</v>
      </c>
      <c r="F127" s="0">
        <f>INT(Hoja3!E$4*Hoja3!$I135)</f>
        <v>18443</v>
      </c>
      <c r="H127" s="101">
        <f>Hoja3!W135</f>
        <v>35929</v>
      </c>
      <c r="I127" s="0">
        <f>INT(Hoja3!$E$4*Hoja3!R135)</f>
        <v>105</v>
      </c>
    </row>
    <row r="128" spans="2:9">
      <c r="B128" s="101" t="n">
        <v>743</v>
      </c>
      <c r="C128" s="0">
        <f>INT(Hoja3!E$4*Hoja3!$B136)</f>
        <v>362286</v>
      </c>
      <c r="E128" s="101">
        <f>Hoja3!M136</f>
        <v>3293</v>
      </c>
      <c r="F128" s="0">
        <f>INT(Hoja3!E$4*Hoja3!$I136)</f>
        <v>15020</v>
      </c>
      <c r="H128" s="101">
        <f>Hoja3!W136</f>
        <v>43493</v>
      </c>
      <c r="I128" s="0">
        <f>INT(Hoja3!$E$4*Hoja3!R136)</f>
        <v>66</v>
      </c>
    </row>
    <row r="129" spans="2:9">
      <c r="B129" s="101" t="n">
        <v>751</v>
      </c>
      <c r="C129" s="0">
        <f>INT(Hoja3!E$4*Hoja3!$B137)</f>
        <v>354609</v>
      </c>
      <c r="E129" s="101">
        <f>Hoja3!M137</f>
        <v>3649</v>
      </c>
      <c r="F129" s="0">
        <f>INT(Hoja3!E$4*Hoja3!$I137)</f>
        <v>13655</v>
      </c>
      <c r="H129" s="101">
        <f>Hoja3!W137</f>
        <v>54839</v>
      </c>
      <c r="I129" s="0">
        <f>INT(Hoja3!$E$4*Hoja3!R137)</f>
        <v>58</v>
      </c>
    </row>
    <row r="130" spans="2:9">
      <c r="B130" s="101" t="n">
        <v>757</v>
      </c>
      <c r="C130" s="0">
        <f>INT(Hoja3!E$4*Hoja3!$B138)</f>
        <v>349010</v>
      </c>
      <c r="E130" s="101">
        <f>Hoja3!M138</f>
        <v>3827</v>
      </c>
      <c r="F130" s="0">
        <f>INT(Hoja3!E$4*Hoja3!$I138)</f>
        <v>11430</v>
      </c>
      <c r="H130" s="101">
        <f>Hoja3!W138</f>
        <v>42883</v>
      </c>
      <c r="I130" s="0">
        <f>INT(Hoja3!$E$4*Hoja3!R138)</f>
        <v>74</v>
      </c>
    </row>
    <row r="131" spans="2:9">
      <c r="B131" s="101" t="n">
        <v>761</v>
      </c>
      <c r="C131" s="0">
        <f>INT(Hoja3!E$4*Hoja3!$B139)</f>
        <v>345350</v>
      </c>
      <c r="E131" s="101">
        <f>Hoja3!M139</f>
        <v>4183</v>
      </c>
      <c r="F131" s="0">
        <f>INT(Hoja3!E$4*Hoja3!$I139)</f>
        <v>8988</v>
      </c>
      <c r="H131" s="101">
        <f>Hoja3!W139</f>
        <v>51911</v>
      </c>
      <c r="I131" s="0">
        <f>INT(Hoja3!$E$4*Hoja3!R139)</f>
        <v>46</v>
      </c>
    </row>
    <row r="132" spans="2:9">
      <c r="B132" s="101" t="n">
        <v>769</v>
      </c>
      <c r="C132" s="0">
        <f>INT(Hoja3!E$4*Hoja3!$B140)</f>
        <v>338202</v>
      </c>
      <c r="E132" s="101">
        <f>Hoja3!M140</f>
        <v>4717</v>
      </c>
      <c r="F132" s="0">
        <f>INT(Hoja3!E$4*Hoja3!$I140)</f>
        <v>7253</v>
      </c>
      <c r="H132" s="101">
        <f>Hoja3!W140</f>
        <v>65453</v>
      </c>
      <c r="I132" s="0">
        <f>INT(Hoja3!$E$4*Hoja3!R140)</f>
        <v>40</v>
      </c>
    </row>
    <row r="133" spans="2:9">
      <c r="B133" s="101" t="n">
        <v>773</v>
      </c>
      <c r="C133" s="0">
        <f>INT(Hoja3!E$4*Hoja3!$B141)</f>
        <v>334711</v>
      </c>
      <c r="E133" s="101">
        <f>Hoja3!M141</f>
        <v>5251</v>
      </c>
      <c r="F133" s="0">
        <f>INT(Hoja3!E$4*Hoja3!$I141)</f>
        <v>6785</v>
      </c>
      <c r="H133" s="101">
        <f>Hoja3!W141</f>
        <v>29279</v>
      </c>
      <c r="I133" s="0">
        <f>INT(Hoja3!$E$4*Hoja3!R141)</f>
        <v>159</v>
      </c>
    </row>
    <row r="134" spans="2:9">
      <c r="B134" s="101" t="n">
        <v>787</v>
      </c>
      <c r="C134" s="0">
        <f>INT(Hoja3!E$4*Hoja3!$B142)</f>
        <v>322909</v>
      </c>
      <c r="E134" s="101">
        <f>Hoja3!M142</f>
        <v>5429</v>
      </c>
      <c r="F134" s="0">
        <f>INT(Hoja3!E$4*Hoja3!$I142)</f>
        <v>5624</v>
      </c>
      <c r="H134" s="101">
        <f>Hoja3!W142</f>
        <v>36917</v>
      </c>
      <c r="I134" s="0">
        <f>INT(Hoja3!$E$4*Hoja3!R142)</f>
        <v>100</v>
      </c>
    </row>
    <row r="135" spans="2:9">
      <c r="B135" s="101" t="n">
        <v>797</v>
      </c>
      <c r="C135" s="0">
        <f>INT(Hoja3!E$4*Hoja3!$B143)</f>
        <v>314856</v>
      </c>
      <c r="E135" s="101">
        <f>Hoja3!M143</f>
        <v>5963</v>
      </c>
      <c r="F135" s="0">
        <f>INT(Hoja3!E$4*Hoja3!$I143)</f>
        <v>5008</v>
      </c>
      <c r="H135" s="101">
        <f>Hoja3!W143</f>
        <v>44689</v>
      </c>
      <c r="I135" s="0">
        <f>INT(Hoja3!$E$4*Hoja3!R143)</f>
        <v>62</v>
      </c>
    </row>
    <row r="136" spans="2:9">
      <c r="B136" s="101" t="n">
        <v>809</v>
      </c>
      <c r="C136" s="0">
        <f>INT(Hoja3!E$4*Hoja3!$B144)</f>
        <v>305585</v>
      </c>
      <c r="E136" s="101">
        <f>Hoja3!M144</f>
        <v>6319</v>
      </c>
      <c r="F136" s="0">
        <f>INT(Hoja3!E$4*Hoja3!$I144)</f>
        <v>4738</v>
      </c>
      <c r="H136" s="101">
        <f>Hoja3!W144</f>
        <v>39463</v>
      </c>
      <c r="I136" s="0">
        <f>INT(Hoja3!$E$4*Hoja3!R144)</f>
        <v>87</v>
      </c>
    </row>
    <row r="137" spans="2:9">
      <c r="B137" s="101" t="n">
        <v>811</v>
      </c>
      <c r="C137" s="0">
        <f>INT(Hoja3!E$4*Hoja3!$B145)</f>
        <v>304080</v>
      </c>
      <c r="E137" s="101">
        <f>Hoja3!M145</f>
        <v>6497</v>
      </c>
      <c r="F137" s="0">
        <f>INT(Hoja3!E$4*Hoja3!$I145)</f>
        <v>4045</v>
      </c>
      <c r="H137" s="101">
        <f>Hoja3!W145</f>
        <v>47771</v>
      </c>
      <c r="I137" s="0">
        <f>INT(Hoja3!$E$4*Hoja3!R145)</f>
        <v>55</v>
      </c>
    </row>
    <row r="138" spans="2:9">
      <c r="B138" s="101" t="n">
        <v>821</v>
      </c>
      <c r="C138" s="0">
        <f>INT(Hoja3!E$4*Hoja3!$B146)</f>
        <v>296717</v>
      </c>
      <c r="E138" s="101">
        <f>Hoja3!M146</f>
        <v>7031</v>
      </c>
      <c r="F138" s="0">
        <f>INT(Hoja3!E$4*Hoja3!$I146)</f>
        <v>3665</v>
      </c>
      <c r="H138" s="101">
        <f>Hoja3!W146</f>
        <v>60233</v>
      </c>
      <c r="I138" s="0">
        <f>INT(Hoja3!$E$4*Hoja3!R146)</f>
        <v>48</v>
      </c>
    </row>
    <row r="139" spans="2:9">
      <c r="B139" s="101" t="n">
        <v>823</v>
      </c>
      <c r="C139" s="0">
        <f>INT(Hoja3!E$4*Hoja3!$B147)</f>
        <v>295277</v>
      </c>
      <c r="E139" s="101">
        <f>Hoja3!M147</f>
        <v>7387</v>
      </c>
      <c r="F139" s="0">
        <f>INT(Hoja3!E$4*Hoja3!$I147)</f>
        <v>3187</v>
      </c>
      <c r="H139" s="101">
        <f>Hoja3!W147</f>
        <v>47101</v>
      </c>
      <c r="I139" s="0">
        <f>INT(Hoja3!$E$4*Hoja3!R147)</f>
        <v>61</v>
      </c>
    </row>
    <row r="140" spans="2:9">
      <c r="B140" s="101" t="n">
        <v>827</v>
      </c>
      <c r="C140" s="0">
        <f>INT(Hoja3!E$4*Hoja3!$B148)</f>
        <v>292428</v>
      </c>
      <c r="E140" s="101">
        <f>Hoja3!M148</f>
        <v>1843</v>
      </c>
      <c r="F140" s="0">
        <f>INT(Hoja3!E$4*Hoja3!$I148)</f>
        <v>40181</v>
      </c>
      <c r="H140" s="101">
        <f>Hoja3!W148</f>
        <v>57017</v>
      </c>
      <c r="I140" s="0">
        <f>INT(Hoja3!$E$4*Hoja3!R148)</f>
        <v>38</v>
      </c>
    </row>
    <row r="141" spans="2:9">
      <c r="B141" s="101" t="n">
        <v>829</v>
      </c>
      <c r="C141" s="0">
        <f>INT(Hoja3!E$4*Hoja3!$B149)</f>
        <v>291018</v>
      </c>
      <c r="E141" s="101">
        <f>Hoja3!M149</f>
        <v>2231</v>
      </c>
      <c r="F141" s="0">
        <f>INT(Hoja3!E$4*Hoja3!$I149)</f>
        <v>25274</v>
      </c>
      <c r="H141" s="101">
        <f>Hoja3!W149</f>
        <v>71891</v>
      </c>
      <c r="I141" s="0">
        <f>INT(Hoja3!$E$4*Hoja3!R149)</f>
        <v>33</v>
      </c>
    </row>
    <row r="142" spans="2:9">
      <c r="B142" s="101" t="n">
        <v>839</v>
      </c>
      <c r="C142" s="0">
        <f>INT(Hoja3!E$4*Hoja3!$B150)</f>
        <v>284122</v>
      </c>
      <c r="E142" s="101">
        <f>Hoja3!M150</f>
        <v>2813</v>
      </c>
      <c r="F142" s="0">
        <f>INT(Hoja3!E$4*Hoja3!$I150)</f>
        <v>22118</v>
      </c>
      <c r="H142" s="101">
        <f>Hoja3!W150</f>
        <v>76849</v>
      </c>
      <c r="I142" s="0">
        <f>INT(Hoja3!$E$4*Hoja3!R150)</f>
        <v>23</v>
      </c>
    </row>
    <row r="143" spans="2:9">
      <c r="B143" s="101" t="n">
        <v>853</v>
      </c>
      <c r="C143" s="0">
        <f>INT(Hoja3!E$4*Hoja3!$B151)</f>
        <v>274872</v>
      </c>
      <c r="E143" s="101">
        <f>Hoja3!M151</f>
        <v>3007</v>
      </c>
      <c r="F143" s="0">
        <f>INT(Hoja3!E$4*Hoja3!$I151)</f>
        <v>15526</v>
      </c>
      <c r="H143" s="101">
        <f>Hoja3!W151</f>
        <v>52193</v>
      </c>
      <c r="I143" s="0">
        <f>INT(Hoja3!$E$4*Hoja3!R151)</f>
        <v>50</v>
      </c>
    </row>
    <row r="144" spans="2:9">
      <c r="B144" s="101" t="n">
        <v>857</v>
      </c>
      <c r="C144" s="0">
        <f>INT(Hoja3!E$4*Hoja3!$B152)</f>
        <v>272312</v>
      </c>
      <c r="E144" s="101">
        <f>Hoja3!M152</f>
        <v>3589</v>
      </c>
      <c r="F144" s="0">
        <f>INT(Hoja3!E$4*Hoja3!$I152)</f>
        <v>12644</v>
      </c>
      <c r="H144" s="101">
        <f>Hoja3!W152</f>
        <v>63181</v>
      </c>
      <c r="I144" s="0">
        <f>INT(Hoja3!$E$4*Hoja3!R152)</f>
        <v>31</v>
      </c>
    </row>
    <row r="145" spans="2:9">
      <c r="B145" s="101" t="n">
        <v>859</v>
      </c>
      <c r="C145" s="0">
        <f>INT(Hoja3!E$4*Hoja3!$B153)</f>
        <v>271046</v>
      </c>
      <c r="E145" s="101">
        <f>Hoja3!M153</f>
        <v>3977</v>
      </c>
      <c r="F145" s="0">
        <f>INT(Hoja3!E$4*Hoja3!$I153)</f>
        <v>11496</v>
      </c>
      <c r="H145" s="101">
        <f>Hoja3!W153</f>
        <v>79663</v>
      </c>
      <c r="I145" s="0">
        <f>INT(Hoja3!$E$4*Hoja3!R153)</f>
        <v>27</v>
      </c>
    </row>
    <row r="146" spans="2:9">
      <c r="B146" s="101" t="n">
        <v>863</v>
      </c>
      <c r="C146" s="0">
        <f>INT(Hoja3!E$4*Hoja3!$B154)</f>
        <v>268539</v>
      </c>
      <c r="E146" s="101">
        <f>Hoja3!M154</f>
        <v>4171</v>
      </c>
      <c r="F146" s="0">
        <f>INT(Hoja3!E$4*Hoja3!$I154)</f>
        <v>9622</v>
      </c>
      <c r="H146" s="101">
        <f>Hoja3!W154</f>
        <v>85157</v>
      </c>
      <c r="I146" s="0">
        <f>INT(Hoja3!$E$4*Hoja3!R154)</f>
        <v>19</v>
      </c>
    </row>
    <row r="147" spans="2:9">
      <c r="B147" s="101" t="n">
        <v>877</v>
      </c>
      <c r="C147" s="0">
        <f>INT(Hoja3!E$4*Hoja3!$B155)</f>
        <v>260034</v>
      </c>
      <c r="E147" s="101">
        <f>Hoja3!M155</f>
        <v>4559</v>
      </c>
      <c r="F147" s="0">
        <f>INT(Hoja3!E$4*Hoja3!$I155)</f>
        <v>7567</v>
      </c>
      <c r="H147" s="101">
        <f>Hoja3!W155</f>
        <v>101639</v>
      </c>
      <c r="I147" s="0">
        <f>INT(Hoja3!$E$4*Hoja3!R155)</f>
        <v>15</v>
      </c>
    </row>
    <row r="148" spans="2:9">
      <c r="B148" s="101" t="n">
        <v>881</v>
      </c>
      <c r="C148" s="0">
        <f>INT(Hoja3!E$4*Hoja3!$B156)</f>
        <v>257678</v>
      </c>
      <c r="E148" s="101">
        <f>Hoja3!M156</f>
        <v>5141</v>
      </c>
      <c r="F148" s="0">
        <f>INT(Hoja3!E$4*Hoja3!$I156)</f>
        <v>6106</v>
      </c>
      <c r="H148" s="101">
        <f>Hoja3!W156</f>
        <v>54739</v>
      </c>
      <c r="I148" s="0">
        <f>INT(Hoja3!$E$4*Hoja3!R156)</f>
        <v>45</v>
      </c>
    </row>
    <row r="149" spans="2:9">
      <c r="B149" s="101" t="n">
        <v>883</v>
      </c>
      <c r="C149" s="0">
        <f>INT(Hoja3!E$4*Hoja3!$B157)</f>
        <v>256512</v>
      </c>
      <c r="E149" s="101">
        <f>Hoja3!M157</f>
        <v>5723</v>
      </c>
      <c r="F149" s="0">
        <f>INT(Hoja3!E$4*Hoja3!$I157)</f>
        <v>5712</v>
      </c>
      <c r="H149" s="101">
        <f>Hoja3!W157</f>
        <v>66263</v>
      </c>
      <c r="I149" s="0">
        <f>INT(Hoja3!$E$4*Hoja3!R157)</f>
        <v>28</v>
      </c>
    </row>
    <row r="150" spans="2:9">
      <c r="B150" s="101" t="n">
        <v>887</v>
      </c>
      <c r="C150" s="0">
        <f>INT(Hoja3!E$4*Hoja3!$B158)</f>
        <v>254204</v>
      </c>
      <c r="E150" s="101">
        <f>Hoja3!M158</f>
        <v>5917</v>
      </c>
      <c r="F150" s="0">
        <f>INT(Hoja3!E$4*Hoja3!$I158)</f>
        <v>4735</v>
      </c>
      <c r="H150" s="101">
        <f>Hoja3!W158</f>
        <v>83549</v>
      </c>
      <c r="I150" s="0">
        <f>INT(Hoja3!$E$4*Hoja3!R158)</f>
        <v>25</v>
      </c>
    </row>
    <row r="151" spans="2:9">
      <c r="B151" s="101" t="n">
        <v>907</v>
      </c>
      <c r="C151" s="0">
        <f>INT(Hoja3!E$4*Hoja3!$B159)</f>
        <v>243117</v>
      </c>
      <c r="E151" s="101">
        <f>Hoja3!M159</f>
        <v>6499</v>
      </c>
      <c r="F151" s="0">
        <f>INT(Hoja3!E$4*Hoja3!$I159)</f>
        <v>4216</v>
      </c>
      <c r="H151" s="101">
        <f>Hoja3!W159</f>
        <v>89311</v>
      </c>
      <c r="I151" s="0">
        <f>INT(Hoja3!$E$4*Hoja3!R159)</f>
        <v>17</v>
      </c>
    </row>
    <row r="152" spans="2:9">
      <c r="B152" s="101" t="n">
        <v>911</v>
      </c>
      <c r="C152" s="0">
        <f>INT(Hoja3!E$4*Hoja3!$B160)</f>
        <v>240986</v>
      </c>
      <c r="E152" s="101">
        <f>Hoja3!M160</f>
        <v>6887</v>
      </c>
      <c r="F152" s="0">
        <f>INT(Hoja3!E$4*Hoja3!$I160)</f>
        <v>3988</v>
      </c>
      <c r="H152" s="101">
        <f>Hoja3!W160</f>
        <v>106597</v>
      </c>
      <c r="I152" s="0">
        <f>INT(Hoja3!$E$4*Hoja3!R160)</f>
        <v>14</v>
      </c>
    </row>
    <row r="153" spans="2:9">
      <c r="B153" s="101" t="n">
        <v>919</v>
      </c>
      <c r="C153" s="0">
        <f>INT(Hoja3!E$4*Hoja3!$B161)</f>
        <v>236809</v>
      </c>
      <c r="E153" s="101">
        <f>Hoja3!M161</f>
        <v>7081</v>
      </c>
      <c r="F153" s="0">
        <f>INT(Hoja3!E$4*Hoja3!$I161)</f>
        <v>3405</v>
      </c>
      <c r="H153" s="101">
        <f>Hoja3!W161</f>
        <v>118121</v>
      </c>
      <c r="I153" s="0">
        <f>INT(Hoja3!$E$4*Hoja3!R161)</f>
        <v>13</v>
      </c>
    </row>
    <row r="154" spans="2:9">
      <c r="B154" s="101" t="n">
        <v>929</v>
      </c>
      <c r="C154" s="0">
        <f>INT(Hoja3!E$4*Hoja3!$B162)</f>
        <v>231738</v>
      </c>
      <c r="E154" s="101">
        <f>Hoja3!M162</f>
        <v>7663</v>
      </c>
      <c r="F154" s="0">
        <f>INT(Hoja3!E$4*Hoja3!$I162)</f>
        <v>3085</v>
      </c>
      <c r="H154" s="101">
        <f>Hoja3!W162</f>
        <v>59831</v>
      </c>
      <c r="I154" s="0">
        <f>INT(Hoja3!$E$4*Hoja3!R162)</f>
        <v>38</v>
      </c>
    </row>
    <row r="155" spans="2:9">
      <c r="B155" s="101" t="n">
        <v>937</v>
      </c>
      <c r="C155" s="0">
        <f>INT(Hoja3!E$4*Hoja3!$B163)</f>
        <v>227798</v>
      </c>
      <c r="E155" s="101">
        <f>Hoja3!M163</f>
        <v>8051</v>
      </c>
      <c r="F155" s="0">
        <f>INT(Hoja3!E$4*Hoja3!$I163)</f>
        <v>2683</v>
      </c>
      <c r="H155" s="101">
        <f>Hoja3!W163</f>
        <v>72427</v>
      </c>
      <c r="I155" s="0">
        <f>INT(Hoja3!$E$4*Hoja3!R163)</f>
        <v>23</v>
      </c>
    </row>
    <row r="156" spans="2:9">
      <c r="B156" s="101" t="n">
        <v>941</v>
      </c>
      <c r="C156" s="0">
        <f>INT(Hoja3!E$4*Hoja3!$B164)</f>
        <v>225865</v>
      </c>
      <c r="E156" s="101">
        <f>Hoja3!M164</f>
        <v>8633</v>
      </c>
      <c r="F156" s="0">
        <f>INT(Hoja3!E$4*Hoja3!$I164)</f>
        <v>2259</v>
      </c>
      <c r="H156" s="101">
        <f>Hoja3!W164</f>
        <v>91321</v>
      </c>
      <c r="I156" s="0">
        <f>INT(Hoja3!$E$4*Hoja3!R164)</f>
        <v>20</v>
      </c>
    </row>
    <row r="157" spans="2:9">
      <c r="B157" s="101" t="n">
        <v>947</v>
      </c>
      <c r="C157" s="0">
        <f>INT(Hoja3!E$4*Hoja3!$B165)</f>
        <v>223012</v>
      </c>
      <c r="E157" s="101">
        <f>Hoja3!M165</f>
        <v>1919</v>
      </c>
      <c r="F157" s="0">
        <f>INT(Hoja3!E$4*Hoja3!$I165)</f>
        <v>37062</v>
      </c>
      <c r="H157" s="101">
        <f>Hoja3!W165</f>
        <v>97619</v>
      </c>
      <c r="I157" s="0">
        <f>INT(Hoja3!$E$4*Hoja3!R165)</f>
        <v>14</v>
      </c>
    </row>
    <row r="158" spans="2:9">
      <c r="B158" s="101" t="n">
        <v>953</v>
      </c>
      <c r="C158" s="0">
        <f>INT(Hoja3!E$4*Hoja3!$B166)</f>
        <v>220213</v>
      </c>
      <c r="E158" s="101">
        <f>Hoja3!M166</f>
        <v>2323</v>
      </c>
      <c r="F158" s="0">
        <f>INT(Hoja3!E$4*Hoja3!$I166)</f>
        <v>23312</v>
      </c>
      <c r="H158" s="101">
        <f>Hoja3!W166</f>
        <v>116513</v>
      </c>
      <c r="I158" s="0">
        <f>INT(Hoja3!$E$4*Hoja3!R166)</f>
        <v>11</v>
      </c>
    </row>
    <row r="159" spans="2:9">
      <c r="B159" s="101" t="n">
        <v>967</v>
      </c>
      <c r="C159" s="0">
        <f>INT(Hoja3!E$4*Hoja3!$B167)</f>
        <v>213883</v>
      </c>
      <c r="E159" s="101">
        <f>Hoja3!M167</f>
        <v>2929</v>
      </c>
      <c r="F159" s="0">
        <f>INT(Hoja3!E$4*Hoja3!$I167)</f>
        <v>20401</v>
      </c>
      <c r="H159" s="101">
        <f>Hoja3!W167</f>
        <v>129109</v>
      </c>
      <c r="I159" s="0">
        <f>INT(Hoja3!$E$4*Hoja3!R167)</f>
        <v>10</v>
      </c>
    </row>
    <row r="160" spans="2:9">
      <c r="B160" s="101" t="n">
        <v>971</v>
      </c>
      <c r="C160" s="0">
        <f>INT(Hoja3!E$4*Hoja3!$B168)</f>
        <v>212124</v>
      </c>
      <c r="E160" s="101">
        <f>Hoja3!M168</f>
        <v>3131</v>
      </c>
      <c r="F160" s="0">
        <f>INT(Hoja3!E$4*Hoja3!$I168)</f>
        <v>14321</v>
      </c>
      <c r="H160" s="101">
        <f>Hoja3!W168</f>
        <v>135407</v>
      </c>
      <c r="I160" s="0">
        <f>INT(Hoja3!$E$4*Hoja3!R168)</f>
        <v>9</v>
      </c>
    </row>
    <row r="161" spans="2:9">
      <c r="B161" s="101" t="n">
        <v>977</v>
      </c>
      <c r="C161" s="0">
        <f>INT(Hoja3!E$4*Hoja3!$B169)</f>
        <v>209527</v>
      </c>
      <c r="E161" s="101">
        <f>Hoja3!M169</f>
        <v>3737</v>
      </c>
      <c r="F161" s="0">
        <f>INT(Hoja3!E$4*Hoja3!$I169)</f>
        <v>11663</v>
      </c>
      <c r="H161" s="101">
        <f>Hoja3!W169</f>
        <v>67469</v>
      </c>
      <c r="I161" s="0">
        <f>INT(Hoja3!$E$4*Hoja3!R169)</f>
        <v>29</v>
      </c>
    </row>
    <row r="162" spans="2:9">
      <c r="B162" s="101" t="n">
        <v>983</v>
      </c>
      <c r="C162" s="0">
        <f>INT(Hoja3!E$4*Hoja3!$B170)</f>
        <v>206977</v>
      </c>
      <c r="E162" s="101">
        <f>Hoja3!M170</f>
        <v>4141</v>
      </c>
      <c r="F162" s="0">
        <f>INT(Hoja3!E$4*Hoja3!$I170)</f>
        <v>10603</v>
      </c>
      <c r="H162" s="101">
        <f>Hoja3!W170</f>
        <v>81673</v>
      </c>
      <c r="I162" s="0">
        <f>INT(Hoja3!$E$4*Hoja3!R170)</f>
        <v>18</v>
      </c>
    </row>
    <row r="163" spans="2:9">
      <c r="B163" s="101" t="n">
        <v>991</v>
      </c>
      <c r="C163" s="0">
        <f>INT(Hoja3!E$4*Hoja3!$B171)</f>
        <v>203649</v>
      </c>
      <c r="E163" s="101">
        <f>Hoja3!M171</f>
        <v>4343</v>
      </c>
      <c r="F163" s="0">
        <f>INT(Hoja3!E$4*Hoja3!$I171)</f>
        <v>8875</v>
      </c>
      <c r="H163" s="101">
        <f>Hoja3!W171</f>
        <v>102979</v>
      </c>
      <c r="I163" s="0">
        <f>INT(Hoja3!$E$4*Hoja3!R171)</f>
        <v>16</v>
      </c>
    </row>
    <row r="164" spans="2:9">
      <c r="B164" s="101" t="n">
        <v>997</v>
      </c>
      <c r="C164" s="0">
        <f>INT(Hoja3!E$4*Hoja3!$B172)</f>
        <v>201205</v>
      </c>
      <c r="E164" s="101">
        <f>Hoja3!M172</f>
        <v>4747</v>
      </c>
      <c r="F164" s="0">
        <f>INT(Hoja3!E$4*Hoja3!$I172)</f>
        <v>6979</v>
      </c>
      <c r="H164" s="101">
        <f>Hoja3!W172</f>
        <v>110081</v>
      </c>
      <c r="I164" s="0">
        <f>INT(Hoja3!$E$4*Hoja3!R172)</f>
        <v>11</v>
      </c>
    </row>
    <row r="165" spans="2:9">
      <c r="B165" s="101" t="n">
        <v>1009</v>
      </c>
      <c r="C165" s="0">
        <f>INT(Hoja3!E$4*Hoja3!$B173)</f>
        <v>196448</v>
      </c>
      <c r="E165" s="101">
        <f>Hoja3!M173</f>
        <v>5353</v>
      </c>
      <c r="F165" s="0">
        <f>INT(Hoja3!E$4*Hoja3!$I173)</f>
        <v>5632</v>
      </c>
      <c r="H165" s="101">
        <f>Hoja3!W173</f>
        <v>131387</v>
      </c>
      <c r="I165" s="0">
        <f>INT(Hoja3!$E$4*Hoja3!R173)</f>
        <v>9</v>
      </c>
    </row>
    <row r="166" spans="2:9">
      <c r="B166" s="101" t="n">
        <v>1013</v>
      </c>
      <c r="C166" s="0">
        <f>INT(Hoja3!E$4*Hoja3!$B174)</f>
        <v>194899</v>
      </c>
      <c r="E166" s="101">
        <f>Hoja3!M174</f>
        <v>5959</v>
      </c>
      <c r="F166" s="0">
        <f>INT(Hoja3!E$4*Hoja3!$I174)</f>
        <v>5268</v>
      </c>
      <c r="H166" s="101">
        <f>Hoja3!W174</f>
        <v>145591</v>
      </c>
      <c r="I166" s="0">
        <f>INT(Hoja3!$E$4*Hoja3!R174)</f>
        <v>8</v>
      </c>
    </row>
    <row r="167" spans="2:9">
      <c r="B167" s="101" t="n">
        <v>1019</v>
      </c>
      <c r="C167" s="0">
        <f>INT(Hoja3!E$4*Hoja3!$B175)</f>
        <v>192611</v>
      </c>
      <c r="E167" s="101">
        <f>Hoja3!M175</f>
        <v>6161</v>
      </c>
      <c r="F167" s="0">
        <f>INT(Hoja3!E$4*Hoja3!$I175)</f>
        <v>4367</v>
      </c>
      <c r="H167" s="101">
        <f>Hoja3!W175</f>
        <v>152693</v>
      </c>
      <c r="I167" s="0">
        <f>INT(Hoja3!$E$4*Hoja3!R175)</f>
        <v>7</v>
      </c>
    </row>
    <row r="168" spans="2:9">
      <c r="B168" s="101" t="n">
        <v>1021</v>
      </c>
      <c r="C168" s="0">
        <f>INT(Hoja3!E$4*Hoja3!$B176)</f>
        <v>191857</v>
      </c>
      <c r="E168" s="101">
        <f>Hoja3!M176</f>
        <v>6767</v>
      </c>
      <c r="F168" s="0">
        <f>INT(Hoja3!E$4*Hoja3!$I176)</f>
        <v>3889</v>
      </c>
      <c r="H168" s="101">
        <f>Hoja3!W176</f>
        <v>166897</v>
      </c>
      <c r="I168" s="0">
        <f>INT(Hoja3!$E$4*Hoja3!R176)</f>
        <v>5</v>
      </c>
    </row>
    <row r="169" spans="2:9">
      <c r="B169" s="101" t="n">
        <v>1031</v>
      </c>
      <c r="C169" s="0">
        <f>INT(Hoja3!E$4*Hoja3!$B177)</f>
        <v>188153</v>
      </c>
      <c r="E169" s="101">
        <f>Hoja3!M177</f>
        <v>7171</v>
      </c>
      <c r="F169" s="0">
        <f>INT(Hoja3!E$4*Hoja3!$I177)</f>
        <v>3679</v>
      </c>
      <c r="H169" s="101">
        <f>Hoja3!W177</f>
        <v>75107</v>
      </c>
      <c r="I169" s="0">
        <f>INT(Hoja3!$E$4*Hoja3!R177)</f>
        <v>24</v>
      </c>
    </row>
    <row r="170" spans="2:9">
      <c r="B170" s="101" t="n">
        <v>1033</v>
      </c>
      <c r="C170" s="0">
        <f>INT(Hoja3!E$4*Hoja3!$B178)</f>
        <v>187425</v>
      </c>
      <c r="E170" s="101">
        <f>Hoja3!M178</f>
        <v>7373</v>
      </c>
      <c r="F170" s="0">
        <f>INT(Hoja3!E$4*Hoja3!$I178)</f>
        <v>3141</v>
      </c>
      <c r="H170" s="101">
        <f>Hoja3!W178</f>
        <v>90919</v>
      </c>
      <c r="I170" s="0">
        <f>INT(Hoja3!$E$4*Hoja3!R178)</f>
        <v>15</v>
      </c>
    </row>
    <row r="171" spans="2:9">
      <c r="B171" s="101" t="n">
        <v>1039</v>
      </c>
      <c r="C171" s="0">
        <f>INT(Hoja3!E$4*Hoja3!$B179)</f>
        <v>185267</v>
      </c>
      <c r="E171" s="101">
        <f>Hoja3!M179</f>
        <v>7979</v>
      </c>
      <c r="F171" s="0">
        <f>INT(Hoja3!E$4*Hoja3!$I179)</f>
        <v>2845</v>
      </c>
      <c r="H171" s="101">
        <f>Hoja3!W179</f>
        <v>114637</v>
      </c>
      <c r="I171" s="0">
        <f>INT(Hoja3!$E$4*Hoja3!R179)</f>
        <v>13</v>
      </c>
    </row>
    <row r="172" spans="2:9">
      <c r="B172" s="101" t="n">
        <v>1049</v>
      </c>
      <c r="C172" s="0">
        <f>INT(Hoja3!E$4*Hoja3!$B180)</f>
        <v>181751</v>
      </c>
      <c r="E172" s="101">
        <f>Hoja3!M180</f>
        <v>8383</v>
      </c>
      <c r="F172" s="0">
        <f>INT(Hoja3!E$4*Hoja3!$I180)</f>
        <v>2475</v>
      </c>
      <c r="H172" s="101">
        <f>Hoja3!W180</f>
        <v>122543</v>
      </c>
      <c r="I172" s="0">
        <f>INT(Hoja3!$E$4*Hoja3!R180)</f>
        <v>9</v>
      </c>
    </row>
    <row r="173" spans="2:9">
      <c r="B173" s="101" t="n">
        <v>1051</v>
      </c>
      <c r="C173" s="0">
        <f>INT(Hoja3!E$4*Hoja3!$B181)</f>
        <v>181060</v>
      </c>
      <c r="E173" s="101">
        <f>Hoja3!M181</f>
        <v>8989</v>
      </c>
      <c r="F173" s="0">
        <f>INT(Hoja3!E$4*Hoja3!$I181)</f>
        <v>2083</v>
      </c>
      <c r="H173" s="101">
        <f>Hoja3!W181</f>
        <v>146261</v>
      </c>
      <c r="I173" s="0">
        <f>INT(Hoja3!$E$4*Hoja3!R181)</f>
        <v>7</v>
      </c>
    </row>
    <row r="174" spans="2:9">
      <c r="B174" s="101" t="n">
        <v>1061</v>
      </c>
      <c r="C174" s="0">
        <f>INT(Hoja3!E$4*Hoja3!$B182)</f>
        <v>177663</v>
      </c>
      <c r="E174" s="101">
        <f>Hoja3!M182</f>
        <v>9797</v>
      </c>
      <c r="F174" s="0">
        <f>INT(Hoja3!E$4*Hoja3!$I182)</f>
        <v>1921</v>
      </c>
      <c r="H174" s="101">
        <f>Hoja3!W182</f>
        <v>162073</v>
      </c>
      <c r="I174" s="0">
        <f>INT(Hoja3!$E$4*Hoja3!R182)</f>
        <v>6</v>
      </c>
    </row>
    <row r="175" spans="2:9">
      <c r="B175" s="101" t="n">
        <v>1063</v>
      </c>
      <c r="C175" s="0">
        <f>INT(Hoja3!E$4*Hoja3!$B183)</f>
        <v>176996</v>
      </c>
      <c r="E175" s="101">
        <f>Hoja3!M183</f>
        <v>1957</v>
      </c>
      <c r="F175" s="0">
        <f>INT(Hoja3!E$4*Hoja3!$I183)</f>
        <v>35636</v>
      </c>
      <c r="H175" s="101">
        <f>Hoja3!W183</f>
        <v>169979</v>
      </c>
      <c r="I175" s="0">
        <f>INT(Hoja3!$E$4*Hoja3!R183)</f>
        <v>5</v>
      </c>
    </row>
    <row r="176" spans="2:9">
      <c r="B176" s="101" t="n">
        <v>1069</v>
      </c>
      <c r="C176" s="0">
        <f>INT(Hoja3!E$4*Hoja3!$B184)</f>
        <v>175014</v>
      </c>
      <c r="E176" s="101">
        <f>Hoja3!M184</f>
        <v>2369</v>
      </c>
      <c r="F176" s="0">
        <f>INT(Hoja3!E$4*Hoja3!$I184)</f>
        <v>22416</v>
      </c>
      <c r="H176" s="101">
        <f>Hoja3!W184</f>
        <v>185791</v>
      </c>
      <c r="I176" s="0">
        <f>INT(Hoja3!$E$4*Hoja3!R184)</f>
        <v>4</v>
      </c>
    </row>
    <row r="177" spans="2:9">
      <c r="B177" s="101" t="n">
        <v>1087</v>
      </c>
      <c r="C177" s="0">
        <f>INT(Hoja3!E$4*Hoja3!$B185)</f>
        <v>169266</v>
      </c>
      <c r="E177" s="101">
        <f>Hoja3!M185</f>
        <v>2987</v>
      </c>
      <c r="F177" s="0">
        <f>INT(Hoja3!E$4*Hoja3!$I185)</f>
        <v>19616</v>
      </c>
      <c r="H177" s="101">
        <f>Hoja3!W185</f>
        <v>209509</v>
      </c>
      <c r="I177" s="0">
        <f>INT(Hoja3!$E$4*Hoja3!R185)</f>
        <v>3</v>
      </c>
    </row>
    <row r="178" spans="2:9">
      <c r="B178" s="101" t="n">
        <v>1091</v>
      </c>
      <c r="C178" s="0">
        <f>INT(Hoja3!E$4*Hoja3!$B186)</f>
        <v>168027</v>
      </c>
      <c r="E178" s="101">
        <f>Hoja3!M186</f>
        <v>3193</v>
      </c>
      <c r="F178" s="0">
        <f>INT(Hoja3!E$4*Hoja3!$I186)</f>
        <v>13770</v>
      </c>
      <c r="H178" s="101">
        <f>Hoja3!W186</f>
        <v>77653</v>
      </c>
      <c r="I178" s="0">
        <f>INT(Hoja3!$E$4*Hoja3!R186)</f>
        <v>22</v>
      </c>
    </row>
    <row r="179" spans="2:9">
      <c r="B179" s="101" t="n">
        <v>1093</v>
      </c>
      <c r="C179" s="0">
        <f>INT(Hoja3!E$4*Hoja3!$B187)</f>
        <v>167413</v>
      </c>
      <c r="E179" s="101">
        <f>Hoja3!M187</f>
        <v>3811</v>
      </c>
      <c r="F179" s="0">
        <f>INT(Hoja3!E$4*Hoja3!$I187)</f>
        <v>11214</v>
      </c>
      <c r="H179" s="101">
        <f>Hoja3!W187</f>
        <v>94001</v>
      </c>
      <c r="I179" s="0">
        <f>INT(Hoja3!$E$4*Hoja3!R187)</f>
        <v>14</v>
      </c>
    </row>
    <row r="180" spans="2:9">
      <c r="B180" s="101" t="n">
        <v>1097</v>
      </c>
      <c r="C180" s="0">
        <f>INT(Hoja3!E$4*Hoja3!$B188)</f>
        <v>166194</v>
      </c>
      <c r="E180" s="101">
        <f>Hoja3!M188</f>
        <v>4223</v>
      </c>
      <c r="F180" s="0">
        <f>INT(Hoja3!E$4*Hoja3!$I188)</f>
        <v>10195</v>
      </c>
      <c r="H180" s="101">
        <f>Hoja3!W188</f>
        <v>118523</v>
      </c>
      <c r="I180" s="0">
        <f>INT(Hoja3!$E$4*Hoja3!R188)</f>
        <v>12</v>
      </c>
    </row>
    <row r="181" spans="2:9">
      <c r="B181" s="101" t="n">
        <v>1103</v>
      </c>
      <c r="C181" s="0">
        <f>INT(Hoja3!E$4*Hoja3!$B189)</f>
        <v>164391</v>
      </c>
      <c r="E181" s="101">
        <f>Hoja3!M189</f>
        <v>4429</v>
      </c>
      <c r="F181" s="0">
        <f>INT(Hoja3!E$4*Hoja3!$I189)</f>
        <v>8534</v>
      </c>
      <c r="H181" s="101">
        <f>Hoja3!W189</f>
        <v>126697</v>
      </c>
      <c r="I181" s="0">
        <f>INT(Hoja3!$E$4*Hoja3!R189)</f>
        <v>8</v>
      </c>
    </row>
    <row r="182" spans="2:9">
      <c r="B182" s="101" t="n">
        <v>1109</v>
      </c>
      <c r="C182" s="0">
        <f>INT(Hoja3!E$4*Hoja3!$B190)</f>
        <v>162617</v>
      </c>
      <c r="E182" s="101">
        <f>Hoja3!M190</f>
        <v>4841</v>
      </c>
      <c r="F182" s="0">
        <f>INT(Hoja3!E$4*Hoja3!$I190)</f>
        <v>6711</v>
      </c>
      <c r="H182" s="101">
        <f>Hoja3!W190</f>
        <v>151219</v>
      </c>
      <c r="I182" s="0">
        <f>INT(Hoja3!$E$4*Hoja3!R190)</f>
        <v>7</v>
      </c>
    </row>
    <row r="183" spans="2:9">
      <c r="B183" s="101" t="n">
        <v>1117</v>
      </c>
      <c r="C183" s="0">
        <f>INT(Hoja3!E$4*Hoja3!$B191)</f>
        <v>160296</v>
      </c>
      <c r="E183" s="101">
        <f>Hoja3!M191</f>
        <v>5459</v>
      </c>
      <c r="F183" s="0">
        <f>INT(Hoja3!E$4*Hoja3!$I191)</f>
        <v>5415</v>
      </c>
      <c r="H183" s="101">
        <f>Hoja3!W191</f>
        <v>167567</v>
      </c>
      <c r="I183" s="0">
        <f>INT(Hoja3!$E$4*Hoja3!R191)</f>
        <v>6</v>
      </c>
    </row>
    <row r="184" spans="2:9">
      <c r="B184" s="101" t="n">
        <v>1123</v>
      </c>
      <c r="C184" s="0">
        <f>INT(Hoja3!E$4*Hoja3!$B192)</f>
        <v>158588</v>
      </c>
      <c r="E184" s="101">
        <f>Hoja3!M192</f>
        <v>6077</v>
      </c>
      <c r="F184" s="0">
        <f>INT(Hoja3!E$4*Hoja3!$I192)</f>
        <v>5066</v>
      </c>
      <c r="H184" s="101">
        <f>Hoja3!W192</f>
        <v>175741</v>
      </c>
      <c r="I184" s="0">
        <f>INT(Hoja3!$E$4*Hoja3!R192)</f>
        <v>5</v>
      </c>
    </row>
    <row r="185" spans="2:9">
      <c r="B185" s="101" t="n">
        <v>1129</v>
      </c>
      <c r="C185" s="0">
        <f>INT(Hoja3!E$4*Hoja3!$B193)</f>
        <v>156906</v>
      </c>
      <c r="E185" s="101">
        <f>Hoja3!M193</f>
        <v>6283</v>
      </c>
      <c r="F185" s="0">
        <f>INT(Hoja3!E$4*Hoja3!$I193)</f>
        <v>4199</v>
      </c>
      <c r="H185" s="101">
        <f>Hoja3!W193</f>
        <v>192089</v>
      </c>
      <c r="I185" s="0">
        <f>INT(Hoja3!$E$4*Hoja3!R193)</f>
        <v>4</v>
      </c>
    </row>
    <row r="186" spans="2:9">
      <c r="B186" s="101" t="n">
        <v>1151</v>
      </c>
      <c r="C186" s="0">
        <f>INT(Hoja3!E$4*Hoja3!$B194)</f>
        <v>150966</v>
      </c>
      <c r="E186" s="101">
        <f>Hoja3!M194</f>
        <v>6901</v>
      </c>
      <c r="F186" s="0">
        <f>INT(Hoja3!E$4*Hoja3!$I194)</f>
        <v>3739</v>
      </c>
      <c r="H186" s="101">
        <f>Hoja3!W194</f>
        <v>216611</v>
      </c>
      <c r="I186" s="0">
        <f>INT(Hoja3!$E$4*Hoja3!R194)</f>
        <v>3</v>
      </c>
    </row>
    <row r="187" spans="2:9">
      <c r="B187" s="101" t="n">
        <v>1153</v>
      </c>
      <c r="C187" s="0">
        <f>INT(Hoja3!E$4*Hoja3!$B195)</f>
        <v>150442</v>
      </c>
      <c r="E187" s="101">
        <f>Hoja3!M195</f>
        <v>7313</v>
      </c>
      <c r="F187" s="0">
        <f>INT(Hoja3!E$4*Hoja3!$I195)</f>
        <v>3537</v>
      </c>
      <c r="H187" s="101">
        <f>Hoja3!W195</f>
        <v>241133</v>
      </c>
      <c r="I187" s="0">
        <f>INT(Hoja3!$E$4*Hoja3!R195)</f>
        <v>3</v>
      </c>
    </row>
    <row r="188" spans="2:9">
      <c r="B188" s="101" t="n">
        <v>1163</v>
      </c>
      <c r="C188" s="0">
        <f>INT(Hoja3!E$4*Hoja3!$B196)</f>
        <v>147866</v>
      </c>
      <c r="E188" s="101">
        <f>Hoja3!M196</f>
        <v>7519</v>
      </c>
      <c r="F188" s="0">
        <f>INT(Hoja3!E$4*Hoja3!$I196)</f>
        <v>3020</v>
      </c>
      <c r="H188" s="101">
        <f>Hoja3!W196</f>
        <v>31027</v>
      </c>
      <c r="I188" s="0">
        <f>INT(Hoja3!$E$4*Hoja3!R196)</f>
        <v>141</v>
      </c>
    </row>
    <row r="189" spans="2:9">
      <c r="B189" s="101" t="n">
        <v>1171</v>
      </c>
      <c r="C189" s="0">
        <f>INT(Hoja3!E$4*Hoja3!$B197)</f>
        <v>145853</v>
      </c>
      <c r="E189" s="101">
        <f>Hoja3!M197</f>
        <v>8137</v>
      </c>
      <c r="F189" s="0">
        <f>INT(Hoja3!E$4*Hoja3!$I197)</f>
        <v>2736</v>
      </c>
      <c r="H189" s="101">
        <f>Hoja3!W197</f>
        <v>39121</v>
      </c>
      <c r="I189" s="0">
        <f>INT(Hoja3!$E$4*Hoja3!R197)</f>
        <v>89</v>
      </c>
    </row>
    <row r="190" spans="2:9">
      <c r="B190" s="101" t="n">
        <v>1181</v>
      </c>
      <c r="C190" s="0">
        <f>INT(Hoja3!E$4*Hoja3!$B198)</f>
        <v>143393</v>
      </c>
      <c r="E190" s="101">
        <f>Hoja3!M198</f>
        <v>8549</v>
      </c>
      <c r="F190" s="0">
        <f>INT(Hoja3!E$4*Hoja3!$I198)</f>
        <v>2379</v>
      </c>
      <c r="H190" s="101">
        <f>Hoja3!W198</f>
        <v>47357</v>
      </c>
      <c r="I190" s="0">
        <f>INT(Hoja3!$E$4*Hoja3!R198)</f>
        <v>56</v>
      </c>
    </row>
    <row r="191" spans="2:9">
      <c r="B191" s="101" t="n">
        <v>1187</v>
      </c>
      <c r="C191" s="0">
        <f>INT(Hoja3!E$4*Hoja3!$B199)</f>
        <v>141947</v>
      </c>
      <c r="E191" s="101">
        <f>Hoja3!M199</f>
        <v>9167</v>
      </c>
      <c r="F191" s="0">
        <f>INT(Hoja3!E$4*Hoja3!$I199)</f>
        <v>2003</v>
      </c>
      <c r="H191" s="101">
        <f>Hoja3!W199</f>
        <v>41819</v>
      </c>
      <c r="I191" s="0">
        <f>INT(Hoja3!$E$4*Hoja3!R199)</f>
        <v>78</v>
      </c>
    </row>
    <row r="192" spans="2:9">
      <c r="B192" s="101" t="n">
        <v>1193</v>
      </c>
      <c r="C192" s="0">
        <f>INT(Hoja3!E$4*Hoja3!$B200)</f>
        <v>140523</v>
      </c>
      <c r="E192" s="101">
        <f>Hoja3!M200</f>
        <v>9991</v>
      </c>
      <c r="F192" s="0">
        <f>INT(Hoja3!E$4*Hoja3!$I200)</f>
        <v>1848</v>
      </c>
      <c r="H192" s="101">
        <f>Hoja3!W200</f>
        <v>50623</v>
      </c>
      <c r="I192" s="0">
        <f>INT(Hoja3!$E$4*Hoja3!R200)</f>
        <v>49</v>
      </c>
    </row>
    <row r="193" spans="2:9">
      <c r="B193" s="101" t="n">
        <v>1201</v>
      </c>
      <c r="C193" s="0">
        <f>INT(Hoja3!E$4*Hoja3!$B201)</f>
        <v>138657</v>
      </c>
      <c r="E193" s="101">
        <f>Hoja3!M201</f>
        <v>10403</v>
      </c>
      <c r="F193" s="0">
        <f>INT(Hoja3!E$4*Hoja3!$I201)</f>
        <v>1776</v>
      </c>
      <c r="H193" s="101">
        <f>Hoja3!W201</f>
        <v>63829</v>
      </c>
      <c r="I193" s="0">
        <f>INT(Hoja3!$E$4*Hoja3!R201)</f>
        <v>42</v>
      </c>
    </row>
    <row r="194" spans="2:9">
      <c r="B194" s="101" t="n">
        <v>1213</v>
      </c>
      <c r="C194" s="0">
        <f>INT(Hoja3!E$4*Hoja3!$B202)</f>
        <v>135927</v>
      </c>
      <c r="E194" s="101">
        <f>Hoja3!M202</f>
        <v>2033</v>
      </c>
      <c r="F194" s="0">
        <f>INT(Hoja3!E$4*Hoja3!$I202)</f>
        <v>33022</v>
      </c>
      <c r="H194" s="101">
        <f>Hoja3!W202</f>
        <v>49913</v>
      </c>
      <c r="I194" s="0">
        <f>INT(Hoja3!$E$4*Hoja3!R202)</f>
        <v>54</v>
      </c>
    </row>
    <row r="195" spans="2:9">
      <c r="B195" s="101" t="n">
        <v>1217</v>
      </c>
      <c r="C195" s="0">
        <f>INT(Hoja3!E$4*Hoja3!$B203)</f>
        <v>135035</v>
      </c>
      <c r="E195" s="101">
        <f>Hoja3!M203</f>
        <v>2461</v>
      </c>
      <c r="F195" s="0">
        <f>INT(Hoja3!E$4*Hoja3!$I203)</f>
        <v>20771</v>
      </c>
      <c r="H195" s="101">
        <f>Hoja3!W203</f>
        <v>60421</v>
      </c>
      <c r="I195" s="0">
        <f>INT(Hoja3!$E$4*Hoja3!R203)</f>
        <v>34</v>
      </c>
    </row>
    <row r="196" spans="2:9">
      <c r="B196" s="101" t="n">
        <v>1223</v>
      </c>
      <c r="C196" s="0">
        <f>INT(Hoja3!E$4*Hoja3!$B204)</f>
        <v>133714</v>
      </c>
      <c r="E196" s="101">
        <f>Hoja3!M204</f>
        <v>3103</v>
      </c>
      <c r="F196" s="0">
        <f>INT(Hoja3!E$4*Hoja3!$I204)</f>
        <v>18177</v>
      </c>
      <c r="H196" s="101">
        <f>Hoja3!W204</f>
        <v>76183</v>
      </c>
      <c r="I196" s="0">
        <f>INT(Hoja3!$E$4*Hoja3!R204)</f>
        <v>30</v>
      </c>
    </row>
    <row r="197" spans="2:9">
      <c r="B197" s="101" t="n">
        <v>1229</v>
      </c>
      <c r="C197" s="0">
        <f>INT(Hoja3!E$4*Hoja3!$B205)</f>
        <v>132411</v>
      </c>
      <c r="E197" s="101">
        <f>Hoja3!M205</f>
        <v>3317</v>
      </c>
      <c r="F197" s="0">
        <f>INT(Hoja3!E$4*Hoja3!$I205)</f>
        <v>12760</v>
      </c>
      <c r="H197" s="101">
        <f>Hoja3!W205</f>
        <v>81437</v>
      </c>
      <c r="I197" s="0">
        <f>INT(Hoja3!$E$4*Hoja3!R205)</f>
        <v>21</v>
      </c>
    </row>
    <row r="198" spans="2:9">
      <c r="B198" s="101" t="n">
        <v>1231</v>
      </c>
      <c r="C198" s="0">
        <f>INT(Hoja3!E$4*Hoja3!$B206)</f>
        <v>131981</v>
      </c>
      <c r="E198" s="101">
        <f>Hoja3!M206</f>
        <v>3959</v>
      </c>
      <c r="F198" s="0">
        <f>INT(Hoja3!E$4*Hoja3!$I206)</f>
        <v>10391</v>
      </c>
      <c r="H198" s="101">
        <f>Hoja3!W206</f>
        <v>55309</v>
      </c>
      <c r="I198" s="0">
        <f>INT(Hoja3!$E$4*Hoja3!R206)</f>
        <v>44</v>
      </c>
    </row>
    <row r="199" spans="2:9">
      <c r="B199" s="101" t="n">
        <v>1237</v>
      </c>
      <c r="C199" s="0">
        <f>INT(Hoja3!E$4*Hoja3!$B207)</f>
        <v>130704</v>
      </c>
      <c r="E199" s="101">
        <f>Hoja3!M207</f>
        <v>4387</v>
      </c>
      <c r="F199" s="0">
        <f>INT(Hoja3!E$4*Hoja3!$I207)</f>
        <v>9447</v>
      </c>
      <c r="H199" s="101">
        <f>Hoja3!W207</f>
        <v>66953</v>
      </c>
      <c r="I199" s="0">
        <f>INT(Hoja3!$E$4*Hoja3!R207)</f>
        <v>28</v>
      </c>
    </row>
    <row r="200" spans="2:9">
      <c r="B200" s="101" t="n">
        <v>1249</v>
      </c>
      <c r="C200" s="0">
        <f>INT(Hoja3!E$4*Hoja3!$B208)</f>
        <v>128205</v>
      </c>
      <c r="E200" s="101">
        <f>Hoja3!M208</f>
        <v>4601</v>
      </c>
      <c r="F200" s="0">
        <f>INT(Hoja3!E$4*Hoja3!$I208)</f>
        <v>7908</v>
      </c>
      <c r="H200" s="101">
        <f>Hoja3!W208</f>
        <v>84419</v>
      </c>
      <c r="I200" s="0">
        <f>INT(Hoja3!$E$4*Hoja3!R208)</f>
        <v>24</v>
      </c>
    </row>
    <row r="201" spans="2:9">
      <c r="B201" s="101" t="n">
        <v>1259</v>
      </c>
      <c r="C201" s="0">
        <f>INT(Hoja3!E$4*Hoja3!$B209)</f>
        <v>126176</v>
      </c>
      <c r="E201" s="101">
        <f>Hoja3!M209</f>
        <v>5029</v>
      </c>
      <c r="F201" s="0">
        <f>INT(Hoja3!E$4*Hoja3!$I209)</f>
        <v>6218</v>
      </c>
      <c r="H201" s="101">
        <f>Hoja3!W209</f>
        <v>90241</v>
      </c>
      <c r="I201" s="0">
        <f>INT(Hoja3!$E$4*Hoja3!R209)</f>
        <v>17</v>
      </c>
    </row>
    <row r="202" spans="2:9">
      <c r="B202" s="101" t="n">
        <v>1277</v>
      </c>
      <c r="C202" s="0">
        <f>INT(Hoja3!E$4*Hoja3!$B210)</f>
        <v>122644</v>
      </c>
      <c r="E202" s="101">
        <f>Hoja3!M210</f>
        <v>5671</v>
      </c>
      <c r="F202" s="0">
        <f>INT(Hoja3!E$4*Hoja3!$I210)</f>
        <v>5018</v>
      </c>
      <c r="H202" s="101">
        <f>Hoja3!W210</f>
        <v>107707</v>
      </c>
      <c r="I202" s="0">
        <f>INT(Hoja3!$E$4*Hoja3!R210)</f>
        <v>14</v>
      </c>
    </row>
    <row r="203" spans="2:9">
      <c r="B203" s="101" t="n">
        <v>1279</v>
      </c>
      <c r="C203" s="0">
        <f>INT(Hoja3!E$4*Hoja3!$B211)</f>
        <v>122261</v>
      </c>
      <c r="E203" s="101">
        <f>Hoja3!M211</f>
        <v>6313</v>
      </c>
      <c r="F203" s="0">
        <f>INT(Hoja3!E$4*Hoja3!$I211)</f>
        <v>4694</v>
      </c>
      <c r="H203" s="101">
        <f>Hoja3!W211</f>
        <v>58007</v>
      </c>
      <c r="I203" s="0">
        <f>INT(Hoja3!$E$4*Hoja3!R211)</f>
        <v>40</v>
      </c>
    </row>
    <row r="204" spans="2:9">
      <c r="B204" s="101" t="n">
        <v>1283</v>
      </c>
      <c r="C204" s="0">
        <f>INT(Hoja3!E$4*Hoja3!$B212)</f>
        <v>121500</v>
      </c>
      <c r="E204" s="101">
        <f>Hoja3!M212</f>
        <v>6527</v>
      </c>
      <c r="F204" s="0">
        <f>INT(Hoja3!E$4*Hoja3!$I212)</f>
        <v>3891</v>
      </c>
      <c r="H204" s="101">
        <f>Hoja3!W212</f>
        <v>70219</v>
      </c>
      <c r="I204" s="0">
        <f>INT(Hoja3!$E$4*Hoja3!R212)</f>
        <v>25</v>
      </c>
    </row>
    <row r="205" spans="2:9">
      <c r="B205" s="101" t="n">
        <v>1289</v>
      </c>
      <c r="C205" s="0">
        <f>INT(Hoja3!E$4*Hoja3!$B213)</f>
        <v>120371</v>
      </c>
      <c r="E205" s="101">
        <f>Hoja3!M213</f>
        <v>7169</v>
      </c>
      <c r="F205" s="0">
        <f>INT(Hoja3!E$4*Hoja3!$I213)</f>
        <v>3465</v>
      </c>
      <c r="H205" s="101">
        <f>Hoja3!W213</f>
        <v>88537</v>
      </c>
      <c r="I205" s="0">
        <f>INT(Hoja3!$E$4*Hoja3!R213)</f>
        <v>22</v>
      </c>
    </row>
    <row r="206" spans="2:9">
      <c r="B206" s="101" t="n">
        <v>1291</v>
      </c>
      <c r="C206" s="0">
        <f>INT(Hoja3!E$4*Hoja3!$B214)</f>
        <v>119998</v>
      </c>
      <c r="E206" s="101">
        <f>Hoja3!M214</f>
        <v>7597</v>
      </c>
      <c r="F206" s="0">
        <f>INT(Hoja3!E$4*Hoja3!$I214)</f>
        <v>3278</v>
      </c>
      <c r="H206" s="101">
        <f>Hoja3!W214</f>
        <v>94643</v>
      </c>
      <c r="I206" s="0">
        <f>INT(Hoja3!$E$4*Hoja3!R214)</f>
        <v>15</v>
      </c>
    </row>
    <row r="207" spans="2:9">
      <c r="B207" s="101" t="n">
        <v>1297</v>
      </c>
      <c r="C207" s="0">
        <f>INT(Hoja3!E$4*Hoja3!$B215)</f>
        <v>118891</v>
      </c>
      <c r="E207" s="101">
        <f>Hoja3!M215</f>
        <v>7811</v>
      </c>
      <c r="F207" s="0">
        <f>INT(Hoja3!E$4*Hoja3!$I215)</f>
        <v>2799</v>
      </c>
      <c r="H207" s="101">
        <f>Hoja3!W215</f>
        <v>112961</v>
      </c>
      <c r="I207" s="0">
        <f>INT(Hoja3!$E$4*Hoja3!R215)</f>
        <v>12</v>
      </c>
    </row>
    <row r="208" spans="2:9">
      <c r="B208" s="101" t="n">
        <v>1301</v>
      </c>
      <c r="C208" s="0">
        <f>INT(Hoja3!E$4*Hoja3!$B216)</f>
        <v>118161</v>
      </c>
      <c r="E208" s="101">
        <f>Hoja3!M216</f>
        <v>8453</v>
      </c>
      <c r="F208" s="0">
        <f>INT(Hoja3!E$4*Hoja3!$I216)</f>
        <v>2535</v>
      </c>
      <c r="H208" s="101">
        <f>Hoja3!W216</f>
        <v>125173</v>
      </c>
      <c r="I208" s="0">
        <f>INT(Hoja3!$E$4*Hoja3!R216)</f>
        <v>11</v>
      </c>
    </row>
    <row r="209" spans="2:9">
      <c r="B209" s="101" t="n">
        <v>1303</v>
      </c>
      <c r="C209" s="0">
        <f>INT(Hoja3!E$4*Hoja3!$B217)</f>
        <v>117798</v>
      </c>
      <c r="E209" s="101">
        <f>Hoja3!M217</f>
        <v>8881</v>
      </c>
      <c r="F209" s="0">
        <f>INT(Hoja3!E$4*Hoja3!$I217)</f>
        <v>2205</v>
      </c>
      <c r="H209" s="101">
        <f>Hoja3!W217</f>
        <v>63403</v>
      </c>
      <c r="I209" s="0">
        <f>INT(Hoja3!$E$4*Hoja3!R217)</f>
        <v>33</v>
      </c>
    </row>
    <row r="210" spans="2:9">
      <c r="B210" s="101" t="n">
        <v>1307</v>
      </c>
      <c r="C210" s="0">
        <f>INT(Hoja3!E$4*Hoja3!$B218)</f>
        <v>117078</v>
      </c>
      <c r="E210" s="101">
        <f>Hoja3!M218</f>
        <v>9523</v>
      </c>
      <c r="F210" s="0">
        <f>INT(Hoja3!E$4*Hoja3!$I218)</f>
        <v>1856</v>
      </c>
      <c r="H210" s="101">
        <f>Hoja3!W218</f>
        <v>76751</v>
      </c>
      <c r="I210" s="0">
        <f>INT(Hoja3!$E$4*Hoja3!R218)</f>
        <v>21</v>
      </c>
    </row>
    <row r="211" spans="2:9">
      <c r="B211" s="101" t="n">
        <v>1319</v>
      </c>
      <c r="C211" s="0">
        <f>INT(Hoja3!E$4*Hoja3!$B219)</f>
        <v>114958</v>
      </c>
      <c r="E211" s="101">
        <f>Hoja3!M219</f>
        <v>10379</v>
      </c>
      <c r="F211" s="0">
        <f>INT(Hoja3!E$4*Hoja3!$I219)</f>
        <v>1712</v>
      </c>
      <c r="H211" s="101">
        <f>Hoja3!W219</f>
        <v>96773</v>
      </c>
      <c r="I211" s="0">
        <f>INT(Hoja3!$E$4*Hoja3!R219)</f>
        <v>18</v>
      </c>
    </row>
    <row r="212" spans="2:9">
      <c r="B212" s="101" t="n">
        <v>1321</v>
      </c>
      <c r="C212" s="0">
        <f>INT(Hoja3!E$4*Hoja3!$B220)</f>
        <v>114610</v>
      </c>
      <c r="E212" s="101">
        <f>Hoja3!M220</f>
        <v>10807</v>
      </c>
      <c r="F212" s="0">
        <f>INT(Hoja3!E$4*Hoja3!$I220)</f>
        <v>1646</v>
      </c>
      <c r="H212" s="101">
        <f>Hoja3!W220</f>
        <v>103447</v>
      </c>
      <c r="I212" s="0">
        <f>INT(Hoja3!$E$4*Hoja3!R220)</f>
        <v>13</v>
      </c>
    </row>
    <row r="213" spans="2:9">
      <c r="B213" s="101" t="n">
        <v>1327</v>
      </c>
      <c r="C213" s="0">
        <f>INT(Hoja3!E$4*Hoja3!$B221)</f>
        <v>113576</v>
      </c>
      <c r="E213" s="101">
        <f>Hoja3!M221</f>
        <v>11021</v>
      </c>
      <c r="F213" s="0">
        <f>INT(Hoja3!E$4*Hoja3!$I221)</f>
        <v>1525</v>
      </c>
      <c r="H213" s="101">
        <f>Hoja3!W221</f>
        <v>123469</v>
      </c>
      <c r="I213" s="0">
        <f>INT(Hoja3!$E$4*Hoja3!R221)</f>
        <v>10</v>
      </c>
    </row>
    <row r="214" spans="2:9">
      <c r="B214" s="101" t="n">
        <v>1361</v>
      </c>
      <c r="C214" s="0">
        <f>INT(Hoja3!E$4*Hoja3!$B222)</f>
        <v>107972</v>
      </c>
      <c r="E214" s="101">
        <f>Hoja3!M222</f>
        <v>2071</v>
      </c>
      <c r="F214" s="0">
        <f>INT(Hoja3!E$4*Hoja3!$I222)</f>
        <v>31821</v>
      </c>
      <c r="H214" s="101">
        <f>Hoja3!W222</f>
        <v>136817</v>
      </c>
      <c r="I214" s="0">
        <f>INT(Hoja3!$E$4*Hoja3!R222)</f>
        <v>9</v>
      </c>
    </row>
    <row r="215" spans="2:9">
      <c r="B215" s="101" t="n">
        <v>1367</v>
      </c>
      <c r="C215" s="0">
        <f>INT(Hoja3!E$4*Hoja3!$B223)</f>
        <v>107026</v>
      </c>
      <c r="E215" s="101">
        <f>Hoja3!M223</f>
        <v>2507</v>
      </c>
      <c r="F215" s="0">
        <f>INT(Hoja3!E$4*Hoja3!$I223)</f>
        <v>20016</v>
      </c>
      <c r="H215" s="101">
        <f>Hoja3!W223</f>
        <v>143491</v>
      </c>
      <c r="I215" s="0">
        <f>INT(Hoja3!$E$4*Hoja3!R223)</f>
        <v>8</v>
      </c>
    </row>
    <row r="216" spans="2:9">
      <c r="B216" s="101" t="n">
        <v>1373</v>
      </c>
      <c r="C216" s="0">
        <f>INT(Hoja3!E$4*Hoja3!$B224)</f>
        <v>106093</v>
      </c>
      <c r="E216" s="101">
        <f>Hoja3!M224</f>
        <v>3161</v>
      </c>
      <c r="F216" s="0">
        <f>INT(Hoja3!E$4*Hoja3!$I224)</f>
        <v>17516</v>
      </c>
      <c r="H216" s="101">
        <f>Hoja3!W224</f>
        <v>71497</v>
      </c>
      <c r="I216" s="0">
        <f>INT(Hoja3!$E$4*Hoja3!R224)</f>
        <v>26</v>
      </c>
    </row>
    <row r="217" spans="2:9">
      <c r="B217" s="101" t="n">
        <v>1381</v>
      </c>
      <c r="C217" s="0">
        <f>INT(Hoja3!E$4*Hoja3!$B225)</f>
        <v>104867</v>
      </c>
      <c r="E217" s="101">
        <f>Hoja3!M225</f>
        <v>3379</v>
      </c>
      <c r="F217" s="0">
        <f>INT(Hoja3!E$4*Hoja3!$I225)</f>
        <v>12296</v>
      </c>
      <c r="H217" s="101">
        <f>Hoja3!W225</f>
        <v>86549</v>
      </c>
      <c r="I217" s="0">
        <f>INT(Hoja3!$E$4*Hoja3!R225)</f>
        <v>16</v>
      </c>
    </row>
    <row r="218" spans="2:9">
      <c r="B218" s="101" t="n">
        <v>1399</v>
      </c>
      <c r="C218" s="0">
        <f>INT(Hoja3!E$4*Hoja3!$B226)</f>
        <v>102186</v>
      </c>
      <c r="E218" s="101">
        <f>Hoja3!M226</f>
        <v>4033</v>
      </c>
      <c r="F218" s="0">
        <f>INT(Hoja3!E$4*Hoja3!$I226)</f>
        <v>10014</v>
      </c>
      <c r="H218" s="101">
        <f>Hoja3!W226</f>
        <v>109127</v>
      </c>
      <c r="I218" s="0">
        <f>INT(Hoja3!$E$4*Hoja3!R226)</f>
        <v>14</v>
      </c>
    </row>
    <row r="219" spans="2:9">
      <c r="B219" s="101" t="n">
        <v>1409</v>
      </c>
      <c r="C219" s="0">
        <f>INT(Hoja3!E$4*Hoja3!$B227)</f>
        <v>100741</v>
      </c>
      <c r="E219" s="101">
        <f>Hoja3!M227</f>
        <v>4469</v>
      </c>
      <c r="F219" s="0">
        <f>INT(Hoja3!E$4*Hoja3!$I227)</f>
        <v>9104</v>
      </c>
      <c r="H219" s="101">
        <f>Hoja3!W227</f>
        <v>116653</v>
      </c>
      <c r="I219" s="0">
        <f>INT(Hoja3!$E$4*Hoja3!R227)</f>
        <v>10</v>
      </c>
    </row>
    <row r="220" spans="2:9">
      <c r="B220" s="101" t="n">
        <v>1423</v>
      </c>
      <c r="C220" s="0">
        <f>INT(Hoja3!E$4*Hoja3!$B228)</f>
        <v>98768</v>
      </c>
      <c r="E220" s="101">
        <f>Hoja3!M228</f>
        <v>4687</v>
      </c>
      <c r="F220" s="0">
        <f>INT(Hoja3!E$4*Hoja3!$I228)</f>
        <v>7620</v>
      </c>
      <c r="H220" s="101">
        <f>Hoja3!W228</f>
        <v>139231</v>
      </c>
      <c r="I220" s="0">
        <f>INT(Hoja3!$E$4*Hoja3!R228)</f>
        <v>8</v>
      </c>
    </row>
    <row r="221" spans="2:9">
      <c r="B221" s="101" t="n">
        <v>1427</v>
      </c>
      <c r="C221" s="0">
        <f>INT(Hoja3!E$4*Hoja3!$B229)</f>
        <v>98215</v>
      </c>
      <c r="E221" s="101">
        <f>Hoja3!M229</f>
        <v>5123</v>
      </c>
      <c r="F221" s="0">
        <f>INT(Hoja3!E$4*Hoja3!$I229)</f>
        <v>5992</v>
      </c>
      <c r="H221" s="101">
        <f>Hoja3!W229</f>
        <v>154283</v>
      </c>
      <c r="I221" s="0">
        <f>INT(Hoja3!$E$4*Hoja3!R229)</f>
        <v>7</v>
      </c>
    </row>
    <row r="222" spans="2:9">
      <c r="B222" s="101" t="n">
        <v>1429</v>
      </c>
      <c r="C222" s="0">
        <f>INT(Hoja3!E$4*Hoja3!$B230)</f>
        <v>97941</v>
      </c>
      <c r="E222" s="101">
        <f>Hoja3!M230</f>
        <v>5777</v>
      </c>
      <c r="F222" s="0">
        <f>INT(Hoja3!E$4*Hoja3!$I230)</f>
        <v>4835</v>
      </c>
      <c r="H222" s="101">
        <f>Hoja3!W230</f>
        <v>161809</v>
      </c>
      <c r="I222" s="0">
        <f>INT(Hoja3!$E$4*Hoja3!R230)</f>
        <v>6</v>
      </c>
    </row>
    <row r="223" spans="2:9">
      <c r="B223" s="101" t="n">
        <v>1433</v>
      </c>
      <c r="C223" s="0">
        <f>INT(Hoja3!E$4*Hoja3!$B231)</f>
        <v>97395</v>
      </c>
      <c r="E223" s="101">
        <f>Hoja3!M231</f>
        <v>6431</v>
      </c>
      <c r="F223" s="0">
        <f>INT(Hoja3!E$4*Hoja3!$I231)</f>
        <v>4523</v>
      </c>
      <c r="H223" s="101">
        <f>Hoja3!W231</f>
        <v>176861</v>
      </c>
      <c r="I223" s="0">
        <f>INT(Hoja3!$E$4*Hoja3!R231)</f>
        <v>5</v>
      </c>
    </row>
    <row r="224" spans="2:9">
      <c r="B224" s="101" t="n">
        <v>1439</v>
      </c>
      <c r="C224" s="0">
        <f>INT(Hoja3!E$4*Hoja3!$B232)</f>
        <v>96584</v>
      </c>
      <c r="E224" s="101">
        <f>Hoja3!M232</f>
        <v>6649</v>
      </c>
      <c r="F224" s="0">
        <f>INT(Hoja3!E$4*Hoja3!$I232)</f>
        <v>3749</v>
      </c>
      <c r="H224" s="101">
        <f>Hoja3!W232</f>
        <v>79591</v>
      </c>
      <c r="I224" s="0">
        <f>INT(Hoja3!$E$4*Hoja3!R232)</f>
        <v>21</v>
      </c>
    </row>
    <row r="225" spans="2:9">
      <c r="B225" s="101" t="n">
        <v>1447</v>
      </c>
      <c r="C225" s="0">
        <f>INT(Hoja3!E$4*Hoja3!$B233)</f>
        <v>95519</v>
      </c>
      <c r="E225" s="101">
        <f>Hoja3!M233</f>
        <v>7303</v>
      </c>
      <c r="F225" s="0">
        <f>INT(Hoja3!E$4*Hoja3!$I233)</f>
        <v>3339</v>
      </c>
      <c r="H225" s="101">
        <f>Hoja3!W233</f>
        <v>96347</v>
      </c>
      <c r="I225" s="0">
        <f>INT(Hoja3!$E$4*Hoja3!R233)</f>
        <v>13</v>
      </c>
    </row>
    <row r="226" spans="2:9">
      <c r="B226" s="101" t="n">
        <v>1451</v>
      </c>
      <c r="C226" s="0">
        <f>INT(Hoja3!E$4*Hoja3!$B234)</f>
        <v>94993</v>
      </c>
      <c r="E226" s="101">
        <f>Hoja3!M234</f>
        <v>7739</v>
      </c>
      <c r="F226" s="0">
        <f>INT(Hoja3!E$4*Hoja3!$I234)</f>
        <v>3158</v>
      </c>
      <c r="H226" s="101">
        <f>Hoja3!W234</f>
        <v>121481</v>
      </c>
      <c r="I226" s="0">
        <f>INT(Hoja3!$E$4*Hoja3!R234)</f>
        <v>11</v>
      </c>
    </row>
    <row r="227" spans="2:9">
      <c r="B227" s="101" t="n">
        <v>1453</v>
      </c>
      <c r="C227" s="0">
        <f>INT(Hoja3!E$4*Hoja3!$B235)</f>
        <v>94732</v>
      </c>
      <c r="E227" s="101">
        <f>Hoja3!M235</f>
        <v>7957</v>
      </c>
      <c r="F227" s="0">
        <f>INT(Hoja3!E$4*Hoja3!$I235)</f>
        <v>2697</v>
      </c>
      <c r="H227" s="101">
        <f>Hoja3!W235</f>
        <v>129859</v>
      </c>
      <c r="I227" s="0">
        <f>INT(Hoja3!$E$4*Hoja3!R235)</f>
        <v>8</v>
      </c>
    </row>
    <row r="228" spans="2:9">
      <c r="B228" s="101" t="n">
        <v>1459</v>
      </c>
      <c r="C228" s="0">
        <f>INT(Hoja3!E$4*Hoja3!$B236)</f>
        <v>93954</v>
      </c>
      <c r="E228" s="101">
        <f>Hoja3!M236</f>
        <v>8611</v>
      </c>
      <c r="F228" s="0">
        <f>INT(Hoja3!E$4*Hoja3!$I236)</f>
        <v>2443</v>
      </c>
      <c r="H228" s="101">
        <f>Hoja3!W236</f>
        <v>154993</v>
      </c>
      <c r="I228" s="0">
        <f>INT(Hoja3!$E$4*Hoja3!R236)</f>
        <v>6</v>
      </c>
    </row>
    <row r="229" spans="2:9">
      <c r="B229" s="101" t="n">
        <v>1471</v>
      </c>
      <c r="C229" s="0">
        <f>INT(Hoja3!E$4*Hoja3!$B237)</f>
        <v>92428</v>
      </c>
      <c r="E229" s="101">
        <f>Hoja3!M237</f>
        <v>9047</v>
      </c>
      <c r="F229" s="0">
        <f>INT(Hoja3!E$4*Hoja3!$I237)</f>
        <v>2125</v>
      </c>
      <c r="H229" s="101">
        <f>Hoja3!W237</f>
        <v>171749</v>
      </c>
      <c r="I229" s="0">
        <f>INT(Hoja3!$E$4*Hoja3!R237)</f>
        <v>6</v>
      </c>
    </row>
    <row r="230" spans="2:9">
      <c r="B230" s="101" t="n">
        <v>1481</v>
      </c>
      <c r="C230" s="0">
        <f>INT(Hoja3!E$4*Hoja3!$B238)</f>
        <v>91184</v>
      </c>
      <c r="E230" s="101">
        <f>Hoja3!M238</f>
        <v>9701</v>
      </c>
      <c r="F230" s="0">
        <f>INT(Hoja3!E$4*Hoja3!$I238)</f>
        <v>1789</v>
      </c>
      <c r="H230" s="101">
        <f>Hoja3!W238</f>
        <v>180127</v>
      </c>
      <c r="I230" s="0">
        <f>INT(Hoja3!$E$4*Hoja3!R238)</f>
        <v>5</v>
      </c>
    </row>
    <row r="231" spans="2:9">
      <c r="B231" s="101" t="n">
        <v>1483</v>
      </c>
      <c r="C231" s="0">
        <f>INT(Hoja3!E$4*Hoja3!$B239)</f>
        <v>90938</v>
      </c>
      <c r="E231" s="101">
        <f>Hoja3!M239</f>
        <v>10573</v>
      </c>
      <c r="F231" s="0">
        <f>INT(Hoja3!E$4*Hoja3!$I239)</f>
        <v>1650</v>
      </c>
      <c r="H231" s="101">
        <f>Hoja3!W239</f>
        <v>196883</v>
      </c>
      <c r="I231" s="0">
        <f>INT(Hoja3!$E$4*Hoja3!R239)</f>
        <v>4</v>
      </c>
    </row>
    <row r="232" spans="2:9">
      <c r="B232" s="101" t="n">
        <v>1487</v>
      </c>
      <c r="C232" s="0">
        <f>INT(Hoja3!E$4*Hoja3!$B240)</f>
        <v>90449</v>
      </c>
      <c r="E232" s="101">
        <f>Hoja3!M240</f>
        <v>11009</v>
      </c>
      <c r="F232" s="0">
        <f>INT(Hoja3!E$4*Hoja3!$I240)</f>
        <v>1586</v>
      </c>
      <c r="H232" s="101">
        <f>Hoja3!W240</f>
        <v>222017</v>
      </c>
      <c r="I232" s="0">
        <f>INT(Hoja3!$E$4*Hoja3!R240)</f>
        <v>3</v>
      </c>
    </row>
    <row r="233" spans="2:9">
      <c r="B233" s="101" t="n">
        <v>1489</v>
      </c>
      <c r="C233" s="0">
        <f>INT(Hoja3!E$4*Hoja3!$B241)</f>
        <v>90207</v>
      </c>
      <c r="E233" s="101">
        <f>Hoja3!M241</f>
        <v>11227</v>
      </c>
      <c r="F233" s="0">
        <f>INT(Hoja3!E$4*Hoja3!$I241)</f>
        <v>1470</v>
      </c>
      <c r="H233" s="101">
        <f>Hoja3!W241</f>
        <v>82289</v>
      </c>
      <c r="I233" s="0">
        <f>INT(Hoja3!$E$4*Hoja3!R241)</f>
        <v>20</v>
      </c>
    </row>
    <row r="234" spans="2:9">
      <c r="B234" s="101" t="n">
        <v>1493</v>
      </c>
      <c r="C234" s="0">
        <f>INT(Hoja3!E$4*Hoja3!$B242)</f>
        <v>89724</v>
      </c>
      <c r="E234" s="101">
        <f>Hoja3!M242</f>
        <v>11663</v>
      </c>
      <c r="F234" s="0">
        <f>INT(Hoja3!E$4*Hoja3!$I242)</f>
        <v>1416</v>
      </c>
      <c r="H234" s="101">
        <f>Hoja3!W242</f>
        <v>99613</v>
      </c>
      <c r="I234" s="0">
        <f>INT(Hoja3!$E$4*Hoja3!R242)</f>
        <v>12</v>
      </c>
    </row>
    <row r="235" spans="2:9">
      <c r="B235" s="101" t="n">
        <v>1499</v>
      </c>
      <c r="C235" s="0">
        <f>INT(Hoja3!E$4*Hoja3!$B243)</f>
        <v>89007</v>
      </c>
      <c r="E235" s="101">
        <f>Hoja3!M243</f>
        <v>2147</v>
      </c>
      <c r="F235" s="0">
        <f>INT(Hoja3!E$4*Hoja3!$I243)</f>
        <v>29608</v>
      </c>
      <c r="H235" s="101">
        <f>Hoja3!W243</f>
        <v>125599</v>
      </c>
      <c r="I235" s="0">
        <f>INT(Hoja3!$E$4*Hoja3!R243)</f>
        <v>11</v>
      </c>
    </row>
    <row r="236" spans="2:9">
      <c r="B236" s="101" t="n">
        <v>1511</v>
      </c>
      <c r="C236" s="0">
        <f>INT(Hoja3!E$4*Hoja3!$B244)</f>
        <v>87599</v>
      </c>
      <c r="E236" s="101">
        <f>Hoja3!M244</f>
        <v>2599</v>
      </c>
      <c r="F236" s="0">
        <f>INT(Hoja3!E$4*Hoja3!$I244)</f>
        <v>18624</v>
      </c>
      <c r="H236" s="101">
        <f>Hoja3!W244</f>
        <v>134261</v>
      </c>
      <c r="I236" s="0">
        <f>INT(Hoja3!$E$4*Hoja3!R244)</f>
        <v>7</v>
      </c>
    </row>
    <row r="237" spans="2:9">
      <c r="B237" s="101" t="n">
        <v>1523</v>
      </c>
      <c r="C237" s="0">
        <f>INT(Hoja3!E$4*Hoja3!$B245)</f>
        <v>86224</v>
      </c>
      <c r="E237" s="101">
        <f>Hoja3!M245</f>
        <v>3277</v>
      </c>
      <c r="F237" s="0">
        <f>INT(Hoja3!E$4*Hoja3!$I245)</f>
        <v>16298</v>
      </c>
      <c r="H237" s="101">
        <f>Hoja3!W245</f>
        <v>160247</v>
      </c>
      <c r="I237" s="0">
        <f>INT(Hoja3!$E$4*Hoja3!R245)</f>
        <v>6</v>
      </c>
    </row>
    <row r="238" spans="2:9">
      <c r="B238" s="101" t="n">
        <v>1531</v>
      </c>
      <c r="C238" s="0">
        <f>INT(Hoja3!E$4*Hoja3!$B246)</f>
        <v>85325</v>
      </c>
      <c r="E238" s="101">
        <f>Hoja3!M246</f>
        <v>3503</v>
      </c>
      <c r="F238" s="0">
        <f>INT(Hoja3!E$4*Hoja3!$I246)</f>
        <v>11441</v>
      </c>
      <c r="H238" s="101">
        <f>Hoja3!W246</f>
        <v>177571</v>
      </c>
      <c r="I238" s="0">
        <f>INT(Hoja3!$E$4*Hoja3!R246)</f>
        <v>5</v>
      </c>
    </row>
    <row r="239" spans="2:9">
      <c r="B239" s="101" t="n">
        <v>1543</v>
      </c>
      <c r="C239" s="0">
        <f>INT(Hoja3!E$4*Hoja3!$B247)</f>
        <v>84003</v>
      </c>
      <c r="E239" s="101">
        <f>Hoja3!M247</f>
        <v>4181</v>
      </c>
      <c r="F239" s="0">
        <f>INT(Hoja3!E$4*Hoja3!$I247)</f>
        <v>9317</v>
      </c>
      <c r="H239" s="101">
        <f>Hoja3!W247</f>
        <v>186233</v>
      </c>
      <c r="I239" s="0">
        <f>INT(Hoja3!$E$4*Hoja3!R247)</f>
        <v>4</v>
      </c>
    </row>
    <row r="240" spans="2:9">
      <c r="B240" s="101" t="n">
        <v>1549</v>
      </c>
      <c r="C240" s="0">
        <f>INT(Hoja3!E$4*Hoja3!$B248)</f>
        <v>83354</v>
      </c>
      <c r="E240" s="101">
        <f>Hoja3!M248</f>
        <v>4633</v>
      </c>
      <c r="F240" s="0">
        <f>INT(Hoja3!E$4*Hoja3!$I248)</f>
        <v>8471</v>
      </c>
      <c r="H240" s="101">
        <f>Hoja3!W248</f>
        <v>203557</v>
      </c>
      <c r="I240" s="0">
        <f>INT(Hoja3!$E$4*Hoja3!R248)</f>
        <v>3</v>
      </c>
    </row>
    <row r="241" spans="2:9">
      <c r="B241" s="101" t="n">
        <v>1553</v>
      </c>
      <c r="C241" s="0">
        <f>INT(Hoja3!E$4*Hoja3!$B249)</f>
        <v>82925</v>
      </c>
      <c r="E241" s="101">
        <f>Hoja3!M249</f>
        <v>4859</v>
      </c>
      <c r="F241" s="0">
        <f>INT(Hoja3!E$4*Hoja3!$I249)</f>
        <v>7090</v>
      </c>
      <c r="H241" s="101">
        <f>Hoja3!W249</f>
        <v>229543</v>
      </c>
      <c r="I241" s="0">
        <f>INT(Hoja3!$E$4*Hoja3!R249)</f>
        <v>3</v>
      </c>
    </row>
    <row r="242" spans="2:9">
      <c r="B242" s="101" t="n">
        <v>1559</v>
      </c>
      <c r="C242" s="0">
        <f>INT(Hoja3!E$4*Hoja3!$B250)</f>
        <v>82288</v>
      </c>
      <c r="E242" s="101">
        <f>Hoja3!M250</f>
        <v>5311</v>
      </c>
      <c r="F242" s="0">
        <f>INT(Hoja3!E$4*Hoja3!$I250)</f>
        <v>5575</v>
      </c>
      <c r="H242" s="101">
        <f>Hoja3!W250</f>
        <v>255529</v>
      </c>
      <c r="I242" s="0">
        <f>INT(Hoja3!$E$4*Hoja3!R250)</f>
        <v>2</v>
      </c>
    </row>
    <row r="243" spans="2:9">
      <c r="B243" s="101" t="n">
        <v>1567</v>
      </c>
      <c r="C243" s="0">
        <f>INT(Hoja3!E$4*Hoja3!$B251)</f>
        <v>81450</v>
      </c>
      <c r="E243" s="101">
        <f>Hoja3!M251</f>
        <v>5989</v>
      </c>
      <c r="F243" s="0">
        <f>INT(Hoja3!E$4*Hoja3!$I251)</f>
        <v>4499</v>
      </c>
      <c r="H243" s="101">
        <f>Hoja3!W251</f>
        <v>90383</v>
      </c>
      <c r="I243" s="0">
        <f>INT(Hoja3!$E$4*Hoja3!R251)</f>
        <v>16</v>
      </c>
    </row>
    <row r="244" spans="2:9">
      <c r="B244" s="101" t="n">
        <v>1571</v>
      </c>
      <c r="C244" s="0">
        <f>INT(Hoja3!E$4*Hoja3!$B252)</f>
        <v>81035</v>
      </c>
      <c r="E244" s="101">
        <f>Hoja3!M252</f>
        <v>6667</v>
      </c>
      <c r="F244" s="0">
        <f>INT(Hoja3!E$4*Hoja3!$I252)</f>
        <v>4209</v>
      </c>
      <c r="H244" s="101">
        <f>Hoja3!W252</f>
        <v>109411</v>
      </c>
      <c r="I244" s="0">
        <f>INT(Hoja3!$E$4*Hoja3!R252)</f>
        <v>10</v>
      </c>
    </row>
    <row r="245" spans="2:9">
      <c r="B245" s="101" t="n">
        <v>1579</v>
      </c>
      <c r="C245" s="0">
        <f>INT(Hoja3!E$4*Hoja3!$B253)</f>
        <v>80216</v>
      </c>
      <c r="E245" s="101">
        <f>Hoja3!M253</f>
        <v>6893</v>
      </c>
      <c r="F245" s="0">
        <f>INT(Hoja3!E$4*Hoja3!$I253)</f>
        <v>3489</v>
      </c>
      <c r="H245" s="101">
        <f>Hoja3!W253</f>
        <v>137953</v>
      </c>
      <c r="I245" s="0">
        <f>INT(Hoja3!$E$4*Hoja3!R253)</f>
        <v>9</v>
      </c>
    </row>
    <row r="246" spans="2:9">
      <c r="B246" s="101" t="n">
        <v>1583</v>
      </c>
      <c r="C246" s="0">
        <f>INT(Hoja3!E$4*Hoja3!$B254)</f>
        <v>79811</v>
      </c>
      <c r="E246" s="101">
        <f>Hoja3!M254</f>
        <v>7571</v>
      </c>
      <c r="F246" s="0">
        <f>INT(Hoja3!E$4*Hoja3!$I254)</f>
        <v>3107</v>
      </c>
      <c r="H246" s="101">
        <f>Hoja3!W254</f>
        <v>147467</v>
      </c>
      <c r="I246" s="0">
        <f>INT(Hoja3!$E$4*Hoja3!R254)</f>
        <v>6</v>
      </c>
    </row>
    <row r="247" spans="2:9">
      <c r="B247" s="101" t="n">
        <v>1597</v>
      </c>
      <c r="C247" s="0">
        <f>INT(Hoja3!E$4*Hoja3!$B255)</f>
        <v>78418</v>
      </c>
      <c r="E247" s="101">
        <f>Hoja3!M255</f>
        <v>8023</v>
      </c>
      <c r="F247" s="0">
        <f>INT(Hoja3!E$4*Hoja3!$I255)</f>
        <v>2939</v>
      </c>
      <c r="H247" s="101">
        <f>Hoja3!W255</f>
        <v>176009</v>
      </c>
      <c r="I247" s="0">
        <f>INT(Hoja3!$E$4*Hoja3!R255)</f>
        <v>5</v>
      </c>
    </row>
    <row r="248" spans="2:9">
      <c r="B248" s="101" t="n">
        <v>1601</v>
      </c>
      <c r="C248" s="0">
        <f>INT(Hoja3!E$4*Hoja3!$B256)</f>
        <v>78027</v>
      </c>
      <c r="E248" s="101">
        <f>Hoja3!M256</f>
        <v>8249</v>
      </c>
      <c r="F248" s="0">
        <f>INT(Hoja3!E$4*Hoja3!$I256)</f>
        <v>2509</v>
      </c>
      <c r="H248" s="101">
        <f>Hoja3!W256</f>
        <v>195037</v>
      </c>
      <c r="I248" s="0">
        <f>INT(Hoja3!$E$4*Hoja3!R256)</f>
        <v>4</v>
      </c>
    </row>
    <row r="249" spans="2:9">
      <c r="B249" s="101" t="n">
        <v>1607</v>
      </c>
      <c r="C249" s="0">
        <f>INT(Hoja3!E$4*Hoja3!$B257)</f>
        <v>77445</v>
      </c>
      <c r="E249" s="101">
        <f>Hoja3!M257</f>
        <v>8927</v>
      </c>
      <c r="F249" s="0">
        <f>INT(Hoja3!E$4*Hoja3!$I257)</f>
        <v>2273</v>
      </c>
      <c r="H249" s="101">
        <f>Hoja3!W257</f>
        <v>204551</v>
      </c>
      <c r="I249" s="0">
        <f>INT(Hoja3!$E$4*Hoja3!R257)</f>
        <v>4</v>
      </c>
    </row>
    <row r="250" spans="2:9">
      <c r="B250" s="101" t="n">
        <v>1609</v>
      </c>
      <c r="C250" s="0">
        <f>INT(Hoja3!E$4*Hoja3!$B258)</f>
        <v>77253</v>
      </c>
      <c r="E250" s="101">
        <f>Hoja3!M258</f>
        <v>9379</v>
      </c>
      <c r="F250" s="0">
        <f>INT(Hoja3!E$4*Hoja3!$I258)</f>
        <v>1977</v>
      </c>
      <c r="H250" s="101">
        <f>Hoja3!W258</f>
        <v>223579</v>
      </c>
      <c r="I250" s="0">
        <f>INT(Hoja3!$E$4*Hoja3!R258)</f>
        <v>3</v>
      </c>
    </row>
    <row r="251" spans="2:9">
      <c r="B251" s="101" t="n">
        <v>1613</v>
      </c>
      <c r="C251" s="0">
        <f>INT(Hoja3!E$4*Hoja3!$B259)</f>
        <v>76870</v>
      </c>
      <c r="E251" s="101">
        <f>Hoja3!M259</f>
        <v>10057</v>
      </c>
      <c r="F251" s="0">
        <f>INT(Hoja3!E$4*Hoja3!$I259)</f>
        <v>1664</v>
      </c>
      <c r="H251" s="101">
        <f>Hoja3!W259</f>
        <v>252121</v>
      </c>
      <c r="I251" s="0">
        <f>INT(Hoja3!$E$4*Hoja3!R259)</f>
        <v>2</v>
      </c>
    </row>
    <row r="252" spans="2:9">
      <c r="B252" s="101" t="n">
        <v>1619</v>
      </c>
      <c r="C252" s="0">
        <f>INT(Hoja3!E$4*Hoja3!$B260)</f>
        <v>76302</v>
      </c>
      <c r="E252" s="101">
        <f>Hoja3!M260</f>
        <v>10961</v>
      </c>
      <c r="F252" s="0">
        <f>INT(Hoja3!E$4*Hoja3!$I260)</f>
        <v>1535</v>
      </c>
      <c r="H252" s="101">
        <f>Hoja3!W260</f>
        <v>280663</v>
      </c>
      <c r="I252" s="0">
        <f>INT(Hoja3!$E$4*Hoja3!R260)</f>
        <v>2</v>
      </c>
    </row>
    <row r="253" spans="2:9">
      <c r="B253" s="101" t="n">
        <v>1621</v>
      </c>
      <c r="C253" s="0">
        <f>INT(Hoja3!E$4*Hoja3!$B261)</f>
        <v>76113</v>
      </c>
      <c r="E253" s="101">
        <f>Hoja3!M261</f>
        <v>11413</v>
      </c>
      <c r="F253" s="0">
        <f>INT(Hoja3!E$4*Hoja3!$I261)</f>
        <v>1476</v>
      </c>
      <c r="H253" s="101">
        <f>Hoja3!W261</f>
        <v>290177</v>
      </c>
      <c r="I253" s="0">
        <f>INT(Hoja3!$E$4*Hoja3!R261)</f>
        <v>1</v>
      </c>
    </row>
    <row r="254" spans="2:9">
      <c r="B254" s="101" t="n">
        <v>1627</v>
      </c>
      <c r="C254" s="0">
        <f>INT(Hoja3!E$4*Hoja3!$B262)</f>
        <v>75553</v>
      </c>
      <c r="E254" s="101">
        <f>Hoja3!M262</f>
        <v>11639</v>
      </c>
      <c r="F254" s="0">
        <f>INT(Hoja3!E$4*Hoja3!$I262)</f>
        <v>1368</v>
      </c>
      <c r="H254" s="101">
        <f>Hoja3!W262</f>
        <v>31901</v>
      </c>
      <c r="I254" s="0">
        <f>INT(Hoja3!$E$4*Hoja3!R262)</f>
        <v>134</v>
      </c>
    </row>
    <row r="255" spans="2:9">
      <c r="B255" s="101" t="n">
        <v>1637</v>
      </c>
      <c r="C255" s="0">
        <f>INT(Hoja3!E$4*Hoja3!$B263)</f>
        <v>74633</v>
      </c>
      <c r="E255" s="101">
        <f>Hoja3!M263</f>
        <v>12091</v>
      </c>
      <c r="F255" s="0">
        <f>INT(Hoja3!E$4*Hoja3!$I263)</f>
        <v>1318</v>
      </c>
      <c r="H255" s="101">
        <f>Hoja3!W263</f>
        <v>40223</v>
      </c>
      <c r="I255" s="0">
        <f>INT(Hoja3!$E$4*Hoja3!R263)</f>
        <v>84</v>
      </c>
    </row>
    <row r="256" spans="2:9">
      <c r="B256" s="101" t="n">
        <v>1657</v>
      </c>
      <c r="C256" s="0">
        <f>INT(Hoja3!E$4*Hoja3!$B264)</f>
        <v>72842</v>
      </c>
      <c r="E256" s="101">
        <f>Hoja3!M264</f>
        <v>12317</v>
      </c>
      <c r="F256" s="0">
        <f>INT(Hoja3!E$4*Hoja3!$I264)</f>
        <v>1226</v>
      </c>
      <c r="H256" s="101">
        <f>Hoja3!W264</f>
        <v>48691</v>
      </c>
      <c r="I256" s="0">
        <f>INT(Hoja3!$E$4*Hoja3!R264)</f>
        <v>53</v>
      </c>
    </row>
    <row r="257" spans="2:9">
      <c r="B257" s="101" t="n">
        <v>1663</v>
      </c>
      <c r="C257" s="0">
        <f>INT(Hoja3!E$4*Hoja3!$B265)</f>
        <v>72317</v>
      </c>
      <c r="E257" s="101">
        <f>Hoja3!M265</f>
        <v>0</v>
      </c>
      <c r="F257" s="0">
        <f>INT(Hoja3!E$4*Hoja3!$I265)</f>
        <v>0</v>
      </c>
      <c r="H257" s="101">
        <f>Hoja3!W265</f>
        <v>42997</v>
      </c>
      <c r="I257" s="0">
        <f>INT(Hoja3!$E$4*Hoja3!R265)</f>
        <v>73</v>
      </c>
    </row>
    <row r="258" spans="2:9">
      <c r="B258" s="101" t="n">
        <v>1667</v>
      </c>
      <c r="C258" s="0">
        <f>INT(Hoja3!E$4*Hoja3!$B266)</f>
        <v>71971</v>
      </c>
      <c r="E258" s="101">
        <f>Hoja3!M266</f>
        <v>0</v>
      </c>
      <c r="F258" s="0">
        <f>INT(Hoja3!E$4*Hoja3!$I266)</f>
        <v>0</v>
      </c>
      <c r="H258" s="101">
        <f>Hoja3!W266</f>
        <v>52049</v>
      </c>
      <c r="I258" s="0">
        <f>INT(Hoja3!$E$4*Hoja3!R266)</f>
        <v>46</v>
      </c>
    </row>
    <row r="259" spans="2:9">
      <c r="B259" s="101" t="n">
        <v>1669</v>
      </c>
      <c r="C259" s="0">
        <f>INT(Hoja3!E$4*Hoja3!$B267)</f>
        <v>71798</v>
      </c>
      <c r="E259" s="101">
        <f>Hoja3!M267</f>
        <v>0</v>
      </c>
      <c r="F259" s="0">
        <f>INT(Hoja3!E$4*Hoja3!$I267)</f>
        <v>0</v>
      </c>
      <c r="H259" s="101">
        <f>Hoja3!W267</f>
        <v>65627</v>
      </c>
      <c r="I259" s="0">
        <f>INT(Hoja3!$E$4*Hoja3!R267)</f>
        <v>40</v>
      </c>
    </row>
    <row r="260" spans="2:9">
      <c r="B260" s="101" t="n">
        <v>1693</v>
      </c>
      <c r="C260" s="0">
        <f>INT(Hoja3!E$4*Hoja3!$B268)</f>
        <v>69777</v>
      </c>
      <c r="E260" s="101">
        <f>Hoja3!M268</f>
        <v>0</v>
      </c>
      <c r="F260" s="0">
        <f>INT(Hoja3!E$4*Hoja3!$I268)</f>
        <v>0</v>
      </c>
      <c r="H260" s="101">
        <f>Hoja3!W268</f>
        <v>51319</v>
      </c>
      <c r="I260" s="0">
        <f>INT(Hoja3!$E$4*Hoja3!R268)</f>
        <v>51</v>
      </c>
    </row>
    <row r="261" spans="2:9">
      <c r="B261" s="101" t="n">
        <v>1697</v>
      </c>
      <c r="C261" s="0">
        <f>INT(Hoja3!E$4*Hoja3!$B269)</f>
        <v>69449</v>
      </c>
      <c r="E261" s="101">
        <f>Hoja3!M269</f>
        <v>0</v>
      </c>
      <c r="F261" s="0">
        <f>INT(Hoja3!E$4*Hoja3!$I269)</f>
        <v>0</v>
      </c>
      <c r="H261" s="101">
        <f>Hoja3!W269</f>
        <v>62123</v>
      </c>
      <c r="I261" s="0">
        <f>INT(Hoja3!$E$4*Hoja3!R269)</f>
        <v>32</v>
      </c>
    </row>
    <row r="262" spans="2:9">
      <c r="B262" s="101" t="n">
        <v>1699</v>
      </c>
      <c r="C262" s="0">
        <f>INT(Hoja3!E$4*Hoja3!$B270)</f>
        <v>69285</v>
      </c>
      <c r="E262" s="101">
        <f>Hoja3!M270</f>
        <v>0</v>
      </c>
      <c r="F262" s="0">
        <f>INT(Hoja3!E$4*Hoja3!$I270)</f>
        <v>0</v>
      </c>
      <c r="H262" s="101">
        <f>Hoja3!W270</f>
        <v>78329</v>
      </c>
      <c r="I262" s="0">
        <f>INT(Hoja3!$E$4*Hoja3!R270)</f>
        <v>28</v>
      </c>
    </row>
    <row r="263" spans="2:9">
      <c r="B263" s="101" t="n">
        <v>1709</v>
      </c>
      <c r="C263" s="0">
        <f>INT(Hoja3!E$4*Hoja3!$B271)</f>
        <v>68477</v>
      </c>
      <c r="E263" s="101">
        <f>Hoja3!M271</f>
        <v>0</v>
      </c>
      <c r="F263" s="0">
        <f>INT(Hoja3!E$4*Hoja3!$I271)</f>
        <v>0</v>
      </c>
      <c r="H263" s="101">
        <f>Hoja3!W271</f>
        <v>83731</v>
      </c>
      <c r="I263" s="0">
        <f>INT(Hoja3!$E$4*Hoja3!R271)</f>
        <v>20</v>
      </c>
    </row>
    <row r="264" spans="2:9">
      <c r="B264" s="101" t="n">
        <v>1721</v>
      </c>
      <c r="C264" s="0">
        <f>INT(Hoja3!E$4*Hoja3!$B272)</f>
        <v>67525</v>
      </c>
      <c r="E264" s="101">
        <f>Hoja3!M272</f>
        <v>0</v>
      </c>
      <c r="F264" s="0">
        <f>INT(Hoja3!E$4*Hoja3!$I272)</f>
        <v>0</v>
      </c>
      <c r="H264" s="101">
        <f>Hoja3!W272</f>
        <v>56867</v>
      </c>
      <c r="I264" s="0">
        <f>INT(Hoja3!$E$4*Hoja3!R272)</f>
        <v>42</v>
      </c>
    </row>
    <row r="265" spans="2:9">
      <c r="B265" s="101" t="n">
        <v>1723</v>
      </c>
      <c r="C265" s="0">
        <f>INT(Hoja3!E$4*Hoja3!$B273)</f>
        <v>67368</v>
      </c>
      <c r="E265" s="101">
        <f>Hoja3!M273</f>
        <v>0</v>
      </c>
      <c r="F265" s="0">
        <f>INT(Hoja3!E$4*Hoja3!$I273)</f>
        <v>0</v>
      </c>
      <c r="H265" s="101">
        <f>Hoja3!W273</f>
        <v>68839</v>
      </c>
      <c r="I265" s="0">
        <f>INT(Hoja3!$E$4*Hoja3!R273)</f>
        <v>26</v>
      </c>
    </row>
    <row r="266" spans="2:9">
      <c r="B266" s="101" t="n">
        <v>1733</v>
      </c>
      <c r="C266" s="0">
        <f>INT(Hoja3!E$4*Hoja3!$B274)</f>
        <v>66593</v>
      </c>
      <c r="E266" s="101">
        <f>Hoja3!M274</f>
        <v>0</v>
      </c>
      <c r="F266" s="0">
        <f>INT(Hoja3!E$4*Hoja3!$I274)</f>
        <v>0</v>
      </c>
      <c r="H266" s="101">
        <f>Hoja3!W274</f>
        <v>86797</v>
      </c>
      <c r="I266" s="0">
        <f>INT(Hoja3!$E$4*Hoja3!R274)</f>
        <v>23</v>
      </c>
    </row>
    <row r="267" spans="2:9">
      <c r="B267" s="101" t="n">
        <v>1741</v>
      </c>
      <c r="C267" s="0">
        <f>INT(Hoja3!E$4*Hoja3!$B275)</f>
        <v>65983</v>
      </c>
      <c r="E267" s="101">
        <f>Hoja3!M275</f>
        <v>0</v>
      </c>
      <c r="F267" s="0">
        <f>INT(Hoja3!E$4*Hoja3!$I275)</f>
        <v>0</v>
      </c>
      <c r="H267" s="101">
        <f>Hoja3!W275</f>
        <v>92783</v>
      </c>
      <c r="I267" s="0">
        <f>INT(Hoja3!$E$4*Hoja3!R275)</f>
        <v>16</v>
      </c>
    </row>
    <row r="268" spans="2:9">
      <c r="B268" s="101" t="n">
        <v>1747</v>
      </c>
      <c r="C268" s="0">
        <f>INT(Hoja3!E$4*Hoja3!$B276)</f>
        <v>65530</v>
      </c>
      <c r="E268" s="101">
        <f>Hoja3!M276</f>
        <v>0</v>
      </c>
      <c r="F268" s="0">
        <f>INT(Hoja3!E$4*Hoja3!$I276)</f>
        <v>0</v>
      </c>
      <c r="H268" s="101">
        <f>Hoja3!W276</f>
        <v>110741</v>
      </c>
      <c r="I268" s="0">
        <f>INT(Hoja3!$E$4*Hoja3!R276)</f>
        <v>13</v>
      </c>
    </row>
    <row r="269" spans="2:9">
      <c r="B269" s="101" t="n">
        <v>1753</v>
      </c>
      <c r="C269" s="0">
        <f>INT(Hoja3!E$4*Hoja3!$B277)</f>
        <v>65082</v>
      </c>
      <c r="E269" s="101">
        <f>Hoja3!M277</f>
        <v>0</v>
      </c>
      <c r="F269" s="0">
        <f>INT(Hoja3!E$4*Hoja3!$I277)</f>
        <v>0</v>
      </c>
      <c r="H269" s="101">
        <f>Hoja3!W277</f>
        <v>59641</v>
      </c>
      <c r="I269" s="0">
        <f>INT(Hoja3!$E$4*Hoja3!R277)</f>
        <v>38</v>
      </c>
    </row>
    <row r="270" spans="2:9">
      <c r="B270" s="101" t="n">
        <v>1759</v>
      </c>
      <c r="C270" s="0">
        <f>INT(Hoja3!E$4*Hoja3!$B278)</f>
        <v>64639</v>
      </c>
      <c r="E270" s="101">
        <f>Hoja3!M278</f>
        <v>0</v>
      </c>
      <c r="F270" s="0">
        <f>INT(Hoja3!E$4*Hoja3!$I278)</f>
        <v>0</v>
      </c>
      <c r="H270" s="101">
        <f>Hoja3!W278</f>
        <v>72197</v>
      </c>
      <c r="I270" s="0">
        <f>INT(Hoja3!$E$4*Hoja3!R278)</f>
        <v>24</v>
      </c>
    </row>
    <row r="271" spans="2:9">
      <c r="B271" s="101" t="n">
        <v>1777</v>
      </c>
      <c r="C271" s="0">
        <f>INT(Hoja3!E$4*Hoja3!$B279)</f>
        <v>63336</v>
      </c>
      <c r="E271" s="101">
        <f>Hoja3!M279</f>
        <v>0</v>
      </c>
      <c r="F271" s="0">
        <f>INT(Hoja3!E$4*Hoja3!$I279)</f>
        <v>0</v>
      </c>
      <c r="H271" s="101">
        <f>Hoja3!W279</f>
        <v>91031</v>
      </c>
      <c r="I271" s="0">
        <f>INT(Hoja3!$E$4*Hoja3!R279)</f>
        <v>21</v>
      </c>
    </row>
    <row r="272" spans="2:9">
      <c r="B272" s="101" t="n">
        <v>1783</v>
      </c>
      <c r="C272" s="0">
        <f>INT(Hoja3!E$4*Hoja3!$B280)</f>
        <v>62911</v>
      </c>
      <c r="E272" s="101">
        <f>Hoja3!M280</f>
        <v>0</v>
      </c>
      <c r="F272" s="0">
        <f>INT(Hoja3!E$4*Hoja3!$I280)</f>
        <v>0</v>
      </c>
      <c r="H272" s="101">
        <f>Hoja3!W280</f>
        <v>97309</v>
      </c>
      <c r="I272" s="0">
        <f>INT(Hoja3!$E$4*Hoja3!R280)</f>
        <v>14</v>
      </c>
    </row>
    <row r="273" spans="2:9">
      <c r="B273" s="101" t="n">
        <v>1787</v>
      </c>
      <c r="C273" s="0">
        <f>INT(Hoja3!E$4*Hoja3!$B281)</f>
        <v>62629</v>
      </c>
      <c r="E273" s="101">
        <f>Hoja3!M281</f>
        <v>0</v>
      </c>
      <c r="F273" s="0">
        <f>INT(Hoja3!E$4*Hoja3!$I281)</f>
        <v>0</v>
      </c>
      <c r="H273" s="101">
        <f>Hoja3!W281</f>
        <v>116143</v>
      </c>
      <c r="I273" s="0">
        <f>INT(Hoja3!$E$4*Hoja3!R281)</f>
        <v>12</v>
      </c>
    </row>
    <row r="274" spans="2:9">
      <c r="B274" s="101" t="n">
        <v>1789</v>
      </c>
      <c r="C274" s="0">
        <f>INT(Hoja3!E$4*Hoja3!$B282)</f>
        <v>62489</v>
      </c>
      <c r="E274" s="101">
        <f>Hoja3!M282</f>
        <v>0</v>
      </c>
      <c r="F274" s="0">
        <f>INT(Hoja3!E$4*Hoja3!$I282)</f>
        <v>0</v>
      </c>
      <c r="H274" s="101">
        <f>Hoja3!W282</f>
        <v>128699</v>
      </c>
      <c r="I274" s="0">
        <f>INT(Hoja3!$E$4*Hoja3!R282)</f>
        <v>10</v>
      </c>
    </row>
    <row r="275" spans="2:9">
      <c r="B275" s="101" t="n">
        <v>1801</v>
      </c>
      <c r="C275" s="0">
        <f>INT(Hoja3!E$4*Hoja3!$B283)</f>
        <v>61659</v>
      </c>
      <c r="E275" s="101">
        <f>Hoja3!M283</f>
        <v>0</v>
      </c>
      <c r="F275" s="0">
        <f>INT(Hoja3!E$4*Hoja3!$I283)</f>
        <v>0</v>
      </c>
      <c r="H275" s="101">
        <f>Hoja3!W283</f>
        <v>65189</v>
      </c>
      <c r="I275" s="0">
        <f>INT(Hoja3!$E$4*Hoja3!R283)</f>
        <v>32</v>
      </c>
    </row>
    <row r="276" spans="2:9">
      <c r="B276" s="101" t="n">
        <v>1811</v>
      </c>
      <c r="C276" s="0">
        <f>INT(Hoja3!E$4*Hoja3!$B284)</f>
        <v>60980</v>
      </c>
      <c r="E276" s="101">
        <f>Hoja3!M284</f>
        <v>0</v>
      </c>
      <c r="F276" s="0">
        <f>INT(Hoja3!E$4*Hoja3!$I284)</f>
        <v>0</v>
      </c>
      <c r="H276" s="101">
        <f>Hoja3!W284</f>
        <v>78913</v>
      </c>
      <c r="I276" s="0">
        <f>INT(Hoja3!$E$4*Hoja3!R284)</f>
        <v>20</v>
      </c>
    </row>
    <row r="277" spans="2:9">
      <c r="B277" s="101" t="n">
        <v>1823</v>
      </c>
      <c r="C277" s="0">
        <f>INT(Hoja3!E$4*Hoja3!$B285)</f>
        <v>60180</v>
      </c>
      <c r="E277" s="101">
        <f>Hoja3!M285</f>
        <v>0</v>
      </c>
      <c r="F277" s="0">
        <f>INT(Hoja3!E$4*Hoja3!$I285)</f>
        <v>0</v>
      </c>
      <c r="H277" s="101">
        <f>Hoja3!W285</f>
        <v>99499</v>
      </c>
      <c r="I277" s="0">
        <f>INT(Hoja3!$E$4*Hoja3!R285)</f>
        <v>17</v>
      </c>
    </row>
    <row r="278" spans="2:9">
      <c r="B278" s="101" t="n">
        <v>1831</v>
      </c>
      <c r="C278" s="0">
        <f>INT(Hoja3!E$4*Hoja3!$B286)</f>
        <v>59655</v>
      </c>
      <c r="E278" s="101">
        <f>Hoja3!M286</f>
        <v>0</v>
      </c>
      <c r="F278" s="0">
        <f>INT(Hoja3!E$4*Hoja3!$I286)</f>
        <v>0</v>
      </c>
      <c r="H278" s="101">
        <f>Hoja3!W286</f>
        <v>106361</v>
      </c>
      <c r="I278" s="0">
        <f>INT(Hoja3!$E$4*Hoja3!R286)</f>
        <v>12</v>
      </c>
    </row>
    <row r="279" spans="2:9">
      <c r="B279" s="101" t="n">
        <v>1847</v>
      </c>
      <c r="C279" s="0">
        <f>INT(Hoja3!E$4*Hoja3!$B287)</f>
        <v>58626</v>
      </c>
      <c r="E279" s="101">
        <f>Hoja3!M287</f>
        <v>0</v>
      </c>
      <c r="F279" s="0">
        <f>INT(Hoja3!E$4*Hoja3!$I287)</f>
        <v>0</v>
      </c>
      <c r="H279" s="101">
        <f>Hoja3!W287</f>
        <v>126947</v>
      </c>
      <c r="I279" s="0">
        <f>INT(Hoja3!$E$4*Hoja3!R287)</f>
        <v>10</v>
      </c>
    </row>
    <row r="280" spans="2:9">
      <c r="B280" s="101" t="n">
        <v>1861</v>
      </c>
      <c r="C280" s="0">
        <f>INT(Hoja3!E$4*Hoja3!$B288)</f>
        <v>57748</v>
      </c>
      <c r="E280" s="101">
        <f>Hoja3!M288</f>
        <v>0</v>
      </c>
      <c r="F280" s="0">
        <f>INT(Hoja3!E$4*Hoja3!$I288)</f>
        <v>0</v>
      </c>
      <c r="H280" s="101">
        <f>Hoja3!W288</f>
        <v>140671</v>
      </c>
      <c r="I280" s="0">
        <f>INT(Hoja3!$E$4*Hoja3!R288)</f>
        <v>9</v>
      </c>
    </row>
    <row r="281" spans="2:9">
      <c r="B281" s="101" t="n">
        <v>1867</v>
      </c>
      <c r="C281" s="0">
        <f>INT(Hoja3!E$4*Hoja3!$B289)</f>
        <v>57377</v>
      </c>
      <c r="E281" s="101">
        <f>Hoja3!M289</f>
        <v>0</v>
      </c>
      <c r="F281" s="0">
        <f>INT(Hoja3!E$4*Hoja3!$I289)</f>
        <v>0</v>
      </c>
      <c r="H281" s="101">
        <f>Hoja3!W289</f>
        <v>147533</v>
      </c>
      <c r="I281" s="0">
        <f>INT(Hoja3!$E$4*Hoja3!R289)</f>
        <v>7</v>
      </c>
    </row>
    <row r="282" spans="2:9">
      <c r="B282" s="101" t="n">
        <v>1871</v>
      </c>
      <c r="C282" s="0">
        <f>INT(Hoja3!E$4*Hoja3!$B290)</f>
        <v>57132</v>
      </c>
      <c r="E282" s="101">
        <f>Hoja3!M290</f>
        <v>0</v>
      </c>
      <c r="F282" s="0">
        <f>INT(Hoja3!E$4*Hoja3!$I290)</f>
        <v>0</v>
      </c>
      <c r="H282" s="101">
        <f>Hoja3!W290</f>
        <v>73511</v>
      </c>
      <c r="I282" s="0">
        <f>INT(Hoja3!$E$4*Hoja3!R290)</f>
        <v>25</v>
      </c>
    </row>
    <row r="283" spans="2:9">
      <c r="B283" s="101" t="n">
        <v>1873</v>
      </c>
      <c r="C283" s="0">
        <f>INT(Hoja3!E$4*Hoja3!$B291)</f>
        <v>57010</v>
      </c>
      <c r="E283" s="101">
        <f>Hoja3!M291</f>
        <v>0</v>
      </c>
      <c r="F283" s="0">
        <f>INT(Hoja3!E$4*Hoja3!$I291)</f>
        <v>0</v>
      </c>
      <c r="H283" s="101">
        <f>Hoja3!W291</f>
        <v>88987</v>
      </c>
      <c r="I283" s="0">
        <f>INT(Hoja3!$E$4*Hoja3!R291)</f>
        <v>15</v>
      </c>
    </row>
    <row r="284" spans="2:9">
      <c r="B284" s="101" t="n">
        <v>1877</v>
      </c>
      <c r="C284" s="0">
        <f>INT(Hoja3!E$4*Hoja3!$B292)</f>
        <v>56767</v>
      </c>
      <c r="E284" s="101">
        <f>Hoja3!M292</f>
        <v>0</v>
      </c>
      <c r="F284" s="0">
        <f>INT(Hoja3!E$4*Hoja3!$I292)</f>
        <v>0</v>
      </c>
      <c r="H284" s="101">
        <f>Hoja3!W292</f>
        <v>112201</v>
      </c>
      <c r="I284" s="0">
        <f>INT(Hoja3!$E$4*Hoja3!R292)</f>
        <v>13</v>
      </c>
    </row>
    <row r="285" spans="2:9">
      <c r="B285" s="101" t="n">
        <v>1879</v>
      </c>
      <c r="C285" s="0">
        <f>INT(Hoja3!E$4*Hoja3!$B293)</f>
        <v>56646</v>
      </c>
      <c r="E285" s="101">
        <f>Hoja3!M293</f>
        <v>0</v>
      </c>
      <c r="F285" s="0">
        <f>INT(Hoja3!E$4*Hoja3!$I293)</f>
        <v>0</v>
      </c>
      <c r="H285" s="101">
        <f>Hoja3!W293</f>
        <v>119939</v>
      </c>
      <c r="I285" s="0">
        <f>INT(Hoja3!$E$4*Hoja3!R293)</f>
        <v>9</v>
      </c>
    </row>
    <row r="286" spans="2:9">
      <c r="B286" s="101" t="n">
        <v>1889</v>
      </c>
      <c r="C286" s="0">
        <f>INT(Hoja3!E$4*Hoja3!$B294)</f>
        <v>56048</v>
      </c>
      <c r="E286" s="101">
        <f>Hoja3!M294</f>
        <v>0</v>
      </c>
      <c r="F286" s="0">
        <f>INT(Hoja3!E$4*Hoja3!$I294)</f>
        <v>0</v>
      </c>
      <c r="H286" s="101">
        <f>Hoja3!W294</f>
        <v>143153</v>
      </c>
      <c r="I286" s="0">
        <f>INT(Hoja3!$E$4*Hoja3!R294)</f>
        <v>7</v>
      </c>
    </row>
    <row r="287" spans="2:9">
      <c r="B287" s="101" t="n">
        <v>1901</v>
      </c>
      <c r="C287" s="0">
        <f>INT(Hoja3!E$4*Hoja3!$B295)</f>
        <v>55343</v>
      </c>
      <c r="E287" s="101">
        <f>Hoja3!M295</f>
        <v>0</v>
      </c>
      <c r="F287" s="0">
        <f>INT(Hoja3!E$4*Hoja3!$I295)</f>
        <v>0</v>
      </c>
      <c r="H287" s="101">
        <f>Hoja3!W295</f>
        <v>158629</v>
      </c>
      <c r="I287" s="0">
        <f>INT(Hoja3!$E$4*Hoja3!R295)</f>
        <v>7</v>
      </c>
    </row>
    <row r="288" spans="2:9">
      <c r="B288" s="101" t="n">
        <v>1907</v>
      </c>
      <c r="C288" s="0">
        <f>INT(Hoja3!E$4*Hoja3!$B296)</f>
        <v>54995</v>
      </c>
      <c r="E288" s="101">
        <f>Hoja3!M296</f>
        <v>0</v>
      </c>
      <c r="F288" s="0">
        <f>INT(Hoja3!E$4*Hoja3!$I296)</f>
        <v>0</v>
      </c>
      <c r="H288" s="101">
        <f>Hoja3!W296</f>
        <v>166367</v>
      </c>
      <c r="I288" s="0">
        <f>INT(Hoja3!$E$4*Hoja3!R296)</f>
        <v>6</v>
      </c>
    </row>
    <row r="289" spans="2:9">
      <c r="B289" s="101" t="n">
        <v>1913</v>
      </c>
      <c r="C289" s="0">
        <f>INT(Hoja3!E$4*Hoja3!$B297)</f>
        <v>54651</v>
      </c>
      <c r="E289" s="101">
        <f>Hoja3!M297</f>
        <v>0</v>
      </c>
      <c r="F289" s="0">
        <f>INT(Hoja3!E$4*Hoja3!$I297)</f>
        <v>0</v>
      </c>
      <c r="H289" s="101">
        <f>Hoja3!W297</f>
        <v>181843</v>
      </c>
      <c r="I289" s="0">
        <f>INT(Hoja3!$E$4*Hoja3!R297)</f>
        <v>4</v>
      </c>
    </row>
    <row r="290" spans="2:9">
      <c r="B290" s="101" t="n">
        <v>1931</v>
      </c>
      <c r="C290" s="0">
        <f>INT(Hoja3!E$4*Hoja3!$B298)</f>
        <v>53637</v>
      </c>
      <c r="E290" s="101">
        <f>Hoja3!M298</f>
        <v>0</v>
      </c>
      <c r="F290" s="0">
        <f>INT(Hoja3!E$4*Hoja3!$I298)</f>
        <v>0</v>
      </c>
      <c r="H290" s="101">
        <f>Hoja3!W298</f>
        <v>81833</v>
      </c>
      <c r="I290" s="0">
        <f>INT(Hoja3!$E$4*Hoja3!R298)</f>
        <v>20</v>
      </c>
    </row>
    <row r="291" spans="2:9">
      <c r="B291" s="101" t="n">
        <v>1933</v>
      </c>
      <c r="C291" s="0">
        <f>INT(Hoja3!E$4*Hoja3!$B299)</f>
        <v>53526</v>
      </c>
      <c r="E291" s="101">
        <f>Hoja3!M299</f>
        <v>0</v>
      </c>
      <c r="F291" s="0">
        <f>INT(Hoja3!E$4*Hoja3!$I299)</f>
        <v>0</v>
      </c>
      <c r="H291" s="101">
        <f>Hoja3!W299</f>
        <v>99061</v>
      </c>
      <c r="I291" s="0">
        <f>INT(Hoja3!$E$4*Hoja3!R299)</f>
        <v>12</v>
      </c>
    </row>
    <row r="292" spans="2:9">
      <c r="B292" s="101" t="n">
        <v>1949</v>
      </c>
      <c r="C292" s="0">
        <f>INT(Hoja3!E$4*Hoja3!$B300)</f>
        <v>52650</v>
      </c>
      <c r="E292" s="101">
        <f>Hoja3!M300</f>
        <v>0</v>
      </c>
      <c r="F292" s="0">
        <f>INT(Hoja3!E$4*Hoja3!$I300)</f>
        <v>0</v>
      </c>
      <c r="H292" s="101">
        <f>Hoja3!W300</f>
        <v>124903</v>
      </c>
      <c r="I292" s="0">
        <f>INT(Hoja3!$E$4*Hoja3!R300)</f>
        <v>11</v>
      </c>
    </row>
    <row r="293" spans="2:9">
      <c r="B293" s="101" t="n">
        <v>1951</v>
      </c>
      <c r="C293" s="0">
        <f>INT(Hoja3!E$4*Hoja3!$B301)</f>
        <v>52543</v>
      </c>
      <c r="E293" s="101">
        <f>Hoja3!M301</f>
        <v>0</v>
      </c>
      <c r="F293" s="0">
        <f>INT(Hoja3!E$4*Hoja3!$I301)</f>
        <v>0</v>
      </c>
      <c r="H293" s="101">
        <f>Hoja3!W301</f>
        <v>133517</v>
      </c>
      <c r="I293" s="0">
        <f>INT(Hoja3!$E$4*Hoja3!R301)</f>
        <v>7</v>
      </c>
    </row>
    <row r="294" spans="2:9">
      <c r="B294" s="101" t="n">
        <v>1973</v>
      </c>
      <c r="C294" s="0">
        <f>INT(Hoja3!E$4*Hoja3!$B302)</f>
        <v>51377</v>
      </c>
      <c r="E294" s="101">
        <f>Hoja3!M302</f>
        <v>0</v>
      </c>
      <c r="F294" s="0">
        <f>INT(Hoja3!E$4*Hoja3!$I302)</f>
        <v>0</v>
      </c>
      <c r="H294" s="101">
        <f>Hoja3!W302</f>
        <v>159359</v>
      </c>
      <c r="I294" s="0">
        <f>INT(Hoja3!$E$4*Hoja3!R302)</f>
        <v>6</v>
      </c>
    </row>
    <row r="295" spans="2:9">
      <c r="B295" s="101" t="n">
        <v>1979</v>
      </c>
      <c r="C295" s="0">
        <f>INT(Hoja3!E$4*Hoja3!$B303)</f>
        <v>51066</v>
      </c>
      <c r="E295" s="101">
        <f>Hoja3!M303</f>
        <v>0</v>
      </c>
      <c r="F295" s="0">
        <f>INT(Hoja3!E$4*Hoja3!$I303)</f>
        <v>0</v>
      </c>
      <c r="H295" s="101">
        <f>Hoja3!W303</f>
        <v>176587</v>
      </c>
      <c r="I295" s="0">
        <f>INT(Hoja3!$E$4*Hoja3!R303)</f>
        <v>5</v>
      </c>
    </row>
    <row r="296" spans="2:9">
      <c r="B296" s="101" t="n">
        <v>1987</v>
      </c>
      <c r="C296" s="0">
        <f>INT(Hoja3!E$4*Hoja3!$B304)</f>
        <v>50656</v>
      </c>
      <c r="E296" s="101">
        <f>Hoja3!M304</f>
        <v>0</v>
      </c>
      <c r="F296" s="0">
        <f>INT(Hoja3!E$4*Hoja3!$I304)</f>
        <v>0</v>
      </c>
      <c r="H296" s="101">
        <f>Hoja3!W304</f>
        <v>185201</v>
      </c>
      <c r="I296" s="0">
        <f>INT(Hoja3!$E$4*Hoja3!R304)</f>
        <v>4</v>
      </c>
    </row>
    <row r="297" spans="2:9">
      <c r="B297" s="101" t="n">
        <v>1993</v>
      </c>
      <c r="C297" s="0">
        <f>INT(Hoja3!E$4*Hoja3!$B305)</f>
        <v>50351</v>
      </c>
      <c r="E297" s="101">
        <f>Hoja3!M305</f>
        <v>0</v>
      </c>
      <c r="F297" s="0">
        <f>INT(Hoja3!E$4*Hoja3!$I305)</f>
        <v>0</v>
      </c>
      <c r="H297" s="101">
        <f>Hoja3!W305</f>
        <v>202429</v>
      </c>
      <c r="I297" s="0">
        <f>INT(Hoja3!$E$4*Hoja3!R305)</f>
        <v>3</v>
      </c>
    </row>
    <row r="298" spans="2:9">
      <c r="B298" s="101" t="n">
        <v>1997</v>
      </c>
      <c r="C298" s="0">
        <f>INT(Hoja3!E$4*Hoja3!$B306)</f>
        <v>50150</v>
      </c>
      <c r="E298" s="101">
        <f>Hoja3!M306</f>
        <v>0</v>
      </c>
      <c r="F298" s="0">
        <f>INT(Hoja3!E$4*Hoja3!$I306)</f>
        <v>0</v>
      </c>
      <c r="H298" s="101">
        <f>Hoja3!W306</f>
        <v>228271</v>
      </c>
      <c r="I298" s="0">
        <f>INT(Hoja3!$E$4*Hoja3!R306)</f>
        <v>3</v>
      </c>
    </row>
    <row r="299" spans="2:9">
      <c r="B299" s="101" t="n">
        <v>1999</v>
      </c>
      <c r="C299" s="0">
        <f>INT(Hoja3!E$4*Hoja3!$B307)</f>
        <v>50050</v>
      </c>
      <c r="E299" s="101">
        <f>Hoja3!M307</f>
        <v>0</v>
      </c>
      <c r="F299" s="0">
        <f>INT(Hoja3!E$4*Hoja3!$I307)</f>
        <v>0</v>
      </c>
      <c r="H299" s="101">
        <f>Hoja3!W307</f>
        <v>84607</v>
      </c>
      <c r="I299" s="0">
        <f>INT(Hoja3!$E$4*Hoja3!R307)</f>
        <v>19</v>
      </c>
    </row>
    <row r="300" spans="2:9">
      <c r="B300" s="101" t="n">
        <v>2003</v>
      </c>
      <c r="C300" s="0">
        <f>INT(Hoja3!E$4*Hoja3!$B308)</f>
        <v>49850</v>
      </c>
      <c r="E300" s="101">
        <f>Hoja3!M308</f>
        <v>0</v>
      </c>
      <c r="F300" s="0">
        <f>INT(Hoja3!E$4*Hoja3!$I308)</f>
        <v>0</v>
      </c>
      <c r="H300" s="101">
        <f>Hoja3!W308</f>
        <v>102419</v>
      </c>
      <c r="I300" s="0">
        <f>INT(Hoja3!$E$4*Hoja3!R308)</f>
        <v>11</v>
      </c>
    </row>
    <row r="301" spans="2:9">
      <c r="B301" s="101" t="n">
        <v>2011</v>
      </c>
      <c r="C301" s="0">
        <f>INT(Hoja3!E$4*Hoja3!$B309)</f>
        <v>49454</v>
      </c>
      <c r="E301" s="101">
        <f>Hoja3!M309</f>
        <v>0</v>
      </c>
      <c r="F301" s="0">
        <f>INT(Hoja3!E$4*Hoja3!$I309)</f>
        <v>0</v>
      </c>
      <c r="H301" s="101">
        <f>Hoja3!W309</f>
        <v>129137</v>
      </c>
      <c r="I301" s="0">
        <f>INT(Hoja3!$E$4*Hoja3!R309)</f>
        <v>10</v>
      </c>
    </row>
    <row r="302" spans="2:9">
      <c r="B302" s="101" t="n">
        <v>2017</v>
      </c>
      <c r="C302" s="0">
        <f>INT(Hoja3!E$4*Hoja3!$B310)</f>
        <v>49160</v>
      </c>
      <c r="E302" s="101">
        <f>Hoja3!M310</f>
        <v>0</v>
      </c>
      <c r="F302" s="0">
        <f>INT(Hoja3!E$4*Hoja3!$I310)</f>
        <v>0</v>
      </c>
      <c r="H302" s="101">
        <f>Hoja3!W310</f>
        <v>138043</v>
      </c>
      <c r="I302" s="0">
        <f>INT(Hoja3!$E$4*Hoja3!R310)</f>
        <v>7</v>
      </c>
    </row>
    <row r="303" spans="2:9">
      <c r="B303" s="101" t="n">
        <v>2027</v>
      </c>
      <c r="C303" s="0">
        <f>INT(Hoja3!E$4*Hoja3!$B311)</f>
        <v>48676</v>
      </c>
      <c r="E303" s="101">
        <f>Hoja3!M311</f>
        <v>0</v>
      </c>
      <c r="F303" s="0">
        <f>INT(Hoja3!E$4*Hoja3!$I311)</f>
        <v>0</v>
      </c>
      <c r="H303" s="101">
        <f>Hoja3!W311</f>
        <v>164761</v>
      </c>
      <c r="I303" s="0">
        <f>INT(Hoja3!$E$4*Hoja3!R311)</f>
        <v>6</v>
      </c>
    </row>
    <row r="304" spans="2:9">
      <c r="B304" s="101" t="n">
        <v>2029</v>
      </c>
      <c r="C304" s="0">
        <f>INT(Hoja3!E$4*Hoja3!$B312)</f>
        <v>48580</v>
      </c>
      <c r="E304" s="101">
        <f>Hoja3!M312</f>
        <v>0</v>
      </c>
      <c r="F304" s="0">
        <f>INT(Hoja3!E$4*Hoja3!$I312)</f>
        <v>0</v>
      </c>
      <c r="H304" s="101">
        <f>Hoja3!W312</f>
        <v>182573</v>
      </c>
      <c r="I304" s="0">
        <f>INT(Hoja3!$E$4*Hoja3!R312)</f>
        <v>5</v>
      </c>
    </row>
    <row r="305" spans="2:9">
      <c r="B305" s="101" t="n">
        <v>2039</v>
      </c>
      <c r="C305" s="0">
        <f>INT(Hoja3!E$4*Hoja3!$B313)</f>
        <v>48105</v>
      </c>
      <c r="E305" s="101">
        <f>Hoja3!M313</f>
        <v>0</v>
      </c>
      <c r="F305" s="0">
        <f>INT(Hoja3!E$4*Hoja3!$I313)</f>
        <v>0</v>
      </c>
      <c r="H305" s="101">
        <f>Hoja3!W313</f>
        <v>191479</v>
      </c>
      <c r="I305" s="0">
        <f>INT(Hoja3!$E$4*Hoja3!R313)</f>
        <v>4</v>
      </c>
    </row>
    <row r="306" spans="2:9">
      <c r="B306" s="101" t="n">
        <v>2053</v>
      </c>
      <c r="C306" s="0">
        <f>INT(Hoja3!E$4*Hoja3!$B314)</f>
        <v>47451</v>
      </c>
      <c r="E306" s="101">
        <f>Hoja3!M314</f>
        <v>0</v>
      </c>
      <c r="F306" s="0">
        <f>INT(Hoja3!E$4*Hoja3!$I314)</f>
        <v>0</v>
      </c>
      <c r="H306" s="101">
        <f>Hoja3!W314</f>
        <v>209291</v>
      </c>
      <c r="I306" s="0">
        <f>INT(Hoja3!$E$4*Hoja3!R314)</f>
        <v>3</v>
      </c>
    </row>
    <row r="307" spans="2:9">
      <c r="B307" s="101" t="n">
        <v>2063</v>
      </c>
      <c r="C307" s="0">
        <f>INT(Hoja3!E$4*Hoja3!$B315)</f>
        <v>46992</v>
      </c>
      <c r="E307" s="101">
        <f>Hoja3!M315</f>
        <v>0</v>
      </c>
      <c r="F307" s="0">
        <f>INT(Hoja3!E$4*Hoja3!$I315)</f>
        <v>0</v>
      </c>
      <c r="H307" s="101">
        <f>Hoja3!W315</f>
        <v>236009</v>
      </c>
      <c r="I307" s="0">
        <f>INT(Hoja3!$E$4*Hoja3!R315)</f>
        <v>2</v>
      </c>
    </row>
    <row r="308" spans="2:9">
      <c r="B308" s="101" t="n">
        <v>2069</v>
      </c>
      <c r="C308" s="0">
        <f>INT(Hoja3!E$4*Hoja3!$B316)</f>
        <v>46720</v>
      </c>
      <c r="E308" s="101">
        <f>Hoja3!M316</f>
        <v>0</v>
      </c>
      <c r="F308" s="0">
        <f>INT(Hoja3!E$4*Hoja3!$I316)</f>
        <v>0</v>
      </c>
      <c r="H308" s="101">
        <f>Hoja3!W316</f>
        <v>262727</v>
      </c>
      <c r="I308" s="0">
        <f>INT(Hoja3!$E$4*Hoja3!R316)</f>
        <v>2</v>
      </c>
    </row>
    <row r="309" spans="2:9">
      <c r="B309" s="101" t="n">
        <v>2081</v>
      </c>
      <c r="C309" s="0">
        <f>INT(Hoja3!E$4*Hoja3!$B317)</f>
        <v>46183</v>
      </c>
      <c r="E309" s="101">
        <f>Hoja3!M317</f>
        <v>0</v>
      </c>
      <c r="F309" s="0">
        <f>INT(Hoja3!E$4*Hoja3!$I317)</f>
        <v>0</v>
      </c>
      <c r="H309" s="101">
        <f>Hoja3!W317</f>
        <v>92929</v>
      </c>
      <c r="I309" s="0">
        <f>INT(Hoja3!$E$4*Hoja3!R317)</f>
        <v>15</v>
      </c>
    </row>
    <row r="310" spans="2:9">
      <c r="B310" s="101" t="n">
        <v>2083</v>
      </c>
      <c r="C310" s="0">
        <f>INT(Hoja3!E$4*Hoja3!$B318)</f>
        <v>46094</v>
      </c>
      <c r="E310" s="101">
        <f>Hoja3!M318</f>
        <v>0</v>
      </c>
      <c r="F310" s="0">
        <f>INT(Hoja3!E$4*Hoja3!$I318)</f>
        <v>0</v>
      </c>
      <c r="H310" s="101">
        <f>Hoja3!W318</f>
        <v>112493</v>
      </c>
      <c r="I310" s="0">
        <f>INT(Hoja3!$E$4*Hoja3!R318)</f>
        <v>9</v>
      </c>
    </row>
    <row r="311" spans="2:9">
      <c r="B311" s="101" t="n">
        <v>2087</v>
      </c>
      <c r="C311" s="0">
        <f>INT(Hoja3!E$4*Hoja3!$B319)</f>
        <v>45918</v>
      </c>
      <c r="E311" s="101">
        <f>Hoja3!M319</f>
        <v>0</v>
      </c>
      <c r="F311" s="0">
        <f>INT(Hoja3!E$4*Hoja3!$I319)</f>
        <v>0</v>
      </c>
      <c r="H311" s="101">
        <f>Hoja3!W319</f>
        <v>141839</v>
      </c>
      <c r="I311" s="0">
        <f>INT(Hoja3!$E$4*Hoja3!R319)</f>
        <v>8</v>
      </c>
    </row>
    <row r="312" spans="2:9">
      <c r="B312" s="101" t="n">
        <v>2089</v>
      </c>
      <c r="C312" s="0">
        <f>INT(Hoja3!E$4*Hoja3!$B320)</f>
        <v>45830</v>
      </c>
      <c r="E312" s="101">
        <f>Hoja3!M320</f>
        <v>0</v>
      </c>
      <c r="F312" s="0">
        <f>INT(Hoja3!E$4*Hoja3!$I320)</f>
        <v>0</v>
      </c>
      <c r="H312" s="101">
        <f>Hoja3!W320</f>
        <v>151621</v>
      </c>
      <c r="I312" s="0">
        <f>INT(Hoja3!$E$4*Hoja3!R320)</f>
        <v>6</v>
      </c>
    </row>
    <row r="313" spans="2:9">
      <c r="B313" s="101" t="n">
        <v>2099</v>
      </c>
      <c r="C313" s="0">
        <f>INT(Hoja3!E$4*Hoja3!$B321)</f>
        <v>45394</v>
      </c>
      <c r="E313" s="101">
        <f>Hoja3!M321</f>
        <v>0</v>
      </c>
      <c r="F313" s="0">
        <f>INT(Hoja3!E$4*Hoja3!$I321)</f>
        <v>0</v>
      </c>
      <c r="H313" s="101">
        <f>Hoja3!W321</f>
        <v>180967</v>
      </c>
      <c r="I313" s="0">
        <f>INT(Hoja3!$E$4*Hoja3!R321)</f>
        <v>4</v>
      </c>
    </row>
    <row r="314" spans="2:9">
      <c r="B314" s="101" t="n">
        <v>2111</v>
      </c>
      <c r="C314" s="0">
        <f>INT(Hoja3!E$4*Hoja3!$B322)</f>
        <v>44880</v>
      </c>
      <c r="E314" s="101">
        <f>Hoja3!M322</f>
        <v>0</v>
      </c>
      <c r="F314" s="0">
        <f>INT(Hoja3!E$4*Hoja3!$I322)</f>
        <v>0</v>
      </c>
      <c r="H314" s="101">
        <f>Hoja3!W322</f>
        <v>200531</v>
      </c>
      <c r="I314" s="0">
        <f>INT(Hoja3!$E$4*Hoja3!R322)</f>
        <v>4</v>
      </c>
    </row>
    <row r="315" spans="2:9">
      <c r="B315" s="101" t="n">
        <v>2113</v>
      </c>
      <c r="C315" s="0">
        <f>INT(Hoja3!E$4*Hoja3!$B323)</f>
        <v>44795</v>
      </c>
      <c r="E315" s="101">
        <f>Hoja3!M323</f>
        <v>0</v>
      </c>
      <c r="F315" s="0">
        <f>INT(Hoja3!E$4*Hoja3!$I323)</f>
        <v>0</v>
      </c>
      <c r="H315" s="101">
        <f>Hoja3!W323</f>
        <v>210313</v>
      </c>
      <c r="I315" s="0">
        <f>INT(Hoja3!$E$4*Hoja3!R323)</f>
        <v>3</v>
      </c>
    </row>
    <row r="316" spans="2:9">
      <c r="B316" s="101" t="n">
        <v>2129</v>
      </c>
      <c r="C316" s="0">
        <f>INT(Hoja3!E$4*Hoja3!$B324)</f>
        <v>44124</v>
      </c>
      <c r="E316" s="101">
        <f>Hoja3!M324</f>
        <v>0</v>
      </c>
      <c r="F316" s="0">
        <f>INT(Hoja3!E$4*Hoja3!$I324)</f>
        <v>0</v>
      </c>
      <c r="H316" s="101">
        <f>Hoja3!W324</f>
        <v>229877</v>
      </c>
      <c r="I316" s="0">
        <f>INT(Hoja3!$E$4*Hoja3!R324)</f>
        <v>2</v>
      </c>
    </row>
    <row r="317" spans="2:9">
      <c r="B317" s="101" t="n">
        <v>2131</v>
      </c>
      <c r="C317" s="0">
        <f>INT(Hoja3!E$4*Hoja3!$B325)</f>
        <v>44041</v>
      </c>
      <c r="E317" s="101">
        <f>Hoja3!M325</f>
        <v>0</v>
      </c>
      <c r="F317" s="0">
        <f>INT(Hoja3!E$4*Hoja3!$I325)</f>
        <v>0</v>
      </c>
      <c r="H317" s="101">
        <f>Hoja3!W325</f>
        <v>259223</v>
      </c>
      <c r="I317" s="0">
        <f>INT(Hoja3!$E$4*Hoja3!R325)</f>
        <v>2</v>
      </c>
    </row>
    <row r="318" spans="2:9">
      <c r="B318" s="101" t="n">
        <v>2137</v>
      </c>
      <c r="C318" s="0">
        <f>INT(Hoja3!E$4*Hoja3!$B326)</f>
        <v>43794</v>
      </c>
      <c r="E318" s="101">
        <f>Hoja3!M326</f>
        <v>0</v>
      </c>
      <c r="F318" s="0">
        <f>INT(Hoja3!E$4*Hoja3!$I326)</f>
        <v>0</v>
      </c>
      <c r="H318" s="101">
        <f>Hoja3!W326</f>
        <v>288569</v>
      </c>
      <c r="I318" s="0">
        <f>INT(Hoja3!$E$4*Hoja3!R326)</f>
        <v>2</v>
      </c>
    </row>
    <row r="319" spans="2:9">
      <c r="B319" s="101" t="n">
        <v>2141</v>
      </c>
      <c r="C319" s="0">
        <f>INT(Hoja3!E$4*Hoja3!$B327)</f>
        <v>43631</v>
      </c>
      <c r="E319" s="101">
        <f>Hoja3!M327</f>
        <v>0</v>
      </c>
      <c r="F319" s="0">
        <f>INT(Hoja3!E$4*Hoja3!$I327)</f>
        <v>0</v>
      </c>
      <c r="H319" s="101">
        <f>Hoja3!W327</f>
        <v>298351</v>
      </c>
      <c r="I319" s="0">
        <f>INT(Hoja3!$E$4*Hoja3!R327)</f>
        <v>1</v>
      </c>
    </row>
    <row r="320" spans="2:9">
      <c r="B320" s="101" t="n">
        <v>2143</v>
      </c>
      <c r="C320" s="0">
        <f>INT(Hoja3!E$4*Hoja3!$B328)</f>
        <v>43549</v>
      </c>
      <c r="E320" s="101">
        <f>Hoja3!M328</f>
        <v>0</v>
      </c>
      <c r="F320" s="0">
        <f>INT(Hoja3!E$4*Hoja3!$I328)</f>
        <v>0</v>
      </c>
      <c r="H320" s="101">
        <f>Hoja3!W328</f>
        <v>98477</v>
      </c>
      <c r="I320" s="0">
        <f>INT(Hoja3!$E$4*Hoja3!R328)</f>
        <v>14</v>
      </c>
    </row>
    <row r="321" spans="2:9">
      <c r="B321" s="101" t="n">
        <v>2153</v>
      </c>
      <c r="C321" s="0">
        <f>INT(Hoja3!E$4*Hoja3!$B329)</f>
        <v>43146</v>
      </c>
      <c r="E321" s="101">
        <f>Hoja3!M329</f>
        <v>0</v>
      </c>
      <c r="F321" s="0">
        <f>INT(Hoja3!E$4*Hoja3!$I329)</f>
        <v>0</v>
      </c>
      <c r="H321" s="101">
        <f>Hoja3!W329</f>
        <v>119209</v>
      </c>
      <c r="I321" s="0">
        <f>INT(Hoja3!$E$4*Hoja3!R329)</f>
        <v>8</v>
      </c>
    </row>
    <row r="322" spans="2:9">
      <c r="B322" s="101" t="n">
        <v>2161</v>
      </c>
      <c r="C322" s="0">
        <f>INT(Hoja3!E$4*Hoja3!$B330)</f>
        <v>42827</v>
      </c>
      <c r="E322" s="101">
        <f>Hoja3!M330</f>
        <v>0</v>
      </c>
      <c r="F322" s="0">
        <f>INT(Hoja3!E$4*Hoja3!$I330)</f>
        <v>0</v>
      </c>
      <c r="H322" s="101">
        <f>Hoja3!W330</f>
        <v>150307</v>
      </c>
      <c r="I322" s="0">
        <f>INT(Hoja3!$E$4*Hoja3!R330)</f>
        <v>7</v>
      </c>
    </row>
    <row r="323" spans="2:9">
      <c r="B323" s="101" t="n">
        <v>2179</v>
      </c>
      <c r="C323" s="0">
        <f>INT(Hoja3!E$4*Hoja3!$B331)</f>
        <v>42122</v>
      </c>
      <c r="E323" s="101">
        <f>Hoja3!M331</f>
        <v>0</v>
      </c>
      <c r="F323" s="0">
        <f>INT(Hoja3!E$4*Hoja3!$I331)</f>
        <v>0</v>
      </c>
      <c r="H323" s="101">
        <f>Hoja3!W331</f>
        <v>160673</v>
      </c>
      <c r="I323" s="0">
        <f>INT(Hoja3!$E$4*Hoja3!R331)</f>
        <v>5</v>
      </c>
    </row>
    <row r="324" spans="2:9">
      <c r="B324" s="101" t="n">
        <v>2203</v>
      </c>
      <c r="C324" s="0">
        <f>INT(Hoja3!E$4*Hoja3!$B332)</f>
        <v>41209</v>
      </c>
      <c r="E324" s="101">
        <f>Hoja3!M332</f>
        <v>0</v>
      </c>
      <c r="F324" s="0">
        <f>INT(Hoja3!E$4*Hoja3!$I332)</f>
        <v>0</v>
      </c>
      <c r="H324" s="101">
        <f>Hoja3!W332</f>
        <v>191771</v>
      </c>
      <c r="I324" s="0">
        <f>INT(Hoja3!$E$4*Hoja3!R332)</f>
        <v>4</v>
      </c>
    </row>
    <row r="325" spans="2:9">
      <c r="B325" s="101" t="n">
        <v>2207</v>
      </c>
      <c r="C325" s="0">
        <f>INT(Hoja3!E$4*Hoja3!$B333)</f>
        <v>41060</v>
      </c>
      <c r="E325" s="101">
        <f>Hoja3!M333</f>
        <v>0</v>
      </c>
      <c r="F325" s="0">
        <f>INT(Hoja3!E$4*Hoja3!$I333)</f>
        <v>0</v>
      </c>
      <c r="H325" s="101">
        <f>Hoja3!W333</f>
        <v>212503</v>
      </c>
      <c r="I325" s="0">
        <f>INT(Hoja3!$E$4*Hoja3!R333)</f>
        <v>4</v>
      </c>
    </row>
    <row r="326" spans="2:9">
      <c r="B326" s="101" t="n">
        <v>2213</v>
      </c>
      <c r="C326" s="0">
        <f>INT(Hoja3!E$4*Hoja3!$B334)</f>
        <v>40838</v>
      </c>
      <c r="E326" s="101">
        <f>Hoja3!M334</f>
        <v>0</v>
      </c>
      <c r="F326" s="0">
        <f>INT(Hoja3!E$4*Hoja3!$I334)</f>
        <v>0</v>
      </c>
      <c r="H326" s="101">
        <f>Hoja3!W334</f>
        <v>222869</v>
      </c>
      <c r="I326" s="0">
        <f>INT(Hoja3!$E$4*Hoja3!R334)</f>
        <v>3</v>
      </c>
    </row>
    <row r="327" spans="2:9">
      <c r="B327" s="101" t="n">
        <v>2221</v>
      </c>
      <c r="C327" s="0">
        <f>INT(Hoja3!E$4*Hoja3!$B335)</f>
        <v>40544</v>
      </c>
      <c r="E327" s="101">
        <f>Hoja3!M335</f>
        <v>0</v>
      </c>
      <c r="F327" s="0">
        <f>INT(Hoja3!E$4*Hoja3!$I335)</f>
        <v>0</v>
      </c>
      <c r="H327" s="101">
        <f>Hoja3!W335</f>
        <v>243601</v>
      </c>
      <c r="I327" s="0">
        <f>INT(Hoja3!$E$4*Hoja3!R335)</f>
        <v>2</v>
      </c>
    </row>
    <row r="328" spans="2:9">
      <c r="B328" s="101" t="n">
        <v>2237</v>
      </c>
      <c r="C328" s="0">
        <f>INT(Hoja3!E$4*Hoja3!$B336)</f>
        <v>39966</v>
      </c>
      <c r="E328" s="101">
        <f>Hoja3!M336</f>
        <v>0</v>
      </c>
      <c r="F328" s="0">
        <f>INT(Hoja3!E$4*Hoja3!$I336)</f>
        <v>0</v>
      </c>
      <c r="H328" s="101">
        <f>Hoja3!W336</f>
        <v>274699</v>
      </c>
      <c r="I328" s="0">
        <f>INT(Hoja3!$E$4*Hoja3!R336)</f>
        <v>2</v>
      </c>
    </row>
    <row r="329" spans="2:9">
      <c r="B329" s="101" t="n">
        <v>2239</v>
      </c>
      <c r="C329" s="0">
        <f>INT(Hoja3!E$4*Hoja3!$B337)</f>
        <v>39895</v>
      </c>
      <c r="E329" s="101">
        <f>Hoja3!M337</f>
        <v>0</v>
      </c>
      <c r="F329" s="0">
        <f>INT(Hoja3!E$4*Hoja3!$I337)</f>
        <v>0</v>
      </c>
      <c r="H329" s="101">
        <f>Hoja3!W337</f>
        <v>305797</v>
      </c>
      <c r="I329" s="0">
        <f>INT(Hoja3!$E$4*Hoja3!R337)</f>
        <v>2</v>
      </c>
    </row>
    <row r="330" spans="2:9">
      <c r="B330" s="101" t="n">
        <v>2243</v>
      </c>
      <c r="C330" s="0">
        <f>INT(Hoja3!E$4*Hoja3!$B338)</f>
        <v>39753</v>
      </c>
      <c r="E330" s="101">
        <f>Hoja3!M338</f>
        <v>0</v>
      </c>
      <c r="F330" s="0">
        <f>INT(Hoja3!E$4*Hoja3!$I338)</f>
        <v>0</v>
      </c>
      <c r="H330" s="101">
        <f>Hoja3!W338</f>
        <v>316163</v>
      </c>
      <c r="I330" s="0">
        <f>INT(Hoja3!$E$4*Hoja3!R338)</f>
        <v>1</v>
      </c>
    </row>
    <row r="331" spans="2:9">
      <c r="B331" s="101" t="n">
        <v>2251</v>
      </c>
      <c r="C331" s="0">
        <f>INT(Hoja3!E$4*Hoja3!$B339)</f>
        <v>39471</v>
      </c>
      <c r="E331" s="101">
        <f>Hoja3!M339</f>
        <v>0</v>
      </c>
      <c r="F331" s="0">
        <f>INT(Hoja3!E$4*Hoja3!$I339)</f>
        <v>0</v>
      </c>
      <c r="H331" s="101">
        <f>Hoja3!W339</f>
        <v>347261</v>
      </c>
      <c r="I331" s="0">
        <f>INT(Hoja3!$E$4*Hoja3!R339)</f>
        <v>1</v>
      </c>
    </row>
    <row r="332" spans="2:9">
      <c r="B332" s="101" t="n">
        <v>2267</v>
      </c>
      <c r="C332" s="0">
        <f>INT(Hoja3!E$4*Hoja3!$B340)</f>
        <v>38915</v>
      </c>
      <c r="E332" s="101">
        <f>Hoja3!M340</f>
        <v>0</v>
      </c>
      <c r="F332" s="0">
        <f>INT(Hoja3!E$4*Hoja3!$I340)</f>
        <v>0</v>
      </c>
      <c r="H332" s="101">
        <f>Hoja3!W340</f>
        <v>34523</v>
      </c>
      <c r="I332" s="0">
        <f>INT(Hoja3!$E$4*Hoja3!R340)</f>
        <v>114</v>
      </c>
    </row>
    <row r="333" spans="2:9">
      <c r="B333" s="101" t="n">
        <v>2269</v>
      </c>
      <c r="C333" s="0">
        <f>INT(Hoja3!E$4*Hoja3!$B341)</f>
        <v>38847</v>
      </c>
      <c r="E333" s="101">
        <f>Hoja3!M341</f>
        <v>0</v>
      </c>
      <c r="F333" s="0">
        <f>INT(Hoja3!E$4*Hoja3!$I341)</f>
        <v>0</v>
      </c>
      <c r="H333" s="101">
        <f>Hoja3!W341</f>
        <v>43529</v>
      </c>
      <c r="I333" s="0">
        <f>INT(Hoja3!$E$4*Hoja3!R341)</f>
        <v>72</v>
      </c>
    </row>
    <row r="334" spans="2:9">
      <c r="B334" s="101" t="n">
        <v>2273</v>
      </c>
      <c r="C334" s="0">
        <f>INT(Hoja3!E$4*Hoja3!$B342)</f>
        <v>38710</v>
      </c>
      <c r="E334" s="101">
        <f>Hoja3!M342</f>
        <v>0</v>
      </c>
      <c r="F334" s="0">
        <f>INT(Hoja3!E$4*Hoja3!$I342)</f>
        <v>0</v>
      </c>
      <c r="H334" s="101">
        <f>Hoja3!W342</f>
        <v>52693</v>
      </c>
      <c r="I334" s="0">
        <f>INT(Hoja3!$E$4*Hoja3!R342)</f>
        <v>45</v>
      </c>
    </row>
    <row r="335" spans="2:9">
      <c r="B335" s="101" t="n">
        <v>2281</v>
      </c>
      <c r="C335" s="0">
        <f>INT(Hoja3!E$4*Hoja3!$B343)</f>
        <v>38439</v>
      </c>
      <c r="E335" s="101">
        <f>Hoja3!M343</f>
        <v>0</v>
      </c>
      <c r="F335" s="0">
        <f>INT(Hoja3!E$4*Hoja3!$I343)</f>
        <v>0</v>
      </c>
      <c r="H335" s="101">
        <f>Hoja3!W343</f>
        <v>46531</v>
      </c>
      <c r="I335" s="0">
        <f>INT(Hoja3!$E$4*Hoja3!R343)</f>
        <v>63</v>
      </c>
    </row>
    <row r="336" spans="2:9">
      <c r="B336" s="101" t="n">
        <v>2287</v>
      </c>
      <c r="C336" s="0">
        <f>INT(Hoja3!E$4*Hoja3!$B344)</f>
        <v>38238</v>
      </c>
      <c r="E336" s="101">
        <f>Hoja3!M344</f>
        <v>0</v>
      </c>
      <c r="F336" s="0">
        <f>INT(Hoja3!E$4*Hoja3!$I344)</f>
        <v>0</v>
      </c>
      <c r="H336" s="101">
        <f>Hoja3!W344</f>
        <v>56327</v>
      </c>
      <c r="I336" s="0">
        <f>INT(Hoja3!$E$4*Hoja3!R344)</f>
        <v>39</v>
      </c>
    </row>
    <row r="337" spans="2:9">
      <c r="B337" s="101" t="n">
        <v>2293</v>
      </c>
      <c r="C337" s="0">
        <f>INT(Hoja3!E$4*Hoja3!$B345)</f>
        <v>38038</v>
      </c>
      <c r="E337" s="101">
        <f>Hoja3!M345</f>
        <v>0</v>
      </c>
      <c r="F337" s="0">
        <f>INT(Hoja3!E$4*Hoja3!$I345)</f>
        <v>0</v>
      </c>
      <c r="H337" s="101">
        <f>Hoja3!W345</f>
        <v>71021</v>
      </c>
      <c r="I337" s="0">
        <f>INT(Hoja3!$E$4*Hoja3!R345)</f>
        <v>34</v>
      </c>
    </row>
    <row r="338" spans="2:9">
      <c r="B338" s="101" t="n">
        <v>2297</v>
      </c>
      <c r="C338" s="0">
        <f>INT(Hoja3!E$4*Hoja3!$B346)</f>
        <v>37906</v>
      </c>
      <c r="E338" s="101">
        <f>Hoja3!M346</f>
        <v>0</v>
      </c>
      <c r="F338" s="0">
        <f>INT(Hoja3!E$4*Hoja3!$I346)</f>
        <v>0</v>
      </c>
      <c r="H338" s="101">
        <f>Hoja3!W346</f>
        <v>55537</v>
      </c>
      <c r="I338" s="0">
        <f>INT(Hoja3!$E$4*Hoja3!R346)</f>
        <v>44</v>
      </c>
    </row>
    <row r="339" spans="2:9">
      <c r="B339" s="101" t="n">
        <v>2309</v>
      </c>
      <c r="C339" s="0">
        <f>INT(Hoja3!E$4*Hoja3!$B347)</f>
        <v>37513</v>
      </c>
      <c r="E339" s="101">
        <f>Hoja3!M347</f>
        <v>0</v>
      </c>
      <c r="F339" s="0">
        <f>INT(Hoja3!E$4*Hoja3!$I347)</f>
        <v>0</v>
      </c>
      <c r="H339" s="101">
        <f>Hoja3!W347</f>
        <v>67229</v>
      </c>
      <c r="I339" s="0">
        <f>INT(Hoja3!$E$4*Hoja3!R347)</f>
        <v>27</v>
      </c>
    </row>
    <row r="340" spans="2:9">
      <c r="B340" s="101" t="n">
        <v>2311</v>
      </c>
      <c r="C340" s="0">
        <f>INT(Hoja3!E$4*Hoja3!$B348)</f>
        <v>37448</v>
      </c>
      <c r="E340" s="101">
        <f>Hoja3!M348</f>
        <v>0</v>
      </c>
      <c r="F340" s="0">
        <f>INT(Hoja3!E$4*Hoja3!$I348)</f>
        <v>0</v>
      </c>
      <c r="H340" s="101">
        <f>Hoja3!W348</f>
        <v>84767</v>
      </c>
      <c r="I340" s="0">
        <f>INT(Hoja3!$E$4*Hoja3!R348)</f>
        <v>24</v>
      </c>
    </row>
    <row r="341" spans="2:9">
      <c r="B341" s="101" t="n">
        <v>2333</v>
      </c>
      <c r="C341" s="0">
        <f>INT(Hoja3!E$4*Hoja3!$B349)</f>
        <v>36745</v>
      </c>
      <c r="E341" s="101">
        <f>Hoja3!M349</f>
        <v>0</v>
      </c>
      <c r="F341" s="0">
        <f>INT(Hoja3!E$4*Hoja3!$I349)</f>
        <v>0</v>
      </c>
      <c r="H341" s="101">
        <f>Hoja3!W349</f>
        <v>90613</v>
      </c>
      <c r="I341" s="0">
        <f>INT(Hoja3!$E$4*Hoja3!R349)</f>
        <v>17</v>
      </c>
    </row>
    <row r="342" spans="2:9">
      <c r="B342" s="101" t="n">
        <v>2339</v>
      </c>
      <c r="C342" s="0">
        <f>INT(Hoja3!E$4*Hoja3!$B350)</f>
        <v>36556</v>
      </c>
      <c r="E342" s="101">
        <f>Hoja3!M350</f>
        <v>0</v>
      </c>
      <c r="F342" s="0">
        <f>INT(Hoja3!E$4*Hoja3!$I350)</f>
        <v>0</v>
      </c>
      <c r="H342" s="101">
        <f>Hoja3!W350</f>
        <v>61541</v>
      </c>
      <c r="I342" s="0">
        <f>INT(Hoja3!$E$4*Hoja3!R350)</f>
        <v>36</v>
      </c>
    </row>
    <row r="343" spans="2:9">
      <c r="B343" s="101" t="n">
        <v>2341</v>
      </c>
      <c r="C343" s="0">
        <f>INT(Hoja3!E$4*Hoja3!$B351)</f>
        <v>36494</v>
      </c>
      <c r="E343" s="101">
        <f>Hoja3!M351</f>
        <v>0</v>
      </c>
      <c r="F343" s="0">
        <f>INT(Hoja3!E$4*Hoja3!$I351)</f>
        <v>0</v>
      </c>
      <c r="H343" s="101">
        <f>Hoja3!W351</f>
        <v>74497</v>
      </c>
      <c r="I343" s="0">
        <f>INT(Hoja3!$E$4*Hoja3!R351)</f>
        <v>22</v>
      </c>
    </row>
    <row r="344" spans="2:9">
      <c r="B344" s="101" t="n">
        <v>2347</v>
      </c>
      <c r="C344" s="0">
        <f>INT(Hoja3!E$4*Hoja3!$B352)</f>
        <v>36308</v>
      </c>
      <c r="E344" s="101">
        <f>Hoja3!M352</f>
        <v>0</v>
      </c>
      <c r="F344" s="0">
        <f>INT(Hoja3!E$4*Hoja3!$I352)</f>
        <v>0</v>
      </c>
      <c r="H344" s="101">
        <f>Hoja3!W352</f>
        <v>93931</v>
      </c>
      <c r="I344" s="0">
        <f>INT(Hoja3!$E$4*Hoja3!R352)</f>
        <v>19</v>
      </c>
    </row>
    <row r="345" spans="2:9">
      <c r="B345" s="101" t="n">
        <v>2351</v>
      </c>
      <c r="C345" s="0">
        <f>INT(Hoja3!E$4*Hoja3!$B353)</f>
        <v>36184</v>
      </c>
      <c r="E345" s="101">
        <f>Hoja3!M353</f>
        <v>0</v>
      </c>
      <c r="F345" s="0">
        <f>INT(Hoja3!E$4*Hoja3!$I353)</f>
        <v>0</v>
      </c>
      <c r="H345" s="101">
        <f>Hoja3!W353</f>
        <v>100409</v>
      </c>
      <c r="I345" s="0">
        <f>INT(Hoja3!$E$4*Hoja3!R353)</f>
        <v>13</v>
      </c>
    </row>
    <row r="346" spans="2:9">
      <c r="B346" s="101" t="n">
        <v>2357</v>
      </c>
      <c r="C346" s="0">
        <f>INT(Hoja3!E$4*Hoja3!$B354)</f>
        <v>36000</v>
      </c>
      <c r="E346" s="101">
        <f>Hoja3!M354</f>
        <v>0</v>
      </c>
      <c r="F346" s="0">
        <f>INT(Hoja3!E$4*Hoja3!$I354)</f>
        <v>0</v>
      </c>
      <c r="H346" s="101">
        <f>Hoja3!W354</f>
        <v>119843</v>
      </c>
      <c r="I346" s="0">
        <f>INT(Hoja3!$E$4*Hoja3!R354)</f>
        <v>11</v>
      </c>
    </row>
    <row r="347" spans="2:9">
      <c r="B347" s="101" t="n">
        <v>2371</v>
      </c>
      <c r="C347" s="0">
        <f>INT(Hoja3!E$4*Hoja3!$B355)</f>
        <v>35576</v>
      </c>
      <c r="E347" s="101">
        <f>Hoja3!M355</f>
        <v>0</v>
      </c>
      <c r="F347" s="0">
        <f>INT(Hoja3!E$4*Hoja3!$I355)</f>
        <v>0</v>
      </c>
      <c r="H347" s="101">
        <f>Hoja3!W355</f>
        <v>64543</v>
      </c>
      <c r="I347" s="0">
        <f>INT(Hoja3!$E$4*Hoja3!R355)</f>
        <v>32</v>
      </c>
    </row>
    <row r="348" spans="2:9">
      <c r="B348" s="101" t="n">
        <v>2377</v>
      </c>
      <c r="C348" s="0">
        <f>INT(Hoja3!E$4*Hoja3!$B356)</f>
        <v>35397</v>
      </c>
      <c r="E348" s="101">
        <f>Hoja3!M356</f>
        <v>0</v>
      </c>
      <c r="F348" s="0">
        <f>INT(Hoja3!E$4*Hoja3!$I356)</f>
        <v>0</v>
      </c>
      <c r="H348" s="101">
        <f>Hoja3!W356</f>
        <v>78131</v>
      </c>
      <c r="I348" s="0">
        <f>INT(Hoja3!$E$4*Hoja3!R356)</f>
        <v>20</v>
      </c>
    </row>
    <row r="349" spans="2:9">
      <c r="B349" s="101" t="n">
        <v>2381</v>
      </c>
      <c r="C349" s="0">
        <f>INT(Hoja3!E$4*Hoja3!$B357)</f>
        <v>35278</v>
      </c>
      <c r="E349" s="101">
        <f>Hoja3!M357</f>
        <v>0</v>
      </c>
      <c r="F349" s="0">
        <f>INT(Hoja3!E$4*Hoja3!$I357)</f>
        <v>0</v>
      </c>
      <c r="H349" s="101">
        <f>Hoja3!W357</f>
        <v>98513</v>
      </c>
      <c r="I349" s="0">
        <f>INT(Hoja3!$E$4*Hoja3!R357)</f>
        <v>18</v>
      </c>
    </row>
    <row r="350" spans="2:9">
      <c r="B350" s="101" t="n">
        <v>2383</v>
      </c>
      <c r="C350" s="0">
        <f>INT(Hoja3!E$4*Hoja3!$B358)</f>
        <v>35219</v>
      </c>
      <c r="E350" s="101">
        <f>Hoja3!M358</f>
        <v>0</v>
      </c>
      <c r="F350" s="0">
        <f>INT(Hoja3!E$4*Hoja3!$I358)</f>
        <v>0</v>
      </c>
      <c r="H350" s="101">
        <f>Hoja3!W358</f>
        <v>105307</v>
      </c>
      <c r="I350" s="0">
        <f>INT(Hoja3!$E$4*Hoja3!R358)</f>
        <v>12</v>
      </c>
    </row>
    <row r="351" spans="2:9">
      <c r="B351" s="101" t="n">
        <v>2389</v>
      </c>
      <c r="C351" s="0">
        <f>INT(Hoja3!E$4*Hoja3!$B359)</f>
        <v>35042</v>
      </c>
      <c r="E351" s="101">
        <f>Hoja3!M359</f>
        <v>0</v>
      </c>
      <c r="F351" s="0">
        <f>INT(Hoja3!E$4*Hoja3!$I359)</f>
        <v>0</v>
      </c>
      <c r="H351" s="101">
        <f>Hoja3!W359</f>
        <v>125689</v>
      </c>
      <c r="I351" s="0">
        <f>INT(Hoja3!$E$4*Hoja3!R359)</f>
        <v>10</v>
      </c>
    </row>
    <row r="352" spans="2:9">
      <c r="B352" s="101" t="n">
        <v>2393</v>
      </c>
      <c r="C352" s="0">
        <f>INT(Hoja3!E$4*Hoja3!$B360)</f>
        <v>34925</v>
      </c>
      <c r="E352" s="101">
        <f>Hoja3!M360</f>
        <v>0</v>
      </c>
      <c r="F352" s="0">
        <f>INT(Hoja3!E$4*Hoja3!$I360)</f>
        <v>0</v>
      </c>
      <c r="H352" s="101">
        <f>Hoja3!W360</f>
        <v>139277</v>
      </c>
      <c r="I352" s="0">
        <f>INT(Hoja3!$E$4*Hoja3!R360)</f>
        <v>9</v>
      </c>
    </row>
    <row r="353" spans="2:9">
      <c r="B353" s="101" t="n">
        <v>2399</v>
      </c>
      <c r="C353" s="0">
        <f>INT(Hoja3!E$4*Hoja3!$B361)</f>
        <v>34751</v>
      </c>
      <c r="E353" s="101">
        <f>Hoja3!M361</f>
        <v>0</v>
      </c>
      <c r="F353" s="0">
        <f>INT(Hoja3!E$4*Hoja3!$I361)</f>
        <v>0</v>
      </c>
      <c r="H353" s="101">
        <f>Hoja3!W361</f>
        <v>70547</v>
      </c>
      <c r="I353" s="0">
        <f>INT(Hoja3!$E$4*Hoja3!R361)</f>
        <v>27</v>
      </c>
    </row>
    <row r="354" spans="2:9">
      <c r="B354" s="101" t="n">
        <v>2411</v>
      </c>
      <c r="C354" s="0">
        <f>INT(Hoja3!E$4*Hoja3!$B362)</f>
        <v>34406</v>
      </c>
      <c r="E354" s="101">
        <f>Hoja3!M362</f>
        <v>0</v>
      </c>
      <c r="F354" s="0">
        <f>INT(Hoja3!E$4*Hoja3!$I362)</f>
        <v>0</v>
      </c>
      <c r="H354" s="101">
        <f>Hoja3!W362</f>
        <v>85399</v>
      </c>
      <c r="I354" s="0">
        <f>INT(Hoja3!$E$4*Hoja3!R362)</f>
        <v>17</v>
      </c>
    </row>
    <row r="355" spans="2:9">
      <c r="B355" s="101" t="n">
        <v>2417</v>
      </c>
      <c r="C355" s="0">
        <f>INT(Hoja3!E$4*Hoja3!$B363)</f>
        <v>34235</v>
      </c>
      <c r="E355" s="101">
        <f>Hoja3!M363</f>
        <v>0</v>
      </c>
      <c r="F355" s="0">
        <f>INT(Hoja3!E$4*Hoja3!$I363)</f>
        <v>0</v>
      </c>
      <c r="H355" s="101">
        <f>Hoja3!W363</f>
        <v>107677</v>
      </c>
      <c r="I355" s="0">
        <f>INT(Hoja3!$E$4*Hoja3!R363)</f>
        <v>15</v>
      </c>
    </row>
    <row r="356" spans="2:9">
      <c r="B356" s="101" t="n">
        <v>2423</v>
      </c>
      <c r="C356" s="0">
        <f>INT(Hoja3!E$4*Hoja3!$B364)</f>
        <v>34066</v>
      </c>
      <c r="E356" s="101">
        <f>Hoja3!M364</f>
        <v>0</v>
      </c>
      <c r="F356" s="0">
        <f>INT(Hoja3!E$4*Hoja3!$I364)</f>
        <v>0</v>
      </c>
      <c r="H356" s="101">
        <f>Hoja3!W364</f>
        <v>115103</v>
      </c>
      <c r="I356" s="0">
        <f>INT(Hoja3!$E$4*Hoja3!R364)</f>
        <v>10</v>
      </c>
    </row>
    <row r="357" spans="2:9">
      <c r="B357" s="101" t="n">
        <v>2437</v>
      </c>
      <c r="C357" s="0">
        <f>INT(Hoja3!E$4*Hoja3!$B365)</f>
        <v>33675</v>
      </c>
      <c r="E357" s="101">
        <f>Hoja3!M365</f>
        <v>0</v>
      </c>
      <c r="F357" s="0">
        <f>INT(Hoja3!E$4*Hoja3!$I365)</f>
        <v>0</v>
      </c>
      <c r="H357" s="101">
        <f>Hoja3!W365</f>
        <v>137381</v>
      </c>
      <c r="I357" s="0">
        <f>INT(Hoja3!$E$4*Hoja3!R365)</f>
        <v>8</v>
      </c>
    </row>
    <row r="358" spans="2:9">
      <c r="B358" s="101" t="n">
        <v>2441</v>
      </c>
      <c r="C358" s="0">
        <f>INT(Hoja3!E$4*Hoja3!$B366)</f>
        <v>33565</v>
      </c>
      <c r="E358" s="101">
        <f>Hoja3!M366</f>
        <v>0</v>
      </c>
      <c r="F358" s="0">
        <f>INT(Hoja3!E$4*Hoja3!$I366)</f>
        <v>0</v>
      </c>
      <c r="H358" s="101">
        <f>Hoja3!W366</f>
        <v>152233</v>
      </c>
      <c r="I358" s="0">
        <f>INT(Hoja3!$E$4*Hoja3!R366)</f>
        <v>7</v>
      </c>
    </row>
    <row r="359" spans="2:9">
      <c r="B359" s="101" t="n">
        <v>2447</v>
      </c>
      <c r="C359" s="0">
        <f>INT(Hoja3!E$4*Hoja3!$B367)</f>
        <v>33401</v>
      </c>
      <c r="E359" s="101">
        <f>Hoja3!M367</f>
        <v>0</v>
      </c>
      <c r="F359" s="0">
        <f>INT(Hoja3!E$4*Hoja3!$I367)</f>
        <v>0</v>
      </c>
      <c r="H359" s="101">
        <f>Hoja3!W367</f>
        <v>159659</v>
      </c>
      <c r="I359" s="0">
        <f>INT(Hoja3!$E$4*Hoja3!R367)</f>
        <v>6</v>
      </c>
    </row>
    <row r="360" spans="2:9">
      <c r="B360" s="101" t="n">
        <v>2459</v>
      </c>
      <c r="C360" s="0">
        <f>INT(Hoja3!E$4*Hoja3!$B368)</f>
        <v>33075</v>
      </c>
      <c r="E360" s="101">
        <f>Hoja3!M368</f>
        <v>0</v>
      </c>
      <c r="F360" s="0">
        <f>INT(Hoja3!E$4*Hoja3!$I368)</f>
        <v>0</v>
      </c>
      <c r="H360" s="101">
        <f>Hoja3!W368</f>
        <v>79553</v>
      </c>
      <c r="I360" s="0">
        <f>INT(Hoja3!$E$4*Hoja3!R368)</f>
        <v>21</v>
      </c>
    </row>
    <row r="361" spans="2:9">
      <c r="B361" s="101" t="n">
        <v>2467</v>
      </c>
      <c r="C361" s="0">
        <f>INT(Hoja3!E$4*Hoja3!$B369)</f>
        <v>32861</v>
      </c>
      <c r="E361" s="101">
        <f>Hoja3!M369</f>
        <v>0</v>
      </c>
      <c r="F361" s="0">
        <f>INT(Hoja3!E$4*Hoja3!$I369)</f>
        <v>0</v>
      </c>
      <c r="H361" s="101">
        <f>Hoja3!W369</f>
        <v>96301</v>
      </c>
      <c r="I361" s="0">
        <f>INT(Hoja3!$E$4*Hoja3!R369)</f>
        <v>13</v>
      </c>
    </row>
    <row r="362" spans="2:9">
      <c r="B362" s="101" t="n">
        <v>2473</v>
      </c>
      <c r="C362" s="0">
        <f>INT(Hoja3!E$4*Hoja3!$B370)</f>
        <v>32702</v>
      </c>
      <c r="E362" s="101">
        <f>Hoja3!M370</f>
        <v>0</v>
      </c>
      <c r="F362" s="0">
        <f>INT(Hoja3!E$4*Hoja3!$I370)</f>
        <v>0</v>
      </c>
      <c r="H362" s="101">
        <f>Hoja3!W370</f>
        <v>121423</v>
      </c>
      <c r="I362" s="0">
        <f>INT(Hoja3!$E$4*Hoja3!R370)</f>
        <v>11</v>
      </c>
    </row>
    <row r="363" spans="2:9">
      <c r="B363" s="101" t="n">
        <v>2477</v>
      </c>
      <c r="C363" s="0">
        <f>INT(Hoja3!E$4*Hoja3!$B371)</f>
        <v>32597</v>
      </c>
      <c r="E363" s="101">
        <f>Hoja3!M371</f>
        <v>0</v>
      </c>
      <c r="F363" s="0">
        <f>INT(Hoja3!E$4*Hoja3!$I371)</f>
        <v>0</v>
      </c>
      <c r="H363" s="101">
        <f>Hoja3!W371</f>
        <v>129797</v>
      </c>
      <c r="I363" s="0">
        <f>INT(Hoja3!$E$4*Hoja3!R371)</f>
        <v>8</v>
      </c>
    </row>
    <row r="364" spans="2:9">
      <c r="B364" s="101" t="n">
        <v>2503</v>
      </c>
      <c r="C364" s="0">
        <f>INT(Hoja3!E$4*Hoja3!$B372)</f>
        <v>31923</v>
      </c>
      <c r="E364" s="101">
        <f>Hoja3!M372</f>
        <v>0</v>
      </c>
      <c r="F364" s="0">
        <f>INT(Hoja3!E$4*Hoja3!$I372)</f>
        <v>0</v>
      </c>
      <c r="H364" s="101">
        <f>Hoja3!W372</f>
        <v>154919</v>
      </c>
      <c r="I364" s="0">
        <f>INT(Hoja3!$E$4*Hoja3!R372)</f>
        <v>6</v>
      </c>
    </row>
    <row r="365" spans="2:9">
      <c r="B365" s="101" t="n">
        <v>2521</v>
      </c>
      <c r="C365" s="0">
        <f>INT(Hoja3!E$4*Hoja3!$B373)</f>
        <v>31469</v>
      </c>
      <c r="E365" s="101">
        <f>Hoja3!M373</f>
        <v>0</v>
      </c>
      <c r="F365" s="0">
        <f>INT(Hoja3!E$4*Hoja3!$I373)</f>
        <v>0</v>
      </c>
      <c r="H365" s="101">
        <f>Hoja3!W373</f>
        <v>171667</v>
      </c>
      <c r="I365" s="0">
        <f>INT(Hoja3!$E$4*Hoja3!R373)</f>
        <v>6</v>
      </c>
    </row>
    <row r="366" spans="2:9">
      <c r="B366" s="101" t="n">
        <v>2531</v>
      </c>
      <c r="C366" s="0">
        <f>INT(Hoja3!E$4*Hoja3!$B374)</f>
        <v>31220</v>
      </c>
      <c r="E366" s="101">
        <f>Hoja3!M374</f>
        <v>0</v>
      </c>
      <c r="F366" s="0">
        <f>INT(Hoja3!E$4*Hoja3!$I374)</f>
        <v>0</v>
      </c>
      <c r="H366" s="101">
        <f>Hoja3!W374</f>
        <v>180041</v>
      </c>
      <c r="I366" s="0">
        <f>INT(Hoja3!$E$4*Hoja3!R374)</f>
        <v>5</v>
      </c>
    </row>
    <row r="367" spans="2:9">
      <c r="B367" s="101" t="n">
        <v>2539</v>
      </c>
      <c r="C367" s="0">
        <f>INT(Hoja3!E$4*Hoja3!$B375)</f>
        <v>31024</v>
      </c>
      <c r="E367" s="101">
        <f>Hoja3!M375</f>
        <v>0</v>
      </c>
      <c r="F367" s="0">
        <f>INT(Hoja3!E$4*Hoja3!$I375)</f>
        <v>0</v>
      </c>
      <c r="H367" s="101">
        <f>Hoja3!W375</f>
        <v>196789</v>
      </c>
      <c r="I367" s="0">
        <f>INT(Hoja3!$E$4*Hoja3!R375)</f>
        <v>4</v>
      </c>
    </row>
    <row r="368" spans="2:9">
      <c r="B368" s="101" t="n">
        <v>2543</v>
      </c>
      <c r="C368" s="0">
        <f>INT(Hoja3!E$4*Hoja3!$B376)</f>
        <v>30926</v>
      </c>
      <c r="E368" s="101">
        <f>Hoja3!M376</f>
        <v>0</v>
      </c>
      <c r="F368" s="0">
        <f>INT(Hoja3!E$4*Hoja3!$I376)</f>
        <v>0</v>
      </c>
      <c r="H368" s="101">
        <f>Hoja3!W376</f>
        <v>88559</v>
      </c>
      <c r="I368" s="0">
        <f>INT(Hoja3!$E$4*Hoja3!R376)</f>
        <v>17</v>
      </c>
    </row>
    <row r="369" spans="2:9">
      <c r="B369" s="101" t="n">
        <v>2549</v>
      </c>
      <c r="C369" s="0">
        <f>INT(Hoja3!E$4*Hoja3!$B377)</f>
        <v>30781</v>
      </c>
      <c r="E369" s="101">
        <f>Hoja3!M377</f>
        <v>0</v>
      </c>
      <c r="F369" s="0">
        <f>INT(Hoja3!E$4*Hoja3!$I377)</f>
        <v>0</v>
      </c>
      <c r="H369" s="101">
        <f>Hoja3!W377</f>
        <v>107203</v>
      </c>
      <c r="I369" s="0">
        <f>INT(Hoja3!$E$4*Hoja3!R377)</f>
        <v>10</v>
      </c>
    </row>
    <row r="370" spans="2:9">
      <c r="B370" s="101" t="n">
        <v>2551</v>
      </c>
      <c r="C370" s="0">
        <f>INT(Hoja3!E$4*Hoja3!$B378)</f>
        <v>30733</v>
      </c>
      <c r="E370" s="101">
        <f>Hoja3!M378</f>
        <v>0</v>
      </c>
      <c r="F370" s="0">
        <f>INT(Hoja3!E$4*Hoja3!$I378)</f>
        <v>0</v>
      </c>
      <c r="H370" s="101">
        <f>Hoja3!W378</f>
        <v>135169</v>
      </c>
      <c r="I370" s="0">
        <f>INT(Hoja3!$E$4*Hoja3!R378)</f>
        <v>9</v>
      </c>
    </row>
    <row r="371" spans="2:9">
      <c r="B371" s="101" t="n">
        <v>2557</v>
      </c>
      <c r="C371" s="0">
        <f>INT(Hoja3!E$4*Hoja3!$B379)</f>
        <v>30589</v>
      </c>
      <c r="E371" s="101">
        <f>Hoja3!M379</f>
        <v>0</v>
      </c>
      <c r="F371" s="0">
        <f>INT(Hoja3!E$4*Hoja3!$I379)</f>
        <v>0</v>
      </c>
      <c r="H371" s="101">
        <f>Hoja3!W379</f>
        <v>144491</v>
      </c>
      <c r="I371" s="0">
        <f>INT(Hoja3!$E$4*Hoja3!R379)</f>
        <v>6</v>
      </c>
    </row>
    <row r="372" spans="2:9">
      <c r="B372" s="101" t="n">
        <v>2579</v>
      </c>
      <c r="C372" s="0">
        <f>INT(Hoja3!E$4*Hoja3!$B380)</f>
        <v>30069</v>
      </c>
      <c r="E372" s="101">
        <f>Hoja3!M380</f>
        <v>0</v>
      </c>
      <c r="F372" s="0">
        <f>INT(Hoja3!E$4*Hoja3!$I380)</f>
        <v>0</v>
      </c>
      <c r="H372" s="101">
        <f>Hoja3!W380</f>
        <v>172457</v>
      </c>
      <c r="I372" s="0">
        <f>INT(Hoja3!$E$4*Hoja3!R380)</f>
        <v>5</v>
      </c>
    </row>
    <row r="373" spans="2:9">
      <c r="B373" s="101" t="n">
        <v>2591</v>
      </c>
      <c r="C373" s="0">
        <f>INT(Hoja3!E$4*Hoja3!$B381)</f>
        <v>29791</v>
      </c>
      <c r="E373" s="101">
        <f>Hoja3!M381</f>
        <v>0</v>
      </c>
      <c r="F373" s="0">
        <f>INT(Hoja3!E$4*Hoja3!$I381)</f>
        <v>0</v>
      </c>
      <c r="H373" s="101">
        <f>Hoja3!W381</f>
        <v>191101</v>
      </c>
      <c r="I373" s="0">
        <f>INT(Hoja3!$E$4*Hoja3!R381)</f>
        <v>4</v>
      </c>
    </row>
    <row r="374" spans="2:9">
      <c r="B374" s="101" t="n">
        <v>2593</v>
      </c>
      <c r="C374" s="0">
        <f>INT(Hoja3!E$4*Hoja3!$B382)</f>
        <v>29745</v>
      </c>
      <c r="E374" s="101">
        <f>Hoja3!M382</f>
        <v>0</v>
      </c>
      <c r="F374" s="0">
        <f>INT(Hoja3!E$4*Hoja3!$I382)</f>
        <v>0</v>
      </c>
      <c r="H374" s="101">
        <f>Hoja3!W382</f>
        <v>200423</v>
      </c>
      <c r="I374" s="0">
        <f>INT(Hoja3!$E$4*Hoja3!R382)</f>
        <v>4</v>
      </c>
    </row>
    <row r="375" spans="2:9">
      <c r="B375" s="101" t="n">
        <v>2609</v>
      </c>
      <c r="C375" s="0">
        <f>INT(Hoja3!E$4*Hoja3!$B383)</f>
        <v>29382</v>
      </c>
      <c r="E375" s="101">
        <f>Hoja3!M383</f>
        <v>0</v>
      </c>
      <c r="F375" s="0">
        <f>INT(Hoja3!E$4*Hoja3!$I383)</f>
        <v>0</v>
      </c>
      <c r="H375" s="101">
        <f>Hoja3!W383</f>
        <v>219067</v>
      </c>
      <c r="I375" s="0">
        <f>INT(Hoja3!$E$4*Hoja3!R383)</f>
        <v>3</v>
      </c>
    </row>
    <row r="376" spans="2:9">
      <c r="B376" s="101" t="n">
        <v>2617</v>
      </c>
      <c r="C376" s="0">
        <f>INT(Hoja3!E$4*Hoja3!$B384)</f>
        <v>29202</v>
      </c>
      <c r="E376" s="101">
        <f>Hoja3!M384</f>
        <v>0</v>
      </c>
      <c r="F376" s="0">
        <f>INT(Hoja3!E$4*Hoja3!$I384)</f>
        <v>0</v>
      </c>
      <c r="H376" s="101">
        <f>Hoja3!W384</f>
        <v>247033</v>
      </c>
      <c r="I376" s="0">
        <f>INT(Hoja3!$E$4*Hoja3!R384)</f>
        <v>2</v>
      </c>
    </row>
    <row r="377" spans="2:9">
      <c r="B377" s="101" t="n">
        <v>2621</v>
      </c>
      <c r="C377" s="0">
        <f>INT(Hoja3!E$4*Hoja3!$B385)</f>
        <v>29113</v>
      </c>
      <c r="E377" s="101">
        <f>Hoja3!M385</f>
        <v>0</v>
      </c>
      <c r="F377" s="0">
        <f>INT(Hoja3!E$4*Hoja3!$I385)</f>
        <v>0</v>
      </c>
      <c r="H377" s="101">
        <f>Hoja3!W385</f>
        <v>91561</v>
      </c>
      <c r="I377" s="0">
        <f>INT(Hoja3!$E$4*Hoja3!R385)</f>
        <v>16</v>
      </c>
    </row>
    <row r="378" spans="2:9">
      <c r="B378" s="101" t="n">
        <v>2633</v>
      </c>
      <c r="C378" s="0">
        <f>INT(Hoja3!E$4*Hoja3!$B386)</f>
        <v>28848</v>
      </c>
      <c r="E378" s="101">
        <f>Hoja3!M386</f>
        <v>0</v>
      </c>
      <c r="F378" s="0">
        <f>INT(Hoja3!E$4*Hoja3!$I386)</f>
        <v>0</v>
      </c>
      <c r="H378" s="101">
        <f>Hoja3!W386</f>
        <v>110837</v>
      </c>
      <c r="I378" s="0">
        <f>INT(Hoja3!$E$4*Hoja3!R386)</f>
        <v>10</v>
      </c>
    </row>
    <row r="379" spans="2:9">
      <c r="B379" s="101" t="n">
        <v>2647</v>
      </c>
      <c r="C379" s="0">
        <f>INT(Hoja3!E$4*Hoja3!$B387)</f>
        <v>28544</v>
      </c>
      <c r="E379" s="101">
        <f>Hoja3!M387</f>
        <v>0</v>
      </c>
      <c r="F379" s="0">
        <f>INT(Hoja3!E$4*Hoja3!$I387)</f>
        <v>0</v>
      </c>
      <c r="H379" s="101">
        <f>Hoja3!W387</f>
        <v>139751</v>
      </c>
      <c r="I379" s="0">
        <f>INT(Hoja3!$E$4*Hoja3!R387)</f>
        <v>8</v>
      </c>
    </row>
    <row r="380" spans="2:9">
      <c r="B380" s="101" t="n">
        <v>2657</v>
      </c>
      <c r="C380" s="0">
        <f>INT(Hoja3!E$4*Hoja3!$B388)</f>
        <v>28330</v>
      </c>
      <c r="E380" s="101">
        <f>Hoja3!M388</f>
        <v>0</v>
      </c>
      <c r="F380" s="0">
        <f>INT(Hoja3!E$4*Hoja3!$I388)</f>
        <v>0</v>
      </c>
      <c r="H380" s="101">
        <f>Hoja3!W388</f>
        <v>149389</v>
      </c>
      <c r="I380" s="0">
        <f>INT(Hoja3!$E$4*Hoja3!R388)</f>
        <v>6</v>
      </c>
    </row>
    <row r="381" spans="2:9">
      <c r="B381" s="101" t="n">
        <v>2659</v>
      </c>
      <c r="C381" s="0">
        <f>INT(Hoja3!E$4*Hoja3!$B389)</f>
        <v>28287</v>
      </c>
      <c r="E381" s="101">
        <f>Hoja3!M389</f>
        <v>0</v>
      </c>
      <c r="F381" s="0">
        <f>INT(Hoja3!E$4*Hoja3!$I389)</f>
        <v>0</v>
      </c>
      <c r="H381" s="101">
        <f>Hoja3!W389</f>
        <v>178303</v>
      </c>
      <c r="I381" s="0">
        <f>INT(Hoja3!$E$4*Hoja3!R389)</f>
        <v>5</v>
      </c>
    </row>
    <row r="382" spans="2:9">
      <c r="B382" s="101" t="n">
        <v>2663</v>
      </c>
      <c r="C382" s="0">
        <f>INT(Hoja3!E$4*Hoja3!$B390)</f>
        <v>28202</v>
      </c>
      <c r="E382" s="101">
        <f>Hoja3!M390</f>
        <v>0</v>
      </c>
      <c r="F382" s="0">
        <f>INT(Hoja3!E$4*Hoja3!$I390)</f>
        <v>0</v>
      </c>
      <c r="H382" s="101">
        <f>Hoja3!W390</f>
        <v>197579</v>
      </c>
      <c r="I382" s="0">
        <f>INT(Hoja3!$E$4*Hoja3!R390)</f>
        <v>4</v>
      </c>
    </row>
    <row r="383" spans="2:9">
      <c r="B383" s="101" t="n">
        <v>2671</v>
      </c>
      <c r="C383" s="0">
        <f>INT(Hoja3!E$4*Hoja3!$B391)</f>
        <v>28033</v>
      </c>
      <c r="E383" s="101">
        <f>Hoja3!M391</f>
        <v>0</v>
      </c>
      <c r="F383" s="0">
        <f>INT(Hoja3!E$4*Hoja3!$I391)</f>
        <v>0</v>
      </c>
      <c r="H383" s="101">
        <f>Hoja3!W391</f>
        <v>207217</v>
      </c>
      <c r="I383" s="0">
        <f>INT(Hoja3!$E$4*Hoja3!R391)</f>
        <v>3</v>
      </c>
    </row>
    <row r="384" spans="2:9">
      <c r="B384" s="101" t="n">
        <v>2677</v>
      </c>
      <c r="C384" s="0">
        <f>INT(Hoja3!E$4*Hoja3!$B392)</f>
        <v>27908</v>
      </c>
      <c r="E384" s="101">
        <f>Hoja3!M392</f>
        <v>0</v>
      </c>
      <c r="F384" s="0">
        <f>INT(Hoja3!E$4*Hoja3!$I392)</f>
        <v>0</v>
      </c>
      <c r="H384" s="101">
        <f>Hoja3!W392</f>
        <v>226493</v>
      </c>
      <c r="I384" s="0">
        <f>INT(Hoja3!$E$4*Hoja3!R392)</f>
        <v>3</v>
      </c>
    </row>
    <row r="385" spans="2:9">
      <c r="B385" s="101" t="n">
        <v>2683</v>
      </c>
      <c r="C385" s="0">
        <f>INT(Hoja3!E$4*Hoja3!$B393)</f>
        <v>27783</v>
      </c>
      <c r="E385" s="101">
        <f>Hoja3!M393</f>
        <v>0</v>
      </c>
      <c r="F385" s="0">
        <f>INT(Hoja3!E$4*Hoja3!$I393)</f>
        <v>0</v>
      </c>
      <c r="H385" s="101">
        <f>Hoja3!W393</f>
        <v>255407</v>
      </c>
      <c r="I385" s="0">
        <f>INT(Hoja3!$E$4*Hoja3!R393)</f>
        <v>2</v>
      </c>
    </row>
    <row r="386" spans="2:9">
      <c r="B386" s="101" t="n">
        <v>2687</v>
      </c>
      <c r="C386" s="0">
        <f>INT(Hoja3!E$4*Hoja3!$B394)</f>
        <v>27700</v>
      </c>
      <c r="E386" s="101">
        <f>Hoja3!M394</f>
        <v>0</v>
      </c>
      <c r="F386" s="0">
        <f>INT(Hoja3!E$4*Hoja3!$I394)</f>
        <v>0</v>
      </c>
      <c r="H386" s="101">
        <f>Hoja3!W394</f>
        <v>284321</v>
      </c>
      <c r="I386" s="0">
        <f>INT(Hoja3!$E$4*Hoja3!R394)</f>
        <v>2</v>
      </c>
    </row>
    <row r="387" spans="2:9">
      <c r="B387" s="101" t="n">
        <v>2689</v>
      </c>
      <c r="C387" s="0">
        <f>INT(Hoja3!E$4*Hoja3!$B395)</f>
        <v>27659</v>
      </c>
      <c r="E387" s="101">
        <f>Hoja3!M395</f>
        <v>0</v>
      </c>
      <c r="F387" s="0">
        <f>INT(Hoja3!E$4*Hoja3!$I395)</f>
        <v>0</v>
      </c>
      <c r="H387" s="101">
        <f>Hoja3!W395</f>
        <v>100567</v>
      </c>
      <c r="I387" s="0">
        <f>INT(Hoja3!$E$4*Hoja3!R395)</f>
        <v>13</v>
      </c>
    </row>
    <row r="388" spans="2:9">
      <c r="B388" s="101" t="n">
        <v>2693</v>
      </c>
      <c r="C388" s="0">
        <f>INT(Hoja3!E$4*Hoja3!$B396)</f>
        <v>27577</v>
      </c>
      <c r="E388" s="101">
        <f>Hoja3!M396</f>
        <v>0</v>
      </c>
      <c r="F388" s="0">
        <f>INT(Hoja3!E$4*Hoja3!$I396)</f>
        <v>0</v>
      </c>
      <c r="H388" s="101">
        <f>Hoja3!W396</f>
        <v>121739</v>
      </c>
      <c r="I388" s="0">
        <f>INT(Hoja3!$E$4*Hoja3!R396)</f>
        <v>8</v>
      </c>
    </row>
    <row r="389" spans="2:9">
      <c r="B389" s="101" t="n">
        <v>2699</v>
      </c>
      <c r="C389" s="0">
        <f>INT(Hoja3!E$4*Hoja3!$B397)</f>
        <v>27455</v>
      </c>
      <c r="E389" s="101">
        <f>Hoja3!M397</f>
        <v>0</v>
      </c>
      <c r="F389" s="0">
        <f>INT(Hoja3!E$4*Hoja3!$I397)</f>
        <v>0</v>
      </c>
      <c r="H389" s="101">
        <f>Hoja3!W397</f>
        <v>153497</v>
      </c>
      <c r="I389" s="0">
        <f>INT(Hoja3!$E$4*Hoja3!R397)</f>
        <v>7</v>
      </c>
    </row>
    <row r="390" spans="2:9">
      <c r="B390" s="101" t="n">
        <v>2707</v>
      </c>
      <c r="C390" s="0">
        <f>INT(Hoja3!E$4*Hoja3!$B398)</f>
        <v>27293</v>
      </c>
      <c r="E390" s="101">
        <f>Hoja3!M398</f>
        <v>0</v>
      </c>
      <c r="F390" s="0">
        <f>INT(Hoja3!E$4*Hoja3!$I398)</f>
        <v>0</v>
      </c>
      <c r="H390" s="101">
        <f>Hoja3!W398</f>
        <v>164083</v>
      </c>
      <c r="I390" s="0">
        <f>INT(Hoja3!$E$4*Hoja3!R398)</f>
        <v>5</v>
      </c>
    </row>
    <row r="391" spans="2:9">
      <c r="B391" s="101" t="n">
        <v>2711</v>
      </c>
      <c r="C391" s="0">
        <f>INT(Hoja3!E$4*Hoja3!$B399)</f>
        <v>27212</v>
      </c>
      <c r="E391" s="101">
        <f>Hoja3!M399</f>
        <v>0</v>
      </c>
      <c r="F391" s="0">
        <f>INT(Hoja3!E$4*Hoja3!$I399)</f>
        <v>0</v>
      </c>
      <c r="H391" s="101">
        <f>Hoja3!W399</f>
        <v>195841</v>
      </c>
      <c r="I391" s="0">
        <f>INT(Hoja3!$E$4*Hoja3!R399)</f>
        <v>4</v>
      </c>
    </row>
    <row r="392" spans="2:9">
      <c r="B392" s="101" t="n">
        <v>2713</v>
      </c>
      <c r="C392" s="0">
        <f>INT(Hoja3!E$4*Hoja3!$B400)</f>
        <v>27172</v>
      </c>
      <c r="E392" s="101">
        <f>Hoja3!M400</f>
        <v>0</v>
      </c>
      <c r="F392" s="0">
        <f>INT(Hoja3!E$4*Hoja3!$I400)</f>
        <v>0</v>
      </c>
      <c r="H392" s="101">
        <f>Hoja3!W400</f>
        <v>217013</v>
      </c>
      <c r="I392" s="0">
        <f>INT(Hoja3!$E$4*Hoja3!R400)</f>
        <v>3</v>
      </c>
    </row>
    <row r="393" spans="2:9">
      <c r="B393" s="101" t="n">
        <v>2719</v>
      </c>
      <c r="C393" s="0">
        <f>INT(Hoja3!E$4*Hoja3!$B401)</f>
        <v>27052</v>
      </c>
      <c r="E393" s="101">
        <f>Hoja3!M401</f>
        <v>0</v>
      </c>
      <c r="F393" s="0">
        <f>INT(Hoja3!E$4*Hoja3!$I401)</f>
        <v>0</v>
      </c>
      <c r="H393" s="101">
        <f>Hoja3!W401</f>
        <v>227599</v>
      </c>
      <c r="I393" s="0">
        <f>INT(Hoja3!$E$4*Hoja3!R401)</f>
        <v>3</v>
      </c>
    </row>
    <row r="394" spans="2:9">
      <c r="B394" s="101" t="n">
        <v>2729</v>
      </c>
      <c r="C394" s="0">
        <f>INT(Hoja3!E$4*Hoja3!$B402)</f>
        <v>26854</v>
      </c>
      <c r="E394" s="101">
        <f>Hoja3!M402</f>
        <v>0</v>
      </c>
      <c r="F394" s="0">
        <f>INT(Hoja3!E$4*Hoja3!$I402)</f>
        <v>0</v>
      </c>
      <c r="H394" s="101">
        <f>Hoja3!W402</f>
        <v>248771</v>
      </c>
      <c r="I394" s="0">
        <f>INT(Hoja3!$E$4*Hoja3!R402)</f>
        <v>2</v>
      </c>
    </row>
    <row r="395" spans="2:9">
      <c r="B395" s="101" t="n">
        <v>2731</v>
      </c>
      <c r="C395" s="0">
        <f>INT(Hoja3!E$4*Hoja3!$B403)</f>
        <v>26815</v>
      </c>
      <c r="E395" s="101">
        <f>Hoja3!M403</f>
        <v>0</v>
      </c>
      <c r="F395" s="0">
        <f>INT(Hoja3!E$4*Hoja3!$I403)</f>
        <v>0</v>
      </c>
      <c r="H395" s="101">
        <f>Hoja3!W403</f>
        <v>280529</v>
      </c>
      <c r="I395" s="0">
        <f>INT(Hoja3!$E$4*Hoja3!R403)</f>
        <v>2</v>
      </c>
    </row>
    <row r="396" spans="2:9">
      <c r="B396" s="101" t="n">
        <v>2741</v>
      </c>
      <c r="C396" s="0">
        <f>INT(Hoja3!E$4*Hoja3!$B404)</f>
        <v>26620</v>
      </c>
      <c r="E396" s="101">
        <f>Hoja3!M404</f>
        <v>0</v>
      </c>
      <c r="F396" s="0">
        <f>INT(Hoja3!E$4*Hoja3!$I404)</f>
        <v>0</v>
      </c>
      <c r="H396" s="101">
        <f>Hoja3!W404</f>
        <v>312287</v>
      </c>
      <c r="I396" s="0">
        <f>INT(Hoja3!$E$4*Hoja3!R404)</f>
        <v>1</v>
      </c>
    </row>
    <row r="397" spans="2:9">
      <c r="B397" s="101" t="n">
        <v>2749</v>
      </c>
      <c r="C397" s="0">
        <f>INT(Hoja3!E$4*Hoja3!$B405)</f>
        <v>26465</v>
      </c>
      <c r="E397" s="101">
        <f>Hoja3!M405</f>
        <v>0</v>
      </c>
      <c r="F397" s="0">
        <f>INT(Hoja3!E$4*Hoja3!$I405)</f>
        <v>0</v>
      </c>
      <c r="H397" s="101">
        <f>Hoja3!W405</f>
        <v>322873</v>
      </c>
      <c r="I397" s="0">
        <f>INT(Hoja3!$E$4*Hoja3!R405)</f>
        <v>1</v>
      </c>
    </row>
    <row r="398" spans="2:9">
      <c r="B398" s="101" t="n">
        <v>2753</v>
      </c>
      <c r="C398" s="0">
        <f>INT(Hoja3!E$4*Hoja3!$B406)</f>
        <v>26388</v>
      </c>
      <c r="E398" s="101">
        <f>Hoja3!M406</f>
        <v>0</v>
      </c>
      <c r="F398" s="0">
        <f>INT(Hoja3!E$4*Hoja3!$I406)</f>
        <v>0</v>
      </c>
      <c r="H398" s="101">
        <f>Hoja3!W406</f>
        <v>106571</v>
      </c>
      <c r="I398" s="0">
        <f>INT(Hoja3!$E$4*Hoja3!R406)</f>
        <v>12</v>
      </c>
    </row>
    <row r="399" spans="2:9">
      <c r="B399" s="101" t="n">
        <v>2767</v>
      </c>
      <c r="C399" s="0">
        <f>INT(Hoja3!E$4*Hoja3!$B407)</f>
        <v>26122</v>
      </c>
      <c r="E399" s="101">
        <f>Hoja3!M407</f>
        <v>0</v>
      </c>
      <c r="F399" s="0">
        <f>INT(Hoja3!E$4*Hoja3!$I407)</f>
        <v>0</v>
      </c>
      <c r="H399" s="101">
        <f>Hoja3!W407</f>
        <v>129007</v>
      </c>
      <c r="I399" s="0">
        <f>INT(Hoja3!$E$4*Hoja3!R407)</f>
        <v>7</v>
      </c>
    </row>
    <row r="400" spans="2:9">
      <c r="B400" s="101" t="n">
        <v>2777</v>
      </c>
      <c r="C400" s="0">
        <f>INT(Hoja3!E$4*Hoja3!$B408)</f>
        <v>25934</v>
      </c>
      <c r="E400" s="101">
        <f>Hoja3!M408</f>
        <v>0</v>
      </c>
      <c r="F400" s="0">
        <f>INT(Hoja3!E$4*Hoja3!$I408)</f>
        <v>0</v>
      </c>
      <c r="H400" s="101">
        <f>Hoja3!W408</f>
        <v>162661</v>
      </c>
      <c r="I400" s="0">
        <f>INT(Hoja3!$E$4*Hoja3!R408)</f>
        <v>6</v>
      </c>
    </row>
    <row r="401" spans="2:9">
      <c r="B401" s="101" t="n">
        <v>2789</v>
      </c>
      <c r="C401" s="0">
        <f>INT(Hoja3!E$4*Hoja3!$B409)</f>
        <v>25711</v>
      </c>
      <c r="H401" s="101">
        <f>Hoja3!W409</f>
        <v>173879</v>
      </c>
      <c r="I401" s="0">
        <f>INT(Hoja3!$E$4*Hoja3!R409)</f>
        <v>4</v>
      </c>
    </row>
    <row r="402" spans="2:9">
      <c r="B402" s="101" t="n">
        <v>2791</v>
      </c>
      <c r="C402" s="0">
        <f>INT(Hoja3!E$4*Hoja3!$B410)</f>
        <v>25674</v>
      </c>
      <c r="H402" s="101">
        <f>Hoja3!W410</f>
        <v>207533</v>
      </c>
      <c r="I402" s="0">
        <f>INT(Hoja3!$E$4*Hoja3!R410)</f>
        <v>3</v>
      </c>
    </row>
    <row r="403" spans="2:9">
      <c r="B403" s="101" t="n">
        <v>2797</v>
      </c>
      <c r="C403" s="0">
        <f>INT(Hoja3!E$4*Hoja3!$B411)</f>
        <v>25564</v>
      </c>
      <c r="H403" s="101">
        <f>Hoja3!W411</f>
        <v>229969</v>
      </c>
      <c r="I403" s="0">
        <f>INT(Hoja3!$E$4*Hoja3!R411)</f>
        <v>3</v>
      </c>
    </row>
    <row r="404" spans="2:9">
      <c r="B404" s="101" t="n">
        <v>2801</v>
      </c>
      <c r="C404" s="0">
        <f>INT(Hoja3!E$4*Hoja3!$B412)</f>
        <v>25491</v>
      </c>
      <c r="H404" s="101">
        <f>Hoja3!W412</f>
        <v>241187</v>
      </c>
      <c r="I404" s="0">
        <f>INT(Hoja3!$E$4*Hoja3!R412)</f>
        <v>2</v>
      </c>
    </row>
    <row r="405" spans="2:9">
      <c r="B405" s="101" t="n">
        <v>2803</v>
      </c>
      <c r="C405" s="0">
        <f>INT(Hoja3!E$4*Hoja3!$B413)</f>
        <v>25455</v>
      </c>
      <c r="H405" s="101">
        <f>Hoja3!W413</f>
        <v>263623</v>
      </c>
      <c r="I405" s="0">
        <f>INT(Hoja3!$E$4*Hoja3!R413)</f>
        <v>2</v>
      </c>
    </row>
    <row r="406" spans="2:9">
      <c r="B406" s="101" t="n">
        <v>2819</v>
      </c>
      <c r="C406" s="0">
        <f>INT(Hoja3!E$4*Hoja3!$B414)</f>
        <v>25167</v>
      </c>
      <c r="H406" s="101">
        <f>Hoja3!W414</f>
        <v>297277</v>
      </c>
      <c r="I406" s="0">
        <f>INT(Hoja3!$E$4*Hoja3!R414)</f>
        <v>1</v>
      </c>
    </row>
    <row r="407" spans="2:9">
      <c r="B407" s="101" t="n">
        <v>2833</v>
      </c>
      <c r="C407" s="0">
        <f>INT(Hoja3!E$4*Hoja3!$B415)</f>
        <v>24919</v>
      </c>
      <c r="H407" s="101">
        <f>Hoja3!W415</f>
        <v>330931</v>
      </c>
      <c r="I407" s="0">
        <f>INT(Hoja3!$E$4*Hoja3!R415)</f>
        <v>1</v>
      </c>
    </row>
    <row r="408" spans="2:9">
      <c r="B408" s="101" t="n">
        <v>2837</v>
      </c>
      <c r="C408" s="0">
        <f>INT(Hoja3!E$4*Hoja3!$B416)</f>
        <v>24849</v>
      </c>
      <c r="H408" s="101">
        <f>Hoja3!W416</f>
        <v>342149</v>
      </c>
      <c r="I408" s="0">
        <f>INT(Hoja3!$E$4*Hoja3!R416)</f>
        <v>1</v>
      </c>
    </row>
    <row r="409" spans="2:9">
      <c r="B409" s="101" t="n">
        <v>2843</v>
      </c>
      <c r="C409" s="0">
        <f>INT(Hoja3!E$4*Hoja3!$B417)</f>
        <v>24744</v>
      </c>
      <c r="H409" s="101">
        <f>Hoja3!W417</f>
        <v>375803</v>
      </c>
      <c r="I409" s="0">
        <f>INT(Hoja3!$E$4*Hoja3!R417)</f>
        <v>1</v>
      </c>
    </row>
    <row r="410" spans="2:9">
      <c r="B410" s="101" t="n">
        <v>2851</v>
      </c>
      <c r="C410" s="0">
        <f>INT(Hoja3!E$4*Hoja3!$B418)</f>
        <v>24605</v>
      </c>
      <c r="H410" s="101">
        <f>Hoja3!W418</f>
        <v>109573</v>
      </c>
      <c r="I410" s="0">
        <f>INT(Hoja3!$E$4*Hoja3!R418)</f>
        <v>11</v>
      </c>
    </row>
    <row r="411" spans="2:9">
      <c r="B411" s="101" t="n">
        <v>2857</v>
      </c>
      <c r="C411" s="0">
        <f>INT(Hoja3!E$4*Hoja3!$B419)</f>
        <v>24502</v>
      </c>
      <c r="H411" s="101">
        <f>Hoja3!W419</f>
        <v>132641</v>
      </c>
      <c r="I411" s="0">
        <f>INT(Hoja3!$E$4*Hoja3!R419)</f>
        <v>7</v>
      </c>
    </row>
    <row r="412" spans="2:9">
      <c r="B412" s="101" t="n">
        <v>2861</v>
      </c>
      <c r="C412" s="0">
        <f>INT(Hoja3!E$4*Hoja3!$B420)</f>
        <v>24433</v>
      </c>
      <c r="H412" s="101">
        <f>Hoja3!W420</f>
        <v>167243</v>
      </c>
      <c r="I412" s="0">
        <f>INT(Hoja3!$E$4*Hoja3!R420)</f>
        <v>6</v>
      </c>
    </row>
    <row r="413" spans="2:9">
      <c r="B413" s="101" t="n">
        <v>2879</v>
      </c>
      <c r="C413" s="0">
        <f>INT(Hoja3!E$4*Hoja3!$B421)</f>
        <v>24129</v>
      </c>
      <c r="H413" s="101">
        <f>Hoja3!W421</f>
        <v>178777</v>
      </c>
      <c r="I413" s="0">
        <f>INT(Hoja3!$E$4*Hoja3!R421)</f>
        <v>4</v>
      </c>
    </row>
    <row r="414" spans="2:9">
      <c r="B414" s="101" t="n">
        <v>2887</v>
      </c>
      <c r="C414" s="0">
        <f>INT(Hoja3!E$4*Hoja3!$B422)</f>
        <v>23995</v>
      </c>
      <c r="H414" s="101">
        <f>Hoja3!W422</f>
        <v>213379</v>
      </c>
      <c r="I414" s="0">
        <f>INT(Hoja3!$E$4*Hoja3!R422)</f>
        <v>3</v>
      </c>
    </row>
    <row r="415" spans="2:9">
      <c r="B415" s="101" t="n">
        <v>2897</v>
      </c>
      <c r="C415" s="0">
        <f>INT(Hoja3!E$4*Hoja3!$B423)</f>
        <v>23830</v>
      </c>
      <c r="H415" s="101">
        <f>Hoja3!W423</f>
        <v>236447</v>
      </c>
      <c r="I415" s="0">
        <f>INT(Hoja3!$E$4*Hoja3!R423)</f>
        <v>3</v>
      </c>
    </row>
    <row r="416" spans="2:9">
      <c r="B416" s="101" t="n">
        <v>2903</v>
      </c>
      <c r="C416" s="0">
        <f>INT(Hoja3!E$4*Hoja3!$B424)</f>
        <v>23732</v>
      </c>
      <c r="H416" s="101">
        <f>Hoja3!W424</f>
        <v>247981</v>
      </c>
      <c r="I416" s="0">
        <f>INT(Hoja3!$E$4*Hoja3!R424)</f>
        <v>2</v>
      </c>
    </row>
    <row r="417" spans="2:9">
      <c r="B417" s="101" t="n">
        <v>2909</v>
      </c>
      <c r="C417" s="0">
        <f>INT(Hoja3!E$4*Hoja3!$B425)</f>
        <v>23634</v>
      </c>
      <c r="H417" s="101">
        <f>Hoja3!W425</f>
        <v>271049</v>
      </c>
      <c r="I417" s="0">
        <f>INT(Hoja3!$E$4*Hoja3!R425)</f>
        <v>2</v>
      </c>
    </row>
    <row r="418" spans="2:9">
      <c r="B418" s="101" t="n">
        <v>2917</v>
      </c>
      <c r="C418" s="0">
        <f>INT(Hoja3!E$4*Hoja3!$B426)</f>
        <v>23504</v>
      </c>
      <c r="H418" s="101">
        <f>Hoja3!W426</f>
        <v>305651</v>
      </c>
      <c r="I418" s="0">
        <f>INT(Hoja3!$E$4*Hoja3!R426)</f>
        <v>1</v>
      </c>
    </row>
    <row r="419" spans="2:9">
      <c r="B419" s="101" t="n">
        <v>2927</v>
      </c>
      <c r="C419" s="0">
        <f>INT(Hoja3!E$4*Hoja3!$B427)</f>
        <v>23344</v>
      </c>
      <c r="H419" s="101">
        <f>Hoja3!W427</f>
        <v>340253</v>
      </c>
      <c r="I419" s="0">
        <f>INT(Hoja3!$E$4*Hoja3!R427)</f>
        <v>1</v>
      </c>
    </row>
    <row r="420" spans="2:9">
      <c r="B420" s="101" t="n">
        <v>2939</v>
      </c>
      <c r="C420" s="0">
        <f>INT(Hoja3!E$4*Hoja3!$B428)</f>
        <v>23154</v>
      </c>
      <c r="H420" s="101">
        <f>Hoja3!W428</f>
        <v>351787</v>
      </c>
      <c r="I420" s="0">
        <f>INT(Hoja3!$E$4*Hoja3!R428)</f>
        <v>1</v>
      </c>
    </row>
    <row r="421" spans="2:9">
      <c r="B421" s="101" t="n">
        <v>2953</v>
      </c>
      <c r="C421" s="0">
        <f>INT(Hoja3!E$4*Hoja3!$B429)</f>
        <v>22935</v>
      </c>
      <c r="H421" s="101">
        <f>Hoja3!W429</f>
        <v>386389</v>
      </c>
      <c r="I421" s="0">
        <f>INT(Hoja3!$E$4*Hoja3!R429)</f>
        <v>1</v>
      </c>
    </row>
    <row r="422" spans="2:9">
      <c r="B422" s="101" t="n">
        <v>2957</v>
      </c>
      <c r="C422" s="0">
        <f>INT(Hoja3!E$4*Hoja3!$B430)</f>
        <v>22873</v>
      </c>
      <c r="H422" s="101">
        <f>Hoja3!W430</f>
        <v>409457</v>
      </c>
      <c r="I422" s="0">
        <f>INT(Hoja3!$E$4*Hoja3!R430)</f>
        <v>1</v>
      </c>
    </row>
    <row r="423" spans="2:9">
      <c r="B423" s="101" t="n">
        <v>2963</v>
      </c>
      <c r="C423" s="0">
        <f>INT(Hoja3!E$4*Hoja3!$B431)</f>
        <v>22780</v>
      </c>
      <c r="H423" s="101">
        <f>Hoja3!W431</f>
        <v>36271</v>
      </c>
      <c r="I423" s="0">
        <f>INT(Hoja3!$E$4*Hoja3!R431)</f>
        <v>103</v>
      </c>
    </row>
    <row r="424" spans="2:9">
      <c r="B424" s="101" t="n">
        <v>2969</v>
      </c>
      <c r="C424" s="0">
        <f>INT(Hoja3!E$4*Hoja3!$B432)</f>
        <v>22688</v>
      </c>
      <c r="H424" s="101">
        <f>Hoja3!W432</f>
        <v>45733</v>
      </c>
      <c r="I424" s="0">
        <f>INT(Hoja3!$E$4*Hoja3!R432)</f>
        <v>65</v>
      </c>
    </row>
    <row r="425" spans="2:9">
      <c r="B425" s="101" t="n">
        <v>2971</v>
      </c>
      <c r="C425" s="0">
        <f>INT(Hoja3!E$4*Hoja3!$B433)</f>
        <v>22658</v>
      </c>
      <c r="H425" s="101">
        <f>Hoja3!W433</f>
        <v>55361</v>
      </c>
      <c r="I425" s="0">
        <f>INT(Hoja3!$E$4*Hoja3!R433)</f>
        <v>41</v>
      </c>
    </row>
    <row r="426" spans="2:9">
      <c r="B426" s="101" t="n">
        <v>2999</v>
      </c>
      <c r="C426" s="0">
        <f>INT(Hoja3!E$4*Hoja3!$B434)</f>
        <v>22237</v>
      </c>
      <c r="H426" s="101">
        <f>Hoja3!W434</f>
        <v>48887</v>
      </c>
      <c r="I426" s="0">
        <f>INT(Hoja3!$E$4*Hoja3!R434)</f>
        <v>57</v>
      </c>
    </row>
    <row r="427" spans="2:9">
      <c r="B427" s="101" t="n">
        <v>3001</v>
      </c>
      <c r="C427" s="0">
        <f>INT(Hoja3!E$4*Hoja3!$B435)</f>
        <v>22207</v>
      </c>
      <c r="H427" s="101">
        <f>Hoja3!W435</f>
        <v>59179</v>
      </c>
      <c r="I427" s="0">
        <f>INT(Hoja3!$E$4*Hoja3!R435)</f>
        <v>35</v>
      </c>
    </row>
    <row r="428" spans="2:9">
      <c r="B428" s="101" t="n">
        <v>3011</v>
      </c>
      <c r="C428" s="0">
        <f>INT(Hoja3!E$4*Hoja3!$B436)</f>
        <v>22060</v>
      </c>
      <c r="H428" s="101">
        <f>Hoja3!W436</f>
        <v>74617</v>
      </c>
      <c r="I428" s="0">
        <f>INT(Hoja3!$E$4*Hoja3!R436)</f>
        <v>31</v>
      </c>
    </row>
    <row r="429" spans="2:9">
      <c r="B429" s="101" t="n">
        <v>3019</v>
      </c>
      <c r="C429" s="0">
        <f>INT(Hoja3!E$4*Hoja3!$B437)</f>
        <v>21943</v>
      </c>
      <c r="H429" s="101">
        <f>Hoja3!W437</f>
        <v>58349</v>
      </c>
      <c r="I429" s="0">
        <f>INT(Hoja3!$E$4*Hoja3!R437)</f>
        <v>40</v>
      </c>
    </row>
    <row r="430" spans="2:9">
      <c r="B430" s="101" t="n">
        <v>3023</v>
      </c>
      <c r="C430" s="0">
        <f>INT(Hoja3!E$4*Hoja3!$B438)</f>
        <v>21885</v>
      </c>
      <c r="H430" s="101">
        <f>Hoja3!W438</f>
        <v>70633</v>
      </c>
      <c r="I430" s="0">
        <f>INT(Hoja3!$E$4*Hoja3!R438)</f>
        <v>25</v>
      </c>
    </row>
    <row r="431" spans="2:9">
      <c r="B431" s="101" t="n">
        <v>3037</v>
      </c>
      <c r="C431" s="0">
        <f>INT(Hoja3!E$4*Hoja3!$B439)</f>
        <v>21684</v>
      </c>
      <c r="H431" s="101">
        <f>Hoja3!W439</f>
        <v>89059</v>
      </c>
      <c r="I431" s="0">
        <f>INT(Hoja3!$E$4*Hoja3!R439)</f>
        <v>22</v>
      </c>
    </row>
    <row r="432" spans="2:9">
      <c r="B432" s="101" t="n">
        <v>3041</v>
      </c>
      <c r="C432" s="0">
        <f>INT(Hoja3!E$4*Hoja3!$B440)</f>
        <v>21627</v>
      </c>
      <c r="H432" s="101">
        <f>Hoja3!W440</f>
        <v>95201</v>
      </c>
      <c r="I432" s="0">
        <f>INT(Hoja3!$E$4*Hoja3!R440)</f>
        <v>15</v>
      </c>
    </row>
    <row r="433" spans="2:9">
      <c r="B433" s="101" t="n">
        <v>3049</v>
      </c>
      <c r="C433" s="0">
        <f>INT(Hoja3!E$4*Hoja3!$B441)</f>
        <v>21513</v>
      </c>
      <c r="H433" s="101">
        <f>Hoja3!W441</f>
        <v>64657</v>
      </c>
      <c r="I433" s="0">
        <f>INT(Hoja3!$E$4*Hoja3!R441)</f>
        <v>32</v>
      </c>
    </row>
    <row r="434" spans="2:9">
      <c r="B434" s="101" t="n">
        <v>3061</v>
      </c>
      <c r="C434" s="0">
        <f>INT(Hoja3!E$4*Hoja3!$B442)</f>
        <v>21345</v>
      </c>
      <c r="H434" s="101">
        <f>Hoja3!W442</f>
        <v>78269</v>
      </c>
      <c r="I434" s="0">
        <f>INT(Hoja3!$E$4*Hoja3!R442)</f>
        <v>20</v>
      </c>
    </row>
    <row r="435" spans="2:9">
      <c r="B435" s="101" t="n">
        <v>3067</v>
      </c>
      <c r="C435" s="0">
        <f>INT(Hoja3!E$4*Hoja3!$B443)</f>
        <v>21261</v>
      </c>
      <c r="H435" s="101">
        <f>Hoja3!W443</f>
        <v>98687</v>
      </c>
      <c r="I435" s="0">
        <f>INT(Hoja3!$E$4*Hoja3!R443)</f>
        <v>17</v>
      </c>
    </row>
    <row r="436" spans="2:9">
      <c r="B436" s="101" t="n">
        <v>3079</v>
      </c>
      <c r="C436" s="0">
        <f>INT(Hoja3!E$4*Hoja3!$B444)</f>
        <v>21096</v>
      </c>
      <c r="H436" s="101">
        <f>Hoja3!W444</f>
        <v>105493</v>
      </c>
      <c r="I436" s="0">
        <f>INT(Hoja3!$E$4*Hoja3!R444)</f>
        <v>12</v>
      </c>
    </row>
    <row r="437" spans="2:9">
      <c r="B437" s="101" t="n">
        <v>3083</v>
      </c>
      <c r="C437" s="0">
        <f>INT(Hoja3!E$4*Hoja3!$B445)</f>
        <v>21041</v>
      </c>
      <c r="H437" s="101">
        <f>Hoja3!W445</f>
        <v>125911</v>
      </c>
      <c r="I437" s="0">
        <f>INT(Hoja3!$E$4*Hoja3!R445)</f>
        <v>10</v>
      </c>
    </row>
    <row r="438" spans="2:9">
      <c r="B438" s="101" t="n">
        <v>3089</v>
      </c>
      <c r="C438" s="0">
        <f>INT(Hoja3!E$4*Hoja3!$B446)</f>
        <v>20960</v>
      </c>
      <c r="H438" s="101">
        <f>Hoja3!W446</f>
        <v>67811</v>
      </c>
      <c r="I438" s="0">
        <f>INT(Hoja3!$E$4*Hoja3!R446)</f>
        <v>29</v>
      </c>
    </row>
    <row r="439" spans="2:9">
      <c r="B439" s="101" t="n">
        <v>3109</v>
      </c>
      <c r="C439" s="0">
        <f>INT(Hoja3!E$4*Hoja3!$B447)</f>
        <v>20691</v>
      </c>
      <c r="H439" s="101">
        <f>Hoja3!W447</f>
        <v>82087</v>
      </c>
      <c r="I439" s="0">
        <f>INT(Hoja3!$E$4*Hoja3!R447)</f>
        <v>18</v>
      </c>
    </row>
    <row r="440" spans="2:9">
      <c r="B440" s="101" t="n">
        <v>3119</v>
      </c>
      <c r="C440" s="0">
        <f>INT(Hoja3!E$4*Hoja3!$B448)</f>
        <v>20558</v>
      </c>
      <c r="H440" s="101">
        <f>Hoja3!W448</f>
        <v>103501</v>
      </c>
      <c r="I440" s="0">
        <f>INT(Hoja3!$E$4*Hoja3!R448)</f>
        <v>16</v>
      </c>
    </row>
    <row r="441" spans="2:9">
      <c r="B441" s="101" t="n">
        <v>3121</v>
      </c>
      <c r="C441" s="0">
        <f>INT(Hoja3!E$4*Hoja3!$B449)</f>
        <v>20532</v>
      </c>
      <c r="H441" s="101">
        <f>Hoja3!W449</f>
        <v>110639</v>
      </c>
      <c r="I441" s="0">
        <f>INT(Hoja3!$E$4*Hoja3!R449)</f>
        <v>11</v>
      </c>
    </row>
    <row r="442" spans="2:9">
      <c r="B442" s="101" t="n">
        <v>3137</v>
      </c>
      <c r="C442" s="0">
        <f>INT(Hoja3!E$4*Hoja3!$B450)</f>
        <v>20323</v>
      </c>
      <c r="H442" s="101">
        <f>Hoja3!W450</f>
        <v>132053</v>
      </c>
      <c r="I442" s="0">
        <f>INT(Hoja3!$E$4*Hoja3!R450)</f>
        <v>9</v>
      </c>
    </row>
    <row r="443" spans="2:9">
      <c r="B443" s="101" t="n">
        <v>3163</v>
      </c>
      <c r="C443" s="0">
        <f>INT(Hoja3!E$4*Hoja3!$B451)</f>
        <v>19990</v>
      </c>
      <c r="H443" s="101">
        <f>Hoja3!W451</f>
        <v>146329</v>
      </c>
      <c r="I443" s="0">
        <f>INT(Hoja3!$E$4*Hoja3!R451)</f>
        <v>8</v>
      </c>
    </row>
    <row r="444" spans="2:9">
      <c r="B444" s="101" t="n">
        <v>3167</v>
      </c>
      <c r="C444" s="0">
        <f>INT(Hoja3!E$4*Hoja3!$B452)</f>
        <v>19940</v>
      </c>
      <c r="H444" s="101">
        <f>Hoja3!W452</f>
        <v>74119</v>
      </c>
      <c r="I444" s="0">
        <f>INT(Hoja3!$E$4*Hoja3!R452)</f>
        <v>24</v>
      </c>
    </row>
    <row r="445" spans="2:9">
      <c r="B445" s="101" t="n">
        <v>3169</v>
      </c>
      <c r="C445" s="0">
        <f>INT(Hoja3!E$4*Hoja3!$B453)</f>
        <v>19915</v>
      </c>
      <c r="H445" s="101">
        <f>Hoja3!W453</f>
        <v>89723</v>
      </c>
      <c r="I445" s="0">
        <f>INT(Hoja3!$E$4*Hoja3!R453)</f>
        <v>15</v>
      </c>
    </row>
    <row r="446" spans="2:9">
      <c r="B446" s="101" t="n">
        <v>3181</v>
      </c>
      <c r="C446" s="0">
        <f>INT(Hoja3!E$4*Hoja3!$B454)</f>
        <v>19765</v>
      </c>
      <c r="H446" s="101">
        <f>Hoja3!W454</f>
        <v>113129</v>
      </c>
      <c r="I446" s="0">
        <f>INT(Hoja3!$E$4*Hoja3!R454)</f>
        <v>13</v>
      </c>
    </row>
    <row r="447" spans="2:9">
      <c r="B447" s="101" t="n">
        <v>3187</v>
      </c>
      <c r="C447" s="0">
        <f>INT(Hoja3!E$4*Hoja3!$B455)</f>
        <v>19690</v>
      </c>
      <c r="H447" s="101">
        <f>Hoja3!W455</f>
        <v>120931</v>
      </c>
      <c r="I447" s="0">
        <f>INT(Hoja3!$E$4*Hoja3!R455)</f>
        <v>9</v>
      </c>
    </row>
    <row r="448" spans="2:9">
      <c r="B448" s="101" t="n">
        <v>3191</v>
      </c>
      <c r="C448" s="0">
        <f>INT(Hoja3!E$4*Hoja3!$B456)</f>
        <v>19641</v>
      </c>
      <c r="H448" s="101">
        <f>Hoja3!W456</f>
        <v>144337</v>
      </c>
      <c r="I448" s="0">
        <f>INT(Hoja3!$E$4*Hoja3!R456)</f>
        <v>7</v>
      </c>
    </row>
    <row r="449" spans="2:9">
      <c r="B449" s="101" t="n">
        <v>3203</v>
      </c>
      <c r="C449" s="0">
        <f>INT(Hoja3!E$4*Hoja3!$B457)</f>
        <v>19494</v>
      </c>
      <c r="H449" s="101">
        <f>Hoja3!W457</f>
        <v>159941</v>
      </c>
      <c r="I449" s="0">
        <f>INT(Hoja3!$E$4*Hoja3!R457)</f>
        <v>7</v>
      </c>
    </row>
    <row r="450" spans="2:9">
      <c r="B450" s="101" t="n">
        <v>3209</v>
      </c>
      <c r="C450" s="0">
        <f>INT(Hoja3!E$4*Hoja3!$B458)</f>
        <v>19421</v>
      </c>
      <c r="H450" s="101">
        <f>Hoja3!W458</f>
        <v>167743</v>
      </c>
      <c r="I450" s="0">
        <f>INT(Hoja3!$E$4*Hoja3!R458)</f>
        <v>5</v>
      </c>
    </row>
    <row r="451" spans="2:9">
      <c r="B451" s="101" t="n">
        <v>3217</v>
      </c>
      <c r="C451" s="0">
        <f>INT(Hoja3!E$4*Hoja3!$B459)</f>
        <v>19325</v>
      </c>
      <c r="H451" s="101">
        <f>Hoja3!W459</f>
        <v>83581</v>
      </c>
      <c r="I451" s="0">
        <f>INT(Hoja3!$E$4*Hoja3!R459)</f>
        <v>19</v>
      </c>
    </row>
    <row r="452" spans="2:9">
      <c r="B452" s="101" t="n">
        <v>3221</v>
      </c>
      <c r="C452" s="0">
        <f>INT(Hoja3!E$4*Hoja3!$B460)</f>
        <v>19277</v>
      </c>
      <c r="H452" s="101">
        <f>Hoja3!W460</f>
        <v>101177</v>
      </c>
      <c r="I452" s="0">
        <f>INT(Hoja3!$E$4*Hoja3!R460)</f>
        <v>12</v>
      </c>
    </row>
    <row r="453" spans="2:9">
      <c r="B453" s="101" t="n">
        <v>3229</v>
      </c>
      <c r="C453" s="0">
        <f>INT(Hoja3!E$4*Hoja3!$B461)</f>
        <v>19182</v>
      </c>
      <c r="H453" s="101">
        <f>Hoja3!W461</f>
        <v>127571</v>
      </c>
      <c r="I453" s="0">
        <f>INT(Hoja3!$E$4*Hoja3!R461)</f>
        <v>10</v>
      </c>
    </row>
    <row r="454" spans="2:9">
      <c r="B454" s="101" t="n">
        <v>3251</v>
      </c>
      <c r="C454" s="0">
        <f>INT(Hoja3!E$4*Hoja3!$B462)</f>
        <v>18923</v>
      </c>
      <c r="H454" s="101">
        <f>Hoja3!W462</f>
        <v>136369</v>
      </c>
      <c r="I454" s="0">
        <f>INT(Hoja3!$E$4*Hoja3!R462)</f>
        <v>7</v>
      </c>
    </row>
    <row r="455" spans="2:9">
      <c r="B455" s="101" t="n">
        <v>3253</v>
      </c>
      <c r="C455" s="0">
        <f>INT(Hoja3!E$4*Hoja3!$B463)</f>
        <v>18900</v>
      </c>
      <c r="H455" s="101">
        <f>Hoja3!W463</f>
        <v>162763</v>
      </c>
      <c r="I455" s="0">
        <f>INT(Hoja3!$E$4*Hoja3!R463)</f>
        <v>6</v>
      </c>
    </row>
    <row r="456" spans="2:9">
      <c r="B456" s="101" t="n">
        <v>3257</v>
      </c>
      <c r="C456" s="0">
        <f>INT(Hoja3!E$4*Hoja3!$B464)</f>
        <v>18853</v>
      </c>
      <c r="H456" s="101">
        <f>Hoja3!W464</f>
        <v>180359</v>
      </c>
      <c r="I456" s="0">
        <f>INT(Hoja3!$E$4*Hoja3!R464)</f>
        <v>5</v>
      </c>
    </row>
    <row r="457" spans="2:9">
      <c r="B457" s="101" t="n">
        <v>3259</v>
      </c>
      <c r="C457" s="0">
        <f>INT(Hoja3!E$4*Hoja3!$B465)</f>
        <v>18830</v>
      </c>
      <c r="H457" s="101">
        <f>Hoja3!W465</f>
        <v>189157</v>
      </c>
      <c r="I457" s="0">
        <f>INT(Hoja3!$E$4*Hoja3!R465)</f>
        <v>4</v>
      </c>
    </row>
    <row r="458" spans="2:9">
      <c r="B458" s="101" t="n">
        <v>3271</v>
      </c>
      <c r="C458" s="0">
        <f>INT(Hoja3!E$4*Hoja3!$B466)</f>
        <v>18692</v>
      </c>
      <c r="H458" s="101">
        <f>Hoja3!W466</f>
        <v>206753</v>
      </c>
      <c r="I458" s="0">
        <f>INT(Hoja3!$E$4*Hoja3!R466)</f>
        <v>3</v>
      </c>
    </row>
    <row r="459" spans="2:9">
      <c r="B459" s="101" t="n">
        <v>3299</v>
      </c>
      <c r="C459" s="0">
        <f>INT(Hoja3!E$4*Hoja3!$B467)</f>
        <v>18376</v>
      </c>
      <c r="H459" s="101">
        <f>Hoja3!W467</f>
        <v>93043</v>
      </c>
      <c r="I459" s="0">
        <f>INT(Hoja3!$E$4*Hoja3!R467)</f>
        <v>15</v>
      </c>
    </row>
    <row r="460" spans="2:9">
      <c r="B460" s="101" t="n">
        <v>3301</v>
      </c>
      <c r="C460" s="0">
        <f>INT(Hoja3!E$4*Hoja3!$B468)</f>
        <v>18354</v>
      </c>
      <c r="H460" s="101">
        <f>Hoja3!W468</f>
        <v>112631</v>
      </c>
      <c r="I460" s="0">
        <f>INT(Hoja3!$E$4*Hoja3!R468)</f>
        <v>9</v>
      </c>
    </row>
    <row r="461" spans="2:9">
      <c r="B461" s="101" t="n">
        <v>3307</v>
      </c>
      <c r="C461" s="0">
        <f>INT(Hoja3!E$4*Hoja3!$B469)</f>
        <v>18287</v>
      </c>
      <c r="H461" s="101">
        <f>Hoja3!W469</f>
        <v>142013</v>
      </c>
      <c r="I461" s="0">
        <f>INT(Hoja3!$E$4*Hoja3!R469)</f>
        <v>8</v>
      </c>
    </row>
    <row r="462" spans="2:9">
      <c r="B462" s="101" t="n">
        <v>3313</v>
      </c>
      <c r="C462" s="0">
        <f>INT(Hoja3!E$4*Hoja3!$B470)</f>
        <v>18221</v>
      </c>
      <c r="H462" s="101">
        <f>Hoja3!W470</f>
        <v>151807</v>
      </c>
      <c r="I462" s="0">
        <f>INT(Hoja3!$E$4*Hoja3!R470)</f>
        <v>6</v>
      </c>
    </row>
    <row r="463" spans="2:9">
      <c r="B463" s="101" t="n">
        <v>3319</v>
      </c>
      <c r="C463" s="0">
        <f>INT(Hoja3!E$4*Hoja3!$B471)</f>
        <v>18155</v>
      </c>
      <c r="H463" s="101">
        <f>Hoja3!W471</f>
        <v>181189</v>
      </c>
      <c r="I463" s="0">
        <f>INT(Hoja3!$E$4*Hoja3!R471)</f>
        <v>4</v>
      </c>
    </row>
    <row r="464" spans="2:9">
      <c r="B464" s="101" t="n">
        <v>3323</v>
      </c>
      <c r="C464" s="0">
        <f>INT(Hoja3!E$4*Hoja3!$B472)</f>
        <v>18112</v>
      </c>
      <c r="H464" s="101">
        <f>Hoja3!W472</f>
        <v>200777</v>
      </c>
      <c r="I464" s="0">
        <f>INT(Hoja3!$E$4*Hoja3!R472)</f>
        <v>4</v>
      </c>
    </row>
    <row r="465" spans="2:9">
      <c r="B465" s="101" t="n">
        <v>3329</v>
      </c>
      <c r="C465" s="0">
        <f>INT(Hoja3!E$4*Hoja3!$B473)</f>
        <v>18046</v>
      </c>
      <c r="H465" s="101">
        <f>Hoja3!W473</f>
        <v>210571</v>
      </c>
      <c r="I465" s="0">
        <f>INT(Hoja3!$E$4*Hoja3!R473)</f>
        <v>3</v>
      </c>
    </row>
    <row r="466" spans="2:9">
      <c r="B466" s="101" t="n">
        <v>3331</v>
      </c>
      <c r="C466" s="0">
        <f>INT(Hoja3!E$4*Hoja3!$B474)</f>
        <v>18025</v>
      </c>
      <c r="H466" s="101">
        <f>Hoja3!W474</f>
        <v>230159</v>
      </c>
      <c r="I466" s="0">
        <f>INT(Hoja3!$E$4*Hoja3!R474)</f>
        <v>2</v>
      </c>
    </row>
    <row r="467" spans="2:9">
      <c r="B467" s="101" t="n">
        <v>3343</v>
      </c>
      <c r="C467" s="0">
        <f>INT(Hoja3!E$4*Hoja3!$B475)</f>
        <v>17896</v>
      </c>
      <c r="H467" s="101">
        <f>Hoja3!W475</f>
        <v>259541</v>
      </c>
      <c r="I467" s="0">
        <f>INT(Hoja3!$E$4*Hoja3!R475)</f>
        <v>2</v>
      </c>
    </row>
    <row r="468" spans="2:9">
      <c r="B468" s="101" t="n">
        <v>3347</v>
      </c>
      <c r="C468" s="0">
        <f>INT(Hoja3!E$4*Hoja3!$B476)</f>
        <v>17853</v>
      </c>
      <c r="H468" s="101">
        <f>Hoja3!W476</f>
        <v>96197</v>
      </c>
      <c r="I468" s="0">
        <f>INT(Hoja3!$E$4*Hoja3!R476)</f>
        <v>14</v>
      </c>
    </row>
    <row r="469" spans="2:9">
      <c r="B469" s="101" t="n">
        <v>3359</v>
      </c>
      <c r="C469" s="0">
        <f>INT(Hoja3!E$4*Hoja3!$B477)</f>
        <v>17725</v>
      </c>
      <c r="H469" s="101">
        <f>Hoja3!W477</f>
        <v>116449</v>
      </c>
      <c r="I469" s="0">
        <f>INT(Hoja3!$E$4*Hoja3!R477)</f>
        <v>9</v>
      </c>
    </row>
    <row r="470" spans="2:9">
      <c r="B470" s="101" t="n">
        <v>3361</v>
      </c>
      <c r="C470" s="0">
        <f>INT(Hoja3!E$4*Hoja3!$B478)</f>
        <v>17704</v>
      </c>
      <c r="H470" s="101">
        <f>Hoja3!W478</f>
        <v>146827</v>
      </c>
      <c r="I470" s="0">
        <f>INT(Hoja3!$E$4*Hoja3!R478)</f>
        <v>8</v>
      </c>
    </row>
    <row r="471" spans="2:9">
      <c r="B471" s="101" t="n">
        <v>3371</v>
      </c>
      <c r="C471" s="0">
        <f>INT(Hoja3!E$4*Hoja3!$B479)</f>
        <v>17599</v>
      </c>
      <c r="H471" s="101">
        <f>Hoja3!W479</f>
        <v>156953</v>
      </c>
      <c r="I471" s="0">
        <f>INT(Hoja3!$E$4*Hoja3!R479)</f>
        <v>5</v>
      </c>
    </row>
    <row r="472" spans="2:9">
      <c r="B472" s="101" t="n">
        <v>3373</v>
      </c>
      <c r="C472" s="0">
        <f>INT(Hoja3!E$4*Hoja3!$B480)</f>
        <v>17579</v>
      </c>
      <c r="H472" s="101">
        <f>Hoja3!W480</f>
        <v>187331</v>
      </c>
      <c r="I472" s="0">
        <f>INT(Hoja3!$E$4*Hoja3!R480)</f>
        <v>4</v>
      </c>
    </row>
    <row r="473" spans="2:9">
      <c r="B473" s="101" t="n">
        <v>3389</v>
      </c>
      <c r="C473" s="0">
        <f>INT(Hoja3!E$4*Hoja3!$B481)</f>
        <v>17413</v>
      </c>
      <c r="H473" s="101">
        <f>Hoja3!W481</f>
        <v>207583</v>
      </c>
      <c r="I473" s="0">
        <f>INT(Hoja3!$E$4*Hoja3!R481)</f>
        <v>4</v>
      </c>
    </row>
    <row r="474" spans="2:9">
      <c r="B474" s="101" t="n">
        <v>3391</v>
      </c>
      <c r="C474" s="0">
        <f>INT(Hoja3!E$4*Hoja3!$B482)</f>
        <v>17392</v>
      </c>
      <c r="H474" s="101">
        <f>Hoja3!W482</f>
        <v>217709</v>
      </c>
      <c r="I474" s="0">
        <f>INT(Hoja3!$E$4*Hoja3!R482)</f>
        <v>3</v>
      </c>
    </row>
    <row r="475" spans="2:9">
      <c r="B475" s="101" t="n">
        <v>3407</v>
      </c>
      <c r="C475" s="0">
        <f>INT(Hoja3!E$4*Hoja3!$B483)</f>
        <v>17230</v>
      </c>
      <c r="H475" s="101">
        <f>Hoja3!W483</f>
        <v>237961</v>
      </c>
      <c r="I475" s="0">
        <f>INT(Hoja3!$E$4*Hoja3!R483)</f>
        <v>2</v>
      </c>
    </row>
    <row r="476" spans="2:9">
      <c r="B476" s="101" t="n">
        <v>3413</v>
      </c>
      <c r="C476" s="0">
        <f>INT(Hoja3!E$4*Hoja3!$B484)</f>
        <v>17169</v>
      </c>
      <c r="H476" s="101">
        <f>Hoja3!W484</f>
        <v>268339</v>
      </c>
      <c r="I476" s="0">
        <f>INT(Hoja3!$E$4*Hoja3!R484)</f>
        <v>2</v>
      </c>
    </row>
    <row r="477" spans="2:9">
      <c r="B477" s="101" t="n">
        <v>3433</v>
      </c>
      <c r="C477" s="0">
        <f>INT(Hoja3!E$4*Hoja3!$B485)</f>
        <v>16970</v>
      </c>
      <c r="H477" s="101">
        <f>Hoja3!W485</f>
        <v>298717</v>
      </c>
      <c r="I477" s="0">
        <f>INT(Hoja3!$E$4*Hoja3!R485)</f>
        <v>2</v>
      </c>
    </row>
    <row r="478" spans="2:9">
      <c r="B478" s="101" t="n">
        <v>3449</v>
      </c>
      <c r="C478" s="0">
        <f>INT(Hoja3!E$4*Hoja3!$B486)</f>
        <v>16812</v>
      </c>
      <c r="H478" s="101">
        <f>Hoja3!W486</f>
        <v>105659</v>
      </c>
      <c r="I478" s="0">
        <f>INT(Hoja3!$E$4*Hoja3!R486)</f>
        <v>12</v>
      </c>
    </row>
    <row r="479" spans="2:9">
      <c r="B479" s="101" t="n">
        <v>3457</v>
      </c>
      <c r="C479" s="0">
        <f>INT(Hoja3!E$4*Hoja3!$B487)</f>
        <v>16735</v>
      </c>
      <c r="H479" s="101">
        <f>Hoja3!W487</f>
        <v>127903</v>
      </c>
      <c r="I479" s="0">
        <f>INT(Hoja3!$E$4*Hoja3!R487)</f>
        <v>7</v>
      </c>
    </row>
    <row r="480" spans="2:9">
      <c r="B480" s="101" t="n">
        <v>3461</v>
      </c>
      <c r="C480" s="0">
        <f>INT(Hoja3!E$4*Hoja3!$B488)</f>
        <v>16696</v>
      </c>
      <c r="H480" s="101">
        <f>Hoja3!W488</f>
        <v>161269</v>
      </c>
      <c r="I480" s="0">
        <f>INT(Hoja3!$E$4*Hoja3!R488)</f>
        <v>6</v>
      </c>
    </row>
    <row r="481" spans="2:9">
      <c r="B481" s="101" t="n">
        <v>3463</v>
      </c>
      <c r="C481" s="0">
        <f>INT(Hoja3!E$4*Hoja3!$B489)</f>
        <v>16677</v>
      </c>
      <c r="H481" s="101">
        <f>Hoja3!W489</f>
        <v>172391</v>
      </c>
      <c r="I481" s="0">
        <f>INT(Hoja3!$E$4*Hoja3!R489)</f>
        <v>4</v>
      </c>
    </row>
    <row r="482" spans="2:9">
      <c r="B482" s="101" t="n">
        <v>3467</v>
      </c>
      <c r="C482" s="0">
        <f>INT(Hoja3!E$4*Hoja3!$B490)</f>
        <v>16638</v>
      </c>
      <c r="H482" s="101">
        <f>Hoja3!W490</f>
        <v>205757</v>
      </c>
      <c r="I482" s="0">
        <f>INT(Hoja3!$E$4*Hoja3!R490)</f>
        <v>3</v>
      </c>
    </row>
    <row r="483" spans="2:9">
      <c r="B483" s="101" t="n">
        <v>3469</v>
      </c>
      <c r="C483" s="0">
        <f>INT(Hoja3!E$4*Hoja3!$B491)</f>
        <v>16619</v>
      </c>
      <c r="H483" s="101">
        <f>Hoja3!W491</f>
        <v>228001</v>
      </c>
      <c r="I483" s="0">
        <f>INT(Hoja3!$E$4*Hoja3!R491)</f>
        <v>3</v>
      </c>
    </row>
    <row r="484" spans="2:9">
      <c r="B484" s="101" t="n">
        <v>3491</v>
      </c>
      <c r="C484" s="0">
        <f>INT(Hoja3!E$4*Hoja3!$B492)</f>
        <v>16410</v>
      </c>
      <c r="H484" s="101">
        <f>Hoja3!W492</f>
        <v>239123</v>
      </c>
      <c r="I484" s="0">
        <f>INT(Hoja3!$E$4*Hoja3!R492)</f>
        <v>2</v>
      </c>
    </row>
    <row r="485" spans="2:9">
      <c r="B485" s="101" t="n">
        <v>3499</v>
      </c>
      <c r="C485" s="0">
        <f>INT(Hoja3!E$4*Hoja3!$B493)</f>
        <v>16335</v>
      </c>
      <c r="H485" s="101">
        <f>Hoja3!W493</f>
        <v>261367</v>
      </c>
      <c r="I485" s="0">
        <f>INT(Hoja3!$E$4*Hoja3!R493)</f>
        <v>2</v>
      </c>
    </row>
    <row r="486" spans="2:9">
      <c r="B486" s="101" t="n">
        <v>3511</v>
      </c>
      <c r="C486" s="0">
        <f>INT(Hoja3!E$4*Hoja3!$B494)</f>
        <v>16224</v>
      </c>
      <c r="H486" s="101">
        <f>Hoja3!W494</f>
        <v>294733</v>
      </c>
      <c r="I486" s="0">
        <f>INT(Hoja3!$E$4*Hoja3!R494)</f>
        <v>1</v>
      </c>
    </row>
    <row r="487" spans="2:9">
      <c r="B487" s="101" t="n">
        <v>3517</v>
      </c>
      <c r="C487" s="0">
        <f>INT(Hoja3!E$4*Hoja3!$B495)</f>
        <v>16169</v>
      </c>
      <c r="H487" s="101">
        <f>Hoja3!W495</f>
        <v>328099</v>
      </c>
      <c r="I487" s="0">
        <f>INT(Hoja3!$E$4*Hoja3!R495)</f>
        <v>1</v>
      </c>
    </row>
    <row r="488" spans="2:9">
      <c r="B488" s="101" t="n">
        <v>3527</v>
      </c>
      <c r="C488" s="0">
        <f>INT(Hoja3!E$4*Hoja3!$B496)</f>
        <v>16077</v>
      </c>
      <c r="H488" s="101">
        <f>Hoja3!W496</f>
        <v>339221</v>
      </c>
      <c r="I488" s="0">
        <f>INT(Hoja3!$E$4*Hoja3!R496)</f>
        <v>1</v>
      </c>
    </row>
    <row r="489" spans="2:9">
      <c r="B489" s="101" t="n">
        <v>3529</v>
      </c>
      <c r="C489" s="0">
        <f>INT(Hoja3!E$4*Hoja3!$B497)</f>
        <v>16059</v>
      </c>
      <c r="H489" s="101">
        <f>Hoja3!W497</f>
        <v>111967</v>
      </c>
      <c r="I489" s="0">
        <f>INT(Hoja3!$E$4*Hoja3!R497)</f>
        <v>10</v>
      </c>
    </row>
    <row r="490" spans="2:9">
      <c r="B490" s="101" t="n">
        <v>3533</v>
      </c>
      <c r="C490" s="0">
        <f>INT(Hoja3!E$4*Hoja3!$B498)</f>
        <v>16022</v>
      </c>
      <c r="H490" s="101">
        <f>Hoja3!W498</f>
        <v>135539</v>
      </c>
      <c r="I490" s="0">
        <f>INT(Hoja3!$E$4*Hoja3!R498)</f>
        <v>6</v>
      </c>
    </row>
    <row r="491" spans="2:9">
      <c r="B491" s="101" t="n">
        <v>3539</v>
      </c>
      <c r="C491" s="0">
        <f>INT(Hoja3!E$4*Hoja3!$B499)</f>
        <v>15968</v>
      </c>
      <c r="H491" s="101">
        <f>Hoja3!W499</f>
        <v>170897</v>
      </c>
      <c r="I491" s="0">
        <f>INT(Hoja3!$E$4*Hoja3!R499)</f>
        <v>5</v>
      </c>
    </row>
    <row r="492" spans="2:9">
      <c r="B492" s="101" t="n">
        <v>3541</v>
      </c>
      <c r="C492" s="0">
        <f>INT(Hoja3!E$4*Hoja3!$B500)</f>
        <v>15950</v>
      </c>
      <c r="H492" s="101">
        <f>Hoja3!W500</f>
        <v>182683</v>
      </c>
      <c r="I492" s="0">
        <f>INT(Hoja3!$E$4*Hoja3!R500)</f>
        <v>4</v>
      </c>
    </row>
    <row r="493" spans="2:9">
      <c r="B493" s="101" t="n">
        <v>3547</v>
      </c>
      <c r="C493" s="0">
        <f>INT(Hoja3!E$4*Hoja3!$B501)</f>
        <v>15896</v>
      </c>
      <c r="H493" s="101">
        <f>Hoja3!W501</f>
        <v>218041</v>
      </c>
      <c r="I493" s="0">
        <f>INT(Hoja3!$E$4*Hoja3!R501)</f>
        <v>3</v>
      </c>
    </row>
    <row r="494" spans="2:9">
      <c r="B494" s="101" t="n">
        <v>3557</v>
      </c>
      <c r="C494" s="0">
        <f>INT(Hoja3!E$4*Hoja3!$B502)</f>
        <v>15807</v>
      </c>
      <c r="H494" s="101">
        <f>Hoja3!W502</f>
        <v>241613</v>
      </c>
      <c r="I494" s="0">
        <f>INT(Hoja3!$E$4*Hoja3!R502)</f>
        <v>3</v>
      </c>
    </row>
    <row r="495" spans="2:9">
      <c r="B495" s="101" t="n">
        <v>3559</v>
      </c>
      <c r="C495" s="0">
        <f>INT(Hoja3!E$4*Hoja3!$B503)</f>
        <v>15789</v>
      </c>
      <c r="H495" s="101">
        <f>Hoja3!W503</f>
        <v>253399</v>
      </c>
      <c r="I495" s="0">
        <f>INT(Hoja3!$E$4*Hoja3!R503)</f>
        <v>2</v>
      </c>
    </row>
    <row r="496" spans="2:9">
      <c r="B496" s="101" t="n">
        <v>3571</v>
      </c>
      <c r="C496" s="0">
        <f>INT(Hoja3!E$4*Hoja3!$B504)</f>
        <v>15683</v>
      </c>
      <c r="H496" s="101">
        <f>Hoja3!W504</f>
        <v>276971</v>
      </c>
      <c r="I496" s="0">
        <f>INT(Hoja3!$E$4*Hoja3!R504)</f>
        <v>2</v>
      </c>
    </row>
    <row r="497" spans="2:9">
      <c r="B497" s="101" t="n">
        <v>3581</v>
      </c>
      <c r="C497" s="0">
        <f>INT(Hoja3!E$4*Hoja3!$B505)</f>
        <v>15596</v>
      </c>
      <c r="H497" s="101">
        <f>Hoja3!W505</f>
        <v>312329</v>
      </c>
      <c r="I497" s="0">
        <f>INT(Hoja3!$E$4*Hoja3!R505)</f>
        <v>1</v>
      </c>
    </row>
    <row r="498" spans="2:9">
      <c r="B498" s="101" t="n">
        <v>3583</v>
      </c>
      <c r="C498" s="0">
        <f>INT(Hoja3!E$4*Hoja3!$B506)</f>
        <v>15578</v>
      </c>
      <c r="H498" s="101">
        <f>Hoja3!W506</f>
        <v>347687</v>
      </c>
      <c r="I498" s="0">
        <f>INT(Hoja3!$E$4*Hoja3!R506)</f>
        <v>1</v>
      </c>
    </row>
    <row r="499" spans="2:9">
      <c r="B499" s="101" t="n">
        <v>3593</v>
      </c>
      <c r="C499" s="0">
        <f>INT(Hoja3!E$4*Hoja3!$B507)</f>
        <v>15492</v>
      </c>
      <c r="H499" s="101">
        <f>Hoja3!W507</f>
        <v>359473</v>
      </c>
      <c r="I499" s="0">
        <f>INT(Hoja3!$E$4*Hoja3!R507)</f>
        <v>1</v>
      </c>
    </row>
    <row r="500" spans="2:9">
      <c r="B500" s="101" t="n">
        <v>3607</v>
      </c>
      <c r="C500" s="0">
        <f>INT(Hoja3!E$4*Hoja3!$B508)</f>
        <v>15372</v>
      </c>
      <c r="H500" s="101">
        <f>Hoja3!W508</f>
        <v>394831</v>
      </c>
      <c r="I500" s="0">
        <f>INT(Hoja3!$E$4*Hoja3!R508)</f>
        <v>1</v>
      </c>
    </row>
    <row r="501" spans="2:9">
      <c r="B501" s="101" t="n">
        <v>3613</v>
      </c>
      <c r="C501" s="0">
        <f>INT(Hoja3!E$4*Hoja3!$B509)</f>
        <v>15321</v>
      </c>
      <c r="H501" s="101">
        <f>Hoja3!W509</f>
        <v>115121</v>
      </c>
      <c r="I501" s="0">
        <f>INT(Hoja3!$E$4*Hoja3!R509)</f>
        <v>10</v>
      </c>
    </row>
    <row r="502" spans="2:9">
      <c r="B502" s="101" t="n">
        <v>3617</v>
      </c>
      <c r="C502" s="0">
        <f>INT(Hoja3!E$4*Hoja3!$B510)</f>
        <v>15287</v>
      </c>
      <c r="H502" s="101">
        <f>Hoja3!W510</f>
        <v>139357</v>
      </c>
      <c r="I502" s="0">
        <f>INT(Hoja3!$E$4*Hoja3!R510)</f>
        <v>6</v>
      </c>
    </row>
    <row r="503" spans="2:9">
      <c r="B503" s="101" t="n">
        <v>3623</v>
      </c>
      <c r="C503" s="0">
        <f>INT(Hoja3!E$4*Hoja3!$B511)</f>
        <v>15236</v>
      </c>
      <c r="H503" s="101">
        <f>Hoja3!W511</f>
        <v>175711</v>
      </c>
      <c r="I503" s="0">
        <f>INT(Hoja3!$E$4*Hoja3!R511)</f>
        <v>5</v>
      </c>
    </row>
    <row r="504" spans="2:9">
      <c r="B504" s="101" t="n">
        <v>3631</v>
      </c>
      <c r="C504" s="0">
        <f>INT(Hoja3!E$4*Hoja3!$B512)</f>
        <v>15169</v>
      </c>
      <c r="H504" s="101">
        <f>Hoja3!W512</f>
        <v>187829</v>
      </c>
      <c r="I504" s="0">
        <f>INT(Hoja3!$E$4*Hoja3!R512)</f>
        <v>3</v>
      </c>
    </row>
    <row r="505" spans="2:9">
      <c r="B505" s="101" t="n">
        <v>3637</v>
      </c>
      <c r="C505" s="0">
        <f>INT(Hoja3!E$4*Hoja3!$B513)</f>
        <v>15119</v>
      </c>
      <c r="H505" s="101">
        <f>Hoja3!W513</f>
        <v>224183</v>
      </c>
      <c r="I505" s="0">
        <f>INT(Hoja3!$E$4*Hoja3!R513)</f>
        <v>3</v>
      </c>
    </row>
    <row r="506" spans="2:9">
      <c r="B506" s="101" t="n">
        <v>3643</v>
      </c>
      <c r="C506" s="0">
        <f>INT(Hoja3!E$4*Hoja3!$B514)</f>
        <v>15069</v>
      </c>
      <c r="H506" s="101">
        <f>Hoja3!W514</f>
        <v>248419</v>
      </c>
      <c r="I506" s="0">
        <f>INT(Hoja3!$E$4*Hoja3!R514)</f>
        <v>2</v>
      </c>
    </row>
    <row r="507" spans="2:9">
      <c r="B507" s="101" t="n">
        <v>3659</v>
      </c>
      <c r="C507" s="0">
        <f>INT(Hoja3!E$4*Hoja3!$B515)</f>
        <v>14938</v>
      </c>
      <c r="H507" s="101">
        <f>Hoja3!W515</f>
        <v>260537</v>
      </c>
      <c r="I507" s="0">
        <f>INT(Hoja3!$E$4*Hoja3!R515)</f>
        <v>2</v>
      </c>
    </row>
    <row r="508" spans="2:9">
      <c r="B508" s="101" t="n">
        <v>3671</v>
      </c>
      <c r="C508" s="0">
        <f>INT(Hoja3!E$4*Hoja3!$B516)</f>
        <v>14840</v>
      </c>
      <c r="H508" s="101">
        <f>Hoja3!W516</f>
        <v>284773</v>
      </c>
      <c r="I508" s="0">
        <f>INT(Hoja3!$E$4*Hoja3!R516)</f>
        <v>1</v>
      </c>
    </row>
    <row r="509" spans="2:9">
      <c r="B509" s="101" t="n">
        <v>3673</v>
      </c>
      <c r="C509" s="0">
        <f>INT(Hoja3!E$4*Hoja3!$B517)</f>
        <v>14824</v>
      </c>
      <c r="H509" s="101">
        <f>Hoja3!W517</f>
        <v>321127</v>
      </c>
      <c r="I509" s="0">
        <f>INT(Hoja3!$E$4*Hoja3!R517)</f>
        <v>1</v>
      </c>
    </row>
    <row r="510" spans="2:9">
      <c r="B510" s="101" t="n">
        <v>3677</v>
      </c>
      <c r="C510" s="0">
        <f>INT(Hoja3!E$4*Hoja3!$B518)</f>
        <v>14792</v>
      </c>
      <c r="H510" s="101">
        <f>Hoja3!W518</f>
        <v>357481</v>
      </c>
      <c r="I510" s="0">
        <f>INT(Hoja3!$E$4*Hoja3!R518)</f>
        <v>1</v>
      </c>
    </row>
    <row r="511" spans="2:9">
      <c r="B511" s="101" t="n">
        <v>3691</v>
      </c>
      <c r="C511" s="0">
        <f>INT(Hoja3!E$4*Hoja3!$B519)</f>
        <v>14680</v>
      </c>
      <c r="H511" s="101">
        <f>Hoja3!W519</f>
        <v>369599</v>
      </c>
      <c r="I511" s="0">
        <f>INT(Hoja3!$E$4*Hoja3!R519)</f>
        <v>1</v>
      </c>
    </row>
    <row r="512" spans="2:9">
      <c r="B512" s="101" t="n">
        <v>3697</v>
      </c>
      <c r="C512" s="0">
        <f>INT(Hoja3!E$4*Hoja3!$B520)</f>
        <v>14632</v>
      </c>
      <c r="H512" s="101">
        <f>Hoja3!W520</f>
        <v>405953</v>
      </c>
      <c r="I512" s="0">
        <f>INT(Hoja3!$E$4*Hoja3!R520)</f>
        <v>1</v>
      </c>
    </row>
    <row r="513" spans="2:9">
      <c r="B513" s="101" t="n">
        <v>3701</v>
      </c>
      <c r="C513" s="0">
        <f>INT(Hoja3!E$4*Hoja3!$B521)</f>
        <v>14601</v>
      </c>
      <c r="H513" s="101">
        <f>Hoja3!W521</f>
        <v>430189</v>
      </c>
      <c r="I513" s="0">
        <f>INT(Hoja3!$E$4*Hoja3!R521)</f>
        <v>1</v>
      </c>
    </row>
    <row r="514" spans="2:9">
      <c r="B514" s="101" t="n">
        <v>3709</v>
      </c>
      <c r="C514" s="0">
        <f>INT(Hoja3!E$4*Hoja3!$B522)</f>
        <v>14538</v>
      </c>
      <c r="H514" s="101">
        <f>Hoja3!W522</f>
        <v>124583</v>
      </c>
      <c r="I514" s="0">
        <f>INT(Hoja3!$E$4*Hoja3!R522)</f>
        <v>8</v>
      </c>
    </row>
    <row r="515" spans="2:9">
      <c r="B515" s="101" t="n">
        <v>3719</v>
      </c>
      <c r="C515" s="0">
        <f>INT(Hoja3!E$4*Hoja3!$B523)</f>
        <v>14460</v>
      </c>
      <c r="H515" s="101">
        <f>Hoja3!W523</f>
        <v>150811</v>
      </c>
      <c r="I515" s="0">
        <f>INT(Hoja3!$E$4*Hoja3!R523)</f>
        <v>5</v>
      </c>
    </row>
    <row r="516" spans="2:9">
      <c r="B516" s="101" t="n">
        <v>3727</v>
      </c>
      <c r="C516" s="0">
        <f>INT(Hoja3!E$4*Hoja3!$B524)</f>
        <v>14398</v>
      </c>
      <c r="H516" s="101">
        <f>Hoja3!W524</f>
        <v>190153</v>
      </c>
      <c r="I516" s="0">
        <f>INT(Hoja3!$E$4*Hoja3!R524)</f>
        <v>4</v>
      </c>
    </row>
    <row r="517" spans="2:9">
      <c r="B517" s="101" t="n">
        <v>3733</v>
      </c>
      <c r="C517" s="0">
        <f>INT(Hoja3!E$4*Hoja3!$B525)</f>
        <v>14352</v>
      </c>
      <c r="H517" s="101">
        <f>Hoja3!W525</f>
        <v>203267</v>
      </c>
      <c r="I517" s="0">
        <f>INT(Hoja3!$E$4*Hoja3!R525)</f>
        <v>3</v>
      </c>
    </row>
    <row r="518" spans="2:9">
      <c r="B518" s="101" t="n">
        <v>3739</v>
      </c>
      <c r="C518" s="0">
        <f>INT(Hoja3!E$4*Hoja3!$B526)</f>
        <v>14306</v>
      </c>
      <c r="H518" s="101">
        <f>Hoja3!W526</f>
        <v>242609</v>
      </c>
      <c r="I518" s="0">
        <f>INT(Hoja3!$E$4*Hoja3!R526)</f>
        <v>2</v>
      </c>
    </row>
    <row r="519" spans="2:9">
      <c r="B519" s="101" t="n">
        <v>3761</v>
      </c>
      <c r="C519" s="0">
        <f>INT(Hoja3!E$4*Hoja3!$B527)</f>
        <v>14139</v>
      </c>
      <c r="H519" s="101">
        <f>Hoja3!W527</f>
        <v>268837</v>
      </c>
      <c r="I519" s="0">
        <f>INT(Hoja3!$E$4*Hoja3!R527)</f>
        <v>2</v>
      </c>
    </row>
    <row r="520" spans="2:9">
      <c r="B520" s="101" t="n">
        <v>3767</v>
      </c>
      <c r="C520" s="0">
        <f>INT(Hoja3!E$4*Hoja3!$B528)</f>
        <v>14094</v>
      </c>
      <c r="H520" s="101">
        <f>Hoja3!W528</f>
        <v>281951</v>
      </c>
      <c r="I520" s="0">
        <f>INT(Hoja3!$E$4*Hoja3!R528)</f>
        <v>2</v>
      </c>
    </row>
    <row r="521" spans="2:9">
      <c r="B521" s="101" t="n">
        <v>3769</v>
      </c>
      <c r="C521" s="0">
        <f>INT(Hoja3!E$4*Hoja3!$B529)</f>
        <v>14079</v>
      </c>
      <c r="H521" s="101">
        <f>Hoja3!W529</f>
        <v>308179</v>
      </c>
      <c r="I521" s="0">
        <f>INT(Hoja3!$E$4*Hoja3!R529)</f>
        <v>1</v>
      </c>
    </row>
    <row r="522" spans="2:9">
      <c r="B522" s="101" t="n">
        <v>3779</v>
      </c>
      <c r="C522" s="0">
        <f>INT(Hoja3!E$4*Hoja3!$B530)</f>
        <v>14004</v>
      </c>
      <c r="H522" s="101">
        <f>Hoja3!W530</f>
        <v>347521</v>
      </c>
      <c r="I522" s="0">
        <f>INT(Hoja3!$E$4*Hoja3!R530)</f>
        <v>1</v>
      </c>
    </row>
    <row r="523" spans="2:9">
      <c r="B523" s="101" t="n">
        <v>3793</v>
      </c>
      <c r="C523" s="0">
        <f>INT(Hoja3!E$4*Hoja3!$B531)</f>
        <v>13901</v>
      </c>
      <c r="H523" s="101">
        <f>Hoja3!W531</f>
        <v>386863</v>
      </c>
      <c r="I523" s="0">
        <f>INT(Hoja3!$E$4*Hoja3!R531)</f>
        <v>1</v>
      </c>
    </row>
    <row r="524" spans="2:9">
      <c r="B524" s="101" t="n">
        <v>3797</v>
      </c>
      <c r="C524" s="0">
        <f>INT(Hoja3!E$4*Hoja3!$B532)</f>
        <v>13872</v>
      </c>
      <c r="H524" s="101">
        <f>Hoja3!W532</f>
        <v>399977</v>
      </c>
      <c r="I524" s="0">
        <f>INT(Hoja3!$E$4*Hoja3!R532)</f>
        <v>1</v>
      </c>
    </row>
    <row r="525" spans="2:9">
      <c r="B525" s="101" t="n">
        <v>3803</v>
      </c>
      <c r="C525" s="0">
        <f>INT(Hoja3!E$4*Hoja3!$B533)</f>
        <v>13828</v>
      </c>
      <c r="H525" s="101">
        <f>Hoja3!W533</f>
        <v>439319</v>
      </c>
      <c r="I525" s="0">
        <f>INT(Hoja3!$E$4*Hoja3!R533)</f>
        <v>0</v>
      </c>
    </row>
    <row r="526" spans="2:9">
      <c r="B526" s="101" t="n">
        <v>3821</v>
      </c>
      <c r="C526" s="0">
        <f>INT(Hoja3!E$4*Hoja3!$B534)</f>
        <v>13698</v>
      </c>
      <c r="H526" s="101">
        <f>Hoja3!W534</f>
        <v>465547</v>
      </c>
      <c r="I526" s="0">
        <f>INT(Hoja3!$E$4*Hoja3!R534)</f>
        <v>0</v>
      </c>
    </row>
    <row r="527" spans="2:9">
      <c r="B527" s="101" t="n">
        <v>3823</v>
      </c>
      <c r="C527" s="0">
        <f>INT(Hoja3!E$4*Hoja3!$B535)</f>
        <v>13684</v>
      </c>
      <c r="H527" s="101">
        <f>Hoja3!W535</f>
        <v>478661</v>
      </c>
      <c r="I527" s="0">
        <f>INT(Hoja3!$E$4*Hoja3!R535)</f>
        <v>0</v>
      </c>
    </row>
    <row r="528" spans="2:9">
      <c r="B528" s="101" t="n">
        <v>3833</v>
      </c>
      <c r="C528" s="0">
        <f>INT(Hoja3!E$4*Hoja3!$B536)</f>
        <v>13612</v>
      </c>
      <c r="H528" s="101">
        <f>Hoja3!W536</f>
        <v>38893</v>
      </c>
      <c r="I528" s="0">
        <f>INT(Hoja3!$E$4*Hoja3!R536)</f>
        <v>90</v>
      </c>
    </row>
    <row r="529" spans="2:9">
      <c r="B529" s="101" t="n">
        <v>3847</v>
      </c>
      <c r="C529" s="0">
        <f>INT(Hoja3!E$4*Hoja3!$B537)</f>
        <v>13514</v>
      </c>
      <c r="H529" s="101">
        <f>Hoja3!W537</f>
        <v>49039</v>
      </c>
      <c r="I529" s="0">
        <f>INT(Hoja3!$E$4*Hoja3!R537)</f>
        <v>56</v>
      </c>
    </row>
    <row r="530" spans="2:9">
      <c r="B530" s="101" t="n">
        <v>3851</v>
      </c>
      <c r="C530" s="0">
        <f>INT(Hoja3!E$4*Hoja3!$B538)</f>
        <v>13485</v>
      </c>
      <c r="H530" s="101">
        <f>Hoja3!W538</f>
        <v>59363</v>
      </c>
      <c r="I530" s="0">
        <f>INT(Hoja3!$E$4*Hoja3!R538)</f>
        <v>35</v>
      </c>
    </row>
    <row r="531" spans="2:9">
      <c r="B531" s="101" t="n">
        <v>3853</v>
      </c>
      <c r="C531" s="0">
        <f>INT(Hoja3!E$4*Hoja3!$B539)</f>
        <v>13471</v>
      </c>
      <c r="H531" s="101">
        <f>Hoja3!W539</f>
        <v>52421</v>
      </c>
      <c r="I531" s="0">
        <f>INT(Hoja3!$E$4*Hoja3!R539)</f>
        <v>49</v>
      </c>
    </row>
    <row r="532" spans="2:9">
      <c r="B532" s="101" t="n">
        <v>3863</v>
      </c>
      <c r="C532" s="0">
        <f>INT(Hoja3!E$4*Hoja3!$B540)</f>
        <v>13402</v>
      </c>
      <c r="H532" s="101">
        <f>Hoja3!W540</f>
        <v>63457</v>
      </c>
      <c r="I532" s="0">
        <f>INT(Hoja3!$E$4*Hoja3!R540)</f>
        <v>31</v>
      </c>
    </row>
    <row r="533" spans="2:9">
      <c r="B533" s="101" t="n">
        <v>3877</v>
      </c>
      <c r="C533" s="0">
        <f>INT(Hoja3!E$4*Hoja3!$B541)</f>
        <v>13305</v>
      </c>
      <c r="H533" s="101">
        <f>Hoja3!W541</f>
        <v>80011</v>
      </c>
      <c r="I533" s="0">
        <f>INT(Hoja3!$E$4*Hoja3!R541)</f>
        <v>27</v>
      </c>
    </row>
    <row r="534" spans="2:9">
      <c r="B534" s="101" t="n">
        <v>3881</v>
      </c>
      <c r="C534" s="0">
        <f>INT(Hoja3!E$4*Hoja3!$B542)</f>
        <v>13278</v>
      </c>
      <c r="H534" s="101">
        <f>Hoja3!W542</f>
        <v>62567</v>
      </c>
      <c r="I534" s="0">
        <f>INT(Hoja3!$E$4*Hoja3!R542)</f>
        <v>34</v>
      </c>
    </row>
    <row r="535" spans="2:9">
      <c r="B535" s="101" t="n">
        <v>3889</v>
      </c>
      <c r="C535" s="0">
        <f>INT(Hoja3!E$4*Hoja3!$B543)</f>
        <v>13223</v>
      </c>
      <c r="H535" s="101">
        <f>Hoja3!W543</f>
        <v>75739</v>
      </c>
      <c r="I535" s="0">
        <f>INT(Hoja3!$E$4*Hoja3!R543)</f>
        <v>21</v>
      </c>
    </row>
    <row r="536" spans="2:9">
      <c r="B536" s="101" t="n">
        <v>3907</v>
      </c>
      <c r="C536" s="0">
        <f>INT(Hoja3!E$4*Hoja3!$B544)</f>
        <v>13102</v>
      </c>
      <c r="H536" s="101">
        <f>Hoja3!W544</f>
        <v>95497</v>
      </c>
      <c r="I536" s="0">
        <f>INT(Hoja3!$E$4*Hoja3!R544)</f>
        <v>19</v>
      </c>
    </row>
    <row r="537" spans="2:9">
      <c r="B537" s="101" t="n">
        <v>3911</v>
      </c>
      <c r="C537" s="0">
        <f>INT(Hoja3!E$4*Hoja3!$B545)</f>
        <v>13075</v>
      </c>
      <c r="H537" s="101">
        <f>Hoja3!W545</f>
        <v>102083</v>
      </c>
      <c r="I537" s="0">
        <f>INT(Hoja3!$E$4*Hoja3!R545)</f>
        <v>13</v>
      </c>
    </row>
    <row r="538" spans="2:9">
      <c r="B538" s="101" t="n">
        <v>3917</v>
      </c>
      <c r="C538" s="0">
        <f>INT(Hoja3!E$4*Hoja3!$B546)</f>
        <v>13035</v>
      </c>
      <c r="H538" s="101">
        <f>Hoja3!W546</f>
        <v>69331</v>
      </c>
      <c r="I538" s="0">
        <f>INT(Hoja3!$E$4*Hoja3!R546)</f>
        <v>28</v>
      </c>
    </row>
    <row r="539" spans="2:9">
      <c r="B539" s="101" t="n">
        <v>3919</v>
      </c>
      <c r="C539" s="0">
        <f>INT(Hoja3!E$4*Hoja3!$B547)</f>
        <v>13022</v>
      </c>
      <c r="H539" s="101">
        <f>Hoja3!W547</f>
        <v>83927</v>
      </c>
      <c r="I539" s="0">
        <f>INT(Hoja3!$E$4*Hoja3!R547)</f>
        <v>17</v>
      </c>
    </row>
    <row r="540" spans="2:9">
      <c r="B540" s="101" t="n">
        <v>3923</v>
      </c>
      <c r="C540" s="0">
        <f>INT(Hoja3!E$4*Hoja3!$B548)</f>
        <v>12995</v>
      </c>
      <c r="H540" s="101">
        <f>Hoja3!W548</f>
        <v>105821</v>
      </c>
      <c r="I540" s="0">
        <f>INT(Hoja3!$E$4*Hoja3!R548)</f>
        <v>15</v>
      </c>
    </row>
    <row r="541" spans="2:9">
      <c r="B541" s="101" t="n">
        <v>3929</v>
      </c>
      <c r="C541" s="0">
        <f>INT(Hoja3!E$4*Hoja3!$B549)</f>
        <v>12955</v>
      </c>
      <c r="H541" s="101">
        <f>Hoja3!W549</f>
        <v>113119</v>
      </c>
      <c r="I541" s="0">
        <f>INT(Hoja3!$E$4*Hoja3!R549)</f>
        <v>10</v>
      </c>
    </row>
    <row r="542" spans="2:9">
      <c r="B542" s="101" t="n">
        <v>3931</v>
      </c>
      <c r="C542" s="0">
        <f>INT(Hoja3!E$4*Hoja3!$B550)</f>
        <v>12942</v>
      </c>
      <c r="H542" s="101">
        <f>Hoja3!W550</f>
        <v>135013</v>
      </c>
      <c r="I542" s="0">
        <f>INT(Hoja3!$E$4*Hoja3!R550)</f>
        <v>8</v>
      </c>
    </row>
    <row r="543" spans="2:9">
      <c r="B543" s="101" t="n">
        <v>3943</v>
      </c>
      <c r="C543" s="0">
        <f>INT(Hoja3!E$4*Hoja3!$B551)</f>
        <v>12864</v>
      </c>
      <c r="H543" s="101">
        <f>Hoja3!W551</f>
        <v>72713</v>
      </c>
      <c r="I543" s="0">
        <f>INT(Hoja3!$E$4*Hoja3!R551)</f>
        <v>25</v>
      </c>
    </row>
    <row r="544" spans="2:9">
      <c r="B544" s="101" t="n">
        <v>3947</v>
      </c>
      <c r="C544" s="0">
        <f>INT(Hoja3!E$4*Hoja3!$B552)</f>
        <v>12837</v>
      </c>
      <c r="H544" s="101">
        <f>Hoja3!W552</f>
        <v>88021</v>
      </c>
      <c r="I544" s="0">
        <f>INT(Hoja3!$E$4*Hoja3!R552)</f>
        <v>16</v>
      </c>
    </row>
    <row r="545" spans="2:9">
      <c r="B545" s="101" t="n">
        <v>3967</v>
      </c>
      <c r="C545" s="0">
        <f>INT(Hoja3!E$4*Hoja3!$B553)</f>
        <v>12708</v>
      </c>
      <c r="H545" s="101">
        <f>Hoja3!W553</f>
        <v>110983</v>
      </c>
      <c r="I545" s="0">
        <f>INT(Hoja3!$E$4*Hoja3!R553)</f>
        <v>14</v>
      </c>
    </row>
    <row r="546" spans="2:9">
      <c r="B546" s="101" t="n">
        <v>3989</v>
      </c>
      <c r="C546" s="0">
        <f>INT(Hoja3!E$4*Hoja3!$B554)</f>
        <v>12569</v>
      </c>
      <c r="H546" s="101">
        <f>Hoja3!W554</f>
        <v>118637</v>
      </c>
      <c r="I546" s="0">
        <f>INT(Hoja3!$E$4*Hoja3!R554)</f>
        <v>9</v>
      </c>
    </row>
    <row r="547" spans="2:9">
      <c r="B547" s="101" t="n">
        <v>4001</v>
      </c>
      <c r="C547" s="0">
        <f>INT(Hoja3!E$4*Hoja3!$B555)</f>
        <v>12493</v>
      </c>
      <c r="H547" s="101">
        <f>Hoja3!W555</f>
        <v>141599</v>
      </c>
      <c r="I547" s="0">
        <f>INT(Hoja3!$E$4*Hoja3!R555)</f>
        <v>8</v>
      </c>
    </row>
    <row r="548" spans="2:9">
      <c r="B548" s="101" t="n">
        <v>4003</v>
      </c>
      <c r="C548" s="0">
        <f>INT(Hoja3!E$4*Hoja3!$B556)</f>
        <v>12481</v>
      </c>
      <c r="H548" s="101">
        <f>Hoja3!W556</f>
        <v>156907</v>
      </c>
      <c r="I548" s="0">
        <f>INT(Hoja3!$E$4*Hoja3!R556)</f>
        <v>7</v>
      </c>
    </row>
    <row r="549" spans="2:9">
      <c r="B549" s="101" t="n">
        <v>4007</v>
      </c>
      <c r="C549" s="0">
        <f>INT(Hoja3!E$4*Hoja3!$B557)</f>
        <v>12456</v>
      </c>
      <c r="H549" s="101">
        <f>Hoja3!W557</f>
        <v>79477</v>
      </c>
      <c r="I549" s="0">
        <f>INT(Hoja3!$E$4*Hoja3!R557)</f>
        <v>21</v>
      </c>
    </row>
    <row r="550" spans="2:9">
      <c r="B550" s="101" t="n">
        <v>4013</v>
      </c>
      <c r="C550" s="0">
        <f>INT(Hoja3!E$4*Hoja3!$B558)</f>
        <v>12419</v>
      </c>
      <c r="H550" s="101">
        <f>Hoja3!W558</f>
        <v>96209</v>
      </c>
      <c r="I550" s="0">
        <f>INT(Hoja3!$E$4*Hoja3!R558)</f>
        <v>13</v>
      </c>
    </row>
    <row r="551" spans="2:9">
      <c r="B551" s="101" t="n">
        <v>4019</v>
      </c>
      <c r="C551" s="0">
        <f>INT(Hoja3!E$4*Hoja3!$B559)</f>
        <v>12382</v>
      </c>
      <c r="H551" s="101">
        <f>Hoja3!W559</f>
        <v>121307</v>
      </c>
      <c r="I551" s="0">
        <f>INT(Hoja3!$E$4*Hoja3!R559)</f>
        <v>11</v>
      </c>
    </row>
    <row r="552" spans="2:9">
      <c r="B552" s="101" t="n">
        <v>4021</v>
      </c>
      <c r="C552" s="0">
        <f>INT(Hoja3!E$4*Hoja3!$B560)</f>
        <v>12369</v>
      </c>
      <c r="H552" s="101">
        <f>Hoja3!W560</f>
        <v>129673</v>
      </c>
      <c r="I552" s="0">
        <f>INT(Hoja3!$E$4*Hoja3!R560)</f>
        <v>8</v>
      </c>
    </row>
    <row r="553" spans="2:9">
      <c r="B553" s="101" t="n">
        <v>4027</v>
      </c>
      <c r="C553" s="0">
        <f>INT(Hoja3!E$4*Hoja3!$B561)</f>
        <v>12332</v>
      </c>
      <c r="H553" s="101">
        <f>Hoja3!W561</f>
        <v>154771</v>
      </c>
      <c r="I553" s="0">
        <f>INT(Hoja3!$E$4*Hoja3!R561)</f>
        <v>6</v>
      </c>
    </row>
    <row r="554" spans="2:9">
      <c r="B554" s="101" t="n">
        <v>4049</v>
      </c>
      <c r="C554" s="0">
        <f>INT(Hoja3!E$4*Hoja3!$B562)</f>
        <v>12199</v>
      </c>
      <c r="H554" s="101">
        <f>Hoja3!W562</f>
        <v>171503</v>
      </c>
      <c r="I554" s="0">
        <f>INT(Hoja3!$E$4*Hoja3!R562)</f>
        <v>6</v>
      </c>
    </row>
    <row r="555" spans="2:9">
      <c r="B555" s="101" t="n">
        <v>4051</v>
      </c>
      <c r="C555" s="0">
        <f>INT(Hoja3!E$4*Hoja3!$B563)</f>
        <v>12187</v>
      </c>
      <c r="H555" s="101">
        <f>Hoja3!W563</f>
        <v>179869</v>
      </c>
      <c r="I555" s="0">
        <f>INT(Hoja3!$E$4*Hoja3!R563)</f>
        <v>5</v>
      </c>
    </row>
    <row r="556" spans="2:9">
      <c r="B556" s="101" t="n">
        <v>4057</v>
      </c>
      <c r="C556" s="0">
        <f>INT(Hoja3!E$4*Hoja3!$B564)</f>
        <v>12151</v>
      </c>
      <c r="H556" s="101">
        <f>Hoja3!W564</f>
        <v>89623</v>
      </c>
      <c r="I556" s="0">
        <f>INT(Hoja3!$E$4*Hoja3!R564)</f>
        <v>16</v>
      </c>
    </row>
    <row r="557" spans="2:9">
      <c r="B557" s="101" t="n">
        <v>4073</v>
      </c>
      <c r="C557" s="0">
        <f>INT(Hoja3!E$4*Hoja3!$B565)</f>
        <v>12055</v>
      </c>
      <c r="H557" s="101">
        <f>Hoja3!W565</f>
        <v>108491</v>
      </c>
      <c r="I557" s="0">
        <f>INT(Hoja3!$E$4*Hoja3!R565)</f>
        <v>10</v>
      </c>
    </row>
    <row r="558" spans="2:9">
      <c r="B558" s="101" t="n">
        <v>4079</v>
      </c>
      <c r="C558" s="0">
        <f>INT(Hoja3!E$4*Hoja3!$B566)</f>
        <v>12020</v>
      </c>
      <c r="H558" s="101">
        <f>Hoja3!W566</f>
        <v>136793</v>
      </c>
      <c r="I558" s="0">
        <f>INT(Hoja3!$E$4*Hoja3!R566)</f>
        <v>9</v>
      </c>
    </row>
    <row r="559" spans="2:9">
      <c r="B559" s="101" t="n">
        <v>4091</v>
      </c>
      <c r="C559" s="0">
        <f>INT(Hoja3!E$4*Hoja3!$B567)</f>
        <v>11950</v>
      </c>
      <c r="H559" s="101">
        <f>Hoja3!W567</f>
        <v>146227</v>
      </c>
      <c r="I559" s="0">
        <f>INT(Hoja3!$E$4*Hoja3!R567)</f>
        <v>6</v>
      </c>
    </row>
    <row r="560" spans="2:9">
      <c r="B560" s="101" t="n">
        <v>4093</v>
      </c>
      <c r="C560" s="0">
        <f>INT(Hoja3!E$4*Hoja3!$B568)</f>
        <v>11938</v>
      </c>
      <c r="H560" s="101">
        <f>Hoja3!W568</f>
        <v>174529</v>
      </c>
      <c r="I560" s="0">
        <f>INT(Hoja3!$E$4*Hoja3!R568)</f>
        <v>5</v>
      </c>
    </row>
    <row r="561" spans="2:9">
      <c r="B561" s="101" t="n">
        <v>4099</v>
      </c>
      <c r="C561" s="0">
        <f>INT(Hoja3!E$4*Hoja3!$B569)</f>
        <v>11903</v>
      </c>
      <c r="H561" s="101">
        <f>Hoja3!W569</f>
        <v>193397</v>
      </c>
      <c r="I561" s="0">
        <f>INT(Hoja3!$E$4*Hoja3!R569)</f>
        <v>4</v>
      </c>
    </row>
    <row r="562" spans="2:9">
      <c r="B562" s="101" t="n">
        <v>4111</v>
      </c>
      <c r="C562" s="0">
        <f>INT(Hoja3!E$4*Hoja3!$B570)</f>
        <v>11834</v>
      </c>
      <c r="H562" s="101">
        <f>Hoja3!W570</f>
        <v>202831</v>
      </c>
      <c r="I562" s="0">
        <f>INT(Hoja3!$E$4*Hoja3!R570)</f>
        <v>4</v>
      </c>
    </row>
    <row r="563" spans="2:9">
      <c r="B563" s="101" t="n">
        <v>4127</v>
      </c>
      <c r="C563" s="0">
        <f>INT(Hoja3!E$4*Hoja3!$B571)</f>
        <v>11742</v>
      </c>
      <c r="H563" s="101">
        <f>Hoja3!W571</f>
        <v>221699</v>
      </c>
      <c r="I563" s="0">
        <f>INT(Hoja3!$E$4*Hoja3!R571)</f>
        <v>3</v>
      </c>
    </row>
    <row r="564" spans="2:9">
      <c r="B564" s="101" t="n">
        <v>4129</v>
      </c>
      <c r="C564" s="0">
        <f>INT(Hoja3!E$4*Hoja3!$B572)</f>
        <v>11731</v>
      </c>
      <c r="H564" s="101">
        <f>Hoja3!W572</f>
        <v>99769</v>
      </c>
      <c r="I564" s="0">
        <f>INT(Hoja3!$E$4*Hoja3!R572)</f>
        <v>13</v>
      </c>
    </row>
    <row r="565" spans="2:9">
      <c r="B565" s="101" t="n">
        <v>4133</v>
      </c>
      <c r="C565" s="0">
        <f>INT(Hoja3!E$4*Hoja3!$B573)</f>
        <v>11708</v>
      </c>
      <c r="H565" s="101">
        <f>Hoja3!W573</f>
        <v>120773</v>
      </c>
      <c r="I565" s="0">
        <f>INT(Hoja3!$E$4*Hoja3!R573)</f>
        <v>8</v>
      </c>
    </row>
    <row r="566" spans="2:9">
      <c r="B566" s="101" t="n">
        <v>4139</v>
      </c>
      <c r="C566" s="0">
        <f>INT(Hoja3!E$4*Hoja3!$B574)</f>
        <v>11674</v>
      </c>
      <c r="H566" s="101">
        <f>Hoja3!W574</f>
        <v>152279</v>
      </c>
      <c r="I566" s="0">
        <f>INT(Hoja3!$E$4*Hoja3!R574)</f>
        <v>7</v>
      </c>
    </row>
    <row r="567" spans="2:9">
      <c r="B567" s="101" t="n">
        <v>4153</v>
      </c>
      <c r="C567" s="0">
        <f>INT(Hoja3!E$4*Hoja3!$B575)</f>
        <v>11595</v>
      </c>
      <c r="H567" s="101">
        <f>Hoja3!W575</f>
        <v>162781</v>
      </c>
      <c r="I567" s="0">
        <f>INT(Hoja3!$E$4*Hoja3!R575)</f>
        <v>5</v>
      </c>
    </row>
    <row r="568" spans="2:9">
      <c r="B568" s="101" t="n">
        <v>4157</v>
      </c>
      <c r="C568" s="0">
        <f>INT(Hoja3!E$4*Hoja3!$B576)</f>
        <v>11573</v>
      </c>
      <c r="H568" s="101">
        <f>Hoja3!W576</f>
        <v>194287</v>
      </c>
      <c r="I568" s="0">
        <f>INT(Hoja3!$E$4*Hoja3!R576)</f>
        <v>4</v>
      </c>
    </row>
    <row r="569" spans="2:9">
      <c r="B569" s="101" t="n">
        <v>4159</v>
      </c>
      <c r="C569" s="0">
        <f>INT(Hoja3!E$4*Hoja3!$B577)</f>
        <v>11562</v>
      </c>
      <c r="H569" s="101">
        <f>Hoja3!W577</f>
        <v>215291</v>
      </c>
      <c r="I569" s="0">
        <f>INT(Hoja3!$E$4*Hoja3!R577)</f>
        <v>3</v>
      </c>
    </row>
    <row r="570" spans="2:9">
      <c r="B570" s="101" t="n">
        <v>4177</v>
      </c>
      <c r="C570" s="0">
        <f>INT(Hoja3!E$4*Hoja3!$B578)</f>
        <v>11463</v>
      </c>
      <c r="H570" s="101">
        <f>Hoja3!W578</f>
        <v>225793</v>
      </c>
      <c r="I570" s="0">
        <f>INT(Hoja3!$E$4*Hoja3!R578)</f>
        <v>3</v>
      </c>
    </row>
    <row r="571" spans="2:9">
      <c r="B571" s="101" t="n">
        <v>4201</v>
      </c>
      <c r="C571" s="0">
        <f>INT(Hoja3!E$4*Hoja3!$B579)</f>
        <v>11332</v>
      </c>
      <c r="H571" s="101">
        <f>Hoja3!W579</f>
        <v>246797</v>
      </c>
      <c r="I571" s="0">
        <f>INT(Hoja3!$E$4*Hoja3!R579)</f>
        <v>2</v>
      </c>
    </row>
    <row r="572" spans="2:9">
      <c r="B572" s="101" t="n">
        <v>4211</v>
      </c>
      <c r="C572" s="0">
        <f>INT(Hoja3!E$4*Hoja3!$B580)</f>
        <v>11278</v>
      </c>
      <c r="H572" s="101">
        <f>Hoja3!W580</f>
        <v>278303</v>
      </c>
      <c r="I572" s="0">
        <f>INT(Hoja3!$E$4*Hoja3!R580)</f>
        <v>2</v>
      </c>
    </row>
    <row r="573" spans="2:9">
      <c r="B573" s="101" t="n">
        <v>4217</v>
      </c>
      <c r="C573" s="0">
        <f>INT(Hoja3!E$4*Hoja3!$B581)</f>
        <v>11246</v>
      </c>
      <c r="H573" s="101">
        <f>Hoja3!W581</f>
        <v>103151</v>
      </c>
      <c r="I573" s="0">
        <f>INT(Hoja3!$E$4*Hoja3!R581)</f>
        <v>12</v>
      </c>
    </row>
    <row r="574" spans="2:9">
      <c r="B574" s="101" t="n">
        <v>4219</v>
      </c>
      <c r="C574" s="0">
        <f>INT(Hoja3!E$4*Hoja3!$B582)</f>
        <v>11235</v>
      </c>
      <c r="H574" s="101">
        <f>Hoja3!W582</f>
        <v>124867</v>
      </c>
      <c r="I574" s="0">
        <f>INT(Hoja3!$E$4*Hoja3!R582)</f>
        <v>8</v>
      </c>
    </row>
    <row r="575" spans="2:9">
      <c r="B575" s="101" t="n">
        <v>4229</v>
      </c>
      <c r="C575" s="0">
        <f>INT(Hoja3!E$4*Hoja3!$B583)</f>
        <v>11182</v>
      </c>
      <c r="H575" s="101">
        <f>Hoja3!W583</f>
        <v>157441</v>
      </c>
      <c r="I575" s="0">
        <f>INT(Hoja3!$E$4*Hoja3!R583)</f>
        <v>7</v>
      </c>
    </row>
    <row r="576" spans="2:9">
      <c r="B576" s="101" t="n">
        <v>4231</v>
      </c>
      <c r="C576" s="0">
        <f>INT(Hoja3!E$4*Hoja3!$B584)</f>
        <v>11172</v>
      </c>
      <c r="H576" s="101">
        <f>Hoja3!W584</f>
        <v>168299</v>
      </c>
      <c r="I576" s="0">
        <f>INT(Hoja3!$E$4*Hoja3!R584)</f>
        <v>4</v>
      </c>
    </row>
    <row r="577" spans="2:9">
      <c r="B577" s="101" t="n">
        <v>4241</v>
      </c>
      <c r="C577" s="0">
        <f>INT(Hoja3!E$4*Hoja3!$B585)</f>
        <v>11119</v>
      </c>
      <c r="H577" s="101">
        <f>Hoja3!W585</f>
        <v>200873</v>
      </c>
      <c r="I577" s="0">
        <f>INT(Hoja3!$E$4*Hoja3!R585)</f>
        <v>4</v>
      </c>
    </row>
    <row r="578" spans="2:9">
      <c r="B578" s="101" t="n">
        <v>4243</v>
      </c>
      <c r="C578" s="0">
        <f>INT(Hoja3!E$4*Hoja3!$B586)</f>
        <v>11109</v>
      </c>
      <c r="H578" s="101">
        <f>Hoja3!W586</f>
        <v>222589</v>
      </c>
      <c r="I578" s="0">
        <f>INT(Hoja3!$E$4*Hoja3!R586)</f>
        <v>3</v>
      </c>
    </row>
    <row r="579" spans="2:9">
      <c r="B579" s="101" t="n">
        <v>4253</v>
      </c>
      <c r="C579" s="0">
        <f>INT(Hoja3!E$4*Hoja3!$B587)</f>
        <v>11057</v>
      </c>
      <c r="H579" s="101">
        <f>Hoja3!W587</f>
        <v>233447</v>
      </c>
      <c r="I579" s="0">
        <f>INT(Hoja3!$E$4*Hoja3!R587)</f>
        <v>3</v>
      </c>
    </row>
    <row r="580" spans="2:9">
      <c r="B580" s="101" t="n">
        <v>4259</v>
      </c>
      <c r="C580" s="0">
        <f>INT(Hoja3!E$4*Hoja3!$B588)</f>
        <v>11025</v>
      </c>
      <c r="H580" s="101">
        <f>Hoja3!W588</f>
        <v>255163</v>
      </c>
      <c r="I580" s="0">
        <f>INT(Hoja3!$E$4*Hoja3!R588)</f>
        <v>2</v>
      </c>
    </row>
    <row r="581" spans="2:9">
      <c r="B581" s="101" t="n">
        <v>4261</v>
      </c>
      <c r="C581" s="0">
        <f>INT(Hoja3!E$4*Hoja3!$B589)</f>
        <v>11015</v>
      </c>
      <c r="H581" s="101">
        <f>Hoja3!W589</f>
        <v>287737</v>
      </c>
      <c r="I581" s="0">
        <f>INT(Hoja3!$E$4*Hoja3!R589)</f>
        <v>1</v>
      </c>
    </row>
    <row r="582" spans="2:9">
      <c r="B582" s="101" t="n">
        <v>4271</v>
      </c>
      <c r="C582" s="0">
        <f>INT(Hoja3!E$4*Hoja3!$B590)</f>
        <v>10964</v>
      </c>
      <c r="H582" s="101">
        <f>Hoja3!W590</f>
        <v>320311</v>
      </c>
      <c r="I582" s="0">
        <f>INT(Hoja3!$E$4*Hoja3!R590)</f>
        <v>1</v>
      </c>
    </row>
    <row r="583" spans="2:9">
      <c r="B583" s="101" t="n">
        <v>4273</v>
      </c>
      <c r="C583" s="0">
        <f>INT(Hoja3!E$4*Hoja3!$B591)</f>
        <v>10953</v>
      </c>
      <c r="H583" s="101">
        <f>Hoja3!W591</f>
        <v>113297</v>
      </c>
      <c r="I583" s="0">
        <f>INT(Hoja3!$E$4*Hoja3!R591)</f>
        <v>10</v>
      </c>
    </row>
    <row r="584" spans="2:9">
      <c r="B584" s="101" t="n">
        <v>4283</v>
      </c>
      <c r="C584" s="0">
        <f>INT(Hoja3!E$4*Hoja3!$B592)</f>
        <v>10902</v>
      </c>
      <c r="H584" s="101">
        <f>Hoja3!W592</f>
        <v>137149</v>
      </c>
      <c r="I584" s="0">
        <f>INT(Hoja3!$E$4*Hoja3!R592)</f>
        <v>6</v>
      </c>
    </row>
    <row r="585" spans="2:9">
      <c r="B585" s="101" t="n">
        <v>4289</v>
      </c>
      <c r="C585" s="0">
        <f>INT(Hoja3!E$4*Hoja3!$B593)</f>
        <v>10872</v>
      </c>
      <c r="H585" s="101">
        <f>Hoja3!W593</f>
        <v>172927</v>
      </c>
      <c r="I585" s="0">
        <f>INT(Hoja3!$E$4*Hoja3!R593)</f>
        <v>5</v>
      </c>
    </row>
    <row r="586" spans="2:9">
      <c r="B586" s="101" t="n">
        <v>4297</v>
      </c>
      <c r="C586" s="0">
        <f>INT(Hoja3!E$4*Hoja3!$B594)</f>
        <v>10831</v>
      </c>
      <c r="H586" s="101">
        <f>Hoja3!W594</f>
        <v>184853</v>
      </c>
      <c r="I586" s="0">
        <f>INT(Hoja3!$E$4*Hoja3!R594)</f>
        <v>4</v>
      </c>
    </row>
    <row r="587" spans="2:9">
      <c r="B587" s="101" t="n">
        <v>4327</v>
      </c>
      <c r="C587" s="0">
        <f>INT(Hoja3!E$4*Hoja3!$B595)</f>
        <v>10682</v>
      </c>
      <c r="H587" s="101">
        <f>Hoja3!W595</f>
        <v>220631</v>
      </c>
      <c r="I587" s="0">
        <f>INT(Hoja3!$E$4*Hoja3!R595)</f>
        <v>3</v>
      </c>
    </row>
    <row r="588" spans="2:9">
      <c r="B588" s="101" t="n">
        <v>4337</v>
      </c>
      <c r="C588" s="0">
        <f>INT(Hoja3!E$4*Hoja3!$B596)</f>
        <v>10632</v>
      </c>
      <c r="H588" s="101">
        <f>Hoja3!W596</f>
        <v>244483</v>
      </c>
      <c r="I588" s="0">
        <f>INT(Hoja3!$E$4*Hoja3!R596)</f>
        <v>3</v>
      </c>
    </row>
    <row r="589" spans="2:9">
      <c r="B589" s="101" t="n">
        <v>4339</v>
      </c>
      <c r="C589" s="0">
        <f>INT(Hoja3!E$4*Hoja3!$B597)</f>
        <v>10623</v>
      </c>
      <c r="H589" s="101">
        <f>Hoja3!W597</f>
        <v>256409</v>
      </c>
      <c r="I589" s="0">
        <f>INT(Hoja3!$E$4*Hoja3!R597)</f>
        <v>2</v>
      </c>
    </row>
    <row r="590" spans="2:9">
      <c r="B590" s="101" t="n">
        <v>4349</v>
      </c>
      <c r="C590" s="0">
        <f>INT(Hoja3!E$4*Hoja3!$B598)</f>
        <v>10574</v>
      </c>
      <c r="H590" s="101">
        <f>Hoja3!W598</f>
        <v>280261</v>
      </c>
      <c r="I590" s="0">
        <f>INT(Hoja3!$E$4*Hoja3!R598)</f>
        <v>2</v>
      </c>
    </row>
    <row r="591" spans="2:9">
      <c r="B591" s="101" t="n">
        <v>4357</v>
      </c>
      <c r="C591" s="0">
        <f>INT(Hoja3!E$4*Hoja3!$B599)</f>
        <v>10535</v>
      </c>
      <c r="H591" s="101">
        <f>Hoja3!W599</f>
        <v>316039</v>
      </c>
      <c r="I591" s="0">
        <f>INT(Hoja3!$E$4*Hoja3!R599)</f>
        <v>1</v>
      </c>
    </row>
    <row r="592" spans="2:9">
      <c r="B592" s="101" t="n">
        <v>4363</v>
      </c>
      <c r="C592" s="0">
        <f>INT(Hoja3!E$4*Hoja3!$B600)</f>
        <v>10506</v>
      </c>
      <c r="H592" s="101">
        <f>Hoja3!W600</f>
        <v>351817</v>
      </c>
      <c r="I592" s="0">
        <f>INT(Hoja3!$E$4*Hoja3!R600)</f>
        <v>1</v>
      </c>
    </row>
    <row r="593" spans="2:9">
      <c r="B593" s="101" t="n">
        <v>4373</v>
      </c>
      <c r="C593" s="0">
        <f>INT(Hoja3!E$4*Hoja3!$B601)</f>
        <v>10458</v>
      </c>
      <c r="H593" s="101">
        <f>Hoja3!W601</f>
        <v>363743</v>
      </c>
      <c r="I593" s="0">
        <f>INT(Hoja3!$E$4*Hoja3!R601)</f>
        <v>1</v>
      </c>
    </row>
    <row r="594" spans="2:9">
      <c r="B594" s="101" t="n">
        <v>4391</v>
      </c>
      <c r="C594" s="0">
        <f>INT(Hoja3!E$4*Hoja3!$B602)</f>
        <v>10372</v>
      </c>
      <c r="H594" s="101">
        <f>Hoja3!W602</f>
        <v>120061</v>
      </c>
      <c r="I594" s="0">
        <f>INT(Hoja3!$E$4*Hoja3!R602)</f>
        <v>9</v>
      </c>
    </row>
    <row r="595" spans="2:9">
      <c r="B595" s="101" t="n">
        <v>4397</v>
      </c>
      <c r="C595" s="0">
        <f>INT(Hoja3!E$4*Hoja3!$B603)</f>
        <v>10344</v>
      </c>
      <c r="H595" s="101">
        <f>Hoja3!W603</f>
        <v>145337</v>
      </c>
      <c r="I595" s="0">
        <f>INT(Hoja3!$E$4*Hoja3!R603)</f>
        <v>5</v>
      </c>
    </row>
    <row r="596" spans="2:9">
      <c r="B596" s="101" t="n">
        <v>4409</v>
      </c>
      <c r="C596" s="0">
        <f>INT(Hoja3!E$4*Hoja3!$B604)</f>
        <v>10288</v>
      </c>
      <c r="H596" s="101">
        <f>Hoja3!W604</f>
        <v>183251</v>
      </c>
      <c r="I596" s="0">
        <f>INT(Hoja3!$E$4*Hoja3!R604)</f>
        <v>5</v>
      </c>
    </row>
    <row r="597" spans="2:9">
      <c r="B597" s="101" t="n">
        <v>4421</v>
      </c>
      <c r="C597" s="0">
        <f>INT(Hoja3!E$4*Hoja3!$B605)</f>
        <v>10232</v>
      </c>
      <c r="H597" s="101">
        <f>Hoja3!W605</f>
        <v>195889</v>
      </c>
      <c r="I597" s="0">
        <f>INT(Hoja3!$E$4*Hoja3!R605)</f>
        <v>3</v>
      </c>
    </row>
    <row r="598" spans="2:9">
      <c r="B598" s="101" t="n">
        <v>4423</v>
      </c>
      <c r="C598" s="0">
        <f>INT(Hoja3!E$4*Hoja3!$B606)</f>
        <v>10223</v>
      </c>
      <c r="H598" s="101">
        <f>Hoja3!W606</f>
        <v>233803</v>
      </c>
      <c r="I598" s="0">
        <f>INT(Hoja3!$E$4*Hoja3!R606)</f>
        <v>2</v>
      </c>
    </row>
    <row r="599" spans="2:9">
      <c r="B599" s="101" t="n">
        <v>4441</v>
      </c>
      <c r="C599" s="0">
        <f>INT(Hoja3!E$4*Hoja3!$B607)</f>
        <v>10140</v>
      </c>
      <c r="H599" s="101">
        <f>Hoja3!W607</f>
        <v>259079</v>
      </c>
      <c r="I599" s="0">
        <f>INT(Hoja3!$E$4*Hoja3!R607)</f>
        <v>2</v>
      </c>
    </row>
    <row r="600" spans="2:9">
      <c r="B600" s="101" t="n">
        <v>4447</v>
      </c>
      <c r="C600" s="0">
        <f>INT(Hoja3!E$4*Hoja3!$B608)</f>
        <v>10113</v>
      </c>
      <c r="H600" s="101">
        <f>Hoja3!W608</f>
        <v>271717</v>
      </c>
      <c r="I600" s="0">
        <f>INT(Hoja3!$E$4*Hoja3!R608)</f>
        <v>2</v>
      </c>
    </row>
    <row r="601" spans="2:9">
      <c r="B601" s="101" t="n">
        <v>4451</v>
      </c>
      <c r="C601" s="0">
        <f>INT(Hoja3!E$4*Hoja3!$B609)</f>
        <v>10095</v>
      </c>
      <c r="H601" s="101">
        <f>Hoja3!W609</f>
        <v>296993</v>
      </c>
      <c r="I601" s="0">
        <f>INT(Hoja3!$E$4*Hoja3!R609)</f>
        <v>1</v>
      </c>
    </row>
    <row r="602" spans="2:9">
      <c r="B602" s="101" t="n">
        <v>4457</v>
      </c>
      <c r="C602" s="0">
        <f>INT(Hoja3!E$4*Hoja3!$B610)</f>
        <v>10068</v>
      </c>
      <c r="H602" s="101">
        <f>Hoja3!W610</f>
        <v>334907</v>
      </c>
      <c r="I602" s="0">
        <f>INT(Hoja3!$E$4*Hoja3!R610)</f>
        <v>1</v>
      </c>
    </row>
    <row r="603" spans="2:9">
      <c r="B603" s="101" t="n">
        <v>4463</v>
      </c>
      <c r="C603" s="0">
        <f>INT(Hoja3!E$4*Hoja3!$B611)</f>
        <v>10040</v>
      </c>
      <c r="H603" s="101">
        <f>Hoja3!W611</f>
        <v>372821</v>
      </c>
      <c r="I603" s="0">
        <f>INT(Hoja3!$E$4*Hoja3!R611)</f>
        <v>1</v>
      </c>
    </row>
    <row r="604" spans="2:9">
      <c r="B604" s="101" t="n">
        <v>4481</v>
      </c>
      <c r="C604" s="0">
        <f>INT(Hoja3!E$4*Hoja3!$B612)</f>
        <v>9960</v>
      </c>
      <c r="H604" s="101">
        <f>Hoja3!W612</f>
        <v>385459</v>
      </c>
      <c r="I604" s="0">
        <f>INT(Hoja3!$E$4*Hoja3!R612)</f>
        <v>1</v>
      </c>
    </row>
    <row r="605" spans="2:9">
      <c r="B605" s="101" t="n">
        <v>4483</v>
      </c>
      <c r="C605" s="0">
        <f>INT(Hoja3!E$4*Hoja3!$B613)</f>
        <v>9951</v>
      </c>
      <c r="H605" s="101">
        <f>Hoja3!W613</f>
        <v>423373</v>
      </c>
      <c r="I605" s="0">
        <f>INT(Hoja3!$E$4*Hoja3!R613)</f>
        <v>0</v>
      </c>
    </row>
    <row r="606" spans="2:9">
      <c r="B606" s="101" t="n">
        <v>4493</v>
      </c>
      <c r="C606" s="0">
        <f>INT(Hoja3!E$4*Hoja3!$B614)</f>
        <v>9907</v>
      </c>
      <c r="H606" s="101">
        <f>Hoja3!W614</f>
        <v>123443</v>
      </c>
      <c r="I606" s="0">
        <f>INT(Hoja3!$E$4*Hoja3!R614)</f>
        <v>8</v>
      </c>
    </row>
    <row r="607" spans="2:9">
      <c r="B607" s="101" t="n">
        <v>4507</v>
      </c>
      <c r="C607" s="0">
        <f>INT(Hoja3!E$4*Hoja3!$B615)</f>
        <v>9845</v>
      </c>
      <c r="H607" s="101">
        <f>Hoja3!W615</f>
        <v>149431</v>
      </c>
      <c r="I607" s="0">
        <f>INT(Hoja3!$E$4*Hoja3!R615)</f>
        <v>5</v>
      </c>
    </row>
    <row r="608" spans="2:9">
      <c r="B608" s="101" t="n">
        <v>4513</v>
      </c>
      <c r="C608" s="0">
        <f>INT(Hoja3!E$4*Hoja3!$B616)</f>
        <v>9819</v>
      </c>
      <c r="H608" s="101">
        <f>Hoja3!W616</f>
        <v>188413</v>
      </c>
      <c r="I608" s="0">
        <f>INT(Hoja3!$E$4*Hoja3!R616)</f>
        <v>4</v>
      </c>
    </row>
    <row r="609" spans="2:9">
      <c r="B609" s="101" t="n">
        <v>4517</v>
      </c>
      <c r="C609" s="0">
        <f>INT(Hoja3!E$4*Hoja3!$B617)</f>
        <v>9802</v>
      </c>
      <c r="H609" s="101">
        <f>Hoja3!W617</f>
        <v>201407</v>
      </c>
      <c r="I609" s="0">
        <f>INT(Hoja3!$E$4*Hoja3!R617)</f>
        <v>3</v>
      </c>
    </row>
    <row r="610" spans="2:9">
      <c r="B610" s="101" t="n">
        <v>4519</v>
      </c>
      <c r="C610" s="0">
        <f>INT(Hoja3!E$4*Hoja3!$B618)</f>
        <v>9793</v>
      </c>
      <c r="H610" s="101">
        <f>Hoja3!W618</f>
        <v>240389</v>
      </c>
      <c r="I610" s="0">
        <f>INT(Hoja3!$E$4*Hoja3!R618)</f>
        <v>2</v>
      </c>
    </row>
    <row r="611" spans="2:9">
      <c r="B611" s="101" t="n">
        <v>4523</v>
      </c>
      <c r="C611" s="0">
        <f>INT(Hoja3!E$4*Hoja3!$B619)</f>
        <v>9776</v>
      </c>
      <c r="H611" s="101">
        <f>Hoja3!W619</f>
        <v>266377</v>
      </c>
      <c r="I611" s="0">
        <f>INT(Hoja3!$E$4*Hoja3!R619)</f>
        <v>2</v>
      </c>
    </row>
    <row r="612" spans="2:9">
      <c r="B612" s="101" t="n">
        <v>4547</v>
      </c>
      <c r="C612" s="0">
        <f>INT(Hoja3!E$4*Hoja3!$B620)</f>
        <v>9673</v>
      </c>
      <c r="H612" s="101">
        <f>Hoja3!W620</f>
        <v>279371</v>
      </c>
      <c r="I612" s="0">
        <f>INT(Hoja3!$E$4*Hoja3!R620)</f>
        <v>2</v>
      </c>
    </row>
    <row r="613" spans="2:9">
      <c r="B613" s="101" t="n">
        <v>4549</v>
      </c>
      <c r="C613" s="0">
        <f>INT(Hoja3!E$4*Hoja3!$B621)</f>
        <v>9664</v>
      </c>
      <c r="H613" s="101">
        <f>Hoja3!W621</f>
        <v>305359</v>
      </c>
      <c r="I613" s="0">
        <f>INT(Hoja3!$E$4*Hoja3!R621)</f>
        <v>1</v>
      </c>
    </row>
    <row r="614" spans="2:9">
      <c r="B614" s="101" t="n">
        <v>4561</v>
      </c>
      <c r="C614" s="0">
        <f>INT(Hoja3!E$4*Hoja3!$B622)</f>
        <v>9614</v>
      </c>
      <c r="H614" s="101">
        <f>Hoja3!W622</f>
        <v>344341</v>
      </c>
      <c r="I614" s="0">
        <f>INT(Hoja3!$E$4*Hoja3!R622)</f>
        <v>1</v>
      </c>
    </row>
    <row r="615" spans="2:9">
      <c r="B615" s="101" t="n">
        <v>4567</v>
      </c>
      <c r="C615" s="0">
        <f>INT(Hoja3!E$4*Hoja3!$B623)</f>
        <v>9588</v>
      </c>
      <c r="H615" s="101">
        <f>Hoja3!W623</f>
        <v>383323</v>
      </c>
      <c r="I615" s="0">
        <f>INT(Hoja3!$E$4*Hoja3!R623)</f>
        <v>1</v>
      </c>
    </row>
    <row r="616" spans="2:9">
      <c r="B616" s="101" t="n">
        <v>4583</v>
      </c>
      <c r="C616" s="0">
        <f>INT(Hoja3!E$4*Hoja3!$B624)</f>
        <v>9522</v>
      </c>
      <c r="H616" s="101">
        <f>Hoja3!W624</f>
        <v>396317</v>
      </c>
      <c r="I616" s="0">
        <f>INT(Hoja3!$E$4*Hoja3!R624)</f>
        <v>1</v>
      </c>
    </row>
    <row r="617" spans="2:9">
      <c r="B617" s="101" t="n">
        <v>4591</v>
      </c>
      <c r="C617" s="0">
        <f>INT(Hoja3!E$4*Hoja3!$B625)</f>
        <v>9488</v>
      </c>
      <c r="H617" s="101">
        <f>Hoja3!W625</f>
        <v>435299</v>
      </c>
      <c r="I617" s="0">
        <f>INT(Hoja3!$E$4*Hoja3!R625)</f>
        <v>0</v>
      </c>
    </row>
    <row r="618" spans="2:9">
      <c r="B618" s="101" t="n">
        <v>4597</v>
      </c>
      <c r="C618" s="0">
        <f>INT(Hoja3!E$4*Hoja3!$B626)</f>
        <v>9464</v>
      </c>
      <c r="H618" s="101">
        <f>Hoja3!W626</f>
        <v>461287</v>
      </c>
      <c r="I618" s="0">
        <f>INT(Hoja3!$E$4*Hoja3!R626)</f>
        <v>0</v>
      </c>
    </row>
    <row r="619" spans="2:9">
      <c r="B619" s="101" t="n">
        <v>4603</v>
      </c>
      <c r="C619" s="0">
        <f>INT(Hoja3!E$4*Hoja3!$B627)</f>
        <v>9439</v>
      </c>
      <c r="H619" s="101">
        <f>Hoja3!W627</f>
        <v>133589</v>
      </c>
      <c r="I619" s="0">
        <f>INT(Hoja3!$E$4*Hoja3!R627)</f>
        <v>7</v>
      </c>
    </row>
    <row r="620" spans="2:9">
      <c r="B620" s="101" t="n">
        <v>4621</v>
      </c>
      <c r="C620" s="0">
        <f>INT(Hoja3!E$4*Hoja3!$B628)</f>
        <v>9366</v>
      </c>
      <c r="H620" s="101">
        <f>Hoja3!W628</f>
        <v>161713</v>
      </c>
      <c r="I620" s="0">
        <f>INT(Hoja3!$E$4*Hoja3!R628)</f>
        <v>4</v>
      </c>
    </row>
    <row r="621" spans="2:9">
      <c r="B621" s="101" t="n">
        <v>4637</v>
      </c>
      <c r="C621" s="0">
        <f>INT(Hoja3!E$4*Hoja3!$B629)</f>
        <v>9301</v>
      </c>
      <c r="H621" s="101">
        <f>Hoja3!W629</f>
        <v>203899</v>
      </c>
      <c r="I621" s="0">
        <f>INT(Hoja3!$E$4*Hoja3!R629)</f>
        <v>4</v>
      </c>
    </row>
    <row r="622" spans="2:9">
      <c r="B622" s="101" t="n">
        <v>4639</v>
      </c>
      <c r="C622" s="0">
        <f>INT(Hoja3!E$4*Hoja3!$B630)</f>
        <v>9293</v>
      </c>
      <c r="H622" s="101">
        <f>Hoja3!W630</f>
        <v>217961</v>
      </c>
      <c r="I622" s="0">
        <f>INT(Hoja3!$E$4*Hoja3!R630)</f>
        <v>2</v>
      </c>
    </row>
    <row r="623" spans="2:9">
      <c r="B623" s="101" t="n">
        <v>4643</v>
      </c>
      <c r="C623" s="0">
        <f>INT(Hoja3!E$4*Hoja3!$B631)</f>
        <v>9277</v>
      </c>
      <c r="H623" s="101">
        <f>Hoja3!W631</f>
        <v>260147</v>
      </c>
      <c r="I623" s="0">
        <f>INT(Hoja3!$E$4*Hoja3!R631)</f>
        <v>2</v>
      </c>
    </row>
    <row r="624" spans="2:9">
      <c r="B624" s="101" t="n">
        <v>4649</v>
      </c>
      <c r="C624" s="0">
        <f>INT(Hoja3!E$4*Hoja3!$B632)</f>
        <v>9253</v>
      </c>
      <c r="H624" s="101">
        <f>Hoja3!W632</f>
        <v>288271</v>
      </c>
      <c r="I624" s="0">
        <f>INT(Hoja3!$E$4*Hoja3!R632)</f>
        <v>2</v>
      </c>
    </row>
    <row r="625" spans="2:9">
      <c r="B625" s="101" t="n">
        <v>4651</v>
      </c>
      <c r="C625" s="0">
        <f>INT(Hoja3!E$4*Hoja3!$B633)</f>
        <v>9245</v>
      </c>
      <c r="H625" s="101">
        <f>Hoja3!W633</f>
        <v>302333</v>
      </c>
      <c r="I625" s="0">
        <f>INT(Hoja3!$E$4*Hoja3!R633)</f>
        <v>1</v>
      </c>
    </row>
    <row r="626" spans="2:9">
      <c r="B626" s="101" t="n">
        <v>4657</v>
      </c>
      <c r="C626" s="0">
        <f>INT(Hoja3!E$4*Hoja3!$B634)</f>
        <v>9221</v>
      </c>
      <c r="H626" s="101">
        <f>Hoja3!W634</f>
        <v>330457</v>
      </c>
      <c r="I626" s="0">
        <f>INT(Hoja3!$E$4*Hoja3!R634)</f>
        <v>1</v>
      </c>
    </row>
    <row r="627" spans="2:9">
      <c r="B627" s="101" t="n">
        <v>4663</v>
      </c>
      <c r="C627" s="0">
        <f>INT(Hoja3!E$4*Hoja3!$B635)</f>
        <v>9198</v>
      </c>
      <c r="H627" s="101">
        <f>Hoja3!W635</f>
        <v>372643</v>
      </c>
      <c r="I627" s="0">
        <f>INT(Hoja3!$E$4*Hoja3!R635)</f>
        <v>1</v>
      </c>
    </row>
    <row r="628" spans="2:9">
      <c r="B628" s="101" t="n">
        <v>4673</v>
      </c>
      <c r="C628" s="0">
        <f>INT(Hoja3!E$4*Hoja3!$B636)</f>
        <v>9158</v>
      </c>
      <c r="H628" s="101">
        <f>Hoja3!W636</f>
        <v>414829</v>
      </c>
      <c r="I628" s="0">
        <f>INT(Hoja3!$E$4*Hoja3!R636)</f>
        <v>1</v>
      </c>
    </row>
    <row r="629" spans="2:9">
      <c r="B629" s="101" t="n">
        <v>4679</v>
      </c>
      <c r="C629" s="0">
        <f>INT(Hoja3!E$4*Hoja3!$B637)</f>
        <v>9135</v>
      </c>
      <c r="H629" s="101">
        <f>Hoja3!W637</f>
        <v>428891</v>
      </c>
      <c r="I629" s="0">
        <f>INT(Hoja3!$E$4*Hoja3!R637)</f>
        <v>0</v>
      </c>
    </row>
    <row r="630" spans="2:9">
      <c r="B630" s="101" t="n">
        <v>4691</v>
      </c>
      <c r="C630" s="0">
        <f>INT(Hoja3!E$4*Hoja3!$B638)</f>
        <v>9088</v>
      </c>
      <c r="H630" s="101">
        <f>Hoja3!W638</f>
        <v>471077</v>
      </c>
      <c r="I630" s="0">
        <f>INT(Hoja3!$E$4*Hoja3!R638)</f>
        <v>0</v>
      </c>
    </row>
    <row r="631" spans="2:9">
      <c r="B631" s="101" t="n">
        <v>4703</v>
      </c>
      <c r="C631" s="0">
        <f>INT(Hoja3!E$4*Hoja3!$B639)</f>
        <v>9042</v>
      </c>
      <c r="H631" s="101">
        <f>Hoja3!W639</f>
        <v>499201</v>
      </c>
      <c r="I631" s="0">
        <f>INT(Hoja3!$E$4*Hoja3!R639)</f>
        <v>0</v>
      </c>
    </row>
    <row r="632" spans="2:9">
      <c r="B632" s="101" t="n">
        <v>4721</v>
      </c>
      <c r="C632" s="0">
        <f>INT(Hoja3!E$4*Hoja3!$B640)</f>
        <v>8973</v>
      </c>
      <c r="H632" s="101">
        <f>Hoja3!W640</f>
        <v>513263</v>
      </c>
      <c r="I632" s="0">
        <f>INT(Hoja3!$E$4*Hoja3!R640)</f>
        <v>0</v>
      </c>
    </row>
    <row r="633" spans="2:9">
      <c r="B633" s="101" t="n">
        <v>4723</v>
      </c>
      <c r="C633" s="0">
        <f>INT(Hoja3!E$4*Hoja3!$B641)</f>
        <v>8965</v>
      </c>
      <c r="H633" s="101">
        <f>Hoja3!W641</f>
        <v>140353</v>
      </c>
      <c r="I633" s="0">
        <f>INT(Hoja3!$E$4*Hoja3!R641)</f>
        <v>6</v>
      </c>
    </row>
    <row r="634" spans="2:9">
      <c r="B634" s="101" t="n">
        <v>4729</v>
      </c>
      <c r="C634" s="0">
        <f>INT(Hoja3!E$4*Hoja3!$B642)</f>
        <v>8943</v>
      </c>
      <c r="H634" s="101">
        <f>Hoja3!W642</f>
        <v>169901</v>
      </c>
      <c r="I634" s="0">
        <f>INT(Hoja3!$E$4*Hoja3!R642)</f>
        <v>4</v>
      </c>
    </row>
    <row r="635" spans="2:9">
      <c r="B635" s="101" t="n">
        <v>4733</v>
      </c>
      <c r="C635" s="0">
        <f>INT(Hoja3!E$4*Hoja3!$B643)</f>
        <v>8928</v>
      </c>
      <c r="H635" s="101">
        <f>Hoja3!W643</f>
        <v>214223</v>
      </c>
      <c r="I635" s="0">
        <f>INT(Hoja3!$E$4*Hoja3!R643)</f>
        <v>3</v>
      </c>
    </row>
    <row r="636" spans="2:9">
      <c r="B636" s="101" t="n">
        <v>4751</v>
      </c>
      <c r="C636" s="0">
        <f>INT(Hoja3!E$4*Hoja3!$B644)</f>
        <v>8860</v>
      </c>
      <c r="H636" s="101">
        <f>Hoja3!W644</f>
        <v>228997</v>
      </c>
      <c r="I636" s="0">
        <f>INT(Hoja3!$E$4*Hoja3!R644)</f>
        <v>2</v>
      </c>
    </row>
    <row r="637" spans="2:9">
      <c r="B637" s="101" t="n">
        <v>4759</v>
      </c>
      <c r="C637" s="0">
        <f>INT(Hoja3!E$4*Hoja3!$B645)</f>
        <v>8830</v>
      </c>
      <c r="H637" s="101">
        <f>Hoja3!W645</f>
        <v>273319</v>
      </c>
      <c r="I637" s="0">
        <f>INT(Hoja3!$E$4*Hoja3!R645)</f>
        <v>2</v>
      </c>
    </row>
    <row r="638" spans="2:9">
      <c r="B638" s="101" t="n">
        <v>4783</v>
      </c>
      <c r="C638" s="0">
        <f>INT(Hoja3!E$4*Hoja3!$B646)</f>
        <v>8742</v>
      </c>
      <c r="H638" s="101">
        <f>Hoja3!W646</f>
        <v>302867</v>
      </c>
      <c r="I638" s="0">
        <f>INT(Hoja3!$E$4*Hoja3!R646)</f>
        <v>1</v>
      </c>
    </row>
    <row r="639" spans="2:9">
      <c r="B639" s="101" t="n">
        <v>4787</v>
      </c>
      <c r="C639" s="0">
        <f>INT(Hoja3!E$4*Hoja3!$B647)</f>
        <v>8727</v>
      </c>
      <c r="H639" s="101">
        <f>Hoja3!W647</f>
        <v>317641</v>
      </c>
      <c r="I639" s="0">
        <f>INT(Hoja3!$E$4*Hoja3!R647)</f>
        <v>1</v>
      </c>
    </row>
    <row r="640" spans="2:9">
      <c r="B640" s="101" t="n">
        <v>4789</v>
      </c>
      <c r="C640" s="0">
        <f>INT(Hoja3!E$4*Hoja3!$B648)</f>
        <v>8720</v>
      </c>
      <c r="H640" s="101">
        <f>Hoja3!W648</f>
        <v>347189</v>
      </c>
      <c r="I640" s="0">
        <f>INT(Hoja3!$E$4*Hoja3!R648)</f>
        <v>1</v>
      </c>
    </row>
    <row r="641" spans="2:9">
      <c r="B641" s="101" t="n">
        <v>4793</v>
      </c>
      <c r="C641" s="0">
        <f>INT(Hoja3!E$4*Hoja3!$B649)</f>
        <v>8705</v>
      </c>
      <c r="H641" s="101">
        <f>Hoja3!W649</f>
        <v>391511</v>
      </c>
      <c r="I641" s="0">
        <f>INT(Hoja3!$E$4*Hoja3!R649)</f>
        <v>1</v>
      </c>
    </row>
    <row r="642" spans="2:9">
      <c r="B642" s="101" t="n">
        <v>4799</v>
      </c>
      <c r="C642" s="0">
        <f>INT(Hoja3!E$4*Hoja3!$B650)</f>
        <v>8684</v>
      </c>
      <c r="H642" s="101">
        <f>Hoja3!W650</f>
        <v>435833</v>
      </c>
      <c r="I642" s="0">
        <f>INT(Hoja3!$E$4*Hoja3!R650)</f>
        <v>0</v>
      </c>
    </row>
    <row r="643" spans="2:9">
      <c r="B643" s="101" t="n">
        <v>4801</v>
      </c>
      <c r="C643" s="0">
        <f>INT(Hoja3!E$4*Hoja3!$B651)</f>
        <v>8676</v>
      </c>
      <c r="H643" s="101">
        <f>Hoja3!W651</f>
        <v>450607</v>
      </c>
      <c r="I643" s="0">
        <f>INT(Hoja3!$E$4*Hoja3!R651)</f>
        <v>0</v>
      </c>
    </row>
    <row r="644" spans="2:9">
      <c r="B644" s="101" t="n">
        <v>4813</v>
      </c>
      <c r="C644" s="0">
        <f>INT(Hoja3!E$4*Hoja3!$B652)</f>
        <v>8633</v>
      </c>
      <c r="H644" s="101">
        <f>Hoja3!W652</f>
        <v>494929</v>
      </c>
      <c r="I644" s="0">
        <f>INT(Hoja3!$E$4*Hoja3!R652)</f>
        <v>0</v>
      </c>
    </row>
    <row r="645" spans="2:9">
      <c r="B645" s="101" t="n">
        <v>4817</v>
      </c>
      <c r="C645" s="0">
        <f>INT(Hoja3!E$4*Hoja3!$B653)</f>
        <v>8619</v>
      </c>
      <c r="H645" s="101">
        <f>Hoja3!W653</f>
        <v>524477</v>
      </c>
      <c r="I645" s="0">
        <f>INT(Hoja3!$E$4*Hoja3!R653)</f>
        <v>0</v>
      </c>
    </row>
    <row r="646" spans="2:9">
      <c r="B646" s="101" t="n">
        <v>4831</v>
      </c>
      <c r="C646" s="0">
        <f>INT(Hoja3!E$4*Hoja3!$B654)</f>
        <v>8569</v>
      </c>
      <c r="H646" s="101">
        <f>Hoja3!W654</f>
        <v>539251</v>
      </c>
      <c r="I646" s="0">
        <f>INT(Hoja3!$E$4*Hoja3!R654)</f>
        <v>0</v>
      </c>
    </row>
    <row r="647" spans="2:9">
      <c r="B647" s="101" t="n">
        <v>4861</v>
      </c>
      <c r="C647" s="0">
        <f>INT(Hoja3!E$4*Hoja3!$B655)</f>
        <v>8464</v>
      </c>
      <c r="H647" s="101">
        <f>Hoja3!W655</f>
        <v>583573</v>
      </c>
      <c r="I647" s="0">
        <f>INT(Hoja3!$E$4*Hoja3!R655)</f>
        <v>0</v>
      </c>
    </row>
    <row r="648" spans="2:9">
      <c r="B648" s="101" t="n">
        <v>4871</v>
      </c>
      <c r="C648" s="0">
        <f>INT(Hoja3!E$4*Hoja3!$B656)</f>
        <v>8429</v>
      </c>
      <c r="H648" s="101">
        <f>Hoja3!W656</f>
        <v>42389</v>
      </c>
      <c r="I648" s="0">
        <f>INT(Hoja3!$E$4*Hoja3!R656)</f>
        <v>75</v>
      </c>
    </row>
    <row r="649" spans="2:9">
      <c r="B649" s="101" t="n">
        <v>4877</v>
      </c>
      <c r="C649" s="0">
        <f>INT(Hoja3!E$4*Hoja3!$B657)</f>
        <v>8408</v>
      </c>
      <c r="H649" s="101">
        <f>Hoja3!W657</f>
        <v>53447</v>
      </c>
      <c r="I649" s="0">
        <f>INT(Hoja3!$E$4*Hoja3!R657)</f>
        <v>47</v>
      </c>
    </row>
    <row r="650" spans="2:9">
      <c r="B650" s="101" t="n">
        <v>4889</v>
      </c>
      <c r="C650" s="0">
        <f>INT(Hoja3!E$4*Hoja3!$B658)</f>
        <v>8367</v>
      </c>
      <c r="H650" s="101">
        <f>Hoja3!W658</f>
        <v>64699</v>
      </c>
      <c r="I650" s="0">
        <f>INT(Hoja3!$E$4*Hoja3!R658)</f>
        <v>30</v>
      </c>
    </row>
    <row r="651" spans="2:9">
      <c r="B651" s="101" t="n">
        <v>4903</v>
      </c>
      <c r="C651" s="0">
        <f>INT(Hoja3!E$4*Hoja3!$B659)</f>
        <v>8319</v>
      </c>
      <c r="H651" s="101">
        <f>Hoja3!W659</f>
        <v>57133</v>
      </c>
      <c r="I651" s="0">
        <f>INT(Hoja3!$E$4*Hoja3!R659)</f>
        <v>41</v>
      </c>
    </row>
    <row r="652" spans="2:9">
      <c r="B652" s="101" t="n">
        <v>4909</v>
      </c>
      <c r="C652" s="0">
        <f>INT(Hoja3!E$4*Hoja3!$B660)</f>
        <v>8299</v>
      </c>
      <c r="H652" s="101">
        <f>Hoja3!W660</f>
        <v>69161</v>
      </c>
      <c r="I652" s="0">
        <f>INT(Hoja3!$E$4*Hoja3!R660)</f>
        <v>26</v>
      </c>
    </row>
    <row r="653" spans="2:9">
      <c r="B653" s="101" t="n">
        <v>4919</v>
      </c>
      <c r="C653" s="0">
        <f>INT(Hoja3!E$4*Hoja3!$B661)</f>
        <v>8265</v>
      </c>
      <c r="H653" s="101">
        <f>Hoja3!W661</f>
        <v>87203</v>
      </c>
      <c r="I653" s="0">
        <f>INT(Hoja3!$E$4*Hoja3!R661)</f>
        <v>23</v>
      </c>
    </row>
    <row r="654" spans="2:9">
      <c r="B654" s="101" t="n">
        <v>4931</v>
      </c>
      <c r="C654" s="0">
        <f>INT(Hoja3!E$4*Hoja3!$B662)</f>
        <v>8225</v>
      </c>
      <c r="H654" s="101">
        <f>Hoja3!W662</f>
        <v>68191</v>
      </c>
      <c r="I654" s="0">
        <f>INT(Hoja3!$E$4*Hoja3!R662)</f>
        <v>29</v>
      </c>
    </row>
    <row r="655" spans="2:9">
      <c r="B655" s="101" t="n">
        <v>4933</v>
      </c>
      <c r="C655" s="0">
        <f>INT(Hoja3!E$4*Hoja3!$B663)</f>
        <v>8218</v>
      </c>
      <c r="H655" s="101">
        <f>Hoja3!W663</f>
        <v>82547</v>
      </c>
      <c r="I655" s="0">
        <f>INT(Hoja3!$E$4*Hoja3!R663)</f>
        <v>18</v>
      </c>
    </row>
    <row r="656" spans="2:9">
      <c r="B656" s="101" t="n">
        <v>4937</v>
      </c>
      <c r="C656" s="0">
        <f>INT(Hoja3!E$4*Hoja3!$B664)</f>
        <v>8205</v>
      </c>
      <c r="H656" s="101">
        <f>Hoja3!W664</f>
        <v>104081</v>
      </c>
      <c r="I656" s="0">
        <f>INT(Hoja3!$E$4*Hoja3!R664)</f>
        <v>16</v>
      </c>
    </row>
    <row r="657" spans="2:9">
      <c r="B657" s="101" t="n">
        <v>4943</v>
      </c>
      <c r="C657" s="0">
        <f>INT(Hoja3!E$4*Hoja3!$B665)</f>
        <v>8185</v>
      </c>
      <c r="H657" s="101">
        <f>Hoja3!W665</f>
        <v>111259</v>
      </c>
      <c r="I657" s="0">
        <f>INT(Hoja3!$E$4*Hoja3!R665)</f>
        <v>11</v>
      </c>
    </row>
    <row r="658" spans="2:9">
      <c r="B658" s="101" t="n">
        <v>4951</v>
      </c>
      <c r="C658" s="0">
        <f>INT(Hoja3!E$4*Hoja3!$B666)</f>
        <v>8159</v>
      </c>
      <c r="H658" s="101">
        <f>Hoja3!W666</f>
        <v>75563</v>
      </c>
      <c r="I658" s="0">
        <f>INT(Hoja3!$E$4*Hoja3!R666)</f>
        <v>23</v>
      </c>
    </row>
    <row r="659" spans="2:9">
      <c r="B659" s="101" t="n">
        <v>4957</v>
      </c>
      <c r="C659" s="0">
        <f>INT(Hoja3!E$4*Hoja3!$B667)</f>
        <v>8139</v>
      </c>
      <c r="H659" s="101">
        <f>Hoja3!W667</f>
        <v>91471</v>
      </c>
      <c r="I659" s="0">
        <f>INT(Hoja3!$E$4*Hoja3!R667)</f>
        <v>15</v>
      </c>
    </row>
    <row r="660" spans="2:9">
      <c r="B660" s="101" t="n">
        <v>4967</v>
      </c>
      <c r="C660" s="0">
        <f>INT(Hoja3!E$4*Hoja3!$B668)</f>
        <v>8106</v>
      </c>
      <c r="H660" s="101">
        <f>Hoja3!W668</f>
        <v>115333</v>
      </c>
      <c r="I660" s="0">
        <f>INT(Hoja3!$E$4*Hoja3!R668)</f>
        <v>13</v>
      </c>
    </row>
    <row r="661" spans="2:9">
      <c r="B661" s="101" t="n">
        <v>4969</v>
      </c>
      <c r="C661" s="0">
        <f>INT(Hoja3!E$4*Hoja3!$B669)</f>
        <v>8100</v>
      </c>
      <c r="H661" s="101">
        <f>Hoja3!W669</f>
        <v>123287</v>
      </c>
      <c r="I661" s="0">
        <f>INT(Hoja3!$E$4*Hoja3!R669)</f>
        <v>9</v>
      </c>
    </row>
    <row r="662" spans="2:9">
      <c r="B662" s="101" t="n">
        <v>4973</v>
      </c>
      <c r="C662" s="0">
        <f>INT(Hoja3!E$4*Hoja3!$B670)</f>
        <v>8087</v>
      </c>
      <c r="H662" s="101">
        <f>Hoja3!W670</f>
        <v>147149</v>
      </c>
      <c r="I662" s="0">
        <f>INT(Hoja3!$E$4*Hoja3!R670)</f>
        <v>7</v>
      </c>
    </row>
    <row r="663" spans="2:9">
      <c r="B663" s="101" t="n">
        <v>4987</v>
      </c>
      <c r="C663" s="0">
        <f>INT(Hoja3!E$4*Hoja3!$B671)</f>
        <v>8041</v>
      </c>
      <c r="H663" s="101">
        <f>Hoja3!W671</f>
        <v>79249</v>
      </c>
      <c r="I663" s="0">
        <f>INT(Hoja3!$E$4*Hoja3!R671)</f>
        <v>21</v>
      </c>
    </row>
    <row r="664" spans="2:9">
      <c r="B664" s="101" t="n">
        <v>4993</v>
      </c>
      <c r="C664" s="0">
        <f>INT(Hoja3!E$4*Hoja3!$B672)</f>
        <v>8022</v>
      </c>
      <c r="H664" s="101">
        <f>Hoja3!W672</f>
        <v>95933</v>
      </c>
      <c r="I664" s="0">
        <f>INT(Hoja3!$E$4*Hoja3!R672)</f>
        <v>13</v>
      </c>
    </row>
    <row r="665" spans="2:9">
      <c r="B665" s="101" t="n">
        <v>4999</v>
      </c>
      <c r="C665" s="0">
        <f>INT(Hoja3!E$4*Hoja3!$B673)</f>
        <v>8003</v>
      </c>
      <c r="H665" s="101">
        <f>Hoja3!W673</f>
        <v>120959</v>
      </c>
      <c r="I665" s="0">
        <f>INT(Hoja3!$E$4*Hoja3!R673)</f>
        <v>11</v>
      </c>
    </row>
    <row r="666" spans="2:9">
      <c r="B666" s="101" t="n">
        <v>5003</v>
      </c>
      <c r="C666" s="0">
        <f>INT(Hoja3!E$4*Hoja3!$B674)</f>
        <v>7990</v>
      </c>
      <c r="H666" s="101">
        <f>Hoja3!W674</f>
        <v>129301</v>
      </c>
      <c r="I666" s="0">
        <f>INT(Hoja3!$E$4*Hoja3!R674)</f>
        <v>8</v>
      </c>
    </row>
    <row r="667" spans="2:9">
      <c r="B667" s="101" t="n">
        <v>5009</v>
      </c>
      <c r="C667" s="0">
        <f>INT(Hoja3!E$4*Hoja3!$B675)</f>
        <v>7971</v>
      </c>
      <c r="H667" s="101">
        <f>Hoja3!W675</f>
        <v>154327</v>
      </c>
      <c r="I667" s="0">
        <f>INT(Hoja3!$E$4*Hoja3!R675)</f>
        <v>6</v>
      </c>
    </row>
    <row r="668" spans="2:9">
      <c r="B668" s="101" t="n">
        <v>5011</v>
      </c>
      <c r="C668" s="0">
        <f>INT(Hoja3!E$4*Hoja3!$B676)</f>
        <v>7964</v>
      </c>
      <c r="H668" s="101">
        <f>Hoja3!W676</f>
        <v>171011</v>
      </c>
      <c r="I668" s="0">
        <f>INT(Hoja3!$E$4*Hoja3!R676)</f>
        <v>6</v>
      </c>
    </row>
    <row r="669" spans="2:9">
      <c r="B669" s="101" t="n">
        <v>5021</v>
      </c>
      <c r="C669" s="0">
        <f>INT(Hoja3!E$4*Hoja3!$B677)</f>
        <v>7933</v>
      </c>
      <c r="H669" s="101">
        <f>Hoja3!W677</f>
        <v>86621</v>
      </c>
      <c r="I669" s="0">
        <f>INT(Hoja3!$E$4*Hoja3!R677)</f>
        <v>18</v>
      </c>
    </row>
    <row r="670" spans="2:9">
      <c r="B670" s="101" t="n">
        <v>5023</v>
      </c>
      <c r="C670" s="0">
        <f>INT(Hoja3!E$4*Hoja3!$B678)</f>
        <v>7926</v>
      </c>
      <c r="H670" s="101">
        <f>Hoja3!W678</f>
        <v>104857</v>
      </c>
      <c r="I670" s="0">
        <f>INT(Hoja3!$E$4*Hoja3!R678)</f>
        <v>11</v>
      </c>
    </row>
    <row r="671" spans="2:9">
      <c r="B671" s="101" t="n">
        <v>5039</v>
      </c>
      <c r="C671" s="0">
        <f>INT(Hoja3!E$4*Hoja3!$B679)</f>
        <v>7876</v>
      </c>
      <c r="H671" s="101">
        <f>Hoja3!W679</f>
        <v>132211</v>
      </c>
      <c r="I671" s="0">
        <f>INT(Hoja3!$E$4*Hoja3!R679)</f>
        <v>10</v>
      </c>
    </row>
    <row r="672" spans="2:9">
      <c r="B672" s="101" t="n">
        <v>5051</v>
      </c>
      <c r="C672" s="0">
        <f>INT(Hoja3!E$4*Hoja3!$B680)</f>
        <v>7839</v>
      </c>
      <c r="H672" s="101">
        <f>Hoja3!W680</f>
        <v>141329</v>
      </c>
      <c r="I672" s="0">
        <f>INT(Hoja3!$E$4*Hoja3!R680)</f>
        <v>7</v>
      </c>
    </row>
    <row r="673" spans="2:9">
      <c r="B673" s="101" t="n">
        <v>5059</v>
      </c>
      <c r="C673" s="0">
        <f>INT(Hoja3!E$4*Hoja3!$B681)</f>
        <v>7814</v>
      </c>
      <c r="H673" s="101">
        <f>Hoja3!W681</f>
        <v>168683</v>
      </c>
      <c r="I673" s="0">
        <f>INT(Hoja3!$E$4*Hoja3!R681)</f>
        <v>5</v>
      </c>
    </row>
    <row r="674" spans="2:9">
      <c r="B674" s="101" t="n">
        <v>5077</v>
      </c>
      <c r="C674" s="0">
        <f>INT(Hoja3!E$4*Hoja3!$B682)</f>
        <v>7759</v>
      </c>
      <c r="H674" s="101">
        <f>Hoja3!W682</f>
        <v>186919</v>
      </c>
      <c r="I674" s="0">
        <f>INT(Hoja3!$E$4*Hoja3!R682)</f>
        <v>5</v>
      </c>
    </row>
    <row r="675" spans="2:9">
      <c r="B675" s="101" t="n">
        <v>5081</v>
      </c>
      <c r="C675" s="0">
        <f>INT(Hoja3!E$4*Hoja3!$B683)</f>
        <v>7746</v>
      </c>
      <c r="H675" s="101">
        <f>Hoja3!W683</f>
        <v>196037</v>
      </c>
      <c r="I675" s="0">
        <f>INT(Hoja3!$E$4*Hoja3!R683)</f>
        <v>4</v>
      </c>
    </row>
    <row r="676" spans="2:9">
      <c r="B676" s="101" t="n">
        <v>5087</v>
      </c>
      <c r="C676" s="0">
        <f>INT(Hoja3!E$4*Hoja3!$B684)</f>
        <v>7728</v>
      </c>
      <c r="H676" s="101">
        <f>Hoja3!W684</f>
        <v>97679</v>
      </c>
      <c r="I676" s="0">
        <f>INT(Hoja3!$E$4*Hoja3!R684)</f>
        <v>14</v>
      </c>
    </row>
    <row r="677" spans="2:9">
      <c r="B677" s="101" t="n">
        <v>5099</v>
      </c>
      <c r="C677" s="0">
        <f>INT(Hoja3!E$4*Hoja3!$B685)</f>
        <v>7692</v>
      </c>
      <c r="H677" s="101">
        <f>Hoja3!W685</f>
        <v>118243</v>
      </c>
      <c r="I677" s="0">
        <f>INT(Hoja3!$E$4*Hoja3!R685)</f>
        <v>8</v>
      </c>
    </row>
    <row r="678" spans="2:9">
      <c r="B678" s="101" t="n">
        <v>5101</v>
      </c>
      <c r="C678" s="0">
        <f>INT(Hoja3!E$4*Hoja3!$B686)</f>
        <v>7686</v>
      </c>
      <c r="H678" s="101">
        <f>Hoja3!W686</f>
        <v>149089</v>
      </c>
      <c r="I678" s="0">
        <f>INT(Hoja3!$E$4*Hoja3!R686)</f>
        <v>7</v>
      </c>
    </row>
    <row r="679" spans="2:9">
      <c r="B679" s="101" t="n">
        <v>5107</v>
      </c>
      <c r="C679" s="0">
        <f>INT(Hoja3!E$4*Hoja3!$B687)</f>
        <v>7668</v>
      </c>
      <c r="H679" s="101">
        <f>Hoja3!W687</f>
        <v>159371</v>
      </c>
      <c r="I679" s="0">
        <f>INT(Hoja3!$E$4*Hoja3!R687)</f>
        <v>5</v>
      </c>
    </row>
    <row r="680" spans="2:9">
      <c r="B680" s="101" t="n">
        <v>5113</v>
      </c>
      <c r="C680" s="0">
        <f>INT(Hoja3!E$4*Hoja3!$B688)</f>
        <v>7650</v>
      </c>
      <c r="H680" s="101">
        <f>Hoja3!W688</f>
        <v>190217</v>
      </c>
      <c r="I680" s="0">
        <f>INT(Hoja3!$E$4*Hoja3!R688)</f>
        <v>4</v>
      </c>
    </row>
    <row r="681" spans="2:9">
      <c r="B681" s="101" t="n">
        <v>5119</v>
      </c>
      <c r="C681" s="0">
        <f>INT(Hoja3!E$4*Hoja3!$B689)</f>
        <v>7632</v>
      </c>
      <c r="H681" s="101">
        <f>Hoja3!W689</f>
        <v>210781</v>
      </c>
      <c r="I681" s="0">
        <f>INT(Hoja3!$E$4*Hoja3!R689)</f>
        <v>4</v>
      </c>
    </row>
    <row r="682" spans="2:9">
      <c r="B682" s="101" t="n">
        <v>5147</v>
      </c>
      <c r="C682" s="0">
        <f>INT(Hoja3!E$4*Hoja3!$B690)</f>
        <v>7549</v>
      </c>
      <c r="H682" s="101">
        <f>Hoja3!W690</f>
        <v>221063</v>
      </c>
      <c r="I682" s="0">
        <f>INT(Hoja3!$E$4*Hoja3!R690)</f>
        <v>3</v>
      </c>
    </row>
    <row r="683" spans="2:9">
      <c r="B683" s="101" t="n">
        <v>5153</v>
      </c>
      <c r="C683" s="0">
        <f>INT(Hoja3!E$4*Hoja3!$B691)</f>
        <v>7531</v>
      </c>
      <c r="H683" s="101">
        <f>Hoja3!W691</f>
        <v>241627</v>
      </c>
      <c r="I683" s="0">
        <f>INT(Hoja3!$E$4*Hoja3!R691)</f>
        <v>2</v>
      </c>
    </row>
    <row r="684" spans="2:9">
      <c r="B684" s="101" t="n">
        <v>5167</v>
      </c>
      <c r="C684" s="0">
        <f>INT(Hoja3!E$4*Hoja3!$B692)</f>
        <v>7491</v>
      </c>
      <c r="H684" s="101">
        <f>Hoja3!W692</f>
        <v>108737</v>
      </c>
      <c r="I684" s="0">
        <f>INT(Hoja3!$E$4*Hoja3!R692)</f>
        <v>11</v>
      </c>
    </row>
    <row r="685" spans="2:9">
      <c r="B685" s="101" t="n">
        <v>5171</v>
      </c>
      <c r="C685" s="0">
        <f>INT(Hoja3!E$4*Hoja3!$B693)</f>
        <v>7479</v>
      </c>
      <c r="H685" s="101">
        <f>Hoja3!W693</f>
        <v>131629</v>
      </c>
      <c r="I685" s="0">
        <f>INT(Hoja3!$E$4*Hoja3!R693)</f>
        <v>7</v>
      </c>
    </row>
    <row r="686" spans="2:9">
      <c r="B686" s="101" t="n">
        <v>5179</v>
      </c>
      <c r="C686" s="0">
        <f>INT(Hoja3!E$4*Hoja3!$B694)</f>
        <v>7456</v>
      </c>
      <c r="H686" s="101">
        <f>Hoja3!W694</f>
        <v>165967</v>
      </c>
      <c r="I686" s="0">
        <f>INT(Hoja3!$E$4*Hoja3!R694)</f>
        <v>6</v>
      </c>
    </row>
    <row r="687" spans="2:9">
      <c r="B687" s="101" t="n">
        <v>5189</v>
      </c>
      <c r="C687" s="0">
        <f>INT(Hoja3!E$4*Hoja3!$B695)</f>
        <v>7427</v>
      </c>
      <c r="H687" s="101">
        <f>Hoja3!W695</f>
        <v>177413</v>
      </c>
      <c r="I687" s="0">
        <f>INT(Hoja3!$E$4*Hoja3!R695)</f>
        <v>4</v>
      </c>
    </row>
    <row r="688" spans="2:9">
      <c r="B688" s="101" t="n">
        <v>5197</v>
      </c>
      <c r="C688" s="0">
        <f>INT(Hoja3!E$4*Hoja3!$B696)</f>
        <v>7404</v>
      </c>
      <c r="H688" s="101">
        <f>Hoja3!W696</f>
        <v>211751</v>
      </c>
      <c r="I688" s="0">
        <f>INT(Hoja3!$E$4*Hoja3!R696)</f>
        <v>3</v>
      </c>
    </row>
    <row r="689" spans="2:9">
      <c r="B689" s="101" t="n">
        <v>5209</v>
      </c>
      <c r="C689" s="0">
        <f>INT(Hoja3!E$4*Hoja3!$B697)</f>
        <v>7370</v>
      </c>
      <c r="H689" s="101">
        <f>Hoja3!W697</f>
        <v>234643</v>
      </c>
      <c r="I689" s="0">
        <f>INT(Hoja3!$E$4*Hoja3!R697)</f>
        <v>3</v>
      </c>
    </row>
    <row r="690" spans="2:9">
      <c r="B690" s="101" t="n">
        <v>5227</v>
      </c>
      <c r="C690" s="0">
        <f>INT(Hoja3!E$4*Hoja3!$B698)</f>
        <v>7320</v>
      </c>
      <c r="H690" s="101">
        <f>Hoja3!W698</f>
        <v>246089</v>
      </c>
      <c r="I690" s="0">
        <f>INT(Hoja3!$E$4*Hoja3!R698)</f>
        <v>2</v>
      </c>
    </row>
    <row r="691" spans="2:9">
      <c r="B691" s="101" t="n">
        <v>5231</v>
      </c>
      <c r="C691" s="0">
        <f>INT(Hoja3!E$4*Hoja3!$B699)</f>
        <v>7309</v>
      </c>
      <c r="H691" s="101">
        <f>Hoja3!W699</f>
        <v>268981</v>
      </c>
      <c r="I691" s="0">
        <f>INT(Hoja3!$E$4*Hoja3!R699)</f>
        <v>2</v>
      </c>
    </row>
    <row r="692" spans="2:9">
      <c r="B692" s="101" t="n">
        <v>5233</v>
      </c>
      <c r="C692" s="0">
        <f>INT(Hoja3!E$4*Hoja3!$B700)</f>
        <v>7303</v>
      </c>
      <c r="H692" s="101">
        <f>Hoja3!W700</f>
        <v>303319</v>
      </c>
      <c r="I692" s="0">
        <f>INT(Hoja3!$E$4*Hoja3!R700)</f>
        <v>1</v>
      </c>
    </row>
    <row r="693" spans="2:9">
      <c r="B693" s="101" t="n">
        <v>5237</v>
      </c>
      <c r="C693" s="0">
        <f>INT(Hoja3!E$4*Hoja3!$B701)</f>
        <v>7292</v>
      </c>
      <c r="H693" s="101">
        <f>Hoja3!W701</f>
        <v>112423</v>
      </c>
      <c r="I693" s="0">
        <f>INT(Hoja3!$E$4*Hoja3!R701)</f>
        <v>10</v>
      </c>
    </row>
    <row r="694" spans="2:9">
      <c r="B694" s="101" t="n">
        <v>5261</v>
      </c>
      <c r="C694" s="0">
        <f>INT(Hoja3!E$4*Hoja3!$B702)</f>
        <v>7225</v>
      </c>
      <c r="H694" s="101">
        <f>Hoja3!W702</f>
        <v>136091</v>
      </c>
      <c r="I694" s="0">
        <f>INT(Hoja3!$E$4*Hoja3!R702)</f>
        <v>6</v>
      </c>
    </row>
    <row r="695" spans="2:9">
      <c r="B695" s="101" t="n">
        <v>5273</v>
      </c>
      <c r="C695" s="0">
        <f>INT(Hoja3!E$4*Hoja3!$B703)</f>
        <v>7193</v>
      </c>
      <c r="H695" s="101">
        <f>Hoja3!W703</f>
        <v>171593</v>
      </c>
      <c r="I695" s="0">
        <f>INT(Hoja3!$E$4*Hoja3!R703)</f>
        <v>5</v>
      </c>
    </row>
    <row r="696" spans="2:9">
      <c r="B696" s="101" t="n">
        <v>5279</v>
      </c>
      <c r="C696" s="0">
        <f>INT(Hoja3!E$4*Hoja3!$B704)</f>
        <v>7176</v>
      </c>
      <c r="H696" s="101">
        <f>Hoja3!W704</f>
        <v>183427</v>
      </c>
      <c r="I696" s="0">
        <f>INT(Hoja3!$E$4*Hoja3!R704)</f>
        <v>4</v>
      </c>
    </row>
    <row r="697" spans="2:9">
      <c r="B697" s="101" t="n">
        <v>5281</v>
      </c>
      <c r="C697" s="0">
        <f>INT(Hoja3!E$4*Hoja3!$B705)</f>
        <v>7171</v>
      </c>
      <c r="H697" s="101">
        <f>Hoja3!W705</f>
        <v>218929</v>
      </c>
      <c r="I697" s="0">
        <f>INT(Hoja3!$E$4*Hoja3!R705)</f>
        <v>3</v>
      </c>
    </row>
    <row r="698" spans="2:9">
      <c r="B698" s="101" t="n">
        <v>5297</v>
      </c>
      <c r="C698" s="0">
        <f>INT(Hoja3!E$4*Hoja3!$B706)</f>
        <v>7128</v>
      </c>
      <c r="H698" s="101">
        <f>Hoja3!W706</f>
        <v>242597</v>
      </c>
      <c r="I698" s="0">
        <f>INT(Hoja3!$E$4*Hoja3!R706)</f>
        <v>3</v>
      </c>
    </row>
    <row r="699" spans="2:9">
      <c r="B699" s="101" t="n">
        <v>5303</v>
      </c>
      <c r="C699" s="0">
        <f>INT(Hoja3!E$4*Hoja3!$B707)</f>
        <v>7111</v>
      </c>
      <c r="H699" s="101">
        <f>Hoja3!W707</f>
        <v>254431</v>
      </c>
      <c r="I699" s="0">
        <f>INT(Hoja3!$E$4*Hoja3!R707)</f>
        <v>2</v>
      </c>
    </row>
    <row r="700" spans="2:9">
      <c r="B700" s="101" t="n">
        <v>5309</v>
      </c>
      <c r="C700" s="0">
        <f>INT(Hoja3!E$4*Hoja3!$B708)</f>
        <v>7095</v>
      </c>
      <c r="H700" s="101">
        <f>Hoja3!W708</f>
        <v>278099</v>
      </c>
      <c r="I700" s="0">
        <f>INT(Hoja3!$E$4*Hoja3!R708)</f>
        <v>2</v>
      </c>
    </row>
    <row r="701" spans="2:9">
      <c r="B701" s="101" t="n">
        <v>5323</v>
      </c>
      <c r="C701" s="0">
        <f>INT(Hoja3!E$4*Hoja3!$B709)</f>
        <v>7058</v>
      </c>
      <c r="H701" s="101">
        <f>Hoja3!W709</f>
        <v>313601</v>
      </c>
      <c r="I701" s="0">
        <f>INT(Hoja3!$E$4*Hoja3!R709)</f>
        <v>1</v>
      </c>
    </row>
    <row r="702" spans="2:9">
      <c r="B702" s="101" t="n">
        <v>5333</v>
      </c>
      <c r="C702" s="0">
        <f>INT(Hoja3!E$4*Hoja3!$B710)</f>
        <v>7032</v>
      </c>
      <c r="H702" s="101">
        <f>Hoja3!W710</f>
        <v>349103</v>
      </c>
      <c r="I702" s="0">
        <f>INT(Hoja3!$E$4*Hoja3!R710)</f>
        <v>1</v>
      </c>
    </row>
    <row r="703" spans="2:9">
      <c r="B703" s="101" t="n">
        <v>5347</v>
      </c>
      <c r="C703" s="0">
        <f>INT(Hoja3!E$4*Hoja3!$B711)</f>
        <v>6995</v>
      </c>
      <c r="H703" s="101">
        <f>Hoja3!W711</f>
        <v>123481</v>
      </c>
      <c r="I703" s="0">
        <f>INT(Hoja3!$E$4*Hoja3!R711)</f>
        <v>8</v>
      </c>
    </row>
    <row r="704" spans="2:9">
      <c r="B704" s="101" t="n">
        <v>5351</v>
      </c>
      <c r="C704" s="0">
        <f>INT(Hoja3!E$4*Hoja3!$B712)</f>
        <v>6984</v>
      </c>
      <c r="H704" s="101">
        <f>Hoja3!W712</f>
        <v>149477</v>
      </c>
      <c r="I704" s="0">
        <f>INT(Hoja3!$E$4*Hoja3!R712)</f>
        <v>5</v>
      </c>
    </row>
    <row r="705" spans="2:9">
      <c r="B705" s="101" t="n">
        <v>5381</v>
      </c>
      <c r="C705" s="0">
        <f>INT(Hoja3!E$4*Hoja3!$B713)</f>
        <v>6907</v>
      </c>
      <c r="H705" s="101">
        <f>Hoja3!W713</f>
        <v>188471</v>
      </c>
      <c r="I705" s="0">
        <f>INT(Hoja3!$E$4*Hoja3!R713)</f>
        <v>4</v>
      </c>
    </row>
    <row r="706" spans="2:9">
      <c r="B706" s="101" t="n">
        <v>5387</v>
      </c>
      <c r="C706" s="0">
        <f>INT(Hoja3!E$4*Hoja3!$B714)</f>
        <v>6891</v>
      </c>
      <c r="H706" s="101">
        <f>Hoja3!W714</f>
        <v>201469</v>
      </c>
      <c r="I706" s="0">
        <f>INT(Hoja3!$E$4*Hoja3!R714)</f>
        <v>3</v>
      </c>
    </row>
    <row r="707" spans="2:9">
      <c r="B707" s="101" t="n">
        <v>5393</v>
      </c>
      <c r="C707" s="0">
        <f>INT(Hoja3!E$4*Hoja3!$B715)</f>
        <v>6876</v>
      </c>
      <c r="H707" s="101">
        <f>Hoja3!W715</f>
        <v>240463</v>
      </c>
      <c r="I707" s="0">
        <f>INT(Hoja3!$E$4*Hoja3!R715)</f>
        <v>2</v>
      </c>
    </row>
    <row r="708" spans="2:9">
      <c r="B708" s="101" t="n">
        <v>5399</v>
      </c>
      <c r="C708" s="0">
        <f>INT(Hoja3!E$4*Hoja3!$B716)</f>
        <v>6861</v>
      </c>
      <c r="H708" s="101">
        <f>Hoja3!W716</f>
        <v>266459</v>
      </c>
      <c r="I708" s="0">
        <f>INT(Hoja3!$E$4*Hoja3!R716)</f>
        <v>2</v>
      </c>
    </row>
    <row r="709" spans="2:9">
      <c r="B709" s="101" t="n">
        <v>5407</v>
      </c>
      <c r="C709" s="0">
        <f>INT(Hoja3!E$4*Hoja3!$B717)</f>
        <v>6840</v>
      </c>
      <c r="H709" s="101">
        <f>Hoja3!W717</f>
        <v>279457</v>
      </c>
      <c r="I709" s="0">
        <f>INT(Hoja3!$E$4*Hoja3!R717)</f>
        <v>2</v>
      </c>
    </row>
    <row r="710" spans="2:9">
      <c r="B710" s="101" t="n">
        <v>5413</v>
      </c>
      <c r="C710" s="0">
        <f>INT(Hoja3!E$4*Hoja3!$B718)</f>
        <v>6825</v>
      </c>
      <c r="H710" s="101">
        <f>Hoja3!W718</f>
        <v>305453</v>
      </c>
      <c r="I710" s="0">
        <f>INT(Hoja3!$E$4*Hoja3!R718)</f>
        <v>1</v>
      </c>
    </row>
    <row r="711" spans="2:9">
      <c r="B711" s="101" t="n">
        <v>5417</v>
      </c>
      <c r="C711" s="0">
        <f>INT(Hoja3!E$4*Hoja3!$B719)</f>
        <v>6815</v>
      </c>
      <c r="H711" s="101">
        <f>Hoja3!W719</f>
        <v>344447</v>
      </c>
      <c r="I711" s="0">
        <f>INT(Hoja3!$E$4*Hoja3!R719)</f>
        <v>1</v>
      </c>
    </row>
    <row r="712" spans="2:9">
      <c r="B712" s="101" t="n">
        <v>5419</v>
      </c>
      <c r="C712" s="0">
        <f>INT(Hoja3!E$4*Hoja3!$B720)</f>
        <v>6810</v>
      </c>
      <c r="H712" s="101">
        <f>Hoja3!W720</f>
        <v>383441</v>
      </c>
      <c r="I712" s="0">
        <f>INT(Hoja3!$E$4*Hoja3!R720)</f>
        <v>1</v>
      </c>
    </row>
    <row r="713" spans="2:9">
      <c r="B713" s="101" t="n">
        <v>5431</v>
      </c>
      <c r="C713" s="0">
        <f>INT(Hoja3!E$4*Hoja3!$B721)</f>
        <v>6780</v>
      </c>
      <c r="H713" s="101">
        <f>Hoja3!W721</f>
        <v>396439</v>
      </c>
      <c r="I713" s="0">
        <f>INT(Hoja3!$E$4*Hoja3!R721)</f>
        <v>1</v>
      </c>
    </row>
    <row r="714" spans="2:9">
      <c r="B714" s="101" t="n">
        <v>5437</v>
      </c>
      <c r="C714" s="0">
        <f>INT(Hoja3!E$4*Hoja3!$B722)</f>
        <v>6765</v>
      </c>
      <c r="H714" s="101">
        <f>Hoja3!W722</f>
        <v>130853</v>
      </c>
      <c r="I714" s="0">
        <f>INT(Hoja3!$E$4*Hoja3!R722)</f>
        <v>7</v>
      </c>
    </row>
    <row r="715" spans="2:9">
      <c r="B715" s="101" t="n">
        <v>5441</v>
      </c>
      <c r="C715" s="0">
        <f>INT(Hoja3!E$4*Hoja3!$B723)</f>
        <v>6755</v>
      </c>
      <c r="H715" s="101">
        <f>Hoja3!W723</f>
        <v>158401</v>
      </c>
      <c r="I715" s="0">
        <f>INT(Hoja3!$E$4*Hoja3!R723)</f>
        <v>5</v>
      </c>
    </row>
    <row r="716" spans="2:9">
      <c r="B716" s="101" t="n">
        <v>5443</v>
      </c>
      <c r="C716" s="0">
        <f>INT(Hoja3!E$4*Hoja3!$B724)</f>
        <v>6750</v>
      </c>
      <c r="H716" s="101">
        <f>Hoja3!W724</f>
        <v>199723</v>
      </c>
      <c r="I716" s="0">
        <f>INT(Hoja3!$E$4*Hoja3!R724)</f>
        <v>4</v>
      </c>
    </row>
    <row r="717" spans="2:9">
      <c r="B717" s="101" t="n">
        <v>5449</v>
      </c>
      <c r="C717" s="0">
        <f>INT(Hoja3!E$4*Hoja3!$B725)</f>
        <v>6735</v>
      </c>
      <c r="H717" s="101">
        <f>Hoja3!W725</f>
        <v>213497</v>
      </c>
      <c r="I717" s="0">
        <f>INT(Hoja3!$E$4*Hoja3!R725)</f>
        <v>3</v>
      </c>
    </row>
    <row r="718" spans="2:9">
      <c r="B718" s="101" t="n">
        <v>5471</v>
      </c>
      <c r="C718" s="0">
        <f>INT(Hoja3!E$4*Hoja3!$B726)</f>
        <v>6681</v>
      </c>
      <c r="H718" s="101">
        <f>Hoja3!W726</f>
        <v>254819</v>
      </c>
      <c r="I718" s="0">
        <f>INT(Hoja3!$E$4*Hoja3!R726)</f>
        <v>2</v>
      </c>
    </row>
    <row r="719" spans="2:9">
      <c r="B719" s="101" t="n">
        <v>5477</v>
      </c>
      <c r="C719" s="0">
        <f>INT(Hoja3!E$4*Hoja3!$B727)</f>
        <v>6667</v>
      </c>
      <c r="H719" s="101">
        <f>Hoja3!W727</f>
        <v>282367</v>
      </c>
      <c r="I719" s="0">
        <f>INT(Hoja3!$E$4*Hoja3!R727)</f>
        <v>2</v>
      </c>
    </row>
    <row r="720" spans="2:9">
      <c r="B720" s="101" t="n">
        <v>5479</v>
      </c>
      <c r="C720" s="0">
        <f>INT(Hoja3!E$4*Hoja3!$B728)</f>
        <v>6662</v>
      </c>
      <c r="H720" s="101">
        <f>Hoja3!W728</f>
        <v>296141</v>
      </c>
      <c r="I720" s="0">
        <f>INT(Hoja3!$E$4*Hoja3!R728)</f>
        <v>1</v>
      </c>
    </row>
    <row r="721" spans="2:9">
      <c r="B721" s="101" t="n">
        <v>5483</v>
      </c>
      <c r="C721" s="0">
        <f>INT(Hoja3!E$4*Hoja3!$B729)</f>
        <v>6652</v>
      </c>
      <c r="H721" s="101">
        <f>Hoja3!W729</f>
        <v>323689</v>
      </c>
      <c r="I721" s="0">
        <f>INT(Hoja3!$E$4*Hoja3!R729)</f>
        <v>1</v>
      </c>
    </row>
    <row r="722" spans="2:9">
      <c r="B722" s="101" t="n">
        <v>5501</v>
      </c>
      <c r="C722" s="0">
        <f>INT(Hoja3!E$4*Hoja3!$B730)</f>
        <v>6609</v>
      </c>
      <c r="H722" s="101">
        <f>Hoja3!W730</f>
        <v>365011</v>
      </c>
      <c r="I722" s="0">
        <f>INT(Hoja3!$E$4*Hoja3!R730)</f>
        <v>1</v>
      </c>
    </row>
    <row r="723" spans="2:9">
      <c r="B723" s="101" t="n">
        <v>5503</v>
      </c>
      <c r="C723" s="0">
        <f>INT(Hoja3!E$4*Hoja3!$B731)</f>
        <v>6604</v>
      </c>
      <c r="H723" s="101">
        <f>Hoja3!W731</f>
        <v>406333</v>
      </c>
      <c r="I723" s="0">
        <f>INT(Hoja3!$E$4*Hoja3!R731)</f>
        <v>1</v>
      </c>
    </row>
    <row r="724" spans="2:9">
      <c r="B724" s="101" t="n">
        <v>5507</v>
      </c>
      <c r="C724" s="0">
        <f>INT(Hoja3!E$4*Hoja3!$B732)</f>
        <v>6594</v>
      </c>
      <c r="H724" s="101">
        <f>Hoja3!W732</f>
        <v>420107</v>
      </c>
      <c r="I724" s="0">
        <f>INT(Hoja3!$E$4*Hoja3!R732)</f>
        <v>0</v>
      </c>
    </row>
    <row r="725" spans="2:9">
      <c r="B725" s="101" t="n">
        <v>5519</v>
      </c>
      <c r="C725" s="0">
        <f>INT(Hoja3!E$4*Hoja3!$B733)</f>
        <v>6566</v>
      </c>
      <c r="H725" s="101">
        <f>Hoja3!W733</f>
        <v>461429</v>
      </c>
      <c r="I725" s="0">
        <f>INT(Hoja3!$E$4*Hoja3!R733)</f>
        <v>0</v>
      </c>
    </row>
    <row r="726" spans="2:9">
      <c r="B726" s="101" t="n">
        <v>5521</v>
      </c>
      <c r="C726" s="0">
        <f>INT(Hoja3!E$4*Hoja3!$B734)</f>
        <v>6561</v>
      </c>
      <c r="H726" s="101">
        <f>Hoja3!W734</f>
        <v>134539</v>
      </c>
      <c r="I726" s="0">
        <f>INT(Hoja3!$E$4*Hoja3!R734)</f>
        <v>7</v>
      </c>
    </row>
    <row r="727" spans="2:9">
      <c r="B727" s="101" t="n">
        <v>5527</v>
      </c>
      <c r="C727" s="0">
        <f>INT(Hoja3!E$4*Hoja3!$B735)</f>
        <v>6547</v>
      </c>
      <c r="H727" s="101">
        <f>Hoja3!W735</f>
        <v>162863</v>
      </c>
      <c r="I727" s="0">
        <f>INT(Hoja3!$E$4*Hoja3!R735)</f>
        <v>4</v>
      </c>
    </row>
    <row r="728" spans="2:9">
      <c r="B728" s="101" t="n">
        <v>5531</v>
      </c>
      <c r="C728" s="0">
        <f>INT(Hoja3!E$4*Hoja3!$B736)</f>
        <v>6537</v>
      </c>
      <c r="H728" s="101">
        <f>Hoja3!W736</f>
        <v>205349</v>
      </c>
      <c r="I728" s="0">
        <f>INT(Hoja3!$E$4*Hoja3!R736)</f>
        <v>4</v>
      </c>
    </row>
    <row r="729" spans="2:9">
      <c r="B729" s="101" t="n">
        <v>5557</v>
      </c>
      <c r="C729" s="0">
        <f>INT(Hoja3!E$4*Hoja3!$B737)</f>
        <v>6476</v>
      </c>
      <c r="H729" s="101">
        <f>Hoja3!W737</f>
        <v>219511</v>
      </c>
      <c r="I729" s="0">
        <f>INT(Hoja3!$E$4*Hoja3!R737)</f>
        <v>2</v>
      </c>
    </row>
    <row r="730" spans="2:9">
      <c r="B730" s="101" t="n">
        <v>5563</v>
      </c>
      <c r="C730" s="0">
        <f>INT(Hoja3!E$4*Hoja3!$B738)</f>
        <v>6462</v>
      </c>
      <c r="H730" s="101">
        <f>Hoja3!W738</f>
        <v>261997</v>
      </c>
      <c r="I730" s="0">
        <f>INT(Hoja3!$E$4*Hoja3!R738)</f>
        <v>2</v>
      </c>
    </row>
    <row r="731" spans="2:9">
      <c r="B731" s="101" t="n">
        <v>5569</v>
      </c>
      <c r="C731" s="0">
        <f>INT(Hoja3!E$4*Hoja3!$B739)</f>
        <v>6448</v>
      </c>
      <c r="H731" s="101">
        <f>Hoja3!W739</f>
        <v>290321</v>
      </c>
      <c r="I731" s="0">
        <f>INT(Hoja3!$E$4*Hoja3!R739)</f>
        <v>2</v>
      </c>
    </row>
    <row r="732" spans="2:9">
      <c r="B732" s="101" t="n">
        <v>5573</v>
      </c>
      <c r="C732" s="0">
        <f>INT(Hoja3!E$4*Hoja3!$B740)</f>
        <v>6439</v>
      </c>
      <c r="H732" s="101">
        <f>Hoja3!W740</f>
        <v>304483</v>
      </c>
      <c r="I732" s="0">
        <f>INT(Hoja3!$E$4*Hoja3!R740)</f>
        <v>1</v>
      </c>
    </row>
    <row r="733" spans="2:9">
      <c r="B733" s="101" t="n">
        <v>5581</v>
      </c>
      <c r="C733" s="0">
        <f>INT(Hoja3!E$4*Hoja3!$B741)</f>
        <v>6421</v>
      </c>
      <c r="H733" s="101">
        <f>Hoja3!W741</f>
        <v>332807</v>
      </c>
      <c r="I733" s="0">
        <f>INT(Hoja3!$E$4*Hoja3!R741)</f>
        <v>1</v>
      </c>
    </row>
    <row r="734" spans="2:9">
      <c r="B734" s="101" t="n">
        <v>5591</v>
      </c>
      <c r="C734" s="0">
        <f>INT(Hoja3!E$4*Hoja3!$B742)</f>
        <v>6398</v>
      </c>
      <c r="H734" s="101">
        <f>Hoja3!W742</f>
        <v>375293</v>
      </c>
      <c r="I734" s="0">
        <f>INT(Hoja3!$E$4*Hoja3!R742)</f>
        <v>1</v>
      </c>
    </row>
    <row r="735" spans="2:9">
      <c r="B735" s="101" t="n">
        <v>5623</v>
      </c>
      <c r="C735" s="0">
        <f>INT(Hoja3!E$4*Hoja3!$B743)</f>
        <v>6325</v>
      </c>
      <c r="H735" s="101">
        <f>Hoja3!W743</f>
        <v>417779</v>
      </c>
      <c r="I735" s="0">
        <f>INT(Hoja3!$E$4*Hoja3!R743)</f>
        <v>1</v>
      </c>
    </row>
    <row r="736" spans="2:9">
      <c r="B736" s="101" t="n">
        <v>5639</v>
      </c>
      <c r="C736" s="0">
        <f>INT(Hoja3!E$4*Hoja3!$B744)</f>
        <v>6289</v>
      </c>
      <c r="H736" s="101">
        <f>Hoja3!W744</f>
        <v>431941</v>
      </c>
      <c r="I736" s="0">
        <f>INT(Hoja3!$E$4*Hoja3!R744)</f>
        <v>0</v>
      </c>
    </row>
    <row r="737" spans="2:9">
      <c r="B737" s="101" t="n">
        <v>5641</v>
      </c>
      <c r="C737" s="0">
        <f>INT(Hoja3!E$4*Hoja3!$B745)</f>
        <v>6285</v>
      </c>
      <c r="H737" s="101">
        <f>Hoja3!W745</f>
        <v>474427</v>
      </c>
      <c r="I737" s="0">
        <f>INT(Hoja3!$E$4*Hoja3!R745)</f>
        <v>0</v>
      </c>
    </row>
    <row r="738" spans="2:9">
      <c r="B738" s="101" t="n">
        <v>5647</v>
      </c>
      <c r="C738" s="0">
        <f>INT(Hoja3!E$4*Hoja3!$B746)</f>
        <v>6271</v>
      </c>
      <c r="H738" s="101">
        <f>Hoja3!W746</f>
        <v>502751</v>
      </c>
      <c r="I738" s="0">
        <f>INT(Hoja3!$E$4*Hoja3!R746)</f>
        <v>0</v>
      </c>
    </row>
    <row r="739" spans="2:9">
      <c r="B739" s="101" t="n">
        <v>5651</v>
      </c>
      <c r="C739" s="0">
        <f>INT(Hoja3!E$4*Hoja3!$B747)</f>
        <v>6262</v>
      </c>
      <c r="H739" s="101">
        <f>Hoja3!W747</f>
        <v>145597</v>
      </c>
      <c r="I739" s="0">
        <f>INT(Hoja3!$E$4*Hoja3!R747)</f>
        <v>6</v>
      </c>
    </row>
    <row r="740" spans="2:9">
      <c r="B740" s="101" t="n">
        <v>5653</v>
      </c>
      <c r="C740" s="0">
        <f>INT(Hoja3!E$4*Hoja3!$B748)</f>
        <v>6258</v>
      </c>
      <c r="H740" s="101">
        <f>Hoja3!W748</f>
        <v>176249</v>
      </c>
      <c r="I740" s="0">
        <f>INT(Hoja3!$E$4*Hoja3!R748)</f>
        <v>4</v>
      </c>
    </row>
    <row r="741" spans="2:9">
      <c r="B741" s="101" t="n">
        <v>5657</v>
      </c>
      <c r="C741" s="0">
        <f>INT(Hoja3!E$4*Hoja3!$B749)</f>
        <v>6249</v>
      </c>
      <c r="H741" s="101">
        <f>Hoja3!W749</f>
        <v>222227</v>
      </c>
      <c r="I741" s="0">
        <f>INT(Hoja3!$E$4*Hoja3!R749)</f>
        <v>3</v>
      </c>
    </row>
    <row r="742" spans="2:9">
      <c r="B742" s="101" t="n">
        <v>5659</v>
      </c>
      <c r="C742" s="0">
        <f>INT(Hoja3!E$4*Hoja3!$B750)</f>
        <v>6245</v>
      </c>
      <c r="H742" s="101">
        <f>Hoja3!W750</f>
        <v>237553</v>
      </c>
      <c r="I742" s="0">
        <f>INT(Hoja3!$E$4*Hoja3!R750)</f>
        <v>2</v>
      </c>
    </row>
    <row r="743" spans="2:9">
      <c r="B743" s="101" t="n">
        <v>5669</v>
      </c>
      <c r="C743" s="0">
        <f>INT(Hoja3!E$4*Hoja3!$B751)</f>
        <v>6223</v>
      </c>
      <c r="H743" s="101">
        <f>Hoja3!W751</f>
        <v>283531</v>
      </c>
      <c r="I743" s="0">
        <f>INT(Hoja3!$E$4*Hoja3!R751)</f>
        <v>2</v>
      </c>
    </row>
    <row r="744" spans="2:9">
      <c r="B744" s="101" t="n">
        <v>5683</v>
      </c>
      <c r="C744" s="0">
        <f>INT(Hoja3!E$4*Hoja3!$B752)</f>
        <v>6192</v>
      </c>
      <c r="H744" s="101">
        <f>Hoja3!W752</f>
        <v>314183</v>
      </c>
      <c r="I744" s="0">
        <f>INT(Hoja3!$E$4*Hoja3!R752)</f>
        <v>1</v>
      </c>
    </row>
    <row r="745" spans="2:9">
      <c r="B745" s="101" t="n">
        <v>5689</v>
      </c>
      <c r="C745" s="0">
        <f>INT(Hoja3!E$4*Hoja3!$B753)</f>
        <v>6179</v>
      </c>
      <c r="H745" s="101">
        <f>Hoja3!W753</f>
        <v>329509</v>
      </c>
      <c r="I745" s="0">
        <f>INT(Hoja3!$E$4*Hoja3!R753)</f>
        <v>1</v>
      </c>
    </row>
    <row r="746" spans="2:9">
      <c r="B746" s="101" t="n">
        <v>5693</v>
      </c>
      <c r="C746" s="0">
        <f>INT(Hoja3!E$4*Hoja3!$B754)</f>
        <v>6170</v>
      </c>
      <c r="H746" s="101">
        <f>Hoja3!W754</f>
        <v>360161</v>
      </c>
      <c r="I746" s="0">
        <f>INT(Hoja3!$E$4*Hoja3!R754)</f>
        <v>1</v>
      </c>
    </row>
    <row r="747" spans="2:9">
      <c r="B747" s="101" t="n">
        <v>5701</v>
      </c>
      <c r="C747" s="0">
        <f>INT(Hoja3!E$4*Hoja3!$B755)</f>
        <v>6153</v>
      </c>
      <c r="H747" s="101">
        <f>Hoja3!W755</f>
        <v>406139</v>
      </c>
      <c r="I747" s="0">
        <f>INT(Hoja3!$E$4*Hoja3!R755)</f>
        <v>0</v>
      </c>
    </row>
    <row r="748" spans="2:9">
      <c r="B748" s="101" t="n">
        <v>5711</v>
      </c>
      <c r="C748" s="0">
        <f>INT(Hoja3!E$4*Hoja3!$B756)</f>
        <v>6132</v>
      </c>
      <c r="H748" s="101">
        <f>Hoja3!W756</f>
        <v>452117</v>
      </c>
      <c r="I748" s="0">
        <f>INT(Hoja3!$E$4*Hoja3!R756)</f>
        <v>0</v>
      </c>
    </row>
    <row r="749" spans="2:9">
      <c r="B749" s="101" t="n">
        <v>5717</v>
      </c>
      <c r="C749" s="0">
        <f>INT(Hoja3!E$4*Hoja3!$B757)</f>
        <v>6119</v>
      </c>
      <c r="H749" s="101">
        <f>Hoja3!W757</f>
        <v>467443</v>
      </c>
      <c r="I749" s="0">
        <f>INT(Hoja3!$E$4*Hoja3!R757)</f>
        <v>0</v>
      </c>
    </row>
    <row r="750" spans="2:9">
      <c r="B750" s="101" t="n">
        <v>5737</v>
      </c>
      <c r="C750" s="0">
        <f>INT(Hoja3!E$4*Hoja3!$B758)</f>
        <v>6076</v>
      </c>
      <c r="H750" s="101">
        <f>Hoja3!W758</f>
        <v>513421</v>
      </c>
      <c r="I750" s="0">
        <f>INT(Hoja3!$E$4*Hoja3!R758)</f>
        <v>0</v>
      </c>
    </row>
    <row r="751" spans="2:9">
      <c r="B751" s="101" t="n">
        <v>5741</v>
      </c>
      <c r="C751" s="0">
        <f>INT(Hoja3!E$4*Hoja3!$B759)</f>
        <v>6068</v>
      </c>
      <c r="H751" s="101">
        <f>Hoja3!W759</f>
        <v>544073</v>
      </c>
      <c r="I751" s="0">
        <f>INT(Hoja3!$E$4*Hoja3!R759)</f>
        <v>0</v>
      </c>
    </row>
    <row r="752" spans="2:9">
      <c r="B752" s="101" t="n">
        <v>5743</v>
      </c>
      <c r="C752" s="0">
        <f>INT(Hoja3!E$4*Hoja3!$B760)</f>
        <v>6063</v>
      </c>
      <c r="H752" s="101">
        <f>Hoja3!W760</f>
        <v>559399</v>
      </c>
      <c r="I752" s="0">
        <f>INT(Hoja3!$E$4*Hoja3!R760)</f>
        <v>0</v>
      </c>
    </row>
    <row r="753" spans="2:9">
      <c r="B753" s="101" t="n">
        <v>5749</v>
      </c>
      <c r="C753" s="0">
        <f>INT(Hoja3!E$4*Hoja3!$B761)</f>
        <v>6051</v>
      </c>
      <c r="H753" s="101">
        <f>Hoja3!W761</f>
        <v>152969</v>
      </c>
      <c r="I753" s="0">
        <f>INT(Hoja3!$E$4*Hoja3!R761)</f>
        <v>5</v>
      </c>
    </row>
    <row r="754" spans="2:9">
      <c r="B754" s="101" t="n">
        <v>5779</v>
      </c>
      <c r="C754" s="0">
        <f>INT(Hoja3!E$4*Hoja3!$B762)</f>
        <v>5988</v>
      </c>
      <c r="H754" s="101">
        <f>Hoja3!W762</f>
        <v>185173</v>
      </c>
      <c r="I754" s="0">
        <f>INT(Hoja3!$E$4*Hoja3!R762)</f>
        <v>3</v>
      </c>
    </row>
    <row r="755" spans="2:9">
      <c r="B755" s="101" t="n">
        <v>5783</v>
      </c>
      <c r="C755" s="0">
        <f>INT(Hoja3!E$4*Hoja3!$B763)</f>
        <v>5980</v>
      </c>
      <c r="H755" s="101">
        <f>Hoja3!W763</f>
        <v>233479</v>
      </c>
      <c r="I755" s="0">
        <f>INT(Hoja3!$E$4*Hoja3!R763)</f>
        <v>3</v>
      </c>
    </row>
    <row r="756" spans="2:9">
      <c r="B756" s="101" t="n">
        <v>5791</v>
      </c>
      <c r="C756" s="0">
        <f>INT(Hoja3!E$4*Hoja3!$B764)</f>
        <v>5963</v>
      </c>
      <c r="H756" s="101">
        <f>Hoja3!W764</f>
        <v>249581</v>
      </c>
      <c r="I756" s="0">
        <f>INT(Hoja3!$E$4*Hoja3!R764)</f>
        <v>2</v>
      </c>
    </row>
    <row r="757" spans="2:9">
      <c r="B757" s="101" t="n">
        <v>5801</v>
      </c>
      <c r="C757" s="0">
        <f>INT(Hoja3!E$4*Hoja3!$B765)</f>
        <v>5943</v>
      </c>
      <c r="H757" s="101">
        <f>Hoja3!W765</f>
        <v>297887</v>
      </c>
      <c r="I757" s="0">
        <f>INT(Hoja3!$E$4*Hoja3!R765)</f>
        <v>1</v>
      </c>
    </row>
    <row r="758" spans="2:9">
      <c r="B758" s="101" t="n">
        <v>5807</v>
      </c>
      <c r="C758" s="0">
        <f>INT(Hoja3!E$4*Hoja3!$B766)</f>
        <v>5930</v>
      </c>
      <c r="H758" s="101">
        <f>Hoja3!W766</f>
        <v>330091</v>
      </c>
      <c r="I758" s="0">
        <f>INT(Hoja3!$E$4*Hoja3!R766)</f>
        <v>1</v>
      </c>
    </row>
    <row r="759" spans="2:9">
      <c r="B759" s="101" t="n">
        <v>5813</v>
      </c>
      <c r="C759" s="0">
        <f>INT(Hoja3!E$4*Hoja3!$B767)</f>
        <v>5918</v>
      </c>
      <c r="H759" s="101">
        <f>Hoja3!W767</f>
        <v>346193</v>
      </c>
      <c r="I759" s="0">
        <f>INT(Hoja3!$E$4*Hoja3!R767)</f>
        <v>1</v>
      </c>
    </row>
    <row r="760" spans="2:9">
      <c r="B760" s="101" t="n">
        <v>5821</v>
      </c>
      <c r="C760" s="0">
        <f>INT(Hoja3!E$4*Hoja3!$B768)</f>
        <v>5902</v>
      </c>
      <c r="H760" s="101">
        <f>Hoja3!W768</f>
        <v>378397</v>
      </c>
      <c r="I760" s="0">
        <f>INT(Hoja3!$E$4*Hoja3!R768)</f>
        <v>1</v>
      </c>
    </row>
    <row r="761" spans="2:9">
      <c r="B761" s="101" t="n">
        <v>5827</v>
      </c>
      <c r="C761" s="0">
        <f>INT(Hoja3!E$4*Hoja3!$B769)</f>
        <v>5890</v>
      </c>
      <c r="H761" s="101">
        <f>Hoja3!W769</f>
        <v>426703</v>
      </c>
      <c r="I761" s="0">
        <f>INT(Hoja3!$E$4*Hoja3!R769)</f>
        <v>0</v>
      </c>
    </row>
    <row r="762" spans="2:9">
      <c r="B762" s="101" t="n">
        <v>5839</v>
      </c>
      <c r="C762" s="0">
        <f>INT(Hoja3!E$4*Hoja3!$B770)</f>
        <v>5866</v>
      </c>
      <c r="H762" s="101">
        <f>Hoja3!W770</f>
        <v>475009</v>
      </c>
      <c r="I762" s="0">
        <f>INT(Hoja3!$E$4*Hoja3!R770)</f>
        <v>0</v>
      </c>
    </row>
    <row r="763" spans="2:9">
      <c r="B763" s="101" t="n">
        <v>5843</v>
      </c>
      <c r="C763" s="0">
        <f>INT(Hoja3!E$4*Hoja3!$B771)</f>
        <v>5858</v>
      </c>
      <c r="H763" s="101">
        <f>Hoja3!W771</f>
        <v>491111</v>
      </c>
      <c r="I763" s="0">
        <f>INT(Hoja3!$E$4*Hoja3!R771)</f>
        <v>0</v>
      </c>
    </row>
    <row r="764" spans="2:9">
      <c r="B764" s="101" t="n">
        <v>5849</v>
      </c>
      <c r="C764" s="0">
        <f>INT(Hoja3!E$4*Hoja3!$B772)</f>
        <v>5846</v>
      </c>
      <c r="H764" s="101">
        <f>Hoja3!W772</f>
        <v>539417</v>
      </c>
      <c r="I764" s="0">
        <f>INT(Hoja3!$E$4*Hoja3!R772)</f>
        <v>0</v>
      </c>
    </row>
    <row r="765" spans="2:9">
      <c r="B765" s="101" t="n">
        <v>5851</v>
      </c>
      <c r="C765" s="0">
        <f>INT(Hoja3!E$4*Hoja3!$B773)</f>
        <v>5842</v>
      </c>
      <c r="H765" s="101">
        <f>Hoja3!W773</f>
        <v>571621</v>
      </c>
      <c r="I765" s="0">
        <f>INT(Hoja3!$E$4*Hoja3!R773)</f>
        <v>0</v>
      </c>
    </row>
    <row r="766" spans="2:9">
      <c r="B766" s="101" t="n">
        <v>5857</v>
      </c>
      <c r="C766" s="0">
        <f>INT(Hoja3!E$4*Hoja3!$B774)</f>
        <v>5830</v>
      </c>
      <c r="H766" s="101">
        <f>Hoja3!W774</f>
        <v>587723</v>
      </c>
      <c r="I766" s="0">
        <f>INT(Hoja3!$E$4*Hoja3!R774)</f>
        <v>0</v>
      </c>
    </row>
    <row r="767" spans="2:9">
      <c r="B767" s="101" t="n">
        <v>5861</v>
      </c>
      <c r="C767" s="0">
        <f>INT(Hoja3!E$4*Hoja3!$B775)</f>
        <v>5822</v>
      </c>
      <c r="H767" s="101">
        <f>Hoja3!W775</f>
        <v>636029</v>
      </c>
      <c r="I767" s="0">
        <f>INT(Hoja3!$E$4*Hoja3!R775)</f>
        <v>0</v>
      </c>
    </row>
    <row r="768" spans="2:9">
      <c r="B768" s="101" t="n">
        <v>5867</v>
      </c>
      <c r="C768" s="0">
        <f>INT(Hoja3!E$4*Hoja3!$B776)</f>
        <v>5810</v>
      </c>
      <c r="H768" s="101">
        <f>Hoja3!W776</f>
        <v>164027</v>
      </c>
      <c r="I768" s="0">
        <f>INT(Hoja3!$E$4*Hoja3!R776)</f>
        <v>5</v>
      </c>
    </row>
    <row r="769" spans="2:9">
      <c r="B769" s="101" t="n">
        <v>5869</v>
      </c>
      <c r="C769" s="0">
        <f>INT(Hoja3!E$4*Hoja3!$B777)</f>
        <v>5806</v>
      </c>
      <c r="H769" s="101">
        <f>Hoja3!W777</f>
        <v>198559</v>
      </c>
      <c r="I769" s="0">
        <f>INT(Hoja3!$E$4*Hoja3!R777)</f>
        <v>3</v>
      </c>
    </row>
    <row r="770" spans="2:9">
      <c r="B770" s="101" t="n">
        <v>5879</v>
      </c>
      <c r="C770" s="0">
        <f>INT(Hoja3!E$4*Hoja3!$B778)</f>
        <v>5786</v>
      </c>
      <c r="H770" s="101">
        <f>Hoja3!W778</f>
        <v>250357</v>
      </c>
      <c r="I770" s="0">
        <f>INT(Hoja3!$E$4*Hoja3!R778)</f>
        <v>2</v>
      </c>
    </row>
    <row r="771" spans="2:9">
      <c r="B771" s="101" t="n">
        <v>5881</v>
      </c>
      <c r="C771" s="0">
        <f>INT(Hoja3!E$4*Hoja3!$B779)</f>
        <v>5782</v>
      </c>
      <c r="H771" s="101">
        <f>Hoja3!W779</f>
        <v>267623</v>
      </c>
      <c r="I771" s="0">
        <f>INT(Hoja3!$E$4*Hoja3!R779)</f>
        <v>1</v>
      </c>
    </row>
    <row r="772" spans="2:9">
      <c r="B772" s="101" t="n">
        <v>5897</v>
      </c>
      <c r="C772" s="0">
        <f>INT(Hoja3!E$4*Hoja3!$B780)</f>
        <v>5751</v>
      </c>
      <c r="H772" s="101">
        <f>Hoja3!W780</f>
        <v>319421</v>
      </c>
      <c r="I772" s="0">
        <f>INT(Hoja3!$E$4*Hoja3!R780)</f>
        <v>1</v>
      </c>
    </row>
    <row r="773" spans="2:9">
      <c r="B773" s="101" t="n">
        <v>5903</v>
      </c>
      <c r="C773" s="0">
        <f>INT(Hoja3!E$4*Hoja3!$B781)</f>
        <v>5739</v>
      </c>
      <c r="H773" s="101">
        <f>Hoja3!W781</f>
        <v>353953</v>
      </c>
      <c r="I773" s="0">
        <f>INT(Hoja3!$E$4*Hoja3!R781)</f>
        <v>1</v>
      </c>
    </row>
    <row r="774" spans="2:9">
      <c r="B774" s="101" t="n">
        <v>5923</v>
      </c>
      <c r="C774" s="0">
        <f>INT(Hoja3!E$4*Hoja3!$B782)</f>
        <v>5700</v>
      </c>
      <c r="H774" s="101">
        <f>Hoja3!W782</f>
        <v>371219</v>
      </c>
      <c r="I774" s="0">
        <f>INT(Hoja3!$E$4*Hoja3!R782)</f>
        <v>1</v>
      </c>
    </row>
    <row r="775" spans="2:9">
      <c r="B775" s="101" t="n">
        <v>5927</v>
      </c>
      <c r="C775" s="0">
        <f>INT(Hoja3!E$4*Hoja3!$B783)</f>
        <v>5693</v>
      </c>
      <c r="H775" s="101">
        <f>Hoja3!W783</f>
        <v>405751</v>
      </c>
      <c r="I775" s="0">
        <f>INT(Hoja3!$E$4*Hoja3!R783)</f>
        <v>0</v>
      </c>
    </row>
    <row r="776" spans="2:9">
      <c r="B776" s="101" t="n">
        <v>5939</v>
      </c>
      <c r="C776" s="0">
        <f>INT(Hoja3!E$4*Hoja3!$B784)</f>
        <v>5670</v>
      </c>
      <c r="H776" s="101">
        <f>Hoja3!W784</f>
        <v>457549</v>
      </c>
      <c r="I776" s="0">
        <f>INT(Hoja3!$E$4*Hoja3!R784)</f>
        <v>0</v>
      </c>
    </row>
    <row r="777" spans="2:9">
      <c r="B777" s="101" t="n">
        <v>5953</v>
      </c>
      <c r="C777" s="0">
        <f>INT(Hoja3!E$4*Hoja3!$B785)</f>
        <v>5643</v>
      </c>
      <c r="H777" s="101">
        <f>Hoja3!W785</f>
        <v>509347</v>
      </c>
      <c r="I777" s="0">
        <f>INT(Hoja3!$E$4*Hoja3!R785)</f>
        <v>0</v>
      </c>
    </row>
    <row r="778" spans="2:9">
      <c r="B778" s="101" t="n">
        <v>5981</v>
      </c>
      <c r="C778" s="0">
        <f>INT(Hoja3!E$4*Hoja3!$B786)</f>
        <v>5590</v>
      </c>
      <c r="H778" s="101">
        <f>Hoja3!W786</f>
        <v>526613</v>
      </c>
      <c r="I778" s="0">
        <f>INT(Hoja3!$E$4*Hoja3!R786)</f>
        <v>0</v>
      </c>
    </row>
    <row r="779" spans="2:9">
      <c r="B779" s="101" t="n">
        <v>5987</v>
      </c>
      <c r="C779" s="0">
        <f>INT(Hoja3!E$4*Hoja3!$B787)</f>
        <v>5579</v>
      </c>
      <c r="H779" s="101">
        <f>Hoja3!W787</f>
        <v>578411</v>
      </c>
      <c r="I779" s="0">
        <f>INT(Hoja3!$E$4*Hoja3!R787)</f>
        <v>0</v>
      </c>
    </row>
    <row r="780" spans="2:9">
      <c r="B780" s="101" t="n">
        <v>6007</v>
      </c>
      <c r="C780" s="0">
        <f>INT(Hoja3!E$4*Hoja3!$B788)</f>
        <v>5542</v>
      </c>
      <c r="H780" s="101">
        <f>Hoja3!W788</f>
        <v>612943</v>
      </c>
      <c r="I780" s="0">
        <f>INT(Hoja3!$E$4*Hoja3!R788)</f>
        <v>0</v>
      </c>
    </row>
    <row r="781" spans="2:9">
      <c r="B781" s="101" t="n">
        <v>6011</v>
      </c>
      <c r="C781" s="0">
        <f>INT(Hoja3!E$4*Hoja3!$B789)</f>
        <v>5535</v>
      </c>
      <c r="H781" s="101">
        <f>Hoja3!W789</f>
        <v>630209</v>
      </c>
      <c r="I781" s="0">
        <f>INT(Hoja3!$E$4*Hoja3!R789)</f>
        <v>0</v>
      </c>
    </row>
    <row r="782" spans="2:9">
      <c r="B782" s="101" t="n">
        <v>6029</v>
      </c>
      <c r="C782" s="0">
        <f>INT(Hoja3!E$4*Hoja3!$B790)</f>
        <v>5502</v>
      </c>
      <c r="H782" s="101">
        <f>Hoja3!W790</f>
        <v>682007</v>
      </c>
      <c r="I782" s="0">
        <f>INT(Hoja3!$E$4*Hoja3!R790)</f>
        <v>0</v>
      </c>
    </row>
    <row r="783" spans="2:9">
      <c r="B783" s="101" t="n">
        <v>6037</v>
      </c>
      <c r="C783" s="0">
        <f>INT(Hoja3!E$4*Hoja3!$B791)</f>
        <v>5487</v>
      </c>
      <c r="H783" s="101">
        <f>Hoja3!W791</f>
        <v>716539</v>
      </c>
      <c r="I783" s="0">
        <f>INT(Hoja3!$E$4*Hoja3!R791)</f>
        <v>0</v>
      </c>
    </row>
    <row r="784" spans="2:9">
      <c r="B784" s="101" t="n">
        <v>6043</v>
      </c>
      <c r="C784" s="0">
        <f>INT(Hoja3!E$4*Hoja3!$B792)</f>
        <v>5476</v>
      </c>
      <c r="H784" s="101">
        <f>Hoja3!W792</f>
        <v>44137</v>
      </c>
      <c r="I784" s="0">
        <f>INT(Hoja3!$E$4*Hoja3!R792)</f>
        <v>70</v>
      </c>
    </row>
    <row r="785" spans="2:9">
      <c r="B785" s="101" t="n">
        <v>6047</v>
      </c>
      <c r="C785" s="0">
        <f>INT(Hoja3!E$4*Hoja3!$B793)</f>
        <v>5469</v>
      </c>
      <c r="H785" s="101">
        <f>Hoja3!W793</f>
        <v>55651</v>
      </c>
      <c r="I785" s="0">
        <f>INT(Hoja3!$E$4*Hoja3!R793)</f>
        <v>44</v>
      </c>
    </row>
    <row r="786" spans="2:9">
      <c r="B786" s="101" t="n">
        <v>6053</v>
      </c>
      <c r="C786" s="0">
        <f>INT(Hoja3!E$4*Hoja3!$B794)</f>
        <v>5458</v>
      </c>
      <c r="H786" s="101">
        <f>Hoja3!W794</f>
        <v>67367</v>
      </c>
      <c r="I786" s="0">
        <f>INT(Hoja3!$E$4*Hoja3!R794)</f>
        <v>27</v>
      </c>
    </row>
    <row r="787" spans="2:9">
      <c r="B787" s="101" t="n">
        <v>6067</v>
      </c>
      <c r="C787" s="0">
        <f>INT(Hoja3!E$4*Hoja3!$B795)</f>
        <v>5433</v>
      </c>
      <c r="H787" s="101">
        <f>Hoja3!W795</f>
        <v>59489</v>
      </c>
      <c r="I787" s="0">
        <f>INT(Hoja3!$E$4*Hoja3!R795)</f>
        <v>38</v>
      </c>
    </row>
    <row r="788" spans="2:9">
      <c r="B788" s="101" t="n">
        <v>6073</v>
      </c>
      <c r="C788" s="0">
        <f>INT(Hoja3!E$4*Hoja3!$B796)</f>
        <v>5422</v>
      </c>
      <c r="H788" s="101">
        <f>Hoja3!W796</f>
        <v>72013</v>
      </c>
      <c r="I788" s="0">
        <f>INT(Hoja3!$E$4*Hoja3!R796)</f>
        <v>24</v>
      </c>
    </row>
    <row r="789" spans="2:9">
      <c r="B789" s="101" t="n">
        <v>6079</v>
      </c>
      <c r="C789" s="0">
        <f>INT(Hoja3!E$4*Hoja3!$B797)</f>
        <v>5412</v>
      </c>
      <c r="H789" s="101">
        <f>Hoja3!W797</f>
        <v>90799</v>
      </c>
      <c r="I789" s="0">
        <f>INT(Hoja3!$E$4*Hoja3!R797)</f>
        <v>21</v>
      </c>
    </row>
    <row r="790" spans="2:9">
      <c r="B790" s="101" t="n">
        <v>6089</v>
      </c>
      <c r="C790" s="0">
        <f>INT(Hoja3!E$4*Hoja3!$B798)</f>
        <v>5394</v>
      </c>
      <c r="H790" s="101">
        <f>Hoja3!W798</f>
        <v>71003</v>
      </c>
      <c r="I790" s="0">
        <f>INT(Hoja3!$E$4*Hoja3!R798)</f>
        <v>27</v>
      </c>
    </row>
    <row r="791" spans="2:9">
      <c r="B791" s="101" t="n">
        <v>6091</v>
      </c>
      <c r="C791" s="0">
        <f>INT(Hoja3!E$4*Hoja3!$B799)</f>
        <v>5390</v>
      </c>
      <c r="H791" s="101">
        <f>Hoja3!W799</f>
        <v>85951</v>
      </c>
      <c r="I791" s="0">
        <f>INT(Hoja3!$E$4*Hoja3!R799)</f>
        <v>17</v>
      </c>
    </row>
    <row r="792" spans="2:9">
      <c r="B792" s="101" t="n">
        <v>6101</v>
      </c>
      <c r="C792" s="0">
        <f>INT(Hoja3!E$4*Hoja3!$B800)</f>
        <v>5373</v>
      </c>
      <c r="H792" s="101">
        <f>Hoja3!W800</f>
        <v>108373</v>
      </c>
      <c r="I792" s="0">
        <f>INT(Hoja3!$E$4*Hoja3!R800)</f>
        <v>14</v>
      </c>
    </row>
    <row r="793" spans="2:9">
      <c r="B793" s="101" t="n">
        <v>6113</v>
      </c>
      <c r="C793" s="0">
        <f>INT(Hoja3!E$4*Hoja3!$B801)</f>
        <v>5352</v>
      </c>
      <c r="H793" s="101">
        <f>Hoja3!W801</f>
        <v>115847</v>
      </c>
      <c r="I793" s="0">
        <f>INT(Hoja3!$E$4*Hoja3!R801)</f>
        <v>10</v>
      </c>
    </row>
    <row r="794" spans="2:9">
      <c r="B794" s="101" t="n">
        <v>6121</v>
      </c>
      <c r="C794" s="0">
        <f>INT(Hoja3!E$4*Hoja3!$B802)</f>
        <v>5338</v>
      </c>
      <c r="H794" s="101">
        <f>Hoja3!W802</f>
        <v>78679</v>
      </c>
      <c r="I794" s="0">
        <f>INT(Hoja3!$E$4*Hoja3!R802)</f>
        <v>22</v>
      </c>
    </row>
    <row r="795" spans="2:9">
      <c r="B795" s="101" t="n">
        <v>6131</v>
      </c>
      <c r="C795" s="0">
        <f>INT(Hoja3!E$4*Hoja3!$B803)</f>
        <v>5320</v>
      </c>
      <c r="H795" s="101">
        <f>Hoja3!W803</f>
        <v>95243</v>
      </c>
      <c r="I795" s="0">
        <f>INT(Hoja3!$E$4*Hoja3!R803)</f>
        <v>13</v>
      </c>
    </row>
    <row r="796" spans="2:9">
      <c r="B796" s="101" t="n">
        <v>6133</v>
      </c>
      <c r="C796" s="0">
        <f>INT(Hoja3!E$4*Hoja3!$B804)</f>
        <v>5317</v>
      </c>
      <c r="H796" s="101">
        <f>Hoja3!W804</f>
        <v>120089</v>
      </c>
      <c r="I796" s="0">
        <f>INT(Hoja3!$E$4*Hoja3!R804)</f>
        <v>12</v>
      </c>
    </row>
    <row r="797" spans="2:9">
      <c r="B797" s="101" t="n">
        <v>6143</v>
      </c>
      <c r="C797" s="0">
        <f>INT(Hoja3!E$4*Hoja3!$B805)</f>
        <v>5299</v>
      </c>
      <c r="H797" s="101">
        <f>Hoja3!W805</f>
        <v>128371</v>
      </c>
      <c r="I797" s="0">
        <f>INT(Hoja3!$E$4*Hoja3!R805)</f>
        <v>8</v>
      </c>
    </row>
    <row r="798" spans="2:9">
      <c r="B798" s="101" t="n">
        <v>6151</v>
      </c>
      <c r="C798" s="0">
        <f>INT(Hoja3!E$4*Hoja3!$B806)</f>
        <v>5286</v>
      </c>
      <c r="H798" s="101">
        <f>Hoja3!W806</f>
        <v>153217</v>
      </c>
      <c r="I798" s="0">
        <f>INT(Hoja3!$E$4*Hoja3!R806)</f>
        <v>6</v>
      </c>
    </row>
    <row r="799" spans="2:9">
      <c r="B799" s="101" t="n">
        <v>6163</v>
      </c>
      <c r="C799" s="0">
        <f>INT(Hoja3!E$4*Hoja3!$B807)</f>
        <v>5265</v>
      </c>
      <c r="H799" s="101">
        <f>Hoja3!W807</f>
        <v>82517</v>
      </c>
      <c r="I799" s="0">
        <f>INT(Hoja3!$E$4*Hoja3!R807)</f>
        <v>20</v>
      </c>
    </row>
    <row r="800" spans="2:9">
      <c r="B800" s="101" t="n">
        <v>6173</v>
      </c>
      <c r="C800" s="0">
        <f>INT(Hoja3!E$4*Hoja3!$B808)</f>
        <v>5248</v>
      </c>
      <c r="H800" s="101">
        <f>Hoja3!W808</f>
        <v>99889</v>
      </c>
      <c r="I800" s="0">
        <f>INT(Hoja3!$E$4*Hoja3!R808)</f>
        <v>12</v>
      </c>
    </row>
    <row r="801" spans="2:9">
      <c r="B801" s="101" t="n">
        <v>6197</v>
      </c>
      <c r="C801" s="0">
        <f>INT(Hoja3!E$4*Hoja3!$B809)</f>
        <v>5207</v>
      </c>
      <c r="H801" s="101">
        <f>Hoja3!W809</f>
        <v>125947</v>
      </c>
      <c r="I801" s="0">
        <f>INT(Hoja3!$E$4*Hoja3!R809)</f>
        <v>11</v>
      </c>
    </row>
    <row r="802" spans="2:9">
      <c r="B802" s="101" t="n">
        <v>6199</v>
      </c>
      <c r="C802" s="0">
        <f>INT(Hoja3!E$4*Hoja3!$B810)</f>
        <v>5204</v>
      </c>
      <c r="H802" s="101">
        <f>Hoja3!W810</f>
        <v>134633</v>
      </c>
      <c r="I802" s="0">
        <f>INT(Hoja3!$E$4*Hoja3!R810)</f>
        <v>7</v>
      </c>
    </row>
    <row r="803" spans="2:9">
      <c r="B803" s="101" t="n">
        <v>6203</v>
      </c>
      <c r="C803" s="0">
        <f>INT(Hoja3!E$4*Hoja3!$B811)</f>
        <v>5197</v>
      </c>
      <c r="H803" s="101">
        <f>Hoja3!W811</f>
        <v>160691</v>
      </c>
      <c r="I803" s="0">
        <f>INT(Hoja3!$E$4*Hoja3!R811)</f>
        <v>6</v>
      </c>
    </row>
    <row r="804" spans="2:9">
      <c r="B804" s="101" t="n">
        <v>6211</v>
      </c>
      <c r="C804" s="0">
        <f>INT(Hoja3!E$4*Hoja3!$B812)</f>
        <v>5184</v>
      </c>
      <c r="H804" s="101">
        <f>Hoja3!W812</f>
        <v>178063</v>
      </c>
      <c r="I804" s="0">
        <f>INT(Hoja3!$E$4*Hoja3!R812)</f>
        <v>5</v>
      </c>
    </row>
    <row r="805" spans="2:9">
      <c r="B805" s="101" t="n">
        <v>6217</v>
      </c>
      <c r="C805" s="0">
        <f>INT(Hoja3!E$4*Hoja3!$B813)</f>
        <v>5174</v>
      </c>
      <c r="H805" s="101">
        <f>Hoja3!W813</f>
        <v>90193</v>
      </c>
      <c r="I805" s="0">
        <f>INT(Hoja3!$E$4*Hoja3!R813)</f>
        <v>16</v>
      </c>
    </row>
    <row r="806" spans="2:9">
      <c r="B806" s="101" t="n">
        <v>6221</v>
      </c>
      <c r="C806" s="0">
        <f>INT(Hoja3!E$4*Hoja3!$B814)</f>
        <v>5167</v>
      </c>
      <c r="H806" s="101">
        <f>Hoja3!W814</f>
        <v>109181</v>
      </c>
      <c r="I806" s="0">
        <f>INT(Hoja3!$E$4*Hoja3!R814)</f>
        <v>10</v>
      </c>
    </row>
    <row r="807" spans="2:9">
      <c r="B807" s="101" t="n">
        <v>6229</v>
      </c>
      <c r="C807" s="0">
        <f>INT(Hoja3!E$4*Hoja3!$B815)</f>
        <v>5154</v>
      </c>
      <c r="H807" s="101">
        <f>Hoja3!W815</f>
        <v>137663</v>
      </c>
      <c r="I807" s="0">
        <f>INT(Hoja3!$E$4*Hoja3!R815)</f>
        <v>9</v>
      </c>
    </row>
    <row r="808" spans="2:9">
      <c r="B808" s="101" t="n">
        <v>6247</v>
      </c>
      <c r="C808" s="0">
        <f>INT(Hoja3!E$4*Hoja3!$B816)</f>
        <v>5124</v>
      </c>
      <c r="H808" s="101">
        <f>Hoja3!W816</f>
        <v>147157</v>
      </c>
      <c r="I808" s="0">
        <f>INT(Hoja3!$E$4*Hoja3!R816)</f>
        <v>6</v>
      </c>
    </row>
    <row r="809" spans="2:9">
      <c r="B809" s="101" t="n">
        <v>6257</v>
      </c>
      <c r="C809" s="0">
        <f>INT(Hoja3!E$4*Hoja3!$B817)</f>
        <v>5108</v>
      </c>
      <c r="H809" s="101">
        <f>Hoja3!W817</f>
        <v>175639</v>
      </c>
      <c r="I809" s="0">
        <f>INT(Hoja3!$E$4*Hoja3!R817)</f>
        <v>5</v>
      </c>
    </row>
    <row r="810" spans="2:9">
      <c r="B810" s="101" t="n">
        <v>6263</v>
      </c>
      <c r="C810" s="0">
        <f>INT(Hoja3!E$4*Hoja3!$B818)</f>
        <v>5098</v>
      </c>
      <c r="H810" s="101">
        <f>Hoja3!W818</f>
        <v>194627</v>
      </c>
      <c r="I810" s="0">
        <f>INT(Hoja3!$E$4*Hoja3!R818)</f>
        <v>4</v>
      </c>
    </row>
    <row r="811" spans="2:9">
      <c r="B811" s="101" t="n">
        <v>6269</v>
      </c>
      <c r="C811" s="0">
        <f>INT(Hoja3!E$4*Hoja3!$B819)</f>
        <v>5089</v>
      </c>
      <c r="H811" s="101">
        <f>Hoja3!W819</f>
        <v>204121</v>
      </c>
      <c r="I811" s="0">
        <f>INT(Hoja3!$E$4*Hoja3!R819)</f>
        <v>4</v>
      </c>
    </row>
    <row r="812" spans="2:9">
      <c r="B812" s="101" t="n">
        <v>6271</v>
      </c>
      <c r="C812" s="0">
        <f>INT(Hoja3!E$4*Hoja3!$B820)</f>
        <v>5085</v>
      </c>
      <c r="H812" s="101">
        <f>Hoja3!W820</f>
        <v>101707</v>
      </c>
      <c r="I812" s="0">
        <f>INT(Hoja3!$E$4*Hoja3!R820)</f>
        <v>13</v>
      </c>
    </row>
    <row r="813" spans="2:9">
      <c r="B813" s="101" t="n">
        <v>6277</v>
      </c>
      <c r="C813" s="0">
        <f>INT(Hoja3!E$4*Hoja3!$B821)</f>
        <v>5076</v>
      </c>
      <c r="H813" s="101">
        <f>Hoja3!W821</f>
        <v>123119</v>
      </c>
      <c r="I813" s="0">
        <f>INT(Hoja3!$E$4*Hoja3!R821)</f>
        <v>8</v>
      </c>
    </row>
    <row r="814" spans="2:9">
      <c r="B814" s="101" t="n">
        <v>6287</v>
      </c>
      <c r="C814" s="0">
        <f>INT(Hoja3!E$4*Hoja3!$B822)</f>
        <v>5059</v>
      </c>
      <c r="H814" s="101">
        <f>Hoja3!W822</f>
        <v>155237</v>
      </c>
      <c r="I814" s="0">
        <f>INT(Hoja3!$E$4*Hoja3!R822)</f>
        <v>7</v>
      </c>
    </row>
    <row r="815" spans="2:9">
      <c r="B815" s="101" t="n">
        <v>6299</v>
      </c>
      <c r="C815" s="0">
        <f>INT(Hoja3!E$4*Hoja3!$B823)</f>
        <v>5040</v>
      </c>
      <c r="H815" s="101">
        <f>Hoja3!W823</f>
        <v>165943</v>
      </c>
      <c r="I815" s="0">
        <f>INT(Hoja3!$E$4*Hoja3!R823)</f>
        <v>5</v>
      </c>
    </row>
    <row r="816" spans="2:9">
      <c r="B816" s="101" t="n">
        <v>6301</v>
      </c>
      <c r="C816" s="0">
        <f>INT(Hoja3!E$4*Hoja3!$B824)</f>
        <v>5037</v>
      </c>
      <c r="H816" s="101">
        <f>Hoja3!W824</f>
        <v>198061</v>
      </c>
      <c r="I816" s="0">
        <f>INT(Hoja3!$E$4*Hoja3!R824)</f>
        <v>4</v>
      </c>
    </row>
    <row r="817" spans="2:9">
      <c r="B817" s="101" t="n">
        <v>6311</v>
      </c>
      <c r="C817" s="0">
        <f>INT(Hoja3!E$4*Hoja3!$B825)</f>
        <v>5021</v>
      </c>
      <c r="H817" s="101">
        <f>Hoja3!W825</f>
        <v>219473</v>
      </c>
      <c r="I817" s="0">
        <f>INT(Hoja3!$E$4*Hoja3!R825)</f>
        <v>3</v>
      </c>
    </row>
    <row r="818" spans="2:9">
      <c r="B818" s="101" t="n">
        <v>6317</v>
      </c>
      <c r="C818" s="0">
        <f>INT(Hoja3!E$4*Hoja3!$B826)</f>
        <v>5011</v>
      </c>
      <c r="H818" s="101">
        <f>Hoja3!W826</f>
        <v>230179</v>
      </c>
      <c r="I818" s="0">
        <f>INT(Hoja3!$E$4*Hoja3!R826)</f>
        <v>3</v>
      </c>
    </row>
    <row r="819" spans="2:9">
      <c r="B819" s="101" t="n">
        <v>6323</v>
      </c>
      <c r="C819" s="0">
        <f>INT(Hoja3!E$4*Hoja3!$B827)</f>
        <v>5002</v>
      </c>
      <c r="H819" s="101">
        <f>Hoja3!W827</f>
        <v>251591</v>
      </c>
      <c r="I819" s="0">
        <f>INT(Hoja3!$E$4*Hoja3!R827)</f>
        <v>2</v>
      </c>
    </row>
    <row r="820" spans="2:9">
      <c r="B820" s="101" t="n">
        <v>6329</v>
      </c>
      <c r="C820" s="0">
        <f>INT(Hoja3!E$4*Hoja3!$B828)</f>
        <v>4992</v>
      </c>
      <c r="H820" s="101">
        <f>Hoja3!W828</f>
        <v>113221</v>
      </c>
      <c r="I820" s="0">
        <f>INT(Hoja3!$E$4*Hoja3!R828)</f>
        <v>10</v>
      </c>
    </row>
    <row r="821" spans="2:9">
      <c r="B821" s="101" t="n">
        <v>6337</v>
      </c>
      <c r="C821" s="0">
        <f>INT(Hoja3!E$4*Hoja3!$B829)</f>
        <v>4980</v>
      </c>
      <c r="H821" s="101">
        <f>Hoja3!W829</f>
        <v>137057</v>
      </c>
      <c r="I821" s="0">
        <f>INT(Hoja3!$E$4*Hoja3!R829)</f>
        <v>6</v>
      </c>
    </row>
    <row r="822" spans="2:9">
      <c r="B822" s="101" t="n">
        <v>6343</v>
      </c>
      <c r="C822" s="0">
        <f>INT(Hoja3!E$4*Hoja3!$B830)</f>
        <v>4970</v>
      </c>
      <c r="H822" s="101">
        <f>Hoja3!W830</f>
        <v>172811</v>
      </c>
      <c r="I822" s="0">
        <f>INT(Hoja3!$E$4*Hoja3!R830)</f>
        <v>5</v>
      </c>
    </row>
    <row r="823" spans="2:9">
      <c r="B823" s="101" t="n">
        <v>6353</v>
      </c>
      <c r="C823" s="0">
        <f>INT(Hoja3!E$4*Hoja3!$B831)</f>
        <v>4955</v>
      </c>
      <c r="H823" s="101">
        <f>Hoja3!W831</f>
        <v>184729</v>
      </c>
      <c r="I823" s="0">
        <f>INT(Hoja3!$E$4*Hoja3!R831)</f>
        <v>4</v>
      </c>
    </row>
    <row r="824" spans="2:9">
      <c r="B824" s="101" t="n">
        <v>6359</v>
      </c>
      <c r="C824" s="0">
        <f>INT(Hoja3!E$4*Hoja3!$B832)</f>
        <v>4945</v>
      </c>
      <c r="H824" s="101">
        <f>Hoja3!W832</f>
        <v>220483</v>
      </c>
      <c r="I824" s="0">
        <f>INT(Hoja3!$E$4*Hoja3!R832)</f>
        <v>3</v>
      </c>
    </row>
    <row r="825" spans="2:9">
      <c r="B825" s="101" t="n">
        <v>6361</v>
      </c>
      <c r="C825" s="0">
        <f>INT(Hoja3!E$4*Hoja3!$B833)</f>
        <v>4942</v>
      </c>
      <c r="H825" s="101">
        <f>Hoja3!W833</f>
        <v>244319</v>
      </c>
      <c r="I825" s="0">
        <f>INT(Hoja3!$E$4*Hoja3!R833)</f>
        <v>3</v>
      </c>
    </row>
    <row r="826" spans="2:9">
      <c r="B826" s="101" t="n">
        <v>6367</v>
      </c>
      <c r="C826" s="0">
        <f>INT(Hoja3!E$4*Hoja3!$B834)</f>
        <v>4933</v>
      </c>
      <c r="H826" s="101">
        <f>Hoja3!W834</f>
        <v>256237</v>
      </c>
      <c r="I826" s="0">
        <f>INT(Hoja3!$E$4*Hoja3!R834)</f>
        <v>2</v>
      </c>
    </row>
    <row r="827" spans="2:9">
      <c r="B827" s="101" t="n">
        <v>6373</v>
      </c>
      <c r="C827" s="0">
        <f>INT(Hoja3!E$4*Hoja3!$B835)</f>
        <v>4924</v>
      </c>
      <c r="H827" s="101">
        <f>Hoja3!W835</f>
        <v>280073</v>
      </c>
      <c r="I827" s="0">
        <f>INT(Hoja3!$E$4*Hoja3!R835)</f>
        <v>2</v>
      </c>
    </row>
    <row r="828" spans="2:9">
      <c r="B828" s="101" t="n">
        <v>6379</v>
      </c>
      <c r="C828" s="0">
        <f>INT(Hoja3!E$4*Hoja3!$B836)</f>
        <v>4915</v>
      </c>
      <c r="H828" s="101">
        <f>Hoja3!W836</f>
        <v>315827</v>
      </c>
      <c r="I828" s="0">
        <f>INT(Hoja3!$E$4*Hoja3!R836)</f>
        <v>1</v>
      </c>
    </row>
    <row r="829" spans="2:9">
      <c r="B829" s="101" t="n">
        <v>6389</v>
      </c>
      <c r="C829" s="0">
        <f>INT(Hoja3!E$4*Hoja3!$B837)</f>
        <v>4899</v>
      </c>
      <c r="H829" s="101">
        <f>Hoja3!W837</f>
        <v>117059</v>
      </c>
      <c r="I829" s="0">
        <f>INT(Hoja3!$E$4*Hoja3!R837)</f>
        <v>9</v>
      </c>
    </row>
    <row r="830" spans="2:9">
      <c r="B830" s="101" t="n">
        <v>6397</v>
      </c>
      <c r="C830" s="0">
        <f>INT(Hoja3!E$4*Hoja3!$B838)</f>
        <v>4887</v>
      </c>
      <c r="H830" s="101">
        <f>Hoja3!W838</f>
        <v>141703</v>
      </c>
      <c r="I830" s="0">
        <f>INT(Hoja3!$E$4*Hoja3!R838)</f>
        <v>6</v>
      </c>
    </row>
    <row r="831" spans="2:9">
      <c r="B831" s="101" t="n">
        <v>6421</v>
      </c>
      <c r="C831" s="0">
        <f>INT(Hoja3!E$4*Hoja3!$B839)</f>
        <v>4850</v>
      </c>
      <c r="H831" s="101">
        <f>Hoja3!W839</f>
        <v>178669</v>
      </c>
      <c r="I831" s="0">
        <f>INT(Hoja3!$E$4*Hoja3!R839)</f>
        <v>5</v>
      </c>
    </row>
    <row r="832" spans="2:9">
      <c r="B832" s="101" t="n">
        <v>6427</v>
      </c>
      <c r="C832" s="0">
        <f>INT(Hoja3!E$4*Hoja3!$B840)</f>
        <v>4841</v>
      </c>
      <c r="H832" s="101">
        <f>Hoja3!W840</f>
        <v>190991</v>
      </c>
      <c r="I832" s="0">
        <f>INT(Hoja3!$E$4*Hoja3!R840)</f>
        <v>3</v>
      </c>
    </row>
    <row r="833" spans="2:9">
      <c r="B833" s="101" t="n">
        <v>6449</v>
      </c>
      <c r="C833" s="0">
        <f>INT(Hoja3!E$4*Hoja3!$B841)</f>
        <v>4808</v>
      </c>
      <c r="H833" s="101">
        <f>Hoja3!W841</f>
        <v>227957</v>
      </c>
      <c r="I833" s="0">
        <f>INT(Hoja3!$E$4*Hoja3!R841)</f>
        <v>3</v>
      </c>
    </row>
    <row r="834" spans="2:9">
      <c r="B834" s="101" t="n">
        <v>6451</v>
      </c>
      <c r="C834" s="0">
        <f>INT(Hoja3!E$4*Hoja3!$B842)</f>
        <v>4805</v>
      </c>
      <c r="H834" s="101">
        <f>Hoja3!W842</f>
        <v>252601</v>
      </c>
      <c r="I834" s="0">
        <f>INT(Hoja3!$E$4*Hoja3!R842)</f>
        <v>2</v>
      </c>
    </row>
    <row r="835" spans="2:9">
      <c r="B835" s="101" t="n">
        <v>6469</v>
      </c>
      <c r="C835" s="0">
        <f>INT(Hoja3!E$4*Hoja3!$B843)</f>
        <v>4779</v>
      </c>
      <c r="H835" s="101">
        <f>Hoja3!W843</f>
        <v>264923</v>
      </c>
      <c r="I835" s="0">
        <f>INT(Hoja3!$E$4*Hoja3!R843)</f>
        <v>2</v>
      </c>
    </row>
    <row r="836" spans="2:9">
      <c r="B836" s="101" t="n">
        <v>6473</v>
      </c>
      <c r="C836" s="0">
        <f>INT(Hoja3!E$4*Hoja3!$B844)</f>
        <v>4773</v>
      </c>
      <c r="H836" s="101">
        <f>Hoja3!W844</f>
        <v>289567</v>
      </c>
      <c r="I836" s="0">
        <f>INT(Hoja3!$E$4*Hoja3!R844)</f>
        <v>1</v>
      </c>
    </row>
    <row r="837" spans="2:9">
      <c r="B837" s="101" t="n">
        <v>6481</v>
      </c>
      <c r="C837" s="0">
        <f>INT(Hoja3!E$4*Hoja3!$B845)</f>
        <v>4761</v>
      </c>
      <c r="H837" s="101">
        <f>Hoja3!W845</f>
        <v>326533</v>
      </c>
      <c r="I837" s="0">
        <f>INT(Hoja3!$E$4*Hoja3!R845)</f>
        <v>1</v>
      </c>
    </row>
    <row r="838" spans="2:9">
      <c r="B838" s="101" t="n">
        <v>6491</v>
      </c>
      <c r="C838" s="0">
        <f>INT(Hoja3!E$4*Hoja3!$B846)</f>
        <v>4746</v>
      </c>
      <c r="H838" s="101">
        <f>Hoja3!W846</f>
        <v>363499</v>
      </c>
      <c r="I838" s="0">
        <f>INT(Hoja3!$E$4*Hoja3!R846)</f>
        <v>1</v>
      </c>
    </row>
    <row r="839" spans="2:9">
      <c r="B839" s="101" t="n">
        <v>6521</v>
      </c>
      <c r="C839" s="0">
        <f>INT(Hoja3!E$4*Hoja3!$B847)</f>
        <v>4703</v>
      </c>
      <c r="H839" s="101">
        <f>Hoja3!W847</f>
        <v>128573</v>
      </c>
      <c r="I839" s="0">
        <f>INT(Hoja3!$E$4*Hoja3!R847)</f>
        <v>8</v>
      </c>
    </row>
    <row r="840" spans="2:9">
      <c r="B840" s="101" t="n">
        <v>6529</v>
      </c>
      <c r="C840" s="0">
        <f>INT(Hoja3!E$4*Hoja3!$B848)</f>
        <v>4691</v>
      </c>
      <c r="H840" s="101">
        <f>Hoja3!W848</f>
        <v>155641</v>
      </c>
      <c r="I840" s="0">
        <f>INT(Hoja3!$E$4*Hoja3!R848)</f>
        <v>5</v>
      </c>
    </row>
    <row r="841" spans="2:9">
      <c r="B841" s="101" t="n">
        <v>6547</v>
      </c>
      <c r="C841" s="0">
        <f>INT(Hoja3!E$4*Hoja3!$B849)</f>
        <v>4666</v>
      </c>
      <c r="H841" s="101">
        <f>Hoja3!W849</f>
        <v>196243</v>
      </c>
      <c r="I841" s="0">
        <f>INT(Hoja3!$E$4*Hoja3!R849)</f>
        <v>4</v>
      </c>
    </row>
    <row r="842" spans="2:9">
      <c r="B842" s="101" t="n">
        <v>6551</v>
      </c>
      <c r="C842" s="0">
        <f>INT(Hoja3!E$4*Hoja3!$B850)</f>
        <v>4660</v>
      </c>
      <c r="H842" s="101">
        <f>Hoja3!W850</f>
        <v>209777</v>
      </c>
      <c r="I842" s="0">
        <f>INT(Hoja3!$E$4*Hoja3!R850)</f>
        <v>3</v>
      </c>
    </row>
    <row r="843" spans="2:9">
      <c r="B843" s="101" t="n">
        <v>6553</v>
      </c>
      <c r="C843" s="0">
        <f>INT(Hoja3!E$4*Hoja3!$B851)</f>
        <v>4657</v>
      </c>
      <c r="H843" s="101">
        <f>Hoja3!W851</f>
        <v>250379</v>
      </c>
      <c r="I843" s="0">
        <f>INT(Hoja3!$E$4*Hoja3!R851)</f>
        <v>2</v>
      </c>
    </row>
    <row r="844" spans="2:9">
      <c r="B844" s="101" t="n">
        <v>6563</v>
      </c>
      <c r="C844" s="0">
        <f>INT(Hoja3!E$4*Hoja3!$B852)</f>
        <v>4643</v>
      </c>
      <c r="H844" s="101">
        <f>Hoja3!W852</f>
        <v>277447</v>
      </c>
      <c r="I844" s="0">
        <f>INT(Hoja3!$E$4*Hoja3!R852)</f>
        <v>2</v>
      </c>
    </row>
    <row r="845" spans="2:9">
      <c r="B845" s="101" t="n">
        <v>6569</v>
      </c>
      <c r="C845" s="0">
        <f>INT(Hoja3!E$4*Hoja3!$B853)</f>
        <v>4634</v>
      </c>
      <c r="H845" s="101">
        <f>Hoja3!W853</f>
        <v>290981</v>
      </c>
      <c r="I845" s="0">
        <f>INT(Hoja3!$E$4*Hoja3!R853)</f>
        <v>1</v>
      </c>
    </row>
    <row r="846" spans="2:9">
      <c r="B846" s="101" t="n">
        <v>6571</v>
      </c>
      <c r="C846" s="0">
        <f>INT(Hoja3!E$4*Hoja3!$B854)</f>
        <v>4631</v>
      </c>
      <c r="H846" s="101">
        <f>Hoja3!W854</f>
        <v>318049</v>
      </c>
      <c r="I846" s="0">
        <f>INT(Hoja3!$E$4*Hoja3!R854)</f>
        <v>1</v>
      </c>
    </row>
    <row r="847" spans="2:9">
      <c r="B847" s="101" t="n">
        <v>6577</v>
      </c>
      <c r="C847" s="0">
        <f>INT(Hoja3!E$4*Hoja3!$B855)</f>
        <v>4623</v>
      </c>
      <c r="H847" s="101">
        <f>Hoja3!W855</f>
        <v>358651</v>
      </c>
      <c r="I847" s="0">
        <f>INT(Hoja3!$E$4*Hoja3!R855)</f>
        <v>1</v>
      </c>
    </row>
    <row r="848" spans="2:9">
      <c r="B848" s="101" t="n">
        <v>6581</v>
      </c>
      <c r="C848" s="0">
        <f>INT(Hoja3!E$4*Hoja3!$B856)</f>
        <v>4617</v>
      </c>
      <c r="H848" s="101">
        <f>Hoja3!W856</f>
        <v>399253</v>
      </c>
      <c r="I848" s="0">
        <f>INT(Hoja3!$E$4*Hoja3!R856)</f>
        <v>1</v>
      </c>
    </row>
    <row r="849" spans="2:9">
      <c r="B849" s="101" t="n">
        <v>6599</v>
      </c>
      <c r="C849" s="0">
        <f>INT(Hoja3!E$4*Hoja3!$B857)</f>
        <v>4592</v>
      </c>
      <c r="H849" s="101">
        <f>Hoja3!W857</f>
        <v>412787</v>
      </c>
      <c r="I849" s="0">
        <f>INT(Hoja3!$E$4*Hoja3!R857)</f>
        <v>0</v>
      </c>
    </row>
    <row r="850" spans="2:9">
      <c r="B850" s="101" t="n">
        <v>6607</v>
      </c>
      <c r="C850" s="0">
        <f>INT(Hoja3!E$4*Hoja3!$B858)</f>
        <v>4581</v>
      </c>
      <c r="H850" s="101">
        <f>Hoja3!W858</f>
        <v>136249</v>
      </c>
      <c r="I850" s="0">
        <f>INT(Hoja3!$E$4*Hoja3!R858)</f>
        <v>7</v>
      </c>
    </row>
    <row r="851" spans="2:9">
      <c r="B851" s="101" t="n">
        <v>6619</v>
      </c>
      <c r="C851" s="0">
        <f>INT(Hoja3!E$4*Hoja3!$B859)</f>
        <v>4565</v>
      </c>
      <c r="H851" s="101">
        <f>Hoja3!W859</f>
        <v>164933</v>
      </c>
      <c r="I851" s="0">
        <f>INT(Hoja3!$E$4*Hoja3!R859)</f>
        <v>4</v>
      </c>
    </row>
    <row r="852" spans="2:9">
      <c r="B852" s="101" t="n">
        <v>6637</v>
      </c>
      <c r="C852" s="0">
        <f>INT(Hoja3!E$4*Hoja3!$B860)</f>
        <v>4540</v>
      </c>
      <c r="H852" s="101">
        <f>Hoja3!W860</f>
        <v>207959</v>
      </c>
      <c r="I852" s="0">
        <f>INT(Hoja3!$E$4*Hoja3!R860)</f>
        <v>4</v>
      </c>
    </row>
    <row r="853" spans="2:9">
      <c r="B853" s="101" t="n">
        <v>6653</v>
      </c>
      <c r="C853" s="0">
        <f>INT(Hoja3!E$4*Hoja3!$B861)</f>
        <v>4518</v>
      </c>
      <c r="H853" s="101">
        <f>Hoja3!W861</f>
        <v>222301</v>
      </c>
      <c r="I853" s="0">
        <f>INT(Hoja3!$E$4*Hoja3!R861)</f>
        <v>2</v>
      </c>
    </row>
    <row r="854" spans="2:9">
      <c r="B854" s="101" t="n">
        <v>6659</v>
      </c>
      <c r="C854" s="0">
        <f>INT(Hoja3!E$4*Hoja3!$B862)</f>
        <v>4510</v>
      </c>
      <c r="H854" s="101">
        <f>Hoja3!W862</f>
        <v>265327</v>
      </c>
      <c r="I854" s="0">
        <f>INT(Hoja3!$E$4*Hoja3!R862)</f>
        <v>2</v>
      </c>
    </row>
    <row r="855" spans="2:9">
      <c r="B855" s="101" t="n">
        <v>6661</v>
      </c>
      <c r="C855" s="0">
        <f>INT(Hoja3!E$4*Hoja3!$B863)</f>
        <v>4507</v>
      </c>
      <c r="H855" s="101">
        <f>Hoja3!W863</f>
        <v>294011</v>
      </c>
      <c r="I855" s="0">
        <f>INT(Hoja3!$E$4*Hoja3!R863)</f>
        <v>2</v>
      </c>
    </row>
    <row r="856" spans="2:9">
      <c r="B856" s="101" t="n">
        <v>6673</v>
      </c>
      <c r="C856" s="0">
        <f>INT(Hoja3!E$4*Hoja3!$B864)</f>
        <v>4491</v>
      </c>
      <c r="H856" s="101">
        <f>Hoja3!W864</f>
        <v>308353</v>
      </c>
      <c r="I856" s="0">
        <f>INT(Hoja3!$E$4*Hoja3!R864)</f>
        <v>1</v>
      </c>
    </row>
    <row r="857" spans="2:9">
      <c r="B857" s="101" t="n">
        <v>6679</v>
      </c>
      <c r="C857" s="0">
        <f>INT(Hoja3!E$4*Hoja3!$B865)</f>
        <v>4483</v>
      </c>
      <c r="H857" s="101">
        <f>Hoja3!W865</f>
        <v>337037</v>
      </c>
      <c r="I857" s="0">
        <f>INT(Hoja3!$E$4*Hoja3!R865)</f>
        <v>1</v>
      </c>
    </row>
    <row r="858" spans="2:9">
      <c r="B858" s="101" t="n">
        <v>6689</v>
      </c>
      <c r="C858" s="0">
        <f>INT(Hoja3!E$4*Hoja3!$B866)</f>
        <v>4470</v>
      </c>
      <c r="H858" s="101">
        <f>Hoja3!W866</f>
        <v>380063</v>
      </c>
      <c r="I858" s="0">
        <f>INT(Hoja3!$E$4*Hoja3!R866)</f>
        <v>1</v>
      </c>
    </row>
    <row r="859" spans="2:9">
      <c r="B859" s="101" t="n">
        <v>6691</v>
      </c>
      <c r="C859" s="0">
        <f>INT(Hoja3!E$4*Hoja3!$B867)</f>
        <v>4467</v>
      </c>
      <c r="H859" s="101">
        <f>Hoja3!W867</f>
        <v>423089</v>
      </c>
      <c r="I859" s="0">
        <f>INT(Hoja3!$E$4*Hoja3!R867)</f>
        <v>1</v>
      </c>
    </row>
    <row r="860" spans="2:9">
      <c r="B860" s="101" t="n">
        <v>6701</v>
      </c>
      <c r="C860" s="0">
        <f>INT(Hoja3!E$4*Hoja3!$B868)</f>
        <v>4454</v>
      </c>
      <c r="H860" s="101">
        <f>Hoja3!W868</f>
        <v>437431</v>
      </c>
      <c r="I860" s="0">
        <f>INT(Hoja3!$E$4*Hoja3!R868)</f>
        <v>0</v>
      </c>
    </row>
    <row r="861" spans="2:9">
      <c r="B861" s="101" t="n">
        <v>6703</v>
      </c>
      <c r="C861" s="0">
        <f>INT(Hoja3!E$4*Hoja3!$B869)</f>
        <v>4451</v>
      </c>
      <c r="H861" s="101">
        <f>Hoja3!W869</f>
        <v>480457</v>
      </c>
      <c r="I861" s="0">
        <f>INT(Hoja3!$E$4*Hoja3!R869)</f>
        <v>0</v>
      </c>
    </row>
    <row r="862" spans="2:9">
      <c r="B862" s="101" t="n">
        <v>6709</v>
      </c>
      <c r="C862" s="0">
        <f>INT(Hoja3!E$4*Hoja3!$B870)</f>
        <v>4443</v>
      </c>
      <c r="H862" s="101">
        <f>Hoja3!W870</f>
        <v>140087</v>
      </c>
      <c r="I862" s="0">
        <f>INT(Hoja3!$E$4*Hoja3!R870)</f>
        <v>6</v>
      </c>
    </row>
    <row r="863" spans="2:9">
      <c r="B863" s="101" t="n">
        <v>6719</v>
      </c>
      <c r="C863" s="0">
        <f>INT(Hoja3!E$4*Hoja3!$B871)</f>
        <v>4430</v>
      </c>
      <c r="H863" s="101">
        <f>Hoja3!W871</f>
        <v>169579</v>
      </c>
      <c r="I863" s="0">
        <f>INT(Hoja3!$E$4*Hoja3!R871)</f>
        <v>4</v>
      </c>
    </row>
    <row r="864" spans="2:9">
      <c r="B864" s="101" t="n">
        <v>6733</v>
      </c>
      <c r="C864" s="0">
        <f>INT(Hoja3!E$4*Hoja3!$B872)</f>
        <v>4411</v>
      </c>
      <c r="H864" s="101">
        <f>Hoja3!W872</f>
        <v>213817</v>
      </c>
      <c r="I864" s="0">
        <f>INT(Hoja3!$E$4*Hoja3!R872)</f>
        <v>3</v>
      </c>
    </row>
    <row r="865" spans="2:9">
      <c r="B865" s="101" t="n">
        <v>6737</v>
      </c>
      <c r="C865" s="0">
        <f>INT(Hoja3!E$4*Hoja3!$B873)</f>
        <v>4406</v>
      </c>
      <c r="H865" s="101">
        <f>Hoja3!W873</f>
        <v>228563</v>
      </c>
      <c r="I865" s="0">
        <f>INT(Hoja3!$E$4*Hoja3!R873)</f>
        <v>2</v>
      </c>
    </row>
    <row r="866" spans="2:9">
      <c r="B866" s="101" t="n">
        <v>6761</v>
      </c>
      <c r="C866" s="0">
        <f>INT(Hoja3!E$4*Hoja3!$B874)</f>
        <v>4375</v>
      </c>
      <c r="H866" s="101">
        <f>Hoja3!W874</f>
        <v>272801</v>
      </c>
      <c r="I866" s="0">
        <f>INT(Hoja3!$E$4*Hoja3!R874)</f>
        <v>2</v>
      </c>
    </row>
    <row r="867" spans="2:9">
      <c r="B867" s="101" t="n">
        <v>6763</v>
      </c>
      <c r="C867" s="0">
        <f>INT(Hoja3!E$4*Hoja3!$B875)</f>
        <v>4372</v>
      </c>
      <c r="H867" s="101">
        <f>Hoja3!W875</f>
        <v>302293</v>
      </c>
      <c r="I867" s="0">
        <f>INT(Hoja3!$E$4*Hoja3!R875)</f>
        <v>1</v>
      </c>
    </row>
    <row r="868" spans="2:9">
      <c r="B868" s="101" t="n">
        <v>6779</v>
      </c>
      <c r="C868" s="0">
        <f>INT(Hoja3!E$4*Hoja3!$B876)</f>
        <v>4352</v>
      </c>
      <c r="H868" s="101">
        <f>Hoja3!W876</f>
        <v>317039</v>
      </c>
      <c r="I868" s="0">
        <f>INT(Hoja3!$E$4*Hoja3!R876)</f>
        <v>1</v>
      </c>
    </row>
    <row r="869" spans="2:9">
      <c r="B869" s="101" t="n">
        <v>6781</v>
      </c>
      <c r="C869" s="0">
        <f>INT(Hoja3!E$4*Hoja3!$B877)</f>
        <v>4349</v>
      </c>
      <c r="H869" s="101">
        <f>Hoja3!W877</f>
        <v>346531</v>
      </c>
      <c r="I869" s="0">
        <f>INT(Hoja3!$E$4*Hoja3!R877)</f>
        <v>1</v>
      </c>
    </row>
    <row r="870" spans="2:9">
      <c r="B870" s="101" t="n">
        <v>6791</v>
      </c>
      <c r="C870" s="0">
        <f>INT(Hoja3!E$4*Hoja3!$B878)</f>
        <v>4336</v>
      </c>
      <c r="H870" s="101">
        <f>Hoja3!W878</f>
        <v>390769</v>
      </c>
      <c r="I870" s="0">
        <f>INT(Hoja3!$E$4*Hoja3!R878)</f>
        <v>1</v>
      </c>
    </row>
    <row r="871" spans="2:9">
      <c r="B871" s="101" t="n">
        <v>6793</v>
      </c>
      <c r="C871" s="0">
        <f>INT(Hoja3!E$4*Hoja3!$B879)</f>
        <v>4334</v>
      </c>
      <c r="H871" s="101">
        <f>Hoja3!W879</f>
        <v>435007</v>
      </c>
      <c r="I871" s="0">
        <f>INT(Hoja3!$E$4*Hoja3!R879)</f>
        <v>0</v>
      </c>
    </row>
    <row r="872" spans="2:9">
      <c r="B872" s="101" t="n">
        <v>6803</v>
      </c>
      <c r="C872" s="0">
        <f>INT(Hoja3!E$4*Hoja3!$B880)</f>
        <v>4321</v>
      </c>
      <c r="H872" s="101">
        <f>Hoja3!W880</f>
        <v>449753</v>
      </c>
      <c r="I872" s="0">
        <f>INT(Hoja3!$E$4*Hoja3!R880)</f>
        <v>0</v>
      </c>
    </row>
    <row r="873" spans="2:9">
      <c r="B873" s="101" t="n">
        <v>6823</v>
      </c>
      <c r="C873" s="0">
        <f>INT(Hoja3!E$4*Hoja3!$B881)</f>
        <v>4296</v>
      </c>
      <c r="H873" s="101">
        <f>Hoja3!W881</f>
        <v>493991</v>
      </c>
      <c r="I873" s="0">
        <f>INT(Hoja3!$E$4*Hoja3!R881)</f>
        <v>0</v>
      </c>
    </row>
    <row r="874" spans="2:9">
      <c r="B874" s="101" t="n">
        <v>6827</v>
      </c>
      <c r="C874" s="0">
        <f>INT(Hoja3!E$4*Hoja3!$B882)</f>
        <v>4291</v>
      </c>
      <c r="H874" s="101">
        <f>Hoja3!W882</f>
        <v>523483</v>
      </c>
      <c r="I874" s="0">
        <f>INT(Hoja3!$E$4*Hoja3!R882)</f>
        <v>0</v>
      </c>
    </row>
    <row r="875" spans="2:9">
      <c r="B875" s="101" t="n">
        <v>6829</v>
      </c>
      <c r="C875" s="0">
        <f>INT(Hoja3!E$4*Hoja3!$B883)</f>
        <v>4288</v>
      </c>
      <c r="H875" s="101">
        <f>Hoja3!W883</f>
        <v>151601</v>
      </c>
      <c r="I875" s="0">
        <f>INT(Hoja3!$E$4*Hoja3!R883)</f>
        <v>5</v>
      </c>
    </row>
    <row r="876" spans="2:9">
      <c r="B876" s="101" t="n">
        <v>6833</v>
      </c>
      <c r="C876" s="0">
        <f>INT(Hoja3!E$4*Hoja3!$B884)</f>
        <v>4283</v>
      </c>
      <c r="H876" s="101">
        <f>Hoja3!W884</f>
        <v>183517</v>
      </c>
      <c r="I876" s="0">
        <f>INT(Hoja3!$E$4*Hoja3!R884)</f>
        <v>3</v>
      </c>
    </row>
    <row r="877" spans="2:9">
      <c r="B877" s="101" t="n">
        <v>6841</v>
      </c>
      <c r="C877" s="0">
        <f>INT(Hoja3!E$4*Hoja3!$B885)</f>
        <v>4273</v>
      </c>
      <c r="H877" s="101">
        <f>Hoja3!W885</f>
        <v>231391</v>
      </c>
      <c r="I877" s="0">
        <f>INT(Hoja3!$E$4*Hoja3!R885)</f>
        <v>3</v>
      </c>
    </row>
    <row r="878" spans="2:9">
      <c r="B878" s="101" t="n">
        <v>6857</v>
      </c>
      <c r="C878" s="0">
        <f>INT(Hoja3!E$4*Hoja3!$B886)</f>
        <v>4253</v>
      </c>
      <c r="H878" s="101">
        <f>Hoja3!W886</f>
        <v>247349</v>
      </c>
      <c r="I878" s="0">
        <f>INT(Hoja3!$E$4*Hoja3!R886)</f>
        <v>2</v>
      </c>
    </row>
    <row r="879" spans="2:9">
      <c r="B879" s="101" t="n">
        <v>6863</v>
      </c>
      <c r="C879" s="0">
        <f>INT(Hoja3!E$4*Hoja3!$B887)</f>
        <v>4246</v>
      </c>
      <c r="H879" s="101">
        <f>Hoja3!W887</f>
        <v>295223</v>
      </c>
      <c r="I879" s="0">
        <f>INT(Hoja3!$E$4*Hoja3!R887)</f>
        <v>1</v>
      </c>
    </row>
    <row r="880" spans="2:9">
      <c r="B880" s="101" t="n">
        <v>6869</v>
      </c>
      <c r="C880" s="0">
        <f>INT(Hoja3!E$4*Hoja3!$B888)</f>
        <v>4238</v>
      </c>
      <c r="H880" s="101">
        <f>Hoja3!W888</f>
        <v>327139</v>
      </c>
      <c r="I880" s="0">
        <f>INT(Hoja3!$E$4*Hoja3!R888)</f>
        <v>1</v>
      </c>
    </row>
    <row r="881" spans="2:9">
      <c r="B881" s="101" t="n">
        <v>6871</v>
      </c>
      <c r="C881" s="0">
        <f>INT(Hoja3!E$4*Hoja3!$B889)</f>
        <v>4236</v>
      </c>
      <c r="H881" s="101">
        <f>Hoja3!W889</f>
        <v>343097</v>
      </c>
      <c r="I881" s="0">
        <f>INT(Hoja3!$E$4*Hoja3!R889)</f>
        <v>1</v>
      </c>
    </row>
    <row r="882" spans="2:9">
      <c r="B882" s="101" t="n">
        <v>6883</v>
      </c>
      <c r="C882" s="0">
        <f>INT(Hoja3!E$4*Hoja3!$B890)</f>
        <v>4221</v>
      </c>
      <c r="H882" s="101">
        <f>Hoja3!W890</f>
        <v>375013</v>
      </c>
      <c r="I882" s="0">
        <f>INT(Hoja3!$E$4*Hoja3!R890)</f>
        <v>1</v>
      </c>
    </row>
    <row r="883" spans="2:9">
      <c r="B883" s="101" t="n">
        <v>6899</v>
      </c>
      <c r="C883" s="0">
        <f>INT(Hoja3!E$4*Hoja3!$B891)</f>
        <v>4202</v>
      </c>
      <c r="H883" s="101">
        <f>Hoja3!W891</f>
        <v>422887</v>
      </c>
      <c r="I883" s="0">
        <f>INT(Hoja3!$E$4*Hoja3!R891)</f>
        <v>0</v>
      </c>
    </row>
    <row r="884" spans="2:9">
      <c r="B884" s="101" t="n">
        <v>6907</v>
      </c>
      <c r="C884" s="0">
        <f>INT(Hoja3!E$4*Hoja3!$B892)</f>
        <v>4192</v>
      </c>
      <c r="H884" s="101">
        <f>Hoja3!W892</f>
        <v>470761</v>
      </c>
      <c r="I884" s="0">
        <f>INT(Hoja3!$E$4*Hoja3!R892)</f>
        <v>0</v>
      </c>
    </row>
    <row r="885" spans="2:9">
      <c r="B885" s="101" t="n">
        <v>6911</v>
      </c>
      <c r="C885" s="0">
        <f>INT(Hoja3!E$4*Hoja3!$B893)</f>
        <v>4187</v>
      </c>
      <c r="H885" s="101">
        <f>Hoja3!W893</f>
        <v>486719</v>
      </c>
      <c r="I885" s="0">
        <f>INT(Hoja3!$E$4*Hoja3!R893)</f>
        <v>0</v>
      </c>
    </row>
    <row r="886" spans="2:9">
      <c r="B886" s="101" t="n">
        <v>6917</v>
      </c>
      <c r="C886" s="0">
        <f>INT(Hoja3!E$4*Hoja3!$B894)</f>
        <v>4180</v>
      </c>
      <c r="H886" s="101">
        <f>Hoja3!W894</f>
        <v>534593</v>
      </c>
      <c r="I886" s="0">
        <f>INT(Hoja3!$E$4*Hoja3!R894)</f>
        <v>0</v>
      </c>
    </row>
    <row r="887" spans="2:9">
      <c r="B887" s="101" t="n">
        <v>6947</v>
      </c>
      <c r="C887" s="0">
        <f>INT(Hoja3!E$4*Hoja3!$B895)</f>
        <v>4144</v>
      </c>
      <c r="H887" s="101">
        <f>Hoja3!W895</f>
        <v>566509</v>
      </c>
      <c r="I887" s="0">
        <f>INT(Hoja3!$E$4*Hoja3!R895)</f>
        <v>0</v>
      </c>
    </row>
    <row r="888" spans="2:9">
      <c r="B888" s="101" t="n">
        <v>6949</v>
      </c>
      <c r="C888" s="0">
        <f>INT(Hoja3!E$4*Hoja3!$B896)</f>
        <v>4141</v>
      </c>
      <c r="H888" s="101">
        <f>Hoja3!W896</f>
        <v>582467</v>
      </c>
      <c r="I888" s="0">
        <f>INT(Hoja3!$E$4*Hoja3!R896)</f>
        <v>0</v>
      </c>
    </row>
    <row r="889" spans="2:9">
      <c r="B889" s="101" t="n">
        <v>6959</v>
      </c>
      <c r="C889" s="0">
        <f>INT(Hoja3!E$4*Hoja3!$B897)</f>
        <v>4129</v>
      </c>
      <c r="H889" s="101">
        <f>Hoja3!W897</f>
        <v>159277</v>
      </c>
      <c r="I889" s="0">
        <f>INT(Hoja3!$E$4*Hoja3!R897)</f>
        <v>5</v>
      </c>
    </row>
    <row r="890" spans="2:9">
      <c r="B890" s="101" t="n">
        <v>6961</v>
      </c>
      <c r="C890" s="0">
        <f>INT(Hoja3!E$4*Hoja3!$B898)</f>
        <v>4127</v>
      </c>
      <c r="H890" s="101">
        <f>Hoja3!W898</f>
        <v>192809</v>
      </c>
      <c r="I890" s="0">
        <f>INT(Hoja3!$E$4*Hoja3!R898)</f>
        <v>3</v>
      </c>
    </row>
    <row r="891" spans="2:9">
      <c r="B891" s="101" t="n">
        <v>6967</v>
      </c>
      <c r="C891" s="0">
        <f>INT(Hoja3!E$4*Hoja3!$B899)</f>
        <v>4120</v>
      </c>
      <c r="H891" s="101">
        <f>Hoja3!W899</f>
        <v>243107</v>
      </c>
      <c r="I891" s="0">
        <f>INT(Hoja3!$E$4*Hoja3!R899)</f>
        <v>2</v>
      </c>
    </row>
    <row r="892" spans="2:9">
      <c r="B892" s="101" t="n">
        <v>6971</v>
      </c>
      <c r="C892" s="0">
        <f>INT(Hoja3!E$4*Hoja3!$B900)</f>
        <v>4115</v>
      </c>
      <c r="H892" s="101">
        <f>Hoja3!W900</f>
        <v>259873</v>
      </c>
      <c r="I892" s="0">
        <f>INT(Hoja3!$E$4*Hoja3!R900)</f>
        <v>2</v>
      </c>
    </row>
    <row r="893" spans="2:9">
      <c r="B893" s="101" t="n">
        <v>6977</v>
      </c>
      <c r="C893" s="0">
        <f>INT(Hoja3!E$4*Hoja3!$B901)</f>
        <v>4108</v>
      </c>
      <c r="H893" s="101">
        <f>Hoja3!W901</f>
        <v>310171</v>
      </c>
      <c r="I893" s="0">
        <f>INT(Hoja3!$E$4*Hoja3!R901)</f>
        <v>1</v>
      </c>
    </row>
    <row r="894" spans="2:9">
      <c r="B894" s="101" t="n">
        <v>6983</v>
      </c>
      <c r="C894" s="0">
        <f>INT(Hoja3!E$4*Hoja3!$B902)</f>
        <v>4101</v>
      </c>
      <c r="H894" s="101">
        <f>Hoja3!W902</f>
        <v>343703</v>
      </c>
      <c r="I894" s="0">
        <f>INT(Hoja3!$E$4*Hoja3!R902)</f>
        <v>1</v>
      </c>
    </row>
    <row r="895" spans="2:9">
      <c r="B895" s="101" t="n">
        <v>6991</v>
      </c>
      <c r="C895" s="0">
        <f>INT(Hoja3!E$4*Hoja3!$B903)</f>
        <v>4092</v>
      </c>
      <c r="H895" s="101">
        <f>Hoja3!W903</f>
        <v>360469</v>
      </c>
      <c r="I895" s="0">
        <f>INT(Hoja3!$E$4*Hoja3!R903)</f>
        <v>1</v>
      </c>
    </row>
    <row r="896" spans="2:9">
      <c r="B896" s="101" t="n">
        <v>6997</v>
      </c>
      <c r="C896" s="0">
        <f>INT(Hoja3!E$4*Hoja3!$B904)</f>
        <v>4085</v>
      </c>
      <c r="H896" s="101">
        <f>Hoja3!W904</f>
        <v>394001</v>
      </c>
      <c r="I896" s="0">
        <f>INT(Hoja3!$E$4*Hoja3!R904)</f>
        <v>1</v>
      </c>
    </row>
    <row r="897" spans="2:9">
      <c r="B897" s="101" t="n">
        <v>7001</v>
      </c>
      <c r="C897" s="0">
        <f>INT(Hoja3!E$4*Hoja3!$B905)</f>
        <v>4080</v>
      </c>
      <c r="H897" s="101">
        <f>Hoja3!W905</f>
        <v>444299</v>
      </c>
      <c r="I897" s="0">
        <f>INT(Hoja3!$E$4*Hoja3!R905)</f>
        <v>0</v>
      </c>
    </row>
    <row r="898" spans="2:9">
      <c r="B898" s="101" t="n">
        <v>7013</v>
      </c>
      <c r="C898" s="0">
        <f>INT(Hoja3!E$4*Hoja3!$B906)</f>
        <v>4066</v>
      </c>
      <c r="H898" s="101">
        <f>Hoja3!W906</f>
        <v>494597</v>
      </c>
      <c r="I898" s="0">
        <f>INT(Hoja3!$E$4*Hoja3!R906)</f>
        <v>0</v>
      </c>
    </row>
    <row r="899" spans="2:9">
      <c r="B899" s="101" t="n">
        <v>7019</v>
      </c>
      <c r="C899" s="0">
        <f>INT(Hoja3!E$4*Hoja3!$B907)</f>
        <v>4059</v>
      </c>
      <c r="H899" s="101">
        <f>Hoja3!W907</f>
        <v>511363</v>
      </c>
      <c r="I899" s="0">
        <f>INT(Hoja3!$E$4*Hoja3!R907)</f>
        <v>0</v>
      </c>
    </row>
    <row r="900" spans="2:9">
      <c r="B900" s="101" t="n">
        <v>7027</v>
      </c>
      <c r="C900" s="0">
        <f>INT(Hoja3!E$4*Hoja3!$B908)</f>
        <v>4050</v>
      </c>
      <c r="H900" s="101">
        <f>Hoja3!W908</f>
        <v>561661</v>
      </c>
      <c r="I900" s="0">
        <f>INT(Hoja3!$E$4*Hoja3!R908)</f>
        <v>0</v>
      </c>
    </row>
    <row r="901" spans="2:9">
      <c r="B901" s="101" t="n">
        <v>7039</v>
      </c>
      <c r="C901" s="0">
        <f>INT(Hoja3!E$4*Hoja3!$B909)</f>
        <v>4036</v>
      </c>
      <c r="H901" s="101">
        <f>Hoja3!W909</f>
        <v>595193</v>
      </c>
      <c r="I901" s="0">
        <f>INT(Hoja3!$E$4*Hoja3!R909)</f>
        <v>0</v>
      </c>
    </row>
    <row r="902" spans="2:9">
      <c r="B902" s="101" t="n">
        <v>7043</v>
      </c>
      <c r="C902" s="0">
        <f>INT(Hoja3!E$4*Hoja3!$B910)</f>
        <v>4031</v>
      </c>
      <c r="H902" s="101">
        <f>Hoja3!W910</f>
        <v>611959</v>
      </c>
      <c r="I902" s="0">
        <f>INT(Hoja3!$E$4*Hoja3!R910)</f>
        <v>0</v>
      </c>
    </row>
    <row r="903" spans="2:9">
      <c r="B903" s="101" t="n">
        <v>7057</v>
      </c>
      <c r="C903" s="0">
        <f>INT(Hoja3!E$4*Hoja3!$B911)</f>
        <v>4015</v>
      </c>
      <c r="H903" s="101">
        <f>Hoja3!W911</f>
        <v>662257</v>
      </c>
      <c r="I903" s="0">
        <f>INT(Hoja3!$E$4*Hoja3!R911)</f>
        <v>0</v>
      </c>
    </row>
    <row r="904" spans="2:9">
      <c r="B904" s="101" t="n">
        <v>7069</v>
      </c>
      <c r="C904" s="0">
        <f>INT(Hoja3!E$4*Hoja3!$B912)</f>
        <v>4002</v>
      </c>
      <c r="H904" s="101">
        <f>Hoja3!W912</f>
        <v>170791</v>
      </c>
      <c r="I904" s="0">
        <f>INT(Hoja3!$E$4*Hoja3!R912)</f>
        <v>4</v>
      </c>
    </row>
    <row r="905" spans="2:9">
      <c r="B905" s="101" t="n">
        <v>7079</v>
      </c>
      <c r="C905" s="0">
        <f>INT(Hoja3!E$4*Hoja3!$B913)</f>
        <v>3991</v>
      </c>
      <c r="H905" s="101">
        <f>Hoja3!W913</f>
        <v>206747</v>
      </c>
      <c r="I905" s="0">
        <f>INT(Hoja3!$E$4*Hoja3!R913)</f>
        <v>2</v>
      </c>
    </row>
    <row r="906" spans="2:9">
      <c r="B906" s="101" t="n">
        <v>7103</v>
      </c>
      <c r="C906" s="0">
        <f>INT(Hoja3!E$4*Hoja3!$B914)</f>
        <v>3964</v>
      </c>
      <c r="H906" s="101">
        <f>Hoja3!W914</f>
        <v>260681</v>
      </c>
      <c r="I906" s="0">
        <f>INT(Hoja3!$E$4*Hoja3!R914)</f>
        <v>2</v>
      </c>
    </row>
    <row r="907" spans="2:9">
      <c r="B907" s="101" t="n">
        <v>7109</v>
      </c>
      <c r="C907" s="0">
        <f>INT(Hoja3!E$4*Hoja3!$B915)</f>
        <v>3957</v>
      </c>
      <c r="H907" s="101">
        <f>Hoja3!W915</f>
        <v>278659</v>
      </c>
      <c r="I907" s="0">
        <f>INT(Hoja3!$E$4*Hoja3!R915)</f>
        <v>1</v>
      </c>
    </row>
    <row r="908" spans="2:9">
      <c r="B908" s="101" t="n">
        <v>7121</v>
      </c>
      <c r="C908" s="0">
        <f>INT(Hoja3!E$4*Hoja3!$B916)</f>
        <v>3944</v>
      </c>
      <c r="H908" s="101">
        <f>Hoja3!W916</f>
        <v>332593</v>
      </c>
      <c r="I908" s="0">
        <f>INT(Hoja3!$E$4*Hoja3!R916)</f>
        <v>1</v>
      </c>
    </row>
    <row r="909" spans="2:9">
      <c r="B909" s="101" t="n">
        <v>7127</v>
      </c>
      <c r="C909" s="0">
        <f>INT(Hoja3!E$4*Hoja3!$B917)</f>
        <v>3937</v>
      </c>
      <c r="H909" s="101">
        <f>Hoja3!W917</f>
        <v>368549</v>
      </c>
      <c r="I909" s="0">
        <f>INT(Hoja3!$E$4*Hoja3!R917)</f>
        <v>1</v>
      </c>
    </row>
    <row r="910" spans="2:9">
      <c r="B910" s="101" t="n">
        <v>7129</v>
      </c>
      <c r="C910" s="0">
        <f>INT(Hoja3!E$4*Hoja3!$B918)</f>
        <v>3935</v>
      </c>
      <c r="H910" s="101">
        <f>Hoja3!W918</f>
        <v>386527</v>
      </c>
      <c r="I910" s="0">
        <f>INT(Hoja3!$E$4*Hoja3!R918)</f>
        <v>1</v>
      </c>
    </row>
    <row r="911" spans="2:9">
      <c r="B911" s="101" t="n">
        <v>7151</v>
      </c>
      <c r="C911" s="0">
        <f>INT(Hoja3!E$4*Hoja3!$B919)</f>
        <v>3911</v>
      </c>
      <c r="H911" s="101">
        <f>Hoja3!W919</f>
        <v>422483</v>
      </c>
      <c r="I911" s="0">
        <f>INT(Hoja3!$E$4*Hoja3!R919)</f>
        <v>0</v>
      </c>
    </row>
    <row r="912" spans="2:9">
      <c r="B912" s="101" t="n">
        <v>7159</v>
      </c>
      <c r="C912" s="0">
        <f>INT(Hoja3!E$4*Hoja3!$B920)</f>
        <v>3902</v>
      </c>
      <c r="H912" s="101">
        <f>Hoja3!W920</f>
        <v>476417</v>
      </c>
      <c r="I912" s="0">
        <f>INT(Hoja3!$E$4*Hoja3!R920)</f>
        <v>0</v>
      </c>
    </row>
    <row r="913" spans="2:9">
      <c r="B913" s="101" t="n">
        <v>7177</v>
      </c>
      <c r="C913" s="0">
        <f>INT(Hoja3!E$4*Hoja3!$B921)</f>
        <v>3882</v>
      </c>
      <c r="H913" s="101">
        <f>Hoja3!W921</f>
        <v>530351</v>
      </c>
      <c r="I913" s="0">
        <f>INT(Hoja3!$E$4*Hoja3!R921)</f>
        <v>0</v>
      </c>
    </row>
    <row r="914" spans="2:9">
      <c r="B914" s="101" t="n">
        <v>7187</v>
      </c>
      <c r="C914" s="0">
        <f>INT(Hoja3!E$4*Hoja3!$B922)</f>
        <v>3871</v>
      </c>
      <c r="H914" s="101">
        <f>Hoja3!W922</f>
        <v>548329</v>
      </c>
      <c r="I914" s="0">
        <f>INT(Hoja3!$E$4*Hoja3!R922)</f>
        <v>0</v>
      </c>
    </row>
    <row r="915" spans="2:9">
      <c r="B915" s="101" t="n">
        <v>7193</v>
      </c>
      <c r="C915" s="0">
        <f>INT(Hoja3!E$4*Hoja3!$B923)</f>
        <v>3865</v>
      </c>
      <c r="H915" s="101">
        <f>Hoja3!W923</f>
        <v>602263</v>
      </c>
      <c r="I915" s="0">
        <f>INT(Hoja3!$E$4*Hoja3!R923)</f>
        <v>0</v>
      </c>
    </row>
    <row r="916" spans="2:9">
      <c r="B916" s="101" t="n">
        <v>7207</v>
      </c>
      <c r="C916" s="0">
        <f>INT(Hoja3!E$4*Hoja3!$B924)</f>
        <v>3850</v>
      </c>
      <c r="H916" s="101">
        <f>Hoja3!W924</f>
        <v>638219</v>
      </c>
      <c r="I916" s="0">
        <f>INT(Hoja3!$E$4*Hoja3!R924)</f>
        <v>0</v>
      </c>
    </row>
    <row r="917" spans="2:9">
      <c r="B917" s="101" t="n">
        <v>7211</v>
      </c>
      <c r="C917" s="0">
        <f>INT(Hoja3!E$4*Hoja3!$B925)</f>
        <v>3846</v>
      </c>
      <c r="H917" s="101">
        <f>Hoja3!W925</f>
        <v>656197</v>
      </c>
      <c r="I917" s="0">
        <f>INT(Hoja3!$E$4*Hoja3!R925)</f>
        <v>0</v>
      </c>
    </row>
    <row r="918" spans="2:9">
      <c r="B918" s="101" t="n">
        <v>7213</v>
      </c>
      <c r="C918" s="0">
        <f>INT(Hoja3!E$4*Hoja3!$B926)</f>
        <v>3844</v>
      </c>
      <c r="H918" s="101">
        <f>Hoja3!W926</f>
        <v>710131</v>
      </c>
      <c r="I918" s="0">
        <f>INT(Hoja3!$E$4*Hoja3!R926)</f>
        <v>0</v>
      </c>
    </row>
    <row r="919" spans="2:9">
      <c r="B919" s="101" t="n">
        <v>7219</v>
      </c>
      <c r="C919" s="0">
        <f>INT(Hoja3!E$4*Hoja3!$B927)</f>
        <v>3837</v>
      </c>
      <c r="H919" s="101">
        <f>Hoja3!W927</f>
        <v>746087</v>
      </c>
      <c r="I919" s="0">
        <f>INT(Hoja3!$E$4*Hoja3!R927)</f>
        <v>0</v>
      </c>
    </row>
    <row r="920" spans="2:9">
      <c r="B920" s="101" t="n">
        <v>7229</v>
      </c>
      <c r="C920" s="0">
        <f>INT(Hoja3!E$4*Hoja3!$B928)</f>
        <v>3827</v>
      </c>
      <c r="H920" s="101">
        <f>Hoja3!W928</f>
        <v>186143</v>
      </c>
      <c r="I920" s="0">
        <f>INT(Hoja3!$E$4*Hoja3!R928)</f>
        <v>3</v>
      </c>
    </row>
    <row r="921" spans="2:9">
      <c r="B921" s="101" t="n">
        <v>7237</v>
      </c>
      <c r="C921" s="0">
        <f>INT(Hoja3!E$4*Hoja3!$B929)</f>
        <v>3818</v>
      </c>
      <c r="H921" s="101">
        <f>Hoja3!W929</f>
        <v>225331</v>
      </c>
      <c r="I921" s="0">
        <f>INT(Hoja3!$E$4*Hoja3!R929)</f>
        <v>2</v>
      </c>
    </row>
    <row r="922" spans="2:9">
      <c r="B922" s="101" t="n">
        <v>7243</v>
      </c>
      <c r="C922" s="0">
        <f>INT(Hoja3!E$4*Hoja3!$B930)</f>
        <v>3812</v>
      </c>
      <c r="H922" s="101">
        <f>Hoja3!W930</f>
        <v>284113</v>
      </c>
      <c r="I922" s="0">
        <f>INT(Hoja3!$E$4*Hoja3!R930)</f>
        <v>2</v>
      </c>
    </row>
    <row r="923" spans="2:9">
      <c r="B923" s="101" t="n">
        <v>7247</v>
      </c>
      <c r="C923" s="0">
        <f>INT(Hoja3!E$4*Hoja3!$B931)</f>
        <v>3808</v>
      </c>
      <c r="H923" s="101">
        <f>Hoja3!W931</f>
        <v>303707</v>
      </c>
      <c r="I923" s="0">
        <f>INT(Hoja3!$E$4*Hoja3!R931)</f>
        <v>1</v>
      </c>
    </row>
    <row r="924" spans="2:9">
      <c r="B924" s="101" t="n">
        <v>7253</v>
      </c>
      <c r="C924" s="0">
        <f>INT(Hoja3!E$4*Hoja3!$B932)</f>
        <v>3801</v>
      </c>
      <c r="H924" s="101">
        <f>Hoja3!W932</f>
        <v>362489</v>
      </c>
      <c r="I924" s="0">
        <f>INT(Hoja3!$E$4*Hoja3!R932)</f>
        <v>1</v>
      </c>
    </row>
    <row r="925" spans="2:9">
      <c r="B925" s="101" t="n">
        <v>7283</v>
      </c>
      <c r="C925" s="0">
        <f>INT(Hoja3!E$4*Hoja3!$B933)</f>
        <v>3770</v>
      </c>
      <c r="H925" s="101">
        <f>Hoja3!W933</f>
        <v>401677</v>
      </c>
      <c r="I925" s="0">
        <f>INT(Hoja3!$E$4*Hoja3!R933)</f>
        <v>1</v>
      </c>
    </row>
    <row r="926" spans="2:9">
      <c r="B926" s="101" t="n">
        <v>7297</v>
      </c>
      <c r="C926" s="0">
        <f>INT(Hoja3!E$4*Hoja3!$B934)</f>
        <v>3756</v>
      </c>
      <c r="H926" s="101">
        <f>Hoja3!W934</f>
        <v>421271</v>
      </c>
      <c r="I926" s="0">
        <f>INT(Hoja3!$E$4*Hoja3!R934)</f>
        <v>0</v>
      </c>
    </row>
    <row r="927" spans="2:9">
      <c r="B927" s="101" t="n">
        <v>7307</v>
      </c>
      <c r="C927" s="0">
        <f>INT(Hoja3!E$4*Hoja3!$B935)</f>
        <v>3745</v>
      </c>
      <c r="H927" s="101">
        <f>Hoja3!W935</f>
        <v>460459</v>
      </c>
      <c r="I927" s="0">
        <f>INT(Hoja3!$E$4*Hoja3!R935)</f>
        <v>0</v>
      </c>
    </row>
    <row r="928" spans="2:9">
      <c r="B928" s="101" t="n">
        <v>7309</v>
      </c>
      <c r="C928" s="0">
        <f>INT(Hoja3!E$4*Hoja3!$B936)</f>
        <v>3743</v>
      </c>
      <c r="H928" s="101">
        <f>Hoja3!W936</f>
        <v>519241</v>
      </c>
      <c r="I928" s="0">
        <f>INT(Hoja3!$E$4*Hoja3!R936)</f>
        <v>0</v>
      </c>
    </row>
    <row r="929" spans="2:9">
      <c r="B929" s="101" t="n">
        <v>7321</v>
      </c>
      <c r="C929" s="0">
        <f>INT(Hoja3!E$4*Hoja3!$B937)</f>
        <v>3731</v>
      </c>
      <c r="H929" s="101">
        <f>Hoja3!W937</f>
        <v>578023</v>
      </c>
      <c r="I929" s="0">
        <f>INT(Hoja3!$E$4*Hoja3!R937)</f>
        <v>0</v>
      </c>
    </row>
    <row r="930" spans="2:9">
      <c r="B930" s="101" t="n">
        <v>7331</v>
      </c>
      <c r="C930" s="0">
        <f>INT(Hoja3!E$4*Hoja3!$B938)</f>
        <v>3721</v>
      </c>
      <c r="H930" s="101">
        <f>Hoja3!W938</f>
        <v>597617</v>
      </c>
      <c r="I930" s="0">
        <f>INT(Hoja3!$E$4*Hoja3!R938)</f>
        <v>0</v>
      </c>
    </row>
    <row r="931" spans="2:9">
      <c r="B931" s="101" t="n">
        <v>7333</v>
      </c>
      <c r="C931" s="0">
        <f>INT(Hoja3!E$4*Hoja3!$B939)</f>
        <v>3719</v>
      </c>
      <c r="H931" s="101">
        <f>Hoja3!W939</f>
        <v>656399</v>
      </c>
      <c r="I931" s="0">
        <f>INT(Hoja3!$E$4*Hoja3!R939)</f>
        <v>0</v>
      </c>
    </row>
    <row r="932" spans="2:9">
      <c r="B932" s="101" t="n">
        <v>7349</v>
      </c>
      <c r="C932" s="0">
        <f>INT(Hoja3!E$4*Hoja3!$B940)</f>
        <v>3703</v>
      </c>
      <c r="H932" s="101">
        <f>Hoja3!W940</f>
        <v>695587</v>
      </c>
      <c r="I932" s="0">
        <f>INT(Hoja3!$E$4*Hoja3!R940)</f>
        <v>0</v>
      </c>
    </row>
    <row r="933" spans="2:9">
      <c r="B933" s="101" t="n">
        <v>7351</v>
      </c>
      <c r="C933" s="0">
        <f>INT(Hoja3!E$4*Hoja3!$B941)</f>
        <v>3701</v>
      </c>
      <c r="H933" s="101">
        <f>Hoja3!W941</f>
        <v>715181</v>
      </c>
      <c r="I933" s="0">
        <f>INT(Hoja3!$E$4*Hoja3!R941)</f>
        <v>0</v>
      </c>
    </row>
    <row r="934" spans="2:9">
      <c r="B934" s="101" t="n">
        <v>7369</v>
      </c>
      <c r="C934" s="0">
        <f>INT(Hoja3!E$4*Hoja3!$B942)</f>
        <v>3683</v>
      </c>
      <c r="H934" s="101">
        <f>Hoja3!W942</f>
        <v>773963</v>
      </c>
      <c r="I934" s="0">
        <f>INT(Hoja3!$E$4*Hoja3!R942)</f>
        <v>0</v>
      </c>
    </row>
    <row r="935" spans="2:9">
      <c r="B935" s="101" t="n">
        <v>7393</v>
      </c>
      <c r="C935" s="0">
        <f>INT(Hoja3!E$4*Hoja3!$B943)</f>
        <v>3659</v>
      </c>
      <c r="H935" s="101">
        <f>Hoja3!W943</f>
        <v>813151</v>
      </c>
      <c r="I935" s="0">
        <f>INT(Hoja3!$E$4*Hoja3!R943)</f>
        <v>0</v>
      </c>
    </row>
    <row r="936" spans="2:9">
      <c r="B936" s="101" t="n">
        <v>7411</v>
      </c>
      <c r="C936" s="0">
        <f>INT(Hoja3!E$4*Hoja3!$B944)</f>
        <v>3641</v>
      </c>
      <c r="H936" s="101">
        <f>Hoja3!W944</f>
        <v>871933</v>
      </c>
      <c r="I936" s="0">
        <f>INT(Hoja3!$E$4*Hoja3!R944)</f>
        <v>0</v>
      </c>
    </row>
    <row r="937" spans="2:9">
      <c r="B937" s="101" t="n">
        <v>7417</v>
      </c>
      <c r="C937" s="0">
        <f>INT(Hoja3!E$4*Hoja3!$B945)</f>
        <v>3635</v>
      </c>
      <c r="H937" s="101">
        <f>Hoja3!W945</f>
        <v>45011</v>
      </c>
      <c r="I937" s="0">
        <f>INT(Hoja3!$E$4*Hoja3!R945)</f>
        <v>67</v>
      </c>
    </row>
    <row r="938" spans="2:9">
      <c r="B938" s="101" t="n">
        <v>7433</v>
      </c>
      <c r="C938" s="0">
        <f>INT(Hoja3!E$4*Hoja3!$B946)</f>
        <v>3619</v>
      </c>
      <c r="H938" s="101">
        <f>Hoja3!W946</f>
        <v>56753</v>
      </c>
      <c r="I938" s="0">
        <f>INT(Hoja3!$E$4*Hoja3!R946)</f>
        <v>42</v>
      </c>
    </row>
    <row r="939" spans="2:9">
      <c r="B939" s="101" t="n">
        <v>7451</v>
      </c>
      <c r="C939" s="0">
        <f>INT(Hoja3!E$4*Hoja3!$B947)</f>
        <v>3602</v>
      </c>
      <c r="H939" s="101">
        <f>Hoja3!W947</f>
        <v>68701</v>
      </c>
      <c r="I939" s="0">
        <f>INT(Hoja3!$E$4*Hoja3!R947)</f>
        <v>26</v>
      </c>
    </row>
    <row r="940" spans="2:9">
      <c r="B940" s="101" t="n">
        <v>7457</v>
      </c>
      <c r="C940" s="0">
        <f>INT(Hoja3!E$4*Hoja3!$B948)</f>
        <v>3596</v>
      </c>
      <c r="H940" s="101">
        <f>Hoja3!W948</f>
        <v>60667</v>
      </c>
      <c r="I940" s="0">
        <f>INT(Hoja3!$E$4*Hoja3!R948)</f>
        <v>37</v>
      </c>
    </row>
    <row r="941" spans="2:9">
      <c r="B941" s="101" t="n">
        <v>7459</v>
      </c>
      <c r="C941" s="0">
        <f>INT(Hoja3!E$4*Hoja3!$B949)</f>
        <v>3594</v>
      </c>
      <c r="H941" s="101">
        <f>Hoja3!W949</f>
        <v>73439</v>
      </c>
      <c r="I941" s="0">
        <f>INT(Hoja3!$E$4*Hoja3!R949)</f>
        <v>23</v>
      </c>
    </row>
    <row r="942" spans="2:9">
      <c r="B942" s="101" t="n">
        <v>7477</v>
      </c>
      <c r="C942" s="0">
        <f>INT(Hoja3!E$4*Hoja3!$B950)</f>
        <v>3577</v>
      </c>
      <c r="H942" s="101">
        <f>Hoja3!W950</f>
        <v>92597</v>
      </c>
      <c r="I942" s="0">
        <f>INT(Hoja3!$E$4*Hoja3!R950)</f>
        <v>20</v>
      </c>
    </row>
    <row r="943" spans="2:9">
      <c r="B943" s="101" t="n">
        <v>7481</v>
      </c>
      <c r="C943" s="0">
        <f>INT(Hoja3!E$4*Hoja3!$B951)</f>
        <v>3573</v>
      </c>
      <c r="H943" s="101">
        <f>Hoja3!W951</f>
        <v>72409</v>
      </c>
      <c r="I943" s="0">
        <f>INT(Hoja3!$E$4*Hoja3!R951)</f>
        <v>26</v>
      </c>
    </row>
    <row r="944" spans="2:9">
      <c r="B944" s="101" t="n">
        <v>7487</v>
      </c>
      <c r="C944" s="0">
        <f>INT(Hoja3!E$4*Hoja3!$B952)</f>
        <v>3567</v>
      </c>
      <c r="H944" s="101">
        <f>Hoja3!W952</f>
        <v>87653</v>
      </c>
      <c r="I944" s="0">
        <f>INT(Hoja3!$E$4*Hoja3!R952)</f>
        <v>16</v>
      </c>
    </row>
    <row r="945" spans="2:9">
      <c r="B945" s="101" t="n">
        <v>7489</v>
      </c>
      <c r="C945" s="0">
        <f>INT(Hoja3!E$4*Hoja3!$B953)</f>
        <v>3566</v>
      </c>
      <c r="H945" s="101">
        <f>Hoja3!W953</f>
        <v>110519</v>
      </c>
      <c r="I945" s="0">
        <f>INT(Hoja3!$E$4*Hoja3!R953)</f>
        <v>14</v>
      </c>
    </row>
    <row r="946" spans="2:9">
      <c r="B946" s="101" t="n">
        <v>7499</v>
      </c>
      <c r="C946" s="0">
        <f>INT(Hoja3!E$4*Hoja3!$B954)</f>
        <v>3556</v>
      </c>
      <c r="H946" s="101">
        <f>Hoja3!W954</f>
        <v>118141</v>
      </c>
      <c r="I946" s="0">
        <f>INT(Hoja3!$E$4*Hoja3!R954)</f>
        <v>10</v>
      </c>
    </row>
    <row r="947" spans="2:9">
      <c r="B947" s="101" t="n">
        <v>7507</v>
      </c>
      <c r="C947" s="0">
        <f>INT(Hoja3!E$4*Hoja3!$B955)</f>
        <v>3548</v>
      </c>
      <c r="H947" s="101">
        <f>Hoja3!W955</f>
        <v>80237</v>
      </c>
      <c r="I947" s="0">
        <f>INT(Hoja3!$E$4*Hoja3!R955)</f>
        <v>21</v>
      </c>
    </row>
    <row r="948" spans="2:9">
      <c r="B948" s="101" t="n">
        <v>7517</v>
      </c>
      <c r="C948" s="0">
        <f>INT(Hoja3!E$4*Hoja3!$B956)</f>
        <v>3539</v>
      </c>
      <c r="H948" s="101">
        <f>Hoja3!W956</f>
        <v>97129</v>
      </c>
      <c r="I948" s="0">
        <f>INT(Hoja3!$E$4*Hoja3!R956)</f>
        <v>13</v>
      </c>
    </row>
    <row r="949" spans="2:9">
      <c r="B949" s="101" t="n">
        <v>7523</v>
      </c>
      <c r="C949" s="0">
        <f>INT(Hoja3!E$4*Hoja3!$B957)</f>
        <v>3533</v>
      </c>
      <c r="H949" s="101">
        <f>Hoja3!W957</f>
        <v>122467</v>
      </c>
      <c r="I949" s="0">
        <f>INT(Hoja3!$E$4*Hoja3!R957)</f>
        <v>11</v>
      </c>
    </row>
    <row r="950" spans="2:9">
      <c r="B950" s="101" t="n">
        <v>7529</v>
      </c>
      <c r="C950" s="0">
        <f>INT(Hoja3!E$4*Hoja3!$B958)</f>
        <v>3528</v>
      </c>
      <c r="H950" s="101">
        <f>Hoja3!W958</f>
        <v>130913</v>
      </c>
      <c r="I950" s="0">
        <f>INT(Hoja3!$E$4*Hoja3!R958)</f>
        <v>8</v>
      </c>
    </row>
    <row r="951" spans="2:9">
      <c r="B951" s="101" t="n">
        <v>7537</v>
      </c>
      <c r="C951" s="0">
        <f>INT(Hoja3!E$4*Hoja3!$B959)</f>
        <v>3520</v>
      </c>
      <c r="H951" s="101">
        <f>Hoja3!W959</f>
        <v>156251</v>
      </c>
      <c r="I951" s="0">
        <f>INT(Hoja3!$E$4*Hoja3!R959)</f>
        <v>6</v>
      </c>
    </row>
    <row r="952" spans="2:9">
      <c r="B952" s="101" t="n">
        <v>7541</v>
      </c>
      <c r="C952" s="0">
        <f>INT(Hoja3!E$4*Hoja3!$B960)</f>
        <v>3516</v>
      </c>
      <c r="H952" s="101">
        <f>Hoja3!W960</f>
        <v>84151</v>
      </c>
      <c r="I952" s="0">
        <f>INT(Hoja3!$E$4*Hoja3!R960)</f>
        <v>19</v>
      </c>
    </row>
    <row r="953" spans="2:9">
      <c r="B953" s="101" t="n">
        <v>7547</v>
      </c>
      <c r="C953" s="0">
        <f>INT(Hoja3!E$4*Hoja3!$B961)</f>
        <v>3511</v>
      </c>
      <c r="H953" s="101">
        <f>Hoja3!W961</f>
        <v>101867</v>
      </c>
      <c r="I953" s="0">
        <f>INT(Hoja3!$E$4*Hoja3!R961)</f>
        <v>12</v>
      </c>
    </row>
    <row r="954" spans="2:9">
      <c r="B954" s="101" t="n">
        <v>7549</v>
      </c>
      <c r="C954" s="0">
        <f>INT(Hoja3!E$4*Hoja3!$B962)</f>
        <v>3509</v>
      </c>
      <c r="H954" s="101">
        <f>Hoja3!W962</f>
        <v>128441</v>
      </c>
      <c r="I954" s="0">
        <f>INT(Hoja3!$E$4*Hoja3!R962)</f>
        <v>10</v>
      </c>
    </row>
    <row r="955" spans="2:9">
      <c r="B955" s="101" t="n">
        <v>7559</v>
      </c>
      <c r="C955" s="0">
        <f>INT(Hoja3!E$4*Hoja3!$B963)</f>
        <v>3500</v>
      </c>
      <c r="H955" s="101">
        <f>Hoja3!W963</f>
        <v>137299</v>
      </c>
      <c r="I955" s="0">
        <f>INT(Hoja3!$E$4*Hoja3!R963)</f>
        <v>7</v>
      </c>
    </row>
    <row r="956" spans="2:9">
      <c r="B956" s="101" t="n">
        <v>7561</v>
      </c>
      <c r="C956" s="0">
        <f>INT(Hoja3!E$4*Hoja3!$B964)</f>
        <v>3498</v>
      </c>
      <c r="H956" s="101">
        <f>Hoja3!W964</f>
        <v>163873</v>
      </c>
      <c r="I956" s="0">
        <f>INT(Hoja3!$E$4*Hoja3!R964)</f>
        <v>6</v>
      </c>
    </row>
    <row r="957" spans="2:9">
      <c r="B957" s="101" t="n">
        <v>7573</v>
      </c>
      <c r="C957" s="0">
        <f>INT(Hoja3!E$4*Hoja3!$B965)</f>
        <v>3487</v>
      </c>
      <c r="H957" s="101">
        <f>Hoja3!W965</f>
        <v>181589</v>
      </c>
      <c r="I957" s="0">
        <f>INT(Hoja3!$E$4*Hoja3!R965)</f>
        <v>5</v>
      </c>
    </row>
    <row r="958" spans="2:9">
      <c r="B958" s="101" t="n">
        <v>7577</v>
      </c>
      <c r="C958" s="0">
        <f>INT(Hoja3!E$4*Hoja3!$B966)</f>
        <v>3483</v>
      </c>
      <c r="H958" s="101">
        <f>Hoja3!W966</f>
        <v>91979</v>
      </c>
      <c r="I958" s="0">
        <f>INT(Hoja3!$E$4*Hoja3!R966)</f>
        <v>16</v>
      </c>
    </row>
    <row r="959" spans="2:9">
      <c r="B959" s="101" t="n">
        <v>7583</v>
      </c>
      <c r="C959" s="0">
        <f>INT(Hoja3!E$4*Hoja3!$B967)</f>
        <v>3478</v>
      </c>
      <c r="H959" s="101">
        <f>Hoja3!W967</f>
        <v>111343</v>
      </c>
      <c r="I959" s="0">
        <f>INT(Hoja3!$E$4*Hoja3!R967)</f>
        <v>10</v>
      </c>
    </row>
    <row r="960" spans="2:9">
      <c r="B960" s="101" t="n">
        <v>7589</v>
      </c>
      <c r="C960" s="0">
        <f>INT(Hoja3!E$4*Hoja3!$B968)</f>
        <v>3472</v>
      </c>
      <c r="H960" s="101">
        <f>Hoja3!W968</f>
        <v>140389</v>
      </c>
      <c r="I960" s="0">
        <f>INT(Hoja3!$E$4*Hoja3!R968)</f>
        <v>8</v>
      </c>
    </row>
    <row r="961" spans="2:9">
      <c r="B961" s="101" t="n">
        <v>7591</v>
      </c>
      <c r="C961" s="0">
        <f>INT(Hoja3!E$4*Hoja3!$B969)</f>
        <v>3470</v>
      </c>
      <c r="H961" s="101">
        <f>Hoja3!W969</f>
        <v>150071</v>
      </c>
      <c r="I961" s="0">
        <f>INT(Hoja3!$E$4*Hoja3!R969)</f>
        <v>6</v>
      </c>
    </row>
    <row r="962" spans="2:9">
      <c r="B962" s="101" t="n">
        <v>7603</v>
      </c>
      <c r="C962" s="0">
        <f>INT(Hoja3!E$4*Hoja3!$B970)</f>
        <v>3459</v>
      </c>
      <c r="H962" s="101">
        <f>Hoja3!W970</f>
        <v>179117</v>
      </c>
      <c r="I962" s="0">
        <f>INT(Hoja3!$E$4*Hoja3!R970)</f>
        <v>5</v>
      </c>
    </row>
    <row r="963" spans="2:9">
      <c r="B963" s="101" t="n">
        <v>7607</v>
      </c>
      <c r="C963" s="0">
        <f>INT(Hoja3!E$4*Hoja3!$B971)</f>
        <v>3456</v>
      </c>
      <c r="H963" s="101">
        <f>Hoja3!W971</f>
        <v>198481</v>
      </c>
      <c r="I963" s="0">
        <f>INT(Hoja3!$E$4*Hoja3!R971)</f>
        <v>4</v>
      </c>
    </row>
    <row r="964" spans="2:9">
      <c r="B964" s="101" t="n">
        <v>7621</v>
      </c>
      <c r="C964" s="0">
        <f>INT(Hoja3!E$4*Hoja3!$B972)</f>
        <v>3443</v>
      </c>
      <c r="H964" s="101">
        <f>Hoja3!W972</f>
        <v>208163</v>
      </c>
      <c r="I964" s="0">
        <f>INT(Hoja3!$E$4*Hoja3!R972)</f>
        <v>3</v>
      </c>
    </row>
    <row r="965" spans="2:9">
      <c r="B965" s="101" t="n">
        <v>7639</v>
      </c>
      <c r="C965" s="0">
        <f>INT(Hoja3!E$4*Hoja3!$B973)</f>
        <v>3427</v>
      </c>
      <c r="H965" s="101">
        <f>Hoja3!W973</f>
        <v>103721</v>
      </c>
      <c r="I965" s="0">
        <f>INT(Hoja3!$E$4*Hoja3!R973)</f>
        <v>12</v>
      </c>
    </row>
    <row r="966" spans="2:9">
      <c r="B966" s="101" t="n">
        <v>7643</v>
      </c>
      <c r="C966" s="0">
        <f>INT(Hoja3!E$4*Hoja3!$B974)</f>
        <v>3423</v>
      </c>
      <c r="H966" s="101">
        <f>Hoja3!W974</f>
        <v>125557</v>
      </c>
      <c r="I966" s="0">
        <f>INT(Hoja3!$E$4*Hoja3!R974)</f>
        <v>7</v>
      </c>
    </row>
    <row r="967" spans="2:9">
      <c r="B967" s="101" t="n">
        <v>7649</v>
      </c>
      <c r="C967" s="0">
        <f>INT(Hoja3!E$4*Hoja3!$B975)</f>
        <v>3418</v>
      </c>
      <c r="H967" s="101">
        <f>Hoja3!W975</f>
        <v>158311</v>
      </c>
      <c r="I967" s="0">
        <f>INT(Hoja3!$E$4*Hoja3!R975)</f>
        <v>6</v>
      </c>
    </row>
    <row r="968" spans="2:9">
      <c r="B968" s="101" t="n">
        <v>7669</v>
      </c>
      <c r="C968" s="0">
        <f>INT(Hoja3!E$4*Hoja3!$B976)</f>
        <v>3400</v>
      </c>
      <c r="H968" s="101">
        <f>Hoja3!W976</f>
        <v>169229</v>
      </c>
      <c r="I968" s="0">
        <f>INT(Hoja3!$E$4*Hoja3!R976)</f>
        <v>4</v>
      </c>
    </row>
    <row r="969" spans="2:9">
      <c r="B969" s="101" t="n">
        <v>7673</v>
      </c>
      <c r="C969" s="0">
        <f>INT(Hoja3!E$4*Hoja3!$B977)</f>
        <v>3397</v>
      </c>
      <c r="H969" s="101">
        <f>Hoja3!W977</f>
        <v>201983</v>
      </c>
      <c r="I969" s="0">
        <f>INT(Hoja3!$E$4*Hoja3!R977)</f>
        <v>3</v>
      </c>
    </row>
    <row r="970" spans="2:9">
      <c r="B970" s="101" t="n">
        <v>7681</v>
      </c>
      <c r="C970" s="0">
        <f>INT(Hoja3!E$4*Hoja3!$B978)</f>
        <v>3389</v>
      </c>
      <c r="H970" s="101">
        <f>Hoja3!W978</f>
        <v>223819</v>
      </c>
      <c r="I970" s="0">
        <f>INT(Hoja3!$E$4*Hoja3!R978)</f>
        <v>3</v>
      </c>
    </row>
    <row r="971" spans="2:9">
      <c r="B971" s="101" t="n">
        <v>7687</v>
      </c>
      <c r="C971" s="0">
        <f>INT(Hoja3!E$4*Hoja3!$B979)</f>
        <v>3384</v>
      </c>
      <c r="H971" s="101">
        <f>Hoja3!W979</f>
        <v>234737</v>
      </c>
      <c r="I971" s="0">
        <f>INT(Hoja3!$E$4*Hoja3!R979)</f>
        <v>3</v>
      </c>
    </row>
    <row r="972" spans="2:9">
      <c r="B972" s="101" t="n">
        <v>7691</v>
      </c>
      <c r="C972" s="0">
        <f>INT(Hoja3!E$4*Hoja3!$B980)</f>
        <v>3381</v>
      </c>
      <c r="H972" s="101">
        <f>Hoja3!W980</f>
        <v>256573</v>
      </c>
      <c r="I972" s="0">
        <f>INT(Hoja3!$E$4*Hoja3!R980)</f>
        <v>2</v>
      </c>
    </row>
    <row r="973" spans="2:9">
      <c r="B973" s="101" t="n">
        <v>7699</v>
      </c>
      <c r="C973" s="0">
        <f>INT(Hoja3!E$4*Hoja3!$B981)</f>
        <v>3374</v>
      </c>
      <c r="H973" s="101">
        <f>Hoja3!W981</f>
        <v>115463</v>
      </c>
      <c r="I973" s="0">
        <f>INT(Hoja3!$E$4*Hoja3!R981)</f>
        <v>10</v>
      </c>
    </row>
    <row r="974" spans="2:9">
      <c r="B974" s="101" t="n">
        <v>7703</v>
      </c>
      <c r="C974" s="0">
        <f>INT(Hoja3!E$4*Hoja3!$B982)</f>
        <v>3370</v>
      </c>
      <c r="H974" s="101">
        <f>Hoja3!W982</f>
        <v>139771</v>
      </c>
      <c r="I974" s="0">
        <f>INT(Hoja3!$E$4*Hoja3!R982)</f>
        <v>6</v>
      </c>
    </row>
    <row r="975" spans="2:9">
      <c r="B975" s="101" t="n">
        <v>7717</v>
      </c>
      <c r="C975" s="0">
        <f>INT(Hoja3!E$4*Hoja3!$B983)</f>
        <v>3358</v>
      </c>
      <c r="H975" s="101">
        <f>Hoja3!W983</f>
        <v>176233</v>
      </c>
      <c r="I975" s="0">
        <f>INT(Hoja3!$E$4*Hoja3!R983)</f>
        <v>5</v>
      </c>
    </row>
    <row r="976" spans="2:9">
      <c r="B976" s="101" t="n">
        <v>7723</v>
      </c>
      <c r="C976" s="0">
        <f>INT(Hoja3!E$4*Hoja3!$B984)</f>
        <v>3353</v>
      </c>
      <c r="H976" s="101">
        <f>Hoja3!W984</f>
        <v>188387</v>
      </c>
      <c r="I976" s="0">
        <f>INT(Hoja3!$E$4*Hoja3!R984)</f>
        <v>3</v>
      </c>
    </row>
    <row r="977" spans="2:9">
      <c r="B977" s="101" t="n">
        <v>7727</v>
      </c>
      <c r="C977" s="0">
        <f>INT(Hoja3!E$4*Hoja3!$B985)</f>
        <v>3349</v>
      </c>
      <c r="H977" s="101">
        <f>Hoja3!W985</f>
        <v>224849</v>
      </c>
      <c r="I977" s="0">
        <f>INT(Hoja3!$E$4*Hoja3!R985)</f>
        <v>3</v>
      </c>
    </row>
    <row r="978" spans="2:9">
      <c r="B978" s="101" t="n">
        <v>7741</v>
      </c>
      <c r="C978" s="0">
        <f>INT(Hoja3!E$4*Hoja3!$B986)</f>
        <v>3337</v>
      </c>
      <c r="H978" s="101">
        <f>Hoja3!W986</f>
        <v>249157</v>
      </c>
      <c r="I978" s="0">
        <f>INT(Hoja3!$E$4*Hoja3!R986)</f>
        <v>2</v>
      </c>
    </row>
    <row r="979" spans="2:9">
      <c r="B979" s="101" t="n">
        <v>7753</v>
      </c>
      <c r="C979" s="0">
        <f>INT(Hoja3!E$4*Hoja3!$B987)</f>
        <v>3327</v>
      </c>
      <c r="H979" s="101">
        <f>Hoja3!W987</f>
        <v>261311</v>
      </c>
      <c r="I979" s="0">
        <f>INT(Hoja3!$E$4*Hoja3!R987)</f>
        <v>2</v>
      </c>
    </row>
    <row r="980" spans="2:9">
      <c r="B980" s="101" t="n">
        <v>7757</v>
      </c>
      <c r="C980" s="0">
        <f>INT(Hoja3!E$4*Hoja3!$B988)</f>
        <v>3323</v>
      </c>
      <c r="H980" s="101">
        <f>Hoja3!W988</f>
        <v>285619</v>
      </c>
      <c r="I980" s="0">
        <f>INT(Hoja3!$E$4*Hoja3!R988)</f>
        <v>1</v>
      </c>
    </row>
    <row r="981" spans="2:9">
      <c r="B981" s="101" t="n">
        <v>7759</v>
      </c>
      <c r="C981" s="0">
        <f>INT(Hoja3!E$4*Hoja3!$B989)</f>
        <v>3322</v>
      </c>
      <c r="H981" s="101">
        <f>Hoja3!W989</f>
        <v>322081</v>
      </c>
      <c r="I981" s="0">
        <f>INT(Hoja3!$E$4*Hoja3!R989)</f>
        <v>1</v>
      </c>
    </row>
    <row r="982" spans="2:9">
      <c r="B982" s="101" t="n">
        <v>7789</v>
      </c>
      <c r="C982" s="0">
        <f>INT(Hoja3!E$4*Hoja3!$B990)</f>
        <v>3296</v>
      </c>
      <c r="H982" s="101">
        <f>Hoja3!W990</f>
        <v>119377</v>
      </c>
      <c r="I982" s="0">
        <f>INT(Hoja3!$E$4*Hoja3!R990)</f>
        <v>9</v>
      </c>
    </row>
    <row r="983" spans="2:9">
      <c r="B983" s="101" t="n">
        <v>7793</v>
      </c>
      <c r="C983" s="0">
        <f>INT(Hoja3!E$4*Hoja3!$B991)</f>
        <v>3293</v>
      </c>
      <c r="H983" s="101">
        <f>Hoja3!W991</f>
        <v>144509</v>
      </c>
      <c r="I983" s="0">
        <f>INT(Hoja3!$E$4*Hoja3!R991)</f>
        <v>6</v>
      </c>
    </row>
    <row r="984" spans="2:9">
      <c r="B984" s="101" t="n">
        <v>7817</v>
      </c>
      <c r="C984" s="0">
        <f>INT(Hoja3!E$4*Hoja3!$B992)</f>
        <v>3273</v>
      </c>
      <c r="H984" s="101">
        <f>Hoja3!W992</f>
        <v>182207</v>
      </c>
      <c r="I984" s="0">
        <f>INT(Hoja3!$E$4*Hoja3!R992)</f>
        <v>5</v>
      </c>
    </row>
    <row r="985" spans="2:9">
      <c r="B985" s="101" t="n">
        <v>7823</v>
      </c>
      <c r="C985" s="0">
        <f>INT(Hoja3!E$4*Hoja3!$B993)</f>
        <v>3268</v>
      </c>
      <c r="H985" s="101">
        <f>Hoja3!W993</f>
        <v>194773</v>
      </c>
      <c r="I985" s="0">
        <f>INT(Hoja3!$E$4*Hoja3!R993)</f>
        <v>3</v>
      </c>
    </row>
    <row r="986" spans="2:9">
      <c r="B986" s="101" t="n">
        <v>7829</v>
      </c>
      <c r="C986" s="0">
        <f>INT(Hoja3!E$4*Hoja3!$B994)</f>
        <v>3263</v>
      </c>
      <c r="H986" s="101">
        <f>Hoja3!W994</f>
        <v>232471</v>
      </c>
      <c r="I986" s="0">
        <f>INT(Hoja3!$E$4*Hoja3!R994)</f>
        <v>3</v>
      </c>
    </row>
    <row r="987" spans="2:9">
      <c r="B987" s="101" t="n">
        <v>7841</v>
      </c>
      <c r="C987" s="0">
        <f>INT(Hoja3!E$4*Hoja3!$B995)</f>
        <v>3253</v>
      </c>
      <c r="H987" s="101">
        <f>Hoja3!W995</f>
        <v>257603</v>
      </c>
      <c r="I987" s="0">
        <f>INT(Hoja3!$E$4*Hoja3!R995)</f>
        <v>2</v>
      </c>
    </row>
    <row r="988" spans="2:9">
      <c r="B988" s="101" t="n">
        <v>7853</v>
      </c>
      <c r="C988" s="0">
        <f>INT(Hoja3!E$4*Hoja3!$B996)</f>
        <v>3243</v>
      </c>
      <c r="H988" s="101">
        <f>Hoja3!W996</f>
        <v>270169</v>
      </c>
      <c r="I988" s="0">
        <f>INT(Hoja3!$E$4*Hoja3!R996)</f>
        <v>2</v>
      </c>
    </row>
    <row r="989" spans="2:9">
      <c r="B989" s="101" t="n">
        <v>7867</v>
      </c>
      <c r="C989" s="0">
        <f>INT(Hoja3!E$4*Hoja3!$B997)</f>
        <v>3231</v>
      </c>
      <c r="H989" s="101">
        <f>Hoja3!W997</f>
        <v>295301</v>
      </c>
      <c r="I989" s="0">
        <f>INT(Hoja3!$E$4*Hoja3!R997)</f>
        <v>1</v>
      </c>
    </row>
    <row r="990" spans="2:9">
      <c r="B990" s="101" t="n">
        <v>7873</v>
      </c>
      <c r="C990" s="0">
        <f>INT(Hoja3!E$4*Hoja3!$B998)</f>
        <v>3226</v>
      </c>
      <c r="H990" s="101">
        <f>Hoja3!W998</f>
        <v>332999</v>
      </c>
      <c r="I990" s="0">
        <f>INT(Hoja3!$E$4*Hoja3!R998)</f>
        <v>1</v>
      </c>
    </row>
    <row r="991" spans="2:9">
      <c r="B991" s="101" t="n">
        <v>7877</v>
      </c>
      <c r="C991" s="0">
        <f>INT(Hoja3!E$4*Hoja3!$B999)</f>
        <v>3223</v>
      </c>
      <c r="H991" s="101">
        <f>Hoja3!W999</f>
        <v>370697</v>
      </c>
      <c r="I991" s="0">
        <f>INT(Hoja3!$E$4*Hoja3!R999)</f>
        <v>1</v>
      </c>
    </row>
    <row r="992" spans="2:9">
      <c r="B992" s="101" t="n">
        <v>7879</v>
      </c>
      <c r="C992" s="0">
        <f>INT(Hoja3!E$4*Hoja3!$B1000)</f>
        <v>3221</v>
      </c>
      <c r="H992" s="101">
        <f>Hoja3!W1000</f>
        <v>131119</v>
      </c>
      <c r="I992" s="0">
        <f>INT(Hoja3!$E$4*Hoja3!R1000)</f>
        <v>7</v>
      </c>
    </row>
    <row r="993" spans="2:9">
      <c r="B993" s="101" t="n">
        <v>7883</v>
      </c>
      <c r="C993" s="0">
        <f>INT(Hoja3!E$4*Hoja3!$B1001)</f>
        <v>3218</v>
      </c>
      <c r="H993" s="101">
        <f>Hoja3!W1001</f>
        <v>158723</v>
      </c>
      <c r="I993" s="0">
        <f>INT(Hoja3!$E$4*Hoja3!R1001)</f>
        <v>4</v>
      </c>
    </row>
    <row r="994" spans="2:9">
      <c r="B994" s="101" t="n">
        <v>7901</v>
      </c>
      <c r="C994" s="0">
        <f>INT(Hoja3!E$4*Hoja3!$B1002)</f>
        <v>3203</v>
      </c>
      <c r="H994" s="101">
        <f>Hoja3!W1002</f>
        <v>200129</v>
      </c>
      <c r="I994" s="0">
        <f>INT(Hoja3!$E$4*Hoja3!R1002)</f>
        <v>4</v>
      </c>
    </row>
    <row r="995" spans="2:9">
      <c r="B995" s="101" t="n">
        <v>7907</v>
      </c>
      <c r="C995" s="0">
        <f>INT(Hoja3!E$4*Hoja3!$B1003)</f>
        <v>3198</v>
      </c>
      <c r="H995" s="101">
        <f>Hoja3!W1003</f>
        <v>213931</v>
      </c>
      <c r="I995" s="0">
        <f>INT(Hoja3!$E$4*Hoja3!R1003)</f>
        <v>3</v>
      </c>
    </row>
    <row r="996" spans="2:9">
      <c r="B996" s="101" t="n">
        <v>7919</v>
      </c>
      <c r="C996" s="0">
        <f>INT(Hoja3!E$4*Hoja3!$B1004)</f>
        <v>3189</v>
      </c>
      <c r="H996" s="101">
        <f>Hoja3!W1004</f>
        <v>255337</v>
      </c>
      <c r="I996" s="0">
        <f>INT(Hoja3!$E$4*Hoja3!R1004)</f>
        <v>2</v>
      </c>
    </row>
    <row r="997" spans="2:9">
      <c r="B997" s="101" t="n">
        <v>7927</v>
      </c>
      <c r="C997" s="0">
        <f>INT(Hoja3!E$4*Hoja3!$B1005)</f>
        <v>3182</v>
      </c>
      <c r="H997" s="101">
        <f>Hoja3!W1005</f>
        <v>282941</v>
      </c>
      <c r="I997" s="0">
        <f>INT(Hoja3!$E$4*Hoja3!R1005)</f>
        <v>2</v>
      </c>
    </row>
    <row r="998" spans="2:9">
      <c r="B998" s="101" t="n">
        <v>7933</v>
      </c>
      <c r="C998" s="0">
        <f>INT(Hoja3!E$4*Hoja3!$B1006)</f>
        <v>3178</v>
      </c>
      <c r="H998" s="101">
        <f>Hoja3!W1006</f>
        <v>296743</v>
      </c>
      <c r="I998" s="0">
        <f>INT(Hoja3!$E$4*Hoja3!R1006)</f>
        <v>1</v>
      </c>
    </row>
    <row r="999" spans="2:9">
      <c r="B999" s="101" t="n">
        <v>7937</v>
      </c>
      <c r="C999" s="0">
        <f>INT(Hoja3!E$4*Hoja3!$B1007)</f>
        <v>3174</v>
      </c>
      <c r="H999" s="101">
        <f>Hoja3!W1007</f>
        <v>324347</v>
      </c>
      <c r="I999" s="0">
        <f>INT(Hoja3!$E$4*Hoja3!R1007)</f>
        <v>1</v>
      </c>
    </row>
    <row r="1000" spans="2:9">
      <c r="B1000" s="101" t="n">
        <v>7949</v>
      </c>
      <c r="C1000" s="0">
        <f>INT(Hoja3!E$4*Hoja3!$B1008)</f>
        <v>3165</v>
      </c>
      <c r="H1000" s="101">
        <f>Hoja3!W1008</f>
        <v>365753</v>
      </c>
      <c r="I1000" s="0">
        <f>INT(Hoja3!$E$4*Hoja3!R1008)</f>
        <v>1</v>
      </c>
    </row>
    <row r="1001" spans="2:9">
      <c r="B1001" s="101" t="n">
        <v>7951</v>
      </c>
      <c r="C1001" s="0">
        <f>INT(Hoja3!E$4*Hoja3!$B1009)</f>
        <v>3163</v>
      </c>
      <c r="H1001" s="101">
        <f>Hoja3!W1009</f>
        <v>407159</v>
      </c>
      <c r="I1001" s="0">
        <f>INT(Hoja3!$E$4*Hoja3!R1009)</f>
        <v>1</v>
      </c>
    </row>
    <row r="1002" spans="2:9">
      <c r="B1002" s="101" t="n">
        <v>7963</v>
      </c>
      <c r="C1002" s="0">
        <f>INT(Hoja3!E$4*Hoja3!$B1010)</f>
        <v>3154</v>
      </c>
      <c r="H1002" s="101">
        <f>Hoja3!W1010</f>
        <v>420961</v>
      </c>
      <c r="I1002" s="0">
        <f>INT(Hoja3!$E$4*Hoja3!R1010)</f>
        <v>0</v>
      </c>
    </row>
    <row r="1003" spans="2:9">
      <c r="B1003" s="101" t="n">
        <v>7993</v>
      </c>
      <c r="C1003" s="0">
        <f>INT(Hoja3!E$4*Hoja3!$B1011)</f>
        <v>3130</v>
      </c>
      <c r="H1003" s="101">
        <f>Hoja3!W1011</f>
        <v>138947</v>
      </c>
      <c r="I1003" s="0">
        <f>INT(Hoja3!$E$4*Hoja3!R1011)</f>
        <v>7</v>
      </c>
    </row>
    <row r="1004" spans="2:9">
      <c r="B1004" s="101" t="n">
        <v>8009</v>
      </c>
      <c r="C1004" s="0">
        <f>INT(Hoja3!E$4*Hoja3!$B1012)</f>
        <v>3117</v>
      </c>
      <c r="H1004" s="101">
        <f>Hoja3!W1012</f>
        <v>168199</v>
      </c>
      <c r="I1004" s="0">
        <f>INT(Hoja3!$E$4*Hoja3!R1012)</f>
        <v>4</v>
      </c>
    </row>
    <row r="1005" spans="2:9">
      <c r="B1005" s="101" t="n">
        <v>8011</v>
      </c>
      <c r="C1005" s="0">
        <f>INT(Hoja3!E$4*Hoja3!$B1013)</f>
        <v>3116</v>
      </c>
      <c r="H1005" s="101">
        <f>Hoja3!W1013</f>
        <v>212077</v>
      </c>
      <c r="I1005" s="0">
        <f>INT(Hoja3!$E$4*Hoja3!R1013)</f>
        <v>3</v>
      </c>
    </row>
    <row r="1006" spans="2:9">
      <c r="B1006" s="101" t="n">
        <v>8017</v>
      </c>
      <c r="C1006" s="0">
        <f>INT(Hoja3!E$4*Hoja3!$B1014)</f>
        <v>3111</v>
      </c>
      <c r="H1006" s="101">
        <f>Hoja3!W1014</f>
        <v>226703</v>
      </c>
      <c r="I1006" s="0">
        <f>INT(Hoja3!$E$4*Hoja3!R1014)</f>
        <v>2</v>
      </c>
    </row>
    <row r="1007" spans="2:9">
      <c r="B1007" s="101" t="n">
        <v>8039</v>
      </c>
      <c r="C1007" s="0">
        <f>INT(Hoja3!E$4*Hoja3!$B1015)</f>
        <v>3094</v>
      </c>
      <c r="H1007" s="101">
        <f>Hoja3!W1015</f>
        <v>270581</v>
      </c>
      <c r="I1007" s="0">
        <f>INT(Hoja3!$E$4*Hoja3!R1015)</f>
        <v>2</v>
      </c>
    </row>
    <row r="1008" spans="2:9">
      <c r="B1008" s="101" t="n">
        <v>8053</v>
      </c>
      <c r="C1008" s="0">
        <f>INT(Hoja3!E$4*Hoja3!$B1016)</f>
        <v>3084</v>
      </c>
      <c r="H1008" s="101">
        <f>Hoja3!W1016</f>
        <v>299833</v>
      </c>
      <c r="I1008" s="0">
        <f>INT(Hoja3!$E$4*Hoja3!R1016)</f>
        <v>2</v>
      </c>
    </row>
    <row r="1009" spans="2:9">
      <c r="B1009" s="101" t="n">
        <v>8059</v>
      </c>
      <c r="C1009" s="0">
        <f>INT(Hoja3!E$4*Hoja3!$B1017)</f>
        <v>3079</v>
      </c>
      <c r="H1009" s="101">
        <f>Hoja3!W1017</f>
        <v>314459</v>
      </c>
      <c r="I1009" s="0">
        <f>INT(Hoja3!$E$4*Hoja3!R1017)</f>
        <v>1</v>
      </c>
    </row>
    <row r="1010" spans="2:9">
      <c r="B1010" s="101" t="n">
        <v>8069</v>
      </c>
      <c r="C1010" s="0">
        <f>INT(Hoja3!E$4*Hoja3!$B1018)</f>
        <v>3071</v>
      </c>
      <c r="H1010" s="101">
        <f>Hoja3!W1018</f>
        <v>343711</v>
      </c>
      <c r="I1010" s="0">
        <f>INT(Hoja3!$E$4*Hoja3!R1018)</f>
        <v>1</v>
      </c>
    </row>
    <row r="1011" spans="2:9">
      <c r="B1011" s="101" t="n">
        <v>8081</v>
      </c>
      <c r="C1011" s="0">
        <f>INT(Hoja3!E$4*Hoja3!$B1019)</f>
        <v>3062</v>
      </c>
      <c r="H1011" s="101">
        <f>Hoja3!W1019</f>
        <v>387589</v>
      </c>
      <c r="I1011" s="0">
        <f>INT(Hoja3!$E$4*Hoja3!R1019)</f>
        <v>1</v>
      </c>
    </row>
    <row r="1012" spans="2:9">
      <c r="B1012" s="101" t="n">
        <v>8087</v>
      </c>
      <c r="C1012" s="0">
        <f>INT(Hoja3!E$4*Hoja3!$B1020)</f>
        <v>3058</v>
      </c>
      <c r="H1012" s="101">
        <f>Hoja3!W1020</f>
        <v>431467</v>
      </c>
      <c r="I1012" s="0">
        <f>INT(Hoja3!$E$4*Hoja3!R1020)</f>
        <v>1</v>
      </c>
    </row>
    <row r="1013" spans="2:9">
      <c r="B1013" s="101" t="n">
        <v>8089</v>
      </c>
      <c r="C1013" s="0">
        <f>INT(Hoja3!E$4*Hoja3!$B1021)</f>
        <v>3056</v>
      </c>
      <c r="H1013" s="101">
        <f>Hoja3!W1021</f>
        <v>446093</v>
      </c>
      <c r="I1013" s="0">
        <f>INT(Hoja3!$E$4*Hoja3!R1021)</f>
        <v>0</v>
      </c>
    </row>
    <row r="1014" spans="2:9">
      <c r="B1014" s="101" t="n">
        <v>8093</v>
      </c>
      <c r="C1014" s="0">
        <f>INT(Hoja3!E$4*Hoja3!$B1022)</f>
        <v>3053</v>
      </c>
      <c r="H1014" s="101">
        <f>Hoja3!W1022</f>
        <v>489971</v>
      </c>
      <c r="I1014" s="0">
        <f>INT(Hoja3!$E$4*Hoja3!R1022)</f>
        <v>0</v>
      </c>
    </row>
    <row r="1015" spans="2:9">
      <c r="B1015" s="101" t="n">
        <v>8101</v>
      </c>
      <c r="C1015" s="0">
        <f>INT(Hoja3!E$4*Hoja3!$B1023)</f>
        <v>3047</v>
      </c>
      <c r="H1015" s="101">
        <f>Hoja3!W1023</f>
        <v>142861</v>
      </c>
      <c r="I1015" s="0">
        <f>INT(Hoja3!$E$4*Hoja3!R1023)</f>
        <v>6</v>
      </c>
    </row>
    <row r="1016" spans="2:9">
      <c r="B1016" s="101" t="n">
        <v>8111</v>
      </c>
      <c r="C1016" s="0">
        <f>INT(Hoja3!E$4*Hoja3!$B1024)</f>
        <v>3040</v>
      </c>
      <c r="H1016" s="101">
        <f>Hoja3!W1024</f>
        <v>172937</v>
      </c>
      <c r="I1016" s="0">
        <f>INT(Hoja3!$E$4*Hoja3!R1024)</f>
        <v>4</v>
      </c>
    </row>
    <row r="1017" spans="2:9">
      <c r="B1017" s="101" t="n">
        <v>8117</v>
      </c>
      <c r="C1017" s="0">
        <f>INT(Hoja3!E$4*Hoja3!$B1025)</f>
        <v>3035</v>
      </c>
      <c r="H1017" s="101">
        <f>Hoja3!W1025</f>
        <v>218051</v>
      </c>
      <c r="I1017" s="0">
        <f>INT(Hoja3!$E$4*Hoja3!R1025)</f>
        <v>3</v>
      </c>
    </row>
    <row r="1018" spans="2:9">
      <c r="B1018" s="101" t="n">
        <v>8123</v>
      </c>
      <c r="C1018" s="0">
        <f>INT(Hoja3!E$4*Hoja3!$B1026)</f>
        <v>3031</v>
      </c>
      <c r="H1018" s="101">
        <f>Hoja3!W1026</f>
        <v>233089</v>
      </c>
      <c r="I1018" s="0">
        <f>INT(Hoja3!$E$4*Hoja3!R1026)</f>
        <v>2</v>
      </c>
    </row>
    <row r="1019" spans="2:9">
      <c r="B1019" s="101" t="n">
        <v>8147</v>
      </c>
      <c r="C1019" s="0">
        <f>INT(Hoja3!E$4*Hoja3!$B1027)</f>
        <v>3013</v>
      </c>
      <c r="H1019" s="101">
        <f>Hoja3!W1027</f>
        <v>278203</v>
      </c>
      <c r="I1019" s="0">
        <f>INT(Hoja3!$E$4*Hoja3!R1027)</f>
        <v>2</v>
      </c>
    </row>
    <row r="1020" spans="2:9">
      <c r="B1020" s="101" t="n">
        <v>8161</v>
      </c>
      <c r="C1020" s="0">
        <f>INT(Hoja3!E$4*Hoja3!$B1028)</f>
        <v>3002</v>
      </c>
      <c r="H1020" s="101">
        <f>Hoja3!W1028</f>
        <v>308279</v>
      </c>
      <c r="I1020" s="0">
        <f>INT(Hoja3!$E$4*Hoja3!R1028)</f>
        <v>1</v>
      </c>
    </row>
    <row r="1021" spans="2:9">
      <c r="B1021" s="101" t="n">
        <v>8167</v>
      </c>
      <c r="C1021" s="0">
        <f>INT(Hoja3!E$4*Hoja3!$B1029)</f>
        <v>2998</v>
      </c>
      <c r="H1021" s="101">
        <f>Hoja3!W1029</f>
        <v>323317</v>
      </c>
      <c r="I1021" s="0">
        <f>INT(Hoja3!$E$4*Hoja3!R1029)</f>
        <v>1</v>
      </c>
    </row>
    <row r="1022" spans="2:9">
      <c r="B1022" s="101" t="n">
        <v>8171</v>
      </c>
      <c r="C1022" s="0">
        <f>INT(Hoja3!E$4*Hoja3!$B1030)</f>
        <v>2995</v>
      </c>
      <c r="H1022" s="101">
        <f>Hoja3!W1030</f>
        <v>353393</v>
      </c>
      <c r="I1022" s="0">
        <f>INT(Hoja3!$E$4*Hoja3!R1030)</f>
        <v>1</v>
      </c>
    </row>
    <row r="1023" spans="2:9">
      <c r="B1023" s="101" t="n">
        <v>8179</v>
      </c>
      <c r="C1023" s="0">
        <f>INT(Hoja3!E$4*Hoja3!$B1031)</f>
        <v>2989</v>
      </c>
      <c r="H1023" s="101">
        <f>Hoja3!W1031</f>
        <v>398507</v>
      </c>
      <c r="I1023" s="0">
        <f>INT(Hoja3!$E$4*Hoja3!R1031)</f>
        <v>1</v>
      </c>
    </row>
    <row r="1024" spans="2:9">
      <c r="B1024" s="101" t="n">
        <v>8191</v>
      </c>
      <c r="C1024" s="0">
        <f>INT(Hoja3!E$4*Hoja3!$B1032)</f>
        <v>2980</v>
      </c>
      <c r="H1024" s="101">
        <f>Hoja3!W1032</f>
        <v>443621</v>
      </c>
      <c r="I1024" s="0">
        <f>INT(Hoja3!$E$4*Hoja3!R1032)</f>
        <v>0</v>
      </c>
    </row>
    <row r="1025" spans="2:9">
      <c r="B1025" s="101" t="n">
        <v>8209</v>
      </c>
      <c r="C1025" s="0">
        <f>INT(Hoja3!E$4*Hoja3!$B1033)</f>
        <v>2967</v>
      </c>
      <c r="H1025" s="101">
        <f>Hoja3!W1033</f>
        <v>458659</v>
      </c>
      <c r="I1025" s="0">
        <f>INT(Hoja3!$E$4*Hoja3!R1033)</f>
        <v>0</v>
      </c>
    </row>
    <row r="1026" spans="2:9">
      <c r="B1026" s="101" t="n">
        <v>8219</v>
      </c>
      <c r="C1026" s="0">
        <f>INT(Hoja3!E$4*Hoja3!$B1034)</f>
        <v>2960</v>
      </c>
      <c r="H1026" s="101">
        <f>Hoja3!W1034</f>
        <v>503773</v>
      </c>
      <c r="I1026" s="0">
        <f>INT(Hoja3!$E$4*Hoja3!R1034)</f>
        <v>0</v>
      </c>
    </row>
    <row r="1027" spans="2:9">
      <c r="B1027" s="101" t="n">
        <v>8221</v>
      </c>
      <c r="C1027" s="0">
        <f>INT(Hoja3!E$4*Hoja3!$B1035)</f>
        <v>2959</v>
      </c>
      <c r="H1027" s="101">
        <f>Hoja3!W1035</f>
        <v>533849</v>
      </c>
      <c r="I1027" s="0">
        <f>INT(Hoja3!$E$4*Hoja3!R1035)</f>
        <v>0</v>
      </c>
    </row>
    <row r="1028" spans="2:9">
      <c r="B1028" s="101" t="n">
        <v>8231</v>
      </c>
      <c r="C1028" s="0">
        <f>INT(Hoja3!E$4*Hoja3!$B1036)</f>
        <v>2952</v>
      </c>
      <c r="H1028" s="101">
        <f>Hoja3!W1036</f>
        <v>154603</v>
      </c>
      <c r="I1028" s="0">
        <f>INT(Hoja3!$E$4*Hoja3!R1036)</f>
        <v>5</v>
      </c>
    </row>
    <row r="1029" spans="2:9">
      <c r="B1029" s="101" t="n">
        <v>8233</v>
      </c>
      <c r="C1029" s="0">
        <f>INT(Hoja3!E$4*Hoja3!$B1037)</f>
        <v>2950</v>
      </c>
      <c r="H1029" s="101">
        <f>Hoja3!W1037</f>
        <v>187151</v>
      </c>
      <c r="I1029" s="0">
        <f>INT(Hoja3!$E$4*Hoja3!R1037)</f>
        <v>3</v>
      </c>
    </row>
    <row r="1030" spans="2:9">
      <c r="B1030" s="101" t="n">
        <v>8237</v>
      </c>
      <c r="C1030" s="0">
        <f>INT(Hoja3!E$4*Hoja3!$B1038)</f>
        <v>2947</v>
      </c>
      <c r="H1030" s="101">
        <f>Hoja3!W1038</f>
        <v>235973</v>
      </c>
      <c r="I1030" s="0">
        <f>INT(Hoja3!$E$4*Hoja3!R1038)</f>
        <v>3</v>
      </c>
    </row>
    <row r="1031" spans="2:9">
      <c r="B1031" s="101" t="n">
        <v>8243</v>
      </c>
      <c r="C1031" s="0">
        <f>INT(Hoja3!E$4*Hoja3!$B1039)</f>
        <v>2943</v>
      </c>
      <c r="H1031" s="101">
        <f>Hoja3!W1039</f>
        <v>252247</v>
      </c>
      <c r="I1031" s="0">
        <f>INT(Hoja3!$E$4*Hoja3!R1039)</f>
        <v>2</v>
      </c>
    </row>
    <row r="1032" spans="2:9">
      <c r="B1032" s="101" t="n">
        <v>8263</v>
      </c>
      <c r="C1032" s="0">
        <f>INT(Hoja3!E$4*Hoja3!$B1040)</f>
        <v>2929</v>
      </c>
      <c r="H1032" s="101">
        <f>Hoja3!W1040</f>
        <v>301069</v>
      </c>
      <c r="I1032" s="0">
        <f>INT(Hoja3!$E$4*Hoja3!R1040)</f>
        <v>1</v>
      </c>
    </row>
    <row r="1033" spans="2:9">
      <c r="B1033" s="101" t="n">
        <v>8269</v>
      </c>
      <c r="C1033" s="0">
        <f>INT(Hoja3!E$4*Hoja3!$B1041)</f>
        <v>2924</v>
      </c>
      <c r="H1033" s="101">
        <f>Hoja3!W1041</f>
        <v>333617</v>
      </c>
      <c r="I1033" s="0">
        <f>INT(Hoja3!$E$4*Hoja3!R1041)</f>
        <v>1</v>
      </c>
    </row>
    <row r="1034" spans="2:9">
      <c r="B1034" s="101" t="n">
        <v>8273</v>
      </c>
      <c r="C1034" s="0">
        <f>INT(Hoja3!E$4*Hoja3!$B1042)</f>
        <v>2922</v>
      </c>
      <c r="H1034" s="101">
        <f>Hoja3!W1042</f>
        <v>349891</v>
      </c>
      <c r="I1034" s="0">
        <f>INT(Hoja3!$E$4*Hoja3!R1042)</f>
        <v>1</v>
      </c>
    </row>
    <row r="1035" spans="2:9">
      <c r="B1035" s="101" t="n">
        <v>8287</v>
      </c>
      <c r="C1035" s="0">
        <f>INT(Hoja3!E$4*Hoja3!$B1043)</f>
        <v>2912</v>
      </c>
      <c r="H1035" s="101">
        <f>Hoja3!W1043</f>
        <v>382439</v>
      </c>
      <c r="I1035" s="0">
        <f>INT(Hoja3!$E$4*Hoja3!R1043)</f>
        <v>1</v>
      </c>
    </row>
    <row r="1036" spans="2:9">
      <c r="B1036" s="101" t="n">
        <v>8291</v>
      </c>
      <c r="C1036" s="0">
        <f>INT(Hoja3!E$4*Hoja3!$B1044)</f>
        <v>2909</v>
      </c>
      <c r="H1036" s="101">
        <f>Hoja3!W1044</f>
        <v>431261</v>
      </c>
      <c r="I1036" s="0">
        <f>INT(Hoja3!$E$4*Hoja3!R1044)</f>
        <v>0</v>
      </c>
    </row>
    <row r="1037" spans="2:9">
      <c r="B1037" s="101" t="n">
        <v>8293</v>
      </c>
      <c r="C1037" s="0">
        <f>INT(Hoja3!E$4*Hoja3!$B1045)</f>
        <v>2908</v>
      </c>
      <c r="H1037" s="101">
        <f>Hoja3!W1045</f>
        <v>480083</v>
      </c>
      <c r="I1037" s="0">
        <f>INT(Hoja3!$E$4*Hoja3!R1045)</f>
        <v>0</v>
      </c>
    </row>
    <row r="1038" spans="2:9">
      <c r="B1038" s="101" t="n">
        <v>8297</v>
      </c>
      <c r="C1038" s="0">
        <f>INT(Hoja3!E$4*Hoja3!$B1046)</f>
        <v>2905</v>
      </c>
      <c r="H1038" s="101">
        <f>Hoja3!W1046</f>
        <v>496357</v>
      </c>
      <c r="I1038" s="0">
        <f>INT(Hoja3!$E$4*Hoja3!R1046)</f>
        <v>0</v>
      </c>
    </row>
    <row r="1039" spans="2:9">
      <c r="B1039" s="101" t="n">
        <v>8311</v>
      </c>
      <c r="C1039" s="0">
        <f>INT(Hoja3!E$4*Hoja3!$B1047)</f>
        <v>2895</v>
      </c>
      <c r="H1039" s="101">
        <f>Hoja3!W1047</f>
        <v>545179</v>
      </c>
      <c r="I1039" s="0">
        <f>INT(Hoja3!$E$4*Hoja3!R1047)</f>
        <v>0</v>
      </c>
    </row>
    <row r="1040" spans="2:9">
      <c r="B1040" s="101" t="n">
        <v>8317</v>
      </c>
      <c r="C1040" s="0">
        <f>INT(Hoja3!E$4*Hoja3!$B1048)</f>
        <v>2891</v>
      </c>
      <c r="H1040" s="101">
        <f>Hoja3!W1048</f>
        <v>577727</v>
      </c>
      <c r="I1040" s="0">
        <f>INT(Hoja3!$E$4*Hoja3!R1048)</f>
        <v>0</v>
      </c>
    </row>
    <row r="1041" spans="2:9">
      <c r="B1041" s="101" t="n">
        <v>8329</v>
      </c>
      <c r="C1041" s="0">
        <f>INT(Hoja3!E$4*Hoja3!$B1049)</f>
        <v>2882</v>
      </c>
      <c r="H1041" s="101">
        <f>Hoja3!W1049</f>
        <v>594001</v>
      </c>
      <c r="I1041" s="0">
        <f>INT(Hoja3!$E$4*Hoja3!R1049)</f>
        <v>0</v>
      </c>
    </row>
    <row r="1042" spans="2:9">
      <c r="B1042" s="101" t="n">
        <v>8353</v>
      </c>
      <c r="C1042" s="0">
        <f>INT(Hoja3!E$4*Hoja3!$B1050)</f>
        <v>2866</v>
      </c>
      <c r="H1042" s="101">
        <f>Hoja3!W1050</f>
        <v>162431</v>
      </c>
      <c r="I1042" s="0">
        <f>INT(Hoja3!$E$4*Hoja3!R1050)</f>
        <v>5</v>
      </c>
    </row>
    <row r="1043" spans="2:9">
      <c r="B1043" s="101" t="n">
        <v>8363</v>
      </c>
      <c r="C1043" s="0">
        <f>INT(Hoja3!E$4*Hoja3!$B1051)</f>
        <v>2859</v>
      </c>
      <c r="H1043" s="101">
        <f>Hoja3!W1051</f>
        <v>196627</v>
      </c>
      <c r="I1043" s="0">
        <f>INT(Hoja3!$E$4*Hoja3!R1051)</f>
        <v>3</v>
      </c>
    </row>
    <row r="1044" spans="2:9">
      <c r="B1044" s="101" t="n">
        <v>8369</v>
      </c>
      <c r="C1044" s="0">
        <f>INT(Hoja3!E$4*Hoja3!$B1052)</f>
        <v>2855</v>
      </c>
      <c r="H1044" s="101">
        <f>Hoja3!W1052</f>
        <v>247921</v>
      </c>
      <c r="I1044" s="0">
        <f>INT(Hoja3!$E$4*Hoja3!R1052)</f>
        <v>2</v>
      </c>
    </row>
    <row r="1045" spans="2:9">
      <c r="B1045" s="101" t="n">
        <v>8377</v>
      </c>
      <c r="C1045" s="0">
        <f>INT(Hoja3!E$4*Hoja3!$B1053)</f>
        <v>2850</v>
      </c>
      <c r="H1045" s="101">
        <f>Hoja3!W1053</f>
        <v>265019</v>
      </c>
      <c r="I1045" s="0">
        <f>INT(Hoja3!$E$4*Hoja3!R1053)</f>
        <v>1</v>
      </c>
    </row>
    <row r="1046" spans="2:9">
      <c r="B1046" s="101" t="n">
        <v>8387</v>
      </c>
      <c r="C1046" s="0">
        <f>INT(Hoja3!E$4*Hoja3!$B1054)</f>
        <v>2843</v>
      </c>
      <c r="H1046" s="101">
        <f>Hoja3!W1054</f>
        <v>316313</v>
      </c>
      <c r="I1046" s="0">
        <f>INT(Hoja3!$E$4*Hoja3!R1054)</f>
        <v>1</v>
      </c>
    </row>
    <row r="1047" spans="2:9">
      <c r="B1047" s="101" t="n">
        <v>8389</v>
      </c>
      <c r="C1047" s="0">
        <f>INT(Hoja3!E$4*Hoja3!$B1055)</f>
        <v>2841</v>
      </c>
      <c r="H1047" s="101">
        <f>Hoja3!W1055</f>
        <v>350509</v>
      </c>
      <c r="I1047" s="0">
        <f>INT(Hoja3!$E$4*Hoja3!R1055)</f>
        <v>1</v>
      </c>
    </row>
    <row r="1048" spans="2:9">
      <c r="B1048" s="101" t="n">
        <v>8419</v>
      </c>
      <c r="C1048" s="0">
        <f>INT(Hoja3!E$4*Hoja3!$B1056)</f>
        <v>2821</v>
      </c>
      <c r="H1048" s="101">
        <f>Hoja3!W1056</f>
        <v>367607</v>
      </c>
      <c r="I1048" s="0">
        <f>INT(Hoja3!$E$4*Hoja3!R1056)</f>
        <v>1</v>
      </c>
    </row>
    <row r="1049" spans="2:9">
      <c r="B1049" s="101" t="n">
        <v>8423</v>
      </c>
      <c r="C1049" s="0">
        <f>INT(Hoja3!E$4*Hoja3!$B1057)</f>
        <v>2819</v>
      </c>
      <c r="H1049" s="101">
        <f>Hoja3!W1057</f>
        <v>401803</v>
      </c>
      <c r="I1049" s="0">
        <f>INT(Hoja3!$E$4*Hoja3!R1057)</f>
        <v>0</v>
      </c>
    </row>
    <row r="1050" spans="2:9">
      <c r="B1050" s="101" t="n">
        <v>8429</v>
      </c>
      <c r="C1050" s="0">
        <f>INT(Hoja3!E$4*Hoja3!$B1058)</f>
        <v>2814</v>
      </c>
      <c r="H1050" s="101">
        <f>Hoja3!W1058</f>
        <v>453097</v>
      </c>
      <c r="I1050" s="0">
        <f>INT(Hoja3!$E$4*Hoja3!R1058)</f>
        <v>0</v>
      </c>
    </row>
    <row r="1051" spans="2:9">
      <c r="B1051" s="101" t="n">
        <v>8431</v>
      </c>
      <c r="C1051" s="0">
        <f>INT(Hoja3!E$4*Hoja3!$B1059)</f>
        <v>2813</v>
      </c>
      <c r="H1051" s="101">
        <f>Hoja3!W1059</f>
        <v>504391</v>
      </c>
      <c r="I1051" s="0">
        <f>INT(Hoja3!$E$4*Hoja3!R1059)</f>
        <v>0</v>
      </c>
    </row>
    <row r="1052" spans="2:9">
      <c r="B1052" s="101" t="n">
        <v>8443</v>
      </c>
      <c r="C1052" s="0">
        <f>INT(Hoja3!E$4*Hoja3!$B1060)</f>
        <v>2805</v>
      </c>
      <c r="H1052" s="101">
        <f>Hoja3!W1060</f>
        <v>521489</v>
      </c>
      <c r="I1052" s="0">
        <f>INT(Hoja3!$E$4*Hoja3!R1060)</f>
        <v>0</v>
      </c>
    </row>
    <row r="1053" spans="2:9">
      <c r="B1053" s="101" t="n">
        <v>8447</v>
      </c>
      <c r="C1053" s="0">
        <f>INT(Hoja3!E$4*Hoja3!$B1061)</f>
        <v>2803</v>
      </c>
      <c r="H1053" s="101">
        <f>Hoja3!W1061</f>
        <v>572783</v>
      </c>
      <c r="I1053" s="0">
        <f>INT(Hoja3!$E$4*Hoja3!R1061)</f>
        <v>0</v>
      </c>
    </row>
    <row r="1054" spans="2:9">
      <c r="B1054" s="101" t="n">
        <v>8461</v>
      </c>
      <c r="C1054" s="0">
        <f>INT(Hoja3!E$4*Hoja3!$B1062)</f>
        <v>2793</v>
      </c>
      <c r="H1054" s="101">
        <f>Hoja3!W1062</f>
        <v>606979</v>
      </c>
      <c r="I1054" s="0">
        <f>INT(Hoja3!$E$4*Hoja3!R1062)</f>
        <v>0</v>
      </c>
    </row>
    <row r="1055" spans="2:9">
      <c r="B1055" s="101" t="n">
        <v>8467</v>
      </c>
      <c r="C1055" s="0">
        <f>INT(Hoja3!E$4*Hoja3!$B1063)</f>
        <v>2789</v>
      </c>
      <c r="H1055" s="101">
        <f>Hoja3!W1063</f>
        <v>624077</v>
      </c>
      <c r="I1055" s="0">
        <f>INT(Hoja3!$E$4*Hoja3!R1063)</f>
        <v>0</v>
      </c>
    </row>
    <row r="1056" spans="2:9">
      <c r="B1056" s="101" t="n">
        <v>8501</v>
      </c>
      <c r="C1056" s="0">
        <f>INT(Hoja3!E$4*Hoja3!$B1064)</f>
        <v>2767</v>
      </c>
      <c r="H1056" s="101">
        <f>Hoja3!W1064</f>
        <v>675371</v>
      </c>
      <c r="I1056" s="0">
        <f>INT(Hoja3!$E$4*Hoja3!R1064)</f>
        <v>0</v>
      </c>
    </row>
    <row r="1057" spans="2:9">
      <c r="B1057" s="101" t="n">
        <v>8513</v>
      </c>
      <c r="C1057" s="0">
        <f>INT(Hoja3!E$4*Hoja3!$B1065)</f>
        <v>2759</v>
      </c>
      <c r="H1057" s="101">
        <f>Hoja3!W1065</f>
        <v>174173</v>
      </c>
      <c r="I1057" s="0">
        <f>INT(Hoja3!$E$4*Hoja3!R1065)</f>
        <v>4</v>
      </c>
    </row>
    <row r="1058" spans="2:9">
      <c r="B1058" s="101" t="n">
        <v>8521</v>
      </c>
      <c r="C1058" s="0">
        <f>INT(Hoja3!E$4*Hoja3!$B1066)</f>
        <v>2754</v>
      </c>
      <c r="H1058" s="101">
        <f>Hoja3!W1066</f>
        <v>210841</v>
      </c>
      <c r="I1058" s="0">
        <f>INT(Hoja3!$E$4*Hoja3!R1066)</f>
        <v>2</v>
      </c>
    </row>
    <row r="1059" spans="2:9">
      <c r="B1059" s="101" t="n">
        <v>8527</v>
      </c>
      <c r="C1059" s="0">
        <f>INT(Hoja3!E$4*Hoja3!$B1067)</f>
        <v>2750</v>
      </c>
      <c r="H1059" s="101">
        <f>Hoja3!W1067</f>
        <v>265843</v>
      </c>
      <c r="I1059" s="0">
        <f>INT(Hoja3!$E$4*Hoja3!R1067)</f>
        <v>2</v>
      </c>
    </row>
    <row r="1060" spans="2:9">
      <c r="B1060" s="101" t="n">
        <v>8537</v>
      </c>
      <c r="C1060" s="0">
        <f>INT(Hoja3!E$4*Hoja3!$B1068)</f>
        <v>2744</v>
      </c>
      <c r="H1060" s="101">
        <f>Hoja3!W1068</f>
        <v>284177</v>
      </c>
      <c r="I1060" s="0">
        <f>INT(Hoja3!$E$4*Hoja3!R1068)</f>
        <v>1</v>
      </c>
    </row>
    <row r="1061" spans="2:9">
      <c r="B1061" s="101" t="n">
        <v>8539</v>
      </c>
      <c r="C1061" s="0">
        <f>INT(Hoja3!E$4*Hoja3!$B1069)</f>
        <v>2742</v>
      </c>
      <c r="H1061" s="101">
        <f>Hoja3!W1069</f>
        <v>339179</v>
      </c>
      <c r="I1061" s="0">
        <f>INT(Hoja3!$E$4*Hoja3!R1069)</f>
        <v>1</v>
      </c>
    </row>
    <row r="1062" spans="2:9">
      <c r="B1062" s="101" t="n">
        <v>8543</v>
      </c>
      <c r="C1062" s="0">
        <f>INT(Hoja3!E$4*Hoja3!$B1070)</f>
        <v>2740</v>
      </c>
      <c r="H1062" s="101">
        <f>Hoja3!W1070</f>
        <v>375847</v>
      </c>
      <c r="I1062" s="0">
        <f>INT(Hoja3!$E$4*Hoja3!R1070)</f>
        <v>1</v>
      </c>
    </row>
    <row r="1063" spans="2:9">
      <c r="B1063" s="101" t="n">
        <v>8563</v>
      </c>
      <c r="C1063" s="0">
        <f>INT(Hoja3!E$4*Hoja3!$B1071)</f>
        <v>2727</v>
      </c>
      <c r="H1063" s="101">
        <f>Hoja3!W1071</f>
        <v>394181</v>
      </c>
      <c r="I1063" s="0">
        <f>INT(Hoja3!$E$4*Hoja3!R1071)</f>
        <v>1</v>
      </c>
    </row>
    <row r="1064" spans="2:9">
      <c r="B1064" s="101" t="n">
        <v>8573</v>
      </c>
      <c r="C1064" s="0">
        <f>INT(Hoja3!E$4*Hoja3!$B1072)</f>
        <v>2721</v>
      </c>
      <c r="H1064" s="101">
        <f>Hoja3!W1072</f>
        <v>430849</v>
      </c>
      <c r="I1064" s="0">
        <f>INT(Hoja3!$E$4*Hoja3!R1072)</f>
        <v>0</v>
      </c>
    </row>
    <row r="1065" spans="2:9">
      <c r="B1065" s="101" t="n">
        <v>8581</v>
      </c>
      <c r="C1065" s="0">
        <f>INT(Hoja3!E$4*Hoja3!$B1073)</f>
        <v>2716</v>
      </c>
      <c r="H1065" s="101">
        <f>Hoja3!W1073</f>
        <v>485851</v>
      </c>
      <c r="I1065" s="0">
        <f>INT(Hoja3!$E$4*Hoja3!R1073)</f>
        <v>0</v>
      </c>
    </row>
    <row r="1066" spans="2:9">
      <c r="B1066" s="101" t="n">
        <v>8597</v>
      </c>
      <c r="C1066" s="0">
        <f>INT(Hoja3!E$4*Hoja3!$B1074)</f>
        <v>2706</v>
      </c>
      <c r="H1066" s="101">
        <f>Hoja3!W1074</f>
        <v>540853</v>
      </c>
      <c r="I1066" s="0">
        <f>INT(Hoja3!$E$4*Hoja3!R1074)</f>
        <v>0</v>
      </c>
    </row>
    <row r="1067" spans="2:9">
      <c r="B1067" s="101" t="n">
        <v>8599</v>
      </c>
      <c r="C1067" s="0">
        <f>INT(Hoja3!E$4*Hoja3!$B1075)</f>
        <v>2704</v>
      </c>
      <c r="H1067" s="101">
        <f>Hoja3!W1075</f>
        <v>559187</v>
      </c>
      <c r="I1067" s="0">
        <f>INT(Hoja3!$E$4*Hoja3!R1075)</f>
        <v>0</v>
      </c>
    </row>
    <row r="1068" spans="2:9">
      <c r="B1068" s="101" t="n">
        <v>8609</v>
      </c>
      <c r="C1068" s="0">
        <f>INT(Hoja3!E$4*Hoja3!$B1076)</f>
        <v>2698</v>
      </c>
      <c r="H1068" s="101">
        <f>Hoja3!W1076</f>
        <v>614189</v>
      </c>
      <c r="I1068" s="0">
        <f>INT(Hoja3!$E$4*Hoja3!R1076)</f>
        <v>0</v>
      </c>
    </row>
    <row r="1069" spans="2:9">
      <c r="B1069" s="101" t="n">
        <v>8623</v>
      </c>
      <c r="C1069" s="0">
        <f>INT(Hoja3!E$4*Hoja3!$B1077)</f>
        <v>2689</v>
      </c>
      <c r="H1069" s="101">
        <f>Hoja3!W1077</f>
        <v>650857</v>
      </c>
      <c r="I1069" s="0">
        <f>INT(Hoja3!$E$4*Hoja3!R1077)</f>
        <v>0</v>
      </c>
    </row>
    <row r="1070" spans="2:9">
      <c r="B1070" s="101" t="n">
        <v>8627</v>
      </c>
      <c r="C1070" s="0">
        <f>INT(Hoja3!E$4*Hoja3!$B1078)</f>
        <v>2687</v>
      </c>
      <c r="H1070" s="101">
        <f>Hoja3!W1078</f>
        <v>669191</v>
      </c>
      <c r="I1070" s="0">
        <f>INT(Hoja3!$E$4*Hoja3!R1078)</f>
        <v>0</v>
      </c>
    </row>
    <row r="1071" spans="2:9">
      <c r="B1071" s="101" t="n">
        <v>8629</v>
      </c>
      <c r="C1071" s="0">
        <f>INT(Hoja3!E$4*Hoja3!$B1079)</f>
        <v>2686</v>
      </c>
      <c r="H1071" s="101">
        <f>Hoja3!W1079</f>
        <v>724193</v>
      </c>
      <c r="I1071" s="0">
        <f>INT(Hoja3!$E$4*Hoja3!R1079)</f>
        <v>0</v>
      </c>
    </row>
    <row r="1072" spans="2:9">
      <c r="B1072" s="101" t="n">
        <v>8641</v>
      </c>
      <c r="C1072" s="0">
        <f>INT(Hoja3!E$4*Hoja3!$B1080)</f>
        <v>2678</v>
      </c>
      <c r="H1072" s="101">
        <f>Hoja3!W1080</f>
        <v>760861</v>
      </c>
      <c r="I1072" s="0">
        <f>INT(Hoja3!$E$4*Hoja3!R1080)</f>
        <v>0</v>
      </c>
    </row>
    <row r="1073" spans="2:9">
      <c r="B1073" s="101" t="n">
        <v>8647</v>
      </c>
      <c r="C1073" s="0">
        <f>INT(Hoja3!E$4*Hoja3!$B1081)</f>
        <v>2674</v>
      </c>
      <c r="H1073" s="101">
        <f>Hoja3!W1081</f>
        <v>189829</v>
      </c>
      <c r="I1073" s="0">
        <f>INT(Hoja3!$E$4*Hoja3!R1081)</f>
        <v>3</v>
      </c>
    </row>
    <row r="1074" spans="2:9">
      <c r="B1074" s="101" t="n">
        <v>8663</v>
      </c>
      <c r="C1074" s="0">
        <f>INT(Hoja3!E$4*Hoja3!$B1082)</f>
        <v>2664</v>
      </c>
      <c r="H1074" s="101">
        <f>Hoja3!W1082</f>
        <v>229793</v>
      </c>
      <c r="I1074" s="0">
        <f>INT(Hoja3!$E$4*Hoja3!R1082)</f>
        <v>2</v>
      </c>
    </row>
    <row r="1075" spans="2:9">
      <c r="B1075" s="101" t="n">
        <v>8669</v>
      </c>
      <c r="C1075" s="0">
        <f>INT(Hoja3!E$4*Hoja3!$B1083)</f>
        <v>2661</v>
      </c>
      <c r="H1075" s="101">
        <f>Hoja3!W1083</f>
        <v>289739</v>
      </c>
      <c r="I1075" s="0">
        <f>INT(Hoja3!$E$4*Hoja3!R1083)</f>
        <v>2</v>
      </c>
    </row>
    <row r="1076" spans="2:9">
      <c r="B1076" s="101" t="n">
        <v>8677</v>
      </c>
      <c r="C1076" s="0">
        <f>INT(Hoja3!E$4*Hoja3!$B1084)</f>
        <v>2656</v>
      </c>
      <c r="H1076" s="101">
        <f>Hoja3!W1084</f>
        <v>309721</v>
      </c>
      <c r="I1076" s="0">
        <f>INT(Hoja3!$E$4*Hoja3!R1084)</f>
        <v>1</v>
      </c>
    </row>
    <row r="1077" spans="2:9">
      <c r="B1077" s="101" t="n">
        <v>8681</v>
      </c>
      <c r="C1077" s="0">
        <f>INT(Hoja3!E$4*Hoja3!$B1085)</f>
        <v>2653</v>
      </c>
      <c r="H1077" s="101">
        <f>Hoja3!W1085</f>
        <v>369667</v>
      </c>
      <c r="I1077" s="0">
        <f>INT(Hoja3!$E$4*Hoja3!R1085)</f>
        <v>1</v>
      </c>
    </row>
    <row r="1078" spans="2:9">
      <c r="B1078" s="101" t="n">
        <v>8689</v>
      </c>
      <c r="C1078" s="0">
        <f>INT(Hoja3!E$4*Hoja3!$B1086)</f>
        <v>2649</v>
      </c>
      <c r="H1078" s="101">
        <f>Hoja3!W1086</f>
        <v>409631</v>
      </c>
      <c r="I1078" s="0">
        <f>INT(Hoja3!$E$4*Hoja3!R1086)</f>
        <v>1</v>
      </c>
    </row>
    <row r="1079" spans="2:9">
      <c r="B1079" s="101" t="n">
        <v>8693</v>
      </c>
      <c r="C1079" s="0">
        <f>INT(Hoja3!E$4*Hoja3!$B1087)</f>
        <v>2646</v>
      </c>
      <c r="H1079" s="101">
        <f>Hoja3!W1087</f>
        <v>429613</v>
      </c>
      <c r="I1079" s="0">
        <f>INT(Hoja3!$E$4*Hoja3!R1087)</f>
        <v>0</v>
      </c>
    </row>
    <row r="1080" spans="2:9">
      <c r="B1080" s="101" t="n">
        <v>8699</v>
      </c>
      <c r="C1080" s="0">
        <f>INT(Hoja3!E$4*Hoja3!$B1088)</f>
        <v>2642</v>
      </c>
      <c r="H1080" s="101">
        <f>Hoja3!W1088</f>
        <v>469577</v>
      </c>
      <c r="I1080" s="0">
        <f>INT(Hoja3!$E$4*Hoja3!R1088)</f>
        <v>0</v>
      </c>
    </row>
    <row r="1081" spans="2:9">
      <c r="B1081" s="101" t="n">
        <v>8707</v>
      </c>
      <c r="C1081" s="0">
        <f>INT(Hoja3!E$4*Hoja3!$B1089)</f>
        <v>2638</v>
      </c>
      <c r="H1081" s="101">
        <f>Hoja3!W1089</f>
        <v>529523</v>
      </c>
      <c r="I1081" s="0">
        <f>INT(Hoja3!$E$4*Hoja3!R1089)</f>
        <v>0</v>
      </c>
    </row>
    <row r="1082" spans="2:9">
      <c r="B1082" s="101" t="n">
        <v>8713</v>
      </c>
      <c r="C1082" s="0">
        <f>INT(Hoja3!E$4*Hoja3!$B1090)</f>
        <v>2634</v>
      </c>
      <c r="H1082" s="101">
        <f>Hoja3!W1090</f>
        <v>589469</v>
      </c>
      <c r="I1082" s="0">
        <f>INT(Hoja3!$E$4*Hoja3!R1090)</f>
        <v>0</v>
      </c>
    </row>
    <row r="1083" spans="2:9">
      <c r="B1083" s="101" t="n">
        <v>8719</v>
      </c>
      <c r="C1083" s="0">
        <f>INT(Hoja3!E$4*Hoja3!$B1091)</f>
        <v>2630</v>
      </c>
      <c r="H1083" s="101">
        <f>Hoja3!W1091</f>
        <v>609451</v>
      </c>
      <c r="I1083" s="0">
        <f>INT(Hoja3!$E$4*Hoja3!R1091)</f>
        <v>0</v>
      </c>
    </row>
    <row r="1084" spans="2:9">
      <c r="B1084" s="101" t="n">
        <v>8731</v>
      </c>
      <c r="C1084" s="0">
        <f>INT(Hoja3!E$4*Hoja3!$B1092)</f>
        <v>2623</v>
      </c>
      <c r="H1084" s="101">
        <f>Hoja3!W1092</f>
        <v>669397</v>
      </c>
      <c r="I1084" s="0">
        <f>INT(Hoja3!$E$4*Hoja3!R1092)</f>
        <v>0</v>
      </c>
    </row>
    <row r="1085" spans="2:9">
      <c r="B1085" s="101" t="n">
        <v>8737</v>
      </c>
      <c r="C1085" s="0">
        <f>INT(Hoja3!E$4*Hoja3!$B1093)</f>
        <v>2620</v>
      </c>
      <c r="H1085" s="101">
        <f>Hoja3!W1093</f>
        <v>709361</v>
      </c>
      <c r="I1085" s="0">
        <f>INT(Hoja3!$E$4*Hoja3!R1093)</f>
        <v>0</v>
      </c>
    </row>
    <row r="1086" spans="2:9">
      <c r="B1086" s="101" t="n">
        <v>8741</v>
      </c>
      <c r="C1086" s="0">
        <f>INT(Hoja3!E$4*Hoja3!$B1094)</f>
        <v>2617</v>
      </c>
      <c r="H1086" s="101">
        <f>Hoja3!W1094</f>
        <v>729343</v>
      </c>
      <c r="I1086" s="0">
        <f>INT(Hoja3!$E$4*Hoja3!R1094)</f>
        <v>0</v>
      </c>
    </row>
    <row r="1087" spans="2:9">
      <c r="B1087" s="101" t="n">
        <v>8747</v>
      </c>
      <c r="C1087" s="0">
        <f>INT(Hoja3!E$4*Hoja3!$B1095)</f>
        <v>2614</v>
      </c>
      <c r="H1087" s="101">
        <f>Hoja3!W1095</f>
        <v>789289</v>
      </c>
      <c r="I1087" s="0">
        <f>INT(Hoja3!$E$4*Hoja3!R1095)</f>
        <v>0</v>
      </c>
    </row>
    <row r="1088" spans="2:9">
      <c r="B1088" s="101" t="n">
        <v>8753</v>
      </c>
      <c r="C1088" s="0">
        <f>INT(Hoja3!E$4*Hoja3!$B1096)</f>
        <v>2610</v>
      </c>
      <c r="H1088" s="101">
        <f>Hoja3!W1096</f>
        <v>829253</v>
      </c>
      <c r="I1088" s="0">
        <f>INT(Hoja3!$E$4*Hoja3!R1096)</f>
        <v>0</v>
      </c>
    </row>
    <row r="1089" spans="2:9">
      <c r="B1089" s="101" t="n">
        <v>8761</v>
      </c>
      <c r="C1089" s="0">
        <f>INT(Hoja3!E$4*Hoja3!$B1097)</f>
        <v>2605</v>
      </c>
      <c r="H1089" s="101">
        <f>Hoja3!W1097</f>
        <v>889199</v>
      </c>
      <c r="I1089" s="0">
        <f>INT(Hoja3!$E$4*Hoja3!R1097)</f>
        <v>0</v>
      </c>
    </row>
    <row r="1090" spans="2:9">
      <c r="B1090" s="101" t="n">
        <v>8779</v>
      </c>
      <c r="C1090" s="0">
        <f>INT(Hoja3!E$4*Hoja3!$B1098)</f>
        <v>2595</v>
      </c>
      <c r="H1090" s="101">
        <f>Hoja3!W1098</f>
        <v>197657</v>
      </c>
      <c r="I1090" s="0">
        <f>INT(Hoja3!$E$4*Hoja3!R1098)</f>
        <v>3</v>
      </c>
    </row>
    <row r="1091" spans="2:9">
      <c r="B1091" s="101" t="n">
        <v>8783</v>
      </c>
      <c r="C1091" s="0">
        <f>INT(Hoja3!E$4*Hoja3!$B1099)</f>
        <v>2592</v>
      </c>
      <c r="H1091" s="101">
        <f>Hoja3!W1099</f>
        <v>239269</v>
      </c>
      <c r="I1091" s="0">
        <f>INT(Hoja3!$E$4*Hoja3!R1099)</f>
        <v>2</v>
      </c>
    </row>
    <row r="1092" spans="2:9">
      <c r="B1092" s="101" t="n">
        <v>8803</v>
      </c>
      <c r="C1092" s="0">
        <f>INT(Hoja3!E$4*Hoja3!$B1100)</f>
        <v>2580</v>
      </c>
      <c r="H1092" s="101">
        <f>Hoja3!W1100</f>
        <v>301687</v>
      </c>
      <c r="I1092" s="0">
        <f>INT(Hoja3!$E$4*Hoja3!R1100)</f>
        <v>1</v>
      </c>
    </row>
    <row r="1093" spans="2:9">
      <c r="B1093" s="101" t="n">
        <v>8807</v>
      </c>
      <c r="C1093" s="0">
        <f>INT(Hoja3!E$4*Hoja3!$B1101)</f>
        <v>2578</v>
      </c>
      <c r="H1093" s="101">
        <f>Hoja3!W1101</f>
        <v>322493</v>
      </c>
      <c r="I1093" s="0">
        <f>INT(Hoja3!$E$4*Hoja3!R1101)</f>
        <v>1</v>
      </c>
    </row>
    <row r="1094" spans="2:9">
      <c r="B1094" s="101" t="n">
        <v>8819</v>
      </c>
      <c r="C1094" s="0">
        <f>INT(Hoja3!E$4*Hoja3!$B1102)</f>
        <v>2571</v>
      </c>
      <c r="H1094" s="101">
        <f>Hoja3!W1102</f>
        <v>384911</v>
      </c>
      <c r="I1094" s="0">
        <f>INT(Hoja3!$E$4*Hoja3!R1102)</f>
        <v>1</v>
      </c>
    </row>
    <row r="1095" spans="2:9">
      <c r="B1095" s="101" t="n">
        <v>8821</v>
      </c>
      <c r="C1095" s="0">
        <f>INT(Hoja3!E$4*Hoja3!$B1103)</f>
        <v>2570</v>
      </c>
      <c r="H1095" s="101">
        <f>Hoja3!W1103</f>
        <v>426523</v>
      </c>
      <c r="I1095" s="0">
        <f>INT(Hoja3!$E$4*Hoja3!R1103)</f>
        <v>0</v>
      </c>
    </row>
    <row r="1096" spans="2:9">
      <c r="B1096" s="101" t="n">
        <v>8831</v>
      </c>
      <c r="C1096" s="0">
        <f>INT(Hoja3!E$4*Hoja3!$B1104)</f>
        <v>2564</v>
      </c>
      <c r="H1096" s="101">
        <f>Hoja3!W1104</f>
        <v>447329</v>
      </c>
      <c r="I1096" s="0">
        <f>INT(Hoja3!$E$4*Hoja3!R1104)</f>
        <v>0</v>
      </c>
    </row>
    <row r="1097" spans="2:9">
      <c r="B1097" s="101" t="n">
        <v>8837</v>
      </c>
      <c r="C1097" s="0">
        <f>INT(Hoja3!E$4*Hoja3!$B1105)</f>
        <v>2561</v>
      </c>
      <c r="H1097" s="101">
        <f>Hoja3!W1105</f>
        <v>488941</v>
      </c>
      <c r="I1097" s="0">
        <f>INT(Hoja3!$E$4*Hoja3!R1105)</f>
        <v>0</v>
      </c>
    </row>
    <row r="1098" spans="2:9">
      <c r="B1098" s="101" t="n">
        <v>8839</v>
      </c>
      <c r="C1098" s="0">
        <f>INT(Hoja3!E$4*Hoja3!$B1106)</f>
        <v>2559</v>
      </c>
      <c r="H1098" s="101">
        <f>Hoja3!W1106</f>
        <v>551359</v>
      </c>
      <c r="I1098" s="0">
        <f>INT(Hoja3!$E$4*Hoja3!R1106)</f>
        <v>0</v>
      </c>
    </row>
    <row r="1099" spans="2:9">
      <c r="B1099" s="101" t="n">
        <v>8849</v>
      </c>
      <c r="C1099" s="0">
        <f>INT(Hoja3!E$4*Hoja3!$B1107)</f>
        <v>2554</v>
      </c>
      <c r="H1099" s="101">
        <f>Hoja3!W1107</f>
        <v>613777</v>
      </c>
      <c r="I1099" s="0">
        <f>INT(Hoja3!$E$4*Hoja3!R1107)</f>
        <v>0</v>
      </c>
    </row>
    <row r="1100" spans="2:9">
      <c r="B1100" s="101" t="n">
        <v>8861</v>
      </c>
      <c r="C1100" s="0">
        <f>INT(Hoja3!E$4*Hoja3!$B1108)</f>
        <v>2547</v>
      </c>
      <c r="H1100" s="101">
        <f>Hoja3!W1108</f>
        <v>634583</v>
      </c>
      <c r="I1100" s="0">
        <f>INT(Hoja3!$E$4*Hoja3!R1108)</f>
        <v>0</v>
      </c>
    </row>
    <row r="1101" spans="2:9">
      <c r="B1101" s="101" t="n">
        <v>8863</v>
      </c>
      <c r="C1101" s="0">
        <f>INT(Hoja3!E$4*Hoja3!$B1109)</f>
        <v>2546</v>
      </c>
      <c r="H1101" s="101">
        <f>Hoja3!W1109</f>
        <v>697001</v>
      </c>
      <c r="I1101" s="0">
        <f>INT(Hoja3!$E$4*Hoja3!R1109)</f>
        <v>0</v>
      </c>
    </row>
    <row r="1102" spans="2:9">
      <c r="B1102" s="101" t="n">
        <v>8867</v>
      </c>
      <c r="C1102" s="0">
        <f>INT(Hoja3!E$4*Hoja3!$B1110)</f>
        <v>2543</v>
      </c>
      <c r="H1102" s="101">
        <f>Hoja3!W1110</f>
        <v>738613</v>
      </c>
      <c r="I1102" s="0">
        <f>INT(Hoja3!$E$4*Hoja3!R1110)</f>
        <v>0</v>
      </c>
    </row>
    <row r="1103" spans="2:9">
      <c r="B1103" s="101" t="n">
        <v>8887</v>
      </c>
      <c r="C1103" s="0">
        <f>INT(Hoja3!E$4*Hoja3!$B1111)</f>
        <v>2532</v>
      </c>
      <c r="H1103" s="101">
        <f>Hoja3!W1111</f>
        <v>759419</v>
      </c>
      <c r="I1103" s="0">
        <f>INT(Hoja3!$E$4*Hoja3!R1111)</f>
        <v>0</v>
      </c>
    </row>
    <row r="1104" spans="2:9">
      <c r="B1104" s="101" t="n">
        <v>8893</v>
      </c>
      <c r="C1104" s="0">
        <f>INT(Hoja3!E$4*Hoja3!$B1112)</f>
        <v>2528</v>
      </c>
      <c r="H1104" s="101">
        <f>Hoja3!W1112</f>
        <v>821837</v>
      </c>
      <c r="I1104" s="0">
        <f>INT(Hoja3!$E$4*Hoja3!R1112)</f>
        <v>0</v>
      </c>
    </row>
    <row r="1105" spans="2:9">
      <c r="B1105" s="101" t="n">
        <v>8923</v>
      </c>
      <c r="C1105" s="0">
        <f>INT(Hoja3!E$4*Hoja3!$B1113)</f>
        <v>2511</v>
      </c>
      <c r="H1105" s="101">
        <f>Hoja3!W1113</f>
        <v>863449</v>
      </c>
      <c r="I1105" s="0">
        <f>INT(Hoja3!$E$4*Hoja3!R1113)</f>
        <v>0</v>
      </c>
    </row>
    <row r="1106" spans="2:9">
      <c r="B1106" s="101" t="n">
        <v>8929</v>
      </c>
      <c r="C1106" s="0">
        <f>INT(Hoja3!E$4*Hoja3!$B1114)</f>
        <v>2508</v>
      </c>
      <c r="H1106" s="101">
        <f>Hoja3!W1114</f>
        <v>925867</v>
      </c>
      <c r="I1106" s="0">
        <f>INT(Hoja3!$E$4*Hoja3!R1114)</f>
        <v>0</v>
      </c>
    </row>
    <row r="1107" spans="2:9">
      <c r="B1107" s="101" t="n">
        <v>8933</v>
      </c>
      <c r="C1107" s="0">
        <f>INT(Hoja3!E$4*Hoja3!$B1115)</f>
        <v>2506</v>
      </c>
      <c r="H1107" s="101">
        <f>Hoja3!W1115</f>
        <v>1009091</v>
      </c>
      <c r="I1107" s="0">
        <f>INT(Hoja3!$E$4*Hoja3!R1115)</f>
        <v>0</v>
      </c>
    </row>
    <row r="1108" spans="2:9">
      <c r="B1108" s="101" t="n">
        <v>8941</v>
      </c>
      <c r="C1108" s="0">
        <f>INT(Hoja3!E$4*Hoja3!$B1116)</f>
        <v>2501</v>
      </c>
      <c r="H1108" s="101">
        <f>Hoja3!W1116</f>
        <v>46759</v>
      </c>
      <c r="I1108" s="0">
        <f>INT(Hoja3!$E$4*Hoja3!R1116)</f>
        <v>62</v>
      </c>
    </row>
    <row r="1109" spans="2:9">
      <c r="B1109" s="101" t="n">
        <v>8951</v>
      </c>
      <c r="C1109" s="0">
        <f>INT(Hoja3!E$4*Hoja3!$B1117)</f>
        <v>2496</v>
      </c>
      <c r="H1109" s="101">
        <f>Hoja3!W1117</f>
        <v>58957</v>
      </c>
      <c r="I1109" s="0">
        <f>INT(Hoja3!$E$4*Hoja3!R1117)</f>
        <v>39</v>
      </c>
    </row>
    <row r="1110" spans="2:9">
      <c r="B1110" s="101" t="n">
        <v>8963</v>
      </c>
      <c r="C1110" s="0">
        <f>INT(Hoja3!E$4*Hoja3!$B1118)</f>
        <v>2489</v>
      </c>
      <c r="H1110" s="101">
        <f>Hoja3!W1118</f>
        <v>71369</v>
      </c>
      <c r="I1110" s="0">
        <f>INT(Hoja3!$E$4*Hoja3!R1118)</f>
        <v>24</v>
      </c>
    </row>
    <row r="1111" spans="2:9">
      <c r="B1111" s="101" t="n">
        <v>8969</v>
      </c>
      <c r="C1111" s="0">
        <f>INT(Hoja3!E$4*Hoja3!$B1119)</f>
        <v>2486</v>
      </c>
      <c r="H1111" s="101">
        <f>Hoja3!W1119</f>
        <v>63023</v>
      </c>
      <c r="I1111" s="0">
        <f>INT(Hoja3!$E$4*Hoja3!R1119)</f>
        <v>34</v>
      </c>
    </row>
    <row r="1112" spans="2:9">
      <c r="B1112" s="101" t="n">
        <v>8971</v>
      </c>
      <c r="C1112" s="0">
        <f>INT(Hoja3!E$4*Hoja3!$B1120)</f>
        <v>2485</v>
      </c>
      <c r="H1112" s="101">
        <f>Hoja3!W1120</f>
        <v>76291</v>
      </c>
      <c r="I1112" s="0">
        <f>INT(Hoja3!$E$4*Hoja3!R1120)</f>
        <v>21</v>
      </c>
    </row>
    <row r="1113" spans="2:9">
      <c r="B1113" s="101" t="n">
        <v>8999</v>
      </c>
      <c r="C1113" s="0">
        <f>INT(Hoja3!E$4*Hoja3!$B1121)</f>
        <v>2469</v>
      </c>
      <c r="H1113" s="101">
        <f>Hoja3!W1121</f>
        <v>96193</v>
      </c>
      <c r="I1113" s="0">
        <f>INT(Hoja3!$E$4*Hoja3!R1121)</f>
        <v>18</v>
      </c>
    </row>
    <row r="1114" spans="2:9">
      <c r="B1114" s="101" t="n">
        <v>9001</v>
      </c>
      <c r="C1114" s="0">
        <f>INT(Hoja3!E$4*Hoja3!$B1122)</f>
        <v>2468</v>
      </c>
      <c r="H1114" s="101">
        <f>Hoja3!W1122</f>
        <v>75221</v>
      </c>
      <c r="I1114" s="0">
        <f>INT(Hoja3!$E$4*Hoja3!R1122)</f>
        <v>24</v>
      </c>
    </row>
    <row r="1115" spans="2:9">
      <c r="B1115" s="101" t="n">
        <v>9007</v>
      </c>
      <c r="C1115" s="0">
        <f>INT(Hoja3!E$4*Hoja3!$B1123)</f>
        <v>2465</v>
      </c>
      <c r="H1115" s="101">
        <f>Hoja3!W1123</f>
        <v>91057</v>
      </c>
      <c r="I1115" s="0">
        <f>INT(Hoja3!$E$4*Hoja3!R1123)</f>
        <v>15</v>
      </c>
    </row>
    <row r="1116" spans="2:9">
      <c r="B1116" s="101" t="n">
        <v>9011</v>
      </c>
      <c r="C1116" s="0">
        <f>INT(Hoja3!E$4*Hoja3!$B1124)</f>
        <v>2463</v>
      </c>
      <c r="H1116" s="101">
        <f>Hoja3!W1124</f>
        <v>114811</v>
      </c>
      <c r="I1116" s="0">
        <f>INT(Hoja3!$E$4*Hoja3!R1124)</f>
        <v>13</v>
      </c>
    </row>
    <row r="1117" spans="2:9">
      <c r="B1117" s="101" t="n">
        <v>9013</v>
      </c>
      <c r="C1117" s="0">
        <f>INT(Hoja3!E$4*Hoja3!$B1125)</f>
        <v>2462</v>
      </c>
      <c r="H1117" s="101">
        <f>Hoja3!W1125</f>
        <v>122729</v>
      </c>
      <c r="I1117" s="0">
        <f>INT(Hoja3!$E$4*Hoja3!R1125)</f>
        <v>9</v>
      </c>
    </row>
    <row r="1118" spans="2:9">
      <c r="B1118" s="101" t="n">
        <v>9029</v>
      </c>
      <c r="C1118" s="0">
        <f>INT(Hoja3!E$4*Hoja3!$B1126)</f>
        <v>2453</v>
      </c>
      <c r="H1118" s="101">
        <f>Hoja3!W1126</f>
        <v>83353</v>
      </c>
      <c r="I1118" s="0">
        <f>INT(Hoja3!$E$4*Hoja3!R1126)</f>
        <v>19</v>
      </c>
    </row>
    <row r="1119" spans="2:9">
      <c r="B1119" s="101" t="n">
        <v>9041</v>
      </c>
      <c r="C1119" s="0">
        <f>INT(Hoja3!E$4*Hoja3!$B1127)</f>
        <v>2446</v>
      </c>
      <c r="H1119" s="101">
        <f>Hoja3!W1127</f>
        <v>100901</v>
      </c>
      <c r="I1119" s="0">
        <f>INT(Hoja3!$E$4*Hoja3!R1127)</f>
        <v>12</v>
      </c>
    </row>
    <row r="1120" spans="2:9">
      <c r="B1120" s="101" t="n">
        <v>9043</v>
      </c>
      <c r="C1120" s="0">
        <f>INT(Hoja3!E$4*Hoja3!$B1128)</f>
        <v>2445</v>
      </c>
      <c r="H1120" s="101">
        <f>Hoja3!W1128</f>
        <v>127223</v>
      </c>
      <c r="I1120" s="0">
        <f>INT(Hoja3!$E$4*Hoja3!R1128)</f>
        <v>10</v>
      </c>
    </row>
    <row r="1121" spans="2:9">
      <c r="B1121" s="101" t="n">
        <v>9049</v>
      </c>
      <c r="C1121" s="0">
        <f>INT(Hoja3!E$4*Hoja3!$B1129)</f>
        <v>2442</v>
      </c>
      <c r="H1121" s="101">
        <f>Hoja3!W1129</f>
        <v>135997</v>
      </c>
      <c r="I1121" s="0">
        <f>INT(Hoja3!$E$4*Hoja3!R1129)</f>
        <v>7</v>
      </c>
    </row>
    <row r="1122" spans="2:9">
      <c r="B1122" s="101" t="n">
        <v>9059</v>
      </c>
      <c r="C1122" s="0">
        <f>INT(Hoja3!E$4*Hoja3!$B1130)</f>
        <v>2437</v>
      </c>
      <c r="H1122" s="101">
        <f>Hoja3!W1130</f>
        <v>162319</v>
      </c>
      <c r="I1122" s="0">
        <f>INT(Hoja3!$E$4*Hoja3!R1130)</f>
        <v>6</v>
      </c>
    </row>
    <row r="1123" spans="2:9">
      <c r="B1123" s="101" t="n">
        <v>9067</v>
      </c>
      <c r="C1123" s="0">
        <f>INT(Hoja3!E$4*Hoja3!$B1131)</f>
        <v>2432</v>
      </c>
      <c r="H1123" s="101">
        <f>Hoja3!W1131</f>
        <v>87419</v>
      </c>
      <c r="I1123" s="0">
        <f>INT(Hoja3!$E$4*Hoja3!R1131)</f>
        <v>17</v>
      </c>
    </row>
    <row r="1124" spans="2:9">
      <c r="B1124" s="101" t="n">
        <v>9091</v>
      </c>
      <c r="C1124" s="0">
        <f>INT(Hoja3!E$4*Hoja3!$B1132)</f>
        <v>2419</v>
      </c>
      <c r="H1124" s="101">
        <f>Hoja3!W1132</f>
        <v>105823</v>
      </c>
      <c r="I1124" s="0">
        <f>INT(Hoja3!$E$4*Hoja3!R1132)</f>
        <v>11</v>
      </c>
    </row>
    <row r="1125" spans="2:9">
      <c r="B1125" s="101" t="n">
        <v>9103</v>
      </c>
      <c r="C1125" s="0">
        <f>INT(Hoja3!E$4*Hoja3!$B1133)</f>
        <v>2413</v>
      </c>
      <c r="H1125" s="101">
        <f>Hoja3!W1133</f>
        <v>133429</v>
      </c>
      <c r="I1125" s="0">
        <f>INT(Hoja3!$E$4*Hoja3!R1133)</f>
        <v>9</v>
      </c>
    </row>
    <row r="1126" spans="2:9">
      <c r="B1126" s="101" t="n">
        <v>9109</v>
      </c>
      <c r="C1126" s="0">
        <f>INT(Hoja3!E$4*Hoja3!$B1134)</f>
        <v>2410</v>
      </c>
      <c r="H1126" s="101">
        <f>Hoja3!W1134</f>
        <v>142631</v>
      </c>
      <c r="I1126" s="0">
        <f>INT(Hoja3!$E$4*Hoja3!R1134)</f>
        <v>6</v>
      </c>
    </row>
    <row r="1127" spans="2:9">
      <c r="B1127" s="101" t="n">
        <v>9127</v>
      </c>
      <c r="C1127" s="0">
        <f>INT(Hoja3!E$4*Hoja3!$B1135)</f>
        <v>2400</v>
      </c>
      <c r="H1127" s="101">
        <f>Hoja3!W1135</f>
        <v>170237</v>
      </c>
      <c r="I1127" s="0">
        <f>INT(Hoja3!$E$4*Hoja3!R1135)</f>
        <v>5</v>
      </c>
    </row>
    <row r="1128" spans="2:9">
      <c r="B1128" s="101" t="n">
        <v>9133</v>
      </c>
      <c r="C1128" s="0">
        <f>INT(Hoja3!E$4*Hoja3!$B1136)</f>
        <v>2397</v>
      </c>
      <c r="H1128" s="101">
        <f>Hoja3!W1136</f>
        <v>188641</v>
      </c>
      <c r="I1128" s="0">
        <f>INT(Hoja3!$E$4*Hoja3!R1136)</f>
        <v>5</v>
      </c>
    </row>
    <row r="1129" spans="2:9">
      <c r="B1129" s="101" t="n">
        <v>9137</v>
      </c>
      <c r="C1129" s="0">
        <f>INT(Hoja3!E$4*Hoja3!$B1137)</f>
        <v>2395</v>
      </c>
      <c r="H1129" s="101">
        <f>Hoja3!W1137</f>
        <v>95551</v>
      </c>
      <c r="I1129" s="0">
        <f>INT(Hoja3!$E$4*Hoja3!R1137)</f>
        <v>14</v>
      </c>
    </row>
    <row r="1130" spans="2:9">
      <c r="B1130" s="101" t="n">
        <v>9151</v>
      </c>
      <c r="C1130" s="0">
        <f>INT(Hoja3!E$4*Hoja3!$B1138)</f>
        <v>2388</v>
      </c>
      <c r="H1130" s="101">
        <f>Hoja3!W1138</f>
        <v>115667</v>
      </c>
      <c r="I1130" s="0">
        <f>INT(Hoja3!$E$4*Hoja3!R1138)</f>
        <v>9</v>
      </c>
    </row>
    <row r="1131" spans="2:9">
      <c r="B1131" s="101" t="n">
        <v>9157</v>
      </c>
      <c r="C1131" s="0">
        <f>INT(Hoja3!E$4*Hoja3!$B1139)</f>
        <v>2385</v>
      </c>
      <c r="H1131" s="101">
        <f>Hoja3!W1139</f>
        <v>145841</v>
      </c>
      <c r="I1131" s="0">
        <f>INT(Hoja3!$E$4*Hoja3!R1139)</f>
        <v>8</v>
      </c>
    </row>
    <row r="1132" spans="2:9">
      <c r="B1132" s="101" t="n">
        <v>9161</v>
      </c>
      <c r="C1132" s="0">
        <f>INT(Hoja3!E$4*Hoja3!$B1140)</f>
        <v>2383</v>
      </c>
      <c r="H1132" s="101">
        <f>Hoja3!W1140</f>
        <v>155899</v>
      </c>
      <c r="I1132" s="0">
        <f>INT(Hoja3!$E$4*Hoja3!R1140)</f>
        <v>5</v>
      </c>
    </row>
    <row r="1133" spans="2:9">
      <c r="B1133" s="101" t="n">
        <v>9173</v>
      </c>
      <c r="C1133" s="0">
        <f>INT(Hoja3!E$4*Hoja3!$B1141)</f>
        <v>2376</v>
      </c>
      <c r="H1133" s="101">
        <f>Hoja3!W1141</f>
        <v>186073</v>
      </c>
      <c r="I1133" s="0">
        <f>INT(Hoja3!$E$4*Hoja3!R1141)</f>
        <v>4</v>
      </c>
    </row>
    <row r="1134" spans="2:9">
      <c r="B1134" s="101" t="n">
        <v>9181</v>
      </c>
      <c r="C1134" s="0">
        <f>INT(Hoja3!E$4*Hoja3!$B1142)</f>
        <v>2372</v>
      </c>
      <c r="H1134" s="101">
        <f>Hoja3!W1142</f>
        <v>206189</v>
      </c>
      <c r="I1134" s="0">
        <f>INT(Hoja3!$E$4*Hoja3!R1142)</f>
        <v>4</v>
      </c>
    </row>
    <row r="1135" spans="2:9">
      <c r="B1135" s="101" t="n">
        <v>9187</v>
      </c>
      <c r="C1135" s="0">
        <f>INT(Hoja3!E$4*Hoja3!$B1143)</f>
        <v>2369</v>
      </c>
      <c r="H1135" s="101">
        <f>Hoja3!W1143</f>
        <v>216247</v>
      </c>
      <c r="I1135" s="0">
        <f>INT(Hoja3!$E$4*Hoja3!R1143)</f>
        <v>3</v>
      </c>
    </row>
    <row r="1136" spans="2:9">
      <c r="B1136" s="101" t="n">
        <v>9199</v>
      </c>
      <c r="C1136" s="0">
        <f>INT(Hoja3!E$4*Hoja3!$B1144)</f>
        <v>2363</v>
      </c>
      <c r="H1136" s="101">
        <f>Hoja3!W1144</f>
        <v>107749</v>
      </c>
      <c r="I1136" s="0">
        <f>INT(Hoja3!$E$4*Hoja3!R1144)</f>
        <v>11</v>
      </c>
    </row>
    <row r="1137" spans="2:9">
      <c r="B1137" s="101" t="n">
        <v>9203</v>
      </c>
      <c r="C1137" s="0">
        <f>INT(Hoja3!E$4*Hoja3!$B1145)</f>
        <v>2361</v>
      </c>
      <c r="H1137" s="101">
        <f>Hoja3!W1145</f>
        <v>130433</v>
      </c>
      <c r="I1137" s="0">
        <f>INT(Hoja3!$E$4*Hoja3!R1145)</f>
        <v>7</v>
      </c>
    </row>
    <row r="1138" spans="2:9">
      <c r="B1138" s="101" t="n">
        <v>9209</v>
      </c>
      <c r="C1138" s="0">
        <f>INT(Hoja3!E$4*Hoja3!$B1146)</f>
        <v>2358</v>
      </c>
      <c r="H1138" s="101">
        <f>Hoja3!W1146</f>
        <v>164459</v>
      </c>
      <c r="I1138" s="0">
        <f>INT(Hoja3!$E$4*Hoja3!R1146)</f>
        <v>6</v>
      </c>
    </row>
    <row r="1139" spans="2:9">
      <c r="B1139" s="101" t="n">
        <v>9221</v>
      </c>
      <c r="C1139" s="0">
        <f>INT(Hoja3!E$4*Hoja3!$B1147)</f>
        <v>2352</v>
      </c>
      <c r="H1139" s="101">
        <f>Hoja3!W1147</f>
        <v>175801</v>
      </c>
      <c r="I1139" s="0">
        <f>INT(Hoja3!$E$4*Hoja3!R1147)</f>
        <v>4</v>
      </c>
    </row>
    <row r="1140" spans="2:9">
      <c r="B1140" s="101" t="n">
        <v>9227</v>
      </c>
      <c r="C1140" s="0">
        <f>INT(Hoja3!E$4*Hoja3!$B1148)</f>
        <v>2349</v>
      </c>
      <c r="H1140" s="101">
        <f>Hoja3!W1148</f>
        <v>209827</v>
      </c>
      <c r="I1140" s="0">
        <f>INT(Hoja3!$E$4*Hoja3!R1148)</f>
        <v>3</v>
      </c>
    </row>
    <row r="1141" spans="2:9">
      <c r="B1141" s="101" t="n">
        <v>9239</v>
      </c>
      <c r="C1141" s="0">
        <f>INT(Hoja3!E$4*Hoja3!$B1149)</f>
        <v>2343</v>
      </c>
      <c r="H1141" s="101">
        <f>Hoja3!W1149</f>
        <v>232511</v>
      </c>
      <c r="I1141" s="0">
        <f>INT(Hoja3!$E$4*Hoja3!R1149)</f>
        <v>3</v>
      </c>
    </row>
    <row r="1142" spans="2:9">
      <c r="B1142" s="101" t="n">
        <v>9241</v>
      </c>
      <c r="C1142" s="0">
        <f>INT(Hoja3!E$4*Hoja3!$B1150)</f>
        <v>2342</v>
      </c>
      <c r="H1142" s="101">
        <f>Hoja3!W1150</f>
        <v>243853</v>
      </c>
      <c r="I1142" s="0">
        <f>INT(Hoja3!$E$4*Hoja3!R1150)</f>
        <v>2</v>
      </c>
    </row>
    <row r="1143" spans="2:9">
      <c r="B1143" s="101" t="n">
        <v>9257</v>
      </c>
      <c r="C1143" s="0">
        <f>INT(Hoja3!E$4*Hoja3!$B1151)</f>
        <v>2333</v>
      </c>
      <c r="H1143" s="101">
        <f>Hoja3!W1151</f>
        <v>266537</v>
      </c>
      <c r="I1143" s="0">
        <f>INT(Hoja3!$E$4*Hoja3!R1151)</f>
        <v>2</v>
      </c>
    </row>
    <row r="1144" spans="2:9">
      <c r="B1144" s="101" t="n">
        <v>9277</v>
      </c>
      <c r="C1144" s="0">
        <f>INT(Hoja3!E$4*Hoja3!$B1152)</f>
        <v>2323</v>
      </c>
      <c r="H1144" s="101">
        <f>Hoja3!W1152</f>
        <v>119947</v>
      </c>
      <c r="I1144" s="0">
        <f>INT(Hoja3!$E$4*Hoja3!R1152)</f>
        <v>9</v>
      </c>
    </row>
    <row r="1145" spans="2:9">
      <c r="B1145" s="101" t="n">
        <v>9281</v>
      </c>
      <c r="C1145" s="0">
        <f>INT(Hoja3!E$4*Hoja3!$B1153)</f>
        <v>2321</v>
      </c>
      <c r="H1145" s="101">
        <f>Hoja3!W1153</f>
        <v>145199</v>
      </c>
      <c r="I1145" s="0">
        <f>INT(Hoja3!$E$4*Hoja3!R1153)</f>
        <v>5</v>
      </c>
    </row>
    <row r="1146" spans="2:9">
      <c r="B1146" s="101" t="n">
        <v>9283</v>
      </c>
      <c r="C1146" s="0">
        <f>INT(Hoja3!E$4*Hoja3!$B1154)</f>
        <v>2320</v>
      </c>
      <c r="H1146" s="101">
        <f>Hoja3!W1154</f>
        <v>183077</v>
      </c>
      <c r="I1146" s="0">
        <f>INT(Hoja3!$E$4*Hoja3!R1154)</f>
        <v>5</v>
      </c>
    </row>
    <row r="1147" spans="2:9">
      <c r="B1147" s="101" t="n">
        <v>9293</v>
      </c>
      <c r="C1147" s="0">
        <f>INT(Hoja3!E$4*Hoja3!$B1155)</f>
        <v>2315</v>
      </c>
      <c r="H1147" s="101">
        <f>Hoja3!W1155</f>
        <v>195703</v>
      </c>
      <c r="I1147" s="0">
        <f>INT(Hoja3!$E$4*Hoja3!R1155)</f>
        <v>3</v>
      </c>
    </row>
    <row r="1148" spans="2:9">
      <c r="B1148" s="101" t="n">
        <v>9311</v>
      </c>
      <c r="C1148" s="0">
        <f>INT(Hoja3!E$4*Hoja3!$B1156)</f>
        <v>2306</v>
      </c>
      <c r="H1148" s="101">
        <f>Hoja3!W1156</f>
        <v>233581</v>
      </c>
      <c r="I1148" s="0">
        <f>INT(Hoja3!$E$4*Hoja3!R1156)</f>
        <v>2</v>
      </c>
    </row>
    <row r="1149" spans="2:9">
      <c r="B1149" s="101" t="n">
        <v>9319</v>
      </c>
      <c r="C1149" s="0">
        <f>INT(Hoja3!E$4*Hoja3!$B1157)</f>
        <v>2302</v>
      </c>
      <c r="H1149" s="101">
        <f>Hoja3!W1157</f>
        <v>258833</v>
      </c>
      <c r="I1149" s="0">
        <f>INT(Hoja3!$E$4*Hoja3!R1157)</f>
        <v>2</v>
      </c>
    </row>
    <row r="1150" spans="2:9">
      <c r="B1150" s="101" t="n">
        <v>9323</v>
      </c>
      <c r="C1150" s="0">
        <f>INT(Hoja3!E$4*Hoja3!$B1158)</f>
        <v>2301</v>
      </c>
      <c r="H1150" s="101">
        <f>Hoja3!W1158</f>
        <v>271459</v>
      </c>
      <c r="I1150" s="0">
        <f>INT(Hoja3!$E$4*Hoja3!R1158)</f>
        <v>2</v>
      </c>
    </row>
    <row r="1151" spans="2:9">
      <c r="B1151" s="101" t="n">
        <v>9337</v>
      </c>
      <c r="C1151" s="0">
        <f>INT(Hoja3!E$4*Hoja3!$B1159)</f>
        <v>2294</v>
      </c>
      <c r="H1151" s="101">
        <f>Hoja3!W1159</f>
        <v>296711</v>
      </c>
      <c r="I1151" s="0">
        <f>INT(Hoja3!$E$4*Hoja3!R1159)</f>
        <v>1</v>
      </c>
    </row>
    <row r="1152" spans="2:9">
      <c r="B1152" s="101" t="n">
        <v>9341</v>
      </c>
      <c r="C1152" s="0">
        <f>INT(Hoja3!E$4*Hoja3!$B1160)</f>
        <v>2292</v>
      </c>
      <c r="H1152" s="101">
        <f>Hoja3!W1160</f>
        <v>334589</v>
      </c>
      <c r="I1152" s="0">
        <f>INT(Hoja3!$E$4*Hoja3!R1160)</f>
        <v>1</v>
      </c>
    </row>
    <row r="1153" spans="2:9">
      <c r="B1153" s="101" t="n">
        <v>9343</v>
      </c>
      <c r="C1153" s="0">
        <f>INT(Hoja3!E$4*Hoja3!$B1161)</f>
        <v>2291</v>
      </c>
      <c r="H1153" s="101">
        <f>Hoja3!W1161</f>
        <v>124013</v>
      </c>
      <c r="I1153" s="0">
        <f>INT(Hoja3!$E$4*Hoja3!R1161)</f>
        <v>8</v>
      </c>
    </row>
    <row r="1154" spans="2:9">
      <c r="B1154" s="101" t="n">
        <v>9349</v>
      </c>
      <c r="C1154" s="0">
        <f>INT(Hoja3!E$4*Hoja3!$B1162)</f>
        <v>2288</v>
      </c>
      <c r="H1154" s="101">
        <f>Hoja3!W1162</f>
        <v>150121</v>
      </c>
      <c r="I1154" s="0">
        <f>INT(Hoja3!$E$4*Hoja3!R1162)</f>
        <v>5</v>
      </c>
    </row>
    <row r="1155" spans="2:9">
      <c r="B1155" s="101" t="n">
        <v>9371</v>
      </c>
      <c r="C1155" s="0">
        <f>INT(Hoja3!E$4*Hoja3!$B1163)</f>
        <v>2277</v>
      </c>
      <c r="H1155" s="101">
        <f>Hoja3!W1163</f>
        <v>189283</v>
      </c>
      <c r="I1155" s="0">
        <f>INT(Hoja3!$E$4*Hoja3!R1163)</f>
        <v>4</v>
      </c>
    </row>
    <row r="1156" spans="2:9">
      <c r="B1156" s="101" t="n">
        <v>9377</v>
      </c>
      <c r="C1156" s="0">
        <f>INT(Hoja3!E$4*Hoja3!$B1164)</f>
        <v>2274</v>
      </c>
      <c r="H1156" s="101">
        <f>Hoja3!W1164</f>
        <v>202337</v>
      </c>
      <c r="I1156" s="0">
        <f>INT(Hoja3!$E$4*Hoja3!R1164)</f>
        <v>3</v>
      </c>
    </row>
    <row r="1157" spans="2:9">
      <c r="B1157" s="101" t="n">
        <v>9391</v>
      </c>
      <c r="C1157" s="0">
        <f>INT(Hoja3!E$4*Hoja3!$B1165)</f>
        <v>2267</v>
      </c>
      <c r="H1157" s="101">
        <f>Hoja3!W1165</f>
        <v>241499</v>
      </c>
      <c r="I1157" s="0">
        <f>INT(Hoja3!$E$4*Hoja3!R1165)</f>
        <v>2</v>
      </c>
    </row>
    <row r="1158" spans="2:9">
      <c r="B1158" s="101" t="n">
        <v>9397</v>
      </c>
      <c r="C1158" s="0">
        <f>INT(Hoja3!E$4*Hoja3!$B1166)</f>
        <v>2264</v>
      </c>
      <c r="H1158" s="101">
        <f>Hoja3!W1166</f>
        <v>267607</v>
      </c>
      <c r="I1158" s="0">
        <f>INT(Hoja3!$E$4*Hoja3!R1166)</f>
        <v>2</v>
      </c>
    </row>
    <row r="1159" spans="2:9">
      <c r="B1159" s="101" t="n">
        <v>9403</v>
      </c>
      <c r="C1159" s="0">
        <f>INT(Hoja3!E$4*Hoja3!$B1167)</f>
        <v>2262</v>
      </c>
      <c r="H1159" s="101">
        <f>Hoja3!W1167</f>
        <v>280661</v>
      </c>
      <c r="I1159" s="0">
        <f>INT(Hoja3!$E$4*Hoja3!R1167)</f>
        <v>2</v>
      </c>
    </row>
    <row r="1160" spans="2:9">
      <c r="B1160" s="101" t="n">
        <v>9413</v>
      </c>
      <c r="C1160" s="0">
        <f>INT(Hoja3!E$4*Hoja3!$B1168)</f>
        <v>2257</v>
      </c>
      <c r="H1160" s="101">
        <f>Hoja3!W1168</f>
        <v>306769</v>
      </c>
      <c r="I1160" s="0">
        <f>INT(Hoja3!$E$4*Hoja3!R1168)</f>
        <v>1</v>
      </c>
    </row>
    <row r="1161" spans="2:9">
      <c r="B1161" s="101" t="n">
        <v>9419</v>
      </c>
      <c r="C1161" s="0">
        <f>INT(Hoja3!E$4*Hoja3!$B1169)</f>
        <v>2254</v>
      </c>
      <c r="H1161" s="101">
        <f>Hoja3!W1169</f>
        <v>345931</v>
      </c>
      <c r="I1161" s="0">
        <f>INT(Hoja3!$E$4*Hoja3!R1169)</f>
        <v>1</v>
      </c>
    </row>
    <row r="1162" spans="2:9">
      <c r="B1162" s="101" t="n">
        <v>9421</v>
      </c>
      <c r="C1162" s="0">
        <f>INT(Hoja3!E$4*Hoja3!$B1170)</f>
        <v>2253</v>
      </c>
      <c r="H1162" s="101">
        <f>Hoja3!W1170</f>
        <v>385093</v>
      </c>
      <c r="I1162" s="0">
        <f>INT(Hoja3!$E$4*Hoja3!R1170)</f>
        <v>1</v>
      </c>
    </row>
    <row r="1163" spans="2:9">
      <c r="B1163" s="101" t="n">
        <v>9431</v>
      </c>
      <c r="C1163" s="0">
        <f>INT(Hoja3!E$4*Hoja3!$B1171)</f>
        <v>2248</v>
      </c>
      <c r="H1163" s="101">
        <f>Hoja3!W1171</f>
        <v>136211</v>
      </c>
      <c r="I1163" s="0">
        <f>INT(Hoja3!$E$4*Hoja3!R1171)</f>
        <v>7</v>
      </c>
    </row>
    <row r="1164" spans="2:9">
      <c r="B1164" s="101" t="n">
        <v>9433</v>
      </c>
      <c r="C1164" s="0">
        <f>INT(Hoja3!E$4*Hoja3!$B1172)</f>
        <v>2247</v>
      </c>
      <c r="H1164" s="101">
        <f>Hoja3!W1172</f>
        <v>164887</v>
      </c>
      <c r="I1164" s="0">
        <f>INT(Hoja3!$E$4*Hoja3!R1172)</f>
        <v>4</v>
      </c>
    </row>
    <row r="1165" spans="2:9">
      <c r="B1165" s="101" t="n">
        <v>9437</v>
      </c>
      <c r="C1165" s="0">
        <f>INT(Hoja3!E$4*Hoja3!$B1173)</f>
        <v>2245</v>
      </c>
      <c r="H1165" s="101">
        <f>Hoja3!W1173</f>
        <v>207901</v>
      </c>
      <c r="I1165" s="0">
        <f>INT(Hoja3!$E$4*Hoja3!R1173)</f>
        <v>4</v>
      </c>
    </row>
    <row r="1166" spans="2:9">
      <c r="B1166" s="101" t="n">
        <v>9439</v>
      </c>
      <c r="C1166" s="0">
        <f>INT(Hoja3!E$4*Hoja3!$B1174)</f>
        <v>2244</v>
      </c>
      <c r="H1166" s="101">
        <f>Hoja3!W1174</f>
        <v>222239</v>
      </c>
      <c r="I1166" s="0">
        <f>INT(Hoja3!$E$4*Hoja3!R1174)</f>
        <v>2</v>
      </c>
    </row>
    <row r="1167" spans="2:9">
      <c r="B1167" s="101" t="n">
        <v>9461</v>
      </c>
      <c r="C1167" s="0">
        <f>INT(Hoja3!E$4*Hoja3!$B1175)</f>
        <v>2234</v>
      </c>
      <c r="H1167" s="101">
        <f>Hoja3!W1175</f>
        <v>265253</v>
      </c>
      <c r="I1167" s="0">
        <f>INT(Hoja3!$E$4*Hoja3!R1175)</f>
        <v>2</v>
      </c>
    </row>
    <row r="1168" spans="2:9">
      <c r="B1168" s="101" t="n">
        <v>9463</v>
      </c>
      <c r="C1168" s="0">
        <f>INT(Hoja3!E$4*Hoja3!$B1176)</f>
        <v>2233</v>
      </c>
      <c r="H1168" s="101">
        <f>Hoja3!W1176</f>
        <v>293929</v>
      </c>
      <c r="I1168" s="0">
        <f>INT(Hoja3!$E$4*Hoja3!R1176)</f>
        <v>2</v>
      </c>
    </row>
    <row r="1169" spans="2:9">
      <c r="B1169" s="101" t="n">
        <v>9467</v>
      </c>
      <c r="C1169" s="0">
        <f>INT(Hoja3!E$4*Hoja3!$B1177)</f>
        <v>2231</v>
      </c>
      <c r="H1169" s="101">
        <f>Hoja3!W1177</f>
        <v>308267</v>
      </c>
      <c r="I1169" s="0">
        <f>INT(Hoja3!$E$4*Hoja3!R1177)</f>
        <v>1</v>
      </c>
    </row>
    <row r="1170" spans="2:9">
      <c r="B1170" s="101" t="n">
        <v>9473</v>
      </c>
      <c r="C1170" s="0">
        <f>INT(Hoja3!E$4*Hoja3!$B1178)</f>
        <v>2228</v>
      </c>
      <c r="H1170" s="101">
        <f>Hoja3!W1178</f>
        <v>336943</v>
      </c>
      <c r="I1170" s="0">
        <f>INT(Hoja3!$E$4*Hoja3!R1178)</f>
        <v>1</v>
      </c>
    </row>
    <row r="1171" spans="2:9">
      <c r="B1171" s="101" t="n">
        <v>9479</v>
      </c>
      <c r="C1171" s="0">
        <f>INT(Hoja3!E$4*Hoja3!$B1179)</f>
        <v>2225</v>
      </c>
      <c r="H1171" s="101">
        <f>Hoja3!W1179</f>
        <v>379957</v>
      </c>
      <c r="I1171" s="0">
        <f>INT(Hoja3!$E$4*Hoja3!R1179)</f>
        <v>1</v>
      </c>
    </row>
    <row r="1172" spans="2:9">
      <c r="B1172" s="101" t="n">
        <v>9491</v>
      </c>
      <c r="C1172" s="0">
        <f>INT(Hoja3!E$4*Hoja3!$B1180)</f>
        <v>2220</v>
      </c>
      <c r="H1172" s="101">
        <f>Hoja3!W1180</f>
        <v>422971</v>
      </c>
      <c r="I1172" s="0">
        <f>INT(Hoja3!$E$4*Hoja3!R1180)</f>
        <v>1</v>
      </c>
    </row>
    <row r="1173" spans="2:9">
      <c r="B1173" s="101" t="n">
        <v>9497</v>
      </c>
      <c r="C1173" s="0">
        <f>INT(Hoja3!E$4*Hoja3!$B1181)</f>
        <v>2217</v>
      </c>
      <c r="H1173" s="101">
        <f>Hoja3!W1181</f>
        <v>437309</v>
      </c>
      <c r="I1173" s="0">
        <f>INT(Hoja3!$E$4*Hoja3!R1181)</f>
        <v>0</v>
      </c>
    </row>
    <row r="1174" spans="2:9">
      <c r="B1174" s="101" t="n">
        <v>9511</v>
      </c>
      <c r="C1174" s="0">
        <f>INT(Hoja3!E$4*Hoja3!$B1182)</f>
        <v>2210</v>
      </c>
      <c r="H1174" s="101">
        <f>Hoja3!W1182</f>
        <v>144343</v>
      </c>
      <c r="I1174" s="0">
        <f>INT(Hoja3!$E$4*Hoja3!R1182)</f>
        <v>6</v>
      </c>
    </row>
    <row r="1175" spans="2:9">
      <c r="B1175" s="101" t="n">
        <v>9521</v>
      </c>
      <c r="C1175" s="0">
        <f>INT(Hoja3!E$4*Hoja3!$B1183)</f>
        <v>2206</v>
      </c>
      <c r="H1175" s="101">
        <f>Hoja3!W1183</f>
        <v>174731</v>
      </c>
      <c r="I1175" s="0">
        <f>INT(Hoja3!$E$4*Hoja3!R1183)</f>
        <v>4</v>
      </c>
    </row>
    <row r="1176" spans="2:9">
      <c r="B1176" s="101" t="n">
        <v>9533</v>
      </c>
      <c r="C1176" s="0">
        <f>INT(Hoja3!E$4*Hoja3!$B1184)</f>
        <v>2200</v>
      </c>
      <c r="H1176" s="101">
        <f>Hoja3!W1184</f>
        <v>220313</v>
      </c>
      <c r="I1176" s="0">
        <f>INT(Hoja3!$E$4*Hoja3!R1184)</f>
        <v>3</v>
      </c>
    </row>
    <row r="1177" spans="2:9">
      <c r="B1177" s="101" t="n">
        <v>9539</v>
      </c>
      <c r="C1177" s="0">
        <f>INT(Hoja3!E$4*Hoja3!$B1185)</f>
        <v>2197</v>
      </c>
      <c r="H1177" s="101">
        <f>Hoja3!W1185</f>
        <v>235507</v>
      </c>
      <c r="I1177" s="0">
        <f>INT(Hoja3!$E$4*Hoja3!R1185)</f>
        <v>2</v>
      </c>
    </row>
    <row r="1178" spans="2:9">
      <c r="B1178" s="101" t="n">
        <v>9547</v>
      </c>
      <c r="C1178" s="0">
        <f>INT(Hoja3!E$4*Hoja3!$B1186)</f>
        <v>2194</v>
      </c>
      <c r="H1178" s="101">
        <f>Hoja3!W1186</f>
        <v>281089</v>
      </c>
      <c r="I1178" s="0">
        <f>INT(Hoja3!$E$4*Hoja3!R1186)</f>
        <v>2</v>
      </c>
    </row>
    <row r="1179" spans="2:9">
      <c r="B1179" s="101" t="n">
        <v>9551</v>
      </c>
      <c r="C1179" s="0">
        <f>INT(Hoja3!E$4*Hoja3!$B1187)</f>
        <v>2192</v>
      </c>
      <c r="H1179" s="101">
        <f>Hoja3!W1187</f>
        <v>311477</v>
      </c>
      <c r="I1179" s="0">
        <f>INT(Hoja3!$E$4*Hoja3!R1187)</f>
        <v>1</v>
      </c>
    </row>
    <row r="1180" spans="2:9">
      <c r="B1180" s="101" t="n">
        <v>9587</v>
      </c>
      <c r="C1180" s="0">
        <f>INT(Hoja3!E$4*Hoja3!$B1188)</f>
        <v>2176</v>
      </c>
      <c r="H1180" s="101">
        <f>Hoja3!W1188</f>
        <v>326671</v>
      </c>
      <c r="I1180" s="0">
        <f>INT(Hoja3!$E$4*Hoja3!R1188)</f>
        <v>1</v>
      </c>
    </row>
    <row r="1181" spans="2:9">
      <c r="B1181" s="101" t="n">
        <v>9601</v>
      </c>
      <c r="C1181" s="0">
        <f>INT(Hoja3!E$4*Hoja3!$B1189)</f>
        <v>2169</v>
      </c>
      <c r="H1181" s="101">
        <f>Hoja3!W1189</f>
        <v>357059</v>
      </c>
      <c r="I1181" s="0">
        <f>INT(Hoja3!$E$4*Hoja3!R1189)</f>
        <v>1</v>
      </c>
    </row>
    <row r="1182" spans="2:9">
      <c r="B1182" s="101" t="n">
        <v>9613</v>
      </c>
      <c r="C1182" s="0">
        <f>INT(Hoja3!E$4*Hoja3!$B1190)</f>
        <v>2164</v>
      </c>
      <c r="H1182" s="101">
        <f>Hoja3!W1190</f>
        <v>402641</v>
      </c>
      <c r="I1182" s="0">
        <f>INT(Hoja3!$E$4*Hoja3!R1190)</f>
        <v>0</v>
      </c>
    </row>
    <row r="1183" spans="2:9">
      <c r="B1183" s="101" t="n">
        <v>9619</v>
      </c>
      <c r="C1183" s="0">
        <f>INT(Hoja3!E$4*Hoja3!$B1191)</f>
        <v>2161</v>
      </c>
      <c r="H1183" s="101">
        <f>Hoja3!W1191</f>
        <v>448223</v>
      </c>
      <c r="I1183" s="0">
        <f>INT(Hoja3!$E$4*Hoja3!R1191)</f>
        <v>0</v>
      </c>
    </row>
    <row r="1184" spans="2:9">
      <c r="B1184" s="101" t="n">
        <v>9623</v>
      </c>
      <c r="C1184" s="0">
        <f>INT(Hoja3!E$4*Hoja3!$B1192)</f>
        <v>2159</v>
      </c>
      <c r="H1184" s="101">
        <f>Hoja3!W1192</f>
        <v>463417</v>
      </c>
      <c r="I1184" s="0">
        <f>INT(Hoja3!$E$4*Hoja3!R1192)</f>
        <v>0</v>
      </c>
    </row>
    <row r="1185" spans="2:9">
      <c r="B1185" s="101" t="n">
        <v>9629</v>
      </c>
      <c r="C1185" s="0">
        <f>INT(Hoja3!E$4*Hoja3!$B1193)</f>
        <v>2157</v>
      </c>
      <c r="H1185" s="101">
        <f>Hoja3!W1193</f>
        <v>508999</v>
      </c>
      <c r="I1185" s="0">
        <f>INT(Hoja3!$E$4*Hoja3!R1193)</f>
        <v>0</v>
      </c>
    </row>
    <row r="1186" spans="2:9">
      <c r="B1186" s="101" t="n">
        <v>9631</v>
      </c>
      <c r="C1186" s="0">
        <f>INT(Hoja3!E$4*Hoja3!$B1194)</f>
        <v>2156</v>
      </c>
      <c r="H1186" s="101">
        <f>Hoja3!W1194</f>
        <v>148409</v>
      </c>
      <c r="I1186" s="0">
        <f>INT(Hoja3!$E$4*Hoja3!R1194)</f>
        <v>6</v>
      </c>
    </row>
    <row r="1187" spans="2:9">
      <c r="B1187" s="101" t="n">
        <v>9643</v>
      </c>
      <c r="C1187" s="0">
        <f>INT(Hoja3!E$4*Hoja3!$B1195)</f>
        <v>2150</v>
      </c>
      <c r="H1187" s="101">
        <f>Hoja3!W1195</f>
        <v>179653</v>
      </c>
      <c r="I1187" s="0">
        <f>INT(Hoja3!$E$4*Hoja3!R1195)</f>
        <v>3</v>
      </c>
    </row>
    <row r="1188" spans="2:9">
      <c r="B1188" s="101" t="n">
        <v>9649</v>
      </c>
      <c r="C1188" s="0">
        <f>INT(Hoja3!E$4*Hoja3!$B1196)</f>
        <v>2148</v>
      </c>
      <c r="H1188" s="101">
        <f>Hoja3!W1196</f>
        <v>226519</v>
      </c>
      <c r="I1188" s="0">
        <f>INT(Hoja3!$E$4*Hoja3!R1196)</f>
        <v>3</v>
      </c>
    </row>
    <row r="1189" spans="2:9">
      <c r="B1189" s="101" t="n">
        <v>9661</v>
      </c>
      <c r="C1189" s="0">
        <f>INT(Hoja3!E$4*Hoja3!$B1197)</f>
        <v>2142</v>
      </c>
      <c r="H1189" s="101">
        <f>Hoja3!W1197</f>
        <v>242141</v>
      </c>
      <c r="I1189" s="0">
        <f>INT(Hoja3!$E$4*Hoja3!R1197)</f>
        <v>2</v>
      </c>
    </row>
    <row r="1190" spans="2:9">
      <c r="B1190" s="101" t="n">
        <v>9677</v>
      </c>
      <c r="C1190" s="0">
        <f>INT(Hoja3!E$4*Hoja3!$B1198)</f>
        <v>2135</v>
      </c>
      <c r="H1190" s="101">
        <f>Hoja3!W1198</f>
        <v>289007</v>
      </c>
      <c r="I1190" s="0">
        <f>INT(Hoja3!$E$4*Hoja3!R1198)</f>
        <v>1</v>
      </c>
    </row>
    <row r="1191" spans="2:9">
      <c r="B1191" s="101" t="n">
        <v>9679</v>
      </c>
      <c r="C1191" s="0">
        <f>INT(Hoja3!E$4*Hoja3!$B1199)</f>
        <v>2134</v>
      </c>
      <c r="H1191" s="101">
        <f>Hoja3!W1199</f>
        <v>320251</v>
      </c>
      <c r="I1191" s="0">
        <f>INT(Hoja3!$E$4*Hoja3!R1199)</f>
        <v>1</v>
      </c>
    </row>
    <row r="1192" spans="2:9">
      <c r="B1192" s="101" t="n">
        <v>9689</v>
      </c>
      <c r="C1192" s="0">
        <f>INT(Hoja3!E$4*Hoja3!$B1200)</f>
        <v>2130</v>
      </c>
      <c r="H1192" s="101">
        <f>Hoja3!W1200</f>
        <v>335873</v>
      </c>
      <c r="I1192" s="0">
        <f>INT(Hoja3!$E$4*Hoja3!R1200)</f>
        <v>1</v>
      </c>
    </row>
    <row r="1193" spans="2:9">
      <c r="B1193" s="101" t="n">
        <v>9697</v>
      </c>
      <c r="C1193" s="0">
        <f>INT(Hoja3!E$4*Hoja3!$B1201)</f>
        <v>2126</v>
      </c>
      <c r="H1193" s="101">
        <f>Hoja3!W1201</f>
        <v>367117</v>
      </c>
      <c r="I1193" s="0">
        <f>INT(Hoja3!$E$4*Hoja3!R1201)</f>
        <v>1</v>
      </c>
    </row>
    <row r="1194" spans="2:9">
      <c r="B1194" s="101" t="n">
        <v>9719</v>
      </c>
      <c r="C1194" s="0">
        <f>INT(Hoja3!E$4*Hoja3!$B1202)</f>
        <v>2117</v>
      </c>
      <c r="H1194" s="101">
        <f>Hoja3!W1202</f>
        <v>413983</v>
      </c>
      <c r="I1194" s="0">
        <f>INT(Hoja3!$E$4*Hoja3!R1202)</f>
        <v>0</v>
      </c>
    </row>
    <row r="1195" spans="2:9">
      <c r="B1195" s="101" t="n">
        <v>9721</v>
      </c>
      <c r="C1195" s="0">
        <f>INT(Hoja3!E$4*Hoja3!$B1203)</f>
        <v>2116</v>
      </c>
      <c r="H1195" s="101">
        <f>Hoja3!W1203</f>
        <v>460849</v>
      </c>
      <c r="I1195" s="0">
        <f>INT(Hoja3!$E$4*Hoja3!R1203)</f>
        <v>0</v>
      </c>
    </row>
    <row r="1196" spans="2:9">
      <c r="B1196" s="101" t="n">
        <v>9733</v>
      </c>
      <c r="C1196" s="0">
        <f>INT(Hoja3!E$4*Hoja3!$B1204)</f>
        <v>2111</v>
      </c>
      <c r="H1196" s="101">
        <f>Hoja3!W1204</f>
        <v>476471</v>
      </c>
      <c r="I1196" s="0">
        <f>INT(Hoja3!$E$4*Hoja3!R1204)</f>
        <v>0</v>
      </c>
    </row>
    <row r="1197" spans="2:9">
      <c r="B1197" s="101" t="n">
        <v>9739</v>
      </c>
      <c r="C1197" s="0">
        <f>INT(Hoja3!E$4*Hoja3!$B1205)</f>
        <v>2108</v>
      </c>
      <c r="H1197" s="101">
        <f>Hoja3!W1205</f>
        <v>523337</v>
      </c>
      <c r="I1197" s="0">
        <f>INT(Hoja3!$E$4*Hoja3!R1205)</f>
        <v>0</v>
      </c>
    </row>
    <row r="1198" spans="2:9">
      <c r="B1198" s="101" t="n">
        <v>9743</v>
      </c>
      <c r="C1198" s="0">
        <f>INT(Hoja3!E$4*Hoja3!$B1206)</f>
        <v>2106</v>
      </c>
      <c r="H1198" s="101">
        <f>Hoja3!W1206</f>
        <v>554581</v>
      </c>
      <c r="I1198" s="0">
        <f>INT(Hoja3!$E$4*Hoja3!R1206)</f>
        <v>0</v>
      </c>
    </row>
    <row r="1199" spans="2:9">
      <c r="B1199" s="101" t="n">
        <v>9749</v>
      </c>
      <c r="C1199" s="0">
        <f>INT(Hoja3!E$4*Hoja3!$B1207)</f>
        <v>2104</v>
      </c>
      <c r="H1199" s="101">
        <f>Hoja3!W1207</f>
        <v>160607</v>
      </c>
      <c r="I1199" s="0">
        <f>INT(Hoja3!$E$4*Hoja3!R1207)</f>
        <v>5</v>
      </c>
    </row>
    <row r="1200" spans="2:9">
      <c r="B1200" s="101" t="n">
        <v>9767</v>
      </c>
      <c r="C1200" s="0">
        <f>INT(Hoja3!E$4*Hoja3!$B1208)</f>
        <v>2096</v>
      </c>
      <c r="H1200" s="101">
        <f>Hoja3!W1208</f>
        <v>194419</v>
      </c>
      <c r="I1200" s="0">
        <f>INT(Hoja3!$E$4*Hoja3!R1208)</f>
        <v>3</v>
      </c>
    </row>
    <row r="1201" spans="2:9">
      <c r="B1201" s="101" t="n">
        <v>9769</v>
      </c>
      <c r="C1201" s="0">
        <f>INT(Hoja3!E$4*Hoja3!$B1209)</f>
        <v>2095</v>
      </c>
      <c r="H1201" s="101">
        <f>Hoja3!W1209</f>
        <v>245137</v>
      </c>
      <c r="I1201" s="0">
        <f>INT(Hoja3!$E$4*Hoja3!R1209)</f>
        <v>2</v>
      </c>
    </row>
    <row r="1202" spans="2:9">
      <c r="B1202" s="101" t="n">
        <v>9781</v>
      </c>
      <c r="C1202" s="0">
        <f>INT(Hoja3!E$4*Hoja3!$B1210)</f>
        <v>2090</v>
      </c>
      <c r="H1202" s="101">
        <f>Hoja3!W1210</f>
        <v>262043</v>
      </c>
      <c r="I1202" s="0">
        <f>INT(Hoja3!$E$4*Hoja3!R1210)</f>
        <v>2</v>
      </c>
    </row>
    <row r="1203" spans="2:9">
      <c r="B1203" s="101" t="n">
        <v>9787</v>
      </c>
      <c r="C1203" s="0">
        <f>INT(Hoja3!E$4*Hoja3!$B1211)</f>
        <v>2088</v>
      </c>
      <c r="H1203" s="101">
        <f>Hoja3!W1211</f>
        <v>312761</v>
      </c>
      <c r="I1203" s="0">
        <f>INT(Hoja3!$E$4*Hoja3!R1211)</f>
        <v>1</v>
      </c>
    </row>
    <row r="1204" spans="2:9">
      <c r="B1204" s="101" t="n">
        <v>9791</v>
      </c>
      <c r="C1204" s="0">
        <f>INT(Hoja3!E$4*Hoja3!$B1212)</f>
        <v>2086</v>
      </c>
      <c r="H1204" s="101">
        <f>Hoja3!W1212</f>
        <v>346573</v>
      </c>
      <c r="I1204" s="0">
        <f>INT(Hoja3!$E$4*Hoja3!R1212)</f>
        <v>1</v>
      </c>
    </row>
    <row r="1205" spans="2:9">
      <c r="B1205" s="101" t="n">
        <v>9803</v>
      </c>
      <c r="C1205" s="0">
        <f>INT(Hoja3!E$4*Hoja3!$B1213)</f>
        <v>2081</v>
      </c>
      <c r="H1205" s="101">
        <f>Hoja3!W1213</f>
        <v>363479</v>
      </c>
      <c r="I1205" s="0">
        <f>INT(Hoja3!$E$4*Hoja3!R1213)</f>
        <v>1</v>
      </c>
    </row>
    <row r="1206" spans="2:9">
      <c r="B1206" s="101" t="n">
        <v>9811</v>
      </c>
      <c r="C1206" s="0">
        <f>INT(Hoja3!E$4*Hoja3!$B1214)</f>
        <v>2077</v>
      </c>
      <c r="H1206" s="101">
        <f>Hoja3!W1214</f>
        <v>397291</v>
      </c>
      <c r="I1206" s="0">
        <f>INT(Hoja3!$E$4*Hoja3!R1214)</f>
        <v>0</v>
      </c>
    </row>
    <row r="1207" spans="2:9">
      <c r="B1207" s="101" t="n">
        <v>9817</v>
      </c>
      <c r="C1207" s="0">
        <f>INT(Hoja3!E$4*Hoja3!$B1215)</f>
        <v>2075</v>
      </c>
      <c r="H1207" s="101">
        <f>Hoja3!W1215</f>
        <v>448009</v>
      </c>
      <c r="I1207" s="0">
        <f>INT(Hoja3!$E$4*Hoja3!R1215)</f>
        <v>0</v>
      </c>
    </row>
    <row r="1208" spans="2:9">
      <c r="B1208" s="101" t="n">
        <v>9829</v>
      </c>
      <c r="C1208" s="0">
        <f>INT(Hoja3!E$4*Hoja3!$B1216)</f>
        <v>2070</v>
      </c>
      <c r="H1208" s="101">
        <f>Hoja3!W1216</f>
        <v>498727</v>
      </c>
      <c r="I1208" s="0">
        <f>INT(Hoja3!$E$4*Hoja3!R1216)</f>
        <v>0</v>
      </c>
    </row>
    <row r="1209" spans="2:9">
      <c r="B1209" s="101" t="n">
        <v>9833</v>
      </c>
      <c r="C1209" s="0">
        <f>INT(Hoja3!E$4*Hoja3!$B1217)</f>
        <v>2068</v>
      </c>
      <c r="H1209" s="101">
        <f>Hoja3!W1217</f>
        <v>515633</v>
      </c>
      <c r="I1209" s="0">
        <f>INT(Hoja3!$E$4*Hoja3!R1217)</f>
        <v>0</v>
      </c>
    </row>
    <row r="1210" spans="2:9">
      <c r="B1210" s="101" t="n">
        <v>9839</v>
      </c>
      <c r="C1210" s="0">
        <f>INT(Hoja3!E$4*Hoja3!$B1218)</f>
        <v>2065</v>
      </c>
      <c r="H1210" s="101">
        <f>Hoja3!W1218</f>
        <v>566351</v>
      </c>
      <c r="I1210" s="0">
        <f>INT(Hoja3!$E$4*Hoja3!R1218)</f>
        <v>0</v>
      </c>
    </row>
    <row r="1211" spans="2:9">
      <c r="B1211" s="101" t="n">
        <v>9851</v>
      </c>
      <c r="C1211" s="0">
        <f>INT(Hoja3!E$4*Hoja3!$B1219)</f>
        <v>2060</v>
      </c>
      <c r="H1211" s="101">
        <f>Hoja3!W1219</f>
        <v>600163</v>
      </c>
      <c r="I1211" s="0">
        <f>INT(Hoja3!$E$4*Hoja3!R1219)</f>
        <v>0</v>
      </c>
    </row>
    <row r="1212" spans="2:9">
      <c r="B1212" s="101" t="n">
        <v>9857</v>
      </c>
      <c r="C1212" s="0">
        <f>INT(Hoja3!E$4*Hoja3!$B1220)</f>
        <v>2058</v>
      </c>
      <c r="H1212" s="101">
        <f>Hoja3!W1220</f>
        <v>617069</v>
      </c>
      <c r="I1212" s="0">
        <f>INT(Hoja3!$E$4*Hoja3!R1220)</f>
        <v>0</v>
      </c>
    </row>
    <row r="1213" spans="2:9">
      <c r="B1213" s="101" t="n">
        <v>9859</v>
      </c>
      <c r="C1213" s="0">
        <f>INT(Hoja3!E$4*Hoja3!$B1221)</f>
        <v>2057</v>
      </c>
      <c r="H1213" s="101">
        <f>Hoja3!W1221</f>
        <v>168739</v>
      </c>
      <c r="I1213" s="0">
        <f>INT(Hoja3!$E$4*Hoja3!R1221)</f>
        <v>4</v>
      </c>
    </row>
    <row r="1214" spans="2:9">
      <c r="B1214" s="101" t="n">
        <v>9871</v>
      </c>
      <c r="C1214" s="0">
        <f>INT(Hoja3!E$4*Hoja3!$B1222)</f>
        <v>2052</v>
      </c>
      <c r="H1214" s="101">
        <f>Hoja3!W1222</f>
        <v>204263</v>
      </c>
      <c r="I1214" s="0">
        <f>INT(Hoja3!$E$4*Hoja3!R1222)</f>
        <v>3</v>
      </c>
    </row>
    <row r="1215" spans="2:9">
      <c r="B1215" s="101" t="n">
        <v>9883</v>
      </c>
      <c r="C1215" s="0">
        <f>INT(Hoja3!E$4*Hoja3!$B1223)</f>
        <v>2047</v>
      </c>
      <c r="H1215" s="101">
        <f>Hoja3!W1223</f>
        <v>257549</v>
      </c>
      <c r="I1215" s="0">
        <f>INT(Hoja3!$E$4*Hoja3!R1223)</f>
        <v>2</v>
      </c>
    </row>
    <row r="1216" spans="2:9">
      <c r="B1216" s="101" t="n">
        <v>9887</v>
      </c>
      <c r="C1216" s="0">
        <f>INT(Hoja3!E$4*Hoja3!$B1224)</f>
        <v>2045</v>
      </c>
      <c r="H1216" s="101">
        <f>Hoja3!W1224</f>
        <v>275311</v>
      </c>
      <c r="I1216" s="0">
        <f>INT(Hoja3!$E$4*Hoja3!R1224)</f>
        <v>1</v>
      </c>
    </row>
    <row r="1217" spans="2:9">
      <c r="B1217" s="101" t="n">
        <v>9901</v>
      </c>
      <c r="C1217" s="0">
        <f>INT(Hoja3!E$4*Hoja3!$B1225)</f>
        <v>2040</v>
      </c>
      <c r="H1217" s="101">
        <f>Hoja3!W1225</f>
        <v>328597</v>
      </c>
      <c r="I1217" s="0">
        <f>INT(Hoja3!$E$4*Hoja3!R1225)</f>
        <v>1</v>
      </c>
    </row>
    <row r="1218" spans="2:9">
      <c r="B1218" s="101" t="n">
        <v>9907</v>
      </c>
      <c r="C1218" s="0">
        <f>INT(Hoja3!E$4*Hoja3!$B1226)</f>
        <v>2037</v>
      </c>
      <c r="H1218" s="101">
        <f>Hoja3!W1226</f>
        <v>364121</v>
      </c>
      <c r="I1218" s="0">
        <f>INT(Hoja3!$E$4*Hoja3!R1226)</f>
        <v>1</v>
      </c>
    </row>
    <row r="1219" spans="2:9">
      <c r="B1219" s="101" t="n">
        <v>9923</v>
      </c>
      <c r="C1219" s="0">
        <f>INT(Hoja3!E$4*Hoja3!$B1227)</f>
        <v>2031</v>
      </c>
      <c r="H1219" s="101">
        <f>Hoja3!W1227</f>
        <v>381883</v>
      </c>
      <c r="I1219" s="0">
        <f>INT(Hoja3!$E$4*Hoja3!R1227)</f>
        <v>1</v>
      </c>
    </row>
    <row r="1220" spans="2:9">
      <c r="B1220" s="101" t="n">
        <v>9929</v>
      </c>
      <c r="C1220" s="0">
        <f>INT(Hoja3!E$4*Hoja3!$B1228)</f>
        <v>2028</v>
      </c>
      <c r="H1220" s="101">
        <f>Hoja3!W1228</f>
        <v>417407</v>
      </c>
      <c r="I1220" s="0">
        <f>INT(Hoja3!$E$4*Hoja3!R1228)</f>
        <v>0</v>
      </c>
    </row>
    <row r="1221" spans="2:9">
      <c r="B1221" s="101" t="n">
        <v>9931</v>
      </c>
      <c r="C1221" s="0">
        <f>INT(Hoja3!E$4*Hoja3!$B1229)</f>
        <v>2027</v>
      </c>
      <c r="H1221" s="101">
        <f>Hoja3!W1229</f>
        <v>470693</v>
      </c>
      <c r="I1221" s="0">
        <f>INT(Hoja3!$E$4*Hoja3!R1229)</f>
        <v>0</v>
      </c>
    </row>
    <row r="1222" spans="2:9">
      <c r="B1222" s="101" t="n">
        <v>9941</v>
      </c>
      <c r="C1222" s="0">
        <f>INT(Hoja3!E$4*Hoja3!$B1230)</f>
        <v>2023</v>
      </c>
      <c r="H1222" s="101">
        <f>Hoja3!W1230</f>
        <v>523979</v>
      </c>
      <c r="I1222" s="0">
        <f>INT(Hoja3!$E$4*Hoja3!R1230)</f>
        <v>0</v>
      </c>
    </row>
    <row r="1223" spans="2:9">
      <c r="B1223" s="101" t="n">
        <v>9949</v>
      </c>
      <c r="C1223" s="0">
        <f>INT(Hoja3!E$4*Hoja3!$B1231)</f>
        <v>2020</v>
      </c>
      <c r="H1223" s="101">
        <f>Hoja3!W1231</f>
        <v>541741</v>
      </c>
      <c r="I1223" s="0">
        <f>INT(Hoja3!$E$4*Hoja3!R1231)</f>
        <v>0</v>
      </c>
    </row>
    <row r="1224" spans="2:9">
      <c r="B1224" s="101" t="n">
        <v>9967</v>
      </c>
      <c r="C1224" s="0">
        <f>INT(Hoja3!E$4*Hoja3!$B1232)</f>
        <v>2013</v>
      </c>
      <c r="H1224" s="101">
        <f>Hoja3!W1232</f>
        <v>595027</v>
      </c>
      <c r="I1224" s="0">
        <f>INT(Hoja3!$E$4*Hoja3!R1232)</f>
        <v>0</v>
      </c>
    </row>
    <row r="1225" spans="2:9">
      <c r="B1225" s="101" t="n">
        <v>9973</v>
      </c>
      <c r="C1225" s="0">
        <f>INT(Hoja3!E$4*Hoja3!$B1233)</f>
        <v>2010</v>
      </c>
      <c r="H1225" s="101">
        <f>Hoja3!W1233</f>
        <v>630551</v>
      </c>
      <c r="I1225" s="0">
        <f>INT(Hoja3!$E$4*Hoja3!R1233)</f>
        <v>0</v>
      </c>
    </row>
    <row r="1226" spans="2:9">
      <c r="B1226" s="101" t="n">
        <v>10007</v>
      </c>
      <c r="C1226" s="0">
        <f>INT(Hoja3!E$4*Hoja3!$B1234)</f>
        <v>1997</v>
      </c>
      <c r="H1226" s="101">
        <f>Hoja3!W1234</f>
        <v>648313</v>
      </c>
      <c r="I1226" s="0">
        <f>INT(Hoja3!$E$4*Hoja3!R1234)</f>
        <v>0</v>
      </c>
    </row>
    <row r="1227" spans="2:9">
      <c r="B1227" s="101" t="n">
        <v>10009</v>
      </c>
      <c r="C1227" s="0">
        <f>INT(Hoja3!E$4*Hoja3!$B1235)</f>
        <v>1996</v>
      </c>
      <c r="H1227" s="101">
        <f>Hoja3!W1235</f>
        <v>701599</v>
      </c>
      <c r="I1227" s="0">
        <f>INT(Hoja3!$E$4*Hoja3!R1235)</f>
        <v>0</v>
      </c>
    </row>
    <row r="1228" spans="2:9">
      <c r="B1228" s="101" t="n">
        <v>10037</v>
      </c>
      <c r="C1228" s="0">
        <f>INT(Hoja3!E$4*Hoja3!$B1236)</f>
        <v>1985</v>
      </c>
      <c r="H1228" s="101">
        <f>Hoja3!W1236</f>
        <v>180937</v>
      </c>
      <c r="I1228" s="0">
        <f>INT(Hoja3!$E$4*Hoja3!R1236)</f>
        <v>4</v>
      </c>
    </row>
    <row r="1229" spans="2:9">
      <c r="B1229" s="101" t="n">
        <v>10039</v>
      </c>
      <c r="C1229" s="0">
        <f>INT(Hoja3!E$4*Hoja3!$B1237)</f>
        <v>1984</v>
      </c>
      <c r="H1229" s="101">
        <f>Hoja3!W1237</f>
        <v>219029</v>
      </c>
      <c r="I1229" s="0">
        <f>INT(Hoja3!$E$4*Hoja3!R1237)</f>
        <v>2</v>
      </c>
    </row>
    <row r="1230" spans="2:9">
      <c r="B1230" s="101" t="n">
        <v>10061</v>
      </c>
      <c r="C1230" s="0">
        <f>INT(Hoja3!E$4*Hoja3!$B1238)</f>
        <v>1975</v>
      </c>
      <c r="H1230" s="101">
        <f>Hoja3!W1238</f>
        <v>276167</v>
      </c>
      <c r="I1230" s="0">
        <f>INT(Hoja3!$E$4*Hoja3!R1238)</f>
        <v>2</v>
      </c>
    </row>
    <row r="1231" spans="2:9">
      <c r="B1231" s="101" t="n">
        <v>10067</v>
      </c>
      <c r="C1231" s="0">
        <f>INT(Hoja3!E$4*Hoja3!$B1239)</f>
        <v>1973</v>
      </c>
      <c r="H1231" s="101">
        <f>Hoja3!W1239</f>
        <v>295213</v>
      </c>
      <c r="I1231" s="0">
        <f>INT(Hoja3!$E$4*Hoja3!R1239)</f>
        <v>1</v>
      </c>
    </row>
    <row r="1232" spans="2:9">
      <c r="B1232" s="101" t="n">
        <v>10069</v>
      </c>
      <c r="C1232" s="0">
        <f>INT(Hoja3!E$4*Hoja3!$B1240)</f>
        <v>1972</v>
      </c>
      <c r="H1232" s="101">
        <f>Hoja3!W1240</f>
        <v>352351</v>
      </c>
      <c r="I1232" s="0">
        <f>INT(Hoja3!$E$4*Hoja3!R1240)</f>
        <v>1</v>
      </c>
    </row>
    <row r="1233" spans="2:9">
      <c r="B1233" s="101" t="n">
        <v>10079</v>
      </c>
      <c r="C1233" s="0">
        <f>INT(Hoja3!E$4*Hoja3!$B1241)</f>
        <v>1968</v>
      </c>
      <c r="H1233" s="101">
        <f>Hoja3!W1241</f>
        <v>390443</v>
      </c>
      <c r="I1233" s="0">
        <f>INT(Hoja3!$E$4*Hoja3!R1241)</f>
        <v>1</v>
      </c>
    </row>
    <row r="1234" spans="2:9">
      <c r="B1234" s="101" t="n">
        <v>10091</v>
      </c>
      <c r="C1234" s="0">
        <f>INT(Hoja3!E$4*Hoja3!$B1242)</f>
        <v>1964</v>
      </c>
      <c r="H1234" s="101">
        <f>Hoja3!W1242</f>
        <v>409489</v>
      </c>
      <c r="I1234" s="0">
        <f>INT(Hoja3!$E$4*Hoja3!R1242)</f>
        <v>0</v>
      </c>
    </row>
    <row r="1235" spans="2:9">
      <c r="B1235" s="101" t="n">
        <v>10093</v>
      </c>
      <c r="C1235" s="0">
        <f>INT(Hoja3!E$4*Hoja3!$B1243)</f>
        <v>1963</v>
      </c>
      <c r="H1235" s="101">
        <f>Hoja3!W1243</f>
        <v>447581</v>
      </c>
      <c r="I1235" s="0">
        <f>INT(Hoja3!$E$4*Hoja3!R1243)</f>
        <v>0</v>
      </c>
    </row>
    <row r="1236" spans="2:9">
      <c r="B1236" s="101" t="n">
        <v>10099</v>
      </c>
      <c r="C1236" s="0">
        <f>INT(Hoja3!E$4*Hoja3!$B1244)</f>
        <v>1960</v>
      </c>
      <c r="H1236" s="101">
        <f>Hoja3!W1244</f>
        <v>504719</v>
      </c>
      <c r="I1236" s="0">
        <f>INT(Hoja3!$E$4*Hoja3!R1244)</f>
        <v>0</v>
      </c>
    </row>
    <row r="1237" spans="2:9">
      <c r="B1237" s="101" t="n">
        <v>10103</v>
      </c>
      <c r="C1237" s="0">
        <f>INT(Hoja3!E$4*Hoja3!$B1245)</f>
        <v>1959</v>
      </c>
      <c r="H1237" s="101">
        <f>Hoja3!W1245</f>
        <v>561857</v>
      </c>
      <c r="I1237" s="0">
        <f>INT(Hoja3!$E$4*Hoja3!R1245)</f>
        <v>0</v>
      </c>
    </row>
    <row r="1238" spans="2:9">
      <c r="B1238" s="101" t="n">
        <v>10111</v>
      </c>
      <c r="C1238" s="0">
        <f>INT(Hoja3!E$4*Hoja3!$B1246)</f>
        <v>1956</v>
      </c>
      <c r="H1238" s="101">
        <f>Hoja3!W1246</f>
        <v>580903</v>
      </c>
      <c r="I1238" s="0">
        <f>INT(Hoja3!$E$4*Hoja3!R1246)</f>
        <v>0</v>
      </c>
    </row>
    <row r="1239" spans="2:9">
      <c r="B1239" s="101" t="n">
        <v>10133</v>
      </c>
      <c r="C1239" s="0">
        <f>INT(Hoja3!E$4*Hoja3!$B1247)</f>
        <v>1947</v>
      </c>
      <c r="H1239" s="101">
        <f>Hoja3!W1247</f>
        <v>638041</v>
      </c>
      <c r="I1239" s="0">
        <f>INT(Hoja3!$E$4*Hoja3!R1247)</f>
        <v>0</v>
      </c>
    </row>
    <row r="1240" spans="2:9">
      <c r="B1240" s="101" t="n">
        <v>10139</v>
      </c>
      <c r="C1240" s="0">
        <f>INT(Hoja3!E$4*Hoja3!$B1248)</f>
        <v>1945</v>
      </c>
      <c r="H1240" s="101">
        <f>Hoja3!W1248</f>
        <v>676133</v>
      </c>
      <c r="I1240" s="0">
        <f>INT(Hoja3!$E$4*Hoja3!R1248)</f>
        <v>0</v>
      </c>
    </row>
    <row r="1241" spans="2:9">
      <c r="B1241" s="101" t="n">
        <v>10141</v>
      </c>
      <c r="C1241" s="0">
        <f>INT(Hoja3!E$4*Hoja3!$B1249)</f>
        <v>1944</v>
      </c>
      <c r="H1241" s="101">
        <f>Hoja3!W1249</f>
        <v>695179</v>
      </c>
      <c r="I1241" s="0">
        <f>INT(Hoja3!$E$4*Hoja3!R1249)</f>
        <v>0</v>
      </c>
    </row>
    <row r="1242" spans="2:9">
      <c r="B1242" s="101" t="n">
        <v>10151</v>
      </c>
      <c r="C1242" s="0">
        <f>INT(Hoja3!E$4*Hoja3!$B1250)</f>
        <v>1940</v>
      </c>
      <c r="H1242" s="101">
        <f>Hoja3!W1250</f>
        <v>752317</v>
      </c>
      <c r="I1242" s="0">
        <f>INT(Hoja3!$E$4*Hoja3!R1250)</f>
        <v>0</v>
      </c>
    </row>
    <row r="1243" spans="2:9">
      <c r="B1243" s="101" t="n">
        <v>10159</v>
      </c>
      <c r="C1243" s="0">
        <f>INT(Hoja3!E$4*Hoja3!$B1251)</f>
        <v>1937</v>
      </c>
      <c r="H1243" s="101">
        <f>Hoja3!W1251</f>
        <v>790409</v>
      </c>
      <c r="I1243" s="0">
        <f>INT(Hoja3!$E$4*Hoja3!R1251)</f>
        <v>0</v>
      </c>
    </row>
    <row r="1244" spans="2:9">
      <c r="B1244" s="101" t="n">
        <v>10163</v>
      </c>
      <c r="C1244" s="0">
        <f>INT(Hoja3!E$4*Hoja3!$B1252)</f>
        <v>1936</v>
      </c>
      <c r="H1244" s="101">
        <f>Hoja3!W1252</f>
        <v>197201</v>
      </c>
      <c r="I1244" s="0">
        <f>INT(Hoja3!$E$4*Hoja3!R1252)</f>
        <v>3</v>
      </c>
    </row>
    <row r="1245" spans="2:9">
      <c r="B1245" s="101" t="n">
        <v>10169</v>
      </c>
      <c r="C1245" s="0">
        <f>INT(Hoja3!E$4*Hoja3!$B1253)</f>
        <v>1934</v>
      </c>
      <c r="H1245" s="101">
        <f>Hoja3!W1253</f>
        <v>238717</v>
      </c>
      <c r="I1245" s="0">
        <f>INT(Hoja3!$E$4*Hoja3!R1253)</f>
        <v>2</v>
      </c>
    </row>
    <row r="1246" spans="2:9">
      <c r="B1246" s="101" t="n">
        <v>10177</v>
      </c>
      <c r="C1246" s="0">
        <f>INT(Hoja3!E$4*Hoja3!$B1254)</f>
        <v>1931</v>
      </c>
      <c r="H1246" s="101">
        <f>Hoja3!W1254</f>
        <v>300991</v>
      </c>
      <c r="I1246" s="0">
        <f>INT(Hoja3!$E$4*Hoja3!R1254)</f>
        <v>1</v>
      </c>
    </row>
    <row r="1247" spans="2:9">
      <c r="B1247" s="101" t="n">
        <v>10181</v>
      </c>
      <c r="C1247" s="0">
        <f>INT(Hoja3!E$4*Hoja3!$B1255)</f>
        <v>1929</v>
      </c>
      <c r="H1247" s="101">
        <f>Hoja3!W1255</f>
        <v>321749</v>
      </c>
      <c r="I1247" s="0">
        <f>INT(Hoja3!$E$4*Hoja3!R1255)</f>
        <v>1</v>
      </c>
    </row>
    <row r="1248" spans="2:9">
      <c r="B1248" s="101" t="n">
        <v>10193</v>
      </c>
      <c r="C1248" s="0">
        <f>INT(Hoja3!E$4*Hoja3!$B1256)</f>
        <v>1924</v>
      </c>
      <c r="H1248" s="101">
        <f>Hoja3!W1256</f>
        <v>384023</v>
      </c>
      <c r="I1248" s="0">
        <f>INT(Hoja3!$E$4*Hoja3!R1256)</f>
        <v>1</v>
      </c>
    </row>
    <row r="1249" spans="2:9">
      <c r="B1249" s="101" t="n">
        <v>10211</v>
      </c>
      <c r="C1249" s="0">
        <f>INT(Hoja3!E$4*Hoja3!$B1257)</f>
        <v>1918</v>
      </c>
      <c r="H1249" s="101">
        <f>Hoja3!W1257</f>
        <v>425539</v>
      </c>
      <c r="I1249" s="0">
        <f>INT(Hoja3!$E$4*Hoja3!R1257)</f>
        <v>1</v>
      </c>
    </row>
    <row r="1250" spans="2:9">
      <c r="B1250" s="101" t="n">
        <v>10223</v>
      </c>
      <c r="C1250" s="0">
        <f>INT(Hoja3!E$4*Hoja3!$B1258)</f>
        <v>1913</v>
      </c>
      <c r="H1250" s="101">
        <f>Hoja3!W1258</f>
        <v>446297</v>
      </c>
      <c r="I1250" s="0">
        <f>INT(Hoja3!$E$4*Hoja3!R1258)</f>
        <v>0</v>
      </c>
    </row>
    <row r="1251" spans="2:9">
      <c r="B1251" s="101" t="n">
        <v>10243</v>
      </c>
      <c r="C1251" s="0">
        <f>INT(Hoja3!E$4*Hoja3!$B1259)</f>
        <v>1906</v>
      </c>
      <c r="H1251" s="101">
        <f>Hoja3!W1259</f>
        <v>487813</v>
      </c>
      <c r="I1251" s="0">
        <f>INT(Hoja3!$E$4*Hoja3!R1259)</f>
        <v>0</v>
      </c>
    </row>
    <row r="1252" spans="2:9">
      <c r="B1252" s="101" t="n">
        <v>10247</v>
      </c>
      <c r="C1252" s="0">
        <f>INT(Hoja3!E$4*Hoja3!$B1260)</f>
        <v>1904</v>
      </c>
      <c r="H1252" s="101">
        <f>Hoja3!W1260</f>
        <v>550087</v>
      </c>
      <c r="I1252" s="0">
        <f>INT(Hoja3!$E$4*Hoja3!R1260)</f>
        <v>0</v>
      </c>
    </row>
    <row r="1253" spans="2:9">
      <c r="B1253" s="101" t="n">
        <v>10253</v>
      </c>
      <c r="C1253" s="0">
        <f>INT(Hoja3!E$4*Hoja3!$B1261)</f>
        <v>1902</v>
      </c>
      <c r="H1253" s="101">
        <f>Hoja3!W1261</f>
        <v>612361</v>
      </c>
      <c r="I1253" s="0">
        <f>INT(Hoja3!$E$4*Hoja3!R1261)</f>
        <v>0</v>
      </c>
    </row>
    <row r="1254" spans="2:9">
      <c r="B1254" s="101" t="n">
        <v>10259</v>
      </c>
      <c r="C1254" s="0">
        <f>INT(Hoja3!E$4*Hoja3!$B1262)</f>
        <v>1900</v>
      </c>
      <c r="H1254" s="101">
        <f>Hoja3!W1262</f>
        <v>633119</v>
      </c>
      <c r="I1254" s="0">
        <f>INT(Hoja3!$E$4*Hoja3!R1262)</f>
        <v>0</v>
      </c>
    </row>
    <row r="1255" spans="2:9">
      <c r="B1255" s="101" t="n">
        <v>10267</v>
      </c>
      <c r="C1255" s="0">
        <f>INT(Hoja3!E$4*Hoja3!$B1263)</f>
        <v>1897</v>
      </c>
      <c r="H1255" s="101">
        <f>Hoja3!W1263</f>
        <v>695393</v>
      </c>
      <c r="I1255" s="0">
        <f>INT(Hoja3!$E$4*Hoja3!R1263)</f>
        <v>0</v>
      </c>
    </row>
    <row r="1256" spans="2:9">
      <c r="B1256" s="101" t="n">
        <v>10271</v>
      </c>
      <c r="C1256" s="0">
        <f>INT(Hoja3!E$4*Hoja3!$B1264)</f>
        <v>1895</v>
      </c>
      <c r="H1256" s="101">
        <f>Hoja3!W1264</f>
        <v>736909</v>
      </c>
      <c r="I1256" s="0">
        <f>INT(Hoja3!$E$4*Hoja3!R1264)</f>
        <v>0</v>
      </c>
    </row>
    <row r="1257" spans="2:9">
      <c r="B1257" s="101" t="n">
        <v>10273</v>
      </c>
      <c r="C1257" s="0">
        <f>INT(Hoja3!E$4*Hoja3!$B1265)</f>
        <v>1895</v>
      </c>
      <c r="H1257" s="101">
        <f>Hoja3!W1265</f>
        <v>757667</v>
      </c>
      <c r="I1257" s="0">
        <f>INT(Hoja3!$E$4*Hoja3!R1265)</f>
        <v>0</v>
      </c>
    </row>
    <row r="1258" spans="2:9">
      <c r="B1258" s="101" t="n">
        <v>10289</v>
      </c>
      <c r="C1258" s="0">
        <f>INT(Hoja3!E$4*Hoja3!$B1266)</f>
        <v>1889</v>
      </c>
      <c r="H1258" s="101">
        <f>Hoja3!W1266</f>
        <v>819941</v>
      </c>
      <c r="I1258" s="0">
        <f>INT(Hoja3!$E$4*Hoja3!R1266)</f>
        <v>0</v>
      </c>
    </row>
    <row r="1259" spans="2:9">
      <c r="B1259" s="101" t="n">
        <v>10301</v>
      </c>
      <c r="C1259" s="0">
        <f>INT(Hoja3!E$4*Hoja3!$B1267)</f>
        <v>1884</v>
      </c>
      <c r="H1259" s="101">
        <f>Hoja3!W1267</f>
        <v>861457</v>
      </c>
      <c r="I1259" s="0">
        <f>INT(Hoja3!$E$4*Hoja3!R1267)</f>
        <v>0</v>
      </c>
    </row>
    <row r="1260" spans="2:9">
      <c r="B1260" s="101" t="n">
        <v>10303</v>
      </c>
      <c r="C1260" s="0">
        <f>INT(Hoja3!E$4*Hoja3!$B1268)</f>
        <v>1884</v>
      </c>
      <c r="H1260" s="101">
        <f>Hoja3!W1268</f>
        <v>923731</v>
      </c>
      <c r="I1260" s="0">
        <f>INT(Hoja3!$E$4*Hoja3!R1268)</f>
        <v>0</v>
      </c>
    </row>
    <row r="1261" spans="2:9">
      <c r="B1261" s="101" t="n">
        <v>10313</v>
      </c>
      <c r="C1261" s="0">
        <f>INT(Hoja3!E$4*Hoja3!$B1269)</f>
        <v>1880</v>
      </c>
      <c r="H1261" s="101">
        <f>Hoja3!W1269</f>
        <v>205333</v>
      </c>
      <c r="I1261" s="0">
        <f>INT(Hoja3!$E$4*Hoja3!R1269)</f>
        <v>3</v>
      </c>
    </row>
    <row r="1262" spans="2:9">
      <c r="B1262" s="101" t="n">
        <v>10321</v>
      </c>
      <c r="C1262" s="0">
        <f>INT(Hoja3!E$4*Hoja3!$B1270)</f>
        <v>1877</v>
      </c>
      <c r="H1262" s="101">
        <f>Hoja3!W1270</f>
        <v>248561</v>
      </c>
      <c r="I1262" s="0">
        <f>INT(Hoja3!$E$4*Hoja3!R1270)</f>
        <v>2</v>
      </c>
    </row>
    <row r="1263" spans="2:9">
      <c r="B1263" s="101" t="n">
        <v>10331</v>
      </c>
      <c r="C1263" s="0">
        <f>INT(Hoja3!E$4*Hoja3!$B1271)</f>
        <v>1873</v>
      </c>
      <c r="H1263" s="101">
        <f>Hoja3!W1271</f>
        <v>313403</v>
      </c>
      <c r="I1263" s="0">
        <f>INT(Hoja3!$E$4*Hoja3!R1271)</f>
        <v>1</v>
      </c>
    </row>
    <row r="1264" spans="2:9">
      <c r="B1264" s="101" t="n">
        <v>10333</v>
      </c>
      <c r="C1264" s="0">
        <f>INT(Hoja3!E$4*Hoja3!$B1272)</f>
        <v>1873</v>
      </c>
      <c r="H1264" s="101">
        <f>Hoja3!W1272</f>
        <v>335017</v>
      </c>
      <c r="I1264" s="0">
        <f>INT(Hoja3!$E$4*Hoja3!R1272)</f>
        <v>1</v>
      </c>
    </row>
    <row r="1265" spans="2:9">
      <c r="B1265" s="101" t="n">
        <v>10337</v>
      </c>
      <c r="C1265" s="0">
        <f>INT(Hoja3!E$4*Hoja3!$B1273)</f>
        <v>1871</v>
      </c>
      <c r="H1265" s="101">
        <f>Hoja3!W1273</f>
        <v>399859</v>
      </c>
      <c r="I1265" s="0">
        <f>INT(Hoja3!$E$4*Hoja3!R1273)</f>
        <v>1</v>
      </c>
    </row>
    <row r="1266" spans="2:9">
      <c r="B1266" s="101" t="n">
        <v>10343</v>
      </c>
      <c r="C1266" s="0">
        <f>INT(Hoja3!E$4*Hoja3!$B1274)</f>
        <v>1869</v>
      </c>
      <c r="H1266" s="101">
        <f>Hoja3!W1274</f>
        <v>443087</v>
      </c>
      <c r="I1266" s="0">
        <f>INT(Hoja3!$E$4*Hoja3!R1274)</f>
        <v>0</v>
      </c>
    </row>
    <row r="1267" spans="2:9">
      <c r="B1267" s="101" t="n">
        <v>10357</v>
      </c>
      <c r="C1267" s="0">
        <f>INT(Hoja3!E$4*Hoja3!$B1275)</f>
        <v>1864</v>
      </c>
      <c r="H1267" s="101">
        <f>Hoja3!W1275</f>
        <v>464701</v>
      </c>
      <c r="I1267" s="0">
        <f>INT(Hoja3!$E$4*Hoja3!R1275)</f>
        <v>0</v>
      </c>
    </row>
    <row r="1268" spans="2:9">
      <c r="B1268" s="101" t="n">
        <v>10369</v>
      </c>
      <c r="C1268" s="0">
        <f>INT(Hoja3!E$4*Hoja3!$B1276)</f>
        <v>1860</v>
      </c>
      <c r="H1268" s="101">
        <f>Hoja3!W1276</f>
        <v>507929</v>
      </c>
      <c r="I1268" s="0">
        <f>INT(Hoja3!$E$4*Hoja3!R1276)</f>
        <v>0</v>
      </c>
    </row>
    <row r="1269" spans="2:9">
      <c r="B1269" s="101" t="n">
        <v>10391</v>
      </c>
      <c r="C1269" s="0">
        <f>INT(Hoja3!E$4*Hoja3!$B1277)</f>
        <v>1852</v>
      </c>
      <c r="H1269" s="101">
        <f>Hoja3!W1277</f>
        <v>572771</v>
      </c>
      <c r="I1269" s="0">
        <f>INT(Hoja3!$E$4*Hoja3!R1277)</f>
        <v>0</v>
      </c>
    </row>
    <row r="1270" spans="2:9">
      <c r="B1270" s="101" t="n">
        <v>10399</v>
      </c>
      <c r="C1270" s="0">
        <f>INT(Hoja3!E$4*Hoja3!$B1278)</f>
        <v>1849</v>
      </c>
      <c r="H1270" s="101">
        <f>Hoja3!W1278</f>
        <v>637613</v>
      </c>
      <c r="I1270" s="0">
        <f>INT(Hoja3!$E$4*Hoja3!R1278)</f>
        <v>0</v>
      </c>
    </row>
    <row r="1271" spans="2:9">
      <c r="B1271" s="101" t="n">
        <v>10427</v>
      </c>
      <c r="C1271" s="0">
        <f>INT(Hoja3!E$4*Hoja3!$B1279)</f>
        <v>1839</v>
      </c>
      <c r="H1271" s="101">
        <f>Hoja3!W1279</f>
        <v>659227</v>
      </c>
      <c r="I1271" s="0">
        <f>INT(Hoja3!$E$4*Hoja3!R1279)</f>
        <v>0</v>
      </c>
    </row>
    <row r="1272" spans="2:9">
      <c r="B1272" s="101" t="n">
        <v>10429</v>
      </c>
      <c r="C1272" s="0">
        <f>INT(Hoja3!E$4*Hoja3!$B1280)</f>
        <v>1838</v>
      </c>
      <c r="H1272" s="101">
        <f>Hoja3!W1280</f>
        <v>724069</v>
      </c>
      <c r="I1272" s="0">
        <f>INT(Hoja3!$E$4*Hoja3!R1280)</f>
        <v>0</v>
      </c>
    </row>
    <row r="1273" spans="2:9">
      <c r="B1273" s="101" t="n">
        <v>10433</v>
      </c>
      <c r="C1273" s="0">
        <f>INT(Hoja3!E$4*Hoja3!$B1281)</f>
        <v>1837</v>
      </c>
      <c r="H1273" s="101">
        <f>Hoja3!W1281</f>
        <v>767297</v>
      </c>
      <c r="I1273" s="0">
        <f>INT(Hoja3!$E$4*Hoja3!R1281)</f>
        <v>0</v>
      </c>
    </row>
    <row r="1274" spans="2:9">
      <c r="B1274" s="101" t="n">
        <v>10453</v>
      </c>
      <c r="C1274" s="0">
        <f>INT(Hoja3!E$4*Hoja3!$B1282)</f>
        <v>1830</v>
      </c>
      <c r="H1274" s="101">
        <f>Hoja3!W1282</f>
        <v>788911</v>
      </c>
      <c r="I1274" s="0">
        <f>INT(Hoja3!$E$4*Hoja3!R1282)</f>
        <v>0</v>
      </c>
    </row>
    <row r="1275" spans="2:9">
      <c r="B1275" s="101" t="n">
        <v>10457</v>
      </c>
      <c r="C1275" s="0">
        <f>INT(Hoja3!E$4*Hoja3!$B1283)</f>
        <v>1829</v>
      </c>
      <c r="H1275" s="101">
        <f>Hoja3!W1283</f>
        <v>853753</v>
      </c>
      <c r="I1275" s="0">
        <f>INT(Hoja3!$E$4*Hoja3!R1283)</f>
        <v>0</v>
      </c>
    </row>
    <row r="1276" spans="2:9">
      <c r="B1276" s="101" t="n">
        <v>10459</v>
      </c>
      <c r="C1276" s="0">
        <f>INT(Hoja3!E$4*Hoja3!$B1284)</f>
        <v>1828</v>
      </c>
      <c r="H1276" s="101">
        <f>Hoja3!W1284</f>
        <v>896981</v>
      </c>
      <c r="I1276" s="0">
        <f>INT(Hoja3!$E$4*Hoja3!R1284)</f>
        <v>0</v>
      </c>
    </row>
    <row r="1277" spans="2:9">
      <c r="B1277" s="101" t="n">
        <v>10463</v>
      </c>
      <c r="C1277" s="0">
        <f>INT(Hoja3!E$4*Hoja3!$B1285)</f>
        <v>1826</v>
      </c>
      <c r="H1277" s="101">
        <f>Hoja3!W1285</f>
        <v>961823</v>
      </c>
      <c r="I1277" s="0">
        <f>INT(Hoja3!$E$4*Hoja3!R1285)</f>
        <v>0</v>
      </c>
    </row>
    <row r="1278" spans="2:9">
      <c r="B1278" s="101" t="n">
        <v>10477</v>
      </c>
      <c r="C1278" s="0">
        <f>INT(Hoja3!E$4*Hoja3!$B1286)</f>
        <v>1822</v>
      </c>
      <c r="H1278" s="101">
        <f>Hoja3!W1286</f>
        <v>1048279</v>
      </c>
      <c r="I1278" s="0">
        <f>INT(Hoja3!$E$4*Hoja3!R1286)</f>
        <v>0</v>
      </c>
    </row>
    <row r="1279" spans="2:9">
      <c r="B1279" s="101" t="n">
        <v>10487</v>
      </c>
      <c r="C1279" s="0">
        <f>INT(Hoja3!E$4*Hoja3!$B1287)</f>
        <v>1818</v>
      </c>
      <c r="H1279" s="101">
        <f>Hoja3!W1287</f>
        <v>209399</v>
      </c>
      <c r="I1279" s="0">
        <f>INT(Hoja3!$E$4*Hoja3!R1287)</f>
        <v>3</v>
      </c>
    </row>
    <row r="1280" spans="2:9">
      <c r="B1280" s="101" t="n">
        <v>10499</v>
      </c>
      <c r="C1280" s="0">
        <f>INT(Hoja3!E$4*Hoja3!$B1288)</f>
        <v>1814</v>
      </c>
      <c r="H1280" s="101">
        <f>Hoja3!W1288</f>
        <v>253483</v>
      </c>
      <c r="I1280" s="0">
        <f>INT(Hoja3!$E$4*Hoja3!R1288)</f>
        <v>1</v>
      </c>
    </row>
    <row r="1281" spans="2:9">
      <c r="B1281" s="101" t="n">
        <v>10501</v>
      </c>
      <c r="C1281" s="0">
        <f>INT(Hoja3!E$4*Hoja3!$B1289)</f>
        <v>1813</v>
      </c>
      <c r="H1281" s="101">
        <f>Hoja3!W1289</f>
        <v>319609</v>
      </c>
      <c r="I1281" s="0">
        <f>INT(Hoja3!$E$4*Hoja3!R1289)</f>
        <v>1</v>
      </c>
    </row>
    <row r="1282" spans="2:9">
      <c r="B1282" s="101" t="n">
        <v>10513</v>
      </c>
      <c r="C1282" s="0">
        <f>INT(Hoja3!E$4*Hoja3!$B1290)</f>
        <v>1809</v>
      </c>
      <c r="H1282" s="101">
        <f>Hoja3!W1290</f>
        <v>341651</v>
      </c>
      <c r="I1282" s="0">
        <f>INT(Hoja3!$E$4*Hoja3!R1290)</f>
        <v>1</v>
      </c>
    </row>
    <row r="1283" spans="2:9">
      <c r="B1283" s="101" t="n">
        <v>10529</v>
      </c>
      <c r="C1283" s="0">
        <f>INT(Hoja3!E$4*Hoja3!$B1291)</f>
        <v>1804</v>
      </c>
      <c r="H1283" s="101">
        <f>Hoja3!W1291</f>
        <v>407777</v>
      </c>
      <c r="I1283" s="0">
        <f>INT(Hoja3!$E$4*Hoja3!R1291)</f>
        <v>0</v>
      </c>
    </row>
    <row r="1284" spans="2:9">
      <c r="B1284" s="101" t="n">
        <v>10531</v>
      </c>
      <c r="C1284" s="0">
        <f>INT(Hoja3!E$4*Hoja3!$B1292)</f>
        <v>1803</v>
      </c>
      <c r="H1284" s="101">
        <f>Hoja3!W1292</f>
        <v>451861</v>
      </c>
      <c r="I1284" s="0">
        <f>INT(Hoja3!$E$4*Hoja3!R1292)</f>
        <v>0</v>
      </c>
    </row>
    <row r="1285" spans="2:9">
      <c r="B1285" s="101" t="n">
        <v>10559</v>
      </c>
      <c r="C1285" s="0">
        <f>INT(Hoja3!E$4*Hoja3!$B1293)</f>
        <v>1793</v>
      </c>
      <c r="H1285" s="101">
        <f>Hoja3!W1293</f>
        <v>473903</v>
      </c>
      <c r="I1285" s="0">
        <f>INT(Hoja3!$E$4*Hoja3!R1293)</f>
        <v>0</v>
      </c>
    </row>
    <row r="1286" spans="2:9">
      <c r="B1286" s="101" t="n">
        <v>10567</v>
      </c>
      <c r="C1286" s="0">
        <f>INT(Hoja3!E$4*Hoja3!$B1294)</f>
        <v>1791</v>
      </c>
      <c r="H1286" s="101">
        <f>Hoja3!W1294</f>
        <v>517987</v>
      </c>
      <c r="I1286" s="0">
        <f>INT(Hoja3!$E$4*Hoja3!R1294)</f>
        <v>0</v>
      </c>
    </row>
    <row r="1287" spans="2:9">
      <c r="B1287" s="101" t="n">
        <v>10589</v>
      </c>
      <c r="C1287" s="0">
        <f>INT(Hoja3!E$4*Hoja3!$B1295)</f>
        <v>1783</v>
      </c>
      <c r="H1287" s="101">
        <f>Hoja3!W1295</f>
        <v>584113</v>
      </c>
      <c r="I1287" s="0">
        <f>INT(Hoja3!$E$4*Hoja3!R1295)</f>
        <v>0</v>
      </c>
    </row>
    <row r="1288" spans="2:9">
      <c r="B1288" s="101" t="n">
        <v>10597</v>
      </c>
      <c r="C1288" s="0">
        <f>INT(Hoja3!E$4*Hoja3!$B1296)</f>
        <v>1781</v>
      </c>
      <c r="H1288" s="101">
        <f>Hoja3!W1296</f>
        <v>650239</v>
      </c>
      <c r="I1288" s="0">
        <f>INT(Hoja3!$E$4*Hoja3!R1296)</f>
        <v>0</v>
      </c>
    </row>
    <row r="1289" spans="2:9">
      <c r="B1289" s="101" t="n">
        <v>10601</v>
      </c>
      <c r="C1289" s="0">
        <f>INT(Hoja3!E$4*Hoja3!$B1297)</f>
        <v>1779</v>
      </c>
      <c r="H1289" s="101">
        <f>Hoja3!W1297</f>
        <v>672281</v>
      </c>
      <c r="I1289" s="0">
        <f>INT(Hoja3!$E$4*Hoja3!R1297)</f>
        <v>0</v>
      </c>
    </row>
    <row r="1290" spans="2:9">
      <c r="B1290" s="101" t="n">
        <v>10607</v>
      </c>
      <c r="C1290" s="0">
        <f>INT(Hoja3!E$4*Hoja3!$B1298)</f>
        <v>1777</v>
      </c>
      <c r="H1290" s="101">
        <f>Hoja3!W1298</f>
        <v>738407</v>
      </c>
      <c r="I1290" s="0">
        <f>INT(Hoja3!$E$4*Hoja3!R1298)</f>
        <v>0</v>
      </c>
    </row>
    <row r="1291" spans="2:9">
      <c r="B1291" s="101" t="n">
        <v>10613</v>
      </c>
      <c r="C1291" s="0">
        <f>INT(Hoja3!E$4*Hoja3!$B1299)</f>
        <v>1775</v>
      </c>
      <c r="H1291" s="101">
        <f>Hoja3!W1299</f>
        <v>782491</v>
      </c>
      <c r="I1291" s="0">
        <f>INT(Hoja3!$E$4*Hoja3!R1299)</f>
        <v>0</v>
      </c>
    </row>
    <row r="1292" spans="2:9">
      <c r="B1292" s="101" t="n">
        <v>10627</v>
      </c>
      <c r="C1292" s="0">
        <f>INT(Hoja3!E$4*Hoja3!$B1300)</f>
        <v>1770</v>
      </c>
      <c r="H1292" s="101">
        <f>Hoja3!W1300</f>
        <v>804533</v>
      </c>
      <c r="I1292" s="0">
        <f>INT(Hoja3!$E$4*Hoja3!R1300)</f>
        <v>0</v>
      </c>
    </row>
    <row r="1293" spans="2:9">
      <c r="B1293" s="101" t="n">
        <v>10631</v>
      </c>
      <c r="C1293" s="0">
        <f>INT(Hoja3!E$4*Hoja3!$B1301)</f>
        <v>1769</v>
      </c>
      <c r="H1293" s="101">
        <f>Hoja3!W1301</f>
        <v>870659</v>
      </c>
      <c r="I1293" s="0">
        <f>INT(Hoja3!$E$4*Hoja3!R1301)</f>
        <v>0</v>
      </c>
    </row>
    <row r="1294" spans="2:9">
      <c r="B1294" s="101" t="n">
        <v>10639</v>
      </c>
      <c r="C1294" s="0">
        <f>INT(Hoja3!E$4*Hoja3!$B1302)</f>
        <v>1766</v>
      </c>
      <c r="H1294" s="101">
        <f>Hoja3!W1302</f>
        <v>914743</v>
      </c>
      <c r="I1294" s="0">
        <f>INT(Hoja3!$E$4*Hoja3!R1302)</f>
        <v>0</v>
      </c>
    </row>
    <row r="1295" spans="2:9">
      <c r="B1295" s="101" t="n">
        <v>10651</v>
      </c>
      <c r="C1295" s="0">
        <f>INT(Hoja3!E$4*Hoja3!$B1303)</f>
        <v>1762</v>
      </c>
      <c r="H1295" s="101">
        <f>Hoja3!W1303</f>
        <v>980869</v>
      </c>
      <c r="I1295" s="0">
        <f>INT(Hoja3!$E$4*Hoja3!R1303)</f>
        <v>0</v>
      </c>
    </row>
    <row r="1296" spans="2:9">
      <c r="B1296" s="101" t="n">
        <v>10657</v>
      </c>
      <c r="C1296" s="0">
        <f>INT(Hoja3!E$4*Hoja3!$B1304)</f>
        <v>1761</v>
      </c>
      <c r="H1296" s="101">
        <f>Hoja3!W1304</f>
        <v>1069037</v>
      </c>
      <c r="I1296" s="0">
        <f>INT(Hoja3!$E$4*Hoja3!R1304)</f>
        <v>0</v>
      </c>
    </row>
    <row r="1297" spans="2:9">
      <c r="B1297" s="101" t="n">
        <v>10663</v>
      </c>
      <c r="C1297" s="0">
        <f>INT(Hoja3!E$4*Hoja3!$B1305)</f>
        <v>1759</v>
      </c>
      <c r="H1297" s="101">
        <f>Hoja3!W1305</f>
        <v>1113121</v>
      </c>
      <c r="I1297" s="0">
        <f>INT(Hoja3!$E$4*Hoja3!R1305)</f>
        <v>0</v>
      </c>
    </row>
    <row r="1298" spans="2:9">
      <c r="B1298" s="101" t="n">
        <v>10667</v>
      </c>
      <c r="C1298" s="0">
        <f>INT(Hoja3!E$4*Hoja3!$B1306)</f>
        <v>1757</v>
      </c>
      <c r="H1298" s="101">
        <f>Hoja3!W1306</f>
        <v>47633</v>
      </c>
      <c r="I1298" s="0">
        <f>INT(Hoja3!$E$4*Hoja3!R1306)</f>
        <v>60</v>
      </c>
    </row>
    <row r="1299" spans="2:9">
      <c r="B1299" s="101" t="n">
        <v>10687</v>
      </c>
      <c r="C1299" s="0">
        <f>INT(Hoja3!E$4*Hoja3!$B1307)</f>
        <v>1751</v>
      </c>
      <c r="H1299" s="101">
        <f>Hoja3!W1307</f>
        <v>60059</v>
      </c>
      <c r="I1299" s="0">
        <f>INT(Hoja3!$E$4*Hoja3!R1307)</f>
        <v>37</v>
      </c>
    </row>
    <row r="1300" spans="2:9">
      <c r="B1300" s="101" t="n">
        <v>10691</v>
      </c>
      <c r="C1300" s="0">
        <f>INT(Hoja3!E$4*Hoja3!$B1308)</f>
        <v>1749</v>
      </c>
      <c r="H1300" s="101">
        <f>Hoja3!W1308</f>
        <v>72703</v>
      </c>
      <c r="I1300" s="0">
        <f>INT(Hoja3!$E$4*Hoja3!R1308)</f>
        <v>23</v>
      </c>
    </row>
    <row r="1301" spans="2:9">
      <c r="B1301" s="101" t="n">
        <v>10709</v>
      </c>
      <c r="C1301" s="0">
        <f>INT(Hoja3!E$4*Hoja3!$B1309)</f>
        <v>1743</v>
      </c>
      <c r="H1301" s="101">
        <f>Hoja3!W1309</f>
        <v>64201</v>
      </c>
      <c r="I1301" s="0">
        <f>INT(Hoja3!$E$4*Hoja3!R1309)</f>
        <v>33</v>
      </c>
    </row>
    <row r="1302" spans="2:9">
      <c r="B1302" s="101" t="n">
        <v>10711</v>
      </c>
      <c r="C1302" s="0">
        <f>INT(Hoja3!E$4*Hoja3!$B1310)</f>
        <v>1743</v>
      </c>
      <c r="H1302" s="101">
        <f>Hoja3!W1310</f>
        <v>77717</v>
      </c>
      <c r="I1302" s="0">
        <f>INT(Hoja3!$E$4*Hoja3!R1310)</f>
        <v>20</v>
      </c>
    </row>
    <row r="1303" spans="2:9">
      <c r="B1303" s="101" t="n">
        <v>10723</v>
      </c>
      <c r="C1303" s="0">
        <f>INT(Hoja3!E$4*Hoja3!$B1311)</f>
        <v>1739</v>
      </c>
      <c r="H1303" s="101">
        <f>Hoja3!W1311</f>
        <v>97991</v>
      </c>
      <c r="I1303" s="0">
        <f>INT(Hoja3!$E$4*Hoja3!R1311)</f>
        <v>18</v>
      </c>
    </row>
    <row r="1304" spans="2:9">
      <c r="B1304" s="101" t="n">
        <v>10729</v>
      </c>
      <c r="C1304" s="0">
        <f>INT(Hoja3!E$4*Hoja3!$B1312)</f>
        <v>1737</v>
      </c>
      <c r="H1304" s="101">
        <f>Hoja3!W1312</f>
        <v>76627</v>
      </c>
      <c r="I1304" s="0">
        <f>INT(Hoja3!$E$4*Hoja3!R1312)</f>
        <v>23</v>
      </c>
    </row>
    <row r="1305" spans="2:9">
      <c r="B1305" s="101" t="n">
        <v>10733</v>
      </c>
      <c r="C1305" s="0">
        <f>INT(Hoja3!E$4*Hoja3!$B1313)</f>
        <v>1736</v>
      </c>
      <c r="H1305" s="101">
        <f>Hoja3!W1313</f>
        <v>92759</v>
      </c>
      <c r="I1305" s="0">
        <f>INT(Hoja3!$E$4*Hoja3!R1313)</f>
        <v>14</v>
      </c>
    </row>
    <row r="1306" spans="2:9">
      <c r="B1306" s="101" t="n">
        <v>10739</v>
      </c>
      <c r="C1306" s="0">
        <f>INT(Hoja3!E$4*Hoja3!$B1314)</f>
        <v>1734</v>
      </c>
      <c r="H1306" s="101">
        <f>Hoja3!W1314</f>
        <v>116957</v>
      </c>
      <c r="I1306" s="0">
        <f>INT(Hoja3!$E$4*Hoja3!R1314)</f>
        <v>12</v>
      </c>
    </row>
    <row r="1307" spans="2:9">
      <c r="B1307" s="101" t="n">
        <v>10753</v>
      </c>
      <c r="C1307" s="0">
        <f>INT(Hoja3!E$4*Hoja3!$B1315)</f>
        <v>1729</v>
      </c>
      <c r="H1307" s="101">
        <f>Hoja3!W1315</f>
        <v>125023</v>
      </c>
      <c r="I1307" s="0">
        <f>INT(Hoja3!$E$4*Hoja3!R1315)</f>
        <v>8</v>
      </c>
    </row>
    <row r="1308" spans="2:9">
      <c r="B1308" s="101" t="n">
        <v>10771</v>
      </c>
      <c r="C1308" s="0">
        <f>INT(Hoja3!E$4*Hoja3!$B1316)</f>
        <v>1723</v>
      </c>
      <c r="H1308" s="101">
        <f>Hoja3!W1316</f>
        <v>84911</v>
      </c>
      <c r="I1308" s="0">
        <f>INT(Hoja3!$E$4*Hoja3!R1316)</f>
        <v>18</v>
      </c>
    </row>
    <row r="1309" spans="2:9">
      <c r="B1309" s="101" t="n">
        <v>10781</v>
      </c>
      <c r="C1309" s="0">
        <f>INT(Hoja3!E$4*Hoja3!$B1317)</f>
        <v>1720</v>
      </c>
      <c r="H1309" s="101">
        <f>Hoja3!W1317</f>
        <v>102787</v>
      </c>
      <c r="I1309" s="0">
        <f>INT(Hoja3!$E$4*Hoja3!R1317)</f>
        <v>11</v>
      </c>
    </row>
    <row r="1310" spans="2:9">
      <c r="B1310" s="101" t="n">
        <v>10789</v>
      </c>
      <c r="C1310" s="0">
        <f>INT(Hoja3!E$4*Hoja3!$B1318)</f>
        <v>1718</v>
      </c>
      <c r="H1310" s="101">
        <f>Hoja3!W1318</f>
        <v>129601</v>
      </c>
      <c r="I1310" s="0">
        <f>INT(Hoja3!$E$4*Hoja3!R1318)</f>
        <v>10</v>
      </c>
    </row>
    <row r="1311" spans="2:9">
      <c r="B1311" s="101" t="n">
        <v>10799</v>
      </c>
      <c r="C1311" s="0">
        <f>INT(Hoja3!E$4*Hoja3!$B1319)</f>
        <v>1714</v>
      </c>
      <c r="H1311" s="101">
        <f>Hoja3!W1319</f>
        <v>138539</v>
      </c>
      <c r="I1311" s="0">
        <f>INT(Hoja3!$E$4*Hoja3!R1319)</f>
        <v>7</v>
      </c>
    </row>
    <row r="1312" spans="2:9">
      <c r="B1312" s="101" t="n">
        <v>10831</v>
      </c>
      <c r="C1312" s="0">
        <f>INT(Hoja3!E$4*Hoja3!$B1320)</f>
        <v>1704</v>
      </c>
      <c r="H1312" s="101">
        <f>Hoja3!W1320</f>
        <v>165353</v>
      </c>
      <c r="I1312" s="0">
        <f>INT(Hoja3!$E$4*Hoja3!R1320)</f>
        <v>5</v>
      </c>
    </row>
    <row r="1313" spans="2:9">
      <c r="B1313" s="101" t="n">
        <v>10837</v>
      </c>
      <c r="C1313" s="0">
        <f>INT(Hoja3!E$4*Hoja3!$B1321)</f>
        <v>1702</v>
      </c>
      <c r="H1313" s="101">
        <f>Hoja3!W1321</f>
        <v>89053</v>
      </c>
      <c r="I1313" s="0">
        <f>INT(Hoja3!$E$4*Hoja3!R1321)</f>
        <v>17</v>
      </c>
    </row>
    <row r="1314" spans="2:9">
      <c r="B1314" s="101" t="n">
        <v>10847</v>
      </c>
      <c r="C1314" s="0">
        <f>INT(Hoja3!E$4*Hoja3!$B1322)</f>
        <v>1699</v>
      </c>
      <c r="H1314" s="101">
        <f>Hoja3!W1322</f>
        <v>107801</v>
      </c>
      <c r="I1314" s="0">
        <f>INT(Hoja3!$E$4*Hoja3!R1322)</f>
        <v>10</v>
      </c>
    </row>
    <row r="1315" spans="2:9">
      <c r="B1315" s="101" t="n">
        <v>10853</v>
      </c>
      <c r="C1315" s="0">
        <f>INT(Hoja3!E$4*Hoja3!$B1323)</f>
        <v>1697</v>
      </c>
      <c r="H1315" s="101">
        <f>Hoja3!W1323</f>
        <v>135923</v>
      </c>
      <c r="I1315" s="0">
        <f>INT(Hoja3!$E$4*Hoja3!R1323)</f>
        <v>9</v>
      </c>
    </row>
    <row r="1316" spans="2:9">
      <c r="B1316" s="101" t="n">
        <v>10859</v>
      </c>
      <c r="C1316" s="0">
        <f>INT(Hoja3!E$4*Hoja3!$B1324)</f>
        <v>1696</v>
      </c>
      <c r="H1316" s="101">
        <f>Hoja3!W1324</f>
        <v>145297</v>
      </c>
      <c r="I1316" s="0">
        <f>INT(Hoja3!$E$4*Hoja3!R1324)</f>
        <v>6</v>
      </c>
    </row>
    <row r="1317" spans="2:9">
      <c r="B1317" s="101" t="n">
        <v>10861</v>
      </c>
      <c r="C1317" s="0">
        <f>INT(Hoja3!E$4*Hoja3!$B1325)</f>
        <v>1695</v>
      </c>
      <c r="H1317" s="101">
        <f>Hoja3!W1325</f>
        <v>173419</v>
      </c>
      <c r="I1317" s="0">
        <f>INT(Hoja3!$E$4*Hoja3!R1325)</f>
        <v>5</v>
      </c>
    </row>
    <row r="1318" spans="2:9">
      <c r="B1318" s="101" t="n">
        <v>10867</v>
      </c>
      <c r="C1318" s="0">
        <f>INT(Hoja3!E$4*Hoja3!$B1326)</f>
        <v>1693</v>
      </c>
      <c r="H1318" s="101">
        <f>Hoja3!W1326</f>
        <v>192167</v>
      </c>
      <c r="I1318" s="0">
        <f>INT(Hoja3!$E$4*Hoja3!R1326)</f>
        <v>4</v>
      </c>
    </row>
    <row r="1319" spans="2:9">
      <c r="B1319" s="101" t="n">
        <v>10883</v>
      </c>
      <c r="C1319" s="0">
        <f>INT(Hoja3!E$4*Hoja3!$B1327)</f>
        <v>1688</v>
      </c>
      <c r="H1319" s="101">
        <f>Hoja3!W1327</f>
        <v>97337</v>
      </c>
      <c r="I1319" s="0">
        <f>INT(Hoja3!$E$4*Hoja3!R1327)</f>
        <v>14</v>
      </c>
    </row>
    <row r="1320" spans="2:9">
      <c r="B1320" s="101" t="n">
        <v>10889</v>
      </c>
      <c r="C1320" s="0">
        <f>INT(Hoja3!E$4*Hoja3!$B1328)</f>
        <v>1686</v>
      </c>
      <c r="H1320" s="101">
        <f>Hoja3!W1328</f>
        <v>117829</v>
      </c>
      <c r="I1320" s="0">
        <f>INT(Hoja3!$E$4*Hoja3!R1328)</f>
        <v>9</v>
      </c>
    </row>
    <row r="1321" spans="2:9">
      <c r="B1321" s="101" t="n">
        <v>10891</v>
      </c>
      <c r="C1321" s="0">
        <f>INT(Hoja3!E$4*Hoja3!$B1329)</f>
        <v>1686</v>
      </c>
      <c r="H1321" s="101">
        <f>Hoja3!W1329</f>
        <v>148567</v>
      </c>
      <c r="I1321" s="0">
        <f>INT(Hoja3!$E$4*Hoja3!R1329)</f>
        <v>7</v>
      </c>
    </row>
    <row r="1322" spans="2:9">
      <c r="B1322" s="101" t="n">
        <v>10903</v>
      </c>
      <c r="C1322" s="0">
        <f>INT(Hoja3!E$4*Hoja3!$B1330)</f>
        <v>1682</v>
      </c>
      <c r="H1322" s="101">
        <f>Hoja3!W1330</f>
        <v>158813</v>
      </c>
      <c r="I1322" s="0">
        <f>INT(Hoja3!$E$4*Hoja3!R1330)</f>
        <v>5</v>
      </c>
    </row>
    <row r="1323" spans="2:9">
      <c r="B1323" s="101" t="n">
        <v>10909</v>
      </c>
      <c r="C1323" s="0">
        <f>INT(Hoja3!E$4*Hoja3!$B1331)</f>
        <v>1680</v>
      </c>
      <c r="H1323" s="101">
        <f>Hoja3!W1331</f>
        <v>189551</v>
      </c>
      <c r="I1323" s="0">
        <f>INT(Hoja3!$E$4*Hoja3!R1331)</f>
        <v>4</v>
      </c>
    </row>
    <row r="1324" spans="2:9">
      <c r="B1324" s="101" t="n">
        <v>10937</v>
      </c>
      <c r="C1324" s="0">
        <f>INT(Hoja3!E$4*Hoja3!$B1332)</f>
        <v>1671</v>
      </c>
      <c r="H1324" s="101">
        <f>Hoja3!W1332</f>
        <v>210043</v>
      </c>
      <c r="I1324" s="0">
        <f>INT(Hoja3!$E$4*Hoja3!R1332)</f>
        <v>4</v>
      </c>
    </row>
    <row r="1325" spans="2:9">
      <c r="B1325" s="101" t="n">
        <v>10939</v>
      </c>
      <c r="C1325" s="0">
        <f>INT(Hoja3!E$4*Hoja3!$B1333)</f>
        <v>1671</v>
      </c>
      <c r="H1325" s="101">
        <f>Hoja3!W1333</f>
        <v>220289</v>
      </c>
      <c r="I1325" s="0">
        <f>INT(Hoja3!$E$4*Hoja3!R1333)</f>
        <v>3</v>
      </c>
    </row>
    <row r="1326" spans="2:9">
      <c r="B1326" s="101" t="n">
        <v>10949</v>
      </c>
      <c r="C1326" s="0">
        <f>INT(Hoja3!E$4*Hoja3!$B1334)</f>
        <v>1668</v>
      </c>
      <c r="H1326" s="101">
        <f>Hoja3!W1334</f>
        <v>109763</v>
      </c>
      <c r="I1326" s="0">
        <f>INT(Hoja3!$E$4*Hoja3!R1334)</f>
        <v>11</v>
      </c>
    </row>
    <row r="1327" spans="2:9">
      <c r="B1327" s="101" t="n">
        <v>10957</v>
      </c>
      <c r="C1327" s="0">
        <f>INT(Hoja3!E$4*Hoja3!$B1335)</f>
        <v>1665</v>
      </c>
      <c r="H1327" s="101">
        <f>Hoja3!W1335</f>
        <v>132871</v>
      </c>
      <c r="I1327" s="0">
        <f>INT(Hoja3!$E$4*Hoja3!R1335)</f>
        <v>7</v>
      </c>
    </row>
    <row r="1328" spans="2:9">
      <c r="B1328" s="101" t="n">
        <v>10973</v>
      </c>
      <c r="C1328" s="0">
        <f>INT(Hoja3!E$4*Hoja3!$B1336)</f>
        <v>1661</v>
      </c>
      <c r="H1328" s="101">
        <f>Hoja3!W1336</f>
        <v>167533</v>
      </c>
      <c r="I1328" s="0">
        <f>INT(Hoja3!$E$4*Hoja3!R1336)</f>
        <v>6</v>
      </c>
    </row>
    <row r="1329" spans="2:9">
      <c r="B1329" s="101" t="n">
        <v>10979</v>
      </c>
      <c r="C1329" s="0">
        <f>INT(Hoja3!E$4*Hoja3!$B1337)</f>
        <v>1659</v>
      </c>
      <c r="H1329" s="101">
        <f>Hoja3!W1337</f>
        <v>179087</v>
      </c>
      <c r="I1329" s="0">
        <f>INT(Hoja3!$E$4*Hoja3!R1337)</f>
        <v>4</v>
      </c>
    </row>
    <row r="1330" spans="2:9">
      <c r="B1330" s="101" t="n">
        <v>10987</v>
      </c>
      <c r="C1330" s="0">
        <f>INT(Hoja3!E$4*Hoja3!$B1338)</f>
        <v>1656</v>
      </c>
      <c r="H1330" s="101">
        <f>Hoja3!W1338</f>
        <v>213749</v>
      </c>
      <c r="I1330" s="0">
        <f>INT(Hoja3!$E$4*Hoja3!R1338)</f>
        <v>3</v>
      </c>
    </row>
    <row r="1331" spans="2:9">
      <c r="B1331" s="101" t="n">
        <v>10993</v>
      </c>
      <c r="C1331" s="0">
        <f>INT(Hoja3!E$4*Hoja3!$B1339)</f>
        <v>1654</v>
      </c>
      <c r="H1331" s="101">
        <f>Hoja3!W1339</f>
        <v>236857</v>
      </c>
      <c r="I1331" s="0">
        <f>INT(Hoja3!$E$4*Hoja3!R1339)</f>
        <v>3</v>
      </c>
    </row>
    <row r="1332" spans="2:9">
      <c r="B1332" s="101" t="n">
        <v>11003</v>
      </c>
      <c r="C1332" s="0">
        <f>INT(Hoja3!E$4*Hoja3!$B1340)</f>
        <v>1651</v>
      </c>
      <c r="H1332" s="101">
        <f>Hoja3!W1340</f>
        <v>248411</v>
      </c>
      <c r="I1332" s="0">
        <f>INT(Hoja3!$E$4*Hoja3!R1340)</f>
        <v>2</v>
      </c>
    </row>
    <row r="1333" spans="2:9">
      <c r="B1333" s="101" t="n">
        <v>11027</v>
      </c>
      <c r="C1333" s="0">
        <f>INT(Hoja3!E$4*Hoja3!$B1341)</f>
        <v>1644</v>
      </c>
      <c r="H1333" s="101">
        <f>Hoja3!W1341</f>
        <v>271519</v>
      </c>
      <c r="I1333" s="0">
        <f>INT(Hoja3!$E$4*Hoja3!R1341)</f>
        <v>2</v>
      </c>
    </row>
    <row r="1334" spans="2:9">
      <c r="B1334" s="101" t="n">
        <v>11047</v>
      </c>
      <c r="C1334" s="0">
        <f>INT(Hoja3!E$4*Hoja3!$B1342)</f>
        <v>1638</v>
      </c>
      <c r="H1334" s="101">
        <f>Hoja3!W1342</f>
        <v>122189</v>
      </c>
      <c r="I1334" s="0">
        <f>INT(Hoja3!$E$4*Hoja3!R1342)</f>
        <v>9</v>
      </c>
    </row>
    <row r="1335" spans="2:9">
      <c r="B1335" s="101" t="n">
        <v>11057</v>
      </c>
      <c r="C1335" s="0">
        <f>INT(Hoja3!E$4*Hoja3!$B1343)</f>
        <v>1635</v>
      </c>
      <c r="H1335" s="101">
        <f>Hoja3!W1343</f>
        <v>147913</v>
      </c>
      <c r="I1335" s="0">
        <f>INT(Hoja3!$E$4*Hoja3!R1343)</f>
        <v>5</v>
      </c>
    </row>
    <row r="1336" spans="2:9">
      <c r="B1336" s="101" t="n">
        <v>11059</v>
      </c>
      <c r="C1336" s="0">
        <f>INT(Hoja3!E$4*Hoja3!$B1344)</f>
        <v>1635</v>
      </c>
      <c r="H1336" s="101">
        <f>Hoja3!W1344</f>
        <v>186499</v>
      </c>
      <c r="I1336" s="0">
        <f>INT(Hoja3!$E$4*Hoja3!R1344)</f>
        <v>5</v>
      </c>
    </row>
    <row r="1337" spans="2:9">
      <c r="B1337" s="101" t="n">
        <v>11069</v>
      </c>
      <c r="C1337" s="0">
        <f>INT(Hoja3!E$4*Hoja3!$B1345)</f>
        <v>1632</v>
      </c>
      <c r="H1337" s="101">
        <f>Hoja3!W1345</f>
        <v>199361</v>
      </c>
      <c r="I1337" s="0">
        <f>INT(Hoja3!$E$4*Hoja3!R1345)</f>
        <v>3</v>
      </c>
    </row>
    <row r="1338" spans="2:9">
      <c r="B1338" s="101" t="n">
        <v>11071</v>
      </c>
      <c r="C1338" s="0">
        <f>INT(Hoja3!E$4*Hoja3!$B1346)</f>
        <v>1631</v>
      </c>
      <c r="H1338" s="101">
        <f>Hoja3!W1346</f>
        <v>237947</v>
      </c>
      <c r="I1338" s="0">
        <f>INT(Hoja3!$E$4*Hoja3!R1346)</f>
        <v>2</v>
      </c>
    </row>
    <row r="1339" spans="2:9">
      <c r="B1339" s="101" t="n">
        <v>11083</v>
      </c>
      <c r="C1339" s="0">
        <f>INT(Hoja3!E$4*Hoja3!$B1347)</f>
        <v>1628</v>
      </c>
      <c r="H1339" s="101">
        <f>Hoja3!W1347</f>
        <v>263671</v>
      </c>
      <c r="I1339" s="0">
        <f>INT(Hoja3!$E$4*Hoja3!R1347)</f>
        <v>2</v>
      </c>
    </row>
    <row r="1340" spans="2:9">
      <c r="B1340" s="101" t="n">
        <v>11087</v>
      </c>
      <c r="C1340" s="0">
        <f>INT(Hoja3!E$4*Hoja3!$B1348)</f>
        <v>1627</v>
      </c>
      <c r="H1340" s="101">
        <f>Hoja3!W1348</f>
        <v>276533</v>
      </c>
      <c r="I1340" s="0">
        <f>INT(Hoja3!$E$4*Hoja3!R1348)</f>
        <v>2</v>
      </c>
    </row>
    <row r="1341" spans="2:9">
      <c r="B1341" s="101" t="n">
        <v>11093</v>
      </c>
      <c r="C1341" s="0">
        <f>INT(Hoja3!E$4*Hoja3!$B1349)</f>
        <v>1625</v>
      </c>
      <c r="H1341" s="101">
        <f>Hoja3!W1349</f>
        <v>302257</v>
      </c>
      <c r="I1341" s="0">
        <f>INT(Hoja3!$E$4*Hoja3!R1349)</f>
        <v>1</v>
      </c>
    </row>
    <row r="1342" spans="2:9">
      <c r="B1342" s="101" t="n">
        <v>11113</v>
      </c>
      <c r="C1342" s="0">
        <f>INT(Hoja3!E$4*Hoja3!$B1350)</f>
        <v>1619</v>
      </c>
      <c r="H1342" s="101">
        <f>Hoja3!W1350</f>
        <v>340843</v>
      </c>
      <c r="I1342" s="0">
        <f>INT(Hoja3!$E$4*Hoja3!R1350)</f>
        <v>1</v>
      </c>
    </row>
    <row r="1343" spans="2:9">
      <c r="B1343" s="101" t="n">
        <v>11117</v>
      </c>
      <c r="C1343" s="0">
        <f>INT(Hoja3!E$4*Hoja3!$B1351)</f>
        <v>1618</v>
      </c>
      <c r="H1343" s="101">
        <f>Hoja3!W1351</f>
        <v>126331</v>
      </c>
      <c r="I1343" s="0">
        <f>INT(Hoja3!$E$4*Hoja3!R1351)</f>
        <v>8</v>
      </c>
    </row>
    <row r="1344" spans="2:9">
      <c r="B1344" s="101" t="n">
        <v>11119</v>
      </c>
      <c r="C1344" s="0">
        <f>INT(Hoja3!E$4*Hoja3!$B1352)</f>
        <v>1617</v>
      </c>
      <c r="H1344" s="101">
        <f>Hoja3!W1352</f>
        <v>152927</v>
      </c>
      <c r="I1344" s="0">
        <f>INT(Hoja3!$E$4*Hoja3!R1352)</f>
        <v>5</v>
      </c>
    </row>
    <row r="1345" spans="2:9">
      <c r="B1345" s="101" t="n">
        <v>11131</v>
      </c>
      <c r="C1345" s="0">
        <f>INT(Hoja3!E$4*Hoja3!$B1353)</f>
        <v>1614</v>
      </c>
      <c r="H1345" s="101">
        <f>Hoja3!W1353</f>
        <v>192821</v>
      </c>
      <c r="I1345" s="0">
        <f>INT(Hoja3!$E$4*Hoja3!R1353)</f>
        <v>4</v>
      </c>
    </row>
    <row r="1346" spans="2:9">
      <c r="B1346" s="101" t="n">
        <v>11149</v>
      </c>
      <c r="C1346" s="0">
        <f>INT(Hoja3!E$4*Hoja3!$B1354)</f>
        <v>1609</v>
      </c>
      <c r="H1346" s="101">
        <f>Hoja3!W1354</f>
        <v>206119</v>
      </c>
      <c r="I1346" s="0">
        <f>INT(Hoja3!$E$4*Hoja3!R1354)</f>
        <v>3</v>
      </c>
    </row>
    <row r="1347" spans="2:9">
      <c r="B1347" s="101" t="n">
        <v>11159</v>
      </c>
      <c r="C1347" s="0">
        <f>INT(Hoja3!E$4*Hoja3!$B1355)</f>
        <v>1606</v>
      </c>
      <c r="H1347" s="101">
        <f>Hoja3!W1355</f>
        <v>246013</v>
      </c>
      <c r="I1347" s="0">
        <f>INT(Hoja3!$E$4*Hoja3!R1355)</f>
        <v>2</v>
      </c>
    </row>
    <row r="1348" spans="2:9">
      <c r="B1348" s="101" t="n">
        <v>11161</v>
      </c>
      <c r="C1348" s="0">
        <f>INT(Hoja3!E$4*Hoja3!$B1356)</f>
        <v>1605</v>
      </c>
      <c r="H1348" s="101">
        <f>Hoja3!W1356</f>
        <v>272609</v>
      </c>
      <c r="I1348" s="0">
        <f>INT(Hoja3!$E$4*Hoja3!R1356)</f>
        <v>2</v>
      </c>
    </row>
    <row r="1349" spans="2:9">
      <c r="B1349" s="101" t="n">
        <v>11171</v>
      </c>
      <c r="C1349" s="0">
        <f>INT(Hoja3!E$4*Hoja3!$B1357)</f>
        <v>1602</v>
      </c>
      <c r="H1349" s="101">
        <f>Hoja3!W1357</f>
        <v>285907</v>
      </c>
      <c r="I1349" s="0">
        <f>INT(Hoja3!$E$4*Hoja3!R1357)</f>
        <v>2</v>
      </c>
    </row>
    <row r="1350" spans="2:9">
      <c r="B1350" s="101" t="n">
        <v>11173</v>
      </c>
      <c r="C1350" s="0">
        <f>INT(Hoja3!E$4*Hoja3!$B1358)</f>
        <v>1602</v>
      </c>
      <c r="H1350" s="101">
        <f>Hoja3!W1358</f>
        <v>312503</v>
      </c>
      <c r="I1350" s="0">
        <f>INT(Hoja3!$E$4*Hoja3!R1358)</f>
        <v>1</v>
      </c>
    </row>
    <row r="1351" spans="2:9">
      <c r="B1351" s="101" t="n">
        <v>11177</v>
      </c>
      <c r="C1351" s="0">
        <f>INT(Hoja3!E$4*Hoja3!$B1359)</f>
        <v>1600</v>
      </c>
      <c r="H1351" s="101">
        <f>Hoja3!W1359</f>
        <v>352397</v>
      </c>
      <c r="I1351" s="0">
        <f>INT(Hoja3!$E$4*Hoja3!R1359)</f>
        <v>1</v>
      </c>
    </row>
    <row r="1352" spans="2:9">
      <c r="B1352" s="101" t="n">
        <v>11197</v>
      </c>
      <c r="C1352" s="0">
        <f>INT(Hoja3!E$4*Hoja3!$B1360)</f>
        <v>1595</v>
      </c>
      <c r="H1352" s="101">
        <f>Hoja3!W1360</f>
        <v>392291</v>
      </c>
      <c r="I1352" s="0">
        <f>INT(Hoja3!$E$4*Hoja3!R1360)</f>
        <v>1</v>
      </c>
    </row>
    <row r="1353" spans="2:9">
      <c r="B1353" s="101" t="n">
        <v>11213</v>
      </c>
      <c r="C1353" s="0">
        <f>INT(Hoja3!E$4*Hoja3!$B1361)</f>
        <v>1590</v>
      </c>
      <c r="H1353" s="101">
        <f>Hoja3!W1361</f>
        <v>138757</v>
      </c>
      <c r="I1353" s="0">
        <f>INT(Hoja3!$E$4*Hoja3!R1361)</f>
        <v>7</v>
      </c>
    </row>
    <row r="1354" spans="2:9">
      <c r="B1354" s="101" t="n">
        <v>11239</v>
      </c>
      <c r="C1354" s="0">
        <f>INT(Hoja3!E$4*Hoja3!$B1362)</f>
        <v>1583</v>
      </c>
      <c r="H1354" s="101">
        <f>Hoja3!W1362</f>
        <v>167969</v>
      </c>
      <c r="I1354" s="0">
        <f>INT(Hoja3!$E$4*Hoja3!R1362)</f>
        <v>4</v>
      </c>
    </row>
    <row r="1355" spans="2:9">
      <c r="B1355" s="101" t="n">
        <v>11243</v>
      </c>
      <c r="C1355" s="0">
        <f>INT(Hoja3!E$4*Hoja3!$B1363)</f>
        <v>1582</v>
      </c>
      <c r="H1355" s="101">
        <f>Hoja3!W1363</f>
        <v>211787</v>
      </c>
      <c r="I1355" s="0">
        <f>INT(Hoja3!$E$4*Hoja3!R1363)</f>
        <v>3</v>
      </c>
    </row>
    <row r="1356" spans="2:9">
      <c r="B1356" s="101" t="n">
        <v>11251</v>
      </c>
      <c r="C1356" s="0">
        <f>INT(Hoja3!E$4*Hoja3!$B1364)</f>
        <v>1579</v>
      </c>
      <c r="H1356" s="101">
        <f>Hoja3!W1364</f>
        <v>226393</v>
      </c>
      <c r="I1356" s="0">
        <f>INT(Hoja3!$E$4*Hoja3!R1364)</f>
        <v>2</v>
      </c>
    </row>
    <row r="1357" spans="2:9">
      <c r="B1357" s="101" t="n">
        <v>11257</v>
      </c>
      <c r="C1357" s="0">
        <f>INT(Hoja3!E$4*Hoja3!$B1365)</f>
        <v>1578</v>
      </c>
      <c r="H1357" s="101">
        <f>Hoja3!W1365</f>
        <v>270211</v>
      </c>
      <c r="I1357" s="0">
        <f>INT(Hoja3!$E$4*Hoja3!R1365)</f>
        <v>2</v>
      </c>
    </row>
    <row r="1358" spans="2:9">
      <c r="B1358" s="101" t="n">
        <v>11261</v>
      </c>
      <c r="C1358" s="0">
        <f>INT(Hoja3!E$4*Hoja3!$B1366)</f>
        <v>1577</v>
      </c>
      <c r="H1358" s="101">
        <f>Hoja3!W1366</f>
        <v>299423</v>
      </c>
      <c r="I1358" s="0">
        <f>INT(Hoja3!$E$4*Hoja3!R1366)</f>
        <v>2</v>
      </c>
    </row>
    <row r="1359" spans="2:9">
      <c r="B1359" s="101" t="n">
        <v>11273</v>
      </c>
      <c r="C1359" s="0">
        <f>INT(Hoja3!E$4*Hoja3!$B1367)</f>
        <v>1573</v>
      </c>
      <c r="H1359" s="101">
        <f>Hoja3!W1367</f>
        <v>314029</v>
      </c>
      <c r="I1359" s="0">
        <f>INT(Hoja3!$E$4*Hoja3!R1367)</f>
        <v>1</v>
      </c>
    </row>
    <row r="1360" spans="2:9">
      <c r="B1360" s="101" t="n">
        <v>11279</v>
      </c>
      <c r="C1360" s="0">
        <f>INT(Hoja3!E$4*Hoja3!$B1368)</f>
        <v>1572</v>
      </c>
      <c r="H1360" s="101">
        <f>Hoja3!W1368</f>
        <v>343241</v>
      </c>
      <c r="I1360" s="0">
        <f>INT(Hoja3!$E$4*Hoja3!R1368)</f>
        <v>1</v>
      </c>
    </row>
    <row r="1361" spans="2:9">
      <c r="B1361" s="101" t="n">
        <v>11287</v>
      </c>
      <c r="C1361" s="0">
        <f>INT(Hoja3!E$4*Hoja3!$B1369)</f>
        <v>1569</v>
      </c>
      <c r="H1361" s="101">
        <f>Hoja3!W1369</f>
        <v>387059</v>
      </c>
      <c r="I1361" s="0">
        <f>INT(Hoja3!$E$4*Hoja3!R1369)</f>
        <v>1</v>
      </c>
    </row>
    <row r="1362" spans="2:9">
      <c r="B1362" s="101" t="n">
        <v>11299</v>
      </c>
      <c r="C1362" s="0">
        <f>INT(Hoja3!E$4*Hoja3!$B1370)</f>
        <v>1566</v>
      </c>
      <c r="H1362" s="101">
        <f>Hoja3!W1370</f>
        <v>430877</v>
      </c>
      <c r="I1362" s="0">
        <f>INT(Hoja3!$E$4*Hoja3!R1370)</f>
        <v>1</v>
      </c>
    </row>
    <row r="1363" spans="2:9">
      <c r="B1363" s="101" t="n">
        <v>11311</v>
      </c>
      <c r="C1363" s="0">
        <f>INT(Hoja3!E$4*Hoja3!$B1371)</f>
        <v>1563</v>
      </c>
      <c r="H1363" s="101">
        <f>Hoja3!W1371</f>
        <v>445483</v>
      </c>
      <c r="I1363" s="0">
        <f>INT(Hoja3!$E$4*Hoja3!R1371)</f>
        <v>0</v>
      </c>
    </row>
    <row r="1364" spans="2:9">
      <c r="B1364" s="101" t="n">
        <v>11317</v>
      </c>
      <c r="C1364" s="0">
        <f>INT(Hoja3!E$4*Hoja3!$B1372)</f>
        <v>1561</v>
      </c>
      <c r="H1364" s="101">
        <f>Hoja3!W1372</f>
        <v>147041</v>
      </c>
      <c r="I1364" s="0">
        <f>INT(Hoja3!$E$4*Hoja3!R1372)</f>
        <v>6</v>
      </c>
    </row>
    <row r="1365" spans="2:9">
      <c r="B1365" s="101" t="n">
        <v>11321</v>
      </c>
      <c r="C1365" s="0">
        <f>INT(Hoja3!E$4*Hoja3!$B1373)</f>
        <v>1560</v>
      </c>
      <c r="H1365" s="101">
        <f>Hoja3!W1373</f>
        <v>177997</v>
      </c>
      <c r="I1365" s="0">
        <f>INT(Hoja3!$E$4*Hoja3!R1373)</f>
        <v>3</v>
      </c>
    </row>
    <row r="1366" spans="2:9">
      <c r="B1366" s="101" t="n">
        <v>11329</v>
      </c>
      <c r="C1366" s="0">
        <f>INT(Hoja3!E$4*Hoja3!$B1374)</f>
        <v>1558</v>
      </c>
      <c r="H1366" s="101">
        <f>Hoja3!W1374</f>
        <v>224431</v>
      </c>
      <c r="I1366" s="0">
        <f>INT(Hoja3!$E$4*Hoja3!R1374)</f>
        <v>3</v>
      </c>
    </row>
    <row r="1367" spans="2:9">
      <c r="B1367" s="101" t="n">
        <v>11351</v>
      </c>
      <c r="C1367" s="0">
        <f>INT(Hoja3!E$4*Hoja3!$B1375)</f>
        <v>1552</v>
      </c>
      <c r="H1367" s="101">
        <f>Hoja3!W1375</f>
        <v>239909</v>
      </c>
      <c r="I1367" s="0">
        <f>INT(Hoja3!$E$4*Hoja3!R1375)</f>
        <v>2</v>
      </c>
    </row>
    <row r="1368" spans="2:9">
      <c r="B1368" s="101" t="n">
        <v>11353</v>
      </c>
      <c r="C1368" s="0">
        <f>INT(Hoja3!E$4*Hoja3!$B1376)</f>
        <v>1551</v>
      </c>
      <c r="H1368" s="101">
        <f>Hoja3!W1376</f>
        <v>286343</v>
      </c>
      <c r="I1368" s="0">
        <f>INT(Hoja3!$E$4*Hoja3!R1376)</f>
        <v>1</v>
      </c>
    </row>
    <row r="1369" spans="2:9">
      <c r="B1369" s="101" t="n">
        <v>11369</v>
      </c>
      <c r="C1369" s="0">
        <f>INT(Hoja3!E$4*Hoja3!$B1377)</f>
        <v>1547</v>
      </c>
      <c r="H1369" s="101">
        <f>Hoja3!W1377</f>
        <v>317299</v>
      </c>
      <c r="I1369" s="0">
        <f>INT(Hoja3!$E$4*Hoja3!R1377)</f>
        <v>1</v>
      </c>
    </row>
    <row r="1370" spans="2:9">
      <c r="B1370" s="101" t="n">
        <v>11383</v>
      </c>
      <c r="C1370" s="0">
        <f>INT(Hoja3!E$4*Hoja3!$B1378)</f>
        <v>1543</v>
      </c>
      <c r="H1370" s="101">
        <f>Hoja3!W1378</f>
        <v>332777</v>
      </c>
      <c r="I1370" s="0">
        <f>INT(Hoja3!$E$4*Hoja3!R1378)</f>
        <v>1</v>
      </c>
    </row>
    <row r="1371" spans="2:9">
      <c r="B1371" s="101" t="n">
        <v>11393</v>
      </c>
      <c r="C1371" s="0">
        <f>INT(Hoja3!E$4*Hoja3!$B1379)</f>
        <v>1540</v>
      </c>
      <c r="H1371" s="101">
        <f>Hoja3!W1379</f>
        <v>363733</v>
      </c>
      <c r="I1371" s="0">
        <f>INT(Hoja3!$E$4*Hoja3!R1379)</f>
        <v>1</v>
      </c>
    </row>
    <row r="1372" spans="2:9">
      <c r="B1372" s="101" t="n">
        <v>11399</v>
      </c>
      <c r="C1372" s="0">
        <f>INT(Hoja3!E$4*Hoja3!$B1380)</f>
        <v>1539</v>
      </c>
      <c r="H1372" s="101">
        <f>Hoja3!W1380</f>
        <v>410167</v>
      </c>
      <c r="I1372" s="0">
        <f>INT(Hoja3!$E$4*Hoja3!R1380)</f>
        <v>0</v>
      </c>
    </row>
    <row r="1373" spans="2:9">
      <c r="B1373" s="101" t="n">
        <v>11411</v>
      </c>
      <c r="C1373" s="0">
        <f>INT(Hoja3!E$4*Hoja3!$B1381)</f>
        <v>1535</v>
      </c>
      <c r="H1373" s="101">
        <f>Hoja3!W1381</f>
        <v>456601</v>
      </c>
      <c r="I1373" s="0">
        <f>INT(Hoja3!$E$4*Hoja3!R1381)</f>
        <v>0</v>
      </c>
    </row>
    <row r="1374" spans="2:9">
      <c r="B1374" s="101" t="n">
        <v>11423</v>
      </c>
      <c r="C1374" s="0">
        <f>INT(Hoja3!E$4*Hoja3!$B1382)</f>
        <v>1532</v>
      </c>
      <c r="H1374" s="101">
        <f>Hoja3!W1382</f>
        <v>472079</v>
      </c>
      <c r="I1374" s="0">
        <f>INT(Hoja3!$E$4*Hoja3!R1382)</f>
        <v>0</v>
      </c>
    </row>
    <row r="1375" spans="2:9">
      <c r="B1375" s="101" t="n">
        <v>11437</v>
      </c>
      <c r="C1375" s="0">
        <f>INT(Hoja3!E$4*Hoja3!$B1383)</f>
        <v>1528</v>
      </c>
      <c r="H1375" s="101">
        <f>Hoja3!W1383</f>
        <v>518513</v>
      </c>
      <c r="I1375" s="0">
        <f>INT(Hoja3!$E$4*Hoja3!R1383)</f>
        <v>0</v>
      </c>
    </row>
    <row r="1376" spans="2:9">
      <c r="B1376" s="101" t="n">
        <v>11443</v>
      </c>
      <c r="C1376" s="0">
        <f>INT(Hoja3!E$4*Hoja3!$B1384)</f>
        <v>1527</v>
      </c>
      <c r="H1376" s="101">
        <f>Hoja3!W1384</f>
        <v>151183</v>
      </c>
      <c r="I1376" s="0">
        <f>INT(Hoja3!$E$4*Hoja3!R1384)</f>
        <v>5</v>
      </c>
    </row>
    <row r="1377" spans="2:9">
      <c r="B1377" s="101" t="n">
        <v>11447</v>
      </c>
      <c r="C1377" s="0">
        <f>INT(Hoja3!E$4*Hoja3!$B1385)</f>
        <v>1526</v>
      </c>
      <c r="H1377" s="101">
        <f>Hoja3!W1385</f>
        <v>183011</v>
      </c>
      <c r="I1377" s="0">
        <f>INT(Hoja3!$E$4*Hoja3!R1385)</f>
        <v>3</v>
      </c>
    </row>
    <row r="1378" spans="2:9">
      <c r="B1378" s="101" t="n">
        <v>11467</v>
      </c>
      <c r="C1378" s="0">
        <f>INT(Hoja3!E$4*Hoja3!$B1386)</f>
        <v>1521</v>
      </c>
      <c r="H1378" s="101">
        <f>Hoja3!W1386</f>
        <v>230753</v>
      </c>
      <c r="I1378" s="0">
        <f>INT(Hoja3!$E$4*Hoja3!R1386)</f>
        <v>3</v>
      </c>
    </row>
    <row r="1379" spans="2:9">
      <c r="B1379" s="101" t="n">
        <v>11471</v>
      </c>
      <c r="C1379" s="0">
        <f>INT(Hoja3!E$4*Hoja3!$B1387)</f>
        <v>1519</v>
      </c>
      <c r="H1379" s="101">
        <f>Hoja3!W1387</f>
        <v>246667</v>
      </c>
      <c r="I1379" s="0">
        <f>INT(Hoja3!$E$4*Hoja3!R1387)</f>
        <v>2</v>
      </c>
    </row>
    <row r="1380" spans="2:9">
      <c r="B1380" s="101" t="n">
        <v>11483</v>
      </c>
      <c r="C1380" s="0">
        <f>INT(Hoja3!E$4*Hoja3!$B1388)</f>
        <v>1516</v>
      </c>
      <c r="H1380" s="101">
        <f>Hoja3!W1388</f>
        <v>294409</v>
      </c>
      <c r="I1380" s="0">
        <f>INT(Hoja3!$E$4*Hoja3!R1388)</f>
        <v>1</v>
      </c>
    </row>
    <row r="1381" spans="2:9">
      <c r="B1381" s="101" t="n">
        <v>11489</v>
      </c>
      <c r="C1381" s="0">
        <f>INT(Hoja3!E$4*Hoja3!$B1389)</f>
        <v>1515</v>
      </c>
      <c r="H1381" s="101">
        <f>Hoja3!W1389</f>
        <v>326237</v>
      </c>
      <c r="I1381" s="0">
        <f>INT(Hoja3!$E$4*Hoja3!R1389)</f>
        <v>1</v>
      </c>
    </row>
    <row r="1382" spans="2:9">
      <c r="B1382" s="101" t="n">
        <v>11491</v>
      </c>
      <c r="C1382" s="0">
        <f>INT(Hoja3!E$4*Hoja3!$B1390)</f>
        <v>1514</v>
      </c>
      <c r="H1382" s="101">
        <f>Hoja3!W1390</f>
        <v>342151</v>
      </c>
      <c r="I1382" s="0">
        <f>INT(Hoja3!$E$4*Hoja3!R1390)</f>
        <v>1</v>
      </c>
    </row>
    <row r="1383" spans="2:9">
      <c r="B1383" s="101" t="n">
        <v>11497</v>
      </c>
      <c r="C1383" s="0">
        <f>INT(Hoja3!E$4*Hoja3!$B1391)</f>
        <v>1513</v>
      </c>
      <c r="H1383" s="101">
        <f>Hoja3!W1391</f>
        <v>373979</v>
      </c>
      <c r="I1383" s="0">
        <f>INT(Hoja3!$E$4*Hoja3!R1391)</f>
        <v>1</v>
      </c>
    </row>
    <row r="1384" spans="2:9">
      <c r="B1384" s="101" t="n">
        <v>11503</v>
      </c>
      <c r="C1384" s="0">
        <f>INT(Hoja3!E$4*Hoja3!$B1392)</f>
        <v>1511</v>
      </c>
      <c r="H1384" s="101">
        <f>Hoja3!W1392</f>
        <v>421721</v>
      </c>
      <c r="I1384" s="0">
        <f>INT(Hoja3!$E$4*Hoja3!R1392)</f>
        <v>0</v>
      </c>
    </row>
    <row r="1385" spans="2:9">
      <c r="B1385" s="101" t="n">
        <v>11519</v>
      </c>
      <c r="C1385" s="0">
        <f>INT(Hoja3!E$4*Hoja3!$B1393)</f>
        <v>1507</v>
      </c>
      <c r="H1385" s="101">
        <f>Hoja3!W1393</f>
        <v>469463</v>
      </c>
      <c r="I1385" s="0">
        <f>INT(Hoja3!$E$4*Hoja3!R1393)</f>
        <v>0</v>
      </c>
    </row>
    <row r="1386" spans="2:9">
      <c r="B1386" s="101" t="n">
        <v>11527</v>
      </c>
      <c r="C1386" s="0">
        <f>INT(Hoja3!E$4*Hoja3!$B1394)</f>
        <v>1505</v>
      </c>
      <c r="H1386" s="101">
        <f>Hoja3!W1394</f>
        <v>485377</v>
      </c>
      <c r="I1386" s="0">
        <f>INT(Hoja3!$E$4*Hoja3!R1394)</f>
        <v>0</v>
      </c>
    </row>
    <row r="1387" spans="2:9">
      <c r="B1387" s="101" t="n">
        <v>11549</v>
      </c>
      <c r="C1387" s="0">
        <f>INT(Hoja3!E$4*Hoja3!$B1395)</f>
        <v>1499</v>
      </c>
      <c r="H1387" s="101">
        <f>Hoja3!W1395</f>
        <v>533119</v>
      </c>
      <c r="I1387" s="0">
        <f>INT(Hoja3!$E$4*Hoja3!R1395)</f>
        <v>0</v>
      </c>
    </row>
    <row r="1388" spans="2:9">
      <c r="B1388" s="101" t="n">
        <v>11551</v>
      </c>
      <c r="C1388" s="0">
        <f>INT(Hoja3!E$4*Hoja3!$B1396)</f>
        <v>1498</v>
      </c>
      <c r="H1388" s="101">
        <f>Hoja3!W1396</f>
        <v>564947</v>
      </c>
      <c r="I1388" s="0">
        <f>INT(Hoja3!$E$4*Hoja3!R1396)</f>
        <v>0</v>
      </c>
    </row>
    <row r="1389" spans="2:9">
      <c r="B1389" s="101" t="n">
        <v>11579</v>
      </c>
      <c r="C1389" s="0">
        <f>INT(Hoja3!E$4*Hoja3!$B1397)</f>
        <v>1491</v>
      </c>
      <c r="H1389" s="101">
        <f>Hoja3!W1397</f>
        <v>163609</v>
      </c>
      <c r="I1389" s="0">
        <f>INT(Hoja3!$E$4*Hoja3!R1397)</f>
        <v>5</v>
      </c>
    </row>
    <row r="1390" spans="2:9">
      <c r="B1390" s="101" t="n">
        <v>11587</v>
      </c>
      <c r="C1390" s="0">
        <f>INT(Hoja3!E$4*Hoja3!$B1398)</f>
        <v>1489</v>
      </c>
      <c r="H1390" s="101">
        <f>Hoja3!W1398</f>
        <v>198053</v>
      </c>
      <c r="I1390" s="0">
        <f>INT(Hoja3!$E$4*Hoja3!R1398)</f>
        <v>3</v>
      </c>
    </row>
    <row r="1391" spans="2:9">
      <c r="B1391" s="101" t="n">
        <v>11593</v>
      </c>
      <c r="C1391" s="0">
        <f>INT(Hoja3!E$4*Hoja3!$B1399)</f>
        <v>1488</v>
      </c>
      <c r="H1391" s="101">
        <f>Hoja3!W1399</f>
        <v>249719</v>
      </c>
      <c r="I1391" s="0">
        <f>INT(Hoja3!$E$4*Hoja3!R1399)</f>
        <v>2</v>
      </c>
    </row>
    <row r="1392" spans="2:9">
      <c r="B1392" s="101" t="n">
        <v>11597</v>
      </c>
      <c r="C1392" s="0">
        <f>INT(Hoja3!E$4*Hoja3!$B1400)</f>
        <v>1487</v>
      </c>
      <c r="H1392" s="101">
        <f>Hoja3!W1400</f>
        <v>266941</v>
      </c>
      <c r="I1392" s="0">
        <f>INT(Hoja3!$E$4*Hoja3!R1400)</f>
        <v>1</v>
      </c>
    </row>
    <row r="1393" spans="2:9">
      <c r="B1393" s="101" t="n">
        <v>11617</v>
      </c>
      <c r="C1393" s="0">
        <f>INT(Hoja3!E$4*Hoja3!$B1401)</f>
        <v>1481</v>
      </c>
      <c r="H1393" s="101">
        <f>Hoja3!W1401</f>
        <v>318607</v>
      </c>
      <c r="I1393" s="0">
        <f>INT(Hoja3!$E$4*Hoja3!R1401)</f>
        <v>1</v>
      </c>
    </row>
    <row r="1394" spans="2:9">
      <c r="B1394" s="101" t="n">
        <v>11621</v>
      </c>
      <c r="C1394" s="0">
        <f>INT(Hoja3!E$4*Hoja3!$B1402)</f>
        <v>1480</v>
      </c>
      <c r="H1394" s="101">
        <f>Hoja3!W1402</f>
        <v>353051</v>
      </c>
      <c r="I1394" s="0">
        <f>INT(Hoja3!$E$4*Hoja3!R1402)</f>
        <v>1</v>
      </c>
    </row>
    <row r="1395" spans="2:9">
      <c r="B1395" s="101" t="n">
        <v>11633</v>
      </c>
      <c r="C1395" s="0">
        <f>INT(Hoja3!E$4*Hoja3!$B1403)</f>
        <v>1477</v>
      </c>
      <c r="H1395" s="101">
        <f>Hoja3!W1403</f>
        <v>370273</v>
      </c>
      <c r="I1395" s="0">
        <f>INT(Hoja3!$E$4*Hoja3!R1403)</f>
        <v>1</v>
      </c>
    </row>
    <row r="1396" spans="2:9">
      <c r="B1396" s="101" t="n">
        <v>11657</v>
      </c>
      <c r="C1396" s="0">
        <f>INT(Hoja3!E$4*Hoja3!$B1404)</f>
        <v>1471</v>
      </c>
      <c r="H1396" s="101">
        <f>Hoja3!W1404</f>
        <v>404717</v>
      </c>
      <c r="I1396" s="0">
        <f>INT(Hoja3!$E$4*Hoja3!R1404)</f>
        <v>0</v>
      </c>
    </row>
    <row r="1397" spans="2:9">
      <c r="B1397" s="101" t="n">
        <v>11677</v>
      </c>
      <c r="C1397" s="0">
        <f>INT(Hoja3!E$4*Hoja3!$B1405)</f>
        <v>1466</v>
      </c>
      <c r="H1397" s="101">
        <f>Hoja3!W1405</f>
        <v>456383</v>
      </c>
      <c r="I1397" s="0">
        <f>INT(Hoja3!$E$4*Hoja3!R1405)</f>
        <v>0</v>
      </c>
    </row>
    <row r="1398" spans="2:9">
      <c r="B1398" s="101" t="n">
        <v>11681</v>
      </c>
      <c r="C1398" s="0">
        <f>INT(Hoja3!E$4*Hoja3!$B1406)</f>
        <v>1465</v>
      </c>
      <c r="H1398" s="101">
        <f>Hoja3!W1406</f>
        <v>508049</v>
      </c>
      <c r="I1398" s="0">
        <f>INT(Hoja3!$E$4*Hoja3!R1406)</f>
        <v>0</v>
      </c>
    </row>
    <row r="1399" spans="2:9">
      <c r="B1399" s="101" t="n">
        <v>11689</v>
      </c>
      <c r="C1399" s="0">
        <f>INT(Hoja3!E$4*Hoja3!$B1407)</f>
        <v>1463</v>
      </c>
      <c r="H1399" s="101">
        <f>Hoja3!W1407</f>
        <v>525271</v>
      </c>
      <c r="I1399" s="0">
        <f>INT(Hoja3!$E$4*Hoja3!R1407)</f>
        <v>0</v>
      </c>
    </row>
    <row r="1400" spans="2:9">
      <c r="B1400" s="101" t="n">
        <v>11699</v>
      </c>
      <c r="C1400" s="0">
        <f>INT(Hoja3!E$4*Hoja3!$B1408)</f>
        <v>1461</v>
      </c>
      <c r="H1400" s="101">
        <f>Hoja3!W1408</f>
        <v>576937</v>
      </c>
      <c r="I1400" s="0">
        <f>INT(Hoja3!$E$4*Hoja3!R1408)</f>
        <v>0</v>
      </c>
    </row>
    <row r="1401" spans="2:9">
      <c r="B1401" s="101" t="n">
        <v>11701</v>
      </c>
      <c r="C1401" s="0">
        <f>INT(Hoja3!E$4*Hoja3!$B1409)</f>
        <v>1460</v>
      </c>
      <c r="H1401" s="101">
        <f>Hoja3!W1409</f>
        <v>611381</v>
      </c>
      <c r="I1401" s="0">
        <f>INT(Hoja3!$E$4*Hoja3!R1409)</f>
        <v>0</v>
      </c>
    </row>
    <row r="1402" spans="2:9">
      <c r="B1402" s="101" t="n">
        <v>11717</v>
      </c>
      <c r="C1402" s="0">
        <f>INT(Hoja3!E$4*Hoja3!$B1410)</f>
        <v>1456</v>
      </c>
      <c r="H1402" s="101">
        <f>Hoja3!W1410</f>
        <v>628603</v>
      </c>
      <c r="I1402" s="0">
        <f>INT(Hoja3!$E$4*Hoja3!R1410)</f>
        <v>0</v>
      </c>
    </row>
    <row r="1403" spans="2:9">
      <c r="B1403" s="101" t="n">
        <v>11719</v>
      </c>
      <c r="C1403" s="0">
        <f>INT(Hoja3!E$4*Hoja3!$B1411)</f>
        <v>1456</v>
      </c>
      <c r="H1403" s="101">
        <f>Hoja3!W1411</f>
        <v>171893</v>
      </c>
      <c r="I1403" s="0">
        <f>INT(Hoja3!$E$4*Hoja3!R1411)</f>
        <v>4</v>
      </c>
    </row>
    <row r="1404" spans="2:9">
      <c r="B1404" s="101" t="n">
        <v>11731</v>
      </c>
      <c r="C1404" s="0">
        <f>INT(Hoja3!E$4*Hoja3!$B1412)</f>
        <v>1453</v>
      </c>
      <c r="H1404" s="101">
        <f>Hoja3!W1412</f>
        <v>208081</v>
      </c>
      <c r="I1404" s="0">
        <f>INT(Hoja3!$E$4*Hoja3!R1412)</f>
        <v>2</v>
      </c>
    </row>
    <row r="1405" spans="2:9">
      <c r="B1405" s="101" t="n">
        <v>11743</v>
      </c>
      <c r="C1405" s="0">
        <f>INT(Hoja3!E$4*Hoja3!$B1413)</f>
        <v>1450</v>
      </c>
      <c r="H1405" s="101">
        <f>Hoja3!W1413</f>
        <v>262363</v>
      </c>
      <c r="I1405" s="0">
        <f>INT(Hoja3!$E$4*Hoja3!R1413)</f>
        <v>2</v>
      </c>
    </row>
    <row r="1406" spans="2:9">
      <c r="B1406" s="101" t="n">
        <v>11777</v>
      </c>
      <c r="C1406" s="0">
        <f>INT(Hoja3!E$4*Hoja3!$B1414)</f>
        <v>1441</v>
      </c>
      <c r="H1406" s="101">
        <f>Hoja3!W1414</f>
        <v>280457</v>
      </c>
      <c r="I1406" s="0">
        <f>INT(Hoja3!$E$4*Hoja3!R1414)</f>
        <v>1</v>
      </c>
    </row>
    <row r="1407" spans="2:9">
      <c r="B1407" s="101" t="n">
        <v>11779</v>
      </c>
      <c r="C1407" s="0">
        <f>INT(Hoja3!E$4*Hoja3!$B1415)</f>
        <v>1441</v>
      </c>
      <c r="H1407" s="101">
        <f>Hoja3!W1415</f>
        <v>334739</v>
      </c>
      <c r="I1407" s="0">
        <f>INT(Hoja3!$E$4*Hoja3!R1415)</f>
        <v>1</v>
      </c>
    </row>
    <row r="1408" spans="2:9">
      <c r="B1408" s="101" t="n">
        <v>11783</v>
      </c>
      <c r="C1408" s="0">
        <f>INT(Hoja3!E$4*Hoja3!$B1416)</f>
        <v>1440</v>
      </c>
      <c r="H1408" s="101">
        <f>Hoja3!W1416</f>
        <v>370927</v>
      </c>
      <c r="I1408" s="0">
        <f>INT(Hoja3!$E$4*Hoja3!R1416)</f>
        <v>1</v>
      </c>
    </row>
    <row r="1409" spans="2:9">
      <c r="B1409" s="101" t="n">
        <v>11789</v>
      </c>
      <c r="C1409" s="0">
        <f>INT(Hoja3!E$4*Hoja3!$B1417)</f>
        <v>1439</v>
      </c>
      <c r="H1409" s="101">
        <f>Hoja3!W1417</f>
        <v>389021</v>
      </c>
      <c r="I1409" s="0">
        <f>INT(Hoja3!$E$4*Hoja3!R1417)</f>
        <v>1</v>
      </c>
    </row>
    <row r="1410" spans="2:9">
      <c r="B1410" s="101" t="n">
        <v>11801</v>
      </c>
      <c r="C1410" s="0">
        <f>INT(Hoja3!E$4*Hoja3!$B1418)</f>
        <v>1436</v>
      </c>
      <c r="H1410" s="101">
        <f>Hoja3!W1418</f>
        <v>425209</v>
      </c>
      <c r="I1410" s="0">
        <f>INT(Hoja3!$E$4*Hoja3!R1418)</f>
        <v>0</v>
      </c>
    </row>
    <row r="1411" spans="2:9">
      <c r="B1411" s="101" t="n">
        <v>11807</v>
      </c>
      <c r="C1411" s="0">
        <f>INT(Hoja3!E$4*Hoja3!$B1419)</f>
        <v>1434</v>
      </c>
      <c r="H1411" s="101">
        <f>Hoja3!W1419</f>
        <v>479491</v>
      </c>
      <c r="I1411" s="0">
        <f>INT(Hoja3!$E$4*Hoja3!R1419)</f>
        <v>0</v>
      </c>
    </row>
    <row r="1412" spans="2:9">
      <c r="B1412" s="101" t="n">
        <v>11813</v>
      </c>
      <c r="C1412" s="0">
        <f>INT(Hoja3!E$4*Hoja3!$B1420)</f>
        <v>1433</v>
      </c>
      <c r="H1412" s="101">
        <f>Hoja3!W1420</f>
        <v>533773</v>
      </c>
      <c r="I1412" s="0">
        <f>INT(Hoja3!$E$4*Hoja3!R1420)</f>
        <v>0</v>
      </c>
    </row>
    <row r="1413" spans="2:9">
      <c r="B1413" s="101" t="n">
        <v>11821</v>
      </c>
      <c r="C1413" s="0">
        <f>INT(Hoja3!E$4*Hoja3!$B1421)</f>
        <v>1431</v>
      </c>
      <c r="H1413" s="101">
        <f>Hoja3!W1421</f>
        <v>551867</v>
      </c>
      <c r="I1413" s="0">
        <f>INT(Hoja3!$E$4*Hoja3!R1421)</f>
        <v>0</v>
      </c>
    </row>
    <row r="1414" spans="2:9">
      <c r="B1414" s="101" t="n">
        <v>11827</v>
      </c>
      <c r="C1414" s="0">
        <f>INT(Hoja3!E$4*Hoja3!$B1422)</f>
        <v>1429</v>
      </c>
      <c r="H1414" s="101">
        <f>Hoja3!W1422</f>
        <v>606149</v>
      </c>
      <c r="I1414" s="0">
        <f>INT(Hoja3!$E$4*Hoja3!R1422)</f>
        <v>0</v>
      </c>
    </row>
    <row r="1415" spans="2:9">
      <c r="B1415" s="101" t="n">
        <v>11831</v>
      </c>
      <c r="C1415" s="0">
        <f>INT(Hoja3!E$4*Hoja3!$B1423)</f>
        <v>1428</v>
      </c>
      <c r="H1415" s="101">
        <f>Hoja3!W1423</f>
        <v>642337</v>
      </c>
      <c r="I1415" s="0">
        <f>INT(Hoja3!$E$4*Hoja3!R1423)</f>
        <v>0</v>
      </c>
    </row>
    <row r="1416" spans="2:9">
      <c r="B1416" s="101" t="n">
        <v>11833</v>
      </c>
      <c r="C1416" s="0">
        <f>INT(Hoja3!E$4*Hoja3!$B1424)</f>
        <v>1428</v>
      </c>
      <c r="H1416" s="101">
        <f>Hoja3!W1424</f>
        <v>660431</v>
      </c>
      <c r="I1416" s="0">
        <f>INT(Hoja3!$E$4*Hoja3!R1424)</f>
        <v>0</v>
      </c>
    </row>
    <row r="1417" spans="2:9">
      <c r="B1417" s="101" t="n">
        <v>11839</v>
      </c>
      <c r="C1417" s="0">
        <f>INT(Hoja3!E$4*Hoja3!$B1425)</f>
        <v>1426</v>
      </c>
      <c r="H1417" s="101">
        <f>Hoja3!W1425</f>
        <v>714713</v>
      </c>
      <c r="I1417" s="0">
        <f>INT(Hoja3!$E$4*Hoja3!R1425)</f>
        <v>0</v>
      </c>
    </row>
    <row r="1418" spans="2:9">
      <c r="B1418" s="101" t="n">
        <v>11863</v>
      </c>
      <c r="C1418" s="0">
        <f>INT(Hoja3!E$4*Hoja3!$B1426)</f>
        <v>1421</v>
      </c>
      <c r="H1418" s="101">
        <f>Hoja3!W1426</f>
        <v>184319</v>
      </c>
      <c r="I1418" s="0">
        <f>INT(Hoja3!$E$4*Hoja3!R1426)</f>
        <v>4</v>
      </c>
    </row>
    <row r="1419" spans="2:9">
      <c r="B1419" s="101" t="n">
        <v>11867</v>
      </c>
      <c r="C1419" s="0">
        <f>INT(Hoja3!E$4*Hoja3!$B1427)</f>
        <v>1420</v>
      </c>
      <c r="H1419" s="101">
        <f>Hoja3!W1427</f>
        <v>223123</v>
      </c>
      <c r="I1419" s="0">
        <f>INT(Hoja3!$E$4*Hoja3!R1427)</f>
        <v>2</v>
      </c>
    </row>
    <row r="1420" spans="2:9">
      <c r="B1420" s="101" t="n">
        <v>11887</v>
      </c>
      <c r="C1420" s="0">
        <f>INT(Hoja3!E$4*Hoja3!$B1428)</f>
        <v>1415</v>
      </c>
      <c r="H1420" s="101">
        <f>Hoja3!W1428</f>
        <v>281329</v>
      </c>
      <c r="I1420" s="0">
        <f>INT(Hoja3!$E$4*Hoja3!R1428)</f>
        <v>2</v>
      </c>
    </row>
    <row r="1421" spans="2:9">
      <c r="B1421" s="101" t="n">
        <v>11897</v>
      </c>
      <c r="C1421" s="0">
        <f>INT(Hoja3!E$4*Hoja3!$B1429)</f>
        <v>1413</v>
      </c>
      <c r="H1421" s="101">
        <f>Hoja3!W1429</f>
        <v>300731</v>
      </c>
      <c r="I1421" s="0">
        <f>INT(Hoja3!$E$4*Hoja3!R1429)</f>
        <v>1</v>
      </c>
    </row>
    <row r="1422" spans="2:9">
      <c r="B1422" s="101" t="n">
        <v>11903</v>
      </c>
      <c r="C1422" s="0">
        <f>INT(Hoja3!E$4*Hoja3!$B1430)</f>
        <v>1411</v>
      </c>
      <c r="H1422" s="101">
        <f>Hoja3!W1430</f>
        <v>358937</v>
      </c>
      <c r="I1422" s="0">
        <f>INT(Hoja3!$E$4*Hoja3!R1430)</f>
        <v>1</v>
      </c>
    </row>
    <row r="1423" spans="2:9">
      <c r="B1423" s="101" t="n">
        <v>11909</v>
      </c>
      <c r="C1423" s="0">
        <f>INT(Hoja3!E$4*Hoja3!$B1431)</f>
        <v>1410</v>
      </c>
      <c r="H1423" s="101">
        <f>Hoja3!W1431</f>
        <v>397741</v>
      </c>
      <c r="I1423" s="0">
        <f>INT(Hoja3!$E$4*Hoja3!R1431)</f>
        <v>1</v>
      </c>
    </row>
    <row r="1424" spans="2:9">
      <c r="B1424" s="101" t="n">
        <v>11923</v>
      </c>
      <c r="C1424" s="0">
        <f>INT(Hoja3!E$4*Hoja3!$B1432)</f>
        <v>1406</v>
      </c>
      <c r="H1424" s="101">
        <f>Hoja3!W1432</f>
        <v>417143</v>
      </c>
      <c r="I1424" s="0">
        <f>INT(Hoja3!$E$4*Hoja3!R1432)</f>
        <v>0</v>
      </c>
    </row>
    <row r="1425" spans="2:9">
      <c r="B1425" s="101" t="n">
        <v>11927</v>
      </c>
      <c r="C1425" s="0">
        <f>INT(Hoja3!E$4*Hoja3!$B1433)</f>
        <v>1405</v>
      </c>
      <c r="H1425" s="101">
        <f>Hoja3!W1433</f>
        <v>455947</v>
      </c>
      <c r="I1425" s="0">
        <f>INT(Hoja3!$E$4*Hoja3!R1433)</f>
        <v>0</v>
      </c>
    </row>
    <row r="1426" spans="2:9">
      <c r="B1426" s="101" t="n">
        <v>11933</v>
      </c>
      <c r="C1426" s="0">
        <f>INT(Hoja3!E$4*Hoja3!$B1434)</f>
        <v>1404</v>
      </c>
      <c r="H1426" s="101">
        <f>Hoja3!W1434</f>
        <v>514153</v>
      </c>
      <c r="I1426" s="0">
        <f>INT(Hoja3!$E$4*Hoja3!R1434)</f>
        <v>0</v>
      </c>
    </row>
    <row r="1427" spans="2:9">
      <c r="B1427" s="101" t="n">
        <v>11939</v>
      </c>
      <c r="C1427" s="0">
        <f>INT(Hoja3!E$4*Hoja3!$B1435)</f>
        <v>1403</v>
      </c>
      <c r="H1427" s="101">
        <f>Hoja3!W1435</f>
        <v>572359</v>
      </c>
      <c r="I1427" s="0">
        <f>INT(Hoja3!$E$4*Hoja3!R1435)</f>
        <v>0</v>
      </c>
    </row>
    <row r="1428" spans="2:9">
      <c r="B1428" s="101" t="n">
        <v>11941</v>
      </c>
      <c r="C1428" s="0">
        <f>INT(Hoja3!E$4*Hoja3!$B1436)</f>
        <v>1402</v>
      </c>
      <c r="H1428" s="101">
        <f>Hoja3!W1436</f>
        <v>591761</v>
      </c>
      <c r="I1428" s="0">
        <f>INT(Hoja3!$E$4*Hoja3!R1436)</f>
        <v>0</v>
      </c>
    </row>
    <row r="1429" spans="2:9">
      <c r="B1429" s="101" t="n">
        <v>11953</v>
      </c>
      <c r="C1429" s="0">
        <f>INT(Hoja3!E$4*Hoja3!$B1437)</f>
        <v>1399</v>
      </c>
      <c r="H1429" s="101">
        <f>Hoja3!W1437</f>
        <v>649967</v>
      </c>
      <c r="I1429" s="0">
        <f>INT(Hoja3!$E$4*Hoja3!R1437)</f>
        <v>0</v>
      </c>
    </row>
    <row r="1430" spans="2:9">
      <c r="B1430" s="101" t="n">
        <v>11959</v>
      </c>
      <c r="C1430" s="0">
        <f>INT(Hoja3!E$4*Hoja3!$B1438)</f>
        <v>1398</v>
      </c>
      <c r="H1430" s="101">
        <f>Hoja3!W1438</f>
        <v>688771</v>
      </c>
      <c r="I1430" s="0">
        <f>INT(Hoja3!$E$4*Hoja3!R1438)</f>
        <v>0</v>
      </c>
    </row>
    <row r="1431" spans="2:9">
      <c r="B1431" s="101" t="n">
        <v>11969</v>
      </c>
      <c r="C1431" s="0">
        <f>INT(Hoja3!E$4*Hoja3!$B1439)</f>
        <v>1396</v>
      </c>
      <c r="H1431" s="101">
        <f>Hoja3!W1439</f>
        <v>708173</v>
      </c>
      <c r="I1431" s="0">
        <f>INT(Hoja3!$E$4*Hoja3!R1439)</f>
        <v>0</v>
      </c>
    </row>
    <row r="1432" spans="2:9">
      <c r="B1432" s="101" t="n">
        <v>11971</v>
      </c>
      <c r="C1432" s="0">
        <f>INT(Hoja3!E$4*Hoja3!$B1440)</f>
        <v>1395</v>
      </c>
      <c r="H1432" s="101">
        <f>Hoja3!W1440</f>
        <v>766379</v>
      </c>
      <c r="I1432" s="0">
        <f>INT(Hoja3!$E$4*Hoja3!R1440)</f>
        <v>0</v>
      </c>
    </row>
    <row r="1433" spans="2:9">
      <c r="B1433" s="101" t="n">
        <v>11981</v>
      </c>
      <c r="C1433" s="0">
        <f>INT(Hoja3!E$4*Hoja3!$B1441)</f>
        <v>1393</v>
      </c>
      <c r="H1433" s="101">
        <f>Hoja3!W1441</f>
        <v>805183</v>
      </c>
      <c r="I1433" s="0">
        <f>INT(Hoja3!$E$4*Hoja3!R1441)</f>
        <v>0</v>
      </c>
    </row>
    <row r="1434" spans="2:9">
      <c r="B1434" s="101" t="n">
        <v>11987</v>
      </c>
      <c r="C1434" s="0">
        <f>INT(Hoja3!E$4*Hoja3!$B1442)</f>
        <v>1391</v>
      </c>
      <c r="H1434" s="101">
        <f>Hoja3!W1442</f>
        <v>200887</v>
      </c>
      <c r="I1434" s="0">
        <f>INT(Hoja3!$E$4*Hoja3!R1442)</f>
        <v>3</v>
      </c>
    </row>
    <row r="1435" spans="2:9">
      <c r="B1435" s="101" t="n">
        <v>12007</v>
      </c>
      <c r="C1435" s="0">
        <f>INT(Hoja3!E$4*Hoja3!$B1443)</f>
        <v>1387</v>
      </c>
      <c r="H1435" s="101">
        <f>Hoja3!W1443</f>
        <v>243179</v>
      </c>
      <c r="I1435" s="0">
        <f>INT(Hoja3!$E$4*Hoja3!R1443)</f>
        <v>2</v>
      </c>
    </row>
    <row r="1436" spans="2:9">
      <c r="B1436" s="101" t="n">
        <v>12011</v>
      </c>
      <c r="C1436" s="0">
        <f>INT(Hoja3!E$4*Hoja3!$B1444)</f>
        <v>1386</v>
      </c>
      <c r="H1436" s="101">
        <f>Hoja3!W1444</f>
        <v>306617</v>
      </c>
      <c r="I1436" s="0">
        <f>INT(Hoja3!$E$4*Hoja3!R1444)</f>
        <v>1</v>
      </c>
    </row>
    <row r="1437" spans="2:9">
      <c r="B1437" s="101" t="n">
        <v>12037</v>
      </c>
      <c r="C1437" s="0">
        <f>INT(Hoja3!E$4*Hoja3!$B1445)</f>
        <v>1380</v>
      </c>
      <c r="H1437" s="101">
        <f>Hoja3!W1445</f>
        <v>327763</v>
      </c>
      <c r="I1437" s="0">
        <f>INT(Hoja3!$E$4*Hoja3!R1445)</f>
        <v>1</v>
      </c>
    </row>
    <row r="1438" spans="2:9">
      <c r="B1438" s="101" t="n">
        <v>12041</v>
      </c>
      <c r="C1438" s="0">
        <f>INT(Hoja3!E$4*Hoja3!$B1446)</f>
        <v>1379</v>
      </c>
      <c r="H1438" s="101">
        <f>Hoja3!W1446</f>
        <v>391201</v>
      </c>
      <c r="I1438" s="0">
        <f>INT(Hoja3!$E$4*Hoja3!R1446)</f>
        <v>1</v>
      </c>
    </row>
    <row r="1439" spans="2:9">
      <c r="B1439" s="101" t="n">
        <v>12043</v>
      </c>
      <c r="C1439" s="0">
        <f>INT(Hoja3!E$4*Hoja3!$B1447)</f>
        <v>1378</v>
      </c>
      <c r="H1439" s="101">
        <f>Hoja3!W1447</f>
        <v>433493</v>
      </c>
      <c r="I1439" s="0">
        <f>INT(Hoja3!$E$4*Hoja3!R1447)</f>
        <v>0</v>
      </c>
    </row>
    <row r="1440" spans="2:9">
      <c r="B1440" s="101" t="n">
        <v>12049</v>
      </c>
      <c r="C1440" s="0">
        <f>INT(Hoja3!E$4*Hoja3!$B1448)</f>
        <v>1377</v>
      </c>
      <c r="H1440" s="101">
        <f>Hoja3!W1448</f>
        <v>454639</v>
      </c>
      <c r="I1440" s="0">
        <f>INT(Hoja3!$E$4*Hoja3!R1448)</f>
        <v>0</v>
      </c>
    </row>
    <row r="1441" spans="2:9">
      <c r="B1441" s="101" t="n">
        <v>12071</v>
      </c>
      <c r="C1441" s="0">
        <f>INT(Hoja3!E$4*Hoja3!$B1449)</f>
        <v>1372</v>
      </c>
      <c r="H1441" s="101">
        <f>Hoja3!W1449</f>
        <v>496931</v>
      </c>
      <c r="I1441" s="0">
        <f>INT(Hoja3!$E$4*Hoja3!R1449)</f>
        <v>0</v>
      </c>
    </row>
    <row r="1442" spans="2:9">
      <c r="B1442" s="101" t="n">
        <v>12073</v>
      </c>
      <c r="C1442" s="0">
        <f>INT(Hoja3!E$4*Hoja3!$B1450)</f>
        <v>1372</v>
      </c>
      <c r="H1442" s="101">
        <f>Hoja3!W1450</f>
        <v>560369</v>
      </c>
      <c r="I1442" s="0">
        <f>INT(Hoja3!$E$4*Hoja3!R1450)</f>
        <v>0</v>
      </c>
    </row>
    <row r="1443" spans="2:9">
      <c r="B1443" s="101" t="n">
        <v>12097</v>
      </c>
      <c r="C1443" s="0">
        <f>INT(Hoja3!E$4*Hoja3!$B1451)</f>
        <v>1366</v>
      </c>
      <c r="H1443" s="101">
        <f>Hoja3!W1451</f>
        <v>623807</v>
      </c>
      <c r="I1443" s="0">
        <f>INT(Hoja3!$E$4*Hoja3!R1451)</f>
        <v>0</v>
      </c>
    </row>
    <row r="1444" spans="2:9">
      <c r="B1444" s="101" t="n">
        <v>12101</v>
      </c>
      <c r="C1444" s="0">
        <f>INT(Hoja3!E$4*Hoja3!$B1452)</f>
        <v>1365</v>
      </c>
      <c r="H1444" s="101">
        <f>Hoja3!W1452</f>
        <v>644953</v>
      </c>
      <c r="I1444" s="0">
        <f>INT(Hoja3!$E$4*Hoja3!R1452)</f>
        <v>0</v>
      </c>
    </row>
    <row r="1445" spans="2:9">
      <c r="B1445" s="101" t="n">
        <v>12107</v>
      </c>
      <c r="C1445" s="0">
        <f>INT(Hoja3!E$4*Hoja3!$B1453)</f>
        <v>1364</v>
      </c>
      <c r="H1445" s="101">
        <f>Hoja3!W1453</f>
        <v>708391</v>
      </c>
      <c r="I1445" s="0">
        <f>INT(Hoja3!$E$4*Hoja3!R1453)</f>
        <v>0</v>
      </c>
    </row>
    <row r="1446" spans="2:9">
      <c r="B1446" s="101" t="n">
        <v>12109</v>
      </c>
      <c r="C1446" s="0">
        <f>INT(Hoja3!E$4*Hoja3!$B1454)</f>
        <v>1363</v>
      </c>
      <c r="H1446" s="101">
        <f>Hoja3!W1454</f>
        <v>750683</v>
      </c>
      <c r="I1446" s="0">
        <f>INT(Hoja3!$E$4*Hoja3!R1454)</f>
        <v>0</v>
      </c>
    </row>
    <row r="1447" spans="2:9">
      <c r="B1447" s="101" t="n">
        <v>12113</v>
      </c>
      <c r="C1447" s="0">
        <f>INT(Hoja3!E$4*Hoja3!$B1455)</f>
        <v>1363</v>
      </c>
      <c r="H1447" s="101">
        <f>Hoja3!W1455</f>
        <v>771829</v>
      </c>
      <c r="I1447" s="0">
        <f>INT(Hoja3!$E$4*Hoja3!R1455)</f>
        <v>0</v>
      </c>
    </row>
    <row r="1448" spans="2:9">
      <c r="B1448" s="101" t="n">
        <v>12119</v>
      </c>
      <c r="C1448" s="0">
        <f>INT(Hoja3!E$4*Hoja3!$B1456)</f>
        <v>1361</v>
      </c>
      <c r="H1448" s="101">
        <f>Hoja3!W1456</f>
        <v>835267</v>
      </c>
      <c r="I1448" s="0">
        <f>INT(Hoja3!$E$4*Hoja3!R1456)</f>
        <v>0</v>
      </c>
    </row>
    <row r="1449" spans="2:9">
      <c r="B1449" s="101" t="n">
        <v>12143</v>
      </c>
      <c r="C1449" s="0">
        <f>INT(Hoja3!E$4*Hoja3!$B1457)</f>
        <v>1356</v>
      </c>
      <c r="H1449" s="101">
        <f>Hoja3!W1457</f>
        <v>877559</v>
      </c>
      <c r="I1449" s="0">
        <f>INT(Hoja3!$E$4*Hoja3!R1457)</f>
        <v>0</v>
      </c>
    </row>
    <row r="1450" spans="2:9">
      <c r="B1450" s="101" t="n">
        <v>12149</v>
      </c>
      <c r="C1450" s="0">
        <f>INT(Hoja3!E$4*Hoja3!$B1458)</f>
        <v>1355</v>
      </c>
      <c r="H1450" s="101">
        <f>Hoja3!W1458</f>
        <v>940997</v>
      </c>
      <c r="I1450" s="0">
        <f>INT(Hoja3!$E$4*Hoja3!R1458)</f>
        <v>0</v>
      </c>
    </row>
    <row r="1451" spans="2:9">
      <c r="B1451" s="101" t="n">
        <v>12157</v>
      </c>
      <c r="C1451" s="0">
        <f>INT(Hoja3!E$4*Hoja3!$B1459)</f>
        <v>1353</v>
      </c>
      <c r="H1451" s="101">
        <f>Hoja3!W1459</f>
        <v>209171</v>
      </c>
      <c r="I1451" s="0">
        <f>INT(Hoja3!$E$4*Hoja3!R1459)</f>
        <v>3</v>
      </c>
    </row>
    <row r="1452" spans="2:9">
      <c r="B1452" s="101" t="n">
        <v>12161</v>
      </c>
      <c r="C1452" s="0">
        <f>INT(Hoja3!E$4*Hoja3!$B1460)</f>
        <v>1352</v>
      </c>
      <c r="H1452" s="101">
        <f>Hoja3!W1460</f>
        <v>253207</v>
      </c>
      <c r="I1452" s="0">
        <f>INT(Hoja3!$E$4*Hoja3!R1460)</f>
        <v>1</v>
      </c>
    </row>
    <row r="1453" spans="2:9">
      <c r="B1453" s="101" t="n">
        <v>12163</v>
      </c>
      <c r="C1453" s="0">
        <f>INT(Hoja3!E$4*Hoja3!$B1461)</f>
        <v>1351</v>
      </c>
      <c r="H1453" s="101">
        <f>Hoja3!W1461</f>
        <v>319261</v>
      </c>
      <c r="I1453" s="0">
        <f>INT(Hoja3!$E$4*Hoja3!R1461)</f>
        <v>1</v>
      </c>
    </row>
    <row r="1454" spans="2:9">
      <c r="B1454" s="101" t="n">
        <v>12197</v>
      </c>
      <c r="C1454" s="0">
        <f>INT(Hoja3!E$4*Hoja3!$B1462)</f>
        <v>1344</v>
      </c>
      <c r="H1454" s="101">
        <f>Hoja3!W1462</f>
        <v>341279</v>
      </c>
      <c r="I1454" s="0">
        <f>INT(Hoja3!$E$4*Hoja3!R1462)</f>
        <v>1</v>
      </c>
    </row>
    <row r="1455" spans="2:9">
      <c r="B1455" s="101" t="n">
        <v>12203</v>
      </c>
      <c r="C1455" s="0">
        <f>INT(Hoja3!E$4*Hoja3!$B1463)</f>
        <v>1343</v>
      </c>
      <c r="H1455" s="101">
        <f>Hoja3!W1463</f>
        <v>407333</v>
      </c>
      <c r="I1455" s="0">
        <f>INT(Hoja3!$E$4*Hoja3!R1463)</f>
        <v>0</v>
      </c>
    </row>
    <row r="1456" spans="2:9">
      <c r="B1456" s="101" t="n">
        <v>12211</v>
      </c>
      <c r="C1456" s="0">
        <f>INT(Hoja3!E$4*Hoja3!$B1464)</f>
        <v>1341</v>
      </c>
      <c r="H1456" s="101">
        <f>Hoja3!W1464</f>
        <v>451369</v>
      </c>
      <c r="I1456" s="0">
        <f>INT(Hoja3!$E$4*Hoja3!R1464)</f>
        <v>0</v>
      </c>
    </row>
    <row r="1457" spans="2:9">
      <c r="B1457" s="101" t="n">
        <v>12227</v>
      </c>
      <c r="C1457" s="0">
        <f>INT(Hoja3!E$4*Hoja3!$B1465)</f>
        <v>1337</v>
      </c>
      <c r="H1457" s="101">
        <f>Hoja3!W1465</f>
        <v>473387</v>
      </c>
      <c r="I1457" s="0">
        <f>INT(Hoja3!$E$4*Hoja3!R1465)</f>
        <v>0</v>
      </c>
    </row>
    <row r="1458" spans="2:9">
      <c r="B1458" s="101" t="n">
        <v>12239</v>
      </c>
      <c r="C1458" s="0">
        <f>INT(Hoja3!E$4*Hoja3!$B1466)</f>
        <v>1335</v>
      </c>
      <c r="H1458" s="101">
        <f>Hoja3!W1466</f>
        <v>517423</v>
      </c>
      <c r="I1458" s="0">
        <f>INT(Hoja3!$E$4*Hoja3!R1466)</f>
        <v>0</v>
      </c>
    </row>
    <row r="1459" spans="2:9">
      <c r="B1459" s="101" t="n">
        <v>12241</v>
      </c>
      <c r="C1459" s="0">
        <f>INT(Hoja3!E$4*Hoja3!$B1467)</f>
        <v>1334</v>
      </c>
      <c r="H1459" s="101">
        <f>Hoja3!W1467</f>
        <v>583477</v>
      </c>
      <c r="I1459" s="0">
        <f>INT(Hoja3!$E$4*Hoja3!R1467)</f>
        <v>0</v>
      </c>
    </row>
    <row r="1460" spans="2:9">
      <c r="B1460" s="101" t="n">
        <v>12251</v>
      </c>
      <c r="C1460" s="0">
        <f>INT(Hoja3!E$4*Hoja3!$B1468)</f>
        <v>1332</v>
      </c>
      <c r="H1460" s="101">
        <f>Hoja3!W1468</f>
        <v>649531</v>
      </c>
      <c r="I1460" s="0">
        <f>INT(Hoja3!$E$4*Hoja3!R1468)</f>
        <v>0</v>
      </c>
    </row>
    <row r="1461" spans="2:9">
      <c r="B1461" s="101" t="n">
        <v>12253</v>
      </c>
      <c r="C1461" s="0">
        <f>INT(Hoja3!E$4*Hoja3!$B1469)</f>
        <v>1332</v>
      </c>
      <c r="H1461" s="101">
        <f>Hoja3!W1469</f>
        <v>671549</v>
      </c>
      <c r="I1461" s="0">
        <f>INT(Hoja3!$E$4*Hoja3!R1469)</f>
        <v>0</v>
      </c>
    </row>
    <row r="1462" spans="2:9">
      <c r="B1462" s="101" t="n">
        <v>12263</v>
      </c>
      <c r="C1462" s="0">
        <f>INT(Hoja3!E$4*Hoja3!$B1470)</f>
        <v>1329</v>
      </c>
      <c r="H1462" s="101">
        <f>Hoja3!W1470</f>
        <v>737603</v>
      </c>
      <c r="I1462" s="0">
        <f>INT(Hoja3!$E$4*Hoja3!R1470)</f>
        <v>0</v>
      </c>
    </row>
    <row r="1463" spans="2:9">
      <c r="B1463" s="101" t="n">
        <v>12269</v>
      </c>
      <c r="C1463" s="0">
        <f>INT(Hoja3!E$4*Hoja3!$B1471)</f>
        <v>1328</v>
      </c>
      <c r="H1463" s="101">
        <f>Hoja3!W1471</f>
        <v>781639</v>
      </c>
      <c r="I1463" s="0">
        <f>INT(Hoja3!$E$4*Hoja3!R1471)</f>
        <v>0</v>
      </c>
    </row>
    <row r="1464" spans="2:9">
      <c r="B1464" s="101" t="n">
        <v>12277</v>
      </c>
      <c r="C1464" s="0">
        <f>INT(Hoja3!E$4*Hoja3!$B1472)</f>
        <v>1326</v>
      </c>
      <c r="H1464" s="101">
        <f>Hoja3!W1472</f>
        <v>803657</v>
      </c>
      <c r="I1464" s="0">
        <f>INT(Hoja3!$E$4*Hoja3!R1472)</f>
        <v>0</v>
      </c>
    </row>
    <row r="1465" spans="2:9">
      <c r="B1465" s="101" t="n">
        <v>12281</v>
      </c>
      <c r="C1465" s="0">
        <f>INT(Hoja3!E$4*Hoja3!$B1473)</f>
        <v>1326</v>
      </c>
      <c r="H1465" s="101">
        <f>Hoja3!W1473</f>
        <v>869711</v>
      </c>
      <c r="I1465" s="0">
        <f>INT(Hoja3!$E$4*Hoja3!R1473)</f>
        <v>0</v>
      </c>
    </row>
    <row r="1466" spans="2:9">
      <c r="B1466" s="101" t="n">
        <v>12289</v>
      </c>
      <c r="C1466" s="0">
        <f>INT(Hoja3!E$4*Hoja3!$B1474)</f>
        <v>1324</v>
      </c>
      <c r="H1466" s="101">
        <f>Hoja3!W1474</f>
        <v>913747</v>
      </c>
      <c r="I1466" s="0">
        <f>INT(Hoja3!$E$4*Hoja3!R1474)</f>
        <v>0</v>
      </c>
    </row>
    <row r="1467" spans="2:9">
      <c r="B1467" s="101" t="n">
        <v>12301</v>
      </c>
      <c r="C1467" s="0">
        <f>INT(Hoja3!E$4*Hoja3!$B1475)</f>
        <v>1321</v>
      </c>
      <c r="H1467" s="101">
        <f>Hoja3!W1475</f>
        <v>979801</v>
      </c>
      <c r="I1467" s="0">
        <f>INT(Hoja3!$E$4*Hoja3!R1475)</f>
        <v>0</v>
      </c>
    </row>
    <row r="1468" spans="2:9">
      <c r="B1468" s="101" t="n">
        <v>12323</v>
      </c>
      <c r="C1468" s="0">
        <f>INT(Hoja3!E$4*Hoja3!$B1476)</f>
        <v>1317</v>
      </c>
      <c r="H1468" s="101">
        <f>Hoja3!W1476</f>
        <v>1067873</v>
      </c>
      <c r="I1468" s="0">
        <f>INT(Hoja3!$E$4*Hoja3!R1476)</f>
        <v>0</v>
      </c>
    </row>
    <row r="1469" spans="2:9">
      <c r="B1469" s="101" t="n">
        <v>12329</v>
      </c>
      <c r="C1469" s="0">
        <f>INT(Hoja3!E$4*Hoja3!$B1477)</f>
        <v>1315</v>
      </c>
      <c r="H1469" s="101">
        <f>Hoja3!W1477</f>
        <v>213313</v>
      </c>
      <c r="I1469" s="0">
        <f>INT(Hoja3!$E$4*Hoja3!R1477)</f>
        <v>2</v>
      </c>
    </row>
    <row r="1470" spans="2:9">
      <c r="B1470" s="101" t="n">
        <v>12343</v>
      </c>
      <c r="C1470" s="0">
        <f>INT(Hoja3!E$4*Hoja3!$B1478)</f>
        <v>1312</v>
      </c>
      <c r="H1470" s="101">
        <f>Hoja3!W1478</f>
        <v>258221</v>
      </c>
      <c r="I1470" s="0">
        <f>INT(Hoja3!$E$4*Hoja3!R1478)</f>
        <v>1</v>
      </c>
    </row>
    <row r="1471" spans="2:9">
      <c r="B1471" s="101" t="n">
        <v>12347</v>
      </c>
      <c r="C1471" s="0">
        <f>INT(Hoja3!E$4*Hoja3!$B1479)</f>
        <v>1311</v>
      </c>
      <c r="H1471" s="101">
        <f>Hoja3!W1479</f>
        <v>325583</v>
      </c>
      <c r="I1471" s="0">
        <f>INT(Hoja3!$E$4*Hoja3!R1479)</f>
        <v>1</v>
      </c>
    </row>
    <row r="1472" spans="2:9">
      <c r="B1472" s="101" t="n">
        <v>12373</v>
      </c>
      <c r="C1472" s="0">
        <f>INT(Hoja3!E$4*Hoja3!$B1480)</f>
        <v>1306</v>
      </c>
      <c r="H1472" s="101">
        <f>Hoja3!W1480</f>
        <v>348037</v>
      </c>
      <c r="I1472" s="0">
        <f>INT(Hoja3!$E$4*Hoja3!R1480)</f>
        <v>1</v>
      </c>
    </row>
    <row r="1473" spans="2:9">
      <c r="B1473" s="101" t="n">
        <v>12377</v>
      </c>
      <c r="C1473" s="0">
        <f>INT(Hoja3!E$4*Hoja3!$B1481)</f>
        <v>1305</v>
      </c>
      <c r="H1473" s="101">
        <f>Hoja3!W1481</f>
        <v>415399</v>
      </c>
      <c r="I1473" s="0">
        <f>INT(Hoja3!$E$4*Hoja3!R1481)</f>
        <v>0</v>
      </c>
    </row>
    <row r="1474" spans="2:9">
      <c r="B1474" s="101" t="n">
        <v>12379</v>
      </c>
      <c r="C1474" s="0">
        <f>INT(Hoja3!E$4*Hoja3!$B1482)</f>
        <v>1305</v>
      </c>
      <c r="H1474" s="101">
        <f>Hoja3!W1482</f>
        <v>460307</v>
      </c>
      <c r="I1474" s="0">
        <f>INT(Hoja3!$E$4*Hoja3!R1482)</f>
        <v>0</v>
      </c>
    </row>
    <row r="1475" spans="2:9">
      <c r="B1475" s="101" t="n">
        <v>12391</v>
      </c>
      <c r="C1475" s="0">
        <f>INT(Hoja3!E$4*Hoja3!$B1483)</f>
        <v>1302</v>
      </c>
      <c r="H1475" s="101">
        <f>Hoja3!W1483</f>
        <v>482761</v>
      </c>
      <c r="I1475" s="0">
        <f>INT(Hoja3!$E$4*Hoja3!R1483)</f>
        <v>0</v>
      </c>
    </row>
    <row r="1476" spans="2:9">
      <c r="B1476" s="101" t="n">
        <v>12401</v>
      </c>
      <c r="C1476" s="0">
        <f>INT(Hoja3!E$4*Hoja3!$B1484)</f>
        <v>1300</v>
      </c>
      <c r="H1476" s="101">
        <f>Hoja3!W1484</f>
        <v>527669</v>
      </c>
      <c r="I1476" s="0">
        <f>INT(Hoja3!$E$4*Hoja3!R1484)</f>
        <v>0</v>
      </c>
    </row>
    <row r="1477" spans="2:9">
      <c r="B1477" s="101" t="n">
        <v>12409</v>
      </c>
      <c r="C1477" s="0">
        <f>INT(Hoja3!E$4*Hoja3!$B1485)</f>
        <v>1298</v>
      </c>
      <c r="H1477" s="101">
        <f>Hoja3!W1485</f>
        <v>595031</v>
      </c>
      <c r="I1477" s="0">
        <f>INT(Hoja3!$E$4*Hoja3!R1485)</f>
        <v>0</v>
      </c>
    </row>
    <row r="1478" spans="2:9">
      <c r="B1478" s="101" t="n">
        <v>12413</v>
      </c>
      <c r="C1478" s="0">
        <f>INT(Hoja3!E$4*Hoja3!$B1486)</f>
        <v>1298</v>
      </c>
      <c r="H1478" s="101">
        <f>Hoja3!W1486</f>
        <v>662393</v>
      </c>
      <c r="I1478" s="0">
        <f>INT(Hoja3!$E$4*Hoja3!R1486)</f>
        <v>0</v>
      </c>
    </row>
    <row r="1479" spans="2:9">
      <c r="B1479" s="101" t="n">
        <v>12421</v>
      </c>
      <c r="C1479" s="0">
        <f>INT(Hoja3!E$4*Hoja3!$B1487)</f>
        <v>1296</v>
      </c>
      <c r="H1479" s="101">
        <f>Hoja3!W1487</f>
        <v>684847</v>
      </c>
      <c r="I1479" s="0">
        <f>INT(Hoja3!$E$4*Hoja3!R1487)</f>
        <v>0</v>
      </c>
    </row>
    <row r="1480" spans="2:9">
      <c r="B1480" s="101" t="n">
        <v>12433</v>
      </c>
      <c r="C1480" s="0">
        <f>INT(Hoja3!E$4*Hoja3!$B1488)</f>
        <v>1293</v>
      </c>
      <c r="H1480" s="101">
        <f>Hoja3!W1488</f>
        <v>752209</v>
      </c>
      <c r="I1480" s="0">
        <f>INT(Hoja3!$E$4*Hoja3!R1488)</f>
        <v>0</v>
      </c>
    </row>
    <row r="1481" spans="2:9">
      <c r="B1481" s="101" t="n">
        <v>12437</v>
      </c>
      <c r="C1481" s="0">
        <f>INT(Hoja3!E$4*Hoja3!$B1489)</f>
        <v>1293</v>
      </c>
      <c r="H1481" s="101">
        <f>Hoja3!W1489</f>
        <v>797117</v>
      </c>
      <c r="I1481" s="0">
        <f>INT(Hoja3!$E$4*Hoja3!R1489)</f>
        <v>0</v>
      </c>
    </row>
    <row r="1482" spans="2:9">
      <c r="B1482" s="101" t="n">
        <v>12451</v>
      </c>
      <c r="C1482" s="0">
        <f>INT(Hoja3!E$4*Hoja3!$B1490)</f>
        <v>1290</v>
      </c>
      <c r="H1482" s="101">
        <f>Hoja3!W1490</f>
        <v>819571</v>
      </c>
      <c r="I1482" s="0">
        <f>INT(Hoja3!$E$4*Hoja3!R1490)</f>
        <v>0</v>
      </c>
    </row>
    <row r="1483" spans="2:9">
      <c r="B1483" s="101" t="n">
        <v>12457</v>
      </c>
      <c r="C1483" s="0">
        <f>INT(Hoja3!E$4*Hoja3!$B1491)</f>
        <v>1288</v>
      </c>
      <c r="H1483" s="101">
        <f>Hoja3!W1491</f>
        <v>886933</v>
      </c>
      <c r="I1483" s="0">
        <f>INT(Hoja3!$E$4*Hoja3!R1491)</f>
        <v>0</v>
      </c>
    </row>
    <row r="1484" spans="2:9">
      <c r="B1484" s="101" t="n">
        <v>12473</v>
      </c>
      <c r="C1484" s="0">
        <f>INT(Hoja3!E$4*Hoja3!$B1492)</f>
        <v>1285</v>
      </c>
      <c r="H1484" s="101">
        <f>Hoja3!W1492</f>
        <v>931841</v>
      </c>
      <c r="I1484" s="0">
        <f>INT(Hoja3!$E$4*Hoja3!R1492)</f>
        <v>0</v>
      </c>
    </row>
    <row r="1485" spans="2:9">
      <c r="B1485" s="101" t="n">
        <v>12479</v>
      </c>
      <c r="C1485" s="0">
        <f>INT(Hoja3!E$4*Hoja3!$B1493)</f>
        <v>1284</v>
      </c>
      <c r="H1485" s="101">
        <f>Hoja3!W1493</f>
        <v>999203</v>
      </c>
      <c r="I1485" s="0">
        <f>INT(Hoja3!$E$4*Hoja3!R1493)</f>
        <v>0</v>
      </c>
    </row>
    <row r="1486" spans="2:9">
      <c r="B1486" s="101" t="n">
        <v>12487</v>
      </c>
      <c r="C1486" s="0">
        <f>INT(Hoja3!E$4*Hoja3!$B1494)</f>
        <v>1282</v>
      </c>
      <c r="H1486" s="101">
        <f>Hoja3!W1494</f>
        <v>1089019</v>
      </c>
      <c r="I1486" s="0">
        <f>INT(Hoja3!$E$4*Hoja3!R1494)</f>
        <v>0</v>
      </c>
    </row>
    <row r="1487" spans="2:9">
      <c r="B1487" s="101" t="n">
        <v>12491</v>
      </c>
      <c r="C1487" s="0">
        <f>INT(Hoja3!E$4*Hoja3!$B1495)</f>
        <v>1281</v>
      </c>
      <c r="H1487" s="101">
        <f>Hoja3!W1495</f>
        <v>1133927</v>
      </c>
      <c r="I1487" s="0">
        <f>INT(Hoja3!$E$4*Hoja3!R1495)</f>
        <v>0</v>
      </c>
    </row>
    <row r="1488" spans="2:9">
      <c r="B1488" s="101" t="n">
        <v>12497</v>
      </c>
      <c r="C1488" s="0">
        <f>INT(Hoja3!E$4*Hoja3!$B1496)</f>
        <v>1280</v>
      </c>
      <c r="H1488" s="101">
        <f>Hoja3!W1496</f>
        <v>221597</v>
      </c>
      <c r="I1488" s="0">
        <f>INT(Hoja3!$E$4*Hoja3!R1496)</f>
        <v>2</v>
      </c>
    </row>
    <row r="1489" spans="2:9">
      <c r="B1489" s="101" t="n">
        <v>12503</v>
      </c>
      <c r="C1489" s="0">
        <f>INT(Hoja3!E$4*Hoja3!$B1497)</f>
        <v>1279</v>
      </c>
      <c r="H1489" s="101">
        <f>Hoja3!W1497</f>
        <v>268249</v>
      </c>
      <c r="I1489" s="0">
        <f>INT(Hoja3!$E$4*Hoja3!R1497)</f>
        <v>1</v>
      </c>
    </row>
    <row r="1490" spans="2:9">
      <c r="B1490" s="101" t="n">
        <v>12511</v>
      </c>
      <c r="C1490" s="0">
        <f>INT(Hoja3!E$4*Hoja3!$B1498)</f>
        <v>1277</v>
      </c>
      <c r="H1490" s="101">
        <f>Hoja3!W1498</f>
        <v>338227</v>
      </c>
      <c r="I1490" s="0">
        <f>INT(Hoja3!$E$4*Hoja3!R1498)</f>
        <v>1</v>
      </c>
    </row>
    <row r="1491" spans="2:9">
      <c r="B1491" s="101" t="n">
        <v>12517</v>
      </c>
      <c r="C1491" s="0">
        <f>INT(Hoja3!E$4*Hoja3!$B1499)</f>
        <v>1276</v>
      </c>
      <c r="H1491" s="101">
        <f>Hoja3!W1499</f>
        <v>361553</v>
      </c>
      <c r="I1491" s="0">
        <f>INT(Hoja3!$E$4*Hoja3!R1499)</f>
        <v>1</v>
      </c>
    </row>
    <row r="1492" spans="2:9">
      <c r="B1492" s="101" t="n">
        <v>12527</v>
      </c>
      <c r="C1492" s="0">
        <f>INT(Hoja3!E$4*Hoja3!$B1500)</f>
        <v>1274</v>
      </c>
      <c r="H1492" s="101">
        <f>Hoja3!W1500</f>
        <v>431531</v>
      </c>
      <c r="I1492" s="0">
        <f>INT(Hoja3!$E$4*Hoja3!R1500)</f>
        <v>0</v>
      </c>
    </row>
    <row r="1493" spans="2:9">
      <c r="B1493" s="101" t="n">
        <v>12539</v>
      </c>
      <c r="C1493" s="0">
        <f>INT(Hoja3!E$4*Hoja3!$B1501)</f>
        <v>1272</v>
      </c>
      <c r="H1493" s="101">
        <f>Hoja3!W1501</f>
        <v>478183</v>
      </c>
      <c r="I1493" s="0">
        <f>INT(Hoja3!$E$4*Hoja3!R1501)</f>
        <v>0</v>
      </c>
    </row>
    <row r="1494" spans="2:9">
      <c r="B1494" s="101" t="n">
        <v>12541</v>
      </c>
      <c r="C1494" s="0">
        <f>INT(Hoja3!E$4*Hoja3!$B1502)</f>
        <v>1271</v>
      </c>
      <c r="H1494" s="101">
        <f>Hoja3!W1502</f>
        <v>501509</v>
      </c>
      <c r="I1494" s="0">
        <f>INT(Hoja3!$E$4*Hoja3!R1502)</f>
        <v>0</v>
      </c>
    </row>
    <row r="1495" spans="2:9">
      <c r="B1495" s="101" t="n">
        <v>12547</v>
      </c>
      <c r="C1495" s="0">
        <f>INT(Hoja3!E$4*Hoja3!$B1503)</f>
        <v>1270</v>
      </c>
      <c r="H1495" s="101">
        <f>Hoja3!W1503</f>
        <v>548161</v>
      </c>
      <c r="I1495" s="0">
        <f>INT(Hoja3!$E$4*Hoja3!R1503)</f>
        <v>0</v>
      </c>
    </row>
    <row r="1496" spans="2:9">
      <c r="B1496" s="101" t="n">
        <v>12553</v>
      </c>
      <c r="C1496" s="0">
        <f>INT(Hoja3!E$4*Hoja3!$B1504)</f>
        <v>1269</v>
      </c>
      <c r="H1496" s="101">
        <f>Hoja3!W1504</f>
        <v>618139</v>
      </c>
      <c r="I1496" s="0">
        <f>INT(Hoja3!$E$4*Hoja3!R1504)</f>
        <v>0</v>
      </c>
    </row>
    <row r="1497" spans="2:9">
      <c r="B1497" s="101" t="n">
        <v>12569</v>
      </c>
      <c r="C1497" s="0">
        <f>INT(Hoja3!E$4*Hoja3!$B1505)</f>
        <v>1265</v>
      </c>
      <c r="H1497" s="101">
        <f>Hoja3!W1505</f>
        <v>688117</v>
      </c>
      <c r="I1497" s="0">
        <f>INT(Hoja3!$E$4*Hoja3!R1505)</f>
        <v>0</v>
      </c>
    </row>
    <row r="1498" spans="2:9">
      <c r="B1498" s="101" t="n">
        <v>12577</v>
      </c>
      <c r="C1498" s="0">
        <f>INT(Hoja3!E$4*Hoja3!$B1506)</f>
        <v>1264</v>
      </c>
      <c r="H1498" s="101">
        <f>Hoja3!W1506</f>
        <v>711443</v>
      </c>
      <c r="I1498" s="0">
        <f>INT(Hoja3!$E$4*Hoja3!R1506)</f>
        <v>0</v>
      </c>
    </row>
    <row r="1499" spans="2:9">
      <c r="B1499" s="101" t="n">
        <v>12583</v>
      </c>
      <c r="C1499" s="0">
        <f>INT(Hoja3!E$4*Hoja3!$B1507)</f>
        <v>1263</v>
      </c>
      <c r="H1499" s="101">
        <f>Hoja3!W1507</f>
        <v>781421</v>
      </c>
      <c r="I1499" s="0">
        <f>INT(Hoja3!$E$4*Hoja3!R1507)</f>
        <v>0</v>
      </c>
    </row>
    <row r="1500" spans="2:9">
      <c r="B1500" s="101" t="n">
        <v>12589</v>
      </c>
      <c r="C1500" s="0">
        <f>INT(Hoja3!E$4*Hoja3!$B1508)</f>
        <v>1261</v>
      </c>
      <c r="H1500" s="101">
        <f>Hoja3!W1508</f>
        <v>828073</v>
      </c>
      <c r="I1500" s="0">
        <f>INT(Hoja3!$E$4*Hoja3!R1508)</f>
        <v>0</v>
      </c>
    </row>
    <row r="1501" spans="2:9">
      <c r="B1501" s="101" t="n">
        <v>12601</v>
      </c>
      <c r="C1501" s="0">
        <f>INT(Hoja3!E$4*Hoja3!$B1509)</f>
        <v>1259</v>
      </c>
      <c r="H1501" s="101">
        <f>Hoja3!W1509</f>
        <v>851399</v>
      </c>
      <c r="I1501" s="0">
        <f>INT(Hoja3!$E$4*Hoja3!R1509)</f>
        <v>0</v>
      </c>
    </row>
    <row r="1502" spans="2:9">
      <c r="B1502" s="101" t="n">
        <v>12611</v>
      </c>
      <c r="C1502" s="0">
        <f>INT(Hoja3!E$4*Hoja3!$B1510)</f>
        <v>1257</v>
      </c>
      <c r="H1502" s="101">
        <f>Hoja3!W1510</f>
        <v>921377</v>
      </c>
      <c r="I1502" s="0">
        <f>INT(Hoja3!$E$4*Hoja3!R1510)</f>
        <v>0</v>
      </c>
    </row>
    <row r="1503" spans="2:9">
      <c r="B1503" s="101" t="n">
        <v>12613</v>
      </c>
      <c r="C1503" s="0">
        <f>INT(Hoja3!E$4*Hoja3!$B1511)</f>
        <v>1257</v>
      </c>
      <c r="H1503" s="101">
        <f>Hoja3!W1511</f>
        <v>968029</v>
      </c>
      <c r="I1503" s="0">
        <f>INT(Hoja3!$E$4*Hoja3!R1511)</f>
        <v>0</v>
      </c>
    </row>
    <row r="1504" spans="2:9">
      <c r="B1504" s="101" t="n">
        <v>12619</v>
      </c>
      <c r="C1504" s="0">
        <f>INT(Hoja3!E$4*Hoja3!$B1512)</f>
        <v>1255</v>
      </c>
      <c r="H1504" s="101">
        <f>Hoja3!W1512</f>
        <v>1038007</v>
      </c>
      <c r="I1504" s="0">
        <f>INT(Hoja3!$E$4*Hoja3!R1512)</f>
        <v>0</v>
      </c>
    </row>
    <row r="1505" spans="2:9">
      <c r="B1505" s="101" t="n">
        <v>12637</v>
      </c>
      <c r="C1505" s="0">
        <f>INT(Hoja3!E$4*Hoja3!$B1513)</f>
        <v>1252</v>
      </c>
      <c r="H1505" s="101">
        <f>Hoja3!W1513</f>
        <v>1131311</v>
      </c>
      <c r="I1505" s="0">
        <f>INT(Hoja3!$E$4*Hoja3!R1513)</f>
        <v>0</v>
      </c>
    </row>
    <row r="1506" spans="2:9">
      <c r="B1506" s="101" t="n">
        <v>12641</v>
      </c>
      <c r="C1506" s="0">
        <f>INT(Hoja3!E$4*Hoja3!$B1514)</f>
        <v>1251</v>
      </c>
      <c r="H1506" s="101">
        <f>Hoja3!W1514</f>
        <v>1177963</v>
      </c>
      <c r="I1506" s="0">
        <f>INT(Hoja3!$E$4*Hoja3!R1514)</f>
        <v>0</v>
      </c>
    </row>
    <row r="1507" spans="2:9">
      <c r="B1507" s="101" t="n">
        <v>12647</v>
      </c>
      <c r="C1507" s="0">
        <f>INT(Hoja3!E$4*Hoja3!$B1515)</f>
        <v>1250</v>
      </c>
      <c r="H1507" s="101">
        <f>Hoja3!W1515</f>
        <v>1201289</v>
      </c>
      <c r="I1507" s="0">
        <f>INT(Hoja3!$E$4*Hoja3!R1515)</f>
        <v>0</v>
      </c>
    </row>
    <row r="1508" spans="2:9">
      <c r="B1508" s="101" t="n">
        <v>12653</v>
      </c>
      <c r="C1508" s="0">
        <f>INT(Hoja3!E$4*Hoja3!$B1516)</f>
        <v>1249</v>
      </c>
      <c r="H1508" s="101">
        <f>Hoja3!W1516</f>
        <v>49381</v>
      </c>
      <c r="I1508" s="0">
        <f>INT(Hoja3!$E$4*Hoja3!R1516)</f>
        <v>55</v>
      </c>
    </row>
    <row r="1509" spans="2:9">
      <c r="B1509" s="101" t="n">
        <v>12659</v>
      </c>
      <c r="C1509" s="0">
        <f>INT(Hoja3!E$4*Hoja3!$B1517)</f>
        <v>1248</v>
      </c>
      <c r="H1509" s="101">
        <f>Hoja3!W1517</f>
        <v>62263</v>
      </c>
      <c r="I1509" s="0">
        <f>INT(Hoja3!$E$4*Hoja3!R1517)</f>
        <v>35</v>
      </c>
    </row>
    <row r="1510" spans="2:9">
      <c r="B1510" s="101" t="n">
        <v>12671</v>
      </c>
      <c r="C1510" s="0">
        <f>INT(Hoja3!E$4*Hoja3!$B1518)</f>
        <v>1245</v>
      </c>
      <c r="H1510" s="101">
        <f>Hoja3!W1518</f>
        <v>75371</v>
      </c>
      <c r="I1510" s="0">
        <f>INT(Hoja3!$E$4*Hoja3!R1518)</f>
        <v>22</v>
      </c>
    </row>
    <row r="1511" spans="2:9">
      <c r="B1511" s="101" t="n">
        <v>12689</v>
      </c>
      <c r="C1511" s="0">
        <f>INT(Hoja3!E$4*Hoja3!$B1519)</f>
        <v>1242</v>
      </c>
      <c r="H1511" s="101">
        <f>Hoja3!W1519</f>
        <v>66557</v>
      </c>
      <c r="I1511" s="0">
        <f>INT(Hoja3!$E$4*Hoja3!R1519)</f>
        <v>30</v>
      </c>
    </row>
    <row r="1512" spans="2:9">
      <c r="B1512" s="101" t="n">
        <v>12697</v>
      </c>
      <c r="C1512" s="0">
        <f>INT(Hoja3!E$4*Hoja3!$B1520)</f>
        <v>1240</v>
      </c>
      <c r="H1512" s="101">
        <f>Hoja3!W1520</f>
        <v>80569</v>
      </c>
      <c r="I1512" s="0">
        <f>INT(Hoja3!$E$4*Hoja3!R1520)</f>
        <v>19</v>
      </c>
    </row>
    <row r="1513" spans="2:9">
      <c r="B1513" s="101" t="n">
        <v>12703</v>
      </c>
      <c r="C1513" s="0">
        <f>INT(Hoja3!E$4*Hoja3!$B1521)</f>
        <v>1239</v>
      </c>
      <c r="H1513" s="101">
        <f>Hoja3!W1521</f>
        <v>101587</v>
      </c>
      <c r="I1513" s="0">
        <f>INT(Hoja3!$E$4*Hoja3!R1521)</f>
        <v>16</v>
      </c>
    </row>
    <row r="1514" spans="2:9">
      <c r="B1514" s="101" t="n">
        <v>12713</v>
      </c>
      <c r="C1514" s="0">
        <f>INT(Hoja3!E$4*Hoja3!$B1522)</f>
        <v>1237</v>
      </c>
      <c r="H1514" s="101">
        <f>Hoja3!W1522</f>
        <v>79439</v>
      </c>
      <c r="I1514" s="0">
        <f>INT(Hoja3!$E$4*Hoja3!R1522)</f>
        <v>21</v>
      </c>
    </row>
    <row r="1515" spans="2:9">
      <c r="B1515" s="101" t="n">
        <v>12721</v>
      </c>
      <c r="C1515" s="0">
        <f>INT(Hoja3!E$4*Hoja3!$B1523)</f>
        <v>1235</v>
      </c>
      <c r="H1515" s="101">
        <f>Hoja3!W1523</f>
        <v>96163</v>
      </c>
      <c r="I1515" s="0">
        <f>INT(Hoja3!$E$4*Hoja3!R1523)</f>
        <v>13</v>
      </c>
    </row>
    <row r="1516" spans="2:9">
      <c r="B1516" s="101" t="n">
        <v>12739</v>
      </c>
      <c r="C1516" s="0">
        <f>INT(Hoja3!E$4*Hoja3!$B1524)</f>
        <v>1232</v>
      </c>
      <c r="H1516" s="101">
        <f>Hoja3!W1524</f>
        <v>121249</v>
      </c>
      <c r="I1516" s="0">
        <f>INT(Hoja3!$E$4*Hoja3!R1524)</f>
        <v>11</v>
      </c>
    </row>
    <row r="1517" spans="2:9">
      <c r="B1517" s="101" t="n">
        <v>12743</v>
      </c>
      <c r="C1517" s="0">
        <f>INT(Hoja3!E$4*Hoja3!$B1525)</f>
        <v>1231</v>
      </c>
      <c r="H1517" s="101">
        <f>Hoja3!W1525</f>
        <v>129611</v>
      </c>
      <c r="I1517" s="0">
        <f>INT(Hoja3!$E$4*Hoja3!R1525)</f>
        <v>8</v>
      </c>
    </row>
    <row r="1518" spans="2:9">
      <c r="B1518" s="101" t="n">
        <v>12757</v>
      </c>
      <c r="C1518" s="0">
        <f>INT(Hoja3!E$4*Hoja3!$B1526)</f>
        <v>1228</v>
      </c>
      <c r="H1518" s="101">
        <f>Hoja3!W1526</f>
        <v>88027</v>
      </c>
      <c r="I1518" s="0">
        <f>INT(Hoja3!$E$4*Hoja3!R1526)</f>
        <v>17</v>
      </c>
    </row>
    <row r="1519" spans="2:9">
      <c r="B1519" s="101" t="n">
        <v>12763</v>
      </c>
      <c r="C1519" s="0">
        <f>INT(Hoja3!E$4*Hoja3!$B1527)</f>
        <v>1227</v>
      </c>
      <c r="H1519" s="101">
        <f>Hoja3!W1527</f>
        <v>106559</v>
      </c>
      <c r="I1519" s="0">
        <f>INT(Hoja3!$E$4*Hoja3!R1527)</f>
        <v>11</v>
      </c>
    </row>
    <row r="1520" spans="2:9">
      <c r="B1520" s="101" t="n">
        <v>12781</v>
      </c>
      <c r="C1520" s="0">
        <f>INT(Hoja3!E$4*Hoja3!$B1528)</f>
        <v>1224</v>
      </c>
      <c r="H1520" s="101">
        <f>Hoja3!W1528</f>
        <v>134357</v>
      </c>
      <c r="I1520" s="0">
        <f>INT(Hoja3!$E$4*Hoja3!R1528)</f>
        <v>9</v>
      </c>
    </row>
    <row r="1521" spans="2:9">
      <c r="B1521" s="101" t="n">
        <v>12791</v>
      </c>
      <c r="C1521" s="0">
        <f>INT(Hoja3!E$4*Hoja3!$B1529)</f>
        <v>1222</v>
      </c>
      <c r="H1521" s="101">
        <f>Hoja3!W1529</f>
        <v>143623</v>
      </c>
      <c r="I1521" s="0">
        <f>INT(Hoja3!$E$4*Hoja3!R1529)</f>
        <v>6</v>
      </c>
    </row>
    <row r="1522" spans="2:9">
      <c r="B1522" s="101" t="n">
        <v>12799</v>
      </c>
      <c r="C1522" s="0">
        <f>INT(Hoja3!E$4*Hoja3!$B1530)</f>
        <v>1220</v>
      </c>
      <c r="H1522" s="101">
        <f>Hoja3!W1530</f>
        <v>171421</v>
      </c>
      <c r="I1522" s="0">
        <f>INT(Hoja3!$E$4*Hoja3!R1530)</f>
        <v>5</v>
      </c>
    </row>
    <row r="1523" spans="2:9">
      <c r="B1523" s="101" t="n">
        <v>12809</v>
      </c>
      <c r="C1523" s="0">
        <f>INT(Hoja3!E$4*Hoja3!$B1531)</f>
        <v>1218</v>
      </c>
      <c r="H1523" s="101">
        <f>Hoja3!W1531</f>
        <v>92321</v>
      </c>
      <c r="I1523" s="0">
        <f>INT(Hoja3!$E$4*Hoja3!R1531)</f>
        <v>16</v>
      </c>
    </row>
    <row r="1524" spans="2:9">
      <c r="B1524" s="101" t="n">
        <v>12821</v>
      </c>
      <c r="C1524" s="0">
        <f>INT(Hoja3!E$4*Hoja3!$B1532)</f>
        <v>1216</v>
      </c>
      <c r="H1524" s="101">
        <f>Hoja3!W1532</f>
        <v>111757</v>
      </c>
      <c r="I1524" s="0">
        <f>INT(Hoja3!$E$4*Hoja3!R1532)</f>
        <v>10</v>
      </c>
    </row>
    <row r="1525" spans="2:9">
      <c r="B1525" s="101" t="n">
        <v>12823</v>
      </c>
      <c r="C1525" s="0">
        <f>INT(Hoja3!E$4*Hoja3!$B1533)</f>
        <v>1216</v>
      </c>
      <c r="H1525" s="101">
        <f>Hoja3!W1533</f>
        <v>140911</v>
      </c>
      <c r="I1525" s="0">
        <f>INT(Hoja3!$E$4*Hoja3!R1533)</f>
        <v>8</v>
      </c>
    </row>
    <row r="1526" spans="2:9">
      <c r="B1526" s="101" t="n">
        <v>12829</v>
      </c>
      <c r="C1526" s="0">
        <f>INT(Hoja3!E$4*Hoja3!$B1534)</f>
        <v>1215</v>
      </c>
      <c r="H1526" s="101">
        <f>Hoja3!W1534</f>
        <v>150629</v>
      </c>
      <c r="I1526" s="0">
        <f>INT(Hoja3!$E$4*Hoja3!R1534)</f>
        <v>6</v>
      </c>
    </row>
    <row r="1527" spans="2:9">
      <c r="B1527" s="101" t="n">
        <v>12841</v>
      </c>
      <c r="C1527" s="0">
        <f>INT(Hoja3!E$4*Hoja3!$B1535)</f>
        <v>1212</v>
      </c>
      <c r="H1527" s="101">
        <f>Hoja3!W1535</f>
        <v>179783</v>
      </c>
      <c r="I1527" s="0">
        <f>INT(Hoja3!$E$4*Hoja3!R1535)</f>
        <v>5</v>
      </c>
    </row>
    <row r="1528" spans="2:9">
      <c r="B1528" s="101" t="n">
        <v>12853</v>
      </c>
      <c r="C1528" s="0">
        <f>INT(Hoja3!E$4*Hoja3!$B1536)</f>
        <v>1210</v>
      </c>
      <c r="H1528" s="101">
        <f>Hoja3!W1536</f>
        <v>199219</v>
      </c>
      <c r="I1528" s="0">
        <f>INT(Hoja3!$E$4*Hoja3!R1536)</f>
        <v>4</v>
      </c>
    </row>
    <row r="1529" spans="2:9">
      <c r="B1529" s="101" t="n">
        <v>12889</v>
      </c>
      <c r="C1529" s="0">
        <f>INT(Hoja3!E$4*Hoja3!$B1537)</f>
        <v>1203</v>
      </c>
      <c r="H1529" s="101">
        <f>Hoja3!W1537</f>
        <v>100909</v>
      </c>
      <c r="I1529" s="0">
        <f>INT(Hoja3!$E$4*Hoja3!R1537)</f>
        <v>13</v>
      </c>
    </row>
    <row r="1530" spans="2:9">
      <c r="B1530" s="101" t="n">
        <v>12893</v>
      </c>
      <c r="C1530" s="0">
        <f>INT(Hoja3!E$4*Hoja3!$B1538)</f>
        <v>1203</v>
      </c>
      <c r="H1530" s="101">
        <f>Hoja3!W1538</f>
        <v>122153</v>
      </c>
      <c r="I1530" s="0">
        <f>INT(Hoja3!$E$4*Hoja3!R1538)</f>
        <v>8</v>
      </c>
    </row>
    <row r="1531" spans="2:9">
      <c r="B1531" s="101" t="n">
        <v>12899</v>
      </c>
      <c r="C1531" s="0">
        <f>INT(Hoja3!E$4*Hoja3!$B1539)</f>
        <v>1202</v>
      </c>
      <c r="H1531" s="101">
        <f>Hoja3!W1539</f>
        <v>154019</v>
      </c>
      <c r="I1531" s="0">
        <f>INT(Hoja3!$E$4*Hoja3!R1539)</f>
        <v>7</v>
      </c>
    </row>
    <row r="1532" spans="2:9">
      <c r="B1532" s="101" t="n">
        <v>12907</v>
      </c>
      <c r="C1532" s="0">
        <f>INT(Hoja3!E$4*Hoja3!$B1540)</f>
        <v>1200</v>
      </c>
      <c r="H1532" s="101">
        <f>Hoja3!W1540</f>
        <v>164641</v>
      </c>
      <c r="I1532" s="0">
        <f>INT(Hoja3!$E$4*Hoja3!R1540)</f>
        <v>5</v>
      </c>
    </row>
    <row r="1533" spans="2:9">
      <c r="B1533" s="101" t="n">
        <v>12911</v>
      </c>
      <c r="C1533" s="0">
        <f>INT(Hoja3!E$4*Hoja3!$B1541)</f>
        <v>1199</v>
      </c>
      <c r="H1533" s="101">
        <f>Hoja3!W1541</f>
        <v>196507</v>
      </c>
      <c r="I1533" s="0">
        <f>INT(Hoja3!$E$4*Hoja3!R1541)</f>
        <v>4</v>
      </c>
    </row>
    <row r="1534" spans="2:9">
      <c r="B1534" s="101" t="n">
        <v>12917</v>
      </c>
      <c r="C1534" s="0">
        <f>INT(Hoja3!E$4*Hoja3!$B1542)</f>
        <v>1198</v>
      </c>
      <c r="H1534" s="101">
        <f>Hoja3!W1542</f>
        <v>217751</v>
      </c>
      <c r="I1534" s="0">
        <f>INT(Hoja3!$E$4*Hoja3!R1542)</f>
        <v>3</v>
      </c>
    </row>
    <row r="1535" spans="2:9">
      <c r="B1535" s="101" t="n">
        <v>12919</v>
      </c>
      <c r="C1535" s="0">
        <f>INT(Hoja3!E$4*Hoja3!$B1543)</f>
        <v>1198</v>
      </c>
      <c r="H1535" s="101">
        <f>Hoja3!W1543</f>
        <v>228373</v>
      </c>
      <c r="I1535" s="0">
        <f>INT(Hoja3!$E$4*Hoja3!R1543)</f>
        <v>3</v>
      </c>
    </row>
    <row r="1536" spans="2:9">
      <c r="B1536" s="101" t="n">
        <v>12923</v>
      </c>
      <c r="C1536" s="0">
        <f>INT(Hoja3!E$4*Hoja3!$B1544)</f>
        <v>1197</v>
      </c>
      <c r="H1536" s="101">
        <f>Hoja3!W1544</f>
        <v>113791</v>
      </c>
      <c r="I1536" s="0">
        <f>INT(Hoja3!$E$4*Hoja3!R1544)</f>
        <v>10</v>
      </c>
    </row>
    <row r="1537" spans="2:9">
      <c r="B1537" s="101" t="n">
        <v>12941</v>
      </c>
      <c r="C1537" s="0">
        <f>INT(Hoja3!E$4*Hoja3!$B1545)</f>
        <v>1194</v>
      </c>
      <c r="H1537" s="101">
        <f>Hoja3!W1545</f>
        <v>137747</v>
      </c>
      <c r="I1537" s="0">
        <f>INT(Hoja3!$E$4*Hoja3!R1545)</f>
        <v>6</v>
      </c>
    </row>
    <row r="1538" spans="2:9">
      <c r="B1538" s="101" t="n">
        <v>12953</v>
      </c>
      <c r="C1538" s="0">
        <f>INT(Hoja3!E$4*Hoja3!$B1546)</f>
        <v>1192</v>
      </c>
      <c r="H1538" s="101">
        <f>Hoja3!W1546</f>
        <v>173681</v>
      </c>
      <c r="I1538" s="0">
        <f>INT(Hoja3!$E$4*Hoja3!R1546)</f>
        <v>5</v>
      </c>
    </row>
    <row r="1539" spans="2:9">
      <c r="B1539" s="101" t="n">
        <v>12959</v>
      </c>
      <c r="C1539" s="0">
        <f>INT(Hoja3!E$4*Hoja3!$B1547)</f>
        <v>1190</v>
      </c>
      <c r="H1539" s="101">
        <f>Hoja3!W1547</f>
        <v>185659</v>
      </c>
      <c r="I1539" s="0">
        <f>INT(Hoja3!$E$4*Hoja3!R1547)</f>
        <v>4</v>
      </c>
    </row>
    <row r="1540" spans="2:9">
      <c r="B1540" s="101" t="n">
        <v>12967</v>
      </c>
      <c r="C1540" s="0">
        <f>INT(Hoja3!E$4*Hoja3!$B1548)</f>
        <v>1189</v>
      </c>
      <c r="H1540" s="101">
        <f>Hoja3!W1548</f>
        <v>221593</v>
      </c>
      <c r="I1540" s="0">
        <f>INT(Hoja3!$E$4*Hoja3!R1548)</f>
        <v>3</v>
      </c>
    </row>
    <row r="1541" spans="2:9">
      <c r="B1541" s="101" t="n">
        <v>12973</v>
      </c>
      <c r="C1541" s="0">
        <f>INT(Hoja3!E$4*Hoja3!$B1549)</f>
        <v>1188</v>
      </c>
      <c r="H1541" s="101">
        <f>Hoja3!W1549</f>
        <v>245549</v>
      </c>
      <c r="I1541" s="0">
        <f>INT(Hoja3!$E$4*Hoja3!R1549)</f>
        <v>3</v>
      </c>
    </row>
    <row r="1542" spans="2:9">
      <c r="B1542" s="101" t="n">
        <v>12979</v>
      </c>
      <c r="C1542" s="0">
        <f>INT(Hoja3!E$4*Hoja3!$B1550)</f>
        <v>1187</v>
      </c>
      <c r="H1542" s="101">
        <f>Hoja3!W1550</f>
        <v>257527</v>
      </c>
      <c r="I1542" s="0">
        <f>INT(Hoja3!$E$4*Hoja3!R1550)</f>
        <v>2</v>
      </c>
    </row>
    <row r="1543" spans="2:9">
      <c r="B1543" s="101" t="n">
        <v>12983</v>
      </c>
      <c r="C1543" s="0">
        <f>INT(Hoja3!E$4*Hoja3!$B1551)</f>
        <v>1186</v>
      </c>
      <c r="H1543" s="101">
        <f>Hoja3!W1551</f>
        <v>281483</v>
      </c>
      <c r="I1543" s="0">
        <f>INT(Hoja3!$E$4*Hoja3!R1551)</f>
        <v>1</v>
      </c>
    </row>
    <row r="1544" spans="2:9">
      <c r="B1544" s="101" t="n">
        <v>13001</v>
      </c>
      <c r="C1544" s="0">
        <f>INT(Hoja3!E$4*Hoja3!$B1552)</f>
        <v>1183</v>
      </c>
      <c r="H1544" s="101">
        <f>Hoja3!W1552</f>
        <v>126673</v>
      </c>
      <c r="I1544" s="0">
        <f>INT(Hoja3!$E$4*Hoja3!R1552)</f>
        <v>8</v>
      </c>
    </row>
    <row r="1545" spans="2:9">
      <c r="B1545" s="101" t="n">
        <v>13003</v>
      </c>
      <c r="C1545" s="0">
        <f>INT(Hoja3!E$4*Hoja3!$B1553)</f>
        <v>1182</v>
      </c>
      <c r="H1545" s="101">
        <f>Hoja3!W1553</f>
        <v>153341</v>
      </c>
      <c r="I1545" s="0">
        <f>INT(Hoja3!$E$4*Hoja3!R1553)</f>
        <v>5</v>
      </c>
    </row>
    <row r="1546" spans="2:9">
      <c r="B1546" s="101" t="n">
        <v>13007</v>
      </c>
      <c r="C1546" s="0">
        <f>INT(Hoja3!E$4*Hoja3!$B1554)</f>
        <v>1182</v>
      </c>
      <c r="H1546" s="101">
        <f>Hoja3!W1554</f>
        <v>193343</v>
      </c>
      <c r="I1546" s="0">
        <f>INT(Hoja3!$E$4*Hoja3!R1554)</f>
        <v>4</v>
      </c>
    </row>
    <row r="1547" spans="2:9">
      <c r="B1547" s="101" t="n">
        <v>13009</v>
      </c>
      <c r="C1547" s="0">
        <f>INT(Hoja3!E$4*Hoja3!$B1555)</f>
        <v>1181</v>
      </c>
      <c r="H1547" s="101">
        <f>Hoja3!W1555</f>
        <v>206677</v>
      </c>
      <c r="I1547" s="0">
        <f>INT(Hoja3!$E$4*Hoja3!R1555)</f>
        <v>3</v>
      </c>
    </row>
    <row r="1548" spans="2:9">
      <c r="B1548" s="101" t="n">
        <v>13033</v>
      </c>
      <c r="C1548" s="0">
        <f>INT(Hoja3!E$4*Hoja3!$B1556)</f>
        <v>1177</v>
      </c>
      <c r="H1548" s="101">
        <f>Hoja3!W1556</f>
        <v>246679</v>
      </c>
      <c r="I1548" s="0">
        <f>INT(Hoja3!$E$4*Hoja3!R1556)</f>
        <v>2</v>
      </c>
    </row>
    <row r="1549" spans="2:9">
      <c r="B1549" s="101" t="n">
        <v>13037</v>
      </c>
      <c r="C1549" s="0">
        <f>INT(Hoja3!E$4*Hoja3!$B1557)</f>
        <v>1176</v>
      </c>
      <c r="H1549" s="101">
        <f>Hoja3!W1557</f>
        <v>273347</v>
      </c>
      <c r="I1549" s="0">
        <f>INT(Hoja3!$E$4*Hoja3!R1557)</f>
        <v>2</v>
      </c>
    </row>
    <row r="1550" spans="2:9">
      <c r="B1550" s="101" t="n">
        <v>13043</v>
      </c>
      <c r="C1550" s="0">
        <f>INT(Hoja3!E$4*Hoja3!$B1558)</f>
        <v>1175</v>
      </c>
      <c r="H1550" s="101">
        <f>Hoja3!W1558</f>
        <v>286681</v>
      </c>
      <c r="I1550" s="0">
        <f>INT(Hoja3!$E$4*Hoja3!R1558)</f>
        <v>2</v>
      </c>
    </row>
    <row r="1551" spans="2:9">
      <c r="B1551" s="101" t="n">
        <v>13049</v>
      </c>
      <c r="C1551" s="0">
        <f>INT(Hoja3!E$4*Hoja3!$B1559)</f>
        <v>1174</v>
      </c>
      <c r="H1551" s="101">
        <f>Hoja3!W1559</f>
        <v>313349</v>
      </c>
      <c r="I1551" s="0">
        <f>INT(Hoja3!$E$4*Hoja3!R1559)</f>
        <v>1</v>
      </c>
    </row>
    <row r="1552" spans="2:9">
      <c r="B1552" s="101" t="n">
        <v>13063</v>
      </c>
      <c r="C1552" s="0">
        <f>INT(Hoja3!E$4*Hoja3!$B1560)</f>
        <v>1172</v>
      </c>
      <c r="H1552" s="101">
        <f>Hoja3!W1560</f>
        <v>353351</v>
      </c>
      <c r="I1552" s="0">
        <f>INT(Hoja3!$E$4*Hoja3!R1560)</f>
        <v>1</v>
      </c>
    </row>
    <row r="1553" spans="2:9">
      <c r="B1553" s="101" t="n">
        <v>13093</v>
      </c>
      <c r="C1553" s="0">
        <f>INT(Hoja3!E$4*Hoja3!$B1561)</f>
        <v>1166</v>
      </c>
      <c r="H1553" s="101">
        <f>Hoja3!W1561</f>
        <v>130967</v>
      </c>
      <c r="I1553" s="0">
        <f>INT(Hoja3!$E$4*Hoja3!R1561)</f>
        <v>7</v>
      </c>
    </row>
    <row r="1554" spans="2:9">
      <c r="B1554" s="101" t="n">
        <v>13099</v>
      </c>
      <c r="C1554" s="0">
        <f>INT(Hoja3!E$4*Hoja3!$B1562)</f>
        <v>1165</v>
      </c>
      <c r="H1554" s="101">
        <f>Hoja3!W1562</f>
        <v>158539</v>
      </c>
      <c r="I1554" s="0">
        <f>INT(Hoja3!$E$4*Hoja3!R1562)</f>
        <v>5</v>
      </c>
    </row>
    <row r="1555" spans="2:9">
      <c r="B1555" s="101" t="n">
        <v>13103</v>
      </c>
      <c r="C1555" s="0">
        <f>INT(Hoja3!E$4*Hoja3!$B1563)</f>
        <v>1164</v>
      </c>
      <c r="H1555" s="101">
        <f>Hoja3!W1563</f>
        <v>199897</v>
      </c>
      <c r="I1555" s="0">
        <f>INT(Hoja3!$E$4*Hoja3!R1563)</f>
        <v>4</v>
      </c>
    </row>
    <row r="1556" spans="2:9">
      <c r="B1556" s="101" t="n">
        <v>13109</v>
      </c>
      <c r="C1556" s="0">
        <f>INT(Hoja3!E$4*Hoja3!$B1564)</f>
        <v>1163</v>
      </c>
      <c r="H1556" s="101">
        <f>Hoja3!W1564</f>
        <v>213683</v>
      </c>
      <c r="I1556" s="0">
        <f>INT(Hoja3!$E$4*Hoja3!R1564)</f>
        <v>3</v>
      </c>
    </row>
    <row r="1557" spans="2:9">
      <c r="B1557" s="101" t="n">
        <v>13121</v>
      </c>
      <c r="C1557" s="0">
        <f>INT(Hoja3!E$4*Hoja3!$B1565)</f>
        <v>1161</v>
      </c>
      <c r="H1557" s="101">
        <f>Hoja3!W1565</f>
        <v>255041</v>
      </c>
      <c r="I1557" s="0">
        <f>INT(Hoja3!$E$4*Hoja3!R1565)</f>
        <v>2</v>
      </c>
    </row>
    <row r="1558" spans="2:9">
      <c r="B1558" s="101" t="n">
        <v>13127</v>
      </c>
      <c r="C1558" s="0">
        <f>INT(Hoja3!E$4*Hoja3!$B1566)</f>
        <v>1160</v>
      </c>
      <c r="H1558" s="101">
        <f>Hoja3!W1566</f>
        <v>282613</v>
      </c>
      <c r="I1558" s="0">
        <f>INT(Hoja3!$E$4*Hoja3!R1566)</f>
        <v>2</v>
      </c>
    </row>
    <row r="1559" spans="2:9">
      <c r="B1559" s="101" t="n">
        <v>13147</v>
      </c>
      <c r="C1559" s="0">
        <f>INT(Hoja3!E$4*Hoja3!$B1567)</f>
        <v>1157</v>
      </c>
      <c r="H1559" s="101">
        <f>Hoja3!W1567</f>
        <v>296399</v>
      </c>
      <c r="I1559" s="0">
        <f>INT(Hoja3!$E$4*Hoja3!R1567)</f>
        <v>1</v>
      </c>
    </row>
    <row r="1560" spans="2:9">
      <c r="B1560" s="101" t="n">
        <v>13151</v>
      </c>
      <c r="C1560" s="0">
        <f>INT(Hoja3!E$4*Hoja3!$B1568)</f>
        <v>1156</v>
      </c>
      <c r="H1560" s="101">
        <f>Hoja3!W1568</f>
        <v>323971</v>
      </c>
      <c r="I1560" s="0">
        <f>INT(Hoja3!$E$4*Hoja3!R1568)</f>
        <v>1</v>
      </c>
    </row>
    <row r="1561" spans="2:9">
      <c r="B1561" s="101" t="n">
        <v>13159</v>
      </c>
      <c r="C1561" s="0">
        <f>INT(Hoja3!E$4*Hoja3!$B1569)</f>
        <v>1155</v>
      </c>
      <c r="H1561" s="101">
        <f>Hoja3!W1569</f>
        <v>365329</v>
      </c>
      <c r="I1561" s="0">
        <f>INT(Hoja3!$E$4*Hoja3!R1569)</f>
        <v>1</v>
      </c>
    </row>
    <row r="1562" spans="2:9">
      <c r="B1562" s="101" t="n">
        <v>13163</v>
      </c>
      <c r="C1562" s="0">
        <f>INT(Hoja3!E$4*Hoja3!$B1570)</f>
        <v>1154</v>
      </c>
      <c r="H1562" s="101">
        <f>Hoja3!W1570</f>
        <v>406687</v>
      </c>
      <c r="I1562" s="0">
        <f>INT(Hoja3!$E$4*Hoja3!R1570)</f>
        <v>1</v>
      </c>
    </row>
    <row r="1563" spans="2:9">
      <c r="B1563" s="101" t="n">
        <v>13171</v>
      </c>
      <c r="C1563" s="0">
        <f>INT(Hoja3!E$4*Hoja3!$B1571)</f>
        <v>1152</v>
      </c>
      <c r="H1563" s="101">
        <f>Hoja3!W1571</f>
        <v>143849</v>
      </c>
      <c r="I1563" s="0">
        <f>INT(Hoja3!$E$4*Hoja3!R1571)</f>
        <v>6</v>
      </c>
    </row>
    <row r="1564" spans="2:9">
      <c r="B1564" s="101" t="n">
        <v>13177</v>
      </c>
      <c r="C1564" s="0">
        <f>INT(Hoja3!E$4*Hoja3!$B1572)</f>
        <v>1151</v>
      </c>
      <c r="H1564" s="101">
        <f>Hoja3!W1572</f>
        <v>174133</v>
      </c>
      <c r="I1564" s="0">
        <f>INT(Hoja3!$E$4*Hoja3!R1572)</f>
        <v>4</v>
      </c>
    </row>
    <row r="1565" spans="2:9">
      <c r="B1565" s="101" t="n">
        <v>13183</v>
      </c>
      <c r="C1565" s="0">
        <f>INT(Hoja3!E$4*Hoja3!$B1573)</f>
        <v>1150</v>
      </c>
      <c r="H1565" s="101">
        <f>Hoja3!W1573</f>
        <v>219559</v>
      </c>
      <c r="I1565" s="0">
        <f>INT(Hoja3!$E$4*Hoja3!R1573)</f>
        <v>3</v>
      </c>
    </row>
    <row r="1566" spans="2:9">
      <c r="B1566" s="101" t="n">
        <v>13187</v>
      </c>
      <c r="C1566" s="0">
        <f>INT(Hoja3!E$4*Hoja3!$B1574)</f>
        <v>1150</v>
      </c>
      <c r="H1566" s="101">
        <f>Hoja3!W1574</f>
        <v>234701</v>
      </c>
      <c r="I1566" s="0">
        <f>INT(Hoja3!$E$4*Hoja3!R1574)</f>
        <v>2</v>
      </c>
    </row>
    <row r="1567" spans="2:9">
      <c r="B1567" s="101" t="n">
        <v>13217</v>
      </c>
      <c r="C1567" s="0">
        <f>INT(Hoja3!E$4*Hoja3!$B1575)</f>
        <v>1144</v>
      </c>
      <c r="H1567" s="101">
        <f>Hoja3!W1575</f>
        <v>280127</v>
      </c>
      <c r="I1567" s="0">
        <f>INT(Hoja3!$E$4*Hoja3!R1575)</f>
        <v>2</v>
      </c>
    </row>
    <row r="1568" spans="2:9">
      <c r="B1568" s="101" t="n">
        <v>13219</v>
      </c>
      <c r="C1568" s="0">
        <f>INT(Hoja3!E$4*Hoja3!$B1576)</f>
        <v>1144</v>
      </c>
      <c r="H1568" s="101">
        <f>Hoja3!W1576</f>
        <v>310411</v>
      </c>
      <c r="I1568" s="0">
        <f>INT(Hoja3!$E$4*Hoja3!R1576)</f>
        <v>1</v>
      </c>
    </row>
    <row r="1569" spans="2:9">
      <c r="B1569" s="101" t="n">
        <v>13229</v>
      </c>
      <c r="C1569" s="0">
        <f>INT(Hoja3!E$4*Hoja3!$B1577)</f>
        <v>1142</v>
      </c>
      <c r="H1569" s="101">
        <f>Hoja3!W1577</f>
        <v>325553</v>
      </c>
      <c r="I1569" s="0">
        <f>INT(Hoja3!$E$4*Hoja3!R1577)</f>
        <v>1</v>
      </c>
    </row>
    <row r="1570" spans="2:9">
      <c r="B1570" s="101" t="n">
        <v>13241</v>
      </c>
      <c r="C1570" s="0">
        <f>INT(Hoja3!E$4*Hoja3!$B1578)</f>
        <v>1140</v>
      </c>
      <c r="H1570" s="101">
        <f>Hoja3!W1578</f>
        <v>355837</v>
      </c>
      <c r="I1570" s="0">
        <f>INT(Hoja3!$E$4*Hoja3!R1578)</f>
        <v>1</v>
      </c>
    </row>
    <row r="1571" spans="2:9">
      <c r="B1571" s="101" t="n">
        <v>13249</v>
      </c>
      <c r="C1571" s="0">
        <f>INT(Hoja3!E$4*Hoja3!$B1579)</f>
        <v>1139</v>
      </c>
      <c r="H1571" s="101">
        <f>Hoja3!W1579</f>
        <v>401263</v>
      </c>
      <c r="I1571" s="0">
        <f>INT(Hoja3!$E$4*Hoja3!R1579)</f>
        <v>1</v>
      </c>
    </row>
    <row r="1572" spans="2:9">
      <c r="B1572" s="101" t="n">
        <v>13259</v>
      </c>
      <c r="C1572" s="0">
        <f>INT(Hoja3!E$4*Hoja3!$B1580)</f>
        <v>1137</v>
      </c>
      <c r="H1572" s="101">
        <f>Hoja3!W1580</f>
        <v>446689</v>
      </c>
      <c r="I1572" s="0">
        <f>INT(Hoja3!$E$4*Hoja3!R1580)</f>
        <v>0</v>
      </c>
    </row>
    <row r="1573" spans="2:9">
      <c r="B1573" s="101" t="n">
        <v>13267</v>
      </c>
      <c r="C1573" s="0">
        <f>INT(Hoja3!E$4*Hoja3!$B1581)</f>
        <v>1136</v>
      </c>
      <c r="H1573" s="101">
        <f>Hoja3!W1581</f>
        <v>461831</v>
      </c>
      <c r="I1573" s="0">
        <f>INT(Hoja3!$E$4*Hoja3!R1581)</f>
        <v>0</v>
      </c>
    </row>
    <row r="1574" spans="2:9">
      <c r="B1574" s="101" t="n">
        <v>13291</v>
      </c>
      <c r="C1574" s="0">
        <f>INT(Hoja3!E$4*Hoja3!$B1582)</f>
        <v>1132</v>
      </c>
      <c r="H1574" s="101">
        <f>Hoja3!W1582</f>
        <v>152437</v>
      </c>
      <c r="I1574" s="0">
        <f>INT(Hoja3!$E$4*Hoja3!R1582)</f>
        <v>5</v>
      </c>
    </row>
    <row r="1575" spans="2:9">
      <c r="B1575" s="101" t="n">
        <v>13297</v>
      </c>
      <c r="C1575" s="0">
        <f>INT(Hoja3!E$4*Hoja3!$B1583)</f>
        <v>1131</v>
      </c>
      <c r="H1575" s="101">
        <f>Hoja3!W1583</f>
        <v>184529</v>
      </c>
      <c r="I1575" s="0">
        <f>INT(Hoja3!$E$4*Hoja3!R1583)</f>
        <v>3</v>
      </c>
    </row>
    <row r="1576" spans="2:9">
      <c r="B1576" s="101" t="n">
        <v>13309</v>
      </c>
      <c r="C1576" s="0">
        <f>INT(Hoja3!E$4*Hoja3!$B1584)</f>
        <v>1129</v>
      </c>
      <c r="H1576" s="101">
        <f>Hoja3!W1584</f>
        <v>232667</v>
      </c>
      <c r="I1576" s="0">
        <f>INT(Hoja3!$E$4*Hoja3!R1584)</f>
        <v>3</v>
      </c>
    </row>
    <row r="1577" spans="2:9">
      <c r="B1577" s="101" t="n">
        <v>13313</v>
      </c>
      <c r="C1577" s="0">
        <f>INT(Hoja3!E$4*Hoja3!$B1585)</f>
        <v>1128</v>
      </c>
      <c r="H1577" s="101">
        <f>Hoja3!W1585</f>
        <v>248713</v>
      </c>
      <c r="I1577" s="0">
        <f>INT(Hoja3!$E$4*Hoja3!R1585)</f>
        <v>2</v>
      </c>
    </row>
    <row r="1578" spans="2:9">
      <c r="B1578" s="101" t="n">
        <v>13327</v>
      </c>
      <c r="C1578" s="0">
        <f>INT(Hoja3!E$4*Hoja3!$B1586)</f>
        <v>1126</v>
      </c>
      <c r="H1578" s="101">
        <f>Hoja3!W1586</f>
        <v>296851</v>
      </c>
      <c r="I1578" s="0">
        <f>INT(Hoja3!$E$4*Hoja3!R1586)</f>
        <v>1</v>
      </c>
    </row>
    <row r="1579" spans="2:9">
      <c r="B1579" s="101" t="n">
        <v>13331</v>
      </c>
      <c r="C1579" s="0">
        <f>INT(Hoja3!E$4*Hoja3!$B1587)</f>
        <v>1125</v>
      </c>
      <c r="H1579" s="101">
        <f>Hoja3!W1587</f>
        <v>328943</v>
      </c>
      <c r="I1579" s="0">
        <f>INT(Hoja3!$E$4*Hoja3!R1587)</f>
        <v>1</v>
      </c>
    </row>
    <row r="1580" spans="2:9">
      <c r="B1580" s="101" t="n">
        <v>13337</v>
      </c>
      <c r="C1580" s="0">
        <f>INT(Hoja3!E$4*Hoja3!$B1588)</f>
        <v>1124</v>
      </c>
      <c r="H1580" s="101">
        <f>Hoja3!W1588</f>
        <v>344989</v>
      </c>
      <c r="I1580" s="0">
        <f>INT(Hoja3!$E$4*Hoja3!R1588)</f>
        <v>1</v>
      </c>
    </row>
    <row r="1581" spans="2:9">
      <c r="B1581" s="101" t="n">
        <v>13339</v>
      </c>
      <c r="C1581" s="0">
        <f>INT(Hoja3!E$4*Hoja3!$B1589)</f>
        <v>1124</v>
      </c>
      <c r="H1581" s="101">
        <f>Hoja3!W1589</f>
        <v>377081</v>
      </c>
      <c r="I1581" s="0">
        <f>INT(Hoja3!$E$4*Hoja3!R1589)</f>
        <v>1</v>
      </c>
    </row>
    <row r="1582" spans="2:9">
      <c r="B1582" s="101" t="n">
        <v>13367</v>
      </c>
      <c r="C1582" s="0">
        <f>INT(Hoja3!E$4*Hoja3!$B1590)</f>
        <v>1119</v>
      </c>
      <c r="H1582" s="101">
        <f>Hoja3!W1590</f>
        <v>425219</v>
      </c>
      <c r="I1582" s="0">
        <f>INT(Hoja3!$E$4*Hoja3!R1590)</f>
        <v>0</v>
      </c>
    </row>
    <row r="1583" spans="2:9">
      <c r="B1583" s="101" t="n">
        <v>13381</v>
      </c>
      <c r="C1583" s="0">
        <f>INT(Hoja3!E$4*Hoja3!$B1591)</f>
        <v>1116</v>
      </c>
      <c r="H1583" s="101">
        <f>Hoja3!W1591</f>
        <v>473357</v>
      </c>
      <c r="I1583" s="0">
        <f>INT(Hoja3!$E$4*Hoja3!R1591)</f>
        <v>0</v>
      </c>
    </row>
    <row r="1584" spans="2:9">
      <c r="B1584" s="101" t="n">
        <v>13397</v>
      </c>
      <c r="C1584" s="0">
        <f>INT(Hoja3!E$4*Hoja3!$B1592)</f>
        <v>1114</v>
      </c>
      <c r="H1584" s="101">
        <f>Hoja3!W1592</f>
        <v>489403</v>
      </c>
      <c r="I1584" s="0">
        <f>INT(Hoja3!$E$4*Hoja3!R1592)</f>
        <v>0</v>
      </c>
    </row>
    <row r="1585" spans="2:9">
      <c r="B1585" s="101" t="n">
        <v>13399</v>
      </c>
      <c r="C1585" s="0">
        <f>INT(Hoja3!E$4*Hoja3!$B1593)</f>
        <v>1114</v>
      </c>
      <c r="H1585" s="101">
        <f>Hoja3!W1593</f>
        <v>537541</v>
      </c>
      <c r="I1585" s="0">
        <f>INT(Hoja3!$E$4*Hoja3!R1593)</f>
        <v>0</v>
      </c>
    </row>
    <row r="1586" spans="2:9">
      <c r="B1586" s="101" t="n">
        <v>13411</v>
      </c>
      <c r="C1586" s="0">
        <f>INT(Hoja3!E$4*Hoja3!$B1594)</f>
        <v>1112</v>
      </c>
      <c r="H1586" s="101">
        <f>Hoja3!W1594</f>
        <v>156731</v>
      </c>
      <c r="I1586" s="0">
        <f>INT(Hoja3!$E$4*Hoja3!R1594)</f>
        <v>5</v>
      </c>
    </row>
    <row r="1587" spans="2:9">
      <c r="B1587" s="101" t="n">
        <v>13417</v>
      </c>
      <c r="C1587" s="0">
        <f>INT(Hoja3!E$4*Hoja3!$B1595)</f>
        <v>1111</v>
      </c>
      <c r="H1587" s="101">
        <f>Hoja3!W1595</f>
        <v>189727</v>
      </c>
      <c r="I1587" s="0">
        <f>INT(Hoja3!$E$4*Hoja3!R1595)</f>
        <v>3</v>
      </c>
    </row>
    <row r="1588" spans="2:9">
      <c r="B1588" s="101" t="n">
        <v>13421</v>
      </c>
      <c r="C1588" s="0">
        <f>INT(Hoja3!E$4*Hoja3!$B1596)</f>
        <v>1110</v>
      </c>
      <c r="H1588" s="101">
        <f>Hoja3!W1596</f>
        <v>239221</v>
      </c>
      <c r="I1588" s="0">
        <f>INT(Hoja3!$E$4*Hoja3!R1596)</f>
        <v>3</v>
      </c>
    </row>
    <row r="1589" spans="2:9">
      <c r="B1589" s="101" t="n">
        <v>13441</v>
      </c>
      <c r="C1589" s="0">
        <f>INT(Hoja3!E$4*Hoja3!$B1597)</f>
        <v>1107</v>
      </c>
      <c r="H1589" s="101">
        <f>Hoja3!W1597</f>
        <v>255719</v>
      </c>
      <c r="I1589" s="0">
        <f>INT(Hoja3!$E$4*Hoja3!R1597)</f>
        <v>2</v>
      </c>
    </row>
    <row r="1590" spans="2:9">
      <c r="B1590" s="101" t="n">
        <v>13451</v>
      </c>
      <c r="C1590" s="0">
        <f>INT(Hoja3!E$4*Hoja3!$B1598)</f>
        <v>1105</v>
      </c>
      <c r="H1590" s="101">
        <f>Hoja3!W1598</f>
        <v>305213</v>
      </c>
      <c r="I1590" s="0">
        <f>INT(Hoja3!$E$4*Hoja3!R1598)</f>
        <v>1</v>
      </c>
    </row>
    <row r="1591" spans="2:9">
      <c r="B1591" s="101" t="n">
        <v>13457</v>
      </c>
      <c r="C1591" s="0">
        <f>INT(Hoja3!E$4*Hoja3!$B1599)</f>
        <v>1104</v>
      </c>
      <c r="H1591" s="101">
        <f>Hoja3!W1599</f>
        <v>338209</v>
      </c>
      <c r="I1591" s="0">
        <f>INT(Hoja3!$E$4*Hoja3!R1599)</f>
        <v>1</v>
      </c>
    </row>
    <row r="1592" spans="2:9">
      <c r="B1592" s="101" t="n">
        <v>13463</v>
      </c>
      <c r="C1592" s="0">
        <f>INT(Hoja3!E$4*Hoja3!$B1600)</f>
        <v>1103</v>
      </c>
      <c r="H1592" s="101">
        <f>Hoja3!W1600</f>
        <v>354707</v>
      </c>
      <c r="I1592" s="0">
        <f>INT(Hoja3!$E$4*Hoja3!R1600)</f>
        <v>1</v>
      </c>
    </row>
    <row r="1593" spans="2:9">
      <c r="B1593" s="101" t="n">
        <v>13469</v>
      </c>
      <c r="C1593" s="0">
        <f>INT(Hoja3!E$4*Hoja3!$B1601)</f>
        <v>1102</v>
      </c>
      <c r="H1593" s="101">
        <f>Hoja3!W1601</f>
        <v>387703</v>
      </c>
      <c r="I1593" s="0">
        <f>INT(Hoja3!$E$4*Hoja3!R1601)</f>
        <v>1</v>
      </c>
    </row>
    <row r="1594" spans="2:9">
      <c r="B1594" s="101" t="n">
        <v>13477</v>
      </c>
      <c r="C1594" s="0">
        <f>INT(Hoja3!E$4*Hoja3!$B1602)</f>
        <v>1101</v>
      </c>
      <c r="H1594" s="101">
        <f>Hoja3!W1602</f>
        <v>437197</v>
      </c>
      <c r="I1594" s="0">
        <f>INT(Hoja3!$E$4*Hoja3!R1602)</f>
        <v>0</v>
      </c>
    </row>
    <row r="1595" spans="2:9">
      <c r="B1595" s="101" t="n">
        <v>13487</v>
      </c>
      <c r="C1595" s="0">
        <f>INT(Hoja3!E$4*Hoja3!$B1603)</f>
        <v>1099</v>
      </c>
      <c r="H1595" s="101">
        <f>Hoja3!W1603</f>
        <v>486691</v>
      </c>
      <c r="I1595" s="0">
        <f>INT(Hoja3!$E$4*Hoja3!R1603)</f>
        <v>0</v>
      </c>
    </row>
    <row r="1596" spans="2:9">
      <c r="B1596" s="101" t="n">
        <v>13499</v>
      </c>
      <c r="C1596" s="0">
        <f>INT(Hoja3!E$4*Hoja3!$B1604)</f>
        <v>1097</v>
      </c>
      <c r="H1596" s="101">
        <f>Hoja3!W1604</f>
        <v>503189</v>
      </c>
      <c r="I1596" s="0">
        <f>INT(Hoja3!$E$4*Hoja3!R1604)</f>
        <v>0</v>
      </c>
    </row>
    <row r="1597" spans="2:9">
      <c r="B1597" s="101" t="n">
        <v>13513</v>
      </c>
      <c r="C1597" s="0">
        <f>INT(Hoja3!E$4*Hoja3!$B1605)</f>
        <v>1095</v>
      </c>
      <c r="H1597" s="101">
        <f>Hoja3!W1605</f>
        <v>552683</v>
      </c>
      <c r="I1597" s="0">
        <f>INT(Hoja3!$E$4*Hoja3!R1605)</f>
        <v>0</v>
      </c>
    </row>
    <row r="1598" spans="2:9">
      <c r="B1598" s="101" t="n">
        <v>13523</v>
      </c>
      <c r="C1598" s="0">
        <f>INT(Hoja3!E$4*Hoja3!$B1606)</f>
        <v>1093</v>
      </c>
      <c r="H1598" s="101">
        <f>Hoja3!W1606</f>
        <v>585679</v>
      </c>
      <c r="I1598" s="0">
        <f>INT(Hoja3!$E$4*Hoja3!R1606)</f>
        <v>0</v>
      </c>
    </row>
    <row r="1599" spans="2:9">
      <c r="B1599" s="101" t="n">
        <v>13537</v>
      </c>
      <c r="C1599" s="0">
        <f>INT(Hoja3!E$4*Hoja3!$B1607)</f>
        <v>1091</v>
      </c>
      <c r="H1599" s="101">
        <f>Hoja3!W1607</f>
        <v>169613</v>
      </c>
      <c r="I1599" s="0">
        <f>INT(Hoja3!$E$4*Hoja3!R1607)</f>
        <v>4</v>
      </c>
    </row>
    <row r="1600" spans="2:9">
      <c r="B1600" s="101" t="n">
        <v>13553</v>
      </c>
      <c r="C1600" s="0">
        <f>INT(Hoja3!E$4*Hoja3!$B1608)</f>
        <v>1088</v>
      </c>
      <c r="H1600" s="101">
        <f>Hoja3!W1608</f>
        <v>205321</v>
      </c>
      <c r="I1600" s="0">
        <f>INT(Hoja3!$E$4*Hoja3!R1608)</f>
        <v>2</v>
      </c>
    </row>
    <row r="1601" spans="2:9">
      <c r="B1601" s="101" t="n">
        <v>13567</v>
      </c>
      <c r="C1601" s="0">
        <f>INT(Hoja3!E$4*Hoja3!$B1609)</f>
        <v>1086</v>
      </c>
      <c r="H1601" s="101">
        <f>Hoja3!W1609</f>
        <v>258883</v>
      </c>
      <c r="I1601" s="0">
        <f>INT(Hoja3!$E$4*Hoja3!R1609)</f>
        <v>2</v>
      </c>
    </row>
    <row r="1602" spans="2:9">
      <c r="B1602" s="101" t="n">
        <v>13577</v>
      </c>
      <c r="C1602" s="0">
        <f>INT(Hoja3!E$4*Hoja3!$B1610)</f>
        <v>1084</v>
      </c>
      <c r="H1602" s="101">
        <f>Hoja3!W1610</f>
        <v>276737</v>
      </c>
      <c r="I1602" s="0">
        <f>INT(Hoja3!$E$4*Hoja3!R1610)</f>
        <v>1</v>
      </c>
    </row>
    <row r="1603" spans="2:9">
      <c r="B1603" s="101" t="n">
        <v>13591</v>
      </c>
      <c r="C1603" s="0">
        <f>INT(Hoja3!E$4*Hoja3!$B1611)</f>
        <v>1082</v>
      </c>
      <c r="H1603" s="101">
        <f>Hoja3!W1611</f>
        <v>330299</v>
      </c>
      <c r="I1603" s="0">
        <f>INT(Hoja3!$E$4*Hoja3!R1611)</f>
        <v>1</v>
      </c>
    </row>
    <row r="1604" spans="2:9">
      <c r="B1604" s="101" t="n">
        <v>13597</v>
      </c>
      <c r="C1604" s="0">
        <f>INT(Hoja3!E$4*Hoja3!$B1612)</f>
        <v>1081</v>
      </c>
      <c r="H1604" s="101">
        <f>Hoja3!W1612</f>
        <v>366007</v>
      </c>
      <c r="I1604" s="0">
        <f>INT(Hoja3!$E$4*Hoja3!R1612)</f>
        <v>1</v>
      </c>
    </row>
    <row r="1605" spans="2:9">
      <c r="B1605" s="101" t="n">
        <v>13613</v>
      </c>
      <c r="C1605" s="0">
        <f>INT(Hoja3!E$4*Hoja3!$B1613)</f>
        <v>1079</v>
      </c>
      <c r="H1605" s="101">
        <f>Hoja3!W1613</f>
        <v>383861</v>
      </c>
      <c r="I1605" s="0">
        <f>INT(Hoja3!$E$4*Hoja3!R1613)</f>
        <v>1</v>
      </c>
    </row>
    <row r="1606" spans="2:9">
      <c r="B1606" s="101" t="n">
        <v>13619</v>
      </c>
      <c r="C1606" s="0">
        <f>INT(Hoja3!E$4*Hoja3!$B1614)</f>
        <v>1078</v>
      </c>
      <c r="H1606" s="101">
        <f>Hoja3!W1614</f>
        <v>419569</v>
      </c>
      <c r="I1606" s="0">
        <f>INT(Hoja3!$E$4*Hoja3!R1614)</f>
        <v>0</v>
      </c>
    </row>
    <row r="1607" spans="2:9">
      <c r="B1607" s="101" t="n">
        <v>13627</v>
      </c>
      <c r="C1607" s="0">
        <f>INT(Hoja3!E$4*Hoja3!$B1615)</f>
        <v>1077</v>
      </c>
      <c r="H1607" s="101">
        <f>Hoja3!W1615</f>
        <v>473131</v>
      </c>
      <c r="I1607" s="0">
        <f>INT(Hoja3!$E$4*Hoja3!R1615)</f>
        <v>0</v>
      </c>
    </row>
    <row r="1608" spans="2:9">
      <c r="B1608" s="101" t="n">
        <v>13633</v>
      </c>
      <c r="C1608" s="0">
        <f>INT(Hoja3!E$4*Hoja3!$B1616)</f>
        <v>1076</v>
      </c>
      <c r="H1608" s="101">
        <f>Hoja3!W1616</f>
        <v>526693</v>
      </c>
      <c r="I1608" s="0">
        <f>INT(Hoja3!$E$4*Hoja3!R1616)</f>
        <v>0</v>
      </c>
    </row>
    <row r="1609" spans="2:9">
      <c r="B1609" s="101" t="n">
        <v>13649</v>
      </c>
      <c r="C1609" s="0">
        <f>INT(Hoja3!E$4*Hoja3!$B1617)</f>
        <v>1073</v>
      </c>
      <c r="H1609" s="101">
        <f>Hoja3!W1617</f>
        <v>544547</v>
      </c>
      <c r="I1609" s="0">
        <f>INT(Hoja3!$E$4*Hoja3!R1617)</f>
        <v>0</v>
      </c>
    </row>
    <row r="1610" spans="2:9">
      <c r="B1610" s="101" t="n">
        <v>13669</v>
      </c>
      <c r="C1610" s="0">
        <f>INT(Hoja3!E$4*Hoja3!$B1618)</f>
        <v>1070</v>
      </c>
      <c r="H1610" s="101">
        <f>Hoja3!W1618</f>
        <v>598109</v>
      </c>
      <c r="I1610" s="0">
        <f>INT(Hoja3!$E$4*Hoja3!R1618)</f>
        <v>0</v>
      </c>
    </row>
    <row r="1611" spans="2:9">
      <c r="B1611" s="101" t="n">
        <v>13679</v>
      </c>
      <c r="C1611" s="0">
        <f>INT(Hoja3!E$4*Hoja3!$B1619)</f>
        <v>1068</v>
      </c>
      <c r="H1611" s="101">
        <f>Hoja3!W1619</f>
        <v>633817</v>
      </c>
      <c r="I1611" s="0">
        <f>INT(Hoja3!$E$4*Hoja3!R1619)</f>
        <v>0</v>
      </c>
    </row>
    <row r="1612" spans="2:9">
      <c r="B1612" s="101" t="n">
        <v>13681</v>
      </c>
      <c r="C1612" s="0">
        <f>INT(Hoja3!E$4*Hoja3!$B1620)</f>
        <v>1068</v>
      </c>
      <c r="H1612" s="101">
        <f>Hoja3!W1620</f>
        <v>651671</v>
      </c>
      <c r="I1612" s="0">
        <f>INT(Hoja3!$E$4*Hoja3!R1620)</f>
        <v>0</v>
      </c>
    </row>
    <row r="1613" spans="2:9">
      <c r="B1613" s="101" t="n">
        <v>13687</v>
      </c>
      <c r="C1613" s="0">
        <f>INT(Hoja3!E$4*Hoja3!$B1621)</f>
        <v>1067</v>
      </c>
      <c r="H1613" s="101">
        <f>Hoja3!W1621</f>
        <v>178201</v>
      </c>
      <c r="I1613" s="0">
        <f>INT(Hoja3!$E$4*Hoja3!R1621)</f>
        <v>4</v>
      </c>
    </row>
    <row r="1614" spans="2:9">
      <c r="B1614" s="101" t="n">
        <v>13691</v>
      </c>
      <c r="C1614" s="0">
        <f>INT(Hoja3!E$4*Hoja3!$B1622)</f>
        <v>1066</v>
      </c>
      <c r="H1614" s="101">
        <f>Hoja3!W1622</f>
        <v>215717</v>
      </c>
      <c r="I1614" s="0">
        <f>INT(Hoja3!$E$4*Hoja3!R1622)</f>
        <v>2</v>
      </c>
    </row>
    <row r="1615" spans="2:9">
      <c r="B1615" s="101" t="n">
        <v>13693</v>
      </c>
      <c r="C1615" s="0">
        <f>INT(Hoja3!E$4*Hoja3!$B1623)</f>
        <v>1066</v>
      </c>
      <c r="H1615" s="101">
        <f>Hoja3!W1623</f>
        <v>271991</v>
      </c>
      <c r="I1615" s="0">
        <f>INT(Hoja3!$E$4*Hoja3!R1623)</f>
        <v>2</v>
      </c>
    </row>
    <row r="1616" spans="2:9">
      <c r="B1616" s="101" t="n">
        <v>13697</v>
      </c>
      <c r="C1616" s="0">
        <f>INT(Hoja3!E$4*Hoja3!$B1624)</f>
        <v>1066</v>
      </c>
      <c r="H1616" s="101">
        <f>Hoja3!W1624</f>
        <v>290749</v>
      </c>
      <c r="I1616" s="0">
        <f>INT(Hoja3!$E$4*Hoja3!R1624)</f>
        <v>1</v>
      </c>
    </row>
    <row r="1617" spans="2:9">
      <c r="B1617" s="101" t="n">
        <v>13709</v>
      </c>
      <c r="C1617" s="0">
        <f>INT(Hoja3!E$4*Hoja3!$B1625)</f>
        <v>1064</v>
      </c>
      <c r="H1617" s="101">
        <f>Hoja3!W1625</f>
        <v>347023</v>
      </c>
      <c r="I1617" s="0">
        <f>INT(Hoja3!$E$4*Hoja3!R1625)</f>
        <v>1</v>
      </c>
    </row>
    <row r="1618" spans="2:9">
      <c r="B1618" s="101" t="n">
        <v>13711</v>
      </c>
      <c r="C1618" s="0">
        <f>INT(Hoja3!E$4*Hoja3!$B1626)</f>
        <v>1063</v>
      </c>
      <c r="H1618" s="101">
        <f>Hoja3!W1626</f>
        <v>384539</v>
      </c>
      <c r="I1618" s="0">
        <f>INT(Hoja3!$E$4*Hoja3!R1626)</f>
        <v>1</v>
      </c>
    </row>
    <row r="1619" spans="2:9">
      <c r="B1619" s="101" t="n">
        <v>13721</v>
      </c>
      <c r="C1619" s="0">
        <f>INT(Hoja3!E$4*Hoja3!$B1627)</f>
        <v>1062</v>
      </c>
      <c r="H1619" s="101">
        <f>Hoja3!W1627</f>
        <v>403297</v>
      </c>
      <c r="I1619" s="0">
        <f>INT(Hoja3!$E$4*Hoja3!R1627)</f>
        <v>1</v>
      </c>
    </row>
    <row r="1620" spans="2:9">
      <c r="B1620" s="101" t="n">
        <v>13723</v>
      </c>
      <c r="C1620" s="0">
        <f>INT(Hoja3!E$4*Hoja3!$B1628)</f>
        <v>1062</v>
      </c>
      <c r="H1620" s="101">
        <f>Hoja3!W1628</f>
        <v>440813</v>
      </c>
      <c r="I1620" s="0">
        <f>INT(Hoja3!$E$4*Hoja3!R1628)</f>
        <v>0</v>
      </c>
    </row>
    <row r="1621" spans="2:9">
      <c r="B1621" s="101" t="n">
        <v>13729</v>
      </c>
      <c r="C1621" s="0">
        <f>INT(Hoja3!E$4*Hoja3!$B1629)</f>
        <v>1061</v>
      </c>
      <c r="H1621" s="101">
        <f>Hoja3!W1629</f>
        <v>497087</v>
      </c>
      <c r="I1621" s="0">
        <f>INT(Hoja3!$E$4*Hoja3!R1629)</f>
        <v>0</v>
      </c>
    </row>
    <row r="1622" spans="2:9">
      <c r="B1622" s="101" t="n">
        <v>13751</v>
      </c>
      <c r="C1622" s="0">
        <f>INT(Hoja3!E$4*Hoja3!$B1630)</f>
        <v>1057</v>
      </c>
      <c r="H1622" s="101">
        <f>Hoja3!W1630</f>
        <v>553361</v>
      </c>
      <c r="I1622" s="0">
        <f>INT(Hoja3!$E$4*Hoja3!R1630)</f>
        <v>0</v>
      </c>
    </row>
    <row r="1623" spans="2:9">
      <c r="B1623" s="101" t="n">
        <v>13757</v>
      </c>
      <c r="C1623" s="0">
        <f>INT(Hoja3!E$4*Hoja3!$B1631)</f>
        <v>1056</v>
      </c>
      <c r="H1623" s="101">
        <f>Hoja3!W1631</f>
        <v>572119</v>
      </c>
      <c r="I1623" s="0">
        <f>INT(Hoja3!$E$4*Hoja3!R1631)</f>
        <v>0</v>
      </c>
    </row>
    <row r="1624" spans="2:9">
      <c r="B1624" s="101" t="n">
        <v>13759</v>
      </c>
      <c r="C1624" s="0">
        <f>INT(Hoja3!E$4*Hoja3!$B1632)</f>
        <v>1056</v>
      </c>
      <c r="H1624" s="101">
        <f>Hoja3!W1632</f>
        <v>628393</v>
      </c>
      <c r="I1624" s="0">
        <f>INT(Hoja3!$E$4*Hoja3!R1632)</f>
        <v>0</v>
      </c>
    </row>
    <row r="1625" spans="2:9">
      <c r="B1625" s="101" t="n">
        <v>13763</v>
      </c>
      <c r="C1625" s="0">
        <f>INT(Hoja3!E$4*Hoja3!$B1633)</f>
        <v>1055</v>
      </c>
      <c r="H1625" s="101">
        <f>Hoja3!W1633</f>
        <v>665909</v>
      </c>
      <c r="I1625" s="0">
        <f>INT(Hoja3!$E$4*Hoja3!R1633)</f>
        <v>0</v>
      </c>
    </row>
    <row r="1626" spans="2:9">
      <c r="B1626" s="101" t="n">
        <v>13781</v>
      </c>
      <c r="C1626" s="0">
        <f>INT(Hoja3!E$4*Hoja3!$B1634)</f>
        <v>1053</v>
      </c>
      <c r="H1626" s="101">
        <f>Hoja3!W1634</f>
        <v>684667</v>
      </c>
      <c r="I1626" s="0">
        <f>INT(Hoja3!$E$4*Hoja3!R1634)</f>
        <v>0</v>
      </c>
    </row>
    <row r="1627" spans="2:9">
      <c r="B1627" s="101" t="n">
        <v>13789</v>
      </c>
      <c r="C1627" s="0">
        <f>INT(Hoja3!E$4*Hoja3!$B1635)</f>
        <v>1051</v>
      </c>
      <c r="H1627" s="101">
        <f>Hoja3!W1635</f>
        <v>740941</v>
      </c>
      <c r="I1627" s="0">
        <f>INT(Hoja3!$E$4*Hoja3!R1635)</f>
        <v>0</v>
      </c>
    </row>
    <row r="1628" spans="2:9">
      <c r="B1628" s="101" t="n">
        <v>13799</v>
      </c>
      <c r="C1628" s="0">
        <f>INT(Hoja3!E$4*Hoja3!$B1636)</f>
        <v>1050</v>
      </c>
      <c r="H1628" s="101">
        <f>Hoja3!W1636</f>
        <v>191083</v>
      </c>
      <c r="I1628" s="0">
        <f>INT(Hoja3!$E$4*Hoja3!R1636)</f>
        <v>3</v>
      </c>
    </row>
    <row r="1629" spans="2:9">
      <c r="B1629" s="101" t="n">
        <v>13807</v>
      </c>
      <c r="C1629" s="0">
        <f>INT(Hoja3!E$4*Hoja3!$B1637)</f>
        <v>1049</v>
      </c>
      <c r="H1629" s="101">
        <f>Hoja3!W1637</f>
        <v>231311</v>
      </c>
      <c r="I1629" s="0">
        <f>INT(Hoja3!$E$4*Hoja3!R1637)</f>
        <v>2</v>
      </c>
    </row>
    <row r="1630" spans="2:9">
      <c r="B1630" s="101" t="n">
        <v>13829</v>
      </c>
      <c r="C1630" s="0">
        <f>INT(Hoja3!E$4*Hoja3!$B1638)</f>
        <v>1045</v>
      </c>
      <c r="H1630" s="101">
        <f>Hoja3!W1638</f>
        <v>291653</v>
      </c>
      <c r="I1630" s="0">
        <f>INT(Hoja3!$E$4*Hoja3!R1638)</f>
        <v>2</v>
      </c>
    </row>
    <row r="1631" spans="2:9">
      <c r="B1631" s="101" t="n">
        <v>13831</v>
      </c>
      <c r="C1631" s="0">
        <f>INT(Hoja3!E$4*Hoja3!$B1639)</f>
        <v>1045</v>
      </c>
      <c r="H1631" s="101">
        <f>Hoja3!W1639</f>
        <v>311767</v>
      </c>
      <c r="I1631" s="0">
        <f>INT(Hoja3!$E$4*Hoja3!R1639)</f>
        <v>1</v>
      </c>
    </row>
    <row r="1632" spans="2:9">
      <c r="B1632" s="101" t="n">
        <v>13841</v>
      </c>
      <c r="C1632" s="0">
        <f>INT(Hoja3!E$4*Hoja3!$B1640)</f>
        <v>1043</v>
      </c>
      <c r="H1632" s="101">
        <f>Hoja3!W1640</f>
        <v>372109</v>
      </c>
      <c r="I1632" s="0">
        <f>INT(Hoja3!$E$4*Hoja3!R1640)</f>
        <v>1</v>
      </c>
    </row>
    <row r="1633" spans="2:9">
      <c r="B1633" s="101" t="n">
        <v>13859</v>
      </c>
      <c r="C1633" s="0">
        <f>INT(Hoja3!E$4*Hoja3!$B1641)</f>
        <v>1041</v>
      </c>
      <c r="H1633" s="101">
        <f>Hoja3!W1641</f>
        <v>412337</v>
      </c>
      <c r="I1633" s="0">
        <f>INT(Hoja3!$E$4*Hoja3!R1641)</f>
        <v>1</v>
      </c>
    </row>
    <row r="1634" spans="2:9">
      <c r="B1634" s="101" t="n">
        <v>13873</v>
      </c>
      <c r="C1634" s="0">
        <f>INT(Hoja3!E$4*Hoja3!$B1642)</f>
        <v>1039</v>
      </c>
      <c r="H1634" s="101">
        <f>Hoja3!W1642</f>
        <v>432451</v>
      </c>
      <c r="I1634" s="0">
        <f>INT(Hoja3!$E$4*Hoja3!R1642)</f>
        <v>0</v>
      </c>
    </row>
    <row r="1635" spans="2:9">
      <c r="B1635" s="101" t="n">
        <v>13877</v>
      </c>
      <c r="C1635" s="0">
        <f>INT(Hoja3!E$4*Hoja3!$B1643)</f>
        <v>1038</v>
      </c>
      <c r="H1635" s="101">
        <f>Hoja3!W1643</f>
        <v>472679</v>
      </c>
      <c r="I1635" s="0">
        <f>INT(Hoja3!$E$4*Hoja3!R1643)</f>
        <v>0</v>
      </c>
    </row>
    <row r="1636" spans="2:9">
      <c r="B1636" s="101" t="n">
        <v>13879</v>
      </c>
      <c r="C1636" s="0">
        <f>INT(Hoja3!E$4*Hoja3!$B1644)</f>
        <v>1038</v>
      </c>
      <c r="H1636" s="101">
        <f>Hoja3!W1644</f>
        <v>533021</v>
      </c>
      <c r="I1636" s="0">
        <f>INT(Hoja3!$E$4*Hoja3!R1644)</f>
        <v>0</v>
      </c>
    </row>
    <row r="1637" spans="2:9">
      <c r="B1637" s="101" t="n">
        <v>13883</v>
      </c>
      <c r="C1637" s="0">
        <f>INT(Hoja3!E$4*Hoja3!$B1645)</f>
        <v>1037</v>
      </c>
      <c r="H1637" s="101">
        <f>Hoja3!W1645</f>
        <v>593363</v>
      </c>
      <c r="I1637" s="0">
        <f>INT(Hoja3!$E$4*Hoja3!R1645)</f>
        <v>0</v>
      </c>
    </row>
    <row r="1638" spans="2:9">
      <c r="B1638" s="101" t="n">
        <v>13901</v>
      </c>
      <c r="C1638" s="0">
        <f>INT(Hoja3!E$4*Hoja3!$B1646)</f>
        <v>1034</v>
      </c>
      <c r="H1638" s="101">
        <f>Hoja3!W1646</f>
        <v>613477</v>
      </c>
      <c r="I1638" s="0">
        <f>INT(Hoja3!$E$4*Hoja3!R1646)</f>
        <v>0</v>
      </c>
    </row>
    <row r="1639" spans="2:9">
      <c r="B1639" s="101" t="n">
        <v>13903</v>
      </c>
      <c r="C1639" s="0">
        <f>INT(Hoja3!E$4*Hoja3!$B1647)</f>
        <v>1034</v>
      </c>
      <c r="H1639" s="101">
        <f>Hoja3!W1647</f>
        <v>673819</v>
      </c>
      <c r="I1639" s="0">
        <f>INT(Hoja3!$E$4*Hoja3!R1647)</f>
        <v>0</v>
      </c>
    </row>
    <row r="1640" spans="2:9">
      <c r="B1640" s="101" t="n">
        <v>13907</v>
      </c>
      <c r="C1640" s="0">
        <f>INT(Hoja3!E$4*Hoja3!$B1648)</f>
        <v>1034</v>
      </c>
      <c r="H1640" s="101">
        <f>Hoja3!W1648</f>
        <v>714047</v>
      </c>
      <c r="I1640" s="0">
        <f>INT(Hoja3!$E$4*Hoja3!R1648)</f>
        <v>0</v>
      </c>
    </row>
    <row r="1641" spans="2:9">
      <c r="B1641" s="101" t="n">
        <v>13913</v>
      </c>
      <c r="C1641" s="0">
        <f>INT(Hoja3!E$4*Hoja3!$B1649)</f>
        <v>1033</v>
      </c>
      <c r="H1641" s="101">
        <f>Hoja3!W1649</f>
        <v>734161</v>
      </c>
      <c r="I1641" s="0">
        <f>INT(Hoja3!$E$4*Hoja3!R1649)</f>
        <v>0</v>
      </c>
    </row>
    <row r="1642" spans="2:9">
      <c r="B1642" s="101" t="n">
        <v>13921</v>
      </c>
      <c r="C1642" s="0">
        <f>INT(Hoja3!E$4*Hoja3!$B1650)</f>
        <v>1032</v>
      </c>
      <c r="H1642" s="101">
        <f>Hoja3!W1650</f>
        <v>794503</v>
      </c>
      <c r="I1642" s="0">
        <f>INT(Hoja3!$E$4*Hoja3!R1650)</f>
        <v>0</v>
      </c>
    </row>
    <row r="1643" spans="2:9">
      <c r="B1643" s="101" t="n">
        <v>13931</v>
      </c>
      <c r="C1643" s="0">
        <f>INT(Hoja3!E$4*Hoja3!$B1651)</f>
        <v>1030</v>
      </c>
      <c r="H1643" s="101">
        <f>Hoja3!W1651</f>
        <v>834731</v>
      </c>
      <c r="I1643" s="0">
        <f>INT(Hoja3!$E$4*Hoja3!R1651)</f>
        <v>0</v>
      </c>
    </row>
    <row r="1644" spans="2:9">
      <c r="B1644" s="101" t="n">
        <v>13933</v>
      </c>
      <c r="C1644" s="0">
        <f>INT(Hoja3!E$4*Hoja3!$B1652)</f>
        <v>1030</v>
      </c>
      <c r="H1644" s="101">
        <f>Hoja3!W1652</f>
        <v>208259</v>
      </c>
      <c r="I1644" s="0">
        <f>INT(Hoja3!$E$4*Hoja3!R1652)</f>
        <v>3</v>
      </c>
    </row>
    <row r="1645" spans="2:9">
      <c r="B1645" s="101" t="n">
        <v>13963</v>
      </c>
      <c r="C1645" s="0">
        <f>INT(Hoja3!E$4*Hoja3!$B1653)</f>
        <v>1025</v>
      </c>
      <c r="H1645" s="101">
        <f>Hoja3!W1653</f>
        <v>252103</v>
      </c>
      <c r="I1645" s="0">
        <f>INT(Hoja3!$E$4*Hoja3!R1653)</f>
        <v>1</v>
      </c>
    </row>
    <row r="1646" spans="2:9">
      <c r="B1646" s="101" t="n">
        <v>13967</v>
      </c>
      <c r="C1646" s="0">
        <f>INT(Hoja3!E$4*Hoja3!$B1654)</f>
        <v>1025</v>
      </c>
      <c r="H1646" s="101">
        <f>Hoja3!W1654</f>
        <v>317869</v>
      </c>
      <c r="I1646" s="0">
        <f>INT(Hoja3!$E$4*Hoja3!R1654)</f>
        <v>1</v>
      </c>
    </row>
    <row r="1647" spans="2:9">
      <c r="B1647" s="101" t="n">
        <v>13997</v>
      </c>
      <c r="C1647" s="0">
        <f>INT(Hoja3!E$4*Hoja3!$B1655)</f>
        <v>1020</v>
      </c>
      <c r="H1647" s="101">
        <f>Hoja3!W1655</f>
        <v>339791</v>
      </c>
      <c r="I1647" s="0">
        <f>INT(Hoja3!$E$4*Hoja3!R1655)</f>
        <v>1</v>
      </c>
    </row>
    <row r="1648" spans="2:9">
      <c r="B1648" s="101" t="n">
        <v>13999</v>
      </c>
      <c r="C1648" s="0">
        <f>INT(Hoja3!E$4*Hoja3!$B1656)</f>
        <v>1020</v>
      </c>
      <c r="H1648" s="101">
        <f>Hoja3!W1656</f>
        <v>405557</v>
      </c>
      <c r="I1648" s="0">
        <f>INT(Hoja3!$E$4*Hoja3!R1656)</f>
        <v>0</v>
      </c>
    </row>
    <row r="1649" spans="2:9">
      <c r="B1649" s="101" t="n">
        <v>14009</v>
      </c>
      <c r="C1649" s="0">
        <f>INT(Hoja3!E$4*Hoja3!$B1657)</f>
        <v>1019</v>
      </c>
      <c r="H1649" s="101">
        <f>Hoja3!W1657</f>
        <v>449401</v>
      </c>
      <c r="I1649" s="0">
        <f>INT(Hoja3!$E$4*Hoja3!R1657)</f>
        <v>0</v>
      </c>
    </row>
    <row r="1650" spans="2:9">
      <c r="B1650" s="101" t="n">
        <v>14011</v>
      </c>
      <c r="C1650" s="0">
        <f>INT(Hoja3!E$4*Hoja3!$B1658)</f>
        <v>1018</v>
      </c>
      <c r="H1650" s="101">
        <f>Hoja3!W1658</f>
        <v>471323</v>
      </c>
      <c r="I1650" s="0">
        <f>INT(Hoja3!$E$4*Hoja3!R1658)</f>
        <v>0</v>
      </c>
    </row>
    <row r="1651" spans="2:9">
      <c r="B1651" s="101" t="n">
        <v>14029</v>
      </c>
      <c r="C1651" s="0">
        <f>INT(Hoja3!E$4*Hoja3!$B1659)</f>
        <v>1016</v>
      </c>
      <c r="H1651" s="101">
        <f>Hoja3!W1659</f>
        <v>515167</v>
      </c>
      <c r="I1651" s="0">
        <f>INT(Hoja3!$E$4*Hoja3!R1659)</f>
        <v>0</v>
      </c>
    </row>
    <row r="1652" spans="2:9">
      <c r="B1652" s="101" t="n">
        <v>14033</v>
      </c>
      <c r="C1652" s="0">
        <f>INT(Hoja3!E$4*Hoja3!$B1660)</f>
        <v>1015</v>
      </c>
      <c r="H1652" s="101">
        <f>Hoja3!W1660</f>
        <v>580933</v>
      </c>
      <c r="I1652" s="0">
        <f>INT(Hoja3!$E$4*Hoja3!R1660)</f>
        <v>0</v>
      </c>
    </row>
    <row r="1653" spans="2:9">
      <c r="B1653" s="101" t="n">
        <v>14051</v>
      </c>
      <c r="C1653" s="0">
        <f>INT(Hoja3!E$4*Hoja3!$B1661)</f>
        <v>1013</v>
      </c>
      <c r="H1653" s="101">
        <f>Hoja3!W1661</f>
        <v>646699</v>
      </c>
      <c r="I1653" s="0">
        <f>INT(Hoja3!$E$4*Hoja3!R1661)</f>
        <v>0</v>
      </c>
    </row>
    <row r="1654" spans="2:9">
      <c r="B1654" s="101" t="n">
        <v>14057</v>
      </c>
      <c r="C1654" s="0">
        <f>INT(Hoja3!E$4*Hoja3!$B1662)</f>
        <v>1012</v>
      </c>
      <c r="H1654" s="101">
        <f>Hoja3!W1662</f>
        <v>668621</v>
      </c>
      <c r="I1654" s="0">
        <f>INT(Hoja3!$E$4*Hoja3!R1662)</f>
        <v>0</v>
      </c>
    </row>
    <row r="1655" spans="2:9">
      <c r="B1655" s="101" t="n">
        <v>14071</v>
      </c>
      <c r="C1655" s="0">
        <f>INT(Hoja3!E$4*Hoja3!$B1663)</f>
        <v>1010</v>
      </c>
      <c r="H1655" s="101">
        <f>Hoja3!W1663</f>
        <v>734387</v>
      </c>
      <c r="I1655" s="0">
        <f>INT(Hoja3!$E$4*Hoja3!R1663)</f>
        <v>0</v>
      </c>
    </row>
    <row r="1656" spans="2:9">
      <c r="B1656" s="101" t="n">
        <v>14081</v>
      </c>
      <c r="C1656" s="0">
        <f>INT(Hoja3!E$4*Hoja3!$B1664)</f>
        <v>1008</v>
      </c>
      <c r="H1656" s="101">
        <f>Hoja3!W1664</f>
        <v>778231</v>
      </c>
      <c r="I1656" s="0">
        <f>INT(Hoja3!$E$4*Hoja3!R1664)</f>
        <v>0</v>
      </c>
    </row>
    <row r="1657" spans="2:9">
      <c r="B1657" s="101" t="n">
        <v>14083</v>
      </c>
      <c r="C1657" s="0">
        <f>INT(Hoja3!E$4*Hoja3!$B1665)</f>
        <v>1008</v>
      </c>
      <c r="H1657" s="101">
        <f>Hoja3!W1665</f>
        <v>800153</v>
      </c>
      <c r="I1657" s="0">
        <f>INT(Hoja3!$E$4*Hoja3!R1665)</f>
        <v>0</v>
      </c>
    </row>
    <row r="1658" spans="2:9">
      <c r="B1658" s="101" t="n">
        <v>14087</v>
      </c>
      <c r="C1658" s="0">
        <f>INT(Hoja3!E$4*Hoja3!$B1666)</f>
        <v>1007</v>
      </c>
      <c r="H1658" s="101">
        <f>Hoja3!W1666</f>
        <v>865919</v>
      </c>
      <c r="I1658" s="0">
        <f>INT(Hoja3!$E$4*Hoja3!R1666)</f>
        <v>0</v>
      </c>
    </row>
    <row r="1659" spans="2:9">
      <c r="B1659" s="101" t="n">
        <v>14107</v>
      </c>
      <c r="C1659" s="0">
        <f>INT(Hoja3!E$4*Hoja3!$B1667)</f>
        <v>1004</v>
      </c>
      <c r="H1659" s="101">
        <f>Hoja3!W1667</f>
        <v>909763</v>
      </c>
      <c r="I1659" s="0">
        <f>INT(Hoja3!$E$4*Hoja3!R1667)</f>
        <v>0</v>
      </c>
    </row>
    <row r="1660" spans="2:9">
      <c r="B1660" s="101" t="n">
        <v>14143</v>
      </c>
      <c r="C1660" s="0">
        <f>INT(Hoja3!E$4*Hoja3!$B1668)</f>
        <v>999</v>
      </c>
      <c r="H1660" s="101">
        <f>Hoja3!W1668</f>
        <v>975529</v>
      </c>
      <c r="I1660" s="0">
        <f>INT(Hoja3!$E$4*Hoja3!R1668)</f>
        <v>0</v>
      </c>
    </row>
    <row r="1661" spans="2:9">
      <c r="B1661" s="101" t="n">
        <v>14149</v>
      </c>
      <c r="C1661" s="0">
        <f>INT(Hoja3!E$4*Hoja3!$B1669)</f>
        <v>999</v>
      </c>
      <c r="H1661" s="101">
        <f>Hoja3!W1669</f>
        <v>216847</v>
      </c>
      <c r="I1661" s="0">
        <f>INT(Hoja3!$E$4*Hoja3!R1669)</f>
        <v>2</v>
      </c>
    </row>
    <row r="1662" spans="2:9">
      <c r="B1662" s="101" t="n">
        <v>14153</v>
      </c>
      <c r="C1662" s="0">
        <f>INT(Hoja3!E$4*Hoja3!$B1670)</f>
        <v>998</v>
      </c>
      <c r="H1662" s="101">
        <f>Hoja3!W1670</f>
        <v>262499</v>
      </c>
      <c r="I1662" s="0">
        <f>INT(Hoja3!$E$4*Hoja3!R1670)</f>
        <v>1</v>
      </c>
    </row>
    <row r="1663" spans="2:9">
      <c r="B1663" s="101" t="n">
        <v>14159</v>
      </c>
      <c r="C1663" s="0">
        <f>INT(Hoja3!E$4*Hoja3!$B1671)</f>
        <v>997</v>
      </c>
      <c r="H1663" s="101">
        <f>Hoja3!W1671</f>
        <v>330977</v>
      </c>
      <c r="I1663" s="0">
        <f>INT(Hoja3!$E$4*Hoja3!R1671)</f>
        <v>1</v>
      </c>
    </row>
    <row r="1664" spans="2:9">
      <c r="B1664" s="101" t="n">
        <v>14173</v>
      </c>
      <c r="C1664" s="0">
        <f>INT(Hoja3!E$4*Hoja3!$B1672)</f>
        <v>995</v>
      </c>
      <c r="H1664" s="101">
        <f>Hoja3!W1672</f>
        <v>353803</v>
      </c>
      <c r="I1664" s="0">
        <f>INT(Hoja3!$E$4*Hoja3!R1672)</f>
        <v>1</v>
      </c>
    </row>
    <row r="1665" spans="2:9">
      <c r="B1665" s="101" t="n">
        <v>14177</v>
      </c>
      <c r="C1665" s="0">
        <f>INT(Hoja3!E$4*Hoja3!$B1673)</f>
        <v>995</v>
      </c>
      <c r="H1665" s="101">
        <f>Hoja3!W1673</f>
        <v>422281</v>
      </c>
      <c r="I1665" s="0">
        <f>INT(Hoja3!$E$4*Hoja3!R1673)</f>
        <v>0</v>
      </c>
    </row>
    <row r="1666" spans="2:9">
      <c r="B1666" s="101" t="n">
        <v>14197</v>
      </c>
      <c r="C1666" s="0">
        <f>INT(Hoja3!E$4*Hoja3!$B1674)</f>
        <v>992</v>
      </c>
      <c r="H1666" s="101">
        <f>Hoja3!W1674</f>
        <v>467933</v>
      </c>
      <c r="I1666" s="0">
        <f>INT(Hoja3!$E$4*Hoja3!R1674)</f>
        <v>0</v>
      </c>
    </row>
    <row r="1667" spans="2:9">
      <c r="B1667" s="101" t="n">
        <v>14207</v>
      </c>
      <c r="C1667" s="0">
        <f>INT(Hoja3!E$4*Hoja3!$B1675)</f>
        <v>990</v>
      </c>
      <c r="H1667" s="101">
        <f>Hoja3!W1675</f>
        <v>490759</v>
      </c>
      <c r="I1667" s="0">
        <f>INT(Hoja3!$E$4*Hoja3!R1675)</f>
        <v>0</v>
      </c>
    </row>
    <row r="1668" spans="2:9">
      <c r="B1668" s="101" t="n">
        <v>14221</v>
      </c>
      <c r="C1668" s="0">
        <f>INT(Hoja3!E$4*Hoja3!$B1676)</f>
        <v>988</v>
      </c>
      <c r="H1668" s="101">
        <f>Hoja3!W1676</f>
        <v>536411</v>
      </c>
      <c r="I1668" s="0">
        <f>INT(Hoja3!$E$4*Hoja3!R1676)</f>
        <v>0</v>
      </c>
    </row>
    <row r="1669" spans="2:9">
      <c r="B1669" s="101" t="n">
        <v>14243</v>
      </c>
      <c r="C1669" s="0">
        <f>INT(Hoja3!E$4*Hoja3!$B1677)</f>
        <v>985</v>
      </c>
      <c r="H1669" s="101">
        <f>Hoja3!W1677</f>
        <v>604889</v>
      </c>
      <c r="I1669" s="0">
        <f>INT(Hoja3!$E$4*Hoja3!R1677)</f>
        <v>0</v>
      </c>
    </row>
    <row r="1670" spans="2:9">
      <c r="B1670" s="101" t="n">
        <v>14249</v>
      </c>
      <c r="C1670" s="0">
        <f>INT(Hoja3!E$4*Hoja3!$B1678)</f>
        <v>985</v>
      </c>
      <c r="H1670" s="101">
        <f>Hoja3!W1678</f>
        <v>673367</v>
      </c>
      <c r="I1670" s="0">
        <f>INT(Hoja3!$E$4*Hoja3!R1678)</f>
        <v>0</v>
      </c>
    </row>
    <row r="1671" spans="2:9">
      <c r="B1671" s="101" t="n">
        <v>14251</v>
      </c>
      <c r="C1671" s="0">
        <f>INT(Hoja3!E$4*Hoja3!$B1679)</f>
        <v>984</v>
      </c>
      <c r="H1671" s="101">
        <f>Hoja3!W1679</f>
        <v>696193</v>
      </c>
      <c r="I1671" s="0">
        <f>INT(Hoja3!$E$4*Hoja3!R1679)</f>
        <v>0</v>
      </c>
    </row>
    <row r="1672" spans="2:9">
      <c r="B1672" s="101" t="n">
        <v>14281</v>
      </c>
      <c r="C1672" s="0">
        <f>INT(Hoja3!E$4*Hoja3!$B1680)</f>
        <v>980</v>
      </c>
      <c r="H1672" s="101">
        <f>Hoja3!W1680</f>
        <v>764671</v>
      </c>
      <c r="I1672" s="0">
        <f>INT(Hoja3!$E$4*Hoja3!R1680)</f>
        <v>0</v>
      </c>
    </row>
    <row r="1673" spans="2:9">
      <c r="B1673" s="101" t="n">
        <v>14293</v>
      </c>
      <c r="C1673" s="0">
        <f>INT(Hoja3!E$4*Hoja3!$B1681)</f>
        <v>979</v>
      </c>
      <c r="H1673" s="101">
        <f>Hoja3!W1681</f>
        <v>810323</v>
      </c>
      <c r="I1673" s="0">
        <f>INT(Hoja3!$E$4*Hoja3!R1681)</f>
        <v>0</v>
      </c>
    </row>
    <row r="1674" spans="2:9">
      <c r="B1674" s="101" t="n">
        <v>14303</v>
      </c>
      <c r="C1674" s="0">
        <f>INT(Hoja3!E$4*Hoja3!$B1682)</f>
        <v>977</v>
      </c>
      <c r="H1674" s="101">
        <f>Hoja3!W1682</f>
        <v>833149</v>
      </c>
      <c r="I1674" s="0">
        <f>INT(Hoja3!$E$4*Hoja3!R1682)</f>
        <v>0</v>
      </c>
    </row>
    <row r="1675" spans="2:9">
      <c r="B1675" s="101" t="n">
        <v>14321</v>
      </c>
      <c r="C1675" s="0">
        <f>INT(Hoja3!E$4*Hoja3!$B1683)</f>
        <v>975</v>
      </c>
      <c r="H1675" s="101">
        <f>Hoja3!W1683</f>
        <v>901627</v>
      </c>
      <c r="I1675" s="0">
        <f>INT(Hoja3!$E$4*Hoja3!R1683)</f>
        <v>0</v>
      </c>
    </row>
    <row r="1676" spans="2:9">
      <c r="B1676" s="101" t="n">
        <v>14323</v>
      </c>
      <c r="C1676" s="0">
        <f>INT(Hoja3!E$4*Hoja3!$B1684)</f>
        <v>974</v>
      </c>
      <c r="H1676" s="101">
        <f>Hoja3!W1684</f>
        <v>947279</v>
      </c>
      <c r="I1676" s="0">
        <f>INT(Hoja3!$E$4*Hoja3!R1684)</f>
        <v>0</v>
      </c>
    </row>
    <row r="1677" spans="2:9">
      <c r="B1677" s="101" t="n">
        <v>14327</v>
      </c>
      <c r="C1677" s="0">
        <f>INT(Hoja3!E$4*Hoja3!$B1685)</f>
        <v>974</v>
      </c>
      <c r="H1677" s="101">
        <f>Hoja3!W1685</f>
        <v>1015757</v>
      </c>
      <c r="I1677" s="0">
        <f>INT(Hoja3!$E$4*Hoja3!R1685)</f>
        <v>0</v>
      </c>
    </row>
    <row r="1678" spans="2:9">
      <c r="B1678" s="101" t="n">
        <v>14341</v>
      </c>
      <c r="C1678" s="0">
        <f>INT(Hoja3!E$4*Hoja3!$B1686)</f>
        <v>972</v>
      </c>
      <c r="H1678" s="101">
        <f>Hoja3!W1686</f>
        <v>1107061</v>
      </c>
      <c r="I1678" s="0">
        <f>INT(Hoja3!$E$4*Hoja3!R1686)</f>
        <v>0</v>
      </c>
    </row>
    <row r="1679" spans="2:9">
      <c r="B1679" s="101" t="n">
        <v>14347</v>
      </c>
      <c r="C1679" s="0">
        <f>INT(Hoja3!E$4*Hoja3!$B1687)</f>
        <v>971</v>
      </c>
      <c r="H1679" s="101">
        <f>Hoja3!W1687</f>
        <v>221141</v>
      </c>
      <c r="I1679" s="0">
        <f>INT(Hoja3!$E$4*Hoja3!R1687)</f>
        <v>2</v>
      </c>
    </row>
    <row r="1680" spans="2:9">
      <c r="B1680" s="101" t="n">
        <v>14369</v>
      </c>
      <c r="C1680" s="0">
        <f>INT(Hoja3!E$4*Hoja3!$B1688)</f>
        <v>968</v>
      </c>
      <c r="H1680" s="101">
        <f>Hoja3!W1688</f>
        <v>267697</v>
      </c>
      <c r="I1680" s="0">
        <f>INT(Hoja3!$E$4*Hoja3!R1688)</f>
        <v>1</v>
      </c>
    </row>
    <row r="1681" spans="2:9">
      <c r="B1681" s="101" t="n">
        <v>14387</v>
      </c>
      <c r="C1681" s="0">
        <f>INT(Hoja3!E$4*Hoja3!$B1689)</f>
        <v>966</v>
      </c>
      <c r="H1681" s="101">
        <f>Hoja3!W1689</f>
        <v>337531</v>
      </c>
      <c r="I1681" s="0">
        <f>INT(Hoja3!$E$4*Hoja3!R1689)</f>
        <v>1</v>
      </c>
    </row>
    <row r="1682" spans="2:9">
      <c r="B1682" s="101" t="n">
        <v>14389</v>
      </c>
      <c r="C1682" s="0">
        <f>INT(Hoja3!E$4*Hoja3!$B1690)</f>
        <v>965</v>
      </c>
      <c r="H1682" s="101">
        <f>Hoja3!W1690</f>
        <v>360809</v>
      </c>
      <c r="I1682" s="0">
        <f>INT(Hoja3!$E$4*Hoja3!R1690)</f>
        <v>1</v>
      </c>
    </row>
    <row r="1683" spans="2:9">
      <c r="B1683" s="101" t="n">
        <v>14401</v>
      </c>
      <c r="C1683" s="0">
        <f>INT(Hoja3!E$4*Hoja3!$B1691)</f>
        <v>964</v>
      </c>
      <c r="H1683" s="101">
        <f>Hoja3!W1691</f>
        <v>430643</v>
      </c>
      <c r="I1683" s="0">
        <f>INT(Hoja3!$E$4*Hoja3!R1691)</f>
        <v>0</v>
      </c>
    </row>
    <row r="1684" spans="2:9">
      <c r="B1684" s="101" t="n">
        <v>14407</v>
      </c>
      <c r="C1684" s="0">
        <f>INT(Hoja3!E$4*Hoja3!$B1692)</f>
        <v>963</v>
      </c>
      <c r="H1684" s="101">
        <f>Hoja3!W1692</f>
        <v>477199</v>
      </c>
      <c r="I1684" s="0">
        <f>INT(Hoja3!$E$4*Hoja3!R1692)</f>
        <v>0</v>
      </c>
    </row>
    <row r="1685" spans="2:9">
      <c r="B1685" s="101" t="n">
        <v>14411</v>
      </c>
      <c r="C1685" s="0">
        <f>INT(Hoja3!E$4*Hoja3!$B1693)</f>
        <v>963</v>
      </c>
      <c r="H1685" s="101">
        <f>Hoja3!W1693</f>
        <v>500477</v>
      </c>
      <c r="I1685" s="0">
        <f>INT(Hoja3!$E$4*Hoja3!R1693)</f>
        <v>0</v>
      </c>
    </row>
    <row r="1686" spans="2:9">
      <c r="B1686" s="101" t="n">
        <v>14419</v>
      </c>
      <c r="C1686" s="0">
        <f>INT(Hoja3!E$4*Hoja3!$B1694)</f>
        <v>961</v>
      </c>
      <c r="H1686" s="101">
        <f>Hoja3!W1694</f>
        <v>547033</v>
      </c>
      <c r="I1686" s="0">
        <f>INT(Hoja3!$E$4*Hoja3!R1694)</f>
        <v>0</v>
      </c>
    </row>
    <row r="1687" spans="2:9">
      <c r="B1687" s="101" t="n">
        <v>14423</v>
      </c>
      <c r="C1687" s="0">
        <f>INT(Hoja3!E$4*Hoja3!$B1695)</f>
        <v>961</v>
      </c>
      <c r="H1687" s="101">
        <f>Hoja3!W1695</f>
        <v>616867</v>
      </c>
      <c r="I1687" s="0">
        <f>INT(Hoja3!$E$4*Hoja3!R1695)</f>
        <v>0</v>
      </c>
    </row>
    <row r="1688" spans="2:9">
      <c r="B1688" s="101" t="n">
        <v>14431</v>
      </c>
      <c r="C1688" s="0">
        <f>INT(Hoja3!E$4*Hoja3!$B1696)</f>
        <v>960</v>
      </c>
      <c r="H1688" s="101">
        <f>Hoja3!W1696</f>
        <v>686701</v>
      </c>
      <c r="I1688" s="0">
        <f>INT(Hoja3!$E$4*Hoja3!R1696)</f>
        <v>0</v>
      </c>
    </row>
    <row r="1689" spans="2:9">
      <c r="B1689" s="101" t="n">
        <v>14437</v>
      </c>
      <c r="C1689" s="0">
        <f>INT(Hoja3!E$4*Hoja3!$B1697)</f>
        <v>959</v>
      </c>
      <c r="H1689" s="101">
        <f>Hoja3!W1697</f>
        <v>709979</v>
      </c>
      <c r="I1689" s="0">
        <f>INT(Hoja3!$E$4*Hoja3!R1697)</f>
        <v>0</v>
      </c>
    </row>
    <row r="1690" spans="2:9">
      <c r="B1690" s="101" t="n">
        <v>14447</v>
      </c>
      <c r="C1690" s="0">
        <f>INT(Hoja3!E$4*Hoja3!$B1698)</f>
        <v>958</v>
      </c>
      <c r="H1690" s="101">
        <f>Hoja3!W1698</f>
        <v>779813</v>
      </c>
      <c r="I1690" s="0">
        <f>INT(Hoja3!$E$4*Hoja3!R1698)</f>
        <v>0</v>
      </c>
    </row>
    <row r="1691" spans="2:9">
      <c r="B1691" s="101" t="n">
        <v>14449</v>
      </c>
      <c r="C1691" s="0">
        <f>INT(Hoja3!E$4*Hoja3!$B1699)</f>
        <v>957</v>
      </c>
      <c r="H1691" s="101">
        <f>Hoja3!W1699</f>
        <v>826369</v>
      </c>
      <c r="I1691" s="0">
        <f>INT(Hoja3!$E$4*Hoja3!R1699)</f>
        <v>0</v>
      </c>
    </row>
    <row r="1692" spans="2:9">
      <c r="B1692" s="101" t="n">
        <v>14461</v>
      </c>
      <c r="C1692" s="0">
        <f>INT(Hoja3!E$4*Hoja3!$B1700)</f>
        <v>956</v>
      </c>
      <c r="H1692" s="101">
        <f>Hoja3!W1700</f>
        <v>849647</v>
      </c>
      <c r="I1692" s="0">
        <f>INT(Hoja3!$E$4*Hoja3!R1700)</f>
        <v>0</v>
      </c>
    </row>
    <row r="1693" spans="2:9">
      <c r="B1693" s="101" t="n">
        <v>14479</v>
      </c>
      <c r="C1693" s="0">
        <f>INT(Hoja3!E$4*Hoja3!$B1701)</f>
        <v>954</v>
      </c>
      <c r="H1693" s="101">
        <f>Hoja3!W1701</f>
        <v>919481</v>
      </c>
      <c r="I1693" s="0">
        <f>INT(Hoja3!$E$4*Hoja3!R1701)</f>
        <v>0</v>
      </c>
    </row>
    <row r="1694" spans="2:9">
      <c r="B1694" s="101" t="n">
        <v>14489</v>
      </c>
      <c r="C1694" s="0">
        <f>INT(Hoja3!E$4*Hoja3!$B1702)</f>
        <v>952</v>
      </c>
      <c r="H1694" s="101">
        <f>Hoja3!W1702</f>
        <v>966037</v>
      </c>
      <c r="I1694" s="0">
        <f>INT(Hoja3!$E$4*Hoja3!R1702)</f>
        <v>0</v>
      </c>
    </row>
    <row r="1695" spans="2:9">
      <c r="B1695" s="101" t="n">
        <v>14503</v>
      </c>
      <c r="C1695" s="0">
        <f>INT(Hoja3!E$4*Hoja3!$B1703)</f>
        <v>950</v>
      </c>
      <c r="H1695" s="101">
        <f>Hoja3!W1703</f>
        <v>1035871</v>
      </c>
      <c r="I1695" s="0">
        <f>INT(Hoja3!$E$4*Hoja3!R1703)</f>
        <v>0</v>
      </c>
    </row>
    <row r="1696" spans="2:9">
      <c r="B1696" s="101" t="n">
        <v>14519</v>
      </c>
      <c r="C1696" s="0">
        <f>INT(Hoja3!E$4*Hoja3!$B1704)</f>
        <v>948</v>
      </c>
      <c r="H1696" s="101">
        <f>Hoja3!W1704</f>
        <v>1128983</v>
      </c>
      <c r="I1696" s="0">
        <f>INT(Hoja3!$E$4*Hoja3!R1704)</f>
        <v>0</v>
      </c>
    </row>
    <row r="1697" spans="2:9">
      <c r="B1697" s="101" t="n">
        <v>14533</v>
      </c>
      <c r="C1697" s="0">
        <f>INT(Hoja3!E$4*Hoja3!$B1705)</f>
        <v>946</v>
      </c>
      <c r="H1697" s="101">
        <f>Hoja3!W1705</f>
        <v>1175539</v>
      </c>
      <c r="I1697" s="0">
        <f>INT(Hoja3!$E$4*Hoja3!R1705)</f>
        <v>0</v>
      </c>
    </row>
    <row r="1698" spans="2:9">
      <c r="B1698" s="101" t="n">
        <v>14537</v>
      </c>
      <c r="C1698" s="0">
        <f>INT(Hoja3!E$4*Hoja3!$B1706)</f>
        <v>946</v>
      </c>
      <c r="H1698" s="101">
        <f>Hoja3!W1706</f>
        <v>229729</v>
      </c>
      <c r="I1698" s="0">
        <f>INT(Hoja3!$E$4*Hoja3!R1706)</f>
        <v>2</v>
      </c>
    </row>
    <row r="1699" spans="2:9">
      <c r="B1699" s="101" t="n">
        <v>14543</v>
      </c>
      <c r="C1699" s="0">
        <f>INT(Hoja3!E$4*Hoja3!$B1707)</f>
        <v>945</v>
      </c>
      <c r="H1699" s="101">
        <f>Hoja3!W1707</f>
        <v>278093</v>
      </c>
      <c r="I1699" s="0">
        <f>INT(Hoja3!$E$4*Hoja3!R1707)</f>
        <v>1</v>
      </c>
    </row>
    <row r="1700" spans="2:9">
      <c r="B1700" s="101" t="n">
        <v>14549</v>
      </c>
      <c r="C1700" s="0">
        <f>INT(Hoja3!E$4*Hoja3!$B1708)</f>
        <v>944</v>
      </c>
      <c r="H1700" s="101">
        <f>Hoja3!W1708</f>
        <v>350639</v>
      </c>
      <c r="I1700" s="0">
        <f>INT(Hoja3!$E$4*Hoja3!R1708)</f>
        <v>1</v>
      </c>
    </row>
    <row r="1701" spans="2:9">
      <c r="B1701" s="101" t="n">
        <v>14551</v>
      </c>
      <c r="C1701" s="0">
        <f>INT(Hoja3!E$4*Hoja3!$B1709)</f>
        <v>944</v>
      </c>
      <c r="H1701" s="101">
        <f>Hoja3!W1709</f>
        <v>374821</v>
      </c>
      <c r="I1701" s="0">
        <f>INT(Hoja3!$E$4*Hoja3!R1709)</f>
        <v>0</v>
      </c>
    </row>
    <row r="1702" spans="2:9">
      <c r="B1702" s="101" t="n">
        <v>14557</v>
      </c>
      <c r="C1702" s="0">
        <f>INT(Hoja3!E$4*Hoja3!$B1710)</f>
        <v>943</v>
      </c>
      <c r="H1702" s="101">
        <f>Hoja3!W1710</f>
        <v>447367</v>
      </c>
      <c r="I1702" s="0">
        <f>INT(Hoja3!$E$4*Hoja3!R1710)</f>
        <v>0</v>
      </c>
    </row>
    <row r="1703" spans="2:9">
      <c r="B1703" s="101" t="n">
        <v>14561</v>
      </c>
      <c r="C1703" s="0">
        <f>INT(Hoja3!E$4*Hoja3!$B1711)</f>
        <v>943</v>
      </c>
      <c r="H1703" s="101">
        <f>Hoja3!W1711</f>
        <v>495731</v>
      </c>
      <c r="I1703" s="0">
        <f>INT(Hoja3!$E$4*Hoja3!R1711)</f>
        <v>0</v>
      </c>
    </row>
    <row r="1704" spans="2:9">
      <c r="B1704" s="101" t="n">
        <v>14563</v>
      </c>
      <c r="C1704" s="0">
        <f>INT(Hoja3!E$4*Hoja3!$B1712)</f>
        <v>943</v>
      </c>
      <c r="H1704" s="101">
        <f>Hoja3!W1712</f>
        <v>519913</v>
      </c>
      <c r="I1704" s="0">
        <f>INT(Hoja3!$E$4*Hoja3!R1712)</f>
        <v>0</v>
      </c>
    </row>
    <row r="1705" spans="2:9">
      <c r="B1705" s="101" t="n">
        <v>14591</v>
      </c>
      <c r="C1705" s="0">
        <f>INT(Hoja3!E$4*Hoja3!$B1713)</f>
        <v>939</v>
      </c>
      <c r="H1705" s="101">
        <f>Hoja3!W1713</f>
        <v>568277</v>
      </c>
      <c r="I1705" s="0">
        <f>INT(Hoja3!$E$4*Hoja3!R1713)</f>
        <v>0</v>
      </c>
    </row>
    <row r="1706" spans="2:9">
      <c r="B1706" s="101" t="n">
        <v>14593</v>
      </c>
      <c r="C1706" s="0">
        <f>INT(Hoja3!E$4*Hoja3!$B1714)</f>
        <v>939</v>
      </c>
      <c r="H1706" s="101">
        <f>Hoja3!W1714</f>
        <v>640823</v>
      </c>
      <c r="I1706" s="0">
        <f>INT(Hoja3!$E$4*Hoja3!R1714)</f>
        <v>0</v>
      </c>
    </row>
    <row r="1707" spans="2:9">
      <c r="B1707" s="101" t="n">
        <v>14621</v>
      </c>
      <c r="C1707" s="0">
        <f>INT(Hoja3!E$4*Hoja3!$B1715)</f>
        <v>935</v>
      </c>
      <c r="H1707" s="101">
        <f>Hoja3!W1715</f>
        <v>713369</v>
      </c>
      <c r="I1707" s="0">
        <f>INT(Hoja3!$E$4*Hoja3!R1715)</f>
        <v>0</v>
      </c>
    </row>
    <row r="1708" spans="2:9">
      <c r="B1708" s="101" t="n">
        <v>14627</v>
      </c>
      <c r="C1708" s="0">
        <f>INT(Hoja3!E$4*Hoja3!$B1716)</f>
        <v>934</v>
      </c>
      <c r="H1708" s="101">
        <f>Hoja3!W1716</f>
        <v>737551</v>
      </c>
      <c r="I1708" s="0">
        <f>INT(Hoja3!$E$4*Hoja3!R1716)</f>
        <v>0</v>
      </c>
    </row>
    <row r="1709" spans="2:9">
      <c r="B1709" s="101" t="n">
        <v>14629</v>
      </c>
      <c r="C1709" s="0">
        <f>INT(Hoja3!E$4*Hoja3!$B1717)</f>
        <v>934</v>
      </c>
      <c r="H1709" s="101">
        <f>Hoja3!W1717</f>
        <v>810097</v>
      </c>
      <c r="I1709" s="0">
        <f>INT(Hoja3!$E$4*Hoja3!R1717)</f>
        <v>0</v>
      </c>
    </row>
    <row r="1710" spans="2:9">
      <c r="B1710" s="101" t="n">
        <v>14633</v>
      </c>
      <c r="C1710" s="0">
        <f>INT(Hoja3!E$4*Hoja3!$B1718)</f>
        <v>934</v>
      </c>
      <c r="H1710" s="101">
        <f>Hoja3!W1718</f>
        <v>858461</v>
      </c>
      <c r="I1710" s="0">
        <f>INT(Hoja3!$E$4*Hoja3!R1718)</f>
        <v>0</v>
      </c>
    </row>
    <row r="1711" spans="2:9">
      <c r="B1711" s="101" t="n">
        <v>14639</v>
      </c>
      <c r="C1711" s="0">
        <f>INT(Hoja3!E$4*Hoja3!$B1719)</f>
        <v>933</v>
      </c>
      <c r="H1711" s="101">
        <f>Hoja3!W1719</f>
        <v>882643</v>
      </c>
      <c r="I1711" s="0">
        <f>INT(Hoja3!$E$4*Hoja3!R1719)</f>
        <v>0</v>
      </c>
    </row>
    <row r="1712" spans="2:9">
      <c r="B1712" s="101" t="n">
        <v>14653</v>
      </c>
      <c r="C1712" s="0">
        <f>INT(Hoja3!E$4*Hoja3!$B1720)</f>
        <v>931</v>
      </c>
      <c r="H1712" s="101">
        <f>Hoja3!W1720</f>
        <v>955189</v>
      </c>
      <c r="I1712" s="0">
        <f>INT(Hoja3!$E$4*Hoja3!R1720)</f>
        <v>0</v>
      </c>
    </row>
    <row r="1713" spans="2:9">
      <c r="B1713" s="101" t="n">
        <v>14657</v>
      </c>
      <c r="C1713" s="0">
        <f>INT(Hoja3!E$4*Hoja3!$B1721)</f>
        <v>930</v>
      </c>
      <c r="H1713" s="101">
        <f>Hoja3!W1721</f>
        <v>1003553</v>
      </c>
      <c r="I1713" s="0">
        <f>INT(Hoja3!$E$4*Hoja3!R1721)</f>
        <v>0</v>
      </c>
    </row>
    <row r="1714" spans="2:9">
      <c r="B1714" s="101" t="n">
        <v>14669</v>
      </c>
      <c r="C1714" s="0">
        <f>INT(Hoja3!E$4*Hoja3!$B1722)</f>
        <v>929</v>
      </c>
      <c r="H1714" s="101">
        <f>Hoja3!W1722</f>
        <v>1076099</v>
      </c>
      <c r="I1714" s="0">
        <f>INT(Hoja3!$E$4*Hoja3!R1722)</f>
        <v>0</v>
      </c>
    </row>
    <row r="1715" spans="2:9">
      <c r="B1715" s="101" t="n">
        <v>14683</v>
      </c>
      <c r="C1715" s="0">
        <f>INT(Hoja3!E$4*Hoja3!$B1723)</f>
        <v>927</v>
      </c>
      <c r="H1715" s="101">
        <f>Hoja3!W1723</f>
        <v>1172827</v>
      </c>
      <c r="I1715" s="0">
        <f>INT(Hoja3!$E$4*Hoja3!R1723)</f>
        <v>0</v>
      </c>
    </row>
    <row r="1716" spans="2:9">
      <c r="B1716" s="101" t="n">
        <v>14699</v>
      </c>
      <c r="C1716" s="0">
        <f>INT(Hoja3!E$4*Hoja3!$B1724)</f>
        <v>925</v>
      </c>
      <c r="H1716" s="101">
        <f>Hoja3!W1724</f>
        <v>1221191</v>
      </c>
      <c r="I1716" s="0">
        <f>INT(Hoja3!$E$4*Hoja3!R1724)</f>
        <v>0</v>
      </c>
    </row>
    <row r="1717" spans="2:9">
      <c r="B1717" s="101" t="n">
        <v>14713</v>
      </c>
      <c r="C1717" s="0">
        <f>INT(Hoja3!E$4*Hoja3!$B1725)</f>
        <v>923</v>
      </c>
      <c r="H1717" s="101">
        <f>Hoja3!W1725</f>
        <v>1245373</v>
      </c>
      <c r="I1717" s="0">
        <f>INT(Hoja3!$E$4*Hoja3!R1725)</f>
        <v>0</v>
      </c>
    </row>
    <row r="1718" spans="2:9">
      <c r="B1718" s="101" t="n">
        <v>14717</v>
      </c>
      <c r="C1718" s="0">
        <f>INT(Hoja3!E$4*Hoja3!$B1726)</f>
        <v>923</v>
      </c>
      <c r="H1718" s="101">
        <f>Hoja3!W1726</f>
        <v>234023</v>
      </c>
      <c r="I1718" s="0">
        <f>INT(Hoja3!$E$4*Hoja3!R1726)</f>
        <v>2</v>
      </c>
    </row>
    <row r="1719" spans="2:9">
      <c r="B1719" s="101" t="n">
        <v>14723</v>
      </c>
      <c r="C1719" s="0">
        <f>INT(Hoja3!E$4*Hoja3!$B1727)</f>
        <v>922</v>
      </c>
      <c r="H1719" s="101">
        <f>Hoja3!W1727</f>
        <v>283291</v>
      </c>
      <c r="I1719" s="0">
        <f>INT(Hoja3!$E$4*Hoja3!R1727)</f>
        <v>1</v>
      </c>
    </row>
    <row r="1720" spans="2:9">
      <c r="B1720" s="101" t="n">
        <v>14731</v>
      </c>
      <c r="C1720" s="0">
        <f>INT(Hoja3!E$4*Hoja3!$B1728)</f>
        <v>921</v>
      </c>
      <c r="H1720" s="101">
        <f>Hoja3!W1728</f>
        <v>357193</v>
      </c>
      <c r="I1720" s="0">
        <f>INT(Hoja3!$E$4*Hoja3!R1728)</f>
        <v>1</v>
      </c>
    </row>
    <row r="1721" spans="2:9">
      <c r="B1721" s="101" t="n">
        <v>14737</v>
      </c>
      <c r="C1721" s="0">
        <f>INT(Hoja3!E$4*Hoja3!$B1729)</f>
        <v>920</v>
      </c>
      <c r="H1721" s="101">
        <f>Hoja3!W1729</f>
        <v>381827</v>
      </c>
      <c r="I1721" s="0">
        <f>INT(Hoja3!$E$4*Hoja3!R1729)</f>
        <v>0</v>
      </c>
    </row>
    <row r="1722" spans="2:9">
      <c r="B1722" s="101" t="n">
        <v>14741</v>
      </c>
      <c r="C1722" s="0">
        <f>INT(Hoja3!E$4*Hoja3!$B1730)</f>
        <v>920</v>
      </c>
      <c r="H1722" s="101">
        <f>Hoja3!W1730</f>
        <v>455729</v>
      </c>
      <c r="I1722" s="0">
        <f>INT(Hoja3!$E$4*Hoja3!R1730)</f>
        <v>0</v>
      </c>
    </row>
    <row r="1723" spans="2:9">
      <c r="B1723" s="101" t="n">
        <v>14747</v>
      </c>
      <c r="C1723" s="0">
        <f>INT(Hoja3!E$4*Hoja3!$B1731)</f>
        <v>919</v>
      </c>
      <c r="H1723" s="101">
        <f>Hoja3!W1731</f>
        <v>504997</v>
      </c>
      <c r="I1723" s="0">
        <f>INT(Hoja3!$E$4*Hoja3!R1731)</f>
        <v>0</v>
      </c>
    </row>
    <row r="1724" spans="2:9">
      <c r="B1724" s="101" t="n">
        <v>14753</v>
      </c>
      <c r="C1724" s="0">
        <f>INT(Hoja3!E$4*Hoja3!$B1732)</f>
        <v>918</v>
      </c>
      <c r="H1724" s="101">
        <f>Hoja3!W1732</f>
        <v>529631</v>
      </c>
      <c r="I1724" s="0">
        <f>INT(Hoja3!$E$4*Hoja3!R1732)</f>
        <v>0</v>
      </c>
    </row>
    <row r="1725" spans="2:9">
      <c r="B1725" s="101" t="n">
        <v>14759</v>
      </c>
      <c r="C1725" s="0">
        <f>INT(Hoja3!E$4*Hoja3!$B1733)</f>
        <v>918</v>
      </c>
      <c r="H1725" s="101">
        <f>Hoja3!W1733</f>
        <v>578899</v>
      </c>
      <c r="I1725" s="0">
        <f>INT(Hoja3!$E$4*Hoja3!R1733)</f>
        <v>0</v>
      </c>
    </row>
    <row r="1726" spans="2:9">
      <c r="B1726" s="101" t="n">
        <v>14767</v>
      </c>
      <c r="C1726" s="0">
        <f>INT(Hoja3!E$4*Hoja3!$B1734)</f>
        <v>917</v>
      </c>
      <c r="H1726" s="101">
        <f>Hoja3!W1734</f>
        <v>652801</v>
      </c>
      <c r="I1726" s="0">
        <f>INT(Hoja3!$E$4*Hoja3!R1734)</f>
        <v>0</v>
      </c>
    </row>
    <row r="1727" spans="2:9">
      <c r="B1727" s="101" t="n">
        <v>14771</v>
      </c>
      <c r="C1727" s="0">
        <f>INT(Hoja3!E$4*Hoja3!$B1735)</f>
        <v>916</v>
      </c>
      <c r="H1727" s="101">
        <f>Hoja3!W1735</f>
        <v>726703</v>
      </c>
      <c r="I1727" s="0">
        <f>INT(Hoja3!$E$4*Hoja3!R1735)</f>
        <v>0</v>
      </c>
    </row>
    <row r="1728" spans="2:9">
      <c r="B1728" s="101" t="n">
        <v>14779</v>
      </c>
      <c r="C1728" s="0">
        <f>INT(Hoja3!E$4*Hoja3!$B1736)</f>
        <v>915</v>
      </c>
      <c r="H1728" s="101">
        <f>Hoja3!W1736</f>
        <v>751337</v>
      </c>
      <c r="I1728" s="0">
        <f>INT(Hoja3!$E$4*Hoja3!R1736)</f>
        <v>0</v>
      </c>
    </row>
    <row r="1729" spans="2:9">
      <c r="B1729" s="101" t="n">
        <v>14783</v>
      </c>
      <c r="C1729" s="0">
        <f>INT(Hoja3!E$4*Hoja3!$B1737)</f>
        <v>915</v>
      </c>
      <c r="H1729" s="101">
        <f>Hoja3!W1737</f>
        <v>825239</v>
      </c>
      <c r="I1729" s="0">
        <f>INT(Hoja3!$E$4*Hoja3!R1737)</f>
        <v>0</v>
      </c>
    </row>
    <row r="1730" spans="2:9">
      <c r="B1730" s="101" t="n">
        <v>14797</v>
      </c>
      <c r="C1730" s="0">
        <f>INT(Hoja3!E$4*Hoja3!$B1738)</f>
        <v>913</v>
      </c>
      <c r="H1730" s="101">
        <f>Hoja3!W1738</f>
        <v>874507</v>
      </c>
      <c r="I1730" s="0">
        <f>INT(Hoja3!$E$4*Hoja3!R1738)</f>
        <v>0</v>
      </c>
    </row>
    <row r="1731" spans="2:9">
      <c r="B1731" s="101" t="n">
        <v>14813</v>
      </c>
      <c r="C1731" s="0">
        <f>INT(Hoja3!E$4*Hoja3!$B1739)</f>
        <v>911</v>
      </c>
      <c r="H1731" s="101">
        <f>Hoja3!W1739</f>
        <v>899141</v>
      </c>
      <c r="I1731" s="0">
        <f>INT(Hoja3!$E$4*Hoja3!R1739)</f>
        <v>0</v>
      </c>
    </row>
    <row r="1732" spans="2:9">
      <c r="B1732" s="101" t="n">
        <v>14821</v>
      </c>
      <c r="C1732" s="0">
        <f>INT(Hoja3!E$4*Hoja3!$B1740)</f>
        <v>910</v>
      </c>
      <c r="H1732" s="101">
        <f>Hoja3!W1740</f>
        <v>973043</v>
      </c>
      <c r="I1732" s="0">
        <f>INT(Hoja3!$E$4*Hoja3!R1740)</f>
        <v>0</v>
      </c>
    </row>
    <row r="1733" spans="2:9">
      <c r="B1733" s="101" t="n">
        <v>14827</v>
      </c>
      <c r="C1733" s="0">
        <f>INT(Hoja3!E$4*Hoja3!$B1741)</f>
        <v>909</v>
      </c>
      <c r="H1733" s="101">
        <f>Hoja3!W1741</f>
        <v>1022311</v>
      </c>
      <c r="I1733" s="0">
        <f>INT(Hoja3!$E$4*Hoja3!R1741)</f>
        <v>0</v>
      </c>
    </row>
    <row r="1734" spans="2:9">
      <c r="B1734" s="101" t="n">
        <v>14831</v>
      </c>
      <c r="C1734" s="0">
        <f>INT(Hoja3!E$4*Hoja3!$B1742)</f>
        <v>909</v>
      </c>
      <c r="H1734" s="101">
        <f>Hoja3!W1742</f>
        <v>1096213</v>
      </c>
      <c r="I1734" s="0">
        <f>INT(Hoja3!$E$4*Hoja3!R1742)</f>
        <v>0</v>
      </c>
    </row>
    <row r="1735" spans="2:9">
      <c r="B1735" s="101" t="n">
        <v>14843</v>
      </c>
      <c r="C1735" s="0">
        <f>INT(Hoja3!E$4*Hoja3!$B1743)</f>
        <v>907</v>
      </c>
      <c r="H1735" s="101">
        <f>Hoja3!W1743</f>
        <v>1194749</v>
      </c>
      <c r="I1735" s="0">
        <f>INT(Hoja3!$E$4*Hoja3!R1743)</f>
        <v>0</v>
      </c>
    </row>
    <row r="1736" spans="2:9">
      <c r="B1736" s="101" t="n">
        <v>14851</v>
      </c>
      <c r="C1736" s="0">
        <f>INT(Hoja3!E$4*Hoja3!$B1744)</f>
        <v>906</v>
      </c>
      <c r="H1736" s="101">
        <f>Hoja3!W1744</f>
        <v>1244017</v>
      </c>
      <c r="I1736" s="0">
        <f>INT(Hoja3!$E$4*Hoja3!R1744)</f>
        <v>0</v>
      </c>
    </row>
    <row r="1737" spans="2:9">
      <c r="B1737" s="101" t="n">
        <v>14867</v>
      </c>
      <c r="C1737" s="0">
        <f>INT(Hoja3!E$4*Hoja3!$B1745)</f>
        <v>904</v>
      </c>
      <c r="H1737" s="101">
        <f>Hoja3!W1745</f>
        <v>1268651</v>
      </c>
      <c r="I1737" s="0">
        <f>INT(Hoja3!$E$4*Hoja3!R1745)</f>
        <v>0</v>
      </c>
    </row>
    <row r="1738" spans="2:9">
      <c r="B1738" s="101" t="n">
        <v>14869</v>
      </c>
      <c r="C1738" s="0">
        <f>INT(Hoja3!E$4*Hoja3!$B1746)</f>
        <v>904</v>
      </c>
      <c r="H1738" s="101">
        <f>Hoja3!W1746</f>
        <v>1317919</v>
      </c>
      <c r="I1738" s="0">
        <f>INT(Hoja3!$E$4*Hoja3!R1746)</f>
        <v>0</v>
      </c>
    </row>
    <row r="1739" spans="2:9">
      <c r="B1739" s="101" t="n">
        <v>14879</v>
      </c>
      <c r="C1739" s="0">
        <f>INT(Hoja3!E$4*Hoja3!$B1747)</f>
        <v>903</v>
      </c>
      <c r="H1739" s="101">
        <f>Hoja3!W1747</f>
        <v>0</v>
      </c>
      <c r="I1739" s="0">
        <f>INT(Hoja3!$E$4*Hoja3!R1747)</f>
        <v>0</v>
      </c>
    </row>
    <row r="1740" spans="2:9">
      <c r="B1740" s="101" t="n">
        <v>14887</v>
      </c>
      <c r="C1740" s="0">
        <f>INT(Hoja3!E$4*Hoja3!$B1748)</f>
        <v>902</v>
      </c>
      <c r="H1740" s="101">
        <f>Hoja3!W1748</f>
        <v>0</v>
      </c>
      <c r="I1740" s="0">
        <f>INT(Hoja3!$E$4*Hoja3!R1748)</f>
        <v>0</v>
      </c>
    </row>
    <row r="1741" spans="2:9">
      <c r="B1741" s="101" t="n">
        <v>14891</v>
      </c>
      <c r="C1741" s="0">
        <f>INT(Hoja3!E$4*Hoja3!$B1749)</f>
        <v>901</v>
      </c>
      <c r="H1741" s="101">
        <f>Hoja3!W1749</f>
        <v>0</v>
      </c>
      <c r="I1741" s="0">
        <f>INT(Hoja3!$E$4*Hoja3!R1749)</f>
        <v>0</v>
      </c>
    </row>
    <row r="1742" spans="2:9">
      <c r="B1742" s="101" t="n">
        <v>14897</v>
      </c>
      <c r="C1742" s="0">
        <f>INT(Hoja3!E$4*Hoja3!$B1750)</f>
        <v>901</v>
      </c>
      <c r="H1742" s="101">
        <f>Hoja3!W1750</f>
        <v>0</v>
      </c>
      <c r="I1742" s="0">
        <f>INT(Hoja3!$E$4*Hoja3!R1750)</f>
        <v>0</v>
      </c>
    </row>
    <row r="1743" spans="2:9">
      <c r="B1743" s="101" t="n">
        <v>14923</v>
      </c>
      <c r="C1743" s="0">
        <f>INT(Hoja3!E$4*Hoja3!$B1751)</f>
        <v>898</v>
      </c>
      <c r="H1743" s="101">
        <f>Hoja3!W1751</f>
        <v>0</v>
      </c>
      <c r="I1743" s="0">
        <f>INT(Hoja3!$E$4*Hoja3!R1751)</f>
        <v>0</v>
      </c>
    </row>
    <row r="1744" spans="2:9">
      <c r="B1744" s="101" t="n">
        <v>14929</v>
      </c>
      <c r="C1744" s="0">
        <f>INT(Hoja3!E$4*Hoja3!$B1752)</f>
        <v>897</v>
      </c>
      <c r="H1744" s="101">
        <f>Hoja3!W1752</f>
        <v>0</v>
      </c>
      <c r="I1744" s="0">
        <f>INT(Hoja3!$E$4*Hoja3!R1752)</f>
        <v>0</v>
      </c>
    </row>
    <row r="1745" spans="2:9">
      <c r="B1745" s="101" t="n">
        <v>14939</v>
      </c>
      <c r="C1745" s="0">
        <f>INT(Hoja3!E$4*Hoja3!$B1753)</f>
        <v>896</v>
      </c>
      <c r="H1745" s="101">
        <f>Hoja3!W1753</f>
        <v>0</v>
      </c>
      <c r="I1745" s="0">
        <f>INT(Hoja3!$E$4*Hoja3!R1753)</f>
        <v>0</v>
      </c>
    </row>
    <row r="1746" spans="2:9">
      <c r="B1746" s="101" t="n">
        <v>14947</v>
      </c>
      <c r="C1746" s="0">
        <f>INT(Hoja3!E$4*Hoja3!$B1754)</f>
        <v>895</v>
      </c>
      <c r="H1746" s="101">
        <f>Hoja3!W1754</f>
        <v>0</v>
      </c>
      <c r="I1746" s="0">
        <f>INT(Hoja3!$E$4*Hoja3!R1754)</f>
        <v>0</v>
      </c>
    </row>
    <row r="1747" spans="2:9">
      <c r="B1747" s="101" t="n">
        <v>14951</v>
      </c>
      <c r="C1747" s="0">
        <f>INT(Hoja3!E$4*Hoja3!$B1755)</f>
        <v>894</v>
      </c>
      <c r="H1747" s="101">
        <f>Hoja3!W1755</f>
        <v>0</v>
      </c>
      <c r="I1747" s="0">
        <f>INT(Hoja3!$E$4*Hoja3!R1755)</f>
        <v>0</v>
      </c>
    </row>
    <row r="1748" spans="2:9">
      <c r="B1748" s="101" t="n">
        <v>14957</v>
      </c>
      <c r="C1748" s="0">
        <f>INT(Hoja3!E$4*Hoja3!$B1756)</f>
        <v>894</v>
      </c>
      <c r="H1748" s="101">
        <f>Hoja3!W1756</f>
        <v>0</v>
      </c>
      <c r="I1748" s="0">
        <f>INT(Hoja3!$E$4*Hoja3!R1756)</f>
        <v>0</v>
      </c>
    </row>
    <row r="1749" spans="2:9">
      <c r="B1749" s="101" t="n">
        <v>14969</v>
      </c>
      <c r="C1749" s="0">
        <f>INT(Hoja3!E$4*Hoja3!$B1757)</f>
        <v>892</v>
      </c>
      <c r="H1749" s="101">
        <f>Hoja3!W1757</f>
        <v>0</v>
      </c>
      <c r="I1749" s="0">
        <f>INT(Hoja3!$E$4*Hoja3!R1757)</f>
        <v>0</v>
      </c>
    </row>
    <row r="1750" spans="2:9">
      <c r="B1750" s="101" t="n">
        <v>14983</v>
      </c>
      <c r="C1750" s="0">
        <f>INT(Hoja3!E$4*Hoja3!$B1758)</f>
        <v>890</v>
      </c>
      <c r="H1750" s="101">
        <f>Hoja3!W1758</f>
        <v>0</v>
      </c>
      <c r="I1750" s="0">
        <f>INT(Hoja3!$E$4*Hoja3!R1758)</f>
        <v>0</v>
      </c>
    </row>
    <row r="1751" spans="2:9">
      <c r="B1751" s="101" t="n">
        <v>15013</v>
      </c>
      <c r="C1751" s="0">
        <f>INT(Hoja3!E$4*Hoja3!$B1759)</f>
        <v>887</v>
      </c>
      <c r="H1751" s="101">
        <f>Hoja3!W1759</f>
        <v>0</v>
      </c>
      <c r="I1751" s="0">
        <f>INT(Hoja3!$E$4*Hoja3!R1759)</f>
        <v>0</v>
      </c>
    </row>
    <row r="1752" spans="2:9">
      <c r="B1752" s="101" t="n">
        <v>15017</v>
      </c>
      <c r="C1752" s="0">
        <f>INT(Hoja3!E$4*Hoja3!$B1760)</f>
        <v>886</v>
      </c>
      <c r="H1752" s="101">
        <f>Hoja3!W1760</f>
        <v>0</v>
      </c>
      <c r="I1752" s="0">
        <f>INT(Hoja3!$E$4*Hoja3!R1760)</f>
        <v>0</v>
      </c>
    </row>
    <row r="1753" spans="2:9">
      <c r="B1753" s="101" t="n">
        <v>15031</v>
      </c>
      <c r="C1753" s="0">
        <f>INT(Hoja3!E$4*Hoja3!$B1761)</f>
        <v>885</v>
      </c>
      <c r="H1753" s="101">
        <f>Hoja3!W1761</f>
        <v>0</v>
      </c>
      <c r="I1753" s="0">
        <f>INT(Hoja3!$E$4*Hoja3!R1761)</f>
        <v>0</v>
      </c>
    </row>
    <row r="1754" spans="2:9">
      <c r="B1754" s="101" t="n">
        <v>15053</v>
      </c>
      <c r="C1754" s="0">
        <f>INT(Hoja3!E$4*Hoja3!$B1762)</f>
        <v>882</v>
      </c>
      <c r="H1754" s="101">
        <f>Hoja3!W1762</f>
        <v>0</v>
      </c>
      <c r="I1754" s="0">
        <f>INT(Hoja3!$E$4*Hoja3!R1762)</f>
        <v>0</v>
      </c>
    </row>
    <row r="1755" spans="2:9">
      <c r="B1755" s="101" t="n">
        <v>15061</v>
      </c>
      <c r="C1755" s="0">
        <f>INT(Hoja3!E$4*Hoja3!$B1763)</f>
        <v>881</v>
      </c>
      <c r="H1755" s="101">
        <f>Hoja3!W1763</f>
        <v>0</v>
      </c>
      <c r="I1755" s="0">
        <f>INT(Hoja3!$E$4*Hoja3!R1763)</f>
        <v>0</v>
      </c>
    </row>
    <row r="1756" spans="2:9">
      <c r="B1756" s="101" t="n">
        <v>15073</v>
      </c>
      <c r="C1756" s="0">
        <f>INT(Hoja3!E$4*Hoja3!$B1764)</f>
        <v>880</v>
      </c>
      <c r="H1756" s="101">
        <f>Hoja3!W1764</f>
        <v>0</v>
      </c>
      <c r="I1756" s="0">
        <f>INT(Hoja3!$E$4*Hoja3!R1764)</f>
        <v>0</v>
      </c>
    </row>
    <row r="1757" spans="2:9">
      <c r="B1757" s="101" t="n">
        <v>15077</v>
      </c>
      <c r="C1757" s="0">
        <f>INT(Hoja3!E$4*Hoja3!$B1765)</f>
        <v>879</v>
      </c>
      <c r="H1757" s="101">
        <f>Hoja3!W1765</f>
        <v>0</v>
      </c>
      <c r="I1757" s="0">
        <f>INT(Hoja3!$E$4*Hoja3!R1765)</f>
        <v>0</v>
      </c>
    </row>
    <row r="1758" spans="2:9">
      <c r="B1758" s="101" t="n">
        <v>15083</v>
      </c>
      <c r="C1758" s="0">
        <f>INT(Hoja3!E$4*Hoja3!$B1766)</f>
        <v>879</v>
      </c>
      <c r="H1758" s="101">
        <f>Hoja3!W1766</f>
        <v>0</v>
      </c>
      <c r="I1758" s="0">
        <f>INT(Hoja3!$E$4*Hoja3!R1766)</f>
        <v>0</v>
      </c>
    </row>
    <row r="1759" spans="2:9">
      <c r="B1759" s="101" t="n">
        <v>15091</v>
      </c>
      <c r="C1759" s="0">
        <f>INT(Hoja3!E$4*Hoja3!$B1767)</f>
        <v>878</v>
      </c>
      <c r="H1759" s="101">
        <f>Hoja3!W1767</f>
        <v>0</v>
      </c>
      <c r="I1759" s="0">
        <f>INT(Hoja3!$E$4*Hoja3!R1767)</f>
        <v>0</v>
      </c>
    </row>
    <row r="1760" spans="2:9">
      <c r="B1760" s="101" t="n">
        <v>15101</v>
      </c>
      <c r="C1760" s="0">
        <f>INT(Hoja3!E$4*Hoja3!$B1768)</f>
        <v>877</v>
      </c>
      <c r="H1760" s="101">
        <f>Hoja3!W1768</f>
        <v>0</v>
      </c>
      <c r="I1760" s="0">
        <f>INT(Hoja3!$E$4*Hoja3!R1768)</f>
        <v>0</v>
      </c>
    </row>
    <row r="1761" spans="2:9">
      <c r="B1761" s="101" t="n">
        <v>15107</v>
      </c>
      <c r="C1761" s="0">
        <f>INT(Hoja3!E$4*Hoja3!$B1769)</f>
        <v>876</v>
      </c>
      <c r="H1761" s="101">
        <f>Hoja3!W1769</f>
        <v>0</v>
      </c>
      <c r="I1761" s="0">
        <f>INT(Hoja3!$E$4*Hoja3!R1769)</f>
        <v>0</v>
      </c>
    </row>
    <row r="1762" spans="2:9">
      <c r="B1762" s="101" t="n">
        <v>15121</v>
      </c>
      <c r="C1762" s="0">
        <f>INT(Hoja3!E$4*Hoja3!$B1770)</f>
        <v>874</v>
      </c>
      <c r="H1762" s="101">
        <f>Hoja3!W1770</f>
        <v>0</v>
      </c>
      <c r="I1762" s="0">
        <f>INT(Hoja3!$E$4*Hoja3!R1770)</f>
        <v>0</v>
      </c>
    </row>
    <row r="1763" spans="2:9">
      <c r="B1763" s="101" t="n">
        <v>15131</v>
      </c>
      <c r="C1763" s="0">
        <f>INT(Hoja3!E$4*Hoja3!$B1771)</f>
        <v>873</v>
      </c>
      <c r="H1763" s="101">
        <f>Hoja3!W1771</f>
        <v>0</v>
      </c>
      <c r="I1763" s="0">
        <f>INT(Hoja3!$E$4*Hoja3!R1771)</f>
        <v>0</v>
      </c>
    </row>
    <row r="1764" spans="2:9">
      <c r="B1764" s="101" t="n">
        <v>15137</v>
      </c>
      <c r="C1764" s="0">
        <f>INT(Hoja3!E$4*Hoja3!$B1772)</f>
        <v>872</v>
      </c>
      <c r="H1764" s="101">
        <f>Hoja3!W1772</f>
        <v>0</v>
      </c>
      <c r="I1764" s="0">
        <f>INT(Hoja3!$E$4*Hoja3!R1772)</f>
        <v>0</v>
      </c>
    </row>
    <row r="1765" spans="2:9">
      <c r="B1765" s="101" t="n">
        <v>15139</v>
      </c>
      <c r="C1765" s="0">
        <f>INT(Hoja3!E$4*Hoja3!$B1773)</f>
        <v>872</v>
      </c>
      <c r="H1765" s="101">
        <f>Hoja3!W1773</f>
        <v>0</v>
      </c>
      <c r="I1765" s="0">
        <f>INT(Hoja3!$E$4*Hoja3!R1773)</f>
        <v>0</v>
      </c>
    </row>
    <row r="1766" spans="2:9">
      <c r="B1766" s="101" t="n">
        <v>15149</v>
      </c>
      <c r="C1766" s="0">
        <f>INT(Hoja3!E$4*Hoja3!$B1774)</f>
        <v>871</v>
      </c>
      <c r="H1766" s="101">
        <f>Hoja3!W1774</f>
        <v>0</v>
      </c>
      <c r="I1766" s="0">
        <f>INT(Hoja3!$E$4*Hoja3!R1774)</f>
        <v>0</v>
      </c>
    </row>
    <row r="1767" spans="2:9">
      <c r="B1767" s="101" t="n">
        <v>15161</v>
      </c>
      <c r="C1767" s="0">
        <f>INT(Hoja3!E$4*Hoja3!$B1775)</f>
        <v>870</v>
      </c>
      <c r="H1767" s="101">
        <f>Hoja3!W1775</f>
        <v>0</v>
      </c>
      <c r="I1767" s="0">
        <f>INT(Hoja3!$E$4*Hoja3!R1775)</f>
        <v>0</v>
      </c>
    </row>
    <row r="1768" spans="2:9">
      <c r="B1768" s="101" t="n">
        <v>15173</v>
      </c>
      <c r="C1768" s="0">
        <f>INT(Hoja3!E$4*Hoja3!$B1776)</f>
        <v>868</v>
      </c>
      <c r="H1768" s="101">
        <f>Hoja3!W1776</f>
        <v>0</v>
      </c>
      <c r="I1768" s="0">
        <f>INT(Hoja3!$E$4*Hoja3!R1776)</f>
        <v>0</v>
      </c>
    </row>
    <row r="1769" spans="2:9">
      <c r="B1769" s="101" t="n">
        <v>15187</v>
      </c>
      <c r="C1769" s="0">
        <f>INT(Hoja3!E$4*Hoja3!$B1777)</f>
        <v>867</v>
      </c>
      <c r="H1769" s="101">
        <f>Hoja3!W1777</f>
        <v>0</v>
      </c>
      <c r="I1769" s="0">
        <f>INT(Hoja3!$E$4*Hoja3!R1777)</f>
        <v>0</v>
      </c>
    </row>
    <row r="1770" spans="2:9">
      <c r="B1770" s="101" t="n">
        <v>15193</v>
      </c>
      <c r="C1770" s="0">
        <f>INT(Hoja3!E$4*Hoja3!$B1778)</f>
        <v>866</v>
      </c>
      <c r="H1770" s="101">
        <f>Hoja3!W1778</f>
        <v>0</v>
      </c>
      <c r="I1770" s="0">
        <f>INT(Hoja3!$E$4*Hoja3!R1778)</f>
        <v>0</v>
      </c>
    </row>
    <row r="1771" spans="2:9">
      <c r="B1771" s="101" t="n">
        <v>15199</v>
      </c>
      <c r="C1771" s="0">
        <f>INT(Hoja3!E$4*Hoja3!$B1779)</f>
        <v>865</v>
      </c>
      <c r="H1771" s="101">
        <f>Hoja3!W1779</f>
        <v>0</v>
      </c>
      <c r="I1771" s="0">
        <f>INT(Hoja3!$E$4*Hoja3!R1779)</f>
        <v>0</v>
      </c>
    </row>
    <row r="1772" spans="2:9">
      <c r="B1772" s="101" t="n">
        <v>15217</v>
      </c>
      <c r="C1772" s="0">
        <f>INT(Hoja3!E$4*Hoja3!$B1780)</f>
        <v>863</v>
      </c>
      <c r="H1772" s="101">
        <f>Hoja3!W1780</f>
        <v>0</v>
      </c>
      <c r="I1772" s="0">
        <f>INT(Hoja3!$E$4*Hoja3!R1780)</f>
        <v>0</v>
      </c>
    </row>
    <row r="1773" spans="2:9">
      <c r="B1773" s="101" t="n">
        <v>15227</v>
      </c>
      <c r="C1773" s="0">
        <f>INT(Hoja3!E$4*Hoja3!$B1781)</f>
        <v>862</v>
      </c>
      <c r="H1773" s="101">
        <f>Hoja3!W1781</f>
        <v>0</v>
      </c>
      <c r="I1773" s="0">
        <f>INT(Hoja3!$E$4*Hoja3!R1781)</f>
        <v>0</v>
      </c>
    </row>
    <row r="1774" spans="2:9">
      <c r="B1774" s="101" t="n">
        <v>15233</v>
      </c>
      <c r="C1774" s="0">
        <f>INT(Hoja3!E$4*Hoja3!$B1782)</f>
        <v>861</v>
      </c>
      <c r="H1774" s="101">
        <f>Hoja3!W1782</f>
        <v>0</v>
      </c>
      <c r="I1774" s="0">
        <f>INT(Hoja3!$E$4*Hoja3!R1782)</f>
        <v>0</v>
      </c>
    </row>
    <row r="1775" spans="2:9">
      <c r="B1775" s="101" t="n">
        <v>15241</v>
      </c>
      <c r="C1775" s="0">
        <f>INT(Hoja3!E$4*Hoja3!$B1783)</f>
        <v>860</v>
      </c>
      <c r="H1775" s="101">
        <f>Hoja3!W1783</f>
        <v>0</v>
      </c>
      <c r="I1775" s="0">
        <f>INT(Hoja3!$E$4*Hoja3!R1783)</f>
        <v>0</v>
      </c>
    </row>
    <row r="1776" spans="2:9">
      <c r="B1776" s="101" t="n">
        <v>15259</v>
      </c>
      <c r="C1776" s="0">
        <f>INT(Hoja3!E$4*Hoja3!$B1784)</f>
        <v>858</v>
      </c>
      <c r="H1776" s="101">
        <f>Hoja3!W1784</f>
        <v>0</v>
      </c>
      <c r="I1776" s="0">
        <f>INT(Hoja3!$E$4*Hoja3!R1784)</f>
        <v>0</v>
      </c>
    </row>
    <row r="1777" spans="2:9">
      <c r="B1777" s="101" t="n">
        <v>15263</v>
      </c>
      <c r="C1777" s="0">
        <f>INT(Hoja3!E$4*Hoja3!$B1785)</f>
        <v>858</v>
      </c>
      <c r="H1777" s="101">
        <f>Hoja3!W1785</f>
        <v>0</v>
      </c>
      <c r="I1777" s="0">
        <f>INT(Hoja3!$E$4*Hoja3!R1785)</f>
        <v>0</v>
      </c>
    </row>
    <row r="1778" spans="2:9">
      <c r="B1778" s="101" t="n">
        <v>15269</v>
      </c>
      <c r="C1778" s="0">
        <f>INT(Hoja3!E$4*Hoja3!$B1786)</f>
        <v>857</v>
      </c>
      <c r="H1778" s="101">
        <f>Hoja3!W1786</f>
        <v>0</v>
      </c>
      <c r="I1778" s="0">
        <f>INT(Hoja3!$E$4*Hoja3!R1786)</f>
        <v>0</v>
      </c>
    </row>
    <row r="1779" spans="2:9">
      <c r="B1779" s="101" t="n">
        <v>15271</v>
      </c>
      <c r="C1779" s="0">
        <f>INT(Hoja3!E$4*Hoja3!$B1787)</f>
        <v>857</v>
      </c>
      <c r="H1779" s="101">
        <f>Hoja3!W1787</f>
        <v>0</v>
      </c>
      <c r="I1779" s="0">
        <f>INT(Hoja3!$E$4*Hoja3!R1787)</f>
        <v>0</v>
      </c>
    </row>
    <row r="1780" spans="2:9">
      <c r="B1780" s="101" t="n">
        <v>15277</v>
      </c>
      <c r="C1780" s="0">
        <f>INT(Hoja3!E$4*Hoja3!$B1788)</f>
        <v>856</v>
      </c>
      <c r="H1780" s="101">
        <f>Hoja3!W1788</f>
        <v>0</v>
      </c>
      <c r="I1780" s="0">
        <f>INT(Hoja3!$E$4*Hoja3!R1788)</f>
        <v>0</v>
      </c>
    </row>
    <row r="1781" spans="2:9">
      <c r="B1781" s="101" t="n">
        <v>15287</v>
      </c>
      <c r="C1781" s="0">
        <f>INT(Hoja3!E$4*Hoja3!$B1789)</f>
        <v>855</v>
      </c>
      <c r="H1781" s="101">
        <f>Hoja3!W1789</f>
        <v>0</v>
      </c>
      <c r="I1781" s="0">
        <f>INT(Hoja3!$E$4*Hoja3!R1789)</f>
        <v>0</v>
      </c>
    </row>
    <row r="1782" spans="2:9">
      <c r="B1782" s="101" t="n">
        <v>15289</v>
      </c>
      <c r="C1782" s="0">
        <f>INT(Hoja3!E$4*Hoja3!$B1790)</f>
        <v>855</v>
      </c>
      <c r="H1782" s="101">
        <f>Hoja3!W1790</f>
        <v>0</v>
      </c>
      <c r="I1782" s="0">
        <f>INT(Hoja3!$E$4*Hoja3!R1790)</f>
        <v>0</v>
      </c>
    </row>
    <row r="1783" spans="2:9">
      <c r="B1783" s="101" t="n">
        <v>15299</v>
      </c>
      <c r="C1783" s="0">
        <f>INT(Hoja3!E$4*Hoja3!$B1791)</f>
        <v>854</v>
      </c>
      <c r="H1783" s="101">
        <f>Hoja3!W1791</f>
        <v>0</v>
      </c>
      <c r="I1783" s="0">
        <f>INT(Hoja3!$E$4*Hoja3!R1791)</f>
        <v>0</v>
      </c>
    </row>
    <row r="1784" spans="2:9">
      <c r="B1784" s="101" t="n">
        <v>15307</v>
      </c>
      <c r="C1784" s="0">
        <f>INT(Hoja3!E$4*Hoja3!$B1792)</f>
        <v>853</v>
      </c>
      <c r="H1784" s="101">
        <f>Hoja3!W1792</f>
        <v>0</v>
      </c>
      <c r="I1784" s="0">
        <f>INT(Hoja3!$E$4*Hoja3!R1792)</f>
        <v>0</v>
      </c>
    </row>
    <row r="1785" spans="2:9">
      <c r="B1785" s="101" t="n">
        <v>15313</v>
      </c>
      <c r="C1785" s="0">
        <f>INT(Hoja3!E$4*Hoja3!$B1793)</f>
        <v>852</v>
      </c>
      <c r="H1785" s="101">
        <f>Hoja3!W1793</f>
        <v>0</v>
      </c>
      <c r="I1785" s="0">
        <f>INT(Hoja3!$E$4*Hoja3!R1793)</f>
        <v>0</v>
      </c>
    </row>
    <row r="1786" spans="2:9">
      <c r="B1786" s="101" t="n">
        <v>15319</v>
      </c>
      <c r="C1786" s="0">
        <f>INT(Hoja3!E$4*Hoja3!$B1794)</f>
        <v>852</v>
      </c>
      <c r="H1786" s="101">
        <f>Hoja3!W1794</f>
        <v>0</v>
      </c>
      <c r="I1786" s="0">
        <f>INT(Hoja3!$E$4*Hoja3!R1794)</f>
        <v>0</v>
      </c>
    </row>
    <row r="1787" spans="2:9">
      <c r="B1787" s="101" t="n">
        <v>15329</v>
      </c>
      <c r="C1787" s="0">
        <f>INT(Hoja3!E$4*Hoja3!$B1795)</f>
        <v>851</v>
      </c>
      <c r="H1787" s="101">
        <f>Hoja3!W1795</f>
        <v>0</v>
      </c>
      <c r="I1787" s="0">
        <f>INT(Hoja3!$E$4*Hoja3!R1795)</f>
        <v>0</v>
      </c>
    </row>
    <row r="1788" spans="2:9">
      <c r="B1788" s="101" t="n">
        <v>15331</v>
      </c>
      <c r="C1788" s="0">
        <f>INT(Hoja3!E$4*Hoja3!$B1796)</f>
        <v>850</v>
      </c>
      <c r="H1788" s="101">
        <f>Hoja3!W1796</f>
        <v>0</v>
      </c>
      <c r="I1788" s="0">
        <f>INT(Hoja3!$E$4*Hoja3!R1796)</f>
        <v>0</v>
      </c>
    </row>
    <row r="1789" spans="2:9">
      <c r="B1789" s="101" t="n">
        <v>15349</v>
      </c>
      <c r="C1789" s="0">
        <f>INT(Hoja3!E$4*Hoja3!$B1797)</f>
        <v>848</v>
      </c>
      <c r="H1789" s="101">
        <f>Hoja3!W1797</f>
        <v>0</v>
      </c>
      <c r="I1789" s="0">
        <f>INT(Hoja3!$E$4*Hoja3!R1797)</f>
        <v>0</v>
      </c>
    </row>
    <row r="1790" spans="2:9">
      <c r="B1790" s="101" t="n">
        <v>15359</v>
      </c>
      <c r="C1790" s="0">
        <f>INT(Hoja3!E$4*Hoja3!$B1798)</f>
        <v>847</v>
      </c>
      <c r="H1790" s="101">
        <f>Hoja3!W1798</f>
        <v>0</v>
      </c>
      <c r="I1790" s="0">
        <f>INT(Hoja3!$E$4*Hoja3!R1798)</f>
        <v>0</v>
      </c>
    </row>
    <row r="1791" spans="2:9">
      <c r="B1791" s="101" t="n">
        <v>15361</v>
      </c>
      <c r="C1791" s="0">
        <f>INT(Hoja3!E$4*Hoja3!$B1799)</f>
        <v>847</v>
      </c>
      <c r="H1791" s="101">
        <f>Hoja3!W1799</f>
        <v>0</v>
      </c>
      <c r="I1791" s="0">
        <f>INT(Hoja3!$E$4*Hoja3!R1799)</f>
        <v>0</v>
      </c>
    </row>
    <row r="1792" spans="2:9">
      <c r="B1792" s="101" t="n">
        <v>15373</v>
      </c>
      <c r="C1792" s="0">
        <f>INT(Hoja3!E$4*Hoja3!$B1800)</f>
        <v>846</v>
      </c>
      <c r="H1792" s="101">
        <f>Hoja3!W1800</f>
        <v>0</v>
      </c>
      <c r="I1792" s="0">
        <f>INT(Hoja3!$E$4*Hoja3!R1800)</f>
        <v>0</v>
      </c>
    </row>
    <row r="1793" spans="2:9">
      <c r="B1793" s="101" t="n">
        <v>15377</v>
      </c>
      <c r="C1793" s="0">
        <f>INT(Hoja3!E$4*Hoja3!$B1801)</f>
        <v>845</v>
      </c>
      <c r="H1793" s="101">
        <f>Hoja3!W1801</f>
        <v>0</v>
      </c>
      <c r="I1793" s="0">
        <f>INT(Hoja3!$E$4*Hoja3!R1801)</f>
        <v>0</v>
      </c>
    </row>
    <row r="1794" spans="2:9">
      <c r="B1794" s="101" t="n">
        <v>15383</v>
      </c>
      <c r="C1794" s="0">
        <f>INT(Hoja3!E$4*Hoja3!$B1802)</f>
        <v>845</v>
      </c>
      <c r="H1794" s="101">
        <f>Hoja3!W1802</f>
        <v>0</v>
      </c>
      <c r="I1794" s="0">
        <f>INT(Hoja3!$E$4*Hoja3!R1802)</f>
        <v>0</v>
      </c>
    </row>
    <row r="1795" spans="2:9">
      <c r="B1795" s="101" t="n">
        <v>15391</v>
      </c>
      <c r="C1795" s="0">
        <f>INT(Hoja3!E$4*Hoja3!$B1803)</f>
        <v>844</v>
      </c>
      <c r="H1795" s="101">
        <f>Hoja3!W1803</f>
        <v>0</v>
      </c>
      <c r="I1795" s="0">
        <f>INT(Hoja3!$E$4*Hoja3!R1803)</f>
        <v>0</v>
      </c>
    </row>
    <row r="1796" spans="2:9">
      <c r="B1796" s="101" t="n">
        <v>15401</v>
      </c>
      <c r="C1796" s="0">
        <f>INT(Hoja3!E$4*Hoja3!$B1804)</f>
        <v>843</v>
      </c>
      <c r="H1796" s="101">
        <f>Hoja3!W1804</f>
        <v>0</v>
      </c>
      <c r="I1796" s="0">
        <f>INT(Hoja3!$E$4*Hoja3!R1804)</f>
        <v>0</v>
      </c>
    </row>
    <row r="1797" spans="2:9">
      <c r="B1797" s="101" t="n">
        <v>15413</v>
      </c>
      <c r="C1797" s="0">
        <f>INT(Hoja3!E$4*Hoja3!$B1805)</f>
        <v>841</v>
      </c>
      <c r="H1797" s="101">
        <f>Hoja3!W1805</f>
        <v>0</v>
      </c>
      <c r="I1797" s="0">
        <f>INT(Hoja3!$E$4*Hoja3!R1805)</f>
        <v>0</v>
      </c>
    </row>
    <row r="1798" spans="2:9">
      <c r="B1798" s="101" t="n">
        <v>15427</v>
      </c>
      <c r="C1798" s="0">
        <f>INT(Hoja3!E$4*Hoja3!$B1806)</f>
        <v>840</v>
      </c>
      <c r="H1798" s="101">
        <f>Hoja3!W1806</f>
        <v>0</v>
      </c>
      <c r="I1798" s="0">
        <f>INT(Hoja3!$E$4*Hoja3!R1806)</f>
        <v>0</v>
      </c>
    </row>
    <row r="1799" spans="2:10">
      <c r="B1799" s="101" t="n">
        <v>15439</v>
      </c>
      <c r="C1799" s="0">
        <f>INT(Hoja3!E$4*Hoja3!$B1807)</f>
        <v>839</v>
      </c>
      <c r="H1799" s="101">
        <f>Hoja3!W1807</f>
        <v>0</v>
      </c>
      <c r="I1799" s="0">
        <f>INT(Hoja3!$E$4*Hoja3!R1807)</f>
        <v>0</v>
      </c>
      <c r="J1799" s="0"/>
    </row>
    <row r="1800" spans="2:9">
      <c r="B1800" s="101" t="n">
        <v>15443</v>
      </c>
      <c r="C1800" s="0">
        <f>INT(Hoja3!E$4*Hoja3!$B1808)</f>
        <v>838</v>
      </c>
      <c r="H1800" s="101">
        <f>Hoja3!W1808</f>
        <v>0</v>
      </c>
      <c r="I1800" s="0">
        <f>INT(Hoja3!$E$4*Hoja3!R1808)</f>
        <v>0</v>
      </c>
    </row>
    <row r="1801" spans="2:9">
      <c r="B1801" s="101" t="n">
        <v>15451</v>
      </c>
      <c r="C1801" s="0">
        <f>INT(Hoja3!E$4*Hoja3!$B1809)</f>
        <v>837</v>
      </c>
      <c r="H1801" s="101">
        <f>Hoja3!W1809</f>
        <v>0</v>
      </c>
      <c r="I1801" s="0">
        <f>INT(Hoja3!$E$4*Hoja3!R1809)</f>
        <v>0</v>
      </c>
    </row>
    <row r="1802" spans="2:9">
      <c r="B1802" s="101" t="n">
        <v>15461</v>
      </c>
      <c r="C1802" s="0">
        <f>INT(Hoja3!E$4*Hoja3!$B1810)</f>
        <v>836</v>
      </c>
      <c r="H1802" s="101">
        <f>Hoja3!W1810</f>
        <v>0</v>
      </c>
      <c r="I1802" s="0">
        <f>INT(Hoja3!$E$4*Hoja3!R1810)</f>
        <v>0</v>
      </c>
    </row>
    <row r="1803" spans="2:9">
      <c r="B1803" s="101" t="n">
        <v>15467</v>
      </c>
      <c r="C1803" s="0">
        <f>INT(Hoja3!E$4*Hoja3!$B1811)</f>
        <v>836</v>
      </c>
      <c r="H1803" s="101">
        <f>Hoja3!W1811</f>
        <v>0</v>
      </c>
      <c r="I1803" s="0">
        <f>INT(Hoja3!$E$4*Hoja3!R1811)</f>
        <v>0</v>
      </c>
    </row>
    <row r="1804" spans="2:9">
      <c r="B1804" s="101" t="n">
        <v>15473</v>
      </c>
      <c r="C1804" s="0">
        <f>INT(Hoja3!E$4*Hoja3!$B1812)</f>
        <v>835</v>
      </c>
      <c r="H1804" s="101">
        <f>Hoja3!W1812</f>
        <v>0</v>
      </c>
      <c r="I1804" s="0">
        <f>INT(Hoja3!$E$4*Hoja3!R1812)</f>
        <v>0</v>
      </c>
    </row>
    <row r="1805" spans="2:9">
      <c r="B1805" s="101" t="n">
        <v>15493</v>
      </c>
      <c r="C1805" s="0">
        <f>INT(Hoja3!E$4*Hoja3!$B1813)</f>
        <v>833</v>
      </c>
      <c r="H1805" s="101">
        <f>Hoja3!W1813</f>
        <v>0</v>
      </c>
      <c r="I1805" s="0">
        <f>INT(Hoja3!$E$4*Hoja3!R1813)</f>
        <v>0</v>
      </c>
    </row>
    <row r="1806" spans="2:9">
      <c r="B1806" s="101" t="n">
        <v>15497</v>
      </c>
      <c r="C1806" s="0">
        <f>INT(Hoja3!E$4*Hoja3!$B1814)</f>
        <v>832</v>
      </c>
      <c r="H1806" s="101">
        <f>Hoja3!W1814</f>
        <v>0</v>
      </c>
      <c r="I1806" s="0">
        <f>INT(Hoja3!$E$4*Hoja3!R1814)</f>
        <v>0</v>
      </c>
    </row>
    <row r="1807" spans="2:9">
      <c r="B1807" s="101" t="n">
        <v>15511</v>
      </c>
      <c r="C1807" s="0">
        <f>INT(Hoja3!E$4*Hoja3!$B1815)</f>
        <v>831</v>
      </c>
      <c r="H1807" s="101">
        <f>Hoja3!W1815</f>
        <v>0</v>
      </c>
      <c r="I1807" s="0">
        <f>INT(Hoja3!$E$4*Hoja3!R1815)</f>
        <v>0</v>
      </c>
    </row>
    <row r="1808" spans="2:9">
      <c r="B1808" s="101" t="n">
        <v>15527</v>
      </c>
      <c r="C1808" s="0">
        <f>INT(Hoja3!E$4*Hoja3!$B1816)</f>
        <v>829</v>
      </c>
      <c r="H1808" s="101">
        <f>Hoja3!W1816</f>
        <v>0</v>
      </c>
      <c r="I1808" s="0">
        <f>INT(Hoja3!$E$4*Hoja3!R1816)</f>
        <v>0</v>
      </c>
    </row>
    <row r="1809" spans="2:10">
      <c r="B1809" s="101" t="n">
        <v>15541</v>
      </c>
      <c r="C1809" s="0">
        <f>INT(Hoja3!E$4*Hoja3!$B1817)</f>
        <v>828</v>
      </c>
      <c r="H1809" s="101">
        <f>Hoja3!W1817</f>
        <v>0</v>
      </c>
      <c r="I1809" s="0">
        <f>INT(Hoja3!$E$4*Hoja3!R1817)</f>
        <v>0</v>
      </c>
      <c r="J1809" s="0">
        <f>Hoja3!$E$4*Hoja3!R1817</f>
        <v>0</v>
      </c>
    </row>
    <row r="1810" spans="2:9">
      <c r="B1810" s="101" t="n">
        <v>15551</v>
      </c>
      <c r="C1810" s="0">
        <f>INT(Hoja3!E$4*Hoja3!$B1818)</f>
        <v>827</v>
      </c>
      <c r="H1810" s="101">
        <f>Hoja3!W1818</f>
        <v>0</v>
      </c>
      <c r="I1810" s="0">
        <f>INT(Hoja3!$E$4*Hoja3!R1818)</f>
        <v>0</v>
      </c>
    </row>
    <row r="1811" spans="2:9">
      <c r="B1811" s="101" t="n">
        <v>15559</v>
      </c>
      <c r="C1811" s="0">
        <f>INT(Hoja3!E$4*Hoja3!$B1819)</f>
        <v>826</v>
      </c>
      <c r="H1811" s="101">
        <f>Hoja3!W1819</f>
        <v>0</v>
      </c>
      <c r="I1811" s="0">
        <f>INT(Hoja3!$E$4*Hoja3!R1819)</f>
        <v>0</v>
      </c>
    </row>
    <row r="1812" spans="2:9">
      <c r="B1812" s="101" t="n">
        <v>15569</v>
      </c>
      <c r="C1812" s="0">
        <f>INT(Hoja3!E$4*Hoja3!$B1820)</f>
        <v>825</v>
      </c>
      <c r="H1812" s="101">
        <f>Hoja3!W1820</f>
        <v>0</v>
      </c>
      <c r="I1812" s="0">
        <f>INT(Hoja3!$E$4*Hoja3!R1820)</f>
        <v>0</v>
      </c>
    </row>
    <row r="1813" spans="2:9">
      <c r="B1813" s="101" t="n">
        <v>15581</v>
      </c>
      <c r="C1813" s="0">
        <f>INT(Hoja3!E$4*Hoja3!$B1821)</f>
        <v>823</v>
      </c>
      <c r="H1813" s="101">
        <f>Hoja3!W1821</f>
        <v>0</v>
      </c>
      <c r="I1813" s="0">
        <f>INT(Hoja3!$E$4*Hoja3!R1821)</f>
        <v>0</v>
      </c>
    </row>
    <row r="1814" spans="2:9">
      <c r="B1814" s="101" t="n">
        <v>15583</v>
      </c>
      <c r="C1814" s="0">
        <f>INT(Hoja3!E$4*Hoja3!$B1822)</f>
        <v>823</v>
      </c>
      <c r="H1814" s="101">
        <f>Hoja3!W1822</f>
        <v>0</v>
      </c>
      <c r="I1814" s="0">
        <f>INT(Hoja3!$E$4*Hoja3!R1822)</f>
        <v>0</v>
      </c>
    </row>
    <row r="1815" spans="2:9">
      <c r="B1815" s="101" t="n">
        <v>15601</v>
      </c>
      <c r="C1815" s="0">
        <f>INT(Hoja3!E$4*Hoja3!$B1823)</f>
        <v>821</v>
      </c>
      <c r="H1815" s="101">
        <f>Hoja3!W1823</f>
        <v>0</v>
      </c>
      <c r="I1815" s="0">
        <f>INT(Hoja3!$E$4*Hoja3!R1823)</f>
        <v>0</v>
      </c>
    </row>
    <row r="1816" spans="2:9">
      <c r="B1816" s="101" t="n">
        <v>15607</v>
      </c>
      <c r="C1816" s="0">
        <f>INT(Hoja3!E$4*Hoja3!$B1824)</f>
        <v>821</v>
      </c>
      <c r="H1816" s="101">
        <f>Hoja3!W1824</f>
        <v>0</v>
      </c>
      <c r="I1816" s="0">
        <f>INT(Hoja3!$E$4*Hoja3!R1824)</f>
        <v>0</v>
      </c>
    </row>
    <row r="1817" spans="2:9">
      <c r="B1817" s="101" t="n">
        <v>15619</v>
      </c>
      <c r="C1817" s="0">
        <f>INT(Hoja3!E$4*Hoja3!$B1825)</f>
        <v>819</v>
      </c>
      <c r="H1817" s="101">
        <f>Hoja3!W1825</f>
        <v>0</v>
      </c>
      <c r="I1817" s="0">
        <f>INT(Hoja3!$E$4*Hoja3!R1825)</f>
        <v>0</v>
      </c>
    </row>
    <row r="1818" spans="2:9">
      <c r="B1818" s="101" t="n">
        <v>15629</v>
      </c>
      <c r="C1818" s="0">
        <f>INT(Hoja3!E$4*Hoja3!$B1826)</f>
        <v>818</v>
      </c>
      <c r="H1818" s="101">
        <f>Hoja3!W1826</f>
        <v>0</v>
      </c>
      <c r="I1818" s="0">
        <f>INT(Hoja3!$E$4*Hoja3!R1826)</f>
        <v>0</v>
      </c>
    </row>
    <row r="1819" spans="2:9">
      <c r="B1819" s="101" t="n">
        <v>15641</v>
      </c>
      <c r="C1819" s="0">
        <f>INT(Hoja3!E$4*Hoja3!$B1827)</f>
        <v>817</v>
      </c>
      <c r="H1819" s="101">
        <f>Hoja3!W1827</f>
        <v>0</v>
      </c>
      <c r="I1819" s="0">
        <f>INT(Hoja3!$E$4*Hoja3!R1827)</f>
        <v>0</v>
      </c>
    </row>
    <row r="1820" spans="2:9">
      <c r="B1820" s="101" t="n">
        <v>15643</v>
      </c>
      <c r="C1820" s="0">
        <f>INT(Hoja3!E$4*Hoja3!$B1828)</f>
        <v>817</v>
      </c>
      <c r="H1820" s="101">
        <f>Hoja3!W1828</f>
        <v>0</v>
      </c>
      <c r="I1820" s="0">
        <f>INT(Hoja3!$E$4*Hoja3!R1828)</f>
        <v>0</v>
      </c>
    </row>
    <row r="1821" spans="2:9">
      <c r="B1821" s="101" t="n">
        <v>15647</v>
      </c>
      <c r="C1821" s="0">
        <f>INT(Hoja3!E$4*Hoja3!$B1829)</f>
        <v>816</v>
      </c>
      <c r="H1821" s="101">
        <f>Hoja3!W1829</f>
        <v>0</v>
      </c>
      <c r="I1821" s="0">
        <f>INT(Hoja3!$E$4*Hoja3!R1829)</f>
        <v>0</v>
      </c>
    </row>
    <row r="1822" spans="2:9">
      <c r="B1822" s="101" t="n">
        <v>15649</v>
      </c>
      <c r="C1822" s="0">
        <f>INT(Hoja3!E$4*Hoja3!$B1830)</f>
        <v>816</v>
      </c>
      <c r="H1822" s="101">
        <f>Hoja3!W1830</f>
        <v>0</v>
      </c>
      <c r="I1822" s="0">
        <f>INT(Hoja3!$E$4*Hoja3!R1830)</f>
        <v>0</v>
      </c>
    </row>
    <row r="1823" spans="2:9">
      <c r="B1823" s="101" t="n">
        <v>15661</v>
      </c>
      <c r="C1823" s="0">
        <f>INT(Hoja3!E$4*Hoja3!$B1831)</f>
        <v>815</v>
      </c>
      <c r="H1823" s="101">
        <f>Hoja3!W1831</f>
        <v>0</v>
      </c>
      <c r="I1823" s="0">
        <f>INT(Hoja3!$E$4*Hoja3!R1831)</f>
        <v>0</v>
      </c>
    </row>
    <row r="1824" spans="2:9">
      <c r="B1824" s="101" t="n">
        <v>15667</v>
      </c>
      <c r="C1824" s="0">
        <f>INT(Hoja3!E$4*Hoja3!$B1832)</f>
        <v>814</v>
      </c>
      <c r="H1824" s="101">
        <f>Hoja3!W1832</f>
        <v>0</v>
      </c>
      <c r="I1824" s="0">
        <f>INT(Hoja3!$E$4*Hoja3!R1832)</f>
        <v>0</v>
      </c>
    </row>
    <row r="1825" spans="2:9">
      <c r="B1825" s="101" t="n">
        <v>15671</v>
      </c>
      <c r="C1825" s="0">
        <f>INT(Hoja3!E$4*Hoja3!$B1833)</f>
        <v>814</v>
      </c>
      <c r="H1825" s="101">
        <f>Hoja3!W1833</f>
        <v>0</v>
      </c>
      <c r="I1825" s="0">
        <f>INT(Hoja3!$E$4*Hoja3!R1833)</f>
        <v>0</v>
      </c>
    </row>
    <row r="1826" spans="2:9">
      <c r="B1826" s="101" t="n">
        <v>15679</v>
      </c>
      <c r="C1826" s="0">
        <f>INT(Hoja3!E$4*Hoja3!$B1834)</f>
        <v>813</v>
      </c>
      <c r="H1826" s="101">
        <f>Hoja3!W1834</f>
        <v>0</v>
      </c>
      <c r="I1826" s="0">
        <f>INT(Hoja3!$E$4*Hoja3!R1834)</f>
        <v>0</v>
      </c>
    </row>
    <row r="1827" spans="2:9">
      <c r="B1827" s="101" t="n">
        <v>15683</v>
      </c>
      <c r="C1827" s="0">
        <f>INT(Hoja3!E$4*Hoja3!$B1835)</f>
        <v>813</v>
      </c>
      <c r="H1827" s="101">
        <f>Hoja3!W1835</f>
        <v>0</v>
      </c>
      <c r="I1827" s="0">
        <f>INT(Hoja3!$E$4*Hoja3!R1835)</f>
        <v>0</v>
      </c>
    </row>
    <row r="1828" spans="2:9">
      <c r="B1828" s="101" t="n">
        <v>15727</v>
      </c>
      <c r="C1828" s="0">
        <f>INT(Hoja3!E$4*Hoja3!$B1836)</f>
        <v>808</v>
      </c>
      <c r="H1828" s="101">
        <f>Hoja3!W1836</f>
        <v>0</v>
      </c>
      <c r="I1828" s="0">
        <f>INT(Hoja3!$E$4*Hoja3!R1836)</f>
        <v>0</v>
      </c>
    </row>
    <row r="1829" spans="2:9">
      <c r="B1829" s="101" t="n">
        <v>15731</v>
      </c>
      <c r="C1829" s="0">
        <f>INT(Hoja3!E$4*Hoja3!$B1837)</f>
        <v>808</v>
      </c>
      <c r="H1829" s="101">
        <f>Hoja3!W1837</f>
        <v>0</v>
      </c>
      <c r="I1829" s="0">
        <f>INT(Hoja3!$E$4*Hoja3!R1837)</f>
        <v>0</v>
      </c>
    </row>
    <row r="1830" spans="2:9">
      <c r="B1830" s="101" t="n">
        <v>15733</v>
      </c>
      <c r="C1830" s="0">
        <f>INT(Hoja3!E$4*Hoja3!$B1838)</f>
        <v>807</v>
      </c>
      <c r="H1830" s="101">
        <f>Hoja3!W1838</f>
        <v>0</v>
      </c>
      <c r="I1830" s="0">
        <f>INT(Hoja3!$E$4*Hoja3!R1838)</f>
        <v>0</v>
      </c>
    </row>
    <row r="1831" spans="2:9">
      <c r="B1831" s="101" t="n">
        <v>15737</v>
      </c>
      <c r="C1831" s="0">
        <f>INT(Hoja3!E$4*Hoja3!$B1839)</f>
        <v>807</v>
      </c>
      <c r="H1831" s="101">
        <f>Hoja3!W1839</f>
        <v>0</v>
      </c>
      <c r="I1831" s="0">
        <f>INT(Hoja3!$E$4*Hoja3!R1839)</f>
        <v>0</v>
      </c>
    </row>
    <row r="1832" spans="2:9">
      <c r="B1832" s="101" t="n">
        <v>15739</v>
      </c>
      <c r="C1832" s="0">
        <f>INT(Hoja3!E$4*Hoja3!$B1840)</f>
        <v>807</v>
      </c>
      <c r="H1832" s="101">
        <f>Hoja3!W1840</f>
        <v>0</v>
      </c>
      <c r="I1832" s="0">
        <f>INT(Hoja3!$E$4*Hoja3!R1840)</f>
        <v>0</v>
      </c>
    </row>
    <row r="1833" spans="2:9">
      <c r="B1833" s="101" t="n">
        <v>15749</v>
      </c>
      <c r="C1833" s="0">
        <f>INT(Hoja3!E$4*Hoja3!$B1841)</f>
        <v>806</v>
      </c>
      <c r="H1833" s="101">
        <f>Hoja3!W1841</f>
        <v>0</v>
      </c>
      <c r="I1833" s="0">
        <f>INT(Hoja3!$E$4*Hoja3!R1841)</f>
        <v>0</v>
      </c>
    </row>
    <row r="1834" spans="2:9">
      <c r="B1834" s="101" t="n">
        <v>15761</v>
      </c>
      <c r="C1834" s="0">
        <f>INT(Hoja3!E$4*Hoja3!$B1842)</f>
        <v>805</v>
      </c>
      <c r="H1834" s="101">
        <f>Hoja3!W1842</f>
        <v>0</v>
      </c>
      <c r="I1834" s="0">
        <f>INT(Hoja3!$E$4*Hoja3!R1842)</f>
        <v>0</v>
      </c>
    </row>
    <row r="1835" spans="2:9">
      <c r="B1835" s="101" t="n">
        <v>15767</v>
      </c>
      <c r="C1835" s="0">
        <f>INT(Hoja3!E$4*Hoja3!$B1843)</f>
        <v>804</v>
      </c>
      <c r="H1835" s="101">
        <f>Hoja3!W1843</f>
        <v>0</v>
      </c>
      <c r="I1835" s="0">
        <f>INT(Hoja3!$E$4*Hoja3!R1843)</f>
        <v>0</v>
      </c>
    </row>
    <row r="1836" spans="2:9">
      <c r="B1836" s="101" t="n">
        <v>15773</v>
      </c>
      <c r="C1836" s="0">
        <f>INT(Hoja3!E$4*Hoja3!$B1844)</f>
        <v>803</v>
      </c>
      <c r="H1836" s="101">
        <f>Hoja3!W1844</f>
        <v>0</v>
      </c>
      <c r="I1836" s="0">
        <f>INT(Hoja3!$E$4*Hoja3!R1844)</f>
        <v>0</v>
      </c>
    </row>
    <row r="1837" spans="2:9">
      <c r="B1837" s="101" t="n">
        <v>15787</v>
      </c>
      <c r="C1837" s="0">
        <f>INT(Hoja3!E$4*Hoja3!$B1845)</f>
        <v>802</v>
      </c>
      <c r="H1837" s="101">
        <f>Hoja3!W1845</f>
        <v>0</v>
      </c>
      <c r="I1837" s="0">
        <f>INT(Hoja3!$E$4*Hoja3!R1845)</f>
        <v>0</v>
      </c>
    </row>
    <row r="1838" spans="2:9">
      <c r="B1838" s="101" t="n">
        <v>15791</v>
      </c>
      <c r="C1838" s="0">
        <f>INT(Hoja3!E$4*Hoja3!$B1846)</f>
        <v>802</v>
      </c>
      <c r="H1838" s="101">
        <f>Hoja3!W1846</f>
        <v>0</v>
      </c>
      <c r="I1838" s="0">
        <f>INT(Hoja3!$E$4*Hoja3!R1846)</f>
        <v>0</v>
      </c>
    </row>
    <row r="1839" spans="2:9">
      <c r="B1839" s="101" t="n">
        <v>15797</v>
      </c>
      <c r="C1839" s="0">
        <f>INT(Hoja3!E$4*Hoja3!$B1847)</f>
        <v>801</v>
      </c>
      <c r="H1839" s="101">
        <f>Hoja3!W1847</f>
        <v>0</v>
      </c>
      <c r="I1839" s="0">
        <f>INT(Hoja3!$E$4*Hoja3!R1847)</f>
        <v>0</v>
      </c>
    </row>
    <row r="1840" spans="2:9">
      <c r="B1840" s="101" t="n">
        <v>15803</v>
      </c>
      <c r="C1840" s="0">
        <f>INT(Hoja3!E$4*Hoja3!$B1848)</f>
        <v>800</v>
      </c>
      <c r="H1840" s="101">
        <f>Hoja3!W1848</f>
        <v>0</v>
      </c>
      <c r="I1840" s="0">
        <f>INT(Hoja3!$E$4*Hoja3!R1848)</f>
        <v>0</v>
      </c>
    </row>
    <row r="1841" spans="2:9">
      <c r="B1841" s="101" t="n">
        <v>15809</v>
      </c>
      <c r="C1841" s="0">
        <f>INT(Hoja3!E$4*Hoja3!$B1849)</f>
        <v>800</v>
      </c>
      <c r="H1841" s="101">
        <f>Hoja3!W1849</f>
        <v>0</v>
      </c>
      <c r="I1841" s="0">
        <f>INT(Hoja3!$E$4*Hoja3!R1849)</f>
        <v>0</v>
      </c>
    </row>
    <row r="1842" spans="2:9">
      <c r="B1842" s="101" t="n">
        <v>15817</v>
      </c>
      <c r="C1842" s="0">
        <f>INT(Hoja3!E$4*Hoja3!$B1850)</f>
        <v>799</v>
      </c>
      <c r="H1842" s="101">
        <f>Hoja3!W1850</f>
        <v>0</v>
      </c>
      <c r="I1842" s="0">
        <f>INT(Hoja3!$E$4*Hoja3!R1850)</f>
        <v>0</v>
      </c>
    </row>
    <row r="1843" spans="2:9">
      <c r="B1843" s="101" t="n">
        <v>15823</v>
      </c>
      <c r="C1843" s="0">
        <f>INT(Hoja3!E$4*Hoja3!$B1851)</f>
        <v>798</v>
      </c>
      <c r="H1843" s="101">
        <f>Hoja3!W1851</f>
        <v>0</v>
      </c>
      <c r="I1843" s="0">
        <f>INT(Hoja3!$E$4*Hoja3!R1851)</f>
        <v>0</v>
      </c>
    </row>
    <row r="1844" spans="2:9">
      <c r="B1844" s="101" t="n">
        <v>15859</v>
      </c>
      <c r="C1844" s="0">
        <f>INT(Hoja3!E$4*Hoja3!$B1852)</f>
        <v>795</v>
      </c>
      <c r="H1844" s="101">
        <f>Hoja3!W1852</f>
        <v>0</v>
      </c>
      <c r="I1844" s="0">
        <f>INT(Hoja3!$E$4*Hoja3!R1852)</f>
        <v>0</v>
      </c>
    </row>
    <row r="1845" spans="2:9">
      <c r="B1845" s="101" t="n">
        <v>15877</v>
      </c>
      <c r="C1845" s="0">
        <f>INT(Hoja3!E$4*Hoja3!$B1853)</f>
        <v>793</v>
      </c>
      <c r="H1845" s="101">
        <f>Hoja3!W1853</f>
        <v>0</v>
      </c>
      <c r="I1845" s="0">
        <f>INT(Hoja3!$E$4*Hoja3!R1853)</f>
        <v>0</v>
      </c>
    </row>
    <row r="1846" spans="2:9">
      <c r="B1846" s="101" t="n">
        <v>15881</v>
      </c>
      <c r="C1846" s="0">
        <f>INT(Hoja3!E$4*Hoja3!$B1854)</f>
        <v>793</v>
      </c>
      <c r="H1846" s="101">
        <f>Hoja3!W1854</f>
        <v>0</v>
      </c>
      <c r="I1846" s="0">
        <f>INT(Hoja3!$E$4*Hoja3!R1854)</f>
        <v>0</v>
      </c>
    </row>
    <row r="1847" spans="2:3">
      <c r="B1847" s="101" t="n">
        <v>15887</v>
      </c>
      <c r="C1847" s="0">
        <f>INT(Hoja3!E$4*Hoja3!$B1855)</f>
        <v>792</v>
      </c>
    </row>
    <row r="1848" spans="2:3">
      <c r="B1848" s="101" t="n">
        <v>15889</v>
      </c>
      <c r="C1848" s="0">
        <f>INT(Hoja3!E$4*Hoja3!$B1856)</f>
        <v>792</v>
      </c>
    </row>
    <row r="1849" spans="2:3">
      <c r="B1849" s="101" t="n">
        <v>15901</v>
      </c>
      <c r="C1849" s="0">
        <f>INT(Hoja3!E$4*Hoja3!$B1857)</f>
        <v>791</v>
      </c>
    </row>
    <row r="1850" spans="2:3">
      <c r="B1850" s="101" t="n">
        <v>15907</v>
      </c>
      <c r="C1850" s="0">
        <f>INT(Hoja3!E$4*Hoja3!$B1858)</f>
        <v>790</v>
      </c>
    </row>
    <row r="1851" spans="2:3">
      <c r="B1851" s="101" t="n">
        <v>15913</v>
      </c>
      <c r="C1851" s="0">
        <f>INT(Hoja3!E$4*Hoja3!$B1859)</f>
        <v>789</v>
      </c>
    </row>
    <row r="1852" spans="2:3">
      <c r="B1852" s="101" t="n">
        <v>15919</v>
      </c>
      <c r="C1852" s="0">
        <f>INT(Hoja3!E$4*Hoja3!$B1860)</f>
        <v>789</v>
      </c>
    </row>
    <row r="1853" spans="2:3">
      <c r="B1853" s="101" t="n">
        <v>15923</v>
      </c>
      <c r="C1853" s="0">
        <f>INT(Hoja3!E$4*Hoja3!$B1861)</f>
        <v>788</v>
      </c>
    </row>
    <row r="1854" spans="2:3">
      <c r="B1854" s="101" t="n">
        <v>15937</v>
      </c>
      <c r="C1854" s="0">
        <f>INT(Hoja3!E$4*Hoja3!$B1862)</f>
        <v>787</v>
      </c>
    </row>
    <row r="1855" spans="2:3">
      <c r="B1855" s="101" t="n">
        <v>15959</v>
      </c>
      <c r="C1855" s="0">
        <f>INT(Hoja3!E$4*Hoja3!$B1863)</f>
        <v>785</v>
      </c>
    </row>
    <row r="1856" spans="2:3">
      <c r="B1856" s="101" t="n">
        <v>15971</v>
      </c>
      <c r="C1856" s="0">
        <f>INT(Hoja3!E$4*Hoja3!$B1864)</f>
        <v>784</v>
      </c>
    </row>
    <row r="1857" spans="2:3">
      <c r="B1857" s="101" t="n">
        <v>15973</v>
      </c>
      <c r="C1857" s="0">
        <f>INT(Hoja3!E$4*Hoja3!$B1865)</f>
        <v>783</v>
      </c>
    </row>
    <row r="1858" spans="2:3">
      <c r="B1858" s="101" t="n">
        <v>15991</v>
      </c>
      <c r="C1858" s="0">
        <f>INT(Hoja3!E$4*Hoja3!$B1866)</f>
        <v>782</v>
      </c>
    </row>
    <row r="1859" spans="2:3">
      <c r="B1859" s="101" t="n">
        <v>16001</v>
      </c>
      <c r="C1859" s="0">
        <f>INT(Hoja3!E$4*Hoja3!$B1867)</f>
        <v>781</v>
      </c>
    </row>
    <row r="1860" spans="2:3">
      <c r="B1860" s="101" t="n">
        <v>16007</v>
      </c>
      <c r="C1860" s="0">
        <f>INT(Hoja3!E$4*Hoja3!$B1868)</f>
        <v>780</v>
      </c>
    </row>
    <row r="1861" spans="2:3">
      <c r="B1861" s="101" t="n">
        <v>16033</v>
      </c>
      <c r="C1861" s="0">
        <f>INT(Hoja3!E$4*Hoja3!$B1869)</f>
        <v>778</v>
      </c>
    </row>
    <row r="1862" spans="2:3">
      <c r="B1862" s="101" t="n">
        <v>16057</v>
      </c>
      <c r="C1862" s="0">
        <f>INT(Hoja3!E$4*Hoja3!$B1870)</f>
        <v>775</v>
      </c>
    </row>
    <row r="1863" spans="2:3">
      <c r="B1863" s="101" t="n">
        <v>16061</v>
      </c>
      <c r="C1863" s="0">
        <f>INT(Hoja3!E$4*Hoja3!$B1871)</f>
        <v>775</v>
      </c>
    </row>
    <row r="1864" spans="2:3">
      <c r="B1864" s="101" t="n">
        <v>16063</v>
      </c>
      <c r="C1864" s="0">
        <f>INT(Hoja3!E$4*Hoja3!$B1872)</f>
        <v>775</v>
      </c>
    </row>
    <row r="1865" spans="2:3">
      <c r="B1865" s="101" t="n">
        <v>16067</v>
      </c>
      <c r="C1865" s="0">
        <f>INT(Hoja3!E$4*Hoja3!$B1873)</f>
        <v>774</v>
      </c>
    </row>
    <row r="1866" spans="2:3">
      <c r="B1866" s="101" t="n">
        <v>16069</v>
      </c>
      <c r="C1866" s="0">
        <f>INT(Hoja3!E$4*Hoja3!$B1874)</f>
        <v>774</v>
      </c>
    </row>
    <row r="1867" spans="2:3">
      <c r="B1867" s="101" t="n">
        <v>16073</v>
      </c>
      <c r="C1867" s="0">
        <f>INT(Hoja3!E$4*Hoja3!$B1875)</f>
        <v>774</v>
      </c>
    </row>
    <row r="1868" spans="2:3">
      <c r="B1868" s="101" t="n">
        <v>16087</v>
      </c>
      <c r="C1868" s="0">
        <f>INT(Hoja3!E$4*Hoja3!$B1876)</f>
        <v>772</v>
      </c>
    </row>
    <row r="1869" spans="2:3">
      <c r="B1869" s="101" t="n">
        <v>16091</v>
      </c>
      <c r="C1869" s="0">
        <f>INT(Hoja3!E$4*Hoja3!$B1877)</f>
        <v>772</v>
      </c>
    </row>
    <row r="1870" spans="2:3">
      <c r="B1870" s="101" t="n">
        <v>16097</v>
      </c>
      <c r="C1870" s="0">
        <f>INT(Hoja3!E$4*Hoja3!$B1878)</f>
        <v>771</v>
      </c>
    </row>
    <row r="1871" spans="2:3">
      <c r="B1871" s="101" t="n">
        <v>16103</v>
      </c>
      <c r="C1871" s="0">
        <f>INT(Hoja3!E$4*Hoja3!$B1879)</f>
        <v>771</v>
      </c>
    </row>
    <row r="1872" spans="2:3">
      <c r="B1872" s="101" t="n">
        <v>16111</v>
      </c>
      <c r="C1872" s="0">
        <f>INT(Hoja3!E$4*Hoja3!$B1880)</f>
        <v>770</v>
      </c>
    </row>
    <row r="1873" spans="2:3">
      <c r="B1873" s="101" t="n">
        <v>16127</v>
      </c>
      <c r="C1873" s="0">
        <f>INT(Hoja3!E$4*Hoja3!$B1881)</f>
        <v>768</v>
      </c>
    </row>
    <row r="1874" spans="2:3">
      <c r="B1874" s="101" t="n">
        <v>16139</v>
      </c>
      <c r="C1874" s="0">
        <f>INT(Hoja3!E$4*Hoja3!$B1882)</f>
        <v>767</v>
      </c>
    </row>
    <row r="1875" spans="2:3">
      <c r="B1875" s="101" t="n">
        <v>16141</v>
      </c>
      <c r="C1875" s="0">
        <f>INT(Hoja3!E$4*Hoja3!$B1883)</f>
        <v>767</v>
      </c>
    </row>
    <row r="1876" spans="2:3">
      <c r="B1876" s="101" t="n">
        <v>16183</v>
      </c>
      <c r="C1876" s="0">
        <f>INT(Hoja3!E$4*Hoja3!$B1884)</f>
        <v>763</v>
      </c>
    </row>
    <row r="1877" spans="2:3">
      <c r="B1877" s="101" t="n">
        <v>16187</v>
      </c>
      <c r="C1877" s="0">
        <f>INT(Hoja3!E$4*Hoja3!$B1885)</f>
        <v>763</v>
      </c>
    </row>
    <row r="1878" spans="2:3">
      <c r="B1878" s="101" t="n">
        <v>16189</v>
      </c>
      <c r="C1878" s="0">
        <f>INT(Hoja3!E$4*Hoja3!$B1886)</f>
        <v>763</v>
      </c>
    </row>
    <row r="1879" spans="2:3">
      <c r="B1879" s="101" t="n">
        <v>16193</v>
      </c>
      <c r="C1879" s="0">
        <f>INT(Hoja3!E$4*Hoja3!$B1887)</f>
        <v>762</v>
      </c>
    </row>
    <row r="1880" spans="2:3">
      <c r="B1880" s="101" t="n">
        <v>16217</v>
      </c>
      <c r="C1880" s="0">
        <f>INT(Hoja3!E$4*Hoja3!$B1888)</f>
        <v>760</v>
      </c>
    </row>
    <row r="1881" spans="2:3">
      <c r="B1881" s="101" t="n">
        <v>16223</v>
      </c>
      <c r="C1881" s="0">
        <f>INT(Hoja3!E$4*Hoja3!$B1889)</f>
        <v>759</v>
      </c>
    </row>
    <row r="1882" spans="2:3">
      <c r="B1882" s="101" t="n">
        <v>16229</v>
      </c>
      <c r="C1882" s="0">
        <f>INT(Hoja3!E$4*Hoja3!$B1890)</f>
        <v>759</v>
      </c>
    </row>
    <row r="1883" spans="2:3">
      <c r="B1883" s="101" t="n">
        <v>16231</v>
      </c>
      <c r="C1883" s="0">
        <f>INT(Hoja3!E$4*Hoja3!$B1891)</f>
        <v>759</v>
      </c>
    </row>
    <row r="1884" spans="2:3">
      <c r="B1884" s="101" t="n">
        <v>16249</v>
      </c>
      <c r="C1884" s="0">
        <f>INT(Hoja3!E$4*Hoja3!$B1892)</f>
        <v>757</v>
      </c>
    </row>
    <row r="1885" spans="2:3">
      <c r="B1885" s="101" t="n">
        <v>16253</v>
      </c>
      <c r="C1885" s="0">
        <f>INT(Hoja3!E$4*Hoja3!$B1893)</f>
        <v>757</v>
      </c>
    </row>
    <row r="1886" spans="2:3">
      <c r="B1886" s="101" t="n">
        <v>16267</v>
      </c>
      <c r="C1886" s="0">
        <f>INT(Hoja3!E$4*Hoja3!$B1894)</f>
        <v>755</v>
      </c>
    </row>
    <row r="1887" spans="2:3">
      <c r="B1887" s="101" t="n">
        <v>16273</v>
      </c>
      <c r="C1887" s="0">
        <f>INT(Hoja3!E$4*Hoja3!$B1895)</f>
        <v>755</v>
      </c>
    </row>
    <row r="1888" spans="2:3">
      <c r="B1888" s="101" t="n">
        <v>16301</v>
      </c>
      <c r="C1888" s="0">
        <f>INT(Hoja3!E$4*Hoja3!$B1896)</f>
        <v>752</v>
      </c>
    </row>
    <row r="1889" spans="2:3">
      <c r="B1889" s="101" t="n">
        <v>16319</v>
      </c>
      <c r="C1889" s="0">
        <f>INT(Hoja3!E$4*Hoja3!$B1897)</f>
        <v>751</v>
      </c>
    </row>
    <row r="1890" spans="2:3">
      <c r="B1890" s="101" t="n">
        <v>16333</v>
      </c>
      <c r="C1890" s="0">
        <f>INT(Hoja3!E$4*Hoja3!$B1898)</f>
        <v>749</v>
      </c>
    </row>
    <row r="1891" spans="2:3">
      <c r="B1891" s="101" t="n">
        <v>16339</v>
      </c>
      <c r="C1891" s="0">
        <f>INT(Hoja3!E$4*Hoja3!$B1899)</f>
        <v>749</v>
      </c>
    </row>
    <row r="1892" spans="2:3">
      <c r="B1892" s="101" t="n">
        <v>16349</v>
      </c>
      <c r="C1892" s="0">
        <f>INT(Hoja3!E$4*Hoja3!$B1900)</f>
        <v>748</v>
      </c>
    </row>
    <row r="1893" spans="2:3">
      <c r="B1893" s="101" t="n">
        <v>16361</v>
      </c>
      <c r="C1893" s="0">
        <f>INT(Hoja3!E$4*Hoja3!$B1901)</f>
        <v>747</v>
      </c>
    </row>
    <row r="1894" spans="2:3">
      <c r="B1894" s="101" t="n">
        <v>16363</v>
      </c>
      <c r="C1894" s="0">
        <f>INT(Hoja3!E$4*Hoja3!$B1902)</f>
        <v>746</v>
      </c>
    </row>
    <row r="1895" spans="2:3">
      <c r="B1895" s="101" t="n">
        <v>16369</v>
      </c>
      <c r="C1895" s="0">
        <f>INT(Hoja3!E$4*Hoja3!$B1903)</f>
        <v>746</v>
      </c>
    </row>
    <row r="1896" spans="2:3">
      <c r="B1896" s="101" t="n">
        <v>16381</v>
      </c>
      <c r="C1896" s="0">
        <f>INT(Hoja3!E$4*Hoja3!$B1904)</f>
        <v>745</v>
      </c>
    </row>
    <row r="1897" spans="2:3">
      <c r="B1897" s="101" t="n">
        <v>16411</v>
      </c>
      <c r="C1897" s="0">
        <f>INT(Hoja3!E$4*Hoja3!$B1905)</f>
        <v>742</v>
      </c>
    </row>
    <row r="1898" spans="2:3">
      <c r="B1898" s="101" t="n">
        <v>16417</v>
      </c>
      <c r="C1898" s="0">
        <f>INT(Hoja3!E$4*Hoja3!$B1906)</f>
        <v>742</v>
      </c>
    </row>
    <row r="1899" spans="2:3">
      <c r="B1899" s="101" t="n">
        <v>16421</v>
      </c>
      <c r="C1899" s="0">
        <f>INT(Hoja3!E$4*Hoja3!$B1907)</f>
        <v>741</v>
      </c>
    </row>
    <row r="1900" spans="2:3">
      <c r="B1900" s="101" t="n">
        <v>16427</v>
      </c>
      <c r="C1900" s="0">
        <f>INT(Hoja3!E$4*Hoja3!$B1908)</f>
        <v>741</v>
      </c>
    </row>
    <row r="1901" spans="2:3">
      <c r="B1901" s="101" t="n">
        <v>16433</v>
      </c>
      <c r="C1901" s="0">
        <f>INT(Hoja3!E$4*Hoja3!$B1909)</f>
        <v>740</v>
      </c>
    </row>
    <row r="1902" spans="2:3">
      <c r="B1902" s="101" t="n">
        <v>16447</v>
      </c>
      <c r="C1902" s="0">
        <f>INT(Hoja3!E$4*Hoja3!$B1910)</f>
        <v>739</v>
      </c>
    </row>
    <row r="1903" spans="2:3">
      <c r="B1903" s="101" t="n">
        <v>16451</v>
      </c>
      <c r="C1903" s="0">
        <f>INT(Hoja3!E$4*Hoja3!$B1911)</f>
        <v>739</v>
      </c>
    </row>
    <row r="1904" spans="2:3">
      <c r="B1904" s="101" t="n">
        <v>16453</v>
      </c>
      <c r="C1904" s="0">
        <f>INT(Hoja3!E$4*Hoja3!$B1912)</f>
        <v>738</v>
      </c>
    </row>
    <row r="1905" spans="2:3">
      <c r="B1905" s="101" t="n">
        <v>16477</v>
      </c>
      <c r="C1905" s="0">
        <f>INT(Hoja3!E$4*Hoja3!$B1913)</f>
        <v>736</v>
      </c>
    </row>
    <row r="1906" spans="2:3">
      <c r="B1906" s="101" t="n">
        <v>16481</v>
      </c>
      <c r="C1906" s="0">
        <f>INT(Hoja3!E$4*Hoja3!$B1914)</f>
        <v>736</v>
      </c>
    </row>
    <row r="1907" spans="2:3">
      <c r="B1907" s="101" t="n">
        <v>16487</v>
      </c>
      <c r="C1907" s="0">
        <f>INT(Hoja3!E$4*Hoja3!$B1915)</f>
        <v>735</v>
      </c>
    </row>
    <row r="1908" spans="2:3">
      <c r="B1908" s="101" t="n">
        <v>16493</v>
      </c>
      <c r="C1908" s="0">
        <f>INT(Hoja3!E$4*Hoja3!$B1916)</f>
        <v>735</v>
      </c>
    </row>
    <row r="1909" spans="2:3">
      <c r="B1909" s="101" t="n">
        <v>16519</v>
      </c>
      <c r="C1909" s="0">
        <f>INT(Hoja3!E$4*Hoja3!$B1917)</f>
        <v>732</v>
      </c>
    </row>
    <row r="1910" spans="2:3">
      <c r="B1910" s="101" t="n">
        <v>16529</v>
      </c>
      <c r="C1910" s="0">
        <f>INT(Hoja3!E$4*Hoja3!$B1918)</f>
        <v>732</v>
      </c>
    </row>
    <row r="1911" spans="2:3">
      <c r="B1911" s="101" t="n">
        <v>16547</v>
      </c>
      <c r="C1911" s="0">
        <f>INT(Hoja3!E$4*Hoja3!$B1919)</f>
        <v>730</v>
      </c>
    </row>
    <row r="1912" spans="2:3">
      <c r="B1912" s="101" t="n">
        <v>16553</v>
      </c>
      <c r="C1912" s="0">
        <f>INT(Hoja3!E$4*Hoja3!$B1920)</f>
        <v>729</v>
      </c>
    </row>
    <row r="1913" spans="2:3">
      <c r="B1913" s="101" t="n">
        <v>16561</v>
      </c>
      <c r="C1913" s="0">
        <f>INT(Hoja3!E$4*Hoja3!$B1921)</f>
        <v>729</v>
      </c>
    </row>
    <row r="1914" spans="2:3">
      <c r="B1914" s="101" t="n">
        <v>16567</v>
      </c>
      <c r="C1914" s="0">
        <f>INT(Hoja3!E$4*Hoja3!$B1922)</f>
        <v>728</v>
      </c>
    </row>
    <row r="1915" spans="2:3">
      <c r="B1915" s="101" t="n">
        <v>16573</v>
      </c>
      <c r="C1915" s="0">
        <f>INT(Hoja3!E$4*Hoja3!$B1923)</f>
        <v>728</v>
      </c>
    </row>
    <row r="1916" spans="2:3">
      <c r="B1916" s="101" t="n">
        <v>16603</v>
      </c>
      <c r="C1916" s="0">
        <f>INT(Hoja3!E$4*Hoja3!$B1924)</f>
        <v>725</v>
      </c>
    </row>
    <row r="1917" spans="2:3">
      <c r="B1917" s="101" t="n">
        <v>16607</v>
      </c>
      <c r="C1917" s="0">
        <f>INT(Hoja3!E$4*Hoja3!$B1925)</f>
        <v>725</v>
      </c>
    </row>
    <row r="1918" spans="2:3">
      <c r="B1918" s="101" t="n">
        <v>16619</v>
      </c>
      <c r="C1918" s="0">
        <f>INT(Hoja3!E$4*Hoja3!$B1926)</f>
        <v>724</v>
      </c>
    </row>
    <row r="1919" spans="2:3">
      <c r="B1919" s="101" t="n">
        <v>16631</v>
      </c>
      <c r="C1919" s="0">
        <f>INT(Hoja3!E$4*Hoja3!$B1927)</f>
        <v>723</v>
      </c>
    </row>
    <row r="1920" spans="2:3">
      <c r="B1920" s="101" t="n">
        <v>16633</v>
      </c>
      <c r="C1920" s="0">
        <f>INT(Hoja3!E$4*Hoja3!$B1928)</f>
        <v>722</v>
      </c>
    </row>
    <row r="1921" spans="2:3">
      <c r="B1921" s="101" t="n">
        <v>16649</v>
      </c>
      <c r="C1921" s="0">
        <f>INT(Hoja3!E$4*Hoja3!$B1929)</f>
        <v>721</v>
      </c>
    </row>
    <row r="1922" spans="2:3">
      <c r="B1922" s="101" t="n">
        <v>16651</v>
      </c>
      <c r="C1922" s="0">
        <f>INT(Hoja3!E$4*Hoja3!$B1930)</f>
        <v>721</v>
      </c>
    </row>
    <row r="1923" spans="2:3">
      <c r="B1923" s="101" t="n">
        <v>16657</v>
      </c>
      <c r="C1923" s="0">
        <f>INT(Hoja3!E$4*Hoja3!$B1931)</f>
        <v>720</v>
      </c>
    </row>
    <row r="1924" spans="2:3">
      <c r="B1924" s="101" t="n">
        <v>16661</v>
      </c>
      <c r="C1924" s="0">
        <f>INT(Hoja3!E$4*Hoja3!$B1932)</f>
        <v>720</v>
      </c>
    </row>
    <row r="1925" spans="2:3">
      <c r="B1925" s="101" t="n">
        <v>16673</v>
      </c>
      <c r="C1925" s="0">
        <f>INT(Hoja3!E$4*Hoja3!$B1933)</f>
        <v>719</v>
      </c>
    </row>
    <row r="1926" spans="2:3">
      <c r="B1926" s="101" t="n">
        <v>16691</v>
      </c>
      <c r="C1926" s="0">
        <f>INT(Hoja3!E$4*Hoja3!$B1934)</f>
        <v>717</v>
      </c>
    </row>
    <row r="1927" spans="2:3">
      <c r="B1927" s="101" t="n">
        <v>16693</v>
      </c>
      <c r="C1927" s="0">
        <f>INT(Hoja3!E$4*Hoja3!$B1935)</f>
        <v>717</v>
      </c>
    </row>
    <row r="1928" spans="2:3">
      <c r="B1928" s="101" t="n">
        <v>16699</v>
      </c>
      <c r="C1928" s="0">
        <f>INT(Hoja3!E$4*Hoja3!$B1936)</f>
        <v>717</v>
      </c>
    </row>
    <row r="1929" spans="2:3">
      <c r="B1929" s="101" t="n">
        <v>16703</v>
      </c>
      <c r="C1929" s="0">
        <f>INT(Hoja3!E$4*Hoja3!$B1937)</f>
        <v>716</v>
      </c>
    </row>
    <row r="1930" spans="2:3">
      <c r="B1930" s="101" t="n">
        <v>16729</v>
      </c>
      <c r="C1930" s="0">
        <f>INT(Hoja3!E$4*Hoja3!$B1938)</f>
        <v>714</v>
      </c>
    </row>
    <row r="1931" spans="2:3">
      <c r="B1931" s="101" t="n">
        <v>16741</v>
      </c>
      <c r="C1931" s="0">
        <f>INT(Hoja3!E$4*Hoja3!$B1939)</f>
        <v>713</v>
      </c>
    </row>
    <row r="1932" spans="2:3">
      <c r="B1932" s="101" t="n">
        <v>16747</v>
      </c>
      <c r="C1932" s="0">
        <f>INT(Hoja3!E$4*Hoja3!$B1940)</f>
        <v>713</v>
      </c>
    </row>
    <row r="1933" spans="2:3">
      <c r="B1933" s="101" t="n">
        <v>16759</v>
      </c>
      <c r="C1933" s="0">
        <f>INT(Hoja3!E$4*Hoja3!$B1941)</f>
        <v>712</v>
      </c>
    </row>
    <row r="1934" spans="2:3">
      <c r="B1934" s="101" t="n">
        <v>16763</v>
      </c>
      <c r="C1934" s="0">
        <f>INT(Hoja3!E$4*Hoja3!$B1942)</f>
        <v>711</v>
      </c>
    </row>
    <row r="1935" spans="2:3">
      <c r="B1935" s="101" t="n">
        <v>16787</v>
      </c>
      <c r="C1935" s="0">
        <f>INT(Hoja3!E$4*Hoja3!$B1943)</f>
        <v>709</v>
      </c>
    </row>
    <row r="1936" spans="2:3">
      <c r="B1936" s="101" t="n">
        <v>16811</v>
      </c>
      <c r="C1936" s="0">
        <f>INT(Hoja3!E$4*Hoja3!$B1944)</f>
        <v>707</v>
      </c>
    </row>
    <row r="1937" spans="2:3">
      <c r="B1937" s="101" t="n">
        <v>16823</v>
      </c>
      <c r="C1937" s="0">
        <f>INT(Hoja3!E$4*Hoja3!$B1945)</f>
        <v>706</v>
      </c>
    </row>
    <row r="1938" spans="2:3">
      <c r="B1938" s="101" t="n">
        <v>16829</v>
      </c>
      <c r="C1938" s="0">
        <f>INT(Hoja3!E$4*Hoja3!$B1946)</f>
        <v>706</v>
      </c>
    </row>
    <row r="1939" spans="2:3">
      <c r="B1939" s="101" t="n">
        <v>16831</v>
      </c>
      <c r="C1939" s="0">
        <f>INT(Hoja3!E$4*Hoja3!$B1947)</f>
        <v>706</v>
      </c>
    </row>
    <row r="1940" spans="2:3">
      <c r="B1940" s="101" t="n">
        <v>16843</v>
      </c>
      <c r="C1940" s="0">
        <f>INT(Hoja3!E$4*Hoja3!$B1948)</f>
        <v>705</v>
      </c>
    </row>
    <row r="1941" spans="2:3">
      <c r="B1941" s="101" t="n">
        <v>16871</v>
      </c>
      <c r="C1941" s="0">
        <f>INT(Hoja3!E$4*Hoja3!$B1949)</f>
        <v>702</v>
      </c>
    </row>
    <row r="1942" spans="2:3">
      <c r="B1942" s="101" t="n">
        <v>16879</v>
      </c>
      <c r="C1942" s="0">
        <f>INT(Hoja3!E$4*Hoja3!$B1950)</f>
        <v>701</v>
      </c>
    </row>
    <row r="1943" spans="2:3">
      <c r="B1943" s="101" t="n">
        <v>16883</v>
      </c>
      <c r="C1943" s="0">
        <f>INT(Hoja3!E$4*Hoja3!$B1951)</f>
        <v>701</v>
      </c>
    </row>
    <row r="1944" spans="2:3">
      <c r="B1944" s="101" t="n">
        <v>16889</v>
      </c>
      <c r="C1944" s="0">
        <f>INT(Hoja3!E$4*Hoja3!$B1952)</f>
        <v>701</v>
      </c>
    </row>
    <row r="1945" spans="2:3">
      <c r="B1945" s="101" t="n">
        <v>16901</v>
      </c>
      <c r="C1945" s="0">
        <f>INT(Hoja3!E$4*Hoja3!$B1953)</f>
        <v>700</v>
      </c>
    </row>
    <row r="1946" spans="2:3">
      <c r="B1946" s="101" t="n">
        <v>16903</v>
      </c>
      <c r="C1946" s="0">
        <f>INT(Hoja3!E$4*Hoja3!$B1954)</f>
        <v>700</v>
      </c>
    </row>
    <row r="1947" spans="2:3">
      <c r="B1947" s="101" t="n">
        <v>16921</v>
      </c>
      <c r="C1947" s="0">
        <f>INT(Hoja3!E$4*Hoja3!$B1955)</f>
        <v>698</v>
      </c>
    </row>
    <row r="1948" spans="2:3">
      <c r="B1948" s="101" t="n">
        <v>16927</v>
      </c>
      <c r="C1948" s="0">
        <f>INT(Hoja3!E$4*Hoja3!$B1956)</f>
        <v>698</v>
      </c>
    </row>
    <row r="1949" spans="2:3">
      <c r="B1949" s="101" t="n">
        <v>16931</v>
      </c>
      <c r="C1949" s="0">
        <f>INT(Hoja3!E$4*Hoja3!$B1957)</f>
        <v>697</v>
      </c>
    </row>
    <row r="1950" spans="2:3">
      <c r="B1950" s="101" t="n">
        <v>16937</v>
      </c>
      <c r="C1950" s="0">
        <f>INT(Hoja3!E$4*Hoja3!$B1958)</f>
        <v>697</v>
      </c>
    </row>
    <row r="1951" spans="2:3">
      <c r="B1951" s="101" t="n">
        <v>16943</v>
      </c>
      <c r="C1951" s="0">
        <f>INT(Hoja3!E$4*Hoja3!$B1959)</f>
        <v>696</v>
      </c>
    </row>
    <row r="1952" spans="2:3">
      <c r="B1952" s="101" t="n">
        <v>16963</v>
      </c>
      <c r="C1952" s="0">
        <f>INT(Hoja3!E$4*Hoja3!$B1960)</f>
        <v>695</v>
      </c>
    </row>
    <row r="1953" spans="2:3">
      <c r="B1953" s="101" t="n">
        <v>16979</v>
      </c>
      <c r="C1953" s="0">
        <f>INT(Hoja3!E$4*Hoja3!$B1961)</f>
        <v>693</v>
      </c>
    </row>
    <row r="1954" spans="2:3">
      <c r="B1954" s="101" t="n">
        <v>16981</v>
      </c>
      <c r="C1954" s="0">
        <f>INT(Hoja3!E$4*Hoja3!$B1962)</f>
        <v>693</v>
      </c>
    </row>
    <row r="1955" spans="2:3">
      <c r="B1955" s="101" t="n">
        <v>16987</v>
      </c>
      <c r="C1955" s="0">
        <f>INT(Hoja3!E$4*Hoja3!$B1963)</f>
        <v>693</v>
      </c>
    </row>
    <row r="1956" spans="2:3">
      <c r="B1956" s="101" t="n">
        <v>16993</v>
      </c>
      <c r="C1956" s="0">
        <f>INT(Hoja3!E$4*Hoja3!$B1964)</f>
        <v>692</v>
      </c>
    </row>
    <row r="1957" spans="2:3">
      <c r="B1957" s="101" t="n">
        <v>17011</v>
      </c>
      <c r="C1957" s="0">
        <f>INT(Hoja3!E$4*Hoja3!$B1965)</f>
        <v>691</v>
      </c>
    </row>
    <row r="1958" spans="2:3">
      <c r="B1958" s="101" t="n">
        <v>17021</v>
      </c>
      <c r="C1958" s="0">
        <f>INT(Hoja3!E$4*Hoja3!$B1966)</f>
        <v>690</v>
      </c>
    </row>
    <row r="1959" spans="2:3">
      <c r="B1959" s="101" t="n">
        <v>17027</v>
      </c>
      <c r="C1959" s="0">
        <f>INT(Hoja3!E$4*Hoja3!$B1967)</f>
        <v>689</v>
      </c>
    </row>
    <row r="1960" spans="2:3">
      <c r="B1960" s="101" t="n">
        <v>17029</v>
      </c>
      <c r="C1960" s="0">
        <f>INT(Hoja3!E$4*Hoja3!$B1968)</f>
        <v>689</v>
      </c>
    </row>
    <row r="1961" spans="2:3">
      <c r="B1961" s="101" t="n">
        <v>17033</v>
      </c>
      <c r="C1961" s="0">
        <f>INT(Hoja3!E$4*Hoja3!$B1969)</f>
        <v>689</v>
      </c>
    </row>
    <row r="1962" spans="2:3">
      <c r="B1962" s="101" t="n">
        <v>17041</v>
      </c>
      <c r="C1962" s="0">
        <f>INT(Hoja3!E$4*Hoja3!$B1970)</f>
        <v>688</v>
      </c>
    </row>
    <row r="1963" spans="2:3">
      <c r="B1963" s="101" t="n">
        <v>17047</v>
      </c>
      <c r="C1963" s="0">
        <f>INT(Hoja3!E$4*Hoja3!$B1971)</f>
        <v>688</v>
      </c>
    </row>
    <row r="1964" spans="2:3">
      <c r="B1964" s="101" t="n">
        <v>17053</v>
      </c>
      <c r="C1964" s="0">
        <f>INT(Hoja3!E$4*Hoja3!$B1972)</f>
        <v>687</v>
      </c>
    </row>
    <row r="1965" spans="2:3">
      <c r="B1965" s="101" t="n">
        <v>17077</v>
      </c>
      <c r="C1965" s="0">
        <f>INT(Hoja3!E$4*Hoja3!$B1973)</f>
        <v>685</v>
      </c>
    </row>
    <row r="1966" spans="2:3">
      <c r="B1966" s="101" t="n">
        <v>17093</v>
      </c>
      <c r="C1966" s="0">
        <f>INT(Hoja3!E$4*Hoja3!$B1974)</f>
        <v>684</v>
      </c>
    </row>
    <row r="1967" spans="2:3">
      <c r="B1967" s="101" t="n">
        <v>17099</v>
      </c>
      <c r="C1967" s="0">
        <f>INT(Hoja3!E$4*Hoja3!$B1975)</f>
        <v>684</v>
      </c>
    </row>
    <row r="1968" spans="2:3">
      <c r="B1968" s="101" t="n">
        <v>17107</v>
      </c>
      <c r="C1968" s="0">
        <f>INT(Hoja3!E$4*Hoja3!$B1976)</f>
        <v>683</v>
      </c>
    </row>
    <row r="1969" spans="2:3">
      <c r="B1969" s="101" t="n">
        <v>17117</v>
      </c>
      <c r="C1969" s="0">
        <f>INT(Hoja3!E$4*Hoja3!$B1977)</f>
        <v>682</v>
      </c>
    </row>
    <row r="1970" spans="2:3">
      <c r="B1970" s="101" t="n">
        <v>17123</v>
      </c>
      <c r="C1970" s="0">
        <f>INT(Hoja3!E$4*Hoja3!$B1978)</f>
        <v>682</v>
      </c>
    </row>
    <row r="1971" spans="2:3">
      <c r="B1971" s="101" t="n">
        <v>17137</v>
      </c>
      <c r="C1971" s="0">
        <f>INT(Hoja3!E$4*Hoja3!$B1979)</f>
        <v>681</v>
      </c>
    </row>
    <row r="1972" spans="2:3">
      <c r="B1972" s="101" t="n">
        <v>17159</v>
      </c>
      <c r="C1972" s="0">
        <f>INT(Hoja3!E$4*Hoja3!$B1980)</f>
        <v>679</v>
      </c>
    </row>
    <row r="1973" spans="2:3">
      <c r="B1973" s="101" t="n">
        <v>17167</v>
      </c>
      <c r="C1973" s="0">
        <f>INT(Hoja3!E$4*Hoja3!$B1981)</f>
        <v>678</v>
      </c>
    </row>
    <row r="1974" spans="2:3">
      <c r="B1974" s="101" t="n">
        <v>17183</v>
      </c>
      <c r="C1974" s="0">
        <f>INT(Hoja3!E$4*Hoja3!$B1982)</f>
        <v>677</v>
      </c>
    </row>
    <row r="1975" spans="2:3">
      <c r="B1975" s="101" t="n">
        <v>17189</v>
      </c>
      <c r="C1975" s="0">
        <f>INT(Hoja3!E$4*Hoja3!$B1983)</f>
        <v>676</v>
      </c>
    </row>
    <row r="1976" spans="2:3">
      <c r="B1976" s="101" t="n">
        <v>17191</v>
      </c>
      <c r="C1976" s="0">
        <f>INT(Hoja3!E$4*Hoja3!$B1984)</f>
        <v>676</v>
      </c>
    </row>
    <row r="1977" spans="2:3">
      <c r="B1977" s="101" t="n">
        <v>17203</v>
      </c>
      <c r="C1977" s="0">
        <f>INT(Hoja3!E$4*Hoja3!$B1985)</f>
        <v>675</v>
      </c>
    </row>
    <row r="1978" spans="2:3">
      <c r="B1978" s="101" t="n">
        <v>17207</v>
      </c>
      <c r="C1978" s="0">
        <f>INT(Hoja3!E$4*Hoja3!$B1986)</f>
        <v>675</v>
      </c>
    </row>
    <row r="1979" spans="2:3">
      <c r="B1979" s="101" t="n">
        <v>17209</v>
      </c>
      <c r="C1979" s="0">
        <f>INT(Hoja3!E$4*Hoja3!$B1987)</f>
        <v>675</v>
      </c>
    </row>
    <row r="1980" spans="2:3">
      <c r="B1980" s="101" t="n">
        <v>17231</v>
      </c>
      <c r="C1980" s="0">
        <f>INT(Hoja3!E$4*Hoja3!$B1988)</f>
        <v>673</v>
      </c>
    </row>
    <row r="1981" spans="2:3">
      <c r="B1981" s="101" t="n">
        <v>17239</v>
      </c>
      <c r="C1981" s="0">
        <f>INT(Hoja3!E$4*Hoja3!$B1989)</f>
        <v>672</v>
      </c>
    </row>
    <row r="1982" spans="2:3">
      <c r="B1982" s="101" t="n">
        <v>17257</v>
      </c>
      <c r="C1982" s="0">
        <f>INT(Hoja3!E$4*Hoja3!$B1990)</f>
        <v>671</v>
      </c>
    </row>
    <row r="1983" spans="2:3">
      <c r="B1983" s="101" t="n">
        <v>17291</v>
      </c>
      <c r="C1983" s="0">
        <f>INT(Hoja3!E$4*Hoja3!$B1991)</f>
        <v>668</v>
      </c>
    </row>
    <row r="1984" spans="2:3">
      <c r="B1984" s="101" t="n">
        <v>17293</v>
      </c>
      <c r="C1984" s="0">
        <f>INT(Hoja3!E$4*Hoja3!$B1992)</f>
        <v>668</v>
      </c>
    </row>
    <row r="1985" spans="2:3">
      <c r="B1985" s="101" t="n">
        <v>17299</v>
      </c>
      <c r="C1985" s="0">
        <f>INT(Hoja3!E$4*Hoja3!$B1993)</f>
        <v>668</v>
      </c>
    </row>
    <row r="1986" spans="2:3">
      <c r="B1986" s="101" t="n">
        <v>17317</v>
      </c>
      <c r="C1986" s="0">
        <f>INT(Hoja3!E$4*Hoja3!$B1994)</f>
        <v>666</v>
      </c>
    </row>
    <row r="1987" spans="2:3">
      <c r="B1987" s="101" t="n">
        <v>17321</v>
      </c>
      <c r="C1987" s="0">
        <f>INT(Hoja3!E$4*Hoja3!$B1995)</f>
        <v>666</v>
      </c>
    </row>
    <row r="1988" spans="2:3">
      <c r="B1988" s="101" t="n">
        <v>17327</v>
      </c>
      <c r="C1988" s="0">
        <f>INT(Hoja3!E$4*Hoja3!$B1996)</f>
        <v>666</v>
      </c>
    </row>
    <row r="1989" spans="2:3">
      <c r="B1989" s="101" t="n">
        <v>17333</v>
      </c>
      <c r="C1989" s="0">
        <f>INT(Hoja3!E$4*Hoja3!$B1997)</f>
        <v>665</v>
      </c>
    </row>
    <row r="1990" spans="2:3">
      <c r="B1990" s="101" t="n">
        <v>17341</v>
      </c>
      <c r="C1990" s="0">
        <f>INT(Hoja3!E$4*Hoja3!$B1998)</f>
        <v>665</v>
      </c>
    </row>
    <row r="1991" spans="2:3">
      <c r="B1991" s="101" t="n">
        <v>17351</v>
      </c>
      <c r="C1991" s="0">
        <f>INT(Hoja3!E$4*Hoja3!$B1999)</f>
        <v>664</v>
      </c>
    </row>
    <row r="1992" spans="2:3">
      <c r="B1992" s="101" t="n">
        <v>17359</v>
      </c>
      <c r="C1992" s="0">
        <f>INT(Hoja3!E$4*Hoja3!$B2000)</f>
        <v>663</v>
      </c>
    </row>
    <row r="1993" spans="2:3">
      <c r="B1993" s="101" t="n">
        <v>17377</v>
      </c>
      <c r="C1993" s="0">
        <f>INT(Hoja3!E$4*Hoja3!$B2001)</f>
        <v>662</v>
      </c>
    </row>
    <row r="1994" spans="2:3">
      <c r="B1994" s="101" t="n">
        <v>17383</v>
      </c>
      <c r="C1994" s="0">
        <f>INT(Hoja3!E$4*Hoja3!$B2002)</f>
        <v>661</v>
      </c>
    </row>
    <row r="1995" spans="2:3">
      <c r="B1995" s="101" t="n">
        <v>17387</v>
      </c>
      <c r="C1995" s="0">
        <f>INT(Hoja3!E$4*Hoja3!$B2003)</f>
        <v>661</v>
      </c>
    </row>
    <row r="1996" spans="2:3">
      <c r="B1996" s="101" t="n">
        <v>17389</v>
      </c>
      <c r="C1996" s="0">
        <f>INT(Hoja3!E$4*Hoja3!$B2004)</f>
        <v>661</v>
      </c>
    </row>
    <row r="1997" spans="2:3">
      <c r="B1997" s="101" t="n">
        <v>17393</v>
      </c>
      <c r="C1997" s="0">
        <f>INT(Hoja3!E$4*Hoja3!$B2005)</f>
        <v>661</v>
      </c>
    </row>
    <row r="1998" spans="2:3">
      <c r="B1998" s="101" t="n">
        <v>17401</v>
      </c>
      <c r="C1998" s="0">
        <f>INT(Hoja3!E$4*Hoja3!$B2006)</f>
        <v>660</v>
      </c>
    </row>
    <row r="1999" spans="2:3">
      <c r="B1999" s="101" t="n">
        <v>17417</v>
      </c>
      <c r="C1999" s="0">
        <f>INT(Hoja3!E$4*Hoja3!$B2007)</f>
        <v>659</v>
      </c>
    </row>
    <row r="2000" spans="2:3">
      <c r="B2000" s="101" t="n">
        <v>17419</v>
      </c>
      <c r="C2000" s="0">
        <f>INT(Hoja3!E$4*Hoja3!$B2008)</f>
        <v>659</v>
      </c>
    </row>
    <row r="2001" spans="2:3">
      <c r="B2001" s="101" t="n">
        <v>17431</v>
      </c>
      <c r="C2001" s="0">
        <f>INT(Hoja3!E$4*Hoja3!$B2009)</f>
        <v>658</v>
      </c>
    </row>
    <row r="2002" spans="2:3">
      <c r="B2002" s="101" t="n">
        <v>17443</v>
      </c>
      <c r="C2002" s="0">
        <f>INT(Hoja3!E$4*Hoja3!$B2010)</f>
        <v>657</v>
      </c>
    </row>
    <row r="2003" spans="2:3">
      <c r="B2003" s="101" t="n">
        <v>17449</v>
      </c>
      <c r="C2003" s="0">
        <f>INT(Hoja3!E$4*Hoja3!$B2011)</f>
        <v>656</v>
      </c>
    </row>
    <row r="2004" spans="2:3">
      <c r="B2004" s="101" t="n">
        <v>17467</v>
      </c>
      <c r="C2004" s="0">
        <f>INT(Hoja3!E$4*Hoja3!$B2012)</f>
        <v>655</v>
      </c>
    </row>
    <row r="2005" spans="2:3">
      <c r="B2005" s="101" t="n">
        <v>17471</v>
      </c>
      <c r="C2005" s="0">
        <f>INT(Hoja3!E$4*Hoja3!$B2013)</f>
        <v>655</v>
      </c>
    </row>
    <row r="2006" spans="2:3">
      <c r="B2006" s="101" t="n">
        <v>17477</v>
      </c>
      <c r="C2006" s="0">
        <f>INT(Hoja3!E$4*Hoja3!$B2014)</f>
        <v>654</v>
      </c>
    </row>
    <row r="2007" spans="2:3">
      <c r="B2007" s="101" t="n">
        <v>17483</v>
      </c>
      <c r="C2007" s="0">
        <f>INT(Hoja3!E$4*Hoja3!$B2015)</f>
        <v>654</v>
      </c>
    </row>
    <row r="2008" spans="2:3">
      <c r="B2008" s="101" t="n">
        <v>17489</v>
      </c>
      <c r="C2008" s="0">
        <f>INT(Hoja3!E$4*Hoja3!$B2016)</f>
        <v>653</v>
      </c>
    </row>
    <row r="2009" spans="2:3">
      <c r="B2009" s="101" t="n">
        <v>17491</v>
      </c>
      <c r="C2009" s="0">
        <f>INT(Hoja3!E$4*Hoja3!$B2017)</f>
        <v>653</v>
      </c>
    </row>
    <row r="2010" spans="2:3">
      <c r="B2010" s="101" t="n">
        <v>17497</v>
      </c>
      <c r="C2010" s="0">
        <f>INT(Hoja3!E$4*Hoja3!$B2018)</f>
        <v>653</v>
      </c>
    </row>
    <row r="2011" spans="2:3">
      <c r="B2011" s="101" t="n">
        <v>17509</v>
      </c>
      <c r="C2011" s="0">
        <f>INT(Hoja3!E$4*Hoja3!$B2019)</f>
        <v>652</v>
      </c>
    </row>
    <row r="2012" spans="2:3">
      <c r="B2012" s="101" t="n">
        <v>17519</v>
      </c>
      <c r="C2012" s="0">
        <f>INT(Hoja3!E$4*Hoja3!$B2020)</f>
        <v>651</v>
      </c>
    </row>
    <row r="2013" spans="2:3">
      <c r="B2013" s="101" t="n">
        <v>17539</v>
      </c>
      <c r="C2013" s="0">
        <f>INT(Hoja3!E$4*Hoja3!$B2021)</f>
        <v>650</v>
      </c>
    </row>
    <row r="2014" spans="2:3">
      <c r="B2014" s="101" t="n">
        <v>17551</v>
      </c>
      <c r="C2014" s="0">
        <f>INT(Hoja3!E$4*Hoja3!$B2022)</f>
        <v>649</v>
      </c>
    </row>
    <row r="2015" spans="2:3">
      <c r="B2015" s="101" t="n">
        <v>17569</v>
      </c>
      <c r="C2015" s="0">
        <f>INT(Hoja3!E$4*Hoja3!$B2023)</f>
        <v>647</v>
      </c>
    </row>
    <row r="2016" spans="2:3">
      <c r="B2016" s="101" t="n">
        <v>17573</v>
      </c>
      <c r="C2016" s="0">
        <f>INT(Hoja3!E$4*Hoja3!$B2024)</f>
        <v>647</v>
      </c>
    </row>
    <row r="2017" spans="2:3">
      <c r="B2017" s="101" t="n">
        <v>17579</v>
      </c>
      <c r="C2017" s="0">
        <f>INT(Hoja3!E$4*Hoja3!$B2025)</f>
        <v>647</v>
      </c>
    </row>
    <row r="2018" spans="2:3">
      <c r="B2018" s="101" t="n">
        <v>17581</v>
      </c>
      <c r="C2018" s="0">
        <f>INT(Hoja3!E$4*Hoja3!$B2026)</f>
        <v>647</v>
      </c>
    </row>
    <row r="2019" spans="2:3">
      <c r="B2019" s="101" t="n">
        <v>17597</v>
      </c>
      <c r="C2019" s="0">
        <f>INT(Hoja3!E$4*Hoja3!$B2027)</f>
        <v>645</v>
      </c>
    </row>
    <row r="2020" spans="2:3">
      <c r="B2020" s="101" t="n">
        <v>17599</v>
      </c>
      <c r="C2020" s="0">
        <f>INT(Hoja3!E$4*Hoja3!$B2028)</f>
        <v>645</v>
      </c>
    </row>
    <row r="2021" spans="2:3">
      <c r="B2021" s="101" t="n">
        <v>17609</v>
      </c>
      <c r="C2021" s="0">
        <f>INT(Hoja3!E$4*Hoja3!$B2029)</f>
        <v>645</v>
      </c>
    </row>
    <row r="2022" spans="2:3">
      <c r="B2022" s="101" t="n">
        <v>17623</v>
      </c>
      <c r="C2022" s="0">
        <f>INT(Hoja3!E$4*Hoja3!$B2030)</f>
        <v>643</v>
      </c>
    </row>
    <row r="2023" spans="2:3">
      <c r="B2023" s="101" t="n">
        <v>17627</v>
      </c>
      <c r="C2023" s="0">
        <f>INT(Hoja3!E$4*Hoja3!$B2031)</f>
        <v>643</v>
      </c>
    </row>
    <row r="2024" spans="2:3">
      <c r="B2024" s="101" t="n">
        <v>17657</v>
      </c>
      <c r="C2024" s="0">
        <f>INT(Hoja3!E$4*Hoja3!$B2032)</f>
        <v>641</v>
      </c>
    </row>
    <row r="2025" spans="2:3">
      <c r="B2025" s="101" t="n">
        <v>17659</v>
      </c>
      <c r="C2025" s="0">
        <f>INT(Hoja3!E$4*Hoja3!$B2033)</f>
        <v>641</v>
      </c>
    </row>
    <row r="2026" spans="2:3">
      <c r="B2026" s="101" t="n">
        <v>17669</v>
      </c>
      <c r="C2026" s="0">
        <f>INT(Hoja3!E$4*Hoja3!$B2034)</f>
        <v>640</v>
      </c>
    </row>
    <row r="2027" spans="2:3">
      <c r="B2027" s="101" t="n">
        <v>17681</v>
      </c>
      <c r="C2027" s="0">
        <f>INT(Hoja3!E$4*Hoja3!$B2035)</f>
        <v>639</v>
      </c>
    </row>
    <row r="2028" spans="2:3">
      <c r="B2028" s="101" t="n">
        <v>17683</v>
      </c>
      <c r="C2028" s="0">
        <f>INT(Hoja3!E$4*Hoja3!$B2036)</f>
        <v>639</v>
      </c>
    </row>
    <row r="2029" spans="2:3">
      <c r="B2029" s="101" t="n">
        <v>17707</v>
      </c>
      <c r="C2029" s="0">
        <f>INT(Hoja3!E$4*Hoja3!$B2037)</f>
        <v>637</v>
      </c>
    </row>
    <row r="2030" spans="2:3">
      <c r="B2030" s="101" t="n">
        <v>17713</v>
      </c>
      <c r="C2030" s="0">
        <f>INT(Hoja3!E$4*Hoja3!$B2038)</f>
        <v>637</v>
      </c>
    </row>
    <row r="2031" spans="2:3">
      <c r="B2031" s="101" t="n">
        <v>17729</v>
      </c>
      <c r="C2031" s="0">
        <f>INT(Hoja3!E$4*Hoja3!$B2039)</f>
        <v>636</v>
      </c>
    </row>
    <row r="2032" spans="2:3">
      <c r="B2032" s="101" t="n">
        <v>17737</v>
      </c>
      <c r="C2032" s="0">
        <f>INT(Hoja3!E$4*Hoja3!$B2040)</f>
        <v>635</v>
      </c>
    </row>
    <row r="2033" spans="2:3">
      <c r="B2033" s="101" t="n">
        <v>17747</v>
      </c>
      <c r="C2033" s="0">
        <f>INT(Hoja3!E$4*Hoja3!$B2041)</f>
        <v>635</v>
      </c>
    </row>
    <row r="2034" spans="2:3">
      <c r="B2034" s="101" t="n">
        <v>17749</v>
      </c>
      <c r="C2034" s="0">
        <f>INT(Hoja3!E$4*Hoja3!$B2042)</f>
        <v>634</v>
      </c>
    </row>
    <row r="2035" spans="2:3">
      <c r="B2035" s="101" t="n">
        <v>17761</v>
      </c>
      <c r="C2035" s="0">
        <f>INT(Hoja3!E$4*Hoja3!$B2043)</f>
        <v>634</v>
      </c>
    </row>
    <row r="2036" spans="2:3">
      <c r="B2036" s="101" t="n">
        <v>17783</v>
      </c>
      <c r="C2036" s="0">
        <f>INT(Hoja3!E$4*Hoja3!$B2044)</f>
        <v>632</v>
      </c>
    </row>
    <row r="2037" spans="2:3">
      <c r="B2037" s="101" t="n">
        <v>17789</v>
      </c>
      <c r="C2037" s="0">
        <f>INT(Hoja3!E$4*Hoja3!$B2045)</f>
        <v>632</v>
      </c>
    </row>
    <row r="2038" spans="2:3">
      <c r="B2038" s="101" t="n">
        <v>17791</v>
      </c>
      <c r="C2038" s="0">
        <f>INT(Hoja3!E$4*Hoja3!$B2046)</f>
        <v>631</v>
      </c>
    </row>
    <row r="2039" spans="2:3">
      <c r="B2039" s="101" t="n">
        <v>17807</v>
      </c>
      <c r="C2039" s="0">
        <f>INT(Hoja3!E$4*Hoja3!$B2047)</f>
        <v>630</v>
      </c>
    </row>
    <row r="2040" spans="2:3">
      <c r="B2040" s="101" t="n">
        <v>17827</v>
      </c>
      <c r="C2040" s="0">
        <f>INT(Hoja3!E$4*Hoja3!$B2048)</f>
        <v>629</v>
      </c>
    </row>
    <row r="2041" spans="2:3">
      <c r="B2041" s="101" t="n">
        <v>17837</v>
      </c>
      <c r="C2041" s="0">
        <f>INT(Hoja3!E$4*Hoja3!$B2049)</f>
        <v>628</v>
      </c>
    </row>
    <row r="2042" spans="2:3">
      <c r="B2042" s="101" t="n">
        <v>17839</v>
      </c>
      <c r="C2042" s="0">
        <f>INT(Hoja3!E$4*Hoja3!$B2050)</f>
        <v>628</v>
      </c>
    </row>
    <row r="2043" spans="2:3">
      <c r="B2043" s="101" t="n">
        <v>17851</v>
      </c>
      <c r="C2043" s="0">
        <f>INT(Hoja3!E$4*Hoja3!$B2051)</f>
        <v>627</v>
      </c>
    </row>
    <row r="2044" spans="2:3">
      <c r="B2044" s="101" t="n">
        <v>17863</v>
      </c>
      <c r="C2044" s="0">
        <f>INT(Hoja3!E$4*Hoja3!$B2052)</f>
        <v>626</v>
      </c>
    </row>
    <row r="2045" spans="2:3">
      <c r="B2045" s="101" t="n">
        <v>17881</v>
      </c>
      <c r="C2045" s="0">
        <f>INT(Hoja3!E$4*Hoja3!$B2053)</f>
        <v>625</v>
      </c>
    </row>
    <row r="2046" spans="2:3">
      <c r="B2046" s="101" t="n">
        <v>17891</v>
      </c>
      <c r="C2046" s="0">
        <f>INT(Hoja3!E$4*Hoja3!$B2054)</f>
        <v>624</v>
      </c>
    </row>
    <row r="2047" spans="2:3">
      <c r="B2047" s="101" t="n">
        <v>17903</v>
      </c>
      <c r="C2047" s="0">
        <f>INT(Hoja3!E$4*Hoja3!$B2055)</f>
        <v>623</v>
      </c>
    </row>
    <row r="2048" spans="2:3">
      <c r="B2048" s="101" t="n">
        <v>17909</v>
      </c>
      <c r="C2048" s="0">
        <f>INT(Hoja3!E$4*Hoja3!$B2056)</f>
        <v>623</v>
      </c>
    </row>
    <row r="2049" spans="2:3">
      <c r="B2049" s="101" t="n">
        <v>17911</v>
      </c>
      <c r="C2049" s="0">
        <f>INT(Hoja3!E$4*Hoja3!$B2057)</f>
        <v>623</v>
      </c>
    </row>
    <row r="2050" spans="2:3">
      <c r="B2050" s="101" t="n">
        <v>17921</v>
      </c>
      <c r="C2050" s="0">
        <f>INT(Hoja3!E$4*Hoja3!$B2058)</f>
        <v>622</v>
      </c>
    </row>
    <row r="2051" spans="2:3">
      <c r="B2051" s="101" t="n">
        <v>17923</v>
      </c>
      <c r="C2051" s="0">
        <f>INT(Hoja3!E$4*Hoja3!$B2059)</f>
        <v>622</v>
      </c>
    </row>
    <row r="2052" spans="2:3">
      <c r="B2052" s="101" t="n">
        <v>17929</v>
      </c>
      <c r="C2052" s="0">
        <f>INT(Hoja3!E$4*Hoja3!$B2060)</f>
        <v>622</v>
      </c>
    </row>
    <row r="2053" spans="2:3">
      <c r="B2053" s="101" t="n">
        <v>17939</v>
      </c>
      <c r="C2053" s="0">
        <f>INT(Hoja3!E$4*Hoja3!$B2061)</f>
        <v>621</v>
      </c>
    </row>
    <row r="2054" spans="2:3">
      <c r="B2054" s="101" t="n">
        <v>17957</v>
      </c>
      <c r="C2054" s="0">
        <f>INT(Hoja3!E$4*Hoja3!$B2062)</f>
        <v>620</v>
      </c>
    </row>
    <row r="2055" spans="2:3">
      <c r="B2055" s="101" t="n">
        <v>17959</v>
      </c>
      <c r="C2055" s="0">
        <f>INT(Hoja3!E$4*Hoja3!$B2063)</f>
        <v>620</v>
      </c>
    </row>
    <row r="2056" spans="2:3">
      <c r="B2056" s="101" t="n">
        <v>17971</v>
      </c>
      <c r="C2056" s="0">
        <f>INT(Hoja3!E$4*Hoja3!$B2064)</f>
        <v>619</v>
      </c>
    </row>
    <row r="2057" spans="2:3">
      <c r="B2057" s="101" t="n">
        <v>17977</v>
      </c>
      <c r="C2057" s="0">
        <f>INT(Hoja3!E$4*Hoja3!$B2065)</f>
        <v>618</v>
      </c>
    </row>
    <row r="2058" spans="2:3">
      <c r="B2058" s="101" t="n">
        <v>17981</v>
      </c>
      <c r="C2058" s="0">
        <f>INT(Hoja3!E$4*Hoja3!$B2066)</f>
        <v>618</v>
      </c>
    </row>
    <row r="2059" spans="2:3">
      <c r="B2059" s="101" t="n">
        <v>17987</v>
      </c>
      <c r="C2059" s="0">
        <f>INT(Hoja3!E$4*Hoja3!$B2067)</f>
        <v>618</v>
      </c>
    </row>
    <row r="2060" spans="2:3">
      <c r="B2060" s="101" t="n">
        <v>17989</v>
      </c>
      <c r="C2060" s="0">
        <f>INT(Hoja3!E$4*Hoja3!$B2068)</f>
        <v>618</v>
      </c>
    </row>
    <row r="2061" spans="2:3">
      <c r="B2061" s="101" t="n">
        <v>18013</v>
      </c>
      <c r="C2061" s="0">
        <f>INT(Hoja3!E$4*Hoja3!$B2069)</f>
        <v>616</v>
      </c>
    </row>
    <row r="2062" spans="2:3">
      <c r="B2062" s="101" t="n">
        <v>18041</v>
      </c>
      <c r="C2062" s="0">
        <f>INT(Hoja3!E$4*Hoja3!$B2070)</f>
        <v>614</v>
      </c>
    </row>
    <row r="2063" spans="2:3">
      <c r="B2063" s="101" t="n">
        <v>18043</v>
      </c>
      <c r="C2063" s="0">
        <f>INT(Hoja3!E$4*Hoja3!$B2071)</f>
        <v>614</v>
      </c>
    </row>
    <row r="2064" spans="2:3">
      <c r="B2064" s="101" t="n">
        <v>18047</v>
      </c>
      <c r="C2064" s="0">
        <f>INT(Hoja3!E$4*Hoja3!$B2072)</f>
        <v>614</v>
      </c>
    </row>
    <row r="2065" spans="2:3">
      <c r="B2065" s="101" t="n">
        <v>18049</v>
      </c>
      <c r="C2065" s="0">
        <f>INT(Hoja3!E$4*Hoja3!$B2073)</f>
        <v>613</v>
      </c>
    </row>
    <row r="2066" spans="2:3">
      <c r="B2066" s="101" t="n">
        <v>18059</v>
      </c>
      <c r="C2066" s="0">
        <f>INT(Hoja3!E$4*Hoja3!$B2074)</f>
        <v>613</v>
      </c>
    </row>
    <row r="2067" spans="2:3">
      <c r="B2067" s="101" t="n">
        <v>18061</v>
      </c>
      <c r="C2067" s="0">
        <f>INT(Hoja3!E$4*Hoja3!$B2075)</f>
        <v>613</v>
      </c>
    </row>
    <row r="2068" spans="2:3">
      <c r="B2068" s="101" t="n">
        <v>18077</v>
      </c>
      <c r="C2068" s="0">
        <f>INT(Hoja3!E$4*Hoja3!$B2076)</f>
        <v>612</v>
      </c>
    </row>
    <row r="2069" spans="2:3">
      <c r="B2069" s="101" t="n">
        <v>18089</v>
      </c>
      <c r="C2069" s="0">
        <f>INT(Hoja3!E$4*Hoja3!$B2077)</f>
        <v>611</v>
      </c>
    </row>
    <row r="2070" spans="2:3">
      <c r="B2070" s="101" t="n">
        <v>18097</v>
      </c>
      <c r="C2070" s="0">
        <f>INT(Hoja3!E$4*Hoja3!$B2078)</f>
        <v>610</v>
      </c>
    </row>
    <row r="2071" spans="2:3">
      <c r="B2071" s="101" t="n">
        <v>18119</v>
      </c>
      <c r="C2071" s="0">
        <f>INT(Hoja3!E$4*Hoja3!$B2079)</f>
        <v>609</v>
      </c>
    </row>
    <row r="2072" spans="2:3">
      <c r="B2072" s="101" t="n">
        <v>18121</v>
      </c>
      <c r="C2072" s="0">
        <f>INT(Hoja3!E$4*Hoja3!$B2080)</f>
        <v>609</v>
      </c>
    </row>
    <row r="2073" spans="2:3">
      <c r="B2073" s="101" t="n">
        <v>18127</v>
      </c>
      <c r="C2073" s="0">
        <f>INT(Hoja3!E$4*Hoja3!$B2081)</f>
        <v>608</v>
      </c>
    </row>
    <row r="2074" spans="2:3">
      <c r="B2074" s="101" t="n">
        <v>18131</v>
      </c>
      <c r="C2074" s="0">
        <f>INT(Hoja3!E$4*Hoja3!$B2082)</f>
        <v>608</v>
      </c>
    </row>
    <row r="2075" spans="2:3">
      <c r="B2075" s="101" t="n">
        <v>18133</v>
      </c>
      <c r="C2075" s="0">
        <f>INT(Hoja3!E$4*Hoja3!$B2083)</f>
        <v>608</v>
      </c>
    </row>
    <row r="2076" spans="2:3">
      <c r="B2076" s="101" t="n">
        <v>18143</v>
      </c>
      <c r="C2076" s="0">
        <f>INT(Hoja3!E$4*Hoja3!$B2084)</f>
        <v>607</v>
      </c>
    </row>
    <row r="2077" spans="2:3">
      <c r="B2077" s="101" t="n">
        <v>18149</v>
      </c>
      <c r="C2077" s="0">
        <f>INT(Hoja3!E$4*Hoja3!$B2085)</f>
        <v>607</v>
      </c>
    </row>
    <row r="2078" spans="2:3">
      <c r="B2078" s="101" t="n">
        <v>18169</v>
      </c>
      <c r="C2078" s="0">
        <f>INT(Hoja3!E$4*Hoja3!$B2086)</f>
        <v>605</v>
      </c>
    </row>
    <row r="2079" spans="2:3">
      <c r="B2079" s="101" t="n">
        <v>18181</v>
      </c>
      <c r="C2079" s="0">
        <f>INT(Hoja3!E$4*Hoja3!$B2087)</f>
        <v>605</v>
      </c>
    </row>
    <row r="2080" spans="2:3">
      <c r="B2080" s="101" t="n">
        <v>18191</v>
      </c>
      <c r="C2080" s="0">
        <f>INT(Hoja3!E$4*Hoja3!$B2088)</f>
        <v>604</v>
      </c>
    </row>
    <row r="2081" spans="2:3">
      <c r="B2081" s="101" t="n">
        <v>18199</v>
      </c>
      <c r="C2081" s="0">
        <f>INT(Hoja3!E$4*Hoja3!$B2089)</f>
        <v>603</v>
      </c>
    </row>
    <row r="2082" spans="2:3">
      <c r="B2082" s="101" t="n">
        <v>18211</v>
      </c>
      <c r="C2082" s="0">
        <f>INT(Hoja3!E$4*Hoja3!$B2090)</f>
        <v>603</v>
      </c>
    </row>
    <row r="2083" spans="2:3">
      <c r="B2083" s="101" t="n">
        <v>18217</v>
      </c>
      <c r="C2083" s="0">
        <f>INT(Hoja3!E$4*Hoja3!$B2091)</f>
        <v>602</v>
      </c>
    </row>
    <row r="2084" spans="2:3">
      <c r="B2084" s="101" t="n">
        <v>18223</v>
      </c>
      <c r="C2084" s="0">
        <f>INT(Hoja3!E$4*Hoja3!$B2092)</f>
        <v>602</v>
      </c>
    </row>
    <row r="2085" spans="2:3">
      <c r="B2085" s="101" t="n">
        <v>18229</v>
      </c>
      <c r="C2085" s="0">
        <f>INT(Hoja3!E$4*Hoja3!$B2093)</f>
        <v>601</v>
      </c>
    </row>
    <row r="2086" spans="2:3">
      <c r="B2086" s="101" t="n">
        <v>18233</v>
      </c>
      <c r="C2086" s="0">
        <f>INT(Hoja3!E$4*Hoja3!$B2094)</f>
        <v>601</v>
      </c>
    </row>
    <row r="2087" spans="2:3">
      <c r="B2087" s="101" t="n">
        <v>18251</v>
      </c>
      <c r="C2087" s="0">
        <f>INT(Hoja3!E$4*Hoja3!$B2095)</f>
        <v>600</v>
      </c>
    </row>
    <row r="2088" spans="2:3">
      <c r="B2088" s="101" t="n">
        <v>18253</v>
      </c>
      <c r="C2088" s="0">
        <f>INT(Hoja3!E$4*Hoja3!$B2096)</f>
        <v>600</v>
      </c>
    </row>
    <row r="2089" spans="2:3">
      <c r="B2089" s="101" t="n">
        <v>18257</v>
      </c>
      <c r="C2089" s="0">
        <f>INT(Hoja3!E$4*Hoja3!$B2097)</f>
        <v>600</v>
      </c>
    </row>
    <row r="2090" spans="2:3">
      <c r="B2090" s="101" t="n">
        <v>18269</v>
      </c>
      <c r="C2090" s="0">
        <f>INT(Hoja3!E$4*Hoja3!$B2098)</f>
        <v>599</v>
      </c>
    </row>
    <row r="2091" spans="2:3">
      <c r="B2091" s="101" t="n">
        <v>18287</v>
      </c>
      <c r="C2091" s="0">
        <f>INT(Hoja3!E$4*Hoja3!$B2099)</f>
        <v>598</v>
      </c>
    </row>
    <row r="2092" spans="2:3">
      <c r="B2092" s="101" t="n">
        <v>18289</v>
      </c>
      <c r="C2092" s="0">
        <f>INT(Hoja3!E$4*Hoja3!$B2100)</f>
        <v>597</v>
      </c>
    </row>
    <row r="2093" spans="2:3">
      <c r="B2093" s="101" t="n">
        <v>18301</v>
      </c>
      <c r="C2093" s="0">
        <f>INT(Hoja3!E$4*Hoja3!$B2101)</f>
        <v>597</v>
      </c>
    </row>
    <row r="2094" spans="2:3">
      <c r="B2094" s="101" t="n">
        <v>18307</v>
      </c>
      <c r="C2094" s="0">
        <f>INT(Hoja3!E$4*Hoja3!$B2102)</f>
        <v>596</v>
      </c>
    </row>
    <row r="2095" spans="2:3">
      <c r="B2095" s="101" t="n">
        <v>18311</v>
      </c>
      <c r="C2095" s="0">
        <f>INT(Hoja3!E$4*Hoja3!$B2103)</f>
        <v>596</v>
      </c>
    </row>
    <row r="2096" spans="2:3">
      <c r="B2096" s="101" t="n">
        <v>18313</v>
      </c>
      <c r="C2096" s="0">
        <f>INT(Hoja3!E$4*Hoja3!$B2104)</f>
        <v>596</v>
      </c>
    </row>
    <row r="2097" spans="2:3">
      <c r="B2097" s="101" t="n">
        <v>18329</v>
      </c>
      <c r="C2097" s="0">
        <f>INT(Hoja3!E$4*Hoja3!$B2105)</f>
        <v>595</v>
      </c>
    </row>
    <row r="2098" spans="2:3">
      <c r="B2098" s="101" t="n">
        <v>18341</v>
      </c>
      <c r="C2098" s="0">
        <f>INT(Hoja3!E$4*Hoja3!$B2106)</f>
        <v>594</v>
      </c>
    </row>
    <row r="2099" spans="2:3">
      <c r="B2099" s="101" t="n">
        <v>18353</v>
      </c>
      <c r="C2099" s="0">
        <f>INT(Hoja3!E$4*Hoja3!$B2107)</f>
        <v>593</v>
      </c>
    </row>
    <row r="2100" spans="2:3">
      <c r="B2100" s="101" t="n">
        <v>18367</v>
      </c>
      <c r="C2100" s="0">
        <f>INT(Hoja3!E$4*Hoja3!$B2108)</f>
        <v>592</v>
      </c>
    </row>
    <row r="2101" spans="2:3">
      <c r="B2101" s="101" t="n">
        <v>18371</v>
      </c>
      <c r="C2101" s="0">
        <f>INT(Hoja3!E$4*Hoja3!$B2109)</f>
        <v>592</v>
      </c>
    </row>
    <row r="2102" spans="2:3">
      <c r="B2102" s="101" t="n">
        <v>18379</v>
      </c>
      <c r="C2102" s="0">
        <f>INT(Hoja3!E$4*Hoja3!$B2110)</f>
        <v>592</v>
      </c>
    </row>
    <row r="2103" spans="2:3">
      <c r="B2103" s="101" t="n">
        <v>18397</v>
      </c>
      <c r="C2103" s="0">
        <f>INT(Hoja3!E$4*Hoja3!$B2111)</f>
        <v>590</v>
      </c>
    </row>
    <row r="2104" spans="2:3">
      <c r="B2104" s="101" t="n">
        <v>18401</v>
      </c>
      <c r="C2104" s="0">
        <f>INT(Hoja3!E$4*Hoja3!$B2112)</f>
        <v>590</v>
      </c>
    </row>
    <row r="2105" spans="2:3">
      <c r="B2105" s="101" t="n">
        <v>18413</v>
      </c>
      <c r="C2105" s="0">
        <f>INT(Hoja3!E$4*Hoja3!$B2113)</f>
        <v>589</v>
      </c>
    </row>
    <row r="2106" spans="2:3">
      <c r="B2106" s="101" t="n">
        <v>18427</v>
      </c>
      <c r="C2106" s="0">
        <f>INT(Hoja3!E$4*Hoja3!$B2114)</f>
        <v>589</v>
      </c>
    </row>
    <row r="2107" spans="2:3">
      <c r="B2107" s="101" t="n">
        <v>18433</v>
      </c>
      <c r="C2107" s="0">
        <f>INT(Hoja3!E$4*Hoja3!$B2115)</f>
        <v>588</v>
      </c>
    </row>
    <row r="2108" spans="2:3">
      <c r="B2108" s="101" t="n">
        <v>18439</v>
      </c>
      <c r="C2108" s="0">
        <f>INT(Hoja3!E$4*Hoja3!$B2116)</f>
        <v>588</v>
      </c>
    </row>
    <row r="2109" spans="2:3">
      <c r="B2109" s="101" t="n">
        <v>18443</v>
      </c>
      <c r="C2109" s="0">
        <f>INT(Hoja3!E$4*Hoja3!$B2117)</f>
        <v>587</v>
      </c>
    </row>
    <row r="2110" spans="2:3">
      <c r="B2110" s="101" t="n">
        <v>18451</v>
      </c>
      <c r="C2110" s="0">
        <f>INT(Hoja3!E$4*Hoja3!$B2118)</f>
        <v>587</v>
      </c>
    </row>
    <row r="2111" spans="2:3">
      <c r="B2111" s="101" t="n">
        <v>18457</v>
      </c>
      <c r="C2111" s="0">
        <f>INT(Hoja3!E$4*Hoja3!$B2119)</f>
        <v>587</v>
      </c>
    </row>
    <row r="2112" spans="2:3">
      <c r="B2112" s="101" t="n">
        <v>18461</v>
      </c>
      <c r="C2112" s="0">
        <f>INT(Hoja3!E$4*Hoja3!$B2120)</f>
        <v>586</v>
      </c>
    </row>
    <row r="2113" spans="2:3">
      <c r="B2113" s="101" t="n">
        <v>18481</v>
      </c>
      <c r="C2113" s="0">
        <f>INT(Hoja3!E$4*Hoja3!$B2121)</f>
        <v>585</v>
      </c>
    </row>
    <row r="2114" spans="2:3">
      <c r="B2114" s="101" t="n">
        <v>18493</v>
      </c>
      <c r="C2114" s="0">
        <f>INT(Hoja3!E$4*Hoja3!$B2122)</f>
        <v>584</v>
      </c>
    </row>
    <row r="2115" spans="2:3">
      <c r="B2115" s="101" t="n">
        <v>18503</v>
      </c>
      <c r="C2115" s="0">
        <f>INT(Hoja3!E$4*Hoja3!$B2123)</f>
        <v>584</v>
      </c>
    </row>
    <row r="2116" spans="2:3">
      <c r="B2116" s="101" t="n">
        <v>18517</v>
      </c>
      <c r="C2116" s="0">
        <f>INT(Hoja3!E$4*Hoja3!$B2124)</f>
        <v>583</v>
      </c>
    </row>
    <row r="2117" spans="2:3">
      <c r="B2117" s="101" t="n">
        <v>18521</v>
      </c>
      <c r="C2117" s="0">
        <f>INT(Hoja3!E$4*Hoja3!$B2125)</f>
        <v>583</v>
      </c>
    </row>
    <row r="2118" spans="2:3">
      <c r="B2118" s="101" t="n">
        <v>18523</v>
      </c>
      <c r="C2118" s="0">
        <f>INT(Hoja3!E$4*Hoja3!$B2126)</f>
        <v>582</v>
      </c>
    </row>
    <row r="2119" spans="2:3">
      <c r="B2119" s="101" t="n">
        <v>18539</v>
      </c>
      <c r="C2119" s="0">
        <f>INT(Hoja3!E$4*Hoja3!$B2127)</f>
        <v>581</v>
      </c>
    </row>
    <row r="2120" spans="2:3">
      <c r="B2120" s="101" t="n">
        <v>18541</v>
      </c>
      <c r="C2120" s="0">
        <f>INT(Hoja3!E$4*Hoja3!$B2128)</f>
        <v>581</v>
      </c>
    </row>
    <row r="2121" spans="2:3">
      <c r="B2121" s="101" t="n">
        <v>18553</v>
      </c>
      <c r="C2121" s="0">
        <f>INT(Hoja3!E$4*Hoja3!$B2129)</f>
        <v>581</v>
      </c>
    </row>
    <row r="2122" spans="2:3">
      <c r="B2122" s="101" t="n">
        <v>18583</v>
      </c>
      <c r="C2122" s="0">
        <f>INT(Hoja3!E$4*Hoja3!$B2130)</f>
        <v>579</v>
      </c>
    </row>
    <row r="2123" spans="2:3">
      <c r="B2123" s="101" t="n">
        <v>18587</v>
      </c>
      <c r="C2123" s="0">
        <f>INT(Hoja3!E$4*Hoja3!$B2131)</f>
        <v>578</v>
      </c>
    </row>
    <row r="2124" spans="2:3">
      <c r="B2124" s="101" t="n">
        <v>18593</v>
      </c>
      <c r="C2124" s="0">
        <f>INT(Hoja3!E$4*Hoja3!$B2132)</f>
        <v>578</v>
      </c>
    </row>
    <row r="2125" spans="2:3">
      <c r="B2125" s="101" t="n">
        <v>18617</v>
      </c>
      <c r="C2125" s="0">
        <f>INT(Hoja3!E$4*Hoja3!$B2133)</f>
        <v>577</v>
      </c>
    </row>
    <row r="2126" spans="2:3">
      <c r="B2126" s="101" t="n">
        <v>18637</v>
      </c>
      <c r="C2126" s="0">
        <f>INT(Hoja3!E$4*Hoja3!$B2134)</f>
        <v>575</v>
      </c>
    </row>
    <row r="2127" spans="2:3">
      <c r="B2127" s="101" t="n">
        <v>18661</v>
      </c>
      <c r="C2127" s="0">
        <f>INT(Hoja3!E$4*Hoja3!$B2135)</f>
        <v>574</v>
      </c>
    </row>
    <row r="2128" spans="2:3">
      <c r="B2128" s="101" t="n">
        <v>18671</v>
      </c>
      <c r="C2128" s="0">
        <f>INT(Hoja3!E$4*Hoja3!$B2136)</f>
        <v>573</v>
      </c>
    </row>
    <row r="2129" spans="2:3">
      <c r="B2129" s="101" t="n">
        <v>18679</v>
      </c>
      <c r="C2129" s="0">
        <f>INT(Hoja3!E$4*Hoja3!$B2137)</f>
        <v>573</v>
      </c>
    </row>
    <row r="2130" spans="2:3">
      <c r="B2130" s="101" t="n">
        <v>18691</v>
      </c>
      <c r="C2130" s="0">
        <f>INT(Hoja3!E$4*Hoja3!$B2138)</f>
        <v>572</v>
      </c>
    </row>
    <row r="2131" spans="2:3">
      <c r="B2131" s="101" t="n">
        <v>18701</v>
      </c>
      <c r="C2131" s="0">
        <f>INT(Hoja3!E$4*Hoja3!$B2139)</f>
        <v>571</v>
      </c>
    </row>
    <row r="2132" spans="2:3">
      <c r="B2132" s="101" t="n">
        <v>18713</v>
      </c>
      <c r="C2132" s="0">
        <f>INT(Hoja3!E$4*Hoja3!$B2140)</f>
        <v>571</v>
      </c>
    </row>
    <row r="2133" spans="2:3">
      <c r="B2133" s="101" t="n">
        <v>18719</v>
      </c>
      <c r="C2133" s="0">
        <f>INT(Hoja3!E$4*Hoja3!$B2141)</f>
        <v>570</v>
      </c>
    </row>
    <row r="2134" spans="2:3">
      <c r="B2134" s="101" t="n">
        <v>18731</v>
      </c>
      <c r="C2134" s="0">
        <f>INT(Hoja3!E$4*Hoja3!$B2142)</f>
        <v>570</v>
      </c>
    </row>
    <row r="2135" spans="2:3">
      <c r="B2135" s="101" t="n">
        <v>18743</v>
      </c>
      <c r="C2135" s="0">
        <f>INT(Hoja3!E$4*Hoja3!$B2143)</f>
        <v>569</v>
      </c>
    </row>
    <row r="2136" spans="2:3">
      <c r="B2136" s="101" t="n">
        <v>18749</v>
      </c>
      <c r="C2136" s="0">
        <f>INT(Hoja3!E$4*Hoja3!$B2144)</f>
        <v>568</v>
      </c>
    </row>
    <row r="2137" spans="2:3">
      <c r="B2137" s="101" t="n">
        <v>18757</v>
      </c>
      <c r="C2137" s="0">
        <f>INT(Hoja3!E$4*Hoja3!$B2145)</f>
        <v>568</v>
      </c>
    </row>
    <row r="2138" spans="2:3">
      <c r="B2138" s="101" t="n">
        <v>18773</v>
      </c>
      <c r="C2138" s="0">
        <f>INT(Hoja3!E$4*Hoja3!$B2146)</f>
        <v>567</v>
      </c>
    </row>
    <row r="2139" spans="2:3">
      <c r="B2139" s="101" t="n">
        <v>18787</v>
      </c>
      <c r="C2139" s="0">
        <f>INT(Hoja3!E$4*Hoja3!$B2147)</f>
        <v>566</v>
      </c>
    </row>
    <row r="2140" spans="2:3">
      <c r="B2140" s="101" t="n">
        <v>18793</v>
      </c>
      <c r="C2140" s="0">
        <f>INT(Hoja3!E$4*Hoja3!$B2148)</f>
        <v>566</v>
      </c>
    </row>
    <row r="2141" spans="2:3">
      <c r="B2141" s="101" t="n">
        <v>18797</v>
      </c>
      <c r="C2141" s="0">
        <f>INT(Hoja3!E$4*Hoja3!$B2149)</f>
        <v>566</v>
      </c>
    </row>
    <row r="2142" spans="2:3">
      <c r="B2142" s="101" t="n">
        <v>18803</v>
      </c>
      <c r="C2142" s="0">
        <f>INT(Hoja3!E$4*Hoja3!$B2150)</f>
        <v>565</v>
      </c>
    </row>
    <row r="2143" spans="2:3">
      <c r="B2143" s="101" t="n">
        <v>18839</v>
      </c>
      <c r="C2143" s="0">
        <f>INT(Hoja3!E$4*Hoja3!$B2151)</f>
        <v>563</v>
      </c>
    </row>
    <row r="2144" spans="2:3">
      <c r="B2144" s="101" t="n">
        <v>18859</v>
      </c>
      <c r="C2144" s="0">
        <f>INT(Hoja3!E$4*Hoja3!$B2152)</f>
        <v>562</v>
      </c>
    </row>
    <row r="2145" spans="2:3">
      <c r="B2145" s="101" t="n">
        <v>18869</v>
      </c>
      <c r="C2145" s="0">
        <f>INT(Hoja3!E$4*Hoja3!$B2153)</f>
        <v>561</v>
      </c>
    </row>
    <row r="2146" spans="2:3">
      <c r="B2146" s="101" t="n">
        <v>18899</v>
      </c>
      <c r="C2146" s="0">
        <f>INT(Hoja3!E$4*Hoja3!$B2154)</f>
        <v>559</v>
      </c>
    </row>
    <row r="2147" spans="2:3">
      <c r="B2147" s="101" t="n">
        <v>18911</v>
      </c>
      <c r="C2147" s="0">
        <f>INT(Hoja3!E$4*Hoja3!$B2155)</f>
        <v>559</v>
      </c>
    </row>
    <row r="2148" spans="2:3">
      <c r="B2148" s="101" t="n">
        <v>18913</v>
      </c>
      <c r="C2148" s="0">
        <f>INT(Hoja3!E$4*Hoja3!$B2156)</f>
        <v>559</v>
      </c>
    </row>
    <row r="2149" spans="2:3">
      <c r="B2149" s="101" t="n">
        <v>18917</v>
      </c>
      <c r="C2149" s="0">
        <f>INT(Hoja3!E$4*Hoja3!$B2157)</f>
        <v>558</v>
      </c>
    </row>
    <row r="2150" spans="2:3">
      <c r="B2150" s="101" t="n">
        <v>18919</v>
      </c>
      <c r="C2150" s="0">
        <f>INT(Hoja3!E$4*Hoja3!$B2158)</f>
        <v>558</v>
      </c>
    </row>
    <row r="2151" spans="2:3">
      <c r="B2151" s="101" t="n">
        <v>18947</v>
      </c>
      <c r="C2151" s="0">
        <f>INT(Hoja3!E$4*Hoja3!$B2159)</f>
        <v>557</v>
      </c>
    </row>
    <row r="2152" spans="2:3">
      <c r="B2152" s="101" t="n">
        <v>18959</v>
      </c>
      <c r="C2152" s="0">
        <f>INT(Hoja3!E$4*Hoja3!$B2160)</f>
        <v>556</v>
      </c>
    </row>
    <row r="2153" spans="2:3">
      <c r="B2153" s="101" t="n">
        <v>18973</v>
      </c>
      <c r="C2153" s="0">
        <f>INT(Hoja3!E$4*Hoja3!$B2161)</f>
        <v>555</v>
      </c>
    </row>
    <row r="2154" spans="2:3">
      <c r="B2154" s="101" t="n">
        <v>18979</v>
      </c>
      <c r="C2154" s="0">
        <f>INT(Hoja3!E$4*Hoja3!$B2162)</f>
        <v>555</v>
      </c>
    </row>
    <row r="2155" spans="2:3">
      <c r="B2155" s="101" t="n">
        <v>19001</v>
      </c>
      <c r="C2155" s="0">
        <f>INT(Hoja3!E$4*Hoja3!$B2163)</f>
        <v>553</v>
      </c>
    </row>
    <row r="2156" spans="2:3">
      <c r="B2156" s="101" t="n">
        <v>19009</v>
      </c>
      <c r="C2156" s="0">
        <f>INT(Hoja3!E$4*Hoja3!$B2164)</f>
        <v>553</v>
      </c>
    </row>
    <row r="2157" spans="2:3">
      <c r="B2157" s="101" t="n">
        <v>19013</v>
      </c>
      <c r="C2157" s="0">
        <f>INT(Hoja3!E$4*Hoja3!$B2165)</f>
        <v>553</v>
      </c>
    </row>
    <row r="2158" spans="2:3">
      <c r="B2158" s="101" t="n">
        <v>19031</v>
      </c>
      <c r="C2158" s="0">
        <f>INT(Hoja3!E$4*Hoja3!$B2166)</f>
        <v>552</v>
      </c>
    </row>
    <row r="2159" spans="2:3">
      <c r="B2159" s="101" t="n">
        <v>19037</v>
      </c>
      <c r="C2159" s="0">
        <f>INT(Hoja3!E$4*Hoja3!$B2167)</f>
        <v>551</v>
      </c>
    </row>
    <row r="2160" spans="2:3">
      <c r="B2160" s="101" t="n">
        <v>19051</v>
      </c>
      <c r="C2160" s="0">
        <f>INT(Hoja3!E$4*Hoja3!$B2168)</f>
        <v>551</v>
      </c>
    </row>
    <row r="2161" spans="2:3">
      <c r="B2161" s="101" t="n">
        <v>19069</v>
      </c>
      <c r="C2161" s="0">
        <f>INT(Hoja3!E$4*Hoja3!$B2169)</f>
        <v>550</v>
      </c>
    </row>
    <row r="2162" spans="2:3">
      <c r="B2162" s="101" t="n">
        <v>19073</v>
      </c>
      <c r="C2162" s="0">
        <f>INT(Hoja3!E$4*Hoja3!$B2170)</f>
        <v>549</v>
      </c>
    </row>
    <row r="2163" spans="2:3">
      <c r="B2163" s="101" t="n">
        <v>19079</v>
      </c>
      <c r="C2163" s="0">
        <f>INT(Hoja3!E$4*Hoja3!$B2171)</f>
        <v>549</v>
      </c>
    </row>
    <row r="2164" spans="2:3">
      <c r="B2164" s="101" t="n">
        <v>19081</v>
      </c>
      <c r="C2164" s="0">
        <f>INT(Hoja3!E$4*Hoja3!$B2172)</f>
        <v>549</v>
      </c>
    </row>
    <row r="2165" spans="2:3">
      <c r="B2165" s="101" t="n">
        <v>19087</v>
      </c>
      <c r="C2165" s="0">
        <f>INT(Hoja3!E$4*Hoja3!$B2173)</f>
        <v>548</v>
      </c>
    </row>
    <row r="2166" spans="2:3">
      <c r="B2166" s="101" t="n">
        <v>19121</v>
      </c>
      <c r="C2166" s="0">
        <f>INT(Hoja3!E$4*Hoja3!$B2174)</f>
        <v>547</v>
      </c>
    </row>
    <row r="2167" spans="2:3">
      <c r="B2167" s="101" t="n">
        <v>19139</v>
      </c>
      <c r="C2167" s="0">
        <f>INT(Hoja3!E$4*Hoja3!$B2175)</f>
        <v>545</v>
      </c>
    </row>
    <row r="2168" spans="2:3">
      <c r="B2168" s="101" t="n">
        <v>19141</v>
      </c>
      <c r="C2168" s="0">
        <f>INT(Hoja3!E$4*Hoja3!$B2176)</f>
        <v>545</v>
      </c>
    </row>
    <row r="2169" spans="2:3">
      <c r="B2169" s="101" t="n">
        <v>19157</v>
      </c>
      <c r="C2169" s="0">
        <f>INT(Hoja3!E$4*Hoja3!$B2177)</f>
        <v>544</v>
      </c>
    </row>
    <row r="2170" spans="2:3">
      <c r="B2170" s="101" t="n">
        <v>19163</v>
      </c>
      <c r="C2170" s="0">
        <f>INT(Hoja3!E$4*Hoja3!$B2178)</f>
        <v>544</v>
      </c>
    </row>
    <row r="2171" spans="2:3">
      <c r="B2171" s="101" t="n">
        <v>19181</v>
      </c>
      <c r="C2171" s="0">
        <f>INT(Hoja3!E$4*Hoja3!$B2179)</f>
        <v>543</v>
      </c>
    </row>
    <row r="2172" spans="2:3">
      <c r="B2172" s="101" t="n">
        <v>19183</v>
      </c>
      <c r="C2172" s="0">
        <f>INT(Hoja3!E$4*Hoja3!$B2180)</f>
        <v>543</v>
      </c>
    </row>
    <row r="2173" spans="2:3">
      <c r="B2173" s="101" t="n">
        <v>19207</v>
      </c>
      <c r="C2173" s="0">
        <f>INT(Hoja3!E$4*Hoja3!$B2181)</f>
        <v>542</v>
      </c>
    </row>
    <row r="2174" spans="2:3">
      <c r="B2174" s="101" t="n">
        <v>19211</v>
      </c>
      <c r="C2174" s="0">
        <f>INT(Hoja3!E$4*Hoja3!$B2182)</f>
        <v>541</v>
      </c>
    </row>
    <row r="2175" spans="2:3">
      <c r="B2175" s="101" t="n">
        <v>19213</v>
      </c>
      <c r="C2175" s="0">
        <f>INT(Hoja3!E$4*Hoja3!$B2183)</f>
        <v>541</v>
      </c>
    </row>
    <row r="2176" spans="2:3">
      <c r="B2176" s="101" t="n">
        <v>19219</v>
      </c>
      <c r="C2176" s="0">
        <f>INT(Hoja3!E$4*Hoja3!$B2184)</f>
        <v>541</v>
      </c>
    </row>
    <row r="2177" spans="2:3">
      <c r="B2177" s="101" t="n">
        <v>19231</v>
      </c>
      <c r="C2177" s="0">
        <f>INT(Hoja3!E$4*Hoja3!$B2185)</f>
        <v>540</v>
      </c>
    </row>
    <row r="2178" spans="2:3">
      <c r="B2178" s="101" t="n">
        <v>19237</v>
      </c>
      <c r="C2178" s="0">
        <f>INT(Hoja3!E$4*Hoja3!$B2186)</f>
        <v>540</v>
      </c>
    </row>
    <row r="2179" spans="2:3">
      <c r="B2179" s="101" t="n">
        <v>19249</v>
      </c>
      <c r="C2179" s="0">
        <f>INT(Hoja3!E$4*Hoja3!$B2187)</f>
        <v>539</v>
      </c>
    </row>
    <row r="2180" spans="2:3">
      <c r="B2180" s="101" t="n">
        <v>19259</v>
      </c>
      <c r="C2180" s="0">
        <f>INT(Hoja3!E$4*Hoja3!$B2188)</f>
        <v>539</v>
      </c>
    </row>
    <row r="2181" spans="2:3">
      <c r="B2181" s="101" t="n">
        <v>19267</v>
      </c>
      <c r="C2181" s="0">
        <f>INT(Hoja3!E$4*Hoja3!$B2189)</f>
        <v>538</v>
      </c>
    </row>
    <row r="2182" spans="2:3">
      <c r="B2182" s="101" t="n">
        <v>19273</v>
      </c>
      <c r="C2182" s="0">
        <f>INT(Hoja3!E$4*Hoja3!$B2190)</f>
        <v>538</v>
      </c>
    </row>
    <row r="2183" spans="2:3">
      <c r="B2183" s="101" t="n">
        <v>19289</v>
      </c>
      <c r="C2183" s="0">
        <f>INT(Hoja3!E$4*Hoja3!$B2191)</f>
        <v>537</v>
      </c>
    </row>
    <row r="2184" spans="2:3">
      <c r="B2184" s="101" t="n">
        <v>19301</v>
      </c>
      <c r="C2184" s="0">
        <f>INT(Hoja3!E$4*Hoja3!$B2192)</f>
        <v>536</v>
      </c>
    </row>
    <row r="2185" spans="2:3">
      <c r="B2185" s="101" t="n">
        <v>19309</v>
      </c>
      <c r="C2185" s="0">
        <f>INT(Hoja3!E$4*Hoja3!$B2193)</f>
        <v>536</v>
      </c>
    </row>
    <row r="2186" spans="2:3">
      <c r="B2186" s="101" t="n">
        <v>19319</v>
      </c>
      <c r="C2186" s="0">
        <f>INT(Hoja3!E$4*Hoja3!$B2194)</f>
        <v>535</v>
      </c>
    </row>
    <row r="2187" spans="2:3">
      <c r="B2187" s="101" t="n">
        <v>19333</v>
      </c>
      <c r="C2187" s="0">
        <f>INT(Hoja3!E$4*Hoja3!$B2195)</f>
        <v>535</v>
      </c>
    </row>
    <row r="2188" spans="2:3">
      <c r="B2188" s="101" t="n">
        <v>19373</v>
      </c>
      <c r="C2188" s="0">
        <f>INT(Hoja3!E$4*Hoja3!$B2196)</f>
        <v>532</v>
      </c>
    </row>
    <row r="2189" spans="2:3">
      <c r="B2189" s="101" t="n">
        <v>19379</v>
      </c>
      <c r="C2189" s="0">
        <f>INT(Hoja3!E$4*Hoja3!$B2197)</f>
        <v>532</v>
      </c>
    </row>
    <row r="2190" spans="2:3">
      <c r="B2190" s="101" t="n">
        <v>19381</v>
      </c>
      <c r="C2190" s="0">
        <f>INT(Hoja3!E$4*Hoja3!$B2198)</f>
        <v>532</v>
      </c>
    </row>
    <row r="2191" spans="2:3">
      <c r="B2191" s="101" t="n">
        <v>19387</v>
      </c>
      <c r="C2191" s="0">
        <f>INT(Hoja3!E$4*Hoja3!$B2199)</f>
        <v>532</v>
      </c>
    </row>
    <row r="2192" spans="2:3">
      <c r="B2192" s="101" t="n">
        <v>19391</v>
      </c>
      <c r="C2192" s="0">
        <f>INT(Hoja3!E$4*Hoja3!$B2200)</f>
        <v>531</v>
      </c>
    </row>
    <row r="2193" spans="2:3">
      <c r="B2193" s="101" t="n">
        <v>19403</v>
      </c>
      <c r="C2193" s="0">
        <f>INT(Hoja3!E$4*Hoja3!$B2201)</f>
        <v>531</v>
      </c>
    </row>
    <row r="2194" spans="2:3">
      <c r="B2194" s="101" t="n">
        <v>19417</v>
      </c>
      <c r="C2194" s="0">
        <f>INT(Hoja3!E$4*Hoja3!$B2202)</f>
        <v>530</v>
      </c>
    </row>
    <row r="2195" spans="2:3">
      <c r="B2195" s="101" t="n">
        <v>19421</v>
      </c>
      <c r="C2195" s="0">
        <f>INT(Hoja3!E$4*Hoja3!$B2203)</f>
        <v>530</v>
      </c>
    </row>
    <row r="2196" spans="2:3">
      <c r="B2196" s="101" t="n">
        <v>19423</v>
      </c>
      <c r="C2196" s="0">
        <f>INT(Hoja3!E$4*Hoja3!$B2204)</f>
        <v>530</v>
      </c>
    </row>
    <row r="2197" spans="2:3">
      <c r="B2197" s="101" t="n">
        <v>19427</v>
      </c>
      <c r="C2197" s="0">
        <f>INT(Hoja3!E$4*Hoja3!$B2205)</f>
        <v>529</v>
      </c>
    </row>
    <row r="2198" spans="2:3">
      <c r="B2198" s="101" t="n">
        <v>19429</v>
      </c>
      <c r="C2198" s="0">
        <f>INT(Hoja3!E$4*Hoja3!$B2206)</f>
        <v>529</v>
      </c>
    </row>
    <row r="2199" spans="2:3">
      <c r="B2199" s="101" t="n">
        <v>19433</v>
      </c>
      <c r="C2199" s="0">
        <f>INT(Hoja3!E$4*Hoja3!$B2207)</f>
        <v>529</v>
      </c>
    </row>
    <row r="2200" spans="2:3">
      <c r="B2200" s="101" t="n">
        <v>19441</v>
      </c>
      <c r="C2200" s="0">
        <f>INT(Hoja3!E$4*Hoja3!$B2208)</f>
        <v>529</v>
      </c>
    </row>
    <row r="2201" spans="2:3">
      <c r="B2201" s="101" t="n">
        <v>19447</v>
      </c>
      <c r="C2201" s="0">
        <f>INT(Hoja3!E$4*Hoja3!$B2209)</f>
        <v>528</v>
      </c>
    </row>
    <row r="2202" spans="2:3">
      <c r="B2202" s="101" t="n">
        <v>19457</v>
      </c>
      <c r="C2202" s="0">
        <f>INT(Hoja3!E$4*Hoja3!$B2210)</f>
        <v>528</v>
      </c>
    </row>
    <row r="2203" spans="2:3">
      <c r="B2203" s="101" t="n">
        <v>19463</v>
      </c>
      <c r="C2203" s="0">
        <f>INT(Hoja3!E$4*Hoja3!$B2211)</f>
        <v>527</v>
      </c>
    </row>
    <row r="2204" spans="2:3">
      <c r="B2204" s="101" t="n">
        <v>19469</v>
      </c>
      <c r="C2204" s="0">
        <f>INT(Hoja3!E$4*Hoja3!$B2212)</f>
        <v>527</v>
      </c>
    </row>
    <row r="2205" spans="2:3">
      <c r="B2205" s="101" t="n">
        <v>19471</v>
      </c>
      <c r="C2205" s="0">
        <f>INT(Hoja3!E$4*Hoja3!$B2213)</f>
        <v>527</v>
      </c>
    </row>
    <row r="2206" spans="2:3">
      <c r="B2206" s="101" t="n">
        <v>19477</v>
      </c>
      <c r="C2206" s="0">
        <f>INT(Hoja3!E$4*Hoja3!$B2214)</f>
        <v>527</v>
      </c>
    </row>
    <row r="2207" spans="2:3">
      <c r="B2207" s="101" t="n">
        <v>19483</v>
      </c>
      <c r="C2207" s="0">
        <f>INT(Hoja3!E$4*Hoja3!$B2215)</f>
        <v>526</v>
      </c>
    </row>
    <row r="2208" spans="2:3">
      <c r="B2208" s="101" t="n">
        <v>19489</v>
      </c>
      <c r="C2208" s="0">
        <f>INT(Hoja3!E$4*Hoja3!$B2216)</f>
        <v>526</v>
      </c>
    </row>
    <row r="2209" spans="2:3">
      <c r="B2209" s="101" t="n">
        <v>19501</v>
      </c>
      <c r="C2209" s="0">
        <f>INT(Hoja3!E$4*Hoja3!$B2217)</f>
        <v>525</v>
      </c>
    </row>
    <row r="2210" spans="2:3">
      <c r="B2210" s="101" t="n">
        <v>19507</v>
      </c>
      <c r="C2210" s="0">
        <f>INT(Hoja3!E$4*Hoja3!$B2218)</f>
        <v>525</v>
      </c>
    </row>
    <row r="2211" spans="2:3">
      <c r="B2211" s="101" t="n">
        <v>19531</v>
      </c>
      <c r="C2211" s="0">
        <f>INT(Hoja3!E$4*Hoja3!$B2219)</f>
        <v>524</v>
      </c>
    </row>
    <row r="2212" spans="2:3">
      <c r="B2212" s="101" t="n">
        <v>19541</v>
      </c>
      <c r="C2212" s="0">
        <f>INT(Hoja3!E$4*Hoja3!$B2220)</f>
        <v>523</v>
      </c>
    </row>
    <row r="2213" spans="2:3">
      <c r="B2213" s="101" t="n">
        <v>19543</v>
      </c>
      <c r="C2213" s="0">
        <f>INT(Hoja3!E$4*Hoja3!$B2221)</f>
        <v>523</v>
      </c>
    </row>
    <row r="2214" spans="2:3">
      <c r="B2214" s="101" t="n">
        <v>19553</v>
      </c>
      <c r="C2214" s="0">
        <f>INT(Hoja3!E$4*Hoja3!$B2222)</f>
        <v>523</v>
      </c>
    </row>
    <row r="2215" spans="2:3">
      <c r="B2215" s="101" t="n">
        <v>19559</v>
      </c>
      <c r="C2215" s="0">
        <f>INT(Hoja3!E$4*Hoja3!$B2223)</f>
        <v>522</v>
      </c>
    </row>
    <row r="2216" spans="2:3">
      <c r="B2216" s="101" t="n">
        <v>19571</v>
      </c>
      <c r="C2216" s="0">
        <f>INT(Hoja3!E$4*Hoja3!$B2224)</f>
        <v>522</v>
      </c>
    </row>
    <row r="2217" spans="2:3">
      <c r="B2217" s="101" t="n">
        <v>19577</v>
      </c>
      <c r="C2217" s="0">
        <f>INT(Hoja3!E$4*Hoja3!$B2225)</f>
        <v>521</v>
      </c>
    </row>
    <row r="2218" spans="2:3">
      <c r="B2218" s="101" t="n">
        <v>19583</v>
      </c>
      <c r="C2218" s="0">
        <f>INT(Hoja3!E$4*Hoja3!$B2226)</f>
        <v>521</v>
      </c>
    </row>
    <row r="2219" spans="2:3">
      <c r="B2219" s="101" t="n">
        <v>19597</v>
      </c>
      <c r="C2219" s="0">
        <f>INT(Hoja3!E$4*Hoja3!$B2227)</f>
        <v>520</v>
      </c>
    </row>
    <row r="2220" spans="2:3">
      <c r="B2220" s="101" t="n">
        <v>19603</v>
      </c>
      <c r="C2220" s="0">
        <f>INT(Hoja3!E$4*Hoja3!$B2228)</f>
        <v>520</v>
      </c>
    </row>
    <row r="2221" spans="2:3">
      <c r="B2221" s="101" t="n">
        <v>19609</v>
      </c>
      <c r="C2221" s="0">
        <f>INT(Hoja3!E$4*Hoja3!$B2229)</f>
        <v>520</v>
      </c>
    </row>
    <row r="2222" spans="2:3">
      <c r="B2222" s="101" t="n">
        <v>19661</v>
      </c>
      <c r="C2222" s="0">
        <f>INT(Hoja3!E$4*Hoja3!$B2230)</f>
        <v>517</v>
      </c>
    </row>
    <row r="2223" spans="2:3">
      <c r="B2223" s="101" t="n">
        <v>19681</v>
      </c>
      <c r="C2223" s="0">
        <f>INT(Hoja3!E$4*Hoja3!$B2231)</f>
        <v>516</v>
      </c>
    </row>
    <row r="2224" spans="2:3">
      <c r="B2224" s="101" t="n">
        <v>19687</v>
      </c>
      <c r="C2224" s="0">
        <f>INT(Hoja3!E$4*Hoja3!$B2232)</f>
        <v>516</v>
      </c>
    </row>
    <row r="2225" spans="2:3">
      <c r="B2225" s="101" t="n">
        <v>19697</v>
      </c>
      <c r="C2225" s="0">
        <f>INT(Hoja3!E$4*Hoja3!$B2233)</f>
        <v>515</v>
      </c>
    </row>
    <row r="2226" spans="2:3">
      <c r="B2226" s="101" t="n">
        <v>19699</v>
      </c>
      <c r="C2226" s="0">
        <f>INT(Hoja3!E$4*Hoja3!$B2234)</f>
        <v>515</v>
      </c>
    </row>
    <row r="2227" spans="2:3">
      <c r="B2227" s="101" t="n">
        <v>19709</v>
      </c>
      <c r="C2227" s="0">
        <f>INT(Hoja3!E$4*Hoja3!$B2235)</f>
        <v>514</v>
      </c>
    </row>
    <row r="2228" spans="2:3">
      <c r="B2228" s="101" t="n">
        <v>19717</v>
      </c>
      <c r="C2228" s="0">
        <f>INT(Hoja3!E$4*Hoja3!$B2236)</f>
        <v>514</v>
      </c>
    </row>
    <row r="2229" spans="2:3">
      <c r="B2229" s="101" t="n">
        <v>19727</v>
      </c>
      <c r="C2229" s="0">
        <f>INT(Hoja3!E$4*Hoja3!$B2237)</f>
        <v>513</v>
      </c>
    </row>
    <row r="2230" spans="2:3">
      <c r="B2230" s="101" t="n">
        <v>19739</v>
      </c>
      <c r="C2230" s="0">
        <f>INT(Hoja3!E$4*Hoja3!$B2238)</f>
        <v>513</v>
      </c>
    </row>
    <row r="2231" spans="2:3">
      <c r="B2231" s="101" t="n">
        <v>19751</v>
      </c>
      <c r="C2231" s="0">
        <f>INT(Hoja3!E$4*Hoja3!$B2239)</f>
        <v>512</v>
      </c>
    </row>
    <row r="2232" spans="2:3">
      <c r="B2232" s="101" t="n">
        <v>19753</v>
      </c>
      <c r="C2232" s="0">
        <f>INT(Hoja3!E$4*Hoja3!$B2240)</f>
        <v>512</v>
      </c>
    </row>
    <row r="2233" spans="2:3">
      <c r="B2233" s="101" t="n">
        <v>19759</v>
      </c>
      <c r="C2233" s="0">
        <f>INT(Hoja3!E$4*Hoja3!$B2241)</f>
        <v>512</v>
      </c>
    </row>
    <row r="2234" spans="2:3">
      <c r="B2234" s="101" t="n">
        <v>19763</v>
      </c>
      <c r="C2234" s="0">
        <f>INT(Hoja3!E$4*Hoja3!$B2242)</f>
        <v>512</v>
      </c>
    </row>
    <row r="2235" spans="2:3">
      <c r="B2235" s="101" t="n">
        <v>19777</v>
      </c>
      <c r="C2235" s="0">
        <f>INT(Hoja3!E$4*Hoja3!$B2243)</f>
        <v>511</v>
      </c>
    </row>
    <row r="2236" spans="2:3">
      <c r="B2236" s="101" t="n">
        <v>19793</v>
      </c>
      <c r="C2236" s="0">
        <f>INT(Hoja3!E$4*Hoja3!$B2244)</f>
        <v>510</v>
      </c>
    </row>
    <row r="2237" spans="2:3">
      <c r="B2237" s="101" t="n">
        <v>19801</v>
      </c>
      <c r="C2237" s="0">
        <f>INT(Hoja3!E$4*Hoja3!$B2245)</f>
        <v>510</v>
      </c>
    </row>
    <row r="2238" spans="2:3">
      <c r="B2238" s="101" t="n">
        <v>19813</v>
      </c>
      <c r="C2238" s="0">
        <f>INT(Hoja3!E$4*Hoja3!$B2246)</f>
        <v>509</v>
      </c>
    </row>
    <row r="2239" spans="2:3">
      <c r="B2239" s="101" t="n">
        <v>19819</v>
      </c>
      <c r="C2239" s="0">
        <f>INT(Hoja3!E$4*Hoja3!$B2247)</f>
        <v>509</v>
      </c>
    </row>
    <row r="2240" spans="2:3">
      <c r="B2240" s="101" t="n">
        <v>19841</v>
      </c>
      <c r="C2240" s="0">
        <f>INT(Hoja3!E$4*Hoja3!$B2248)</f>
        <v>508</v>
      </c>
    </row>
    <row r="2241" spans="2:3">
      <c r="B2241" s="101" t="n">
        <v>19843</v>
      </c>
      <c r="C2241" s="0">
        <f>INT(Hoja3!E$4*Hoja3!$B2249)</f>
        <v>507</v>
      </c>
    </row>
    <row r="2242" spans="2:3">
      <c r="B2242" s="101" t="n">
        <v>19853</v>
      </c>
      <c r="C2242" s="0">
        <f>INT(Hoja3!E$4*Hoja3!$B2250)</f>
        <v>507</v>
      </c>
    </row>
    <row r="2243" spans="2:3">
      <c r="B2243" s="101" t="n">
        <v>19861</v>
      </c>
      <c r="C2243" s="0">
        <f>INT(Hoja3!E$4*Hoja3!$B2251)</f>
        <v>507</v>
      </c>
    </row>
    <row r="2244" spans="2:3">
      <c r="B2244" s="101" t="n">
        <v>19867</v>
      </c>
      <c r="C2244" s="0">
        <f>INT(Hoja3!E$4*Hoja3!$B2252)</f>
        <v>506</v>
      </c>
    </row>
    <row r="2245" spans="2:3">
      <c r="B2245" s="101" t="n">
        <v>19889</v>
      </c>
      <c r="C2245" s="0">
        <f>INT(Hoja3!E$4*Hoja3!$B2253)</f>
        <v>505</v>
      </c>
    </row>
    <row r="2246" spans="2:3">
      <c r="B2246" s="101" t="n">
        <v>19891</v>
      </c>
      <c r="C2246" s="0">
        <f>INT(Hoja3!E$4*Hoja3!$B2254)</f>
        <v>505</v>
      </c>
    </row>
    <row r="2247" spans="2:3">
      <c r="B2247" s="101" t="n">
        <v>19913</v>
      </c>
      <c r="C2247" s="0">
        <f>INT(Hoja3!E$4*Hoja3!$B2255)</f>
        <v>504</v>
      </c>
    </row>
    <row r="2248" spans="2:3">
      <c r="B2248" s="101" t="n">
        <v>19919</v>
      </c>
      <c r="C2248" s="0">
        <f>INT(Hoja3!E$4*Hoja3!$B2256)</f>
        <v>504</v>
      </c>
    </row>
    <row r="2249" spans="2:3">
      <c r="B2249" s="101" t="n">
        <v>19927</v>
      </c>
      <c r="C2249" s="0">
        <f>INT(Hoja3!E$4*Hoja3!$B2257)</f>
        <v>503</v>
      </c>
    </row>
    <row r="2250" spans="2:3">
      <c r="B2250" s="101" t="n">
        <v>19937</v>
      </c>
      <c r="C2250" s="0">
        <f>INT(Hoja3!E$4*Hoja3!$B2258)</f>
        <v>503</v>
      </c>
    </row>
    <row r="2251" spans="2:3">
      <c r="B2251" s="101" t="n">
        <v>19949</v>
      </c>
      <c r="C2251" s="0">
        <f>INT(Hoja3!E$4*Hoja3!$B2259)</f>
        <v>502</v>
      </c>
    </row>
    <row r="2252" spans="2:3">
      <c r="B2252" s="101" t="n">
        <v>19961</v>
      </c>
      <c r="C2252" s="0">
        <f>INT(Hoja3!E$4*Hoja3!$B2260)</f>
        <v>501</v>
      </c>
    </row>
    <row r="2253" spans="2:3">
      <c r="B2253" s="101" t="n">
        <v>19963</v>
      </c>
      <c r="C2253" s="0">
        <f>INT(Hoja3!E$4*Hoja3!$B2261)</f>
        <v>501</v>
      </c>
    </row>
    <row r="2254" spans="2:3">
      <c r="B2254" s="101" t="n">
        <v>19973</v>
      </c>
      <c r="C2254" s="0">
        <f>INT(Hoja3!E$4*Hoja3!$B2262)</f>
        <v>501</v>
      </c>
    </row>
    <row r="2255" spans="2:3">
      <c r="B2255" s="101" t="n">
        <v>19979</v>
      </c>
      <c r="C2255" s="0">
        <f>INT(Hoja3!E$4*Hoja3!$B2263)</f>
        <v>501</v>
      </c>
    </row>
    <row r="2256" spans="2:3">
      <c r="B2256" s="101" t="n">
        <v>19991</v>
      </c>
      <c r="C2256" s="0">
        <f>INT(Hoja3!E$4*Hoja3!$B2264)</f>
        <v>500</v>
      </c>
    </row>
    <row r="2257" spans="2:3">
      <c r="B2257" s="101" t="n">
        <v>19993</v>
      </c>
      <c r="C2257" s="0">
        <f>INT(Hoja3!E$4*Hoja3!$B2265)</f>
        <v>500</v>
      </c>
    </row>
    <row r="2258" spans="2:3">
      <c r="B2258" s="101" t="n">
        <v>19997</v>
      </c>
      <c r="C2258" s="0">
        <f>INT(Hoja3!E$4*Hoja3!$B2266)</f>
        <v>500</v>
      </c>
    </row>
    <row r="2259" spans="2:3">
      <c r="B2259" s="101" t="n">
        <v>20011</v>
      </c>
      <c r="C2259" s="0">
        <f>INT(Hoja3!E$4*Hoja3!$B2267)</f>
        <v>499</v>
      </c>
    </row>
    <row r="2260" spans="2:3">
      <c r="B2260" s="101" t="n">
        <v>20021</v>
      </c>
      <c r="C2260" s="0">
        <f>INT(Hoja3!E$4*Hoja3!$B2268)</f>
        <v>498</v>
      </c>
    </row>
    <row r="2261" spans="2:3">
      <c r="B2261" s="101" t="n">
        <v>20023</v>
      </c>
      <c r="C2261" s="0">
        <f>INT(Hoja3!E$4*Hoja3!$B2269)</f>
        <v>498</v>
      </c>
    </row>
    <row r="2262" spans="2:3">
      <c r="B2262" s="101" t="n">
        <v>20029</v>
      </c>
      <c r="C2262" s="0">
        <f>INT(Hoja3!E$4*Hoja3!$B2270)</f>
        <v>498</v>
      </c>
    </row>
    <row r="2263" spans="2:3">
      <c r="B2263" s="101" t="n">
        <v>20047</v>
      </c>
      <c r="C2263" s="0">
        <f>INT(Hoja3!E$4*Hoja3!$B2271)</f>
        <v>497</v>
      </c>
    </row>
    <row r="2264" spans="2:3">
      <c r="B2264" s="101" t="n">
        <v>20051</v>
      </c>
      <c r="C2264" s="0">
        <f>INT(Hoja3!E$4*Hoja3!$B2272)</f>
        <v>497</v>
      </c>
    </row>
    <row r="2265" spans="2:3">
      <c r="B2265" s="101" t="n">
        <v>20063</v>
      </c>
      <c r="C2265" s="0">
        <f>INT(Hoja3!E$4*Hoja3!$B2273)</f>
        <v>496</v>
      </c>
    </row>
    <row r="2266" spans="2:3">
      <c r="B2266" s="101" t="n">
        <v>20071</v>
      </c>
      <c r="C2266" s="0">
        <f>INT(Hoja3!E$4*Hoja3!$B2274)</f>
        <v>496</v>
      </c>
    </row>
    <row r="2267" spans="2:3">
      <c r="B2267" s="101" t="n">
        <v>20089</v>
      </c>
      <c r="C2267" s="0">
        <f>INT(Hoja3!E$4*Hoja3!$B2275)</f>
        <v>495</v>
      </c>
    </row>
    <row r="2268" spans="2:3">
      <c r="B2268" s="101" t="n">
        <v>20101</v>
      </c>
      <c r="C2268" s="0">
        <f>INT(Hoja3!E$4*Hoja3!$B2276)</f>
        <v>494</v>
      </c>
    </row>
    <row r="2269" spans="2:3">
      <c r="B2269" s="101" t="n">
        <v>20107</v>
      </c>
      <c r="C2269" s="0">
        <f>INT(Hoja3!E$4*Hoja3!$B2277)</f>
        <v>494</v>
      </c>
    </row>
    <row r="2270" spans="2:3">
      <c r="B2270" s="101" t="n">
        <v>20113</v>
      </c>
      <c r="C2270" s="0">
        <f>INT(Hoja3!E$4*Hoja3!$B2278)</f>
        <v>494</v>
      </c>
    </row>
    <row r="2271" spans="2:3">
      <c r="B2271" s="101" t="n">
        <v>20117</v>
      </c>
      <c r="C2271" s="0">
        <f>INT(Hoja3!E$4*Hoja3!$B2279)</f>
        <v>494</v>
      </c>
    </row>
    <row r="2272" spans="2:3">
      <c r="B2272" s="101" t="n">
        <v>20123</v>
      </c>
      <c r="C2272" s="0">
        <f>INT(Hoja3!E$4*Hoja3!$B2280)</f>
        <v>493</v>
      </c>
    </row>
    <row r="2273" spans="2:3">
      <c r="B2273" s="101" t="n">
        <v>20129</v>
      </c>
      <c r="C2273" s="0">
        <f>INT(Hoja3!E$4*Hoja3!$B2281)</f>
        <v>493</v>
      </c>
    </row>
    <row r="2274" spans="2:3">
      <c r="B2274" s="101" t="n">
        <v>20143</v>
      </c>
      <c r="C2274" s="0">
        <f>INT(Hoja3!E$4*Hoja3!$B2282)</f>
        <v>492</v>
      </c>
    </row>
    <row r="2275" spans="2:3">
      <c r="B2275" s="101" t="n">
        <v>20147</v>
      </c>
      <c r="C2275" s="0">
        <f>INT(Hoja3!E$4*Hoja3!$B2283)</f>
        <v>492</v>
      </c>
    </row>
    <row r="2276" spans="2:3">
      <c r="B2276" s="101" t="n">
        <v>20149</v>
      </c>
      <c r="C2276" s="0">
        <f>INT(Hoja3!E$4*Hoja3!$B2284)</f>
        <v>492</v>
      </c>
    </row>
    <row r="2277" spans="2:3">
      <c r="B2277" s="101" t="n">
        <v>20161</v>
      </c>
      <c r="C2277" s="0">
        <f>INT(Hoja3!E$4*Hoja3!$B2285)</f>
        <v>492</v>
      </c>
    </row>
    <row r="2278" spans="2:3">
      <c r="B2278" s="101" t="n">
        <v>20173</v>
      </c>
      <c r="C2278" s="0">
        <f>INT(Hoja3!E$4*Hoja3!$B2286)</f>
        <v>491</v>
      </c>
    </row>
    <row r="2279" spans="2:3">
      <c r="B2279" s="101" t="n">
        <v>20177</v>
      </c>
      <c r="C2279" s="0">
        <f>INT(Hoja3!E$4*Hoja3!$B2287)</f>
        <v>491</v>
      </c>
    </row>
    <row r="2280" spans="2:3">
      <c r="B2280" s="101" t="n">
        <v>20183</v>
      </c>
      <c r="C2280" s="0">
        <f>INT(Hoja3!E$4*Hoja3!$B2288)</f>
        <v>490</v>
      </c>
    </row>
    <row r="2281" spans="2:3">
      <c r="B2281" s="101" t="n">
        <v>20201</v>
      </c>
      <c r="C2281" s="0">
        <f>INT(Hoja3!E$4*Hoja3!$B2289)</f>
        <v>490</v>
      </c>
    </row>
    <row r="2282" spans="2:3">
      <c r="B2282" s="101" t="n">
        <v>20219</v>
      </c>
      <c r="C2282" s="0">
        <f>INT(Hoja3!E$4*Hoja3!$B2290)</f>
        <v>489</v>
      </c>
    </row>
    <row r="2283" spans="2:3">
      <c r="B2283" s="101" t="n">
        <v>20231</v>
      </c>
      <c r="C2283" s="0">
        <f>INT(Hoja3!E$4*Hoja3!$B2291)</f>
        <v>488</v>
      </c>
    </row>
    <row r="2284" spans="2:3">
      <c r="B2284" s="101" t="n">
        <v>20233</v>
      </c>
      <c r="C2284" s="0">
        <f>INT(Hoja3!E$4*Hoja3!$B2292)</f>
        <v>488</v>
      </c>
    </row>
    <row r="2285" spans="2:3">
      <c r="B2285" s="101" t="n">
        <v>20249</v>
      </c>
      <c r="C2285" s="0">
        <f>INT(Hoja3!E$4*Hoja3!$B2293)</f>
        <v>487</v>
      </c>
    </row>
    <row r="2286" spans="2:3">
      <c r="B2286" s="101" t="n">
        <v>20261</v>
      </c>
      <c r="C2286" s="0">
        <f>INT(Hoja3!E$4*Hoja3!$B2294)</f>
        <v>487</v>
      </c>
    </row>
    <row r="2287" spans="2:3">
      <c r="B2287" s="101" t="n">
        <v>20269</v>
      </c>
      <c r="C2287" s="0">
        <f>INT(Hoja3!E$4*Hoja3!$B2295)</f>
        <v>486</v>
      </c>
    </row>
    <row r="2288" spans="2:3">
      <c r="B2288" s="101" t="n">
        <v>20287</v>
      </c>
      <c r="C2288" s="0">
        <f>INT(Hoja3!E$4*Hoja3!$B2296)</f>
        <v>485</v>
      </c>
    </row>
    <row r="2289" spans="2:3">
      <c r="B2289" s="101" t="n">
        <v>20297</v>
      </c>
      <c r="C2289" s="0">
        <f>INT(Hoja3!E$4*Hoja3!$B2297)</f>
        <v>485</v>
      </c>
    </row>
    <row r="2290" spans="2:3">
      <c r="B2290" s="101" t="n">
        <v>20323</v>
      </c>
      <c r="C2290" s="0">
        <f>INT(Hoja3!E$4*Hoja3!$B2298)</f>
        <v>484</v>
      </c>
    </row>
    <row r="2291" spans="2:3">
      <c r="B2291" s="101" t="n">
        <v>20327</v>
      </c>
      <c r="C2291" s="0">
        <f>INT(Hoja3!E$4*Hoja3!$B2299)</f>
        <v>484</v>
      </c>
    </row>
    <row r="2292" spans="2:3">
      <c r="B2292" s="101" t="n">
        <v>20333</v>
      </c>
      <c r="C2292" s="0">
        <f>INT(Hoja3!E$4*Hoja3!$B2300)</f>
        <v>483</v>
      </c>
    </row>
    <row r="2293" spans="2:3">
      <c r="B2293" s="101" t="n">
        <v>20341</v>
      </c>
      <c r="C2293" s="0">
        <f>INT(Hoja3!E$4*Hoja3!$B2301)</f>
        <v>483</v>
      </c>
    </row>
    <row r="2294" spans="2:3">
      <c r="B2294" s="101" t="n">
        <v>20347</v>
      </c>
      <c r="C2294" s="0">
        <f>INT(Hoja3!E$4*Hoja3!$B2302)</f>
        <v>483</v>
      </c>
    </row>
    <row r="2295" spans="2:3">
      <c r="B2295" s="101" t="n">
        <v>20353</v>
      </c>
      <c r="C2295" s="0">
        <f>INT(Hoja3!E$4*Hoja3!$B2303)</f>
        <v>482</v>
      </c>
    </row>
    <row r="2296" spans="2:3">
      <c r="B2296" s="101" t="n">
        <v>20357</v>
      </c>
      <c r="C2296" s="0">
        <f>INT(Hoja3!E$4*Hoja3!$B2304)</f>
        <v>482</v>
      </c>
    </row>
    <row r="2297" spans="2:3">
      <c r="B2297" s="101" t="n">
        <v>20359</v>
      </c>
      <c r="C2297" s="0">
        <f>INT(Hoja3!E$4*Hoja3!$B2305)</f>
        <v>482</v>
      </c>
    </row>
    <row r="2298" spans="2:3">
      <c r="B2298" s="101" t="n">
        <v>20369</v>
      </c>
      <c r="C2298" s="0">
        <f>INT(Hoja3!E$4*Hoja3!$B2306)</f>
        <v>482</v>
      </c>
    </row>
    <row r="2299" spans="2:3">
      <c r="B2299" s="101" t="n">
        <v>20389</v>
      </c>
      <c r="C2299" s="0">
        <f>INT(Hoja3!E$4*Hoja3!$B2307)</f>
        <v>481</v>
      </c>
    </row>
    <row r="2300" spans="2:3">
      <c r="B2300" s="101" t="n">
        <v>20393</v>
      </c>
      <c r="C2300" s="0">
        <f>INT(Hoja3!E$4*Hoja3!$B2308)</f>
        <v>480</v>
      </c>
    </row>
    <row r="2301" spans="2:3">
      <c r="B2301" s="101" t="n">
        <v>20399</v>
      </c>
      <c r="C2301" s="0">
        <f>INT(Hoja3!E$4*Hoja3!$B2309)</f>
        <v>480</v>
      </c>
    </row>
    <row r="2302" spans="2:3">
      <c r="B2302" s="101" t="n">
        <v>20407</v>
      </c>
      <c r="C2302" s="0">
        <f>INT(Hoja3!E$4*Hoja3!$B2310)</f>
        <v>480</v>
      </c>
    </row>
    <row r="2303" spans="2:3">
      <c r="B2303" s="101" t="n">
        <v>20411</v>
      </c>
      <c r="C2303" s="0">
        <f>INT(Hoja3!E$4*Hoja3!$B2311)</f>
        <v>480</v>
      </c>
    </row>
    <row r="2304" spans="2:3">
      <c r="B2304" s="101" t="n">
        <v>20431</v>
      </c>
      <c r="C2304" s="0">
        <f>INT(Hoja3!E$4*Hoja3!$B2312)</f>
        <v>479</v>
      </c>
    </row>
    <row r="2305" spans="2:3">
      <c r="B2305" s="101" t="n">
        <v>20441</v>
      </c>
      <c r="C2305" s="0">
        <f>INT(Hoja3!E$4*Hoja3!$B2313)</f>
        <v>478</v>
      </c>
    </row>
    <row r="2306" spans="2:3">
      <c r="B2306" s="101" t="n">
        <v>20443</v>
      </c>
      <c r="C2306" s="0">
        <f>INT(Hoja3!E$4*Hoja3!$B2314)</f>
        <v>478</v>
      </c>
    </row>
    <row r="2307" spans="2:3">
      <c r="B2307" s="101" t="n">
        <v>20477</v>
      </c>
      <c r="C2307" s="0">
        <f>INT(Hoja3!E$4*Hoja3!$B2315)</f>
        <v>476</v>
      </c>
    </row>
    <row r="2308" spans="2:3">
      <c r="B2308" s="101" t="n">
        <v>20479</v>
      </c>
      <c r="C2308" s="0">
        <f>INT(Hoja3!E$4*Hoja3!$B2316)</f>
        <v>476</v>
      </c>
    </row>
    <row r="2309" spans="2:3">
      <c r="B2309" s="101" t="n">
        <v>20483</v>
      </c>
      <c r="C2309" s="0">
        <f>INT(Hoja3!E$4*Hoja3!$B2317)</f>
        <v>476</v>
      </c>
    </row>
    <row r="2310" spans="2:3">
      <c r="B2310" s="101" t="n">
        <v>20507</v>
      </c>
      <c r="C2310" s="0">
        <f>INT(Hoja3!E$4*Hoja3!$B2318)</f>
        <v>475</v>
      </c>
    </row>
    <row r="2311" spans="2:3">
      <c r="B2311" s="101" t="n">
        <v>20509</v>
      </c>
      <c r="C2311" s="0">
        <f>INT(Hoja3!E$4*Hoja3!$B2319)</f>
        <v>475</v>
      </c>
    </row>
    <row r="2312" spans="2:3">
      <c r="B2312" s="101" t="n">
        <v>20521</v>
      </c>
      <c r="C2312" s="0">
        <f>INT(Hoja3!E$4*Hoja3!$B2320)</f>
        <v>474</v>
      </c>
    </row>
    <row r="2313" spans="2:3">
      <c r="B2313" s="101" t="n">
        <v>20533</v>
      </c>
      <c r="C2313" s="0">
        <f>INT(Hoja3!E$4*Hoja3!$B2321)</f>
        <v>474</v>
      </c>
    </row>
    <row r="2314" spans="2:3">
      <c r="B2314" s="101" t="n">
        <v>20543</v>
      </c>
      <c r="C2314" s="0">
        <f>INT(Hoja3!E$4*Hoja3!$B2322)</f>
        <v>473</v>
      </c>
    </row>
    <row r="2315" spans="2:3">
      <c r="B2315" s="101" t="n">
        <v>20549</v>
      </c>
      <c r="C2315" s="0">
        <f>INT(Hoja3!E$4*Hoja3!$B2323)</f>
        <v>473</v>
      </c>
    </row>
    <row r="2316" spans="2:3">
      <c r="B2316" s="101" t="n">
        <v>20551</v>
      </c>
      <c r="C2316" s="0">
        <f>INT(Hoja3!E$4*Hoja3!$B2324)</f>
        <v>473</v>
      </c>
    </row>
    <row r="2317" spans="2:3">
      <c r="B2317" s="101" t="n">
        <v>20563</v>
      </c>
      <c r="C2317" s="0">
        <f>INT(Hoja3!E$4*Hoja3!$B2325)</f>
        <v>472</v>
      </c>
    </row>
    <row r="2318" spans="2:3">
      <c r="B2318" s="101" t="n">
        <v>20593</v>
      </c>
      <c r="C2318" s="0">
        <f>INT(Hoja3!E$4*Hoja3!$B2326)</f>
        <v>471</v>
      </c>
    </row>
    <row r="2319" spans="2:3">
      <c r="B2319" s="101" t="n">
        <v>20599</v>
      </c>
      <c r="C2319" s="0">
        <f>INT(Hoja3!E$4*Hoja3!$B2327)</f>
        <v>471</v>
      </c>
    </row>
    <row r="2320" spans="2:3">
      <c r="B2320" s="101" t="n">
        <v>20611</v>
      </c>
      <c r="C2320" s="0">
        <f>INT(Hoja3!E$4*Hoja3!$B2328)</f>
        <v>470</v>
      </c>
    </row>
    <row r="2321" spans="2:3">
      <c r="B2321" s="101" t="n">
        <v>20627</v>
      </c>
      <c r="C2321" s="0">
        <f>INT(Hoja3!E$4*Hoja3!$B2329)</f>
        <v>470</v>
      </c>
    </row>
    <row r="2322" spans="2:3">
      <c r="B2322" s="101" t="n">
        <v>20639</v>
      </c>
      <c r="C2322" s="0">
        <f>INT(Hoja3!E$4*Hoja3!$B2330)</f>
        <v>469</v>
      </c>
    </row>
    <row r="2323" spans="2:3">
      <c r="B2323" s="101" t="n">
        <v>20641</v>
      </c>
      <c r="C2323" s="0">
        <f>INT(Hoja3!E$4*Hoja3!$B2331)</f>
        <v>469</v>
      </c>
    </row>
    <row r="2324" spans="2:3">
      <c r="B2324" s="101" t="n">
        <v>20663</v>
      </c>
      <c r="C2324" s="0">
        <f>INT(Hoja3!E$4*Hoja3!$B2332)</f>
        <v>468</v>
      </c>
    </row>
    <row r="2325" spans="2:3">
      <c r="B2325" s="101" t="n">
        <v>20681</v>
      </c>
      <c r="C2325" s="0">
        <f>INT(Hoja3!E$4*Hoja3!$B2333)</f>
        <v>467</v>
      </c>
    </row>
    <row r="2326" spans="2:3">
      <c r="B2326" s="101" t="n">
        <v>20693</v>
      </c>
      <c r="C2326" s="0">
        <f>INT(Hoja3!E$4*Hoja3!$B2334)</f>
        <v>467</v>
      </c>
    </row>
    <row r="2327" spans="2:3">
      <c r="B2327" s="101" t="n">
        <v>20707</v>
      </c>
      <c r="C2327" s="0">
        <f>INT(Hoja3!E$4*Hoja3!$B2335)</f>
        <v>466</v>
      </c>
    </row>
    <row r="2328" spans="2:3">
      <c r="B2328" s="101" t="n">
        <v>20717</v>
      </c>
      <c r="C2328" s="0">
        <f>INT(Hoja3!E$4*Hoja3!$B2336)</f>
        <v>465</v>
      </c>
    </row>
    <row r="2329" spans="2:3">
      <c r="B2329" s="101" t="n">
        <v>20719</v>
      </c>
      <c r="C2329" s="0">
        <f>INT(Hoja3!E$4*Hoja3!$B2337)</f>
        <v>465</v>
      </c>
    </row>
    <row r="2330" spans="2:3">
      <c r="B2330" s="101" t="n">
        <v>20731</v>
      </c>
      <c r="C2330" s="0">
        <f>INT(Hoja3!E$4*Hoja3!$B2338)</f>
        <v>465</v>
      </c>
    </row>
    <row r="2331" spans="2:3">
      <c r="B2331" s="101" t="n">
        <v>20743</v>
      </c>
      <c r="C2331" s="0">
        <f>INT(Hoja3!E$4*Hoja3!$B2339)</f>
        <v>464</v>
      </c>
    </row>
    <row r="2332" spans="2:3">
      <c r="B2332" s="101" t="n">
        <v>20747</v>
      </c>
      <c r="C2332" s="0">
        <f>INT(Hoja3!E$4*Hoja3!$B2340)</f>
        <v>464</v>
      </c>
    </row>
    <row r="2333" spans="2:3">
      <c r="B2333" s="101" t="n">
        <v>20749</v>
      </c>
      <c r="C2333" s="0">
        <f>INT(Hoja3!E$4*Hoja3!$B2341)</f>
        <v>464</v>
      </c>
    </row>
    <row r="2334" spans="2:3">
      <c r="B2334" s="101" t="n">
        <v>20753</v>
      </c>
      <c r="C2334" s="0">
        <f>INT(Hoja3!E$4*Hoja3!$B2342)</f>
        <v>464</v>
      </c>
    </row>
    <row r="2335" spans="2:3">
      <c r="B2335" s="101" t="n">
        <v>20759</v>
      </c>
      <c r="C2335" s="0">
        <f>INT(Hoja3!E$4*Hoja3!$B2343)</f>
        <v>464</v>
      </c>
    </row>
    <row r="2336" spans="2:3">
      <c r="B2336" s="101" t="n">
        <v>20771</v>
      </c>
      <c r="C2336" s="0">
        <f>INT(Hoja3!E$4*Hoja3!$B2344)</f>
        <v>463</v>
      </c>
    </row>
    <row r="2337" spans="2:3">
      <c r="B2337" s="101" t="n">
        <v>20773</v>
      </c>
      <c r="C2337" s="0">
        <f>INT(Hoja3!E$4*Hoja3!$B2345)</f>
        <v>463</v>
      </c>
    </row>
    <row r="2338" spans="2:3">
      <c r="B2338" s="101" t="n">
        <v>20789</v>
      </c>
      <c r="C2338" s="0">
        <f>INT(Hoja3!E$4*Hoja3!$B2346)</f>
        <v>462</v>
      </c>
    </row>
    <row r="2339" spans="2:3">
      <c r="B2339" s="101" t="n">
        <v>20807</v>
      </c>
      <c r="C2339" s="0">
        <f>INT(Hoja3!E$4*Hoja3!$B2347)</f>
        <v>461</v>
      </c>
    </row>
    <row r="2340" spans="2:3">
      <c r="B2340" s="101" t="n">
        <v>20809</v>
      </c>
      <c r="C2340" s="0">
        <f>INT(Hoja3!E$4*Hoja3!$B2348)</f>
        <v>461</v>
      </c>
    </row>
    <row r="2341" spans="2:3">
      <c r="B2341" s="101" t="n">
        <v>20849</v>
      </c>
      <c r="C2341" s="0">
        <f>INT(Hoja3!E$4*Hoja3!$B2349)</f>
        <v>460</v>
      </c>
    </row>
    <row r="2342" spans="2:3">
      <c r="B2342" s="101" t="n">
        <v>20857</v>
      </c>
      <c r="C2342" s="0">
        <f>INT(Hoja3!E$4*Hoja3!$B2350)</f>
        <v>459</v>
      </c>
    </row>
    <row r="2343" spans="2:3">
      <c r="B2343" s="101" t="n">
        <v>20873</v>
      </c>
      <c r="C2343" s="0">
        <f>INT(Hoja3!E$4*Hoja3!$B2351)</f>
        <v>459</v>
      </c>
    </row>
    <row r="2344" spans="2:3">
      <c r="B2344" s="101" t="n">
        <v>20879</v>
      </c>
      <c r="C2344" s="0">
        <f>INT(Hoja3!E$4*Hoja3!$B2352)</f>
        <v>458</v>
      </c>
    </row>
    <row r="2345" spans="2:3">
      <c r="B2345" s="101" t="n">
        <v>20887</v>
      </c>
      <c r="C2345" s="0">
        <f>INT(Hoja3!E$4*Hoja3!$B2353)</f>
        <v>458</v>
      </c>
    </row>
    <row r="2346" spans="2:3">
      <c r="B2346" s="101" t="n">
        <v>20897</v>
      </c>
      <c r="C2346" s="0">
        <f>INT(Hoja3!E$4*Hoja3!$B2354)</f>
        <v>457</v>
      </c>
    </row>
    <row r="2347" spans="2:3">
      <c r="B2347" s="101" t="n">
        <v>20899</v>
      </c>
      <c r="C2347" s="0">
        <f>INT(Hoja3!E$4*Hoja3!$B2355)</f>
        <v>457</v>
      </c>
    </row>
    <row r="2348" spans="2:3">
      <c r="B2348" s="101" t="n">
        <v>20903</v>
      </c>
      <c r="C2348" s="0">
        <f>INT(Hoja3!E$4*Hoja3!$B2356)</f>
        <v>457</v>
      </c>
    </row>
    <row r="2349" spans="2:3">
      <c r="B2349" s="101" t="n">
        <v>20921</v>
      </c>
      <c r="C2349" s="0">
        <f>INT(Hoja3!E$4*Hoja3!$B2357)</f>
        <v>456</v>
      </c>
    </row>
    <row r="2350" spans="2:3">
      <c r="B2350" s="101" t="n">
        <v>20929</v>
      </c>
      <c r="C2350" s="0">
        <f>INT(Hoja3!E$4*Hoja3!$B2358)</f>
        <v>456</v>
      </c>
    </row>
    <row r="2351" spans="2:3">
      <c r="B2351" s="101" t="n">
        <v>20939</v>
      </c>
      <c r="C2351" s="0">
        <f>INT(Hoja3!E$4*Hoja3!$B2359)</f>
        <v>456</v>
      </c>
    </row>
    <row r="2352" spans="2:3">
      <c r="B2352" s="101" t="n">
        <v>20947</v>
      </c>
      <c r="C2352" s="0">
        <f>INT(Hoja3!E$4*Hoja3!$B2360)</f>
        <v>455</v>
      </c>
    </row>
    <row r="2353" spans="2:3">
      <c r="B2353" s="101" t="n">
        <v>20959</v>
      </c>
      <c r="C2353" s="0">
        <f>INT(Hoja3!E$4*Hoja3!$B2361)</f>
        <v>455</v>
      </c>
    </row>
    <row r="2354" spans="2:3">
      <c r="B2354" s="101" t="n">
        <v>20963</v>
      </c>
      <c r="C2354" s="0">
        <f>INT(Hoja3!E$4*Hoja3!$B2362)</f>
        <v>455</v>
      </c>
    </row>
    <row r="2355" spans="2:3">
      <c r="B2355" s="101" t="n">
        <v>20981</v>
      </c>
      <c r="C2355" s="0">
        <f>INT(Hoja3!E$4*Hoja3!$B2363)</f>
        <v>454</v>
      </c>
    </row>
    <row r="2356" spans="2:3">
      <c r="B2356" s="101" t="n">
        <v>20983</v>
      </c>
      <c r="C2356" s="0">
        <f>INT(Hoja3!E$4*Hoja3!$B2364)</f>
        <v>454</v>
      </c>
    </row>
    <row r="2357" spans="2:3">
      <c r="B2357" s="101" t="n">
        <v>21001</v>
      </c>
      <c r="C2357" s="0">
        <f>INT(Hoja3!E$4*Hoja3!$B2365)</f>
        <v>453</v>
      </c>
    </row>
    <row r="2358" spans="2:3">
      <c r="B2358" s="101" t="n">
        <v>21011</v>
      </c>
      <c r="C2358" s="0">
        <f>INT(Hoja3!E$4*Hoja3!$B2366)</f>
        <v>453</v>
      </c>
    </row>
    <row r="2359" spans="2:3">
      <c r="B2359" s="101" t="n">
        <v>21013</v>
      </c>
      <c r="C2359" s="0">
        <f>INT(Hoja3!E$4*Hoja3!$B2367)</f>
        <v>452</v>
      </c>
    </row>
    <row r="2360" spans="2:3">
      <c r="B2360" s="101" t="n">
        <v>21017</v>
      </c>
      <c r="C2360" s="0">
        <f>INT(Hoja3!E$4*Hoja3!$B2368)</f>
        <v>452</v>
      </c>
    </row>
    <row r="2361" spans="2:3">
      <c r="B2361" s="101" t="n">
        <v>21019</v>
      </c>
      <c r="C2361" s="0">
        <f>INT(Hoja3!E$4*Hoja3!$B2369)</f>
        <v>452</v>
      </c>
    </row>
    <row r="2362" spans="2:3">
      <c r="B2362" s="101" t="n">
        <v>21023</v>
      </c>
      <c r="C2362" s="0">
        <f>INT(Hoja3!E$4*Hoja3!$B2370)</f>
        <v>452</v>
      </c>
    </row>
    <row r="2363" spans="2:3">
      <c r="B2363" s="101" t="n">
        <v>21031</v>
      </c>
      <c r="C2363" s="0">
        <f>INT(Hoja3!E$4*Hoja3!$B2371)</f>
        <v>452</v>
      </c>
    </row>
    <row r="2364" spans="2:3">
      <c r="B2364" s="101" t="n">
        <v>21059</v>
      </c>
      <c r="C2364" s="0">
        <f>INT(Hoja3!E$4*Hoja3!$B2372)</f>
        <v>450</v>
      </c>
    </row>
    <row r="2365" spans="2:3">
      <c r="B2365" s="101" t="n">
        <v>21061</v>
      </c>
      <c r="C2365" s="0">
        <f>INT(Hoja3!E$4*Hoja3!$B2373)</f>
        <v>450</v>
      </c>
    </row>
    <row r="2366" spans="2:3">
      <c r="B2366" s="101" t="n">
        <v>21067</v>
      </c>
      <c r="C2366" s="0">
        <f>INT(Hoja3!E$4*Hoja3!$B2374)</f>
        <v>450</v>
      </c>
    </row>
    <row r="2367" spans="2:3">
      <c r="B2367" s="101" t="n">
        <v>21089</v>
      </c>
      <c r="C2367" s="0">
        <f>INT(Hoja3!E$4*Hoja3!$B2375)</f>
        <v>449</v>
      </c>
    </row>
    <row r="2368" spans="2:3">
      <c r="B2368" s="101" t="n">
        <v>21101</v>
      </c>
      <c r="C2368" s="0">
        <f>INT(Hoja3!E$4*Hoja3!$B2376)</f>
        <v>449</v>
      </c>
    </row>
    <row r="2369" spans="2:3">
      <c r="B2369" s="101" t="n">
        <v>21107</v>
      </c>
      <c r="C2369" s="0">
        <f>INT(Hoja3!E$4*Hoja3!$B2377)</f>
        <v>448</v>
      </c>
    </row>
    <row r="2370" spans="2:3">
      <c r="B2370" s="101" t="n">
        <v>21121</v>
      </c>
      <c r="C2370" s="0">
        <f>INT(Hoja3!E$4*Hoja3!$B2378)</f>
        <v>448</v>
      </c>
    </row>
    <row r="2371" spans="2:3">
      <c r="B2371" s="101" t="n">
        <v>21139</v>
      </c>
      <c r="C2371" s="0">
        <f>INT(Hoja3!E$4*Hoja3!$B2379)</f>
        <v>447</v>
      </c>
    </row>
    <row r="2372" spans="2:3">
      <c r="B2372" s="101" t="n">
        <v>21143</v>
      </c>
      <c r="C2372" s="0">
        <f>INT(Hoja3!E$4*Hoja3!$B2380)</f>
        <v>447</v>
      </c>
    </row>
    <row r="2373" spans="2:3">
      <c r="B2373" s="101" t="n">
        <v>21149</v>
      </c>
      <c r="C2373" s="0">
        <f>INT(Hoja3!E$4*Hoja3!$B2381)</f>
        <v>447</v>
      </c>
    </row>
    <row r="2374" spans="2:3">
      <c r="B2374" s="101" t="n">
        <v>21157</v>
      </c>
      <c r="C2374" s="0">
        <f>INT(Hoja3!E$4*Hoja3!$B2382)</f>
        <v>446</v>
      </c>
    </row>
    <row r="2375" spans="2:3">
      <c r="B2375" s="101" t="n">
        <v>21163</v>
      </c>
      <c r="C2375" s="0">
        <f>INT(Hoja3!E$4*Hoja3!$B2383)</f>
        <v>446</v>
      </c>
    </row>
    <row r="2376" spans="2:3">
      <c r="B2376" s="101" t="n">
        <v>21169</v>
      </c>
      <c r="C2376" s="0">
        <f>INT(Hoja3!E$4*Hoja3!$B2384)</f>
        <v>446</v>
      </c>
    </row>
    <row r="2377" spans="2:3">
      <c r="B2377" s="101" t="n">
        <v>21179</v>
      </c>
      <c r="C2377" s="0">
        <f>INT(Hoja3!E$4*Hoja3!$B2385)</f>
        <v>445</v>
      </c>
    </row>
    <row r="2378" spans="2:3">
      <c r="B2378" s="101" t="n">
        <v>21187</v>
      </c>
      <c r="C2378" s="0">
        <f>INT(Hoja3!E$4*Hoja3!$B2386)</f>
        <v>445</v>
      </c>
    </row>
    <row r="2379" spans="2:3">
      <c r="B2379" s="101" t="n">
        <v>21191</v>
      </c>
      <c r="C2379" s="0">
        <f>INT(Hoja3!E$4*Hoja3!$B2387)</f>
        <v>445</v>
      </c>
    </row>
    <row r="2380" spans="2:3">
      <c r="B2380" s="101" t="n">
        <v>21193</v>
      </c>
      <c r="C2380" s="0">
        <f>INT(Hoja3!E$4*Hoja3!$B2388)</f>
        <v>445</v>
      </c>
    </row>
    <row r="2381" spans="2:3">
      <c r="B2381" s="101" t="n">
        <v>21211</v>
      </c>
      <c r="C2381" s="0">
        <f>INT(Hoja3!E$4*Hoja3!$B2389)</f>
        <v>444</v>
      </c>
    </row>
    <row r="2382" spans="2:3">
      <c r="B2382" s="101" t="n">
        <v>21221</v>
      </c>
      <c r="C2382" s="0">
        <f>INT(Hoja3!E$4*Hoja3!$B2390)</f>
        <v>444</v>
      </c>
    </row>
    <row r="2383" spans="2:3">
      <c r="B2383" s="101" t="n">
        <v>21227</v>
      </c>
      <c r="C2383" s="0">
        <f>INT(Hoja3!E$4*Hoja3!$B2391)</f>
        <v>443</v>
      </c>
    </row>
    <row r="2384" spans="2:3">
      <c r="B2384" s="101" t="n">
        <v>21247</v>
      </c>
      <c r="C2384" s="0">
        <f>INT(Hoja3!E$4*Hoja3!$B2392)</f>
        <v>443</v>
      </c>
    </row>
    <row r="2385" spans="2:3">
      <c r="B2385" s="101" t="n">
        <v>21269</v>
      </c>
      <c r="C2385" s="0">
        <f>INT(Hoja3!E$4*Hoja3!$B2393)</f>
        <v>442</v>
      </c>
    </row>
    <row r="2386" spans="2:3">
      <c r="B2386" s="101" t="n">
        <v>21277</v>
      </c>
      <c r="C2386" s="0">
        <f>INT(Hoja3!E$4*Hoja3!$B2394)</f>
        <v>441</v>
      </c>
    </row>
    <row r="2387" spans="2:3">
      <c r="B2387" s="101" t="n">
        <v>21283</v>
      </c>
      <c r="C2387" s="0">
        <f>INT(Hoja3!E$4*Hoja3!$B2395)</f>
        <v>441</v>
      </c>
    </row>
    <row r="2388" spans="2:3">
      <c r="B2388" s="101" t="n">
        <v>21313</v>
      </c>
      <c r="C2388" s="0">
        <f>INT(Hoja3!E$4*Hoja3!$B2396)</f>
        <v>440</v>
      </c>
    </row>
    <row r="2389" spans="2:3">
      <c r="B2389" s="101" t="n">
        <v>21317</v>
      </c>
      <c r="C2389" s="0">
        <f>INT(Hoja3!E$4*Hoja3!$B2397)</f>
        <v>440</v>
      </c>
    </row>
    <row r="2390" spans="2:3">
      <c r="B2390" s="101" t="n">
        <v>21319</v>
      </c>
      <c r="C2390" s="0">
        <f>INT(Hoja3!E$4*Hoja3!$B2398)</f>
        <v>440</v>
      </c>
    </row>
    <row r="2391" spans="2:3">
      <c r="B2391" s="101" t="n">
        <v>21323</v>
      </c>
      <c r="C2391" s="0">
        <f>INT(Hoja3!E$4*Hoja3!$B2399)</f>
        <v>439</v>
      </c>
    </row>
    <row r="2392" spans="2:3">
      <c r="B2392" s="101" t="n">
        <v>21341</v>
      </c>
      <c r="C2392" s="0">
        <f>INT(Hoja3!E$4*Hoja3!$B2400)</f>
        <v>439</v>
      </c>
    </row>
    <row r="2393" spans="2:3">
      <c r="B2393" s="101" t="n">
        <v>21347</v>
      </c>
      <c r="C2393" s="0">
        <f>INT(Hoja3!E$4*Hoja3!$B2401)</f>
        <v>438</v>
      </c>
    </row>
    <row r="2394" spans="2:3">
      <c r="B2394" s="101" t="n">
        <v>21377</v>
      </c>
      <c r="C2394" s="0">
        <f>INT(Hoja3!E$4*Hoja3!$B2402)</f>
        <v>437</v>
      </c>
    </row>
    <row r="2395" spans="2:3">
      <c r="B2395" s="101" t="n">
        <v>21379</v>
      </c>
      <c r="C2395" s="0">
        <f>INT(Hoja3!E$4*Hoja3!$B2403)</f>
        <v>437</v>
      </c>
    </row>
    <row r="2396" spans="2:3">
      <c r="B2396" s="101" t="n">
        <v>21383</v>
      </c>
      <c r="C2396" s="0">
        <f>INT(Hoja3!E$4*Hoja3!$B2404)</f>
        <v>437</v>
      </c>
    </row>
    <row r="2397" spans="2:3">
      <c r="B2397" s="101" t="n">
        <v>21391</v>
      </c>
      <c r="C2397" s="0">
        <f>INT(Hoja3!E$4*Hoja3!$B2405)</f>
        <v>437</v>
      </c>
    </row>
    <row r="2398" spans="2:3">
      <c r="B2398" s="101" t="n">
        <v>21397</v>
      </c>
      <c r="C2398" s="0">
        <f>INT(Hoja3!E$4*Hoja3!$B2406)</f>
        <v>436</v>
      </c>
    </row>
    <row r="2399" spans="2:3">
      <c r="B2399" s="101" t="n">
        <v>21401</v>
      </c>
      <c r="C2399" s="0">
        <f>INT(Hoja3!E$4*Hoja3!$B2407)</f>
        <v>436</v>
      </c>
    </row>
    <row r="2400" spans="2:3">
      <c r="B2400" s="101" t="n">
        <v>21407</v>
      </c>
      <c r="C2400" s="0">
        <f>INT(Hoja3!E$4*Hoja3!$B2408)</f>
        <v>436</v>
      </c>
    </row>
    <row r="2401" spans="2:3">
      <c r="B2401" s="101" t="n">
        <v>21419</v>
      </c>
      <c r="C2401" s="0">
        <f>INT(Hoja3!E$4*Hoja3!$B2409)</f>
        <v>435</v>
      </c>
    </row>
    <row r="2402" spans="2:3">
      <c r="B2402" s="101" t="n">
        <v>21433</v>
      </c>
      <c r="C2402" s="0">
        <f>INT(Hoja3!E$4*Hoja3!$B2410)</f>
        <v>435</v>
      </c>
    </row>
    <row r="2403" spans="2:3">
      <c r="B2403" s="101" t="n">
        <v>21467</v>
      </c>
      <c r="C2403" s="0">
        <f>INT(Hoja3!E$4*Hoja3!$B2411)</f>
        <v>433</v>
      </c>
    </row>
    <row r="2404" spans="2:3">
      <c r="B2404" s="101" t="n">
        <v>21481</v>
      </c>
      <c r="C2404" s="0">
        <f>INT(Hoja3!E$4*Hoja3!$B2412)</f>
        <v>433</v>
      </c>
    </row>
    <row r="2405" spans="2:3">
      <c r="B2405" s="101" t="n">
        <v>21487</v>
      </c>
      <c r="C2405" s="0">
        <f>INT(Hoja3!E$4*Hoja3!$B2413)</f>
        <v>433</v>
      </c>
    </row>
    <row r="2406" spans="2:3">
      <c r="B2406" s="101" t="n">
        <v>21491</v>
      </c>
      <c r="C2406" s="0">
        <f>INT(Hoja3!E$4*Hoja3!$B2414)</f>
        <v>433</v>
      </c>
    </row>
    <row r="2407" spans="2:3">
      <c r="B2407" s="101" t="n">
        <v>21493</v>
      </c>
      <c r="C2407" s="0">
        <f>INT(Hoja3!E$4*Hoja3!$B2415)</f>
        <v>432</v>
      </c>
    </row>
    <row r="2408" spans="2:3">
      <c r="B2408" s="101" t="n">
        <v>21499</v>
      </c>
      <c r="C2408" s="0">
        <f>INT(Hoja3!E$4*Hoja3!$B2416)</f>
        <v>432</v>
      </c>
    </row>
    <row r="2409" spans="2:3">
      <c r="B2409" s="101" t="n">
        <v>21503</v>
      </c>
      <c r="C2409" s="0">
        <f>INT(Hoja3!E$4*Hoja3!$B2417)</f>
        <v>432</v>
      </c>
    </row>
    <row r="2410" spans="2:3">
      <c r="B2410" s="101" t="n">
        <v>21517</v>
      </c>
      <c r="C2410" s="0">
        <f>INT(Hoja3!E$4*Hoja3!$B2418)</f>
        <v>431</v>
      </c>
    </row>
    <row r="2411" spans="2:3">
      <c r="B2411" s="101" t="n">
        <v>21521</v>
      </c>
      <c r="C2411" s="0">
        <f>INT(Hoja3!E$4*Hoja3!$B2419)</f>
        <v>431</v>
      </c>
    </row>
    <row r="2412" spans="2:3">
      <c r="B2412" s="101" t="n">
        <v>21523</v>
      </c>
      <c r="C2412" s="0">
        <f>INT(Hoja3!E$4*Hoja3!$B2420)</f>
        <v>431</v>
      </c>
    </row>
    <row r="2413" spans="2:3">
      <c r="B2413" s="101" t="n">
        <v>21529</v>
      </c>
      <c r="C2413" s="0">
        <f>INT(Hoja3!E$4*Hoja3!$B2421)</f>
        <v>431</v>
      </c>
    </row>
    <row r="2414" spans="2:3">
      <c r="B2414" s="101" t="n">
        <v>21557</v>
      </c>
      <c r="C2414" s="0">
        <f>INT(Hoja3!E$4*Hoja3!$B2422)</f>
        <v>430</v>
      </c>
    </row>
    <row r="2415" spans="2:3">
      <c r="B2415" s="101" t="n">
        <v>21559</v>
      </c>
      <c r="C2415" s="0">
        <f>INT(Hoja3!E$4*Hoja3!$B2423)</f>
        <v>430</v>
      </c>
    </row>
    <row r="2416" spans="2:3">
      <c r="B2416" s="101" t="n">
        <v>21563</v>
      </c>
      <c r="C2416" s="0">
        <f>INT(Hoja3!E$4*Hoja3!$B2424)</f>
        <v>430</v>
      </c>
    </row>
    <row r="2417" spans="2:3">
      <c r="B2417" s="101" t="n">
        <v>21569</v>
      </c>
      <c r="C2417" s="0">
        <f>INT(Hoja3!E$4*Hoja3!$B2425)</f>
        <v>429</v>
      </c>
    </row>
    <row r="2418" spans="2:3">
      <c r="B2418" s="101" t="n">
        <v>21577</v>
      </c>
      <c r="C2418" s="0">
        <f>INT(Hoja3!E$4*Hoja3!$B2426)</f>
        <v>429</v>
      </c>
    </row>
    <row r="2419" spans="2:3">
      <c r="B2419" s="101" t="n">
        <v>21587</v>
      </c>
      <c r="C2419" s="0">
        <f>INT(Hoja3!E$4*Hoja3!$B2427)</f>
        <v>429</v>
      </c>
    </row>
    <row r="2420" spans="2:3">
      <c r="B2420" s="101" t="n">
        <v>21589</v>
      </c>
      <c r="C2420" s="0">
        <f>INT(Hoja3!E$4*Hoja3!$B2428)</f>
        <v>429</v>
      </c>
    </row>
    <row r="2421" spans="2:3">
      <c r="B2421" s="101" t="n">
        <v>21599</v>
      </c>
      <c r="C2421" s="0">
        <f>INT(Hoja3!E$4*Hoja3!$B2429)</f>
        <v>428</v>
      </c>
    </row>
    <row r="2422" spans="2:3">
      <c r="B2422" s="101" t="n">
        <v>21601</v>
      </c>
      <c r="C2422" s="0">
        <f>INT(Hoja3!E$4*Hoja3!$B2430)</f>
        <v>428</v>
      </c>
    </row>
    <row r="2423" spans="2:3">
      <c r="B2423" s="101" t="n">
        <v>21611</v>
      </c>
      <c r="C2423" s="0">
        <f>INT(Hoja3!E$4*Hoja3!$B2431)</f>
        <v>428</v>
      </c>
    </row>
    <row r="2424" spans="2:3">
      <c r="B2424" s="101" t="n">
        <v>21613</v>
      </c>
      <c r="C2424" s="0">
        <f>INT(Hoja3!E$4*Hoja3!$B2432)</f>
        <v>428</v>
      </c>
    </row>
    <row r="2425" spans="2:3">
      <c r="B2425" s="101" t="n">
        <v>21617</v>
      </c>
      <c r="C2425" s="0">
        <f>INT(Hoja3!E$4*Hoja3!$B2433)</f>
        <v>427</v>
      </c>
    </row>
    <row r="2426" spans="2:3">
      <c r="B2426" s="101" t="n">
        <v>21647</v>
      </c>
      <c r="C2426" s="0">
        <f>INT(Hoja3!E$4*Hoja3!$B2434)</f>
        <v>426</v>
      </c>
    </row>
    <row r="2427" spans="2:3">
      <c r="B2427" s="101" t="n">
        <v>21649</v>
      </c>
      <c r="C2427" s="0">
        <f>INT(Hoja3!E$4*Hoja3!$B2435)</f>
        <v>426</v>
      </c>
    </row>
    <row r="2428" spans="2:3">
      <c r="B2428" s="101" t="n">
        <v>21661</v>
      </c>
      <c r="C2428" s="0">
        <f>INT(Hoja3!E$4*Hoja3!$B2436)</f>
        <v>426</v>
      </c>
    </row>
    <row r="2429" spans="2:3">
      <c r="B2429" s="101" t="n">
        <v>21673</v>
      </c>
      <c r="C2429" s="0">
        <f>INT(Hoja3!E$4*Hoja3!$B2437)</f>
        <v>425</v>
      </c>
    </row>
    <row r="2430" spans="2:3">
      <c r="B2430" s="101" t="n">
        <v>21683</v>
      </c>
      <c r="C2430" s="0">
        <f>INT(Hoja3!E$4*Hoja3!$B2438)</f>
        <v>425</v>
      </c>
    </row>
    <row r="2431" spans="2:3">
      <c r="B2431" s="101" t="n">
        <v>21701</v>
      </c>
      <c r="C2431" s="0">
        <f>INT(Hoja3!E$4*Hoja3!$B2439)</f>
        <v>424</v>
      </c>
    </row>
    <row r="2432" spans="2:3">
      <c r="B2432" s="101" t="n">
        <v>21713</v>
      </c>
      <c r="C2432" s="0">
        <f>INT(Hoja3!E$4*Hoja3!$B2440)</f>
        <v>424</v>
      </c>
    </row>
    <row r="2433" spans="2:3">
      <c r="B2433" s="101" t="n">
        <v>21727</v>
      </c>
      <c r="C2433" s="0">
        <f>INT(Hoja3!E$4*Hoja3!$B2441)</f>
        <v>423</v>
      </c>
    </row>
    <row r="2434" spans="2:3">
      <c r="B2434" s="101" t="n">
        <v>21737</v>
      </c>
      <c r="C2434" s="0">
        <f>INT(Hoja3!E$4*Hoja3!$B2442)</f>
        <v>423</v>
      </c>
    </row>
    <row r="2435" spans="2:3">
      <c r="B2435" s="101" t="n">
        <v>21739</v>
      </c>
      <c r="C2435" s="0">
        <f>INT(Hoja3!E$4*Hoja3!$B2443)</f>
        <v>423</v>
      </c>
    </row>
    <row r="2436" spans="2:3">
      <c r="B2436" s="101" t="n">
        <v>21751</v>
      </c>
      <c r="C2436" s="0">
        <f>INT(Hoja3!E$4*Hoja3!$B2444)</f>
        <v>422</v>
      </c>
    </row>
    <row r="2437" spans="2:3">
      <c r="B2437" s="101" t="n">
        <v>21757</v>
      </c>
      <c r="C2437" s="0">
        <f>INT(Hoja3!E$4*Hoja3!$B2445)</f>
        <v>422</v>
      </c>
    </row>
    <row r="2438" spans="2:3">
      <c r="B2438" s="101" t="n">
        <v>21767</v>
      </c>
      <c r="C2438" s="0">
        <f>INT(Hoja3!E$4*Hoja3!$B2446)</f>
        <v>422</v>
      </c>
    </row>
    <row r="2439" spans="2:3">
      <c r="B2439" s="101" t="n">
        <v>21773</v>
      </c>
      <c r="C2439" s="0">
        <f>INT(Hoja3!E$4*Hoja3!$B2447)</f>
        <v>421</v>
      </c>
    </row>
    <row r="2440" spans="2:3">
      <c r="B2440" s="101" t="n">
        <v>21787</v>
      </c>
      <c r="C2440" s="0">
        <f>INT(Hoja3!E$4*Hoja3!$B2448)</f>
        <v>421</v>
      </c>
    </row>
    <row r="2441" spans="2:3">
      <c r="B2441" s="101" t="n">
        <v>21799</v>
      </c>
      <c r="C2441" s="0">
        <f>INT(Hoja3!E$4*Hoja3!$B2449)</f>
        <v>420</v>
      </c>
    </row>
    <row r="2442" spans="2:3">
      <c r="B2442" s="101" t="n">
        <v>21803</v>
      </c>
      <c r="C2442" s="0">
        <f>INT(Hoja3!E$4*Hoja3!$B2450)</f>
        <v>420</v>
      </c>
    </row>
    <row r="2443" spans="2:3">
      <c r="B2443" s="101" t="n">
        <v>21817</v>
      </c>
      <c r="C2443" s="0">
        <f>INT(Hoja3!E$4*Hoja3!$B2451)</f>
        <v>420</v>
      </c>
    </row>
    <row r="2444" spans="2:3">
      <c r="B2444" s="101" t="n">
        <v>21821</v>
      </c>
      <c r="C2444" s="0">
        <f>INT(Hoja3!E$4*Hoja3!$B2452)</f>
        <v>420</v>
      </c>
    </row>
    <row r="2445" spans="2:3">
      <c r="B2445" s="101" t="n">
        <v>21839</v>
      </c>
      <c r="C2445" s="0">
        <f>INT(Hoja3!E$4*Hoja3!$B2453)</f>
        <v>419</v>
      </c>
    </row>
    <row r="2446" spans="2:3">
      <c r="B2446" s="101" t="n">
        <v>21841</v>
      </c>
      <c r="C2446" s="0">
        <f>INT(Hoja3!E$4*Hoja3!$B2454)</f>
        <v>419</v>
      </c>
    </row>
    <row r="2447" spans="2:3">
      <c r="B2447" s="101" t="n">
        <v>21851</v>
      </c>
      <c r="C2447" s="0">
        <f>INT(Hoja3!E$4*Hoja3!$B2455)</f>
        <v>418</v>
      </c>
    </row>
    <row r="2448" spans="2:3">
      <c r="B2448" s="101" t="n">
        <v>21859</v>
      </c>
      <c r="C2448" s="0">
        <f>INT(Hoja3!E$4*Hoja3!$B2456)</f>
        <v>418</v>
      </c>
    </row>
    <row r="2449" spans="2:3">
      <c r="B2449" s="101" t="n">
        <v>21863</v>
      </c>
      <c r="C2449" s="0">
        <f>INT(Hoja3!E$4*Hoja3!$B2457)</f>
        <v>418</v>
      </c>
    </row>
    <row r="2450" spans="2:3">
      <c r="B2450" s="101" t="n">
        <v>21871</v>
      </c>
      <c r="C2450" s="0">
        <f>INT(Hoja3!E$4*Hoja3!$B2458)</f>
        <v>418</v>
      </c>
    </row>
    <row r="2451" spans="2:3">
      <c r="B2451" s="101" t="n">
        <v>21881</v>
      </c>
      <c r="C2451" s="0">
        <f>INT(Hoja3!E$4*Hoja3!$B2459)</f>
        <v>417</v>
      </c>
    </row>
    <row r="2452" spans="2:3">
      <c r="B2452" s="101" t="n">
        <v>21893</v>
      </c>
      <c r="C2452" s="0">
        <f>INT(Hoja3!E$4*Hoja3!$B2460)</f>
        <v>417</v>
      </c>
    </row>
    <row r="2453" spans="2:3">
      <c r="B2453" s="101" t="n">
        <v>21911</v>
      </c>
      <c r="C2453" s="0">
        <f>INT(Hoja3!E$4*Hoja3!$B2461)</f>
        <v>416</v>
      </c>
    </row>
    <row r="2454" spans="2:3">
      <c r="B2454" s="101" t="n">
        <v>21929</v>
      </c>
      <c r="C2454" s="0">
        <f>INT(Hoja3!E$4*Hoja3!$B2462)</f>
        <v>415</v>
      </c>
    </row>
    <row r="2455" spans="2:3">
      <c r="B2455" s="101" t="n">
        <v>21937</v>
      </c>
      <c r="C2455" s="0">
        <f>INT(Hoja3!E$4*Hoja3!$B2463)</f>
        <v>415</v>
      </c>
    </row>
    <row r="2456" spans="2:3">
      <c r="B2456" s="101" t="n">
        <v>21943</v>
      </c>
      <c r="C2456" s="0">
        <f>INT(Hoja3!E$4*Hoja3!$B2464)</f>
        <v>415</v>
      </c>
    </row>
    <row r="2457" spans="2:3">
      <c r="B2457" s="101" t="n">
        <v>21961</v>
      </c>
      <c r="C2457" s="0">
        <f>INT(Hoja3!E$4*Hoja3!$B2465)</f>
        <v>414</v>
      </c>
    </row>
    <row r="2458" spans="2:3">
      <c r="B2458" s="101" t="n">
        <v>21977</v>
      </c>
      <c r="C2458" s="0">
        <f>INT(Hoja3!E$4*Hoja3!$B2466)</f>
        <v>414</v>
      </c>
    </row>
    <row r="2459" spans="2:3">
      <c r="B2459" s="101" t="n">
        <v>21991</v>
      </c>
      <c r="C2459" s="0">
        <f>INT(Hoja3!E$4*Hoja3!$B2467)</f>
        <v>413</v>
      </c>
    </row>
    <row r="2460" spans="2:3">
      <c r="B2460" s="101" t="n">
        <v>21997</v>
      </c>
      <c r="C2460" s="0">
        <f>INT(Hoja3!E$4*Hoja3!$B2468)</f>
        <v>413</v>
      </c>
    </row>
    <row r="2461" spans="2:3">
      <c r="B2461" s="101" t="n">
        <v>22003</v>
      </c>
      <c r="C2461" s="0">
        <f>INT(Hoja3!E$4*Hoja3!$B2469)</f>
        <v>413</v>
      </c>
    </row>
    <row r="2462" spans="2:3">
      <c r="B2462" s="101" t="n">
        <v>22013</v>
      </c>
      <c r="C2462" s="0">
        <f>INT(Hoja3!E$4*Hoja3!$B2470)</f>
        <v>412</v>
      </c>
    </row>
    <row r="2463" spans="2:3">
      <c r="B2463" s="101" t="n">
        <v>22027</v>
      </c>
      <c r="C2463" s="0">
        <f>INT(Hoja3!E$4*Hoja3!$B2471)</f>
        <v>412</v>
      </c>
    </row>
    <row r="2464" spans="2:3">
      <c r="B2464" s="101" t="n">
        <v>22031</v>
      </c>
      <c r="C2464" s="0">
        <f>INT(Hoja3!E$4*Hoja3!$B2472)</f>
        <v>412</v>
      </c>
    </row>
    <row r="2465" spans="2:3">
      <c r="B2465" s="101" t="n">
        <v>22037</v>
      </c>
      <c r="C2465" s="0">
        <f>INT(Hoja3!E$4*Hoja3!$B2473)</f>
        <v>411</v>
      </c>
    </row>
    <row r="2466" spans="2:3">
      <c r="B2466" s="101" t="n">
        <v>22039</v>
      </c>
      <c r="C2466" s="0">
        <f>INT(Hoja3!E$4*Hoja3!$B2474)</f>
        <v>411</v>
      </c>
    </row>
    <row r="2467" spans="2:3">
      <c r="B2467" s="101" t="n">
        <v>22051</v>
      </c>
      <c r="C2467" s="0">
        <f>INT(Hoja3!E$4*Hoja3!$B2475)</f>
        <v>411</v>
      </c>
    </row>
    <row r="2468" spans="2:3">
      <c r="B2468" s="101" t="n">
        <v>22063</v>
      </c>
      <c r="C2468" s="0">
        <f>INT(Hoja3!E$4*Hoja3!$B2476)</f>
        <v>410</v>
      </c>
    </row>
    <row r="2469" spans="2:3">
      <c r="B2469" s="101" t="n">
        <v>22067</v>
      </c>
      <c r="C2469" s="0">
        <f>INT(Hoja3!E$4*Hoja3!$B2477)</f>
        <v>410</v>
      </c>
    </row>
    <row r="2470" spans="2:3">
      <c r="B2470" s="101" t="n">
        <v>22073</v>
      </c>
      <c r="C2470" s="0">
        <f>INT(Hoja3!E$4*Hoja3!$B2478)</f>
        <v>410</v>
      </c>
    </row>
    <row r="2471" spans="2:3">
      <c r="B2471" s="101" t="n">
        <v>22079</v>
      </c>
      <c r="C2471" s="0">
        <f>INT(Hoja3!E$4*Hoja3!$B2479)</f>
        <v>410</v>
      </c>
    </row>
    <row r="2472" spans="2:3">
      <c r="B2472" s="101" t="n">
        <v>22091</v>
      </c>
      <c r="C2472" s="0">
        <f>INT(Hoja3!E$4*Hoja3!$B2480)</f>
        <v>409</v>
      </c>
    </row>
    <row r="2473" spans="2:3">
      <c r="B2473" s="101" t="n">
        <v>22093</v>
      </c>
      <c r="C2473" s="0">
        <f>INT(Hoja3!E$4*Hoja3!$B2481)</f>
        <v>409</v>
      </c>
    </row>
    <row r="2474" spans="2:3">
      <c r="B2474" s="101" t="n">
        <v>22109</v>
      </c>
      <c r="C2474" s="0">
        <f>INT(Hoja3!E$4*Hoja3!$B2482)</f>
        <v>409</v>
      </c>
    </row>
    <row r="2475" spans="2:3">
      <c r="B2475" s="101" t="n">
        <v>22111</v>
      </c>
      <c r="C2475" s="0">
        <f>INT(Hoja3!E$4*Hoja3!$B2483)</f>
        <v>409</v>
      </c>
    </row>
    <row r="2476" spans="2:3">
      <c r="B2476" s="101" t="n">
        <v>22123</v>
      </c>
      <c r="C2476" s="0">
        <f>INT(Hoja3!E$4*Hoja3!$B2484)</f>
        <v>408</v>
      </c>
    </row>
    <row r="2477" spans="2:3">
      <c r="B2477" s="101" t="n">
        <v>22129</v>
      </c>
      <c r="C2477" s="0">
        <f>INT(Hoja3!E$4*Hoja3!$B2485)</f>
        <v>408</v>
      </c>
    </row>
    <row r="2478" spans="2:3">
      <c r="B2478" s="101" t="n">
        <v>22133</v>
      </c>
      <c r="C2478" s="0">
        <f>INT(Hoja3!E$4*Hoja3!$B2486)</f>
        <v>408</v>
      </c>
    </row>
    <row r="2479" spans="2:3">
      <c r="B2479" s="101" t="n">
        <v>22147</v>
      </c>
      <c r="C2479" s="0">
        <f>INT(Hoja3!E$4*Hoja3!$B2487)</f>
        <v>407</v>
      </c>
    </row>
    <row r="2480" spans="2:3">
      <c r="B2480" s="101" t="n">
        <v>22153</v>
      </c>
      <c r="C2480" s="0">
        <f>INT(Hoja3!E$4*Hoja3!$B2488)</f>
        <v>407</v>
      </c>
    </row>
    <row r="2481" spans="2:3">
      <c r="B2481" s="101" t="n">
        <v>22157</v>
      </c>
      <c r="C2481" s="0">
        <f>INT(Hoja3!E$4*Hoja3!$B2489)</f>
        <v>407</v>
      </c>
    </row>
    <row r="2482" spans="2:3">
      <c r="B2482" s="101" t="n">
        <v>22159</v>
      </c>
      <c r="C2482" s="0">
        <f>INT(Hoja3!E$4*Hoja3!$B2490)</f>
        <v>407</v>
      </c>
    </row>
    <row r="2483" spans="2:3">
      <c r="B2483" s="101" t="n">
        <v>22171</v>
      </c>
      <c r="C2483" s="0">
        <f>INT(Hoja3!E$4*Hoja3!$B2491)</f>
        <v>406</v>
      </c>
    </row>
    <row r="2484" spans="2:3">
      <c r="B2484" s="101" t="n">
        <v>22189</v>
      </c>
      <c r="C2484" s="0">
        <f>INT(Hoja3!E$4*Hoja3!$B2492)</f>
        <v>406</v>
      </c>
    </row>
    <row r="2485" spans="2:3">
      <c r="B2485" s="101" t="n">
        <v>22193</v>
      </c>
      <c r="C2485" s="0">
        <f>INT(Hoja3!E$4*Hoja3!$B2493)</f>
        <v>406</v>
      </c>
    </row>
    <row r="2486" spans="2:3">
      <c r="B2486" s="101" t="n">
        <v>22229</v>
      </c>
      <c r="C2486" s="0">
        <f>INT(Hoja3!E$4*Hoja3!$B2494)</f>
        <v>404</v>
      </c>
    </row>
    <row r="2487" spans="2:3">
      <c r="B2487" s="101" t="n">
        <v>22247</v>
      </c>
      <c r="C2487" s="0">
        <f>INT(Hoja3!E$4*Hoja3!$B2495)</f>
        <v>404</v>
      </c>
    </row>
    <row r="2488" spans="2:3">
      <c r="B2488" s="101" t="n">
        <v>22259</v>
      </c>
      <c r="C2488" s="0">
        <f>INT(Hoja3!E$4*Hoja3!$B2496)</f>
        <v>403</v>
      </c>
    </row>
    <row r="2489" spans="2:3">
      <c r="B2489" s="101" t="n">
        <v>22271</v>
      </c>
      <c r="C2489" s="0">
        <f>INT(Hoja3!E$4*Hoja3!$B2497)</f>
        <v>403</v>
      </c>
    </row>
    <row r="2490" spans="2:3">
      <c r="B2490" s="101" t="n">
        <v>22273</v>
      </c>
      <c r="C2490" s="0">
        <f>INT(Hoja3!E$4*Hoja3!$B2498)</f>
        <v>403</v>
      </c>
    </row>
    <row r="2491" spans="2:3">
      <c r="B2491" s="101" t="n">
        <v>22277</v>
      </c>
      <c r="C2491" s="0">
        <f>INT(Hoja3!E$4*Hoja3!$B2499)</f>
        <v>403</v>
      </c>
    </row>
    <row r="2492" spans="2:3">
      <c r="B2492" s="101" t="n">
        <v>22279</v>
      </c>
      <c r="C2492" s="0">
        <f>INT(Hoja3!E$4*Hoja3!$B2500)</f>
        <v>402</v>
      </c>
    </row>
    <row r="2493" spans="2:3">
      <c r="B2493" s="101" t="n">
        <v>22283</v>
      </c>
      <c r="C2493" s="0">
        <f>INT(Hoja3!E$4*Hoja3!$B2501)</f>
        <v>402</v>
      </c>
    </row>
    <row r="2494" spans="2:3">
      <c r="B2494" s="101" t="n">
        <v>22291</v>
      </c>
      <c r="C2494" s="0">
        <f>INT(Hoja3!E$4*Hoja3!$B2502)</f>
        <v>402</v>
      </c>
    </row>
    <row r="2495" spans="2:3">
      <c r="B2495" s="101" t="n">
        <v>22303</v>
      </c>
      <c r="C2495" s="0">
        <f>INT(Hoja3!E$4*Hoja3!$B2503)</f>
        <v>402</v>
      </c>
    </row>
    <row r="2496" spans="2:3">
      <c r="B2496" s="101" t="n">
        <v>22307</v>
      </c>
      <c r="C2496" s="0">
        <f>INT(Hoja3!E$4*Hoja3!$B2504)</f>
        <v>401</v>
      </c>
    </row>
    <row r="2497" spans="2:3">
      <c r="B2497" s="101" t="n">
        <v>22343</v>
      </c>
      <c r="C2497" s="0">
        <f>INT(Hoja3!E$4*Hoja3!$B2505)</f>
        <v>400</v>
      </c>
    </row>
    <row r="2498" spans="2:3">
      <c r="B2498" s="101" t="n">
        <v>22349</v>
      </c>
      <c r="C2498" s="0">
        <f>INT(Hoja3!E$4*Hoja3!$B2506)</f>
        <v>400</v>
      </c>
    </row>
    <row r="2499" spans="2:3">
      <c r="B2499" s="101" t="n">
        <v>22367</v>
      </c>
      <c r="C2499" s="0">
        <f>INT(Hoja3!E$4*Hoja3!$B2507)</f>
        <v>399</v>
      </c>
    </row>
    <row r="2500" spans="2:3">
      <c r="B2500" s="101" t="n">
        <v>22369</v>
      </c>
      <c r="C2500" s="0">
        <f>INT(Hoja3!E$4*Hoja3!$B2508)</f>
        <v>399</v>
      </c>
    </row>
    <row r="2501" spans="2:3">
      <c r="B2501" s="101" t="n">
        <v>22381</v>
      </c>
      <c r="C2501" s="0">
        <f>INT(Hoja3!E$4*Hoja3!$B2509)</f>
        <v>399</v>
      </c>
    </row>
    <row r="2502" spans="2:3">
      <c r="B2502" s="101" t="n">
        <v>22391</v>
      </c>
      <c r="C2502" s="0">
        <f>INT(Hoja3!E$4*Hoja3!$B2510)</f>
        <v>398</v>
      </c>
    </row>
    <row r="2503" spans="2:3">
      <c r="B2503" s="101" t="n">
        <v>22397</v>
      </c>
      <c r="C2503" s="0">
        <f>INT(Hoja3!E$4*Hoja3!$B2511)</f>
        <v>398</v>
      </c>
    </row>
    <row r="2504" spans="2:3">
      <c r="B2504" s="101" t="n">
        <v>22409</v>
      </c>
      <c r="C2504" s="0">
        <f>INT(Hoja3!E$4*Hoja3!$B2512)</f>
        <v>398</v>
      </c>
    </row>
    <row r="2505" spans="2:3">
      <c r="B2505" s="101" t="n">
        <v>22433</v>
      </c>
      <c r="C2505" s="0">
        <f>INT(Hoja3!E$4*Hoja3!$B2513)</f>
        <v>397</v>
      </c>
    </row>
    <row r="2506" spans="2:3">
      <c r="B2506" s="101" t="n">
        <v>22441</v>
      </c>
      <c r="C2506" s="0">
        <f>INT(Hoja3!E$4*Hoja3!$B2514)</f>
        <v>397</v>
      </c>
    </row>
    <row r="2507" spans="2:3">
      <c r="B2507" s="101" t="n">
        <v>22447</v>
      </c>
      <c r="C2507" s="0">
        <f>INT(Hoja3!E$4*Hoja3!$B2515)</f>
        <v>396</v>
      </c>
    </row>
    <row r="2508" spans="2:3">
      <c r="B2508" s="101" t="n">
        <v>22453</v>
      </c>
      <c r="C2508" s="0">
        <f>INT(Hoja3!E$4*Hoja3!$B2516)</f>
        <v>396</v>
      </c>
    </row>
    <row r="2509" spans="2:3">
      <c r="B2509" s="101" t="n">
        <v>22469</v>
      </c>
      <c r="C2509" s="0">
        <f>INT(Hoja3!E$4*Hoja3!$B2517)</f>
        <v>396</v>
      </c>
    </row>
    <row r="2510" spans="2:3">
      <c r="B2510" s="101" t="n">
        <v>22481</v>
      </c>
      <c r="C2510" s="0">
        <f>INT(Hoja3!E$4*Hoja3!$B2518)</f>
        <v>395</v>
      </c>
    </row>
    <row r="2511" spans="2:3">
      <c r="B2511" s="101" t="n">
        <v>22483</v>
      </c>
      <c r="C2511" s="0">
        <f>INT(Hoja3!E$4*Hoja3!$B2519)</f>
        <v>395</v>
      </c>
    </row>
    <row r="2512" spans="2:3">
      <c r="B2512" s="101" t="n">
        <v>22501</v>
      </c>
      <c r="C2512" s="0">
        <f>INT(Hoja3!E$4*Hoja3!$B2520)</f>
        <v>395</v>
      </c>
    </row>
    <row r="2513" spans="2:3">
      <c r="B2513" s="101" t="n">
        <v>22511</v>
      </c>
      <c r="C2513" s="0">
        <f>INT(Hoja3!E$4*Hoja3!$B2521)</f>
        <v>394</v>
      </c>
    </row>
    <row r="2514" spans="2:3">
      <c r="B2514" s="101" t="n">
        <v>22531</v>
      </c>
      <c r="C2514" s="0">
        <f>INT(Hoja3!E$4*Hoja3!$B2522)</f>
        <v>393</v>
      </c>
    </row>
    <row r="2515" spans="2:3">
      <c r="B2515" s="101" t="n">
        <v>22541</v>
      </c>
      <c r="C2515" s="0">
        <f>INT(Hoja3!E$4*Hoja3!$B2523)</f>
        <v>393</v>
      </c>
    </row>
    <row r="2516" spans="2:3">
      <c r="B2516" s="101" t="n">
        <v>22543</v>
      </c>
      <c r="C2516" s="0">
        <f>INT(Hoja3!E$4*Hoja3!$B2524)</f>
        <v>393</v>
      </c>
    </row>
    <row r="2517" spans="2:3">
      <c r="B2517" s="101" t="n">
        <v>22549</v>
      </c>
      <c r="C2517" s="0">
        <f>INT(Hoja3!E$4*Hoja3!$B2525)</f>
        <v>393</v>
      </c>
    </row>
    <row r="2518" spans="2:3">
      <c r="B2518" s="101" t="n">
        <v>22567</v>
      </c>
      <c r="C2518" s="0">
        <f>INT(Hoja3!E$4*Hoja3!$B2526)</f>
        <v>392</v>
      </c>
    </row>
    <row r="2519" spans="2:3">
      <c r="B2519" s="101" t="n">
        <v>22571</v>
      </c>
      <c r="C2519" s="0">
        <f>INT(Hoja3!E$4*Hoja3!$B2527)</f>
        <v>392</v>
      </c>
    </row>
    <row r="2520" spans="2:3">
      <c r="B2520" s="101" t="n">
        <v>22573</v>
      </c>
      <c r="C2520" s="0">
        <f>INT(Hoja3!E$4*Hoja3!$B2528)</f>
        <v>392</v>
      </c>
    </row>
    <row r="2521" spans="2:3">
      <c r="B2521" s="101" t="n">
        <v>22613</v>
      </c>
      <c r="C2521" s="0">
        <f>INT(Hoja3!E$4*Hoja3!$B2529)</f>
        <v>391</v>
      </c>
    </row>
    <row r="2522" spans="2:3">
      <c r="B2522" s="101" t="n">
        <v>22619</v>
      </c>
      <c r="C2522" s="0">
        <f>INT(Hoja3!E$4*Hoja3!$B2530)</f>
        <v>390</v>
      </c>
    </row>
    <row r="2523" spans="2:3">
      <c r="B2523" s="101" t="n">
        <v>22621</v>
      </c>
      <c r="C2523" s="0">
        <f>INT(Hoja3!E$4*Hoja3!$B2531)</f>
        <v>390</v>
      </c>
    </row>
    <row r="2524" spans="2:3">
      <c r="B2524" s="101" t="n">
        <v>22637</v>
      </c>
      <c r="C2524" s="0">
        <f>INT(Hoja3!E$4*Hoja3!$B2532)</f>
        <v>390</v>
      </c>
    </row>
    <row r="2525" spans="2:3">
      <c r="B2525" s="101" t="n">
        <v>22639</v>
      </c>
      <c r="C2525" s="0">
        <f>INT(Hoja3!E$4*Hoja3!$B2533)</f>
        <v>390</v>
      </c>
    </row>
    <row r="2526" spans="2:3">
      <c r="B2526" s="101" t="n">
        <v>22643</v>
      </c>
      <c r="C2526" s="0">
        <f>INT(Hoja3!E$4*Hoja3!$B2534)</f>
        <v>390</v>
      </c>
    </row>
    <row r="2527" spans="2:3">
      <c r="B2527" s="101" t="n">
        <v>22651</v>
      </c>
      <c r="C2527" s="0">
        <f>INT(Hoja3!E$4*Hoja3!$B2535)</f>
        <v>389</v>
      </c>
    </row>
    <row r="2528" spans="2:3">
      <c r="B2528" s="101" t="n">
        <v>22669</v>
      </c>
      <c r="C2528" s="0">
        <f>INT(Hoja3!E$4*Hoja3!$B2536)</f>
        <v>389</v>
      </c>
    </row>
    <row r="2529" spans="2:3">
      <c r="B2529" s="101" t="n">
        <v>22679</v>
      </c>
      <c r="C2529" s="0">
        <f>INT(Hoja3!E$4*Hoja3!$B2537)</f>
        <v>388</v>
      </c>
    </row>
    <row r="2530" spans="2:3">
      <c r="B2530" s="101" t="n">
        <v>22691</v>
      </c>
      <c r="C2530" s="0">
        <f>INT(Hoja3!E$4*Hoja3!$B2538)</f>
        <v>388</v>
      </c>
    </row>
    <row r="2531" spans="2:3">
      <c r="B2531" s="101" t="n">
        <v>22697</v>
      </c>
      <c r="C2531" s="0">
        <f>INT(Hoja3!E$4*Hoja3!$B2539)</f>
        <v>388</v>
      </c>
    </row>
    <row r="2532" spans="2:3">
      <c r="B2532" s="101" t="n">
        <v>22699</v>
      </c>
      <c r="C2532" s="0">
        <f>INT(Hoja3!E$4*Hoja3!$B2540)</f>
        <v>388</v>
      </c>
    </row>
    <row r="2533" spans="2:3">
      <c r="B2533" s="101" t="n">
        <v>22709</v>
      </c>
      <c r="C2533" s="0">
        <f>INT(Hoja3!E$4*Hoja3!$B2541)</f>
        <v>387</v>
      </c>
    </row>
    <row r="2534" spans="2:3">
      <c r="B2534" s="101" t="n">
        <v>22717</v>
      </c>
      <c r="C2534" s="0">
        <f>INT(Hoja3!E$4*Hoja3!$B2542)</f>
        <v>387</v>
      </c>
    </row>
    <row r="2535" spans="2:3">
      <c r="B2535" s="101" t="n">
        <v>22721</v>
      </c>
      <c r="C2535" s="0">
        <f>INT(Hoja3!E$4*Hoja3!$B2543)</f>
        <v>387</v>
      </c>
    </row>
    <row r="2536" spans="2:3">
      <c r="B2536" s="101" t="n">
        <v>22727</v>
      </c>
      <c r="C2536" s="0">
        <f>INT(Hoja3!E$4*Hoja3!$B2544)</f>
        <v>387</v>
      </c>
    </row>
    <row r="2537" spans="2:3">
      <c r="B2537" s="101" t="n">
        <v>22739</v>
      </c>
      <c r="C2537" s="0">
        <f>INT(Hoja3!E$4*Hoja3!$B2545)</f>
        <v>386</v>
      </c>
    </row>
    <row r="2538" spans="2:3">
      <c r="B2538" s="101" t="n">
        <v>22741</v>
      </c>
      <c r="C2538" s="0">
        <f>INT(Hoja3!E$4*Hoja3!$B2546)</f>
        <v>386</v>
      </c>
    </row>
    <row r="2539" spans="2:3">
      <c r="B2539" s="101" t="n">
        <v>22751</v>
      </c>
      <c r="C2539" s="0">
        <f>INT(Hoja3!E$4*Hoja3!$B2547)</f>
        <v>386</v>
      </c>
    </row>
    <row r="2540" spans="2:3">
      <c r="B2540" s="101" t="n">
        <v>22769</v>
      </c>
      <c r="C2540" s="0">
        <f>INT(Hoja3!E$4*Hoja3!$B2548)</f>
        <v>385</v>
      </c>
    </row>
    <row r="2541" spans="2:3">
      <c r="B2541" s="101" t="n">
        <v>22777</v>
      </c>
      <c r="C2541" s="0">
        <f>INT(Hoja3!E$4*Hoja3!$B2549)</f>
        <v>385</v>
      </c>
    </row>
    <row r="2542" spans="2:3">
      <c r="B2542" s="101" t="n">
        <v>22783</v>
      </c>
      <c r="C2542" s="0">
        <f>INT(Hoja3!E$4*Hoja3!$B2550)</f>
        <v>385</v>
      </c>
    </row>
    <row r="2543" spans="2:3">
      <c r="B2543" s="101" t="n">
        <v>22787</v>
      </c>
      <c r="C2543" s="0">
        <f>INT(Hoja3!E$4*Hoja3!$B2551)</f>
        <v>385</v>
      </c>
    </row>
    <row r="2544" spans="2:3">
      <c r="B2544" s="101" t="n">
        <v>22807</v>
      </c>
      <c r="C2544" s="0">
        <f>INT(Hoja3!E$4*Hoja3!$B2552)</f>
        <v>384</v>
      </c>
    </row>
    <row r="2545" spans="2:3">
      <c r="B2545" s="101" t="n">
        <v>22811</v>
      </c>
      <c r="C2545" s="0">
        <f>INT(Hoja3!E$4*Hoja3!$B2553)</f>
        <v>384</v>
      </c>
    </row>
    <row r="2546" spans="2:3">
      <c r="B2546" s="101" t="n">
        <v>22817</v>
      </c>
      <c r="C2546" s="0">
        <f>INT(Hoja3!E$4*Hoja3!$B2554)</f>
        <v>384</v>
      </c>
    </row>
    <row r="2547" spans="2:3">
      <c r="B2547" s="101" t="n">
        <v>22853</v>
      </c>
      <c r="C2547" s="0">
        <f>INT(Hoja3!E$4*Hoja3!$B2555)</f>
        <v>382</v>
      </c>
    </row>
    <row r="2548" spans="2:3">
      <c r="B2548" s="101" t="n">
        <v>22859</v>
      </c>
      <c r="C2548" s="0">
        <f>INT(Hoja3!E$4*Hoja3!$B2556)</f>
        <v>382</v>
      </c>
    </row>
    <row r="2549" spans="2:3">
      <c r="B2549" s="101" t="n">
        <v>22861</v>
      </c>
      <c r="C2549" s="0">
        <f>INT(Hoja3!E$4*Hoja3!$B2557)</f>
        <v>382</v>
      </c>
    </row>
    <row r="2550" spans="2:3">
      <c r="B2550" s="101" t="n">
        <v>22871</v>
      </c>
      <c r="C2550" s="0">
        <f>INT(Hoja3!E$4*Hoja3!$B2558)</f>
        <v>382</v>
      </c>
    </row>
    <row r="2551" spans="2:3">
      <c r="B2551" s="101" t="n">
        <v>22877</v>
      </c>
      <c r="C2551" s="0">
        <f>INT(Hoja3!E$4*Hoja3!$B2559)</f>
        <v>382</v>
      </c>
    </row>
    <row r="2552" spans="2:3">
      <c r="B2552" s="101" t="n">
        <v>22901</v>
      </c>
      <c r="C2552" s="0">
        <f>INT(Hoja3!E$4*Hoja3!$B2560)</f>
        <v>381</v>
      </c>
    </row>
    <row r="2553" spans="2:3">
      <c r="B2553" s="101" t="n">
        <v>22907</v>
      </c>
      <c r="C2553" s="0">
        <f>INT(Hoja3!E$4*Hoja3!$B2561)</f>
        <v>381</v>
      </c>
    </row>
    <row r="2554" spans="2:3">
      <c r="B2554" s="101" t="n">
        <v>22921</v>
      </c>
      <c r="C2554" s="0">
        <f>INT(Hoja3!E$4*Hoja3!$B2562)</f>
        <v>380</v>
      </c>
    </row>
    <row r="2555" spans="2:3">
      <c r="B2555" s="101" t="n">
        <v>22937</v>
      </c>
      <c r="C2555" s="0">
        <f>INT(Hoja3!E$4*Hoja3!$B2563)</f>
        <v>380</v>
      </c>
    </row>
    <row r="2556" spans="2:3">
      <c r="B2556" s="101" t="n">
        <v>22943</v>
      </c>
      <c r="C2556" s="0">
        <f>INT(Hoja3!E$4*Hoja3!$B2564)</f>
        <v>379</v>
      </c>
    </row>
    <row r="2557" spans="2:3">
      <c r="B2557" s="101" t="n">
        <v>22961</v>
      </c>
      <c r="C2557" s="0">
        <f>INT(Hoja3!E$4*Hoja3!$B2565)</f>
        <v>379</v>
      </c>
    </row>
    <row r="2558" spans="2:3">
      <c r="B2558" s="101" t="n">
        <v>22963</v>
      </c>
      <c r="C2558" s="0">
        <f>INT(Hoja3!E$4*Hoja3!$B2566)</f>
        <v>379</v>
      </c>
    </row>
    <row r="2559" spans="2:3">
      <c r="B2559" s="101" t="n">
        <v>22973</v>
      </c>
      <c r="C2559" s="0">
        <f>INT(Hoja3!E$4*Hoja3!$B2567)</f>
        <v>378</v>
      </c>
    </row>
    <row r="2560" spans="2:3">
      <c r="B2560" s="101" t="n">
        <v>22993</v>
      </c>
      <c r="C2560" s="0">
        <f>INT(Hoja3!E$4*Hoja3!$B2568)</f>
        <v>378</v>
      </c>
    </row>
    <row r="2561" spans="2:3">
      <c r="B2561" s="101" t="n">
        <v>23003</v>
      </c>
      <c r="C2561" s="0">
        <f>INT(Hoja3!E$4*Hoja3!$B2569)</f>
        <v>377</v>
      </c>
    </row>
    <row r="2562" spans="2:3">
      <c r="B2562" s="101" t="n">
        <v>23011</v>
      </c>
      <c r="C2562" s="0">
        <f>INT(Hoja3!E$4*Hoja3!$B2570)</f>
        <v>377</v>
      </c>
    </row>
    <row r="2563" spans="2:3">
      <c r="B2563" s="101" t="n">
        <v>23017</v>
      </c>
      <c r="C2563" s="0">
        <f>INT(Hoja3!E$4*Hoja3!$B2571)</f>
        <v>377</v>
      </c>
    </row>
    <row r="2564" spans="2:3">
      <c r="B2564" s="101" t="n">
        <v>23021</v>
      </c>
      <c r="C2564" s="0">
        <f>INT(Hoja3!E$4*Hoja3!$B2572)</f>
        <v>377</v>
      </c>
    </row>
    <row r="2565" spans="2:3">
      <c r="B2565" s="101" t="n">
        <v>23027</v>
      </c>
      <c r="C2565" s="0">
        <f>INT(Hoja3!E$4*Hoja3!$B2573)</f>
        <v>377</v>
      </c>
    </row>
    <row r="2566" spans="2:3">
      <c r="B2566" s="101" t="n">
        <v>23029</v>
      </c>
      <c r="C2566" s="0">
        <f>INT(Hoja3!E$4*Hoja3!$B2574)</f>
        <v>377</v>
      </c>
    </row>
    <row r="2567" spans="2:3">
      <c r="B2567" s="101" t="n">
        <v>23039</v>
      </c>
      <c r="C2567" s="0">
        <f>INT(Hoja3!E$4*Hoja3!$B2575)</f>
        <v>376</v>
      </c>
    </row>
    <row r="2568" spans="2:3">
      <c r="B2568" s="101" t="n">
        <v>23041</v>
      </c>
      <c r="C2568" s="0">
        <f>INT(Hoja3!E$4*Hoja3!$B2576)</f>
        <v>376</v>
      </c>
    </row>
    <row r="2569" spans="2:3">
      <c r="B2569" s="101" t="n">
        <v>23053</v>
      </c>
      <c r="C2569" s="0">
        <f>INT(Hoja3!E$4*Hoja3!$B2577)</f>
        <v>376</v>
      </c>
    </row>
    <row r="2570" spans="2:3">
      <c r="B2570" s="101" t="n">
        <v>23057</v>
      </c>
      <c r="C2570" s="0">
        <f>INT(Hoja3!E$4*Hoja3!$B2578)</f>
        <v>376</v>
      </c>
    </row>
    <row r="2571" spans="2:3">
      <c r="B2571" s="101" t="n">
        <v>23059</v>
      </c>
      <c r="C2571" s="0">
        <f>INT(Hoja3!E$4*Hoja3!$B2579)</f>
        <v>376</v>
      </c>
    </row>
    <row r="2572" spans="2:3">
      <c r="B2572" s="101" t="n">
        <v>23063</v>
      </c>
      <c r="C2572" s="0">
        <f>INT(Hoja3!E$4*Hoja3!$B2580)</f>
        <v>376</v>
      </c>
    </row>
    <row r="2573" spans="2:3">
      <c r="B2573" s="101" t="n">
        <v>23071</v>
      </c>
      <c r="C2573" s="0">
        <f>INT(Hoja3!E$4*Hoja3!$B2581)</f>
        <v>375</v>
      </c>
    </row>
    <row r="2574" spans="2:3">
      <c r="B2574" s="101" t="n">
        <v>23081</v>
      </c>
      <c r="C2574" s="0">
        <f>INT(Hoja3!E$4*Hoja3!$B2582)</f>
        <v>375</v>
      </c>
    </row>
    <row r="2575" spans="2:3">
      <c r="B2575" s="101" t="n">
        <v>23087</v>
      </c>
      <c r="C2575" s="0">
        <f>INT(Hoja3!E$4*Hoja3!$B2583)</f>
        <v>375</v>
      </c>
    </row>
    <row r="2576" spans="2:3">
      <c r="B2576" s="101" t="n">
        <v>23099</v>
      </c>
      <c r="C2576" s="0">
        <f>INT(Hoja3!E$4*Hoja3!$B2584)</f>
        <v>374</v>
      </c>
    </row>
    <row r="2577" spans="2:3">
      <c r="B2577" s="101" t="n">
        <v>23117</v>
      </c>
      <c r="C2577" s="0">
        <f>INT(Hoja3!E$4*Hoja3!$B2585)</f>
        <v>374</v>
      </c>
    </row>
    <row r="2578" spans="2:3">
      <c r="B2578" s="101" t="n">
        <v>23131</v>
      </c>
      <c r="C2578" s="0">
        <f>INT(Hoja3!E$4*Hoja3!$B2586)</f>
        <v>373</v>
      </c>
    </row>
    <row r="2579" spans="2:3">
      <c r="B2579" s="101" t="n">
        <v>23143</v>
      </c>
      <c r="C2579" s="0">
        <f>INT(Hoja3!E$4*Hoja3!$B2587)</f>
        <v>373</v>
      </c>
    </row>
    <row r="2580" spans="2:3">
      <c r="B2580" s="101" t="n">
        <v>23159</v>
      </c>
      <c r="C2580" s="0">
        <f>INT(Hoja3!E$4*Hoja3!$B2588)</f>
        <v>372</v>
      </c>
    </row>
    <row r="2581" spans="2:3">
      <c r="B2581" s="101" t="n">
        <v>23167</v>
      </c>
      <c r="C2581" s="0">
        <f>INT(Hoja3!E$4*Hoja3!$B2589)</f>
        <v>372</v>
      </c>
    </row>
    <row r="2582" spans="2:3">
      <c r="B2582" s="101" t="n">
        <v>23173</v>
      </c>
      <c r="C2582" s="0">
        <f>INT(Hoja3!E$4*Hoja3!$B2590)</f>
        <v>372</v>
      </c>
    </row>
    <row r="2583" spans="2:3">
      <c r="B2583" s="101" t="n">
        <v>23189</v>
      </c>
      <c r="C2583" s="0">
        <f>INT(Hoja3!E$4*Hoja3!$B2591)</f>
        <v>371</v>
      </c>
    </row>
    <row r="2584" spans="2:3">
      <c r="B2584" s="101" t="n">
        <v>23197</v>
      </c>
      <c r="C2584" s="0">
        <f>INT(Hoja3!E$4*Hoja3!$B2592)</f>
        <v>371</v>
      </c>
    </row>
    <row r="2585" spans="2:3">
      <c r="B2585" s="101" t="n">
        <v>23201</v>
      </c>
      <c r="C2585" s="0">
        <f>INT(Hoja3!E$4*Hoja3!$B2593)</f>
        <v>371</v>
      </c>
    </row>
    <row r="2586" spans="2:3">
      <c r="B2586" s="101" t="n">
        <v>23203</v>
      </c>
      <c r="C2586" s="0">
        <f>INT(Hoja3!E$4*Hoja3!$B2594)</f>
        <v>371</v>
      </c>
    </row>
    <row r="2587" spans="2:3">
      <c r="B2587" s="101" t="n">
        <v>23209</v>
      </c>
      <c r="C2587" s="0">
        <f>INT(Hoja3!E$4*Hoja3!$B2595)</f>
        <v>371</v>
      </c>
    </row>
    <row r="2588" spans="2:3">
      <c r="B2588" s="101" t="n">
        <v>23227</v>
      </c>
      <c r="C2588" s="0">
        <f>INT(Hoja3!E$4*Hoja3!$B2596)</f>
        <v>370</v>
      </c>
    </row>
    <row r="2589" spans="2:3">
      <c r="B2589" s="101" t="n">
        <v>23251</v>
      </c>
      <c r="C2589" s="0">
        <f>INT(Hoja3!E$4*Hoja3!$B2597)</f>
        <v>369</v>
      </c>
    </row>
    <row r="2590" spans="2:3">
      <c r="B2590" s="101" t="n">
        <v>23269</v>
      </c>
      <c r="C2590" s="0">
        <f>INT(Hoja3!E$4*Hoja3!$B2598)</f>
        <v>369</v>
      </c>
    </row>
    <row r="2591" spans="2:3">
      <c r="B2591" s="101" t="n">
        <v>23279</v>
      </c>
      <c r="C2591" s="0">
        <f>INT(Hoja3!E$4*Hoja3!$B2599)</f>
        <v>369</v>
      </c>
    </row>
    <row r="2592" spans="2:3">
      <c r="B2592" s="101" t="n">
        <v>23291</v>
      </c>
      <c r="C2592" s="0">
        <f>INT(Hoja3!E$4*Hoja3!$B2600)</f>
        <v>368</v>
      </c>
    </row>
    <row r="2593" spans="2:3">
      <c r="B2593" s="101" t="n">
        <v>23293</v>
      </c>
      <c r="C2593" s="0">
        <f>INT(Hoja3!E$4*Hoja3!$B2601)</f>
        <v>368</v>
      </c>
    </row>
    <row r="2594" spans="2:3">
      <c r="B2594" s="101" t="n">
        <v>23297</v>
      </c>
      <c r="C2594" s="0">
        <f>INT(Hoja3!E$4*Hoja3!$B2602)</f>
        <v>368</v>
      </c>
    </row>
    <row r="2595" spans="2:3">
      <c r="B2595" s="101" t="n">
        <v>23311</v>
      </c>
      <c r="C2595" s="0">
        <f>INT(Hoja3!E$4*Hoja3!$B2603)</f>
        <v>368</v>
      </c>
    </row>
    <row r="2596" spans="2:3">
      <c r="B2596" s="101" t="n">
        <v>23321</v>
      </c>
      <c r="C2596" s="0">
        <f>INT(Hoja3!E$4*Hoja3!$B2604)</f>
        <v>367</v>
      </c>
    </row>
    <row r="2597" spans="2:3">
      <c r="B2597" s="101" t="n">
        <v>23327</v>
      </c>
      <c r="C2597" s="0">
        <f>INT(Hoja3!E$4*Hoja3!$B2605)</f>
        <v>367</v>
      </c>
    </row>
    <row r="2598" spans="2:3">
      <c r="B2598" s="101" t="n">
        <v>23333</v>
      </c>
      <c r="C2598" s="0">
        <f>INT(Hoja3!E$4*Hoja3!$B2606)</f>
        <v>367</v>
      </c>
    </row>
    <row r="2599" spans="2:3">
      <c r="B2599" s="101" t="n">
        <v>23339</v>
      </c>
      <c r="C2599" s="0">
        <f>INT(Hoja3!E$4*Hoja3!$B2607)</f>
        <v>367</v>
      </c>
    </row>
    <row r="2600" spans="2:3">
      <c r="B2600" s="101" t="n">
        <v>23357</v>
      </c>
      <c r="C2600" s="0">
        <f>INT(Hoja3!E$4*Hoja3!$B2608)</f>
        <v>366</v>
      </c>
    </row>
    <row r="2601" spans="2:3">
      <c r="B2601" s="101" t="n">
        <v>23369</v>
      </c>
      <c r="C2601" s="0">
        <f>INT(Hoja3!E$4*Hoja3!$B2609)</f>
        <v>366</v>
      </c>
    </row>
    <row r="2602" spans="2:3">
      <c r="B2602" s="101" t="n">
        <v>23371</v>
      </c>
      <c r="C2602" s="0">
        <f>INT(Hoja3!E$4*Hoja3!$B2610)</f>
        <v>366</v>
      </c>
    </row>
    <row r="2603" spans="2:3">
      <c r="B2603" s="101" t="n">
        <v>23399</v>
      </c>
      <c r="C2603" s="0">
        <f>INT(Hoja3!E$4*Hoja3!$B2611)</f>
        <v>365</v>
      </c>
    </row>
    <row r="2604" spans="2:3">
      <c r="B2604" s="101" t="n">
        <v>23417</v>
      </c>
      <c r="C2604" s="0">
        <f>INT(Hoja3!E$4*Hoja3!$B2612)</f>
        <v>364</v>
      </c>
    </row>
    <row r="2605" spans="2:3">
      <c r="B2605" s="101" t="n">
        <v>23431</v>
      </c>
      <c r="C2605" s="0">
        <f>INT(Hoja3!E$4*Hoja3!$B2613)</f>
        <v>364</v>
      </c>
    </row>
    <row r="2606" spans="2:3">
      <c r="B2606" s="101" t="n">
        <v>23447</v>
      </c>
      <c r="C2606" s="0">
        <f>INT(Hoja3!E$4*Hoja3!$B2614)</f>
        <v>363</v>
      </c>
    </row>
    <row r="2607" spans="2:3">
      <c r="B2607" s="101" t="n">
        <v>23459</v>
      </c>
      <c r="C2607" s="0">
        <f>INT(Hoja3!E$4*Hoja3!$B2615)</f>
        <v>363</v>
      </c>
    </row>
    <row r="2608" spans="2:3">
      <c r="B2608" s="101" t="n">
        <v>23473</v>
      </c>
      <c r="C2608" s="0">
        <f>INT(Hoja3!E$4*Hoja3!$B2616)</f>
        <v>362</v>
      </c>
    </row>
    <row r="2609" spans="2:3">
      <c r="B2609" s="101" t="n">
        <v>23497</v>
      </c>
      <c r="C2609" s="0">
        <f>INT(Hoja3!E$4*Hoja3!$B2617)</f>
        <v>362</v>
      </c>
    </row>
    <row r="2610" spans="2:3">
      <c r="B2610" s="101" t="n">
        <v>23509</v>
      </c>
      <c r="C2610" s="0">
        <f>INT(Hoja3!E$4*Hoja3!$B2618)</f>
        <v>361</v>
      </c>
    </row>
    <row r="2611" spans="2:3">
      <c r="B2611" s="101" t="n">
        <v>23531</v>
      </c>
      <c r="C2611" s="0">
        <f>INT(Hoja3!E$4*Hoja3!$B2619)</f>
        <v>361</v>
      </c>
    </row>
    <row r="2612" spans="2:3">
      <c r="B2612" s="101" t="n">
        <v>23537</v>
      </c>
      <c r="C2612" s="0">
        <f>INT(Hoja3!E$4*Hoja3!$B2620)</f>
        <v>361</v>
      </c>
    </row>
    <row r="2613" spans="2:3">
      <c r="B2613" s="101" t="n">
        <v>23539</v>
      </c>
      <c r="C2613" s="0">
        <f>INT(Hoja3!E$4*Hoja3!$B2621)</f>
        <v>360</v>
      </c>
    </row>
    <row r="2614" spans="2:3">
      <c r="B2614" s="101" t="n">
        <v>23549</v>
      </c>
      <c r="C2614" s="0">
        <f>INT(Hoja3!E$4*Hoja3!$B2622)</f>
        <v>360</v>
      </c>
    </row>
    <row r="2615" spans="2:3">
      <c r="B2615" s="101" t="n">
        <v>23557</v>
      </c>
      <c r="C2615" s="0">
        <f>INT(Hoja3!E$4*Hoja3!$B2623)</f>
        <v>360</v>
      </c>
    </row>
    <row r="2616" spans="2:3">
      <c r="B2616" s="101" t="n">
        <v>23561</v>
      </c>
      <c r="C2616" s="0">
        <f>INT(Hoja3!E$4*Hoja3!$B2624)</f>
        <v>360</v>
      </c>
    </row>
    <row r="2617" spans="2:3">
      <c r="B2617" s="101" t="n">
        <v>23563</v>
      </c>
      <c r="C2617" s="0">
        <f>INT(Hoja3!E$4*Hoja3!$B2625)</f>
        <v>360</v>
      </c>
    </row>
    <row r="2618" spans="2:3">
      <c r="B2618" s="101" t="n">
        <v>23567</v>
      </c>
      <c r="C2618" s="0">
        <f>INT(Hoja3!E$4*Hoja3!$B2626)</f>
        <v>360</v>
      </c>
    </row>
    <row r="2619" spans="2:3">
      <c r="B2619" s="101" t="n">
        <v>23581</v>
      </c>
      <c r="C2619" s="0">
        <f>INT(Hoja3!E$4*Hoja3!$B2627)</f>
        <v>359</v>
      </c>
    </row>
    <row r="2620" spans="2:3">
      <c r="B2620" s="101" t="n">
        <v>23593</v>
      </c>
      <c r="C2620" s="0">
        <f>INT(Hoja3!E$4*Hoja3!$B2628)</f>
        <v>359</v>
      </c>
    </row>
    <row r="2621" spans="2:3">
      <c r="B2621" s="101" t="n">
        <v>23599</v>
      </c>
      <c r="C2621" s="0">
        <f>INT(Hoja3!E$4*Hoja3!$B2629)</f>
        <v>359</v>
      </c>
    </row>
    <row r="2622" spans="2:3">
      <c r="B2622" s="101" t="n">
        <v>23603</v>
      </c>
      <c r="C2622" s="0">
        <f>INT(Hoja3!E$4*Hoja3!$B2630)</f>
        <v>359</v>
      </c>
    </row>
    <row r="2623" spans="2:3">
      <c r="B2623" s="101" t="n">
        <v>23609</v>
      </c>
      <c r="C2623" s="0">
        <f>INT(Hoja3!E$4*Hoja3!$B2631)</f>
        <v>358</v>
      </c>
    </row>
    <row r="2624" spans="2:3">
      <c r="B2624" s="101" t="n">
        <v>23623</v>
      </c>
      <c r="C2624" s="0">
        <f>INT(Hoja3!E$4*Hoja3!$B2632)</f>
        <v>358</v>
      </c>
    </row>
    <row r="2625" spans="2:3">
      <c r="B2625" s="101" t="n">
        <v>23627</v>
      </c>
      <c r="C2625" s="0">
        <f>INT(Hoja3!E$4*Hoja3!$B2633)</f>
        <v>358</v>
      </c>
    </row>
    <row r="2626" spans="2:3">
      <c r="B2626" s="101" t="n">
        <v>23629</v>
      </c>
      <c r="C2626" s="0">
        <f>INT(Hoja3!E$4*Hoja3!$B2634)</f>
        <v>358</v>
      </c>
    </row>
    <row r="2627" spans="2:3">
      <c r="B2627" s="101" t="n">
        <v>23633</v>
      </c>
      <c r="C2627" s="0">
        <f>INT(Hoja3!E$4*Hoja3!$B2635)</f>
        <v>358</v>
      </c>
    </row>
    <row r="2628" spans="2:3">
      <c r="B2628" s="101" t="n">
        <v>23663</v>
      </c>
      <c r="C2628" s="0">
        <f>INT(Hoja3!E$4*Hoja3!$B2636)</f>
        <v>357</v>
      </c>
    </row>
    <row r="2629" spans="2:3">
      <c r="B2629" s="101" t="n">
        <v>23669</v>
      </c>
      <c r="C2629" s="0">
        <f>INT(Hoja3!E$4*Hoja3!$B2637)</f>
        <v>357</v>
      </c>
    </row>
    <row r="2630" spans="2:3">
      <c r="B2630" s="101" t="n">
        <v>23671</v>
      </c>
      <c r="C2630" s="0">
        <f>INT(Hoja3!E$4*Hoja3!$B2638)</f>
        <v>356</v>
      </c>
    </row>
    <row r="2631" spans="2:3">
      <c r="B2631" s="101" t="n">
        <v>23677</v>
      </c>
      <c r="C2631" s="0">
        <f>INT(Hoja3!E$4*Hoja3!$B2639)</f>
        <v>356</v>
      </c>
    </row>
    <row r="2632" spans="2:3">
      <c r="B2632" s="101" t="n">
        <v>23687</v>
      </c>
      <c r="C2632" s="0">
        <f>INT(Hoja3!E$4*Hoja3!$B2640)</f>
        <v>356</v>
      </c>
    </row>
    <row r="2633" spans="2:3">
      <c r="B2633" s="101" t="n">
        <v>23689</v>
      </c>
      <c r="C2633" s="0">
        <f>INT(Hoja3!E$4*Hoja3!$B2641)</f>
        <v>356</v>
      </c>
    </row>
    <row r="2634" spans="2:3">
      <c r="B2634" s="101" t="n">
        <v>23719</v>
      </c>
      <c r="C2634" s="0">
        <f>INT(Hoja3!E$4*Hoja3!$B2642)</f>
        <v>355</v>
      </c>
    </row>
    <row r="2635" spans="2:3">
      <c r="B2635" s="101" t="n">
        <v>23741</v>
      </c>
      <c r="C2635" s="0">
        <f>INT(Hoja3!E$4*Hoja3!$B2643)</f>
        <v>354</v>
      </c>
    </row>
    <row r="2636" spans="2:3">
      <c r="B2636" s="101" t="n">
        <v>23743</v>
      </c>
      <c r="C2636" s="0">
        <f>INT(Hoja3!E$4*Hoja3!$B2644)</f>
        <v>354</v>
      </c>
    </row>
    <row r="2637" spans="2:3">
      <c r="B2637" s="101" t="n">
        <v>23747</v>
      </c>
      <c r="C2637" s="0">
        <f>INT(Hoja3!E$4*Hoja3!$B2645)</f>
        <v>354</v>
      </c>
    </row>
    <row r="2638" spans="2:3">
      <c r="B2638" s="101" t="n">
        <v>23753</v>
      </c>
      <c r="C2638" s="0">
        <f>INT(Hoja3!E$4*Hoja3!$B2646)</f>
        <v>354</v>
      </c>
    </row>
    <row r="2639" spans="2:3">
      <c r="B2639" s="101" t="n">
        <v>23761</v>
      </c>
      <c r="C2639" s="0">
        <f>INT(Hoja3!E$4*Hoja3!$B2647)</f>
        <v>354</v>
      </c>
    </row>
    <row r="2640" spans="2:3">
      <c r="B2640" s="101" t="n">
        <v>23767</v>
      </c>
      <c r="C2640" s="0">
        <f>INT(Hoja3!E$4*Hoja3!$B2648)</f>
        <v>354</v>
      </c>
    </row>
    <row r="2641" spans="2:3">
      <c r="B2641" s="101" t="n">
        <v>23773</v>
      </c>
      <c r="C2641" s="0">
        <f>INT(Hoja3!E$4*Hoja3!$B2649)</f>
        <v>353</v>
      </c>
    </row>
    <row r="2642" spans="2:3">
      <c r="B2642" s="101" t="n">
        <v>23789</v>
      </c>
      <c r="C2642" s="0">
        <f>INT(Hoja3!E$4*Hoja3!$B2650)</f>
        <v>353</v>
      </c>
    </row>
    <row r="2643" spans="2:3">
      <c r="B2643" s="101" t="n">
        <v>23801</v>
      </c>
      <c r="C2643" s="0">
        <f>INT(Hoja3!E$4*Hoja3!$B2651)</f>
        <v>353</v>
      </c>
    </row>
    <row r="2644" spans="2:3">
      <c r="B2644" s="101" t="n">
        <v>23813</v>
      </c>
      <c r="C2644" s="0">
        <f>INT(Hoja3!E$4*Hoja3!$B2652)</f>
        <v>352</v>
      </c>
    </row>
    <row r="2645" spans="2:3">
      <c r="B2645" s="101" t="n">
        <v>23819</v>
      </c>
      <c r="C2645" s="0">
        <f>INT(Hoja3!E$4*Hoja3!$B2653)</f>
        <v>352</v>
      </c>
    </row>
    <row r="2646" spans="2:3">
      <c r="B2646" s="101" t="n">
        <v>23827</v>
      </c>
      <c r="C2646" s="0">
        <f>INT(Hoja3!E$4*Hoja3!$B2654)</f>
        <v>352</v>
      </c>
    </row>
    <row r="2647" spans="2:3">
      <c r="B2647" s="101" t="n">
        <v>23831</v>
      </c>
      <c r="C2647" s="0">
        <f>INT(Hoja3!E$4*Hoja3!$B2655)</f>
        <v>352</v>
      </c>
    </row>
    <row r="2648" spans="2:3">
      <c r="B2648" s="101" t="n">
        <v>23833</v>
      </c>
      <c r="C2648" s="0">
        <f>INT(Hoja3!E$4*Hoja3!$B2656)</f>
        <v>352</v>
      </c>
    </row>
    <row r="2649" spans="2:3">
      <c r="B2649" s="101" t="n">
        <v>23857</v>
      </c>
      <c r="C2649" s="0">
        <f>INT(Hoja3!E$4*Hoja3!$B2657)</f>
        <v>351</v>
      </c>
    </row>
    <row r="2650" spans="2:3">
      <c r="B2650" s="101" t="n">
        <v>23869</v>
      </c>
      <c r="C2650" s="0">
        <f>INT(Hoja3!E$4*Hoja3!$B2658)</f>
        <v>351</v>
      </c>
    </row>
    <row r="2651" spans="2:3">
      <c r="B2651" s="101" t="n">
        <v>23873</v>
      </c>
      <c r="C2651" s="0">
        <f>INT(Hoja3!E$4*Hoja3!$B2659)</f>
        <v>350</v>
      </c>
    </row>
    <row r="2652" spans="2:3">
      <c r="B2652" s="101" t="n">
        <v>23879</v>
      </c>
      <c r="C2652" s="0">
        <f>INT(Hoja3!E$4*Hoja3!$B2660)</f>
        <v>350</v>
      </c>
    </row>
    <row r="2653" spans="2:3">
      <c r="B2653" s="101" t="n">
        <v>23887</v>
      </c>
      <c r="C2653" s="0">
        <f>INT(Hoja3!E$4*Hoja3!$B2661)</f>
        <v>350</v>
      </c>
    </row>
    <row r="2654" spans="2:3">
      <c r="B2654" s="101" t="n">
        <v>23893</v>
      </c>
      <c r="C2654" s="0">
        <f>INT(Hoja3!E$4*Hoja3!$B2662)</f>
        <v>350</v>
      </c>
    </row>
    <row r="2655" spans="2:3">
      <c r="B2655" s="101" t="n">
        <v>23899</v>
      </c>
      <c r="C2655" s="0">
        <f>INT(Hoja3!E$4*Hoja3!$B2663)</f>
        <v>350</v>
      </c>
    </row>
    <row r="2656" spans="2:3">
      <c r="B2656" s="101" t="n">
        <v>23909</v>
      </c>
      <c r="C2656" s="0">
        <f>INT(Hoja3!E$4*Hoja3!$B2664)</f>
        <v>349</v>
      </c>
    </row>
    <row r="2657" spans="2:3">
      <c r="B2657" s="101" t="n">
        <v>23911</v>
      </c>
      <c r="C2657" s="0">
        <f>INT(Hoja3!E$4*Hoja3!$B2665)</f>
        <v>349</v>
      </c>
    </row>
    <row r="2658" spans="2:3">
      <c r="B2658" s="101" t="n">
        <v>23917</v>
      </c>
      <c r="C2658" s="0">
        <f>INT(Hoja3!E$4*Hoja3!$B2666)</f>
        <v>349</v>
      </c>
    </row>
    <row r="2659" spans="2:3">
      <c r="B2659" s="101" t="n">
        <v>23929</v>
      </c>
      <c r="C2659" s="0">
        <f>INT(Hoja3!E$4*Hoja3!$B2667)</f>
        <v>349</v>
      </c>
    </row>
    <row r="2660" spans="2:3">
      <c r="B2660" s="101" t="n">
        <v>23957</v>
      </c>
      <c r="C2660" s="0">
        <f>INT(Hoja3!E$4*Hoja3!$B2668)</f>
        <v>348</v>
      </c>
    </row>
    <row r="2661" spans="2:3">
      <c r="B2661" s="101" t="n">
        <v>23971</v>
      </c>
      <c r="C2661" s="0">
        <f>INT(Hoja3!E$4*Hoja3!$B2669)</f>
        <v>348</v>
      </c>
    </row>
    <row r="2662" spans="2:3">
      <c r="B2662" s="101" t="n">
        <v>23977</v>
      </c>
      <c r="C2662" s="0">
        <f>INT(Hoja3!E$4*Hoja3!$B2670)</f>
        <v>347</v>
      </c>
    </row>
    <row r="2663" spans="2:3">
      <c r="B2663" s="101" t="n">
        <v>23981</v>
      </c>
      <c r="C2663" s="0">
        <f>INT(Hoja3!E$4*Hoja3!$B2671)</f>
        <v>347</v>
      </c>
    </row>
    <row r="2664" spans="2:3">
      <c r="B2664" s="101" t="n">
        <v>23993</v>
      </c>
      <c r="C2664" s="0">
        <f>INT(Hoja3!E$4*Hoja3!$B2672)</f>
        <v>347</v>
      </c>
    </row>
    <row r="2665" spans="2:3">
      <c r="B2665" s="101" t="n">
        <v>24001</v>
      </c>
      <c r="C2665" s="0">
        <f>INT(Hoja3!E$4*Hoja3!$B2673)</f>
        <v>347</v>
      </c>
    </row>
    <row r="2666" spans="2:3">
      <c r="B2666" s="101" t="n">
        <v>24007</v>
      </c>
      <c r="C2666" s="0">
        <f>INT(Hoja3!E$4*Hoja3!$B2674)</f>
        <v>347</v>
      </c>
    </row>
    <row r="2667" spans="2:3">
      <c r="B2667" s="101" t="n">
        <v>24019</v>
      </c>
      <c r="C2667" s="0">
        <f>INT(Hoja3!E$4*Hoja3!$B2675)</f>
        <v>346</v>
      </c>
    </row>
    <row r="2668" spans="2:3">
      <c r="B2668" s="101" t="n">
        <v>24023</v>
      </c>
      <c r="C2668" s="0">
        <f>INT(Hoja3!E$4*Hoja3!$B2676)</f>
        <v>346</v>
      </c>
    </row>
    <row r="2669" spans="2:3">
      <c r="B2669" s="101" t="n">
        <v>24029</v>
      </c>
      <c r="C2669" s="0">
        <f>INT(Hoja3!E$4*Hoja3!$B2677)</f>
        <v>346</v>
      </c>
    </row>
    <row r="2670" spans="2:3">
      <c r="B2670" s="101" t="n">
        <v>24043</v>
      </c>
      <c r="C2670" s="0">
        <f>INT(Hoja3!E$4*Hoja3!$B2678)</f>
        <v>345</v>
      </c>
    </row>
    <row r="2671" spans="2:3">
      <c r="B2671" s="101" t="n">
        <v>24049</v>
      </c>
      <c r="C2671" s="0">
        <f>INT(Hoja3!E$4*Hoja3!$B2679)</f>
        <v>345</v>
      </c>
    </row>
    <row r="2672" spans="2:3">
      <c r="B2672" s="101" t="n">
        <v>24061</v>
      </c>
      <c r="C2672" s="0">
        <f>INT(Hoja3!E$4*Hoja3!$B2680)</f>
        <v>345</v>
      </c>
    </row>
    <row r="2673" spans="2:3">
      <c r="B2673" s="101" t="n">
        <v>24071</v>
      </c>
      <c r="C2673" s="0">
        <f>INT(Hoja3!E$4*Hoja3!$B2681)</f>
        <v>345</v>
      </c>
    </row>
    <row r="2674" spans="2:3">
      <c r="B2674" s="101" t="n">
        <v>24077</v>
      </c>
      <c r="C2674" s="0">
        <f>INT(Hoja3!E$4*Hoja3!$B2682)</f>
        <v>345</v>
      </c>
    </row>
    <row r="2675" spans="2:3">
      <c r="B2675" s="101" t="n">
        <v>24083</v>
      </c>
      <c r="C2675" s="0">
        <f>INT(Hoja3!E$4*Hoja3!$B2683)</f>
        <v>344</v>
      </c>
    </row>
    <row r="2676" spans="2:3">
      <c r="B2676" s="101" t="n">
        <v>24091</v>
      </c>
      <c r="C2676" s="0">
        <f>INT(Hoja3!E$4*Hoja3!$B2684)</f>
        <v>344</v>
      </c>
    </row>
    <row r="2677" spans="2:3">
      <c r="B2677" s="101" t="n">
        <v>24097</v>
      </c>
      <c r="C2677" s="0">
        <f>INT(Hoja3!E$4*Hoja3!$B2685)</f>
        <v>344</v>
      </c>
    </row>
    <row r="2678" spans="2:3">
      <c r="B2678" s="101" t="n">
        <v>24103</v>
      </c>
      <c r="C2678" s="0">
        <f>INT(Hoja3!E$4*Hoja3!$B2686)</f>
        <v>344</v>
      </c>
    </row>
    <row r="2679" spans="2:3">
      <c r="B2679" s="101" t="n">
        <v>24107</v>
      </c>
      <c r="C2679" s="0">
        <f>INT(Hoja3!E$4*Hoja3!$B2687)</f>
        <v>344</v>
      </c>
    </row>
    <row r="2680" spans="2:3">
      <c r="B2680" s="101" t="n">
        <v>24109</v>
      </c>
      <c r="C2680" s="0">
        <f>INT(Hoja3!E$4*Hoja3!$B2688)</f>
        <v>344</v>
      </c>
    </row>
    <row r="2681" spans="2:3">
      <c r="B2681" s="101" t="n">
        <v>24113</v>
      </c>
      <c r="C2681" s="0">
        <f>INT(Hoja3!E$4*Hoja3!$B2689)</f>
        <v>343</v>
      </c>
    </row>
    <row r="2682" spans="2:3">
      <c r="B2682" s="101" t="n">
        <v>24121</v>
      </c>
      <c r="C2682" s="0">
        <f>INT(Hoja3!E$4*Hoja3!$B2690)</f>
        <v>343</v>
      </c>
    </row>
    <row r="2683" spans="2:3">
      <c r="B2683" s="101" t="n">
        <v>24133</v>
      </c>
      <c r="C2683" s="0">
        <f>INT(Hoja3!E$4*Hoja3!$B2691)</f>
        <v>343</v>
      </c>
    </row>
    <row r="2684" spans="2:3">
      <c r="B2684" s="101" t="n">
        <v>24137</v>
      </c>
      <c r="C2684" s="0">
        <f>INT(Hoja3!E$4*Hoja3!$B2692)</f>
        <v>343</v>
      </c>
    </row>
    <row r="2685" spans="2:3">
      <c r="B2685" s="101" t="n">
        <v>24151</v>
      </c>
      <c r="C2685" s="0">
        <f>INT(Hoja3!E$4*Hoja3!$B2693)</f>
        <v>342</v>
      </c>
    </row>
    <row r="2686" spans="2:3">
      <c r="B2686" s="101" t="n">
        <v>24169</v>
      </c>
      <c r="C2686" s="0">
        <f>INT(Hoja3!E$4*Hoja3!$B2694)</f>
        <v>342</v>
      </c>
    </row>
    <row r="2687" spans="2:3">
      <c r="B2687" s="101" t="n">
        <v>24179</v>
      </c>
      <c r="C2687" s="0">
        <f>INT(Hoja3!E$4*Hoja3!$B2695)</f>
        <v>342</v>
      </c>
    </row>
    <row r="2688" spans="2:3">
      <c r="B2688" s="101" t="n">
        <v>24181</v>
      </c>
      <c r="C2688" s="0">
        <f>INT(Hoja3!E$4*Hoja3!$B2696)</f>
        <v>342</v>
      </c>
    </row>
    <row r="2689" spans="2:3">
      <c r="B2689" s="101" t="n">
        <v>24197</v>
      </c>
      <c r="C2689" s="0">
        <f>INT(Hoja3!E$4*Hoja3!$B2697)</f>
        <v>341</v>
      </c>
    </row>
    <row r="2690" spans="2:3">
      <c r="B2690" s="101" t="n">
        <v>24203</v>
      </c>
      <c r="C2690" s="0">
        <f>INT(Hoja3!E$4*Hoja3!$B2698)</f>
        <v>341</v>
      </c>
    </row>
    <row r="2691" spans="2:3">
      <c r="B2691" s="101" t="n">
        <v>24223</v>
      </c>
      <c r="C2691" s="0">
        <f>INT(Hoja3!E$4*Hoja3!$B2699)</f>
        <v>340</v>
      </c>
    </row>
    <row r="2692" spans="2:3">
      <c r="B2692" s="101" t="n">
        <v>24229</v>
      </c>
      <c r="C2692" s="0">
        <f>INT(Hoja3!E$4*Hoja3!$B2700)</f>
        <v>340</v>
      </c>
    </row>
    <row r="2693" spans="2:3">
      <c r="B2693" s="101" t="n">
        <v>24239</v>
      </c>
      <c r="C2693" s="0">
        <f>INT(Hoja3!E$4*Hoja3!$B2701)</f>
        <v>340</v>
      </c>
    </row>
    <row r="2694" spans="2:3">
      <c r="B2694" s="101" t="n">
        <v>24247</v>
      </c>
      <c r="C2694" s="0">
        <f>INT(Hoja3!E$4*Hoja3!$B2702)</f>
        <v>340</v>
      </c>
    </row>
    <row r="2695" spans="2:3">
      <c r="B2695" s="101" t="n">
        <v>24251</v>
      </c>
      <c r="C2695" s="0">
        <f>INT(Hoja3!E$4*Hoja3!$B2703)</f>
        <v>340</v>
      </c>
    </row>
    <row r="2696" spans="2:3">
      <c r="B2696" s="101" t="n">
        <v>24281</v>
      </c>
      <c r="C2696" s="0">
        <f>INT(Hoja3!E$4*Hoja3!$B2704)</f>
        <v>339</v>
      </c>
    </row>
    <row r="2697" spans="2:3">
      <c r="B2697" s="101" t="n">
        <v>24317</v>
      </c>
      <c r="C2697" s="0">
        <f>INT(Hoja3!E$4*Hoja3!$B2705)</f>
        <v>338</v>
      </c>
    </row>
    <row r="2698" spans="2:3">
      <c r="B2698" s="101" t="n">
        <v>24329</v>
      </c>
      <c r="C2698" s="0">
        <f>INT(Hoja3!E$4*Hoja3!$B2706)</f>
        <v>337</v>
      </c>
    </row>
    <row r="2699" spans="2:3">
      <c r="B2699" s="101" t="n">
        <v>24337</v>
      </c>
      <c r="C2699" s="0">
        <f>INT(Hoja3!E$4*Hoja3!$B2707)</f>
        <v>337</v>
      </c>
    </row>
    <row r="2700" spans="2:3">
      <c r="B2700" s="101" t="n">
        <v>24359</v>
      </c>
      <c r="C2700" s="0">
        <f>INT(Hoja3!E$4*Hoja3!$B2708)</f>
        <v>337</v>
      </c>
    </row>
    <row r="2701" spans="2:3">
      <c r="B2701" s="101" t="n">
        <v>24371</v>
      </c>
      <c r="C2701" s="0">
        <f>INT(Hoja3!E$4*Hoja3!$B2709)</f>
        <v>336</v>
      </c>
    </row>
    <row r="2702" spans="2:3">
      <c r="B2702" s="101" t="n">
        <v>24373</v>
      </c>
      <c r="C2702" s="0">
        <f>INT(Hoja3!E$4*Hoja3!$B2710)</f>
        <v>336</v>
      </c>
    </row>
    <row r="2703" spans="2:3">
      <c r="B2703" s="101" t="n">
        <v>24379</v>
      </c>
      <c r="C2703" s="0">
        <f>INT(Hoja3!E$4*Hoja3!$B2711)</f>
        <v>336</v>
      </c>
    </row>
    <row r="2704" spans="2:3">
      <c r="B2704" s="101" t="n">
        <v>24391</v>
      </c>
      <c r="C2704" s="0">
        <f>INT(Hoja3!E$4*Hoja3!$B2712)</f>
        <v>336</v>
      </c>
    </row>
    <row r="2705" spans="2:3">
      <c r="B2705" s="101" t="n">
        <v>24407</v>
      </c>
      <c r="C2705" s="0">
        <f>INT(Hoja3!E$4*Hoja3!$B2713)</f>
        <v>335</v>
      </c>
    </row>
    <row r="2706" spans="2:3">
      <c r="B2706" s="101" t="n">
        <v>24413</v>
      </c>
      <c r="C2706" s="0">
        <f>INT(Hoja3!E$4*Hoja3!$B2714)</f>
        <v>335</v>
      </c>
    </row>
    <row r="2707" spans="2:3">
      <c r="B2707" s="101" t="n">
        <v>24419</v>
      </c>
      <c r="C2707" s="0">
        <f>INT(Hoja3!E$4*Hoja3!$B2715)</f>
        <v>335</v>
      </c>
    </row>
    <row r="2708" spans="2:3">
      <c r="B2708" s="101" t="n">
        <v>24421</v>
      </c>
      <c r="C2708" s="0">
        <f>INT(Hoja3!E$4*Hoja3!$B2716)</f>
        <v>335</v>
      </c>
    </row>
    <row r="2709" spans="2:3">
      <c r="B2709" s="101" t="n">
        <v>24439</v>
      </c>
      <c r="C2709" s="0">
        <f>INT(Hoja3!E$4*Hoja3!$B2717)</f>
        <v>334</v>
      </c>
    </row>
    <row r="2710" spans="2:3">
      <c r="B2710" s="101" t="n">
        <v>24443</v>
      </c>
      <c r="C2710" s="0">
        <f>INT(Hoja3!E$4*Hoja3!$B2718)</f>
        <v>334</v>
      </c>
    </row>
    <row r="2711" spans="2:3">
      <c r="B2711" s="101" t="n">
        <v>24469</v>
      </c>
      <c r="C2711" s="0">
        <f>INT(Hoja3!E$4*Hoja3!$B2719)</f>
        <v>334</v>
      </c>
    </row>
    <row r="2712" spans="2:3">
      <c r="B2712" s="101" t="n">
        <v>24473</v>
      </c>
      <c r="C2712" s="0">
        <f>INT(Hoja3!E$4*Hoja3!$B2720)</f>
        <v>333</v>
      </c>
    </row>
    <row r="2713" spans="2:3">
      <c r="B2713" s="101" t="n">
        <v>24481</v>
      </c>
      <c r="C2713" s="0">
        <f>INT(Hoja3!E$4*Hoja3!$B2721)</f>
        <v>333</v>
      </c>
    </row>
    <row r="2714" spans="2:3">
      <c r="B2714" s="101" t="n">
        <v>24499</v>
      </c>
      <c r="C2714" s="0">
        <f>INT(Hoja3!E$4*Hoja3!$B2722)</f>
        <v>333</v>
      </c>
    </row>
    <row r="2715" spans="2:3">
      <c r="B2715" s="101" t="n">
        <v>24509</v>
      </c>
      <c r="C2715" s="0">
        <f>INT(Hoja3!E$4*Hoja3!$B2723)</f>
        <v>332</v>
      </c>
    </row>
    <row r="2716" spans="2:3">
      <c r="B2716" s="101" t="n">
        <v>24517</v>
      </c>
      <c r="C2716" s="0">
        <f>INT(Hoja3!E$4*Hoja3!$B2724)</f>
        <v>332</v>
      </c>
    </row>
    <row r="2717" spans="2:3">
      <c r="B2717" s="101" t="n">
        <v>24527</v>
      </c>
      <c r="C2717" s="0">
        <f>INT(Hoja3!E$4*Hoja3!$B2725)</f>
        <v>332</v>
      </c>
    </row>
    <row r="2718" spans="2:3">
      <c r="B2718" s="101" t="n">
        <v>24533</v>
      </c>
      <c r="C2718" s="0">
        <f>INT(Hoja3!E$4*Hoja3!$B2726)</f>
        <v>332</v>
      </c>
    </row>
    <row r="2719" spans="2:3">
      <c r="B2719" s="101" t="n">
        <v>24547</v>
      </c>
      <c r="C2719" s="0">
        <f>INT(Hoja3!E$4*Hoja3!$B2727)</f>
        <v>331</v>
      </c>
    </row>
    <row r="2720" spans="2:3">
      <c r="B2720" s="101" t="n">
        <v>24551</v>
      </c>
      <c r="C2720" s="0">
        <f>INT(Hoja3!E$4*Hoja3!$B2728)</f>
        <v>331</v>
      </c>
    </row>
    <row r="2721" spans="2:3">
      <c r="B2721" s="101" t="n">
        <v>24571</v>
      </c>
      <c r="C2721" s="0">
        <f>INT(Hoja3!E$4*Hoja3!$B2729)</f>
        <v>331</v>
      </c>
    </row>
    <row r="2722" spans="2:3">
      <c r="B2722" s="101" t="n">
        <v>24593</v>
      </c>
      <c r="C2722" s="0">
        <f>INT(Hoja3!E$4*Hoja3!$B2730)</f>
        <v>330</v>
      </c>
    </row>
    <row r="2723" spans="2:3">
      <c r="B2723" s="101" t="n">
        <v>24611</v>
      </c>
      <c r="C2723" s="0">
        <f>INT(Hoja3!E$4*Hoja3!$B2731)</f>
        <v>330</v>
      </c>
    </row>
    <row r="2724" spans="2:3">
      <c r="B2724" s="101" t="n">
        <v>24623</v>
      </c>
      <c r="C2724" s="0">
        <f>INT(Hoja3!E$4*Hoja3!$B2732)</f>
        <v>329</v>
      </c>
    </row>
    <row r="2725" spans="2:3">
      <c r="B2725" s="101" t="n">
        <v>24631</v>
      </c>
      <c r="C2725" s="0">
        <f>INT(Hoja3!E$4*Hoja3!$B2733)</f>
        <v>329</v>
      </c>
    </row>
    <row r="2726" spans="2:3">
      <c r="B2726" s="101" t="n">
        <v>24659</v>
      </c>
      <c r="C2726" s="0">
        <f>INT(Hoja3!E$4*Hoja3!$B2734)</f>
        <v>328</v>
      </c>
    </row>
    <row r="2727" spans="2:3">
      <c r="B2727" s="101" t="n">
        <v>24671</v>
      </c>
      <c r="C2727" s="0">
        <f>INT(Hoja3!E$4*Hoja3!$B2735)</f>
        <v>328</v>
      </c>
    </row>
    <row r="2728" spans="2:3">
      <c r="B2728" s="101" t="n">
        <v>24677</v>
      </c>
      <c r="C2728" s="0">
        <f>INT(Hoja3!E$4*Hoja3!$B2736)</f>
        <v>328</v>
      </c>
    </row>
    <row r="2729" spans="2:3">
      <c r="B2729" s="101" t="n">
        <v>24683</v>
      </c>
      <c r="C2729" s="0">
        <f>INT(Hoja3!E$4*Hoja3!$B2737)</f>
        <v>328</v>
      </c>
    </row>
    <row r="2730" spans="2:3">
      <c r="B2730" s="101" t="n">
        <v>24691</v>
      </c>
      <c r="C2730" s="0">
        <f>INT(Hoja3!E$4*Hoja3!$B2738)</f>
        <v>328</v>
      </c>
    </row>
    <row r="2731" spans="2:3">
      <c r="B2731" s="101" t="n">
        <v>24697</v>
      </c>
      <c r="C2731" s="0">
        <f>INT(Hoja3!E$4*Hoja3!$B2739)</f>
        <v>327</v>
      </c>
    </row>
    <row r="2732" spans="2:3">
      <c r="B2732" s="101" t="n">
        <v>24709</v>
      </c>
      <c r="C2732" s="0">
        <f>INT(Hoja3!E$4*Hoja3!$B2740)</f>
        <v>327</v>
      </c>
    </row>
    <row r="2733" spans="2:3">
      <c r="B2733" s="101" t="n">
        <v>24733</v>
      </c>
      <c r="C2733" s="0">
        <f>INT(Hoja3!E$4*Hoja3!$B2741)</f>
        <v>326</v>
      </c>
    </row>
    <row r="2734" spans="2:3">
      <c r="B2734" s="101" t="n">
        <v>24749</v>
      </c>
      <c r="C2734" s="0">
        <f>INT(Hoja3!E$4*Hoja3!$B2742)</f>
        <v>326</v>
      </c>
    </row>
    <row r="2735" spans="2:3">
      <c r="B2735" s="101" t="n">
        <v>24763</v>
      </c>
      <c r="C2735" s="0">
        <f>INT(Hoja3!E$4*Hoja3!$B2743)</f>
        <v>326</v>
      </c>
    </row>
    <row r="2736" spans="2:3">
      <c r="B2736" s="101" t="n">
        <v>24767</v>
      </c>
      <c r="C2736" s="0">
        <f>INT(Hoja3!E$4*Hoja3!$B2744)</f>
        <v>326</v>
      </c>
    </row>
    <row r="2737" spans="2:3">
      <c r="B2737" s="101" t="n">
        <v>24781</v>
      </c>
      <c r="C2737" s="0">
        <f>INT(Hoja3!E$4*Hoja3!$B2745)</f>
        <v>325</v>
      </c>
    </row>
    <row r="2738" spans="2:3">
      <c r="B2738" s="101" t="n">
        <v>24793</v>
      </c>
      <c r="C2738" s="0">
        <f>INT(Hoja3!E$4*Hoja3!$B2746)</f>
        <v>325</v>
      </c>
    </row>
    <row r="2739" spans="2:3">
      <c r="B2739" s="101" t="n">
        <v>24799</v>
      </c>
      <c r="C2739" s="0">
        <f>INT(Hoja3!E$4*Hoja3!$B2747)</f>
        <v>325</v>
      </c>
    </row>
    <row r="2740" spans="2:3">
      <c r="B2740" s="101" t="n">
        <v>24809</v>
      </c>
      <c r="C2740" s="0">
        <f>INT(Hoja3!E$4*Hoja3!$B2748)</f>
        <v>324</v>
      </c>
    </row>
    <row r="2741" spans="2:3">
      <c r="B2741" s="101" t="n">
        <v>24821</v>
      </c>
      <c r="C2741" s="0">
        <f>INT(Hoja3!E$4*Hoja3!$B2749)</f>
        <v>324</v>
      </c>
    </row>
    <row r="2742" spans="2:3">
      <c r="B2742" s="101" t="n">
        <v>24841</v>
      </c>
      <c r="C2742" s="0">
        <f>INT(Hoja3!E$4*Hoja3!$B2750)</f>
        <v>324</v>
      </c>
    </row>
    <row r="2743" spans="2:3">
      <c r="B2743" s="101" t="n">
        <v>24847</v>
      </c>
      <c r="C2743" s="0">
        <f>INT(Hoja3!E$4*Hoja3!$B2751)</f>
        <v>323</v>
      </c>
    </row>
    <row r="2744" spans="2:3">
      <c r="B2744" s="101" t="n">
        <v>24851</v>
      </c>
      <c r="C2744" s="0">
        <f>INT(Hoja3!E$4*Hoja3!$B2752)</f>
        <v>323</v>
      </c>
    </row>
    <row r="2745" spans="2:3">
      <c r="B2745" s="101" t="n">
        <v>24859</v>
      </c>
      <c r="C2745" s="0">
        <f>INT(Hoja3!E$4*Hoja3!$B2753)</f>
        <v>323</v>
      </c>
    </row>
    <row r="2746" spans="2:3">
      <c r="B2746" s="101" t="n">
        <v>24877</v>
      </c>
      <c r="C2746" s="0">
        <f>INT(Hoja3!E$4*Hoja3!$B2754)</f>
        <v>323</v>
      </c>
    </row>
    <row r="2747" spans="2:3">
      <c r="B2747" s="101" t="n">
        <v>24889</v>
      </c>
      <c r="C2747" s="0">
        <f>INT(Hoja3!E$4*Hoja3!$B2755)</f>
        <v>322</v>
      </c>
    </row>
    <row r="2748" spans="2:3">
      <c r="B2748" s="101" t="n">
        <v>24907</v>
      </c>
      <c r="C2748" s="0">
        <f>INT(Hoja3!E$4*Hoja3!$B2756)</f>
        <v>322</v>
      </c>
    </row>
    <row r="2749" spans="2:3">
      <c r="B2749" s="101" t="n">
        <v>24917</v>
      </c>
      <c r="C2749" s="0">
        <f>INT(Hoja3!E$4*Hoja3!$B2757)</f>
        <v>322</v>
      </c>
    </row>
    <row r="2750" spans="2:3">
      <c r="B2750" s="101" t="n">
        <v>24919</v>
      </c>
      <c r="C2750" s="0">
        <f>INT(Hoja3!E$4*Hoja3!$B2758)</f>
        <v>322</v>
      </c>
    </row>
    <row r="2751" spans="2:3">
      <c r="B2751" s="101" t="n">
        <v>24923</v>
      </c>
      <c r="C2751" s="0">
        <f>INT(Hoja3!E$4*Hoja3!$B2759)</f>
        <v>321</v>
      </c>
    </row>
    <row r="2752" spans="2:3">
      <c r="B2752" s="101" t="n">
        <v>24943</v>
      </c>
      <c r="C2752" s="0">
        <f>INT(Hoja3!E$4*Hoja3!$B2760)</f>
        <v>321</v>
      </c>
    </row>
    <row r="2753" spans="2:3">
      <c r="B2753" s="101" t="n">
        <v>24953</v>
      </c>
      <c r="C2753" s="0">
        <f>INT(Hoja3!E$4*Hoja3!$B2761)</f>
        <v>321</v>
      </c>
    </row>
    <row r="2754" spans="2:3">
      <c r="B2754" s="101" t="n">
        <v>24967</v>
      </c>
      <c r="C2754" s="0">
        <f>INT(Hoja3!E$4*Hoja3!$B2762)</f>
        <v>320</v>
      </c>
    </row>
    <row r="2755" spans="2:3">
      <c r="B2755" s="101" t="n">
        <v>24971</v>
      </c>
      <c r="C2755" s="0">
        <f>INT(Hoja3!E$4*Hoja3!$B2763)</f>
        <v>320</v>
      </c>
    </row>
    <row r="2756" spans="2:3">
      <c r="B2756" s="101" t="n">
        <v>24977</v>
      </c>
      <c r="C2756" s="0">
        <f>INT(Hoja3!E$4*Hoja3!$B2764)</f>
        <v>320</v>
      </c>
    </row>
    <row r="2757" spans="2:3">
      <c r="B2757" s="101" t="n">
        <v>24979</v>
      </c>
      <c r="C2757" s="0">
        <f>INT(Hoja3!E$4*Hoja3!$B2765)</f>
        <v>320</v>
      </c>
    </row>
    <row r="2758" spans="2:3">
      <c r="B2758" s="101" t="n">
        <v>24989</v>
      </c>
      <c r="C2758" s="0">
        <f>INT(Hoja3!E$4*Hoja3!$B2766)</f>
        <v>320</v>
      </c>
    </row>
    <row r="2759" spans="2:3">
      <c r="B2759" s="101" t="n">
        <v>25013</v>
      </c>
      <c r="C2759" s="0">
        <f>INT(Hoja3!E$4*Hoja3!$B2767)</f>
        <v>319</v>
      </c>
    </row>
    <row r="2760" spans="2:3">
      <c r="B2760" s="101" t="n">
        <v>25031</v>
      </c>
      <c r="C2760" s="0">
        <f>INT(Hoja3!E$4*Hoja3!$B2768)</f>
        <v>319</v>
      </c>
    </row>
    <row r="2761" spans="2:3">
      <c r="B2761" s="101" t="n">
        <v>25033</v>
      </c>
      <c r="C2761" s="0">
        <f>INT(Hoja3!E$4*Hoja3!$B2769)</f>
        <v>319</v>
      </c>
    </row>
    <row r="2762" spans="2:3">
      <c r="B2762" s="101" t="n">
        <v>25037</v>
      </c>
      <c r="C2762" s="0">
        <f>INT(Hoja3!E$4*Hoja3!$B2770)</f>
        <v>319</v>
      </c>
    </row>
    <row r="2763" spans="2:3">
      <c r="B2763" s="101" t="n">
        <v>25057</v>
      </c>
      <c r="C2763" s="0">
        <f>INT(Hoja3!E$4*Hoja3!$B2771)</f>
        <v>318</v>
      </c>
    </row>
    <row r="2764" spans="2:3">
      <c r="B2764" s="101" t="n">
        <v>25073</v>
      </c>
      <c r="C2764" s="0">
        <f>INT(Hoja3!E$4*Hoja3!$B2772)</f>
        <v>318</v>
      </c>
    </row>
    <row r="2765" spans="2:3">
      <c r="B2765" s="101" t="n">
        <v>25087</v>
      </c>
      <c r="C2765" s="0">
        <f>INT(Hoja3!E$4*Hoja3!$B2773)</f>
        <v>317</v>
      </c>
    </row>
    <row r="2766" spans="2:3">
      <c r="B2766" s="101" t="n">
        <v>25097</v>
      </c>
      <c r="C2766" s="0">
        <f>INT(Hoja3!E$4*Hoja3!$B2774)</f>
        <v>317</v>
      </c>
    </row>
    <row r="2767" spans="2:3">
      <c r="B2767" s="101" t="n">
        <v>25111</v>
      </c>
      <c r="C2767" s="0">
        <f>INT(Hoja3!E$4*Hoja3!$B2775)</f>
        <v>317</v>
      </c>
    </row>
    <row r="2768" spans="2:3">
      <c r="B2768" s="101" t="n">
        <v>25117</v>
      </c>
      <c r="C2768" s="0">
        <f>INT(Hoja3!E$4*Hoja3!$B2776)</f>
        <v>317</v>
      </c>
    </row>
    <row r="2769" spans="2:3">
      <c r="B2769" s="101" t="n">
        <v>25121</v>
      </c>
      <c r="C2769" s="0">
        <f>INT(Hoja3!E$4*Hoja3!$B2777)</f>
        <v>316</v>
      </c>
    </row>
    <row r="2770" spans="2:3">
      <c r="B2770" s="101" t="n">
        <v>25127</v>
      </c>
      <c r="C2770" s="0">
        <f>INT(Hoja3!E$4*Hoja3!$B2778)</f>
        <v>316</v>
      </c>
    </row>
    <row r="2771" spans="2:3">
      <c r="B2771" s="101" t="n">
        <v>25147</v>
      </c>
      <c r="C2771" s="0">
        <f>INT(Hoja3!E$4*Hoja3!$B2779)</f>
        <v>316</v>
      </c>
    </row>
    <row r="2772" spans="2:3">
      <c r="B2772" s="101" t="n">
        <v>25153</v>
      </c>
      <c r="C2772" s="0">
        <f>INT(Hoja3!E$4*Hoja3!$B2780)</f>
        <v>316</v>
      </c>
    </row>
    <row r="2773" spans="2:3">
      <c r="B2773" s="101" t="n">
        <v>25163</v>
      </c>
      <c r="C2773" s="0">
        <f>INT(Hoja3!E$4*Hoja3!$B2781)</f>
        <v>315</v>
      </c>
    </row>
    <row r="2774" spans="2:3">
      <c r="B2774" s="101" t="n">
        <v>25169</v>
      </c>
      <c r="C2774" s="0">
        <f>INT(Hoja3!E$4*Hoja3!$B2782)</f>
        <v>315</v>
      </c>
    </row>
    <row r="2775" spans="2:3">
      <c r="B2775" s="101" t="n">
        <v>25171</v>
      </c>
      <c r="C2775" s="0">
        <f>INT(Hoja3!E$4*Hoja3!$B2783)</f>
        <v>315</v>
      </c>
    </row>
    <row r="2776" spans="2:3">
      <c r="B2776" s="101" t="n">
        <v>25183</v>
      </c>
      <c r="C2776" s="0">
        <f>INT(Hoja3!E$4*Hoja3!$B2784)</f>
        <v>315</v>
      </c>
    </row>
    <row r="2777" spans="2:3">
      <c r="B2777" s="101" t="n">
        <v>25189</v>
      </c>
      <c r="C2777" s="0">
        <f>INT(Hoja3!E$4*Hoja3!$B2785)</f>
        <v>315</v>
      </c>
    </row>
    <row r="2778" spans="2:3">
      <c r="B2778" s="101" t="n">
        <v>25219</v>
      </c>
      <c r="C2778" s="0">
        <f>INT(Hoja3!E$4*Hoja3!$B2786)</f>
        <v>314</v>
      </c>
    </row>
    <row r="2779" spans="2:3">
      <c r="B2779" s="101" t="n">
        <v>25229</v>
      </c>
      <c r="C2779" s="0">
        <f>INT(Hoja3!E$4*Hoja3!$B2787)</f>
        <v>314</v>
      </c>
    </row>
    <row r="2780" spans="2:3">
      <c r="B2780" s="101" t="n">
        <v>25237</v>
      </c>
      <c r="C2780" s="0">
        <f>INT(Hoja3!E$4*Hoja3!$B2788)</f>
        <v>314</v>
      </c>
    </row>
    <row r="2781" spans="2:3">
      <c r="B2781" s="101" t="n">
        <v>25243</v>
      </c>
      <c r="C2781" s="0">
        <f>INT(Hoja3!E$4*Hoja3!$B2789)</f>
        <v>313</v>
      </c>
    </row>
    <row r="2782" spans="2:3">
      <c r="B2782" s="101" t="n">
        <v>25247</v>
      </c>
      <c r="C2782" s="0">
        <f>INT(Hoja3!E$4*Hoja3!$B2790)</f>
        <v>313</v>
      </c>
    </row>
    <row r="2783" spans="2:3">
      <c r="B2783" s="101" t="n">
        <v>25253</v>
      </c>
      <c r="C2783" s="0">
        <f>INT(Hoja3!E$4*Hoja3!$B2791)</f>
        <v>313</v>
      </c>
    </row>
    <row r="2784" spans="2:3">
      <c r="B2784" s="101" t="n">
        <v>25261</v>
      </c>
      <c r="C2784" s="0">
        <f>INT(Hoja3!E$4*Hoja3!$B2792)</f>
        <v>313</v>
      </c>
    </row>
    <row r="2785" spans="2:3">
      <c r="B2785" s="101" t="n">
        <v>25301</v>
      </c>
      <c r="C2785" s="0">
        <f>INT(Hoja3!E$4*Hoja3!$B2793)</f>
        <v>312</v>
      </c>
    </row>
    <row r="2786" spans="2:3">
      <c r="B2786" s="101" t="n">
        <v>25303</v>
      </c>
      <c r="C2786" s="0">
        <f>INT(Hoja3!E$4*Hoja3!$B2794)</f>
        <v>312</v>
      </c>
    </row>
    <row r="2787" spans="2:3">
      <c r="B2787" s="101" t="n">
        <v>25307</v>
      </c>
      <c r="C2787" s="0">
        <f>INT(Hoja3!E$4*Hoja3!$B2795)</f>
        <v>312</v>
      </c>
    </row>
    <row r="2788" spans="2:3">
      <c r="B2788" s="101" t="n">
        <v>25309</v>
      </c>
      <c r="C2788" s="0">
        <f>INT(Hoja3!E$4*Hoja3!$B2796)</f>
        <v>312</v>
      </c>
    </row>
    <row r="2789" spans="2:3">
      <c r="B2789" s="101" t="n">
        <v>25321</v>
      </c>
      <c r="C2789" s="0">
        <f>INT(Hoja3!E$4*Hoja3!$B2797)</f>
        <v>311</v>
      </c>
    </row>
    <row r="2790" spans="2:3">
      <c r="B2790" s="101" t="n">
        <v>25339</v>
      </c>
      <c r="C2790" s="0">
        <f>INT(Hoja3!E$4*Hoja3!$B2798)</f>
        <v>311</v>
      </c>
    </row>
    <row r="2791" spans="2:3">
      <c r="B2791" s="101" t="n">
        <v>25343</v>
      </c>
      <c r="C2791" s="0">
        <f>INT(Hoja3!E$4*Hoja3!$B2799)</f>
        <v>311</v>
      </c>
    </row>
    <row r="2792" spans="2:3">
      <c r="B2792" s="101" t="n">
        <v>25349</v>
      </c>
      <c r="C2792" s="0">
        <f>INT(Hoja3!E$4*Hoja3!$B2800)</f>
        <v>311</v>
      </c>
    </row>
    <row r="2793" spans="2:3">
      <c r="B2793" s="101" t="n">
        <v>25357</v>
      </c>
      <c r="C2793" s="0">
        <f>INT(Hoja3!E$4*Hoja3!$B2801)</f>
        <v>311</v>
      </c>
    </row>
    <row r="2794" spans="2:3">
      <c r="B2794" s="101" t="n">
        <v>25367</v>
      </c>
      <c r="C2794" s="0">
        <f>INT(Hoja3!E$4*Hoja3!$B2802)</f>
        <v>310</v>
      </c>
    </row>
    <row r="2795" spans="2:3">
      <c r="B2795" s="101" t="n">
        <v>25373</v>
      </c>
      <c r="C2795" s="0">
        <f>INT(Hoja3!E$4*Hoja3!$B2803)</f>
        <v>310</v>
      </c>
    </row>
    <row r="2796" spans="2:3">
      <c r="B2796" s="101" t="n">
        <v>25391</v>
      </c>
      <c r="C2796" s="0">
        <f>INT(Hoja3!E$4*Hoja3!$B2804)</f>
        <v>310</v>
      </c>
    </row>
    <row r="2797" spans="2:3">
      <c r="B2797" s="101" t="n">
        <v>25409</v>
      </c>
      <c r="C2797" s="0">
        <f>INT(Hoja3!E$4*Hoja3!$B2805)</f>
        <v>309</v>
      </c>
    </row>
    <row r="2798" spans="2:3">
      <c r="B2798" s="101" t="n">
        <v>25411</v>
      </c>
      <c r="C2798" s="0">
        <f>INT(Hoja3!E$4*Hoja3!$B2806)</f>
        <v>309</v>
      </c>
    </row>
    <row r="2799" spans="2:3">
      <c r="B2799" s="101" t="n">
        <v>25423</v>
      </c>
      <c r="C2799" s="0">
        <f>INT(Hoja3!E$4*Hoja3!$B2807)</f>
        <v>309</v>
      </c>
    </row>
    <row r="2800" spans="2:3">
      <c r="B2800" s="101" t="n">
        <v>25439</v>
      </c>
      <c r="C2800" s="0">
        <f>INT(Hoja3!E$4*Hoja3!$B2808)</f>
        <v>309</v>
      </c>
    </row>
    <row r="2801" spans="2:3">
      <c r="B2801" s="101" t="n">
        <v>25447</v>
      </c>
      <c r="C2801" s="0">
        <f>INT(Hoja3!E$4*Hoja3!$B2809)</f>
        <v>308</v>
      </c>
    </row>
    <row r="2802" spans="2:3">
      <c r="B2802" s="101" t="n">
        <v>25453</v>
      </c>
      <c r="C2802" s="0">
        <f>INT(Hoja3!E$4*Hoja3!$B2810)</f>
        <v>308</v>
      </c>
    </row>
    <row r="2803" spans="2:3">
      <c r="B2803" s="101" t="n">
        <v>25457</v>
      </c>
      <c r="C2803" s="0">
        <f>INT(Hoja3!E$4*Hoja3!$B2811)</f>
        <v>308</v>
      </c>
    </row>
    <row r="2804" spans="2:3">
      <c r="B2804" s="101" t="n">
        <v>25463</v>
      </c>
      <c r="C2804" s="0">
        <f>INT(Hoja3!E$4*Hoja3!$B2812)</f>
        <v>308</v>
      </c>
    </row>
    <row r="2805" spans="2:3">
      <c r="B2805" s="101" t="n">
        <v>25469</v>
      </c>
      <c r="C2805" s="0">
        <f>INT(Hoja3!E$4*Hoja3!$B2813)</f>
        <v>308</v>
      </c>
    </row>
    <row r="2806" spans="2:3">
      <c r="B2806" s="101" t="n">
        <v>25471</v>
      </c>
      <c r="C2806" s="0">
        <f>INT(Hoja3!E$4*Hoja3!$B2814)</f>
        <v>308</v>
      </c>
    </row>
    <row r="2807" spans="2:3">
      <c r="B2807" s="101" t="n">
        <v>25523</v>
      </c>
      <c r="C2807" s="0">
        <f>INT(Hoja3!E$4*Hoja3!$B2815)</f>
        <v>307</v>
      </c>
    </row>
    <row r="2808" spans="2:3">
      <c r="B2808" s="101" t="n">
        <v>25537</v>
      </c>
      <c r="C2808" s="0">
        <f>INT(Hoja3!E$4*Hoja3!$B2816)</f>
        <v>306</v>
      </c>
    </row>
    <row r="2809" spans="2:3">
      <c r="B2809" s="101" t="n">
        <v>25541</v>
      </c>
      <c r="C2809" s="0">
        <f>INT(Hoja3!E$4*Hoja3!$B2817)</f>
        <v>306</v>
      </c>
    </row>
    <row r="2810" spans="2:3">
      <c r="B2810" s="101" t="n">
        <v>25561</v>
      </c>
      <c r="C2810" s="0">
        <f>INT(Hoja3!E$4*Hoja3!$B2818)</f>
        <v>306</v>
      </c>
    </row>
    <row r="2811" spans="2:3">
      <c r="B2811" s="101" t="n">
        <v>25577</v>
      </c>
      <c r="C2811" s="0">
        <f>INT(Hoja3!E$4*Hoja3!$B2819)</f>
        <v>305</v>
      </c>
    </row>
    <row r="2812" spans="2:3">
      <c r="B2812" s="101" t="n">
        <v>25579</v>
      </c>
      <c r="C2812" s="0">
        <f>INT(Hoja3!E$4*Hoja3!$B2820)</f>
        <v>305</v>
      </c>
    </row>
    <row r="2813" spans="2:3">
      <c r="B2813" s="101" t="n">
        <v>25583</v>
      </c>
      <c r="C2813" s="0">
        <f>INT(Hoja3!E$4*Hoja3!$B2821)</f>
        <v>305</v>
      </c>
    </row>
    <row r="2814" spans="2:3">
      <c r="B2814" s="101" t="n">
        <v>25589</v>
      </c>
      <c r="C2814" s="0">
        <f>INT(Hoja3!E$4*Hoja3!$B2822)</f>
        <v>305</v>
      </c>
    </row>
    <row r="2815" spans="2:3">
      <c r="B2815" s="101" t="n">
        <v>25601</v>
      </c>
      <c r="C2815" s="0">
        <f>INT(Hoja3!E$4*Hoja3!$B2823)</f>
        <v>305</v>
      </c>
    </row>
    <row r="2816" spans="2:3">
      <c r="B2816" s="101" t="n">
        <v>25603</v>
      </c>
      <c r="C2816" s="0">
        <f>INT(Hoja3!E$4*Hoja3!$B2824)</f>
        <v>305</v>
      </c>
    </row>
    <row r="2817" spans="2:3">
      <c r="B2817" s="101" t="n">
        <v>25609</v>
      </c>
      <c r="C2817" s="0">
        <f>INT(Hoja3!E$4*Hoja3!$B2825)</f>
        <v>304</v>
      </c>
    </row>
    <row r="2818" spans="2:3">
      <c r="B2818" s="101" t="n">
        <v>25621</v>
      </c>
      <c r="C2818" s="0">
        <f>INT(Hoja3!E$4*Hoja3!$B2826)</f>
        <v>304</v>
      </c>
    </row>
    <row r="2819" spans="2:3">
      <c r="B2819" s="101" t="n">
        <v>25633</v>
      </c>
      <c r="C2819" s="0">
        <f>INT(Hoja3!E$4*Hoja3!$B2827)</f>
        <v>304</v>
      </c>
    </row>
    <row r="2820" spans="2:3">
      <c r="B2820" s="101" t="n">
        <v>25639</v>
      </c>
      <c r="C2820" s="0">
        <f>INT(Hoja3!E$4*Hoja3!$B2828)</f>
        <v>304</v>
      </c>
    </row>
    <row r="2821" spans="2:3">
      <c r="B2821" s="101" t="n">
        <v>25643</v>
      </c>
      <c r="C2821" s="0">
        <f>INT(Hoja3!E$4*Hoja3!$B2829)</f>
        <v>304</v>
      </c>
    </row>
    <row r="2822" spans="2:3">
      <c r="B2822" s="101" t="n">
        <v>25657</v>
      </c>
      <c r="C2822" s="0">
        <f>INT(Hoja3!E$4*Hoja3!$B2830)</f>
        <v>303</v>
      </c>
    </row>
    <row r="2823" spans="2:3">
      <c r="B2823" s="101" t="n">
        <v>25667</v>
      </c>
      <c r="C2823" s="0">
        <f>INT(Hoja3!E$4*Hoja3!$B2831)</f>
        <v>303</v>
      </c>
    </row>
    <row r="2824" spans="2:3">
      <c r="B2824" s="101" t="n">
        <v>25673</v>
      </c>
      <c r="C2824" s="0">
        <f>INT(Hoja3!E$4*Hoja3!$B2832)</f>
        <v>303</v>
      </c>
    </row>
    <row r="2825" spans="2:3">
      <c r="B2825" s="101" t="n">
        <v>25679</v>
      </c>
      <c r="C2825" s="0">
        <f>INT(Hoja3!E$4*Hoja3!$B2833)</f>
        <v>303</v>
      </c>
    </row>
    <row r="2826" spans="2:3">
      <c r="B2826" s="101" t="n">
        <v>25693</v>
      </c>
      <c r="C2826" s="0">
        <f>INT(Hoja3!E$4*Hoja3!$B2834)</f>
        <v>302</v>
      </c>
    </row>
    <row r="2827" spans="2:3">
      <c r="B2827" s="101" t="n">
        <v>25703</v>
      </c>
      <c r="C2827" s="0">
        <f>INT(Hoja3!E$4*Hoja3!$B2835)</f>
        <v>302</v>
      </c>
    </row>
    <row r="2828" spans="2:3">
      <c r="B2828" s="101" t="n">
        <v>25717</v>
      </c>
      <c r="C2828" s="0">
        <f>INT(Hoja3!E$4*Hoja3!$B2836)</f>
        <v>302</v>
      </c>
    </row>
    <row r="2829" spans="2:3">
      <c r="B2829" s="101" t="n">
        <v>25733</v>
      </c>
      <c r="C2829" s="0">
        <f>INT(Hoja3!E$4*Hoja3!$B2837)</f>
        <v>302</v>
      </c>
    </row>
    <row r="2830" spans="2:3">
      <c r="B2830" s="101" t="n">
        <v>25741</v>
      </c>
      <c r="C2830" s="0">
        <f>INT(Hoja3!E$4*Hoja3!$B2838)</f>
        <v>301</v>
      </c>
    </row>
    <row r="2831" spans="2:3">
      <c r="B2831" s="101" t="n">
        <v>25747</v>
      </c>
      <c r="C2831" s="0">
        <f>INT(Hoja3!E$4*Hoja3!$B2839)</f>
        <v>301</v>
      </c>
    </row>
    <row r="2832" spans="2:3">
      <c r="B2832" s="101" t="n">
        <v>25759</v>
      </c>
      <c r="C2832" s="0">
        <f>INT(Hoja3!E$4*Hoja3!$B2840)</f>
        <v>301</v>
      </c>
    </row>
    <row r="2833" spans="2:3">
      <c r="B2833" s="101" t="n">
        <v>25763</v>
      </c>
      <c r="C2833" s="0">
        <f>INT(Hoja3!E$4*Hoja3!$B2841)</f>
        <v>301</v>
      </c>
    </row>
    <row r="2834" spans="2:3">
      <c r="B2834" s="101" t="n">
        <v>25771</v>
      </c>
      <c r="C2834" s="0">
        <f>INT(Hoja3!E$4*Hoja3!$B2842)</f>
        <v>301</v>
      </c>
    </row>
    <row r="2835" spans="2:3">
      <c r="B2835" s="101" t="n">
        <v>25793</v>
      </c>
      <c r="C2835" s="0">
        <f>INT(Hoja3!E$4*Hoja3!$B2843)</f>
        <v>300</v>
      </c>
    </row>
    <row r="2836" spans="2:3">
      <c r="B2836" s="101" t="n">
        <v>25799</v>
      </c>
      <c r="C2836" s="0">
        <f>INT(Hoja3!E$4*Hoja3!$B2844)</f>
        <v>300</v>
      </c>
    </row>
    <row r="2837" spans="2:3">
      <c r="B2837" s="101" t="n">
        <v>25801</v>
      </c>
      <c r="C2837" s="0">
        <f>INT(Hoja3!E$4*Hoja3!$B2845)</f>
        <v>300</v>
      </c>
    </row>
    <row r="2838" spans="2:3">
      <c r="B2838" s="101" t="n">
        <v>25819</v>
      </c>
      <c r="C2838" s="0">
        <f>INT(Hoja3!E$4*Hoja3!$B2846)</f>
        <v>300</v>
      </c>
    </row>
    <row r="2839" spans="2:3">
      <c r="B2839" s="101" t="n">
        <v>25841</v>
      </c>
      <c r="C2839" s="0">
        <f>INT(Hoja3!E$4*Hoja3!$B2847)</f>
        <v>299</v>
      </c>
    </row>
    <row r="2840" spans="2:3">
      <c r="B2840" s="101" t="n">
        <v>25847</v>
      </c>
      <c r="C2840" s="0">
        <f>INT(Hoja3!E$4*Hoja3!$B2848)</f>
        <v>299</v>
      </c>
    </row>
    <row r="2841" spans="2:3">
      <c r="B2841" s="101" t="n">
        <v>25849</v>
      </c>
      <c r="C2841" s="0">
        <f>INT(Hoja3!E$4*Hoja3!$B2849)</f>
        <v>299</v>
      </c>
    </row>
    <row r="2842" spans="2:3">
      <c r="B2842" s="101" t="n">
        <v>25867</v>
      </c>
      <c r="C2842" s="0">
        <f>INT(Hoja3!E$4*Hoja3!$B2850)</f>
        <v>298</v>
      </c>
    </row>
    <row r="2843" spans="2:3">
      <c r="B2843" s="101" t="n">
        <v>25873</v>
      </c>
      <c r="C2843" s="0">
        <f>INT(Hoja3!E$4*Hoja3!$B2851)</f>
        <v>298</v>
      </c>
    </row>
    <row r="2844" spans="2:3">
      <c r="B2844" s="101" t="n">
        <v>25889</v>
      </c>
      <c r="C2844" s="0">
        <f>INT(Hoja3!E$4*Hoja3!$B2852)</f>
        <v>298</v>
      </c>
    </row>
    <row r="2845" spans="2:3">
      <c r="B2845" s="101" t="n">
        <v>25903</v>
      </c>
      <c r="C2845" s="0">
        <f>INT(Hoja3!E$4*Hoja3!$B2853)</f>
        <v>298</v>
      </c>
    </row>
    <row r="2846" spans="2:3">
      <c r="B2846" s="101" t="n">
        <v>25913</v>
      </c>
      <c r="C2846" s="0">
        <f>INT(Hoja3!E$4*Hoja3!$B2854)</f>
        <v>297</v>
      </c>
    </row>
    <row r="2847" spans="2:3">
      <c r="B2847" s="101" t="n">
        <v>25919</v>
      </c>
      <c r="C2847" s="0">
        <f>INT(Hoja3!E$4*Hoja3!$B2855)</f>
        <v>297</v>
      </c>
    </row>
    <row r="2848" spans="2:3">
      <c r="B2848" s="101" t="n">
        <v>25931</v>
      </c>
      <c r="C2848" s="0">
        <f>INT(Hoja3!E$4*Hoja3!$B2856)</f>
        <v>297</v>
      </c>
    </row>
    <row r="2849" spans="2:3">
      <c r="B2849" s="101" t="n">
        <v>25933</v>
      </c>
      <c r="C2849" s="0">
        <f>INT(Hoja3!E$4*Hoja3!$B2857)</f>
        <v>297</v>
      </c>
    </row>
    <row r="2850" spans="2:3">
      <c r="B2850" s="101" t="n">
        <v>25939</v>
      </c>
      <c r="C2850" s="0">
        <f>INT(Hoja3!E$4*Hoja3!$B2858)</f>
        <v>297</v>
      </c>
    </row>
    <row r="2851" spans="2:3">
      <c r="B2851" s="101" t="n">
        <v>25943</v>
      </c>
      <c r="C2851" s="0">
        <f>INT(Hoja3!E$4*Hoja3!$B2859)</f>
        <v>297</v>
      </c>
    </row>
    <row r="2852" spans="2:3">
      <c r="B2852" s="101" t="n">
        <v>25951</v>
      </c>
      <c r="C2852" s="0">
        <f>INT(Hoja3!E$4*Hoja3!$B2860)</f>
        <v>296</v>
      </c>
    </row>
    <row r="2853" spans="2:3">
      <c r="B2853" s="101" t="n">
        <v>25969</v>
      </c>
      <c r="C2853" s="0">
        <f>INT(Hoja3!E$4*Hoja3!$B2861)</f>
        <v>296</v>
      </c>
    </row>
    <row r="2854" spans="2:3">
      <c r="B2854" s="101" t="n">
        <v>25981</v>
      </c>
      <c r="C2854" s="0">
        <f>INT(Hoja3!E$4*Hoja3!$B2862)</f>
        <v>296</v>
      </c>
    </row>
    <row r="2855" spans="2:3">
      <c r="B2855" s="101" t="n">
        <v>25997</v>
      </c>
      <c r="C2855" s="0">
        <f>INT(Hoja3!E$4*Hoja3!$B2863)</f>
        <v>295</v>
      </c>
    </row>
    <row r="2856" spans="2:3">
      <c r="B2856" s="101" t="n">
        <v>25999</v>
      </c>
      <c r="C2856" s="0">
        <f>INT(Hoja3!E$4*Hoja3!$B2864)</f>
        <v>295</v>
      </c>
    </row>
    <row r="2857" spans="2:3">
      <c r="B2857" s="101" t="n">
        <v>26003</v>
      </c>
      <c r="C2857" s="0">
        <f>INT(Hoja3!E$4*Hoja3!$B2865)</f>
        <v>295</v>
      </c>
    </row>
    <row r="2858" spans="2:3">
      <c r="B2858" s="101" t="n">
        <v>26017</v>
      </c>
      <c r="C2858" s="0">
        <f>INT(Hoja3!E$4*Hoja3!$B2866)</f>
        <v>295</v>
      </c>
    </row>
    <row r="2859" spans="2:3">
      <c r="B2859" s="101" t="n">
        <v>26021</v>
      </c>
      <c r="C2859" s="0">
        <f>INT(Hoja3!E$4*Hoja3!$B2867)</f>
        <v>295</v>
      </c>
    </row>
    <row r="2860" spans="2:3">
      <c r="B2860" s="101" t="n">
        <v>26029</v>
      </c>
      <c r="C2860" s="0">
        <f>INT(Hoja3!E$4*Hoja3!$B2868)</f>
        <v>295</v>
      </c>
    </row>
    <row r="2861" spans="2:3">
      <c r="B2861" s="101" t="n">
        <v>26041</v>
      </c>
      <c r="C2861" s="0">
        <f>INT(Hoja3!E$4*Hoja3!$B2869)</f>
        <v>294</v>
      </c>
    </row>
    <row r="2862" spans="2:3">
      <c r="B2862" s="101" t="n">
        <v>26053</v>
      </c>
      <c r="C2862" s="0">
        <f>INT(Hoja3!E$4*Hoja3!$B2870)</f>
        <v>294</v>
      </c>
    </row>
    <row r="2863" spans="2:3">
      <c r="B2863" s="101" t="n">
        <v>26083</v>
      </c>
      <c r="C2863" s="0">
        <f>INT(Hoja3!E$4*Hoja3!$B2871)</f>
        <v>293</v>
      </c>
    </row>
    <row r="2864" spans="2:3">
      <c r="B2864" s="101" t="n">
        <v>26099</v>
      </c>
      <c r="C2864" s="0">
        <f>INT(Hoja3!E$4*Hoja3!$B2872)</f>
        <v>293</v>
      </c>
    </row>
    <row r="2865" spans="2:3">
      <c r="B2865" s="101" t="n">
        <v>26107</v>
      </c>
      <c r="C2865" s="0">
        <f>INT(Hoja3!E$4*Hoja3!$B2873)</f>
        <v>293</v>
      </c>
    </row>
    <row r="2866" spans="2:3">
      <c r="B2866" s="101" t="n">
        <v>26111</v>
      </c>
      <c r="C2866" s="0">
        <f>INT(Hoja3!E$4*Hoja3!$B2874)</f>
        <v>293</v>
      </c>
    </row>
    <row r="2867" spans="2:3">
      <c r="B2867" s="101" t="n">
        <v>26113</v>
      </c>
      <c r="C2867" s="0">
        <f>INT(Hoja3!E$4*Hoja3!$B2875)</f>
        <v>293</v>
      </c>
    </row>
    <row r="2868" spans="2:3">
      <c r="B2868" s="101" t="n">
        <v>26119</v>
      </c>
      <c r="C2868" s="0">
        <f>INT(Hoja3!E$4*Hoja3!$B2876)</f>
        <v>293</v>
      </c>
    </row>
    <row r="2869" spans="2:3">
      <c r="B2869" s="101" t="n">
        <v>26141</v>
      </c>
      <c r="C2869" s="0">
        <f>INT(Hoja3!E$4*Hoja3!$B2877)</f>
        <v>292</v>
      </c>
    </row>
    <row r="2870" spans="2:3">
      <c r="B2870" s="101" t="n">
        <v>26153</v>
      </c>
      <c r="C2870" s="0">
        <f>INT(Hoja3!E$4*Hoja3!$B2878)</f>
        <v>292</v>
      </c>
    </row>
    <row r="2871" spans="2:3">
      <c r="B2871" s="101" t="n">
        <v>26161</v>
      </c>
      <c r="C2871" s="0">
        <f>INT(Hoja3!E$4*Hoja3!$B2879)</f>
        <v>292</v>
      </c>
    </row>
    <row r="2872" spans="2:3">
      <c r="B2872" s="101" t="n">
        <v>26171</v>
      </c>
      <c r="C2872" s="0">
        <f>INT(Hoja3!E$4*Hoja3!$B2880)</f>
        <v>292</v>
      </c>
    </row>
    <row r="2873" spans="2:3">
      <c r="B2873" s="101" t="n">
        <v>26177</v>
      </c>
      <c r="C2873" s="0">
        <f>INT(Hoja3!E$4*Hoja3!$B2881)</f>
        <v>291</v>
      </c>
    </row>
    <row r="2874" spans="2:3">
      <c r="B2874" s="101" t="n">
        <v>26183</v>
      </c>
      <c r="C2874" s="0">
        <f>INT(Hoja3!E$4*Hoja3!$B2882)</f>
        <v>291</v>
      </c>
    </row>
    <row r="2875" spans="2:3">
      <c r="B2875" s="101" t="n">
        <v>26189</v>
      </c>
      <c r="C2875" s="0">
        <f>INT(Hoja3!E$4*Hoja3!$B2883)</f>
        <v>291</v>
      </c>
    </row>
    <row r="2876" spans="2:3">
      <c r="B2876" s="101" t="n">
        <v>26203</v>
      </c>
      <c r="C2876" s="0">
        <f>INT(Hoja3!E$4*Hoja3!$B2884)</f>
        <v>291</v>
      </c>
    </row>
    <row r="2877" spans="2:3">
      <c r="B2877" s="101" t="n">
        <v>26209</v>
      </c>
      <c r="C2877" s="0">
        <f>INT(Hoja3!E$4*Hoja3!$B2885)</f>
        <v>291</v>
      </c>
    </row>
    <row r="2878" spans="2:3">
      <c r="B2878" s="101" t="n">
        <v>26227</v>
      </c>
      <c r="C2878" s="0">
        <f>INT(Hoja3!E$4*Hoja3!$B2886)</f>
        <v>290</v>
      </c>
    </row>
    <row r="2879" spans="2:3">
      <c r="B2879" s="101" t="n">
        <v>26237</v>
      </c>
      <c r="C2879" s="0">
        <f>INT(Hoja3!E$4*Hoja3!$B2887)</f>
        <v>290</v>
      </c>
    </row>
    <row r="2880" spans="2:3">
      <c r="B2880" s="101" t="n">
        <v>26249</v>
      </c>
      <c r="C2880" s="0">
        <f>INT(Hoja3!E$4*Hoja3!$B2888)</f>
        <v>290</v>
      </c>
    </row>
    <row r="2881" spans="2:3">
      <c r="B2881" s="101" t="n">
        <v>26251</v>
      </c>
      <c r="C2881" s="0">
        <f>INT(Hoja3!E$4*Hoja3!$B2889)</f>
        <v>290</v>
      </c>
    </row>
    <row r="2882" spans="2:3">
      <c r="B2882" s="101" t="n">
        <v>26261</v>
      </c>
      <c r="C2882" s="0">
        <f>INT(Hoja3!E$4*Hoja3!$B2890)</f>
        <v>290</v>
      </c>
    </row>
    <row r="2883" spans="2:3">
      <c r="B2883" s="101" t="n">
        <v>26263</v>
      </c>
      <c r="C2883" s="0">
        <f>INT(Hoja3!E$4*Hoja3!$B2891)</f>
        <v>289</v>
      </c>
    </row>
    <row r="2884" spans="2:3">
      <c r="B2884" s="101" t="n">
        <v>26267</v>
      </c>
      <c r="C2884" s="0">
        <f>INT(Hoja3!E$4*Hoja3!$B2892)</f>
        <v>289</v>
      </c>
    </row>
    <row r="2885" spans="2:3">
      <c r="B2885" s="101" t="n">
        <v>26293</v>
      </c>
      <c r="C2885" s="0">
        <f>INT(Hoja3!E$4*Hoja3!$B2893)</f>
        <v>289</v>
      </c>
    </row>
    <row r="2886" spans="2:3">
      <c r="B2886" s="101" t="n">
        <v>26297</v>
      </c>
      <c r="C2886" s="0">
        <f>INT(Hoja3!E$4*Hoja3!$B2894)</f>
        <v>289</v>
      </c>
    </row>
    <row r="2887" spans="2:3">
      <c r="B2887" s="101" t="n">
        <v>26309</v>
      </c>
      <c r="C2887" s="0">
        <f>INT(Hoja3!E$4*Hoja3!$B2895)</f>
        <v>288</v>
      </c>
    </row>
    <row r="2888" spans="2:3">
      <c r="B2888" s="101" t="n">
        <v>26317</v>
      </c>
      <c r="C2888" s="0">
        <f>INT(Hoja3!E$4*Hoja3!$B2896)</f>
        <v>288</v>
      </c>
    </row>
    <row r="2889" spans="2:3">
      <c r="B2889" s="101" t="n">
        <v>26321</v>
      </c>
      <c r="C2889" s="0">
        <f>INT(Hoja3!E$4*Hoja3!$B2897)</f>
        <v>288</v>
      </c>
    </row>
    <row r="2890" spans="2:3">
      <c r="B2890" s="101" t="n">
        <v>26339</v>
      </c>
      <c r="C2890" s="0">
        <f>INT(Hoja3!E$4*Hoja3!$B2898)</f>
        <v>288</v>
      </c>
    </row>
    <row r="2891" spans="2:3">
      <c r="B2891" s="101" t="n">
        <v>26347</v>
      </c>
      <c r="C2891" s="0">
        <f>INT(Hoja3!E$4*Hoja3!$B2899)</f>
        <v>288</v>
      </c>
    </row>
    <row r="2892" spans="2:3">
      <c r="B2892" s="101" t="n">
        <v>26357</v>
      </c>
      <c r="C2892" s="0">
        <f>INT(Hoja3!E$4*Hoja3!$B2900)</f>
        <v>287</v>
      </c>
    </row>
    <row r="2893" spans="2:3">
      <c r="B2893" s="101" t="n">
        <v>26371</v>
      </c>
      <c r="C2893" s="0">
        <f>INT(Hoja3!E$4*Hoja3!$B2901)</f>
        <v>287</v>
      </c>
    </row>
    <row r="2894" spans="2:3">
      <c r="B2894" s="101" t="n">
        <v>26387</v>
      </c>
      <c r="C2894" s="0">
        <f>INT(Hoja3!E$4*Hoja3!$B2902)</f>
        <v>287</v>
      </c>
    </row>
    <row r="2895" spans="2:3">
      <c r="B2895" s="101" t="n">
        <v>26393</v>
      </c>
      <c r="C2895" s="0">
        <f>INT(Hoja3!E$4*Hoja3!$B2903)</f>
        <v>287</v>
      </c>
    </row>
    <row r="2896" spans="2:3">
      <c r="B2896" s="101" t="n">
        <v>26399</v>
      </c>
      <c r="C2896" s="0">
        <f>INT(Hoja3!E$4*Hoja3!$B2904)</f>
        <v>286</v>
      </c>
    </row>
    <row r="2897" spans="2:3">
      <c r="B2897" s="101" t="n">
        <v>26407</v>
      </c>
      <c r="C2897" s="0">
        <f>INT(Hoja3!E$4*Hoja3!$B2905)</f>
        <v>286</v>
      </c>
    </row>
    <row r="2898" spans="2:3">
      <c r="B2898" s="101" t="n">
        <v>26417</v>
      </c>
      <c r="C2898" s="0">
        <f>INT(Hoja3!E$4*Hoja3!$B2906)</f>
        <v>286</v>
      </c>
    </row>
    <row r="2899" spans="2:3">
      <c r="B2899" s="101" t="n">
        <v>26423</v>
      </c>
      <c r="C2899" s="0">
        <f>INT(Hoja3!E$4*Hoja3!$B2907)</f>
        <v>286</v>
      </c>
    </row>
    <row r="2900" spans="2:3">
      <c r="B2900" s="101" t="n">
        <v>26431</v>
      </c>
      <c r="C2900" s="0">
        <f>INT(Hoja3!E$4*Hoja3!$B2908)</f>
        <v>286</v>
      </c>
    </row>
    <row r="2901" spans="2:3">
      <c r="B2901" s="101" t="n">
        <v>26437</v>
      </c>
      <c r="C2901" s="0">
        <f>INT(Hoja3!E$4*Hoja3!$B2909)</f>
        <v>286</v>
      </c>
    </row>
    <row r="2902" spans="2:3">
      <c r="B2902" s="101" t="n">
        <v>26449</v>
      </c>
      <c r="C2902" s="0">
        <f>INT(Hoja3!E$4*Hoja3!$B2910)</f>
        <v>285</v>
      </c>
    </row>
    <row r="2903" spans="2:3">
      <c r="B2903" s="101" t="n">
        <v>26459</v>
      </c>
      <c r="C2903" s="0">
        <f>INT(Hoja3!E$4*Hoja3!$B2911)</f>
        <v>285</v>
      </c>
    </row>
    <row r="2904" spans="2:3">
      <c r="B2904" s="101" t="n">
        <v>26479</v>
      </c>
      <c r="C2904" s="0">
        <f>INT(Hoja3!E$4*Hoja3!$B2912)</f>
        <v>285</v>
      </c>
    </row>
    <row r="2905" spans="2:3">
      <c r="B2905" s="101" t="n">
        <v>26489</v>
      </c>
      <c r="C2905" s="0">
        <f>INT(Hoja3!E$4*Hoja3!$B2913)</f>
        <v>285</v>
      </c>
    </row>
    <row r="2906" spans="2:3">
      <c r="B2906" s="101" t="n">
        <v>26497</v>
      </c>
      <c r="C2906" s="0">
        <f>INT(Hoja3!E$4*Hoja3!$B2914)</f>
        <v>284</v>
      </c>
    </row>
    <row r="2907" spans="2:3">
      <c r="B2907" s="101" t="n">
        <v>26501</v>
      </c>
      <c r="C2907" s="0">
        <f>INT(Hoja3!E$4*Hoja3!$B2915)</f>
        <v>284</v>
      </c>
    </row>
    <row r="2908" spans="2:3">
      <c r="B2908" s="101" t="n">
        <v>26513</v>
      </c>
      <c r="C2908" s="0">
        <f>INT(Hoja3!E$4*Hoja3!$B2916)</f>
        <v>284</v>
      </c>
    </row>
    <row r="2909" spans="2:3">
      <c r="B2909" s="101" t="n">
        <v>26539</v>
      </c>
      <c r="C2909" s="0">
        <f>INT(Hoja3!E$4*Hoja3!$B2917)</f>
        <v>283</v>
      </c>
    </row>
    <row r="2910" spans="2:3">
      <c r="B2910" s="101" t="n">
        <v>26557</v>
      </c>
      <c r="C2910" s="0">
        <f>INT(Hoja3!E$4*Hoja3!$B2918)</f>
        <v>283</v>
      </c>
    </row>
    <row r="2911" spans="2:3">
      <c r="B2911" s="101" t="n">
        <v>26561</v>
      </c>
      <c r="C2911" s="0">
        <f>INT(Hoja3!E$4*Hoja3!$B2919)</f>
        <v>283</v>
      </c>
    </row>
    <row r="2912" spans="2:3">
      <c r="B2912" s="101" t="n">
        <v>26573</v>
      </c>
      <c r="C2912" s="0">
        <f>INT(Hoja3!E$4*Hoja3!$B2920)</f>
        <v>283</v>
      </c>
    </row>
    <row r="2913" spans="2:3">
      <c r="B2913" s="101" t="n">
        <v>26591</v>
      </c>
      <c r="C2913" s="0">
        <f>INT(Hoja3!E$4*Hoja3!$B2921)</f>
        <v>282</v>
      </c>
    </row>
    <row r="2914" spans="2:3">
      <c r="B2914" s="101" t="n">
        <v>26597</v>
      </c>
      <c r="C2914" s="0">
        <f>INT(Hoja3!E$4*Hoja3!$B2922)</f>
        <v>282</v>
      </c>
    </row>
    <row r="2915" spans="2:3">
      <c r="B2915" s="101" t="n">
        <v>26627</v>
      </c>
      <c r="C2915" s="0">
        <f>INT(Hoja3!E$4*Hoja3!$B2923)</f>
        <v>282</v>
      </c>
    </row>
    <row r="2916" spans="2:3">
      <c r="B2916" s="101" t="n">
        <v>26633</v>
      </c>
      <c r="C2916" s="0">
        <f>INT(Hoja3!E$4*Hoja3!$B2924)</f>
        <v>281</v>
      </c>
    </row>
    <row r="2917" spans="2:3">
      <c r="B2917" s="101" t="n">
        <v>26641</v>
      </c>
      <c r="C2917" s="0">
        <f>INT(Hoja3!E$4*Hoja3!$B2925)</f>
        <v>281</v>
      </c>
    </row>
    <row r="2918" spans="2:3">
      <c r="B2918" s="101" t="n">
        <v>26647</v>
      </c>
      <c r="C2918" s="0">
        <f>INT(Hoja3!E$4*Hoja3!$B2926)</f>
        <v>281</v>
      </c>
    </row>
    <row r="2919" spans="2:3">
      <c r="B2919" s="101" t="n">
        <v>26669</v>
      </c>
      <c r="C2919" s="0">
        <f>INT(Hoja3!E$4*Hoja3!$B2927)</f>
        <v>281</v>
      </c>
    </row>
    <row r="2920" spans="2:3">
      <c r="B2920" s="101" t="n">
        <v>26681</v>
      </c>
      <c r="C2920" s="0">
        <f>INT(Hoja3!E$4*Hoja3!$B2928)</f>
        <v>280</v>
      </c>
    </row>
    <row r="2921" spans="2:3">
      <c r="B2921" s="101" t="n">
        <v>26683</v>
      </c>
      <c r="C2921" s="0">
        <f>INT(Hoja3!E$4*Hoja3!$B2929)</f>
        <v>280</v>
      </c>
    </row>
    <row r="2922" spans="2:3">
      <c r="B2922" s="101" t="n">
        <v>26687</v>
      </c>
      <c r="C2922" s="0">
        <f>INT(Hoja3!E$4*Hoja3!$B2930)</f>
        <v>280</v>
      </c>
    </row>
    <row r="2923" spans="2:3">
      <c r="B2923" s="101" t="n">
        <v>26693</v>
      </c>
      <c r="C2923" s="0">
        <f>INT(Hoja3!E$4*Hoja3!$B2931)</f>
        <v>280</v>
      </c>
    </row>
    <row r="2924" spans="2:3">
      <c r="B2924" s="101" t="n">
        <v>26699</v>
      </c>
      <c r="C2924" s="0">
        <f>INT(Hoja3!E$4*Hoja3!$B2932)</f>
        <v>280</v>
      </c>
    </row>
    <row r="2925" spans="2:3">
      <c r="B2925" s="101" t="n">
        <v>26701</v>
      </c>
      <c r="C2925" s="0">
        <f>INT(Hoja3!E$4*Hoja3!$B2933)</f>
        <v>280</v>
      </c>
    </row>
    <row r="2926" spans="2:3">
      <c r="B2926" s="101" t="n">
        <v>26711</v>
      </c>
      <c r="C2926" s="0">
        <f>INT(Hoja3!E$4*Hoja3!$B2934)</f>
        <v>280</v>
      </c>
    </row>
    <row r="2927" spans="2:3">
      <c r="B2927" s="101" t="n">
        <v>26713</v>
      </c>
      <c r="C2927" s="0">
        <f>INT(Hoja3!E$4*Hoja3!$B2935)</f>
        <v>280</v>
      </c>
    </row>
    <row r="2928" spans="2:3">
      <c r="B2928" s="101" t="n">
        <v>26717</v>
      </c>
      <c r="C2928" s="0">
        <f>INT(Hoja3!E$4*Hoja3!$B2936)</f>
        <v>280</v>
      </c>
    </row>
    <row r="2929" spans="2:3">
      <c r="B2929" s="101" t="n">
        <v>26723</v>
      </c>
      <c r="C2929" s="0">
        <f>INT(Hoja3!E$4*Hoja3!$B2937)</f>
        <v>280</v>
      </c>
    </row>
    <row r="2930" spans="2:3">
      <c r="B2930" s="101" t="n">
        <v>26729</v>
      </c>
      <c r="C2930" s="0">
        <f>INT(Hoja3!E$4*Hoja3!$B2938)</f>
        <v>279</v>
      </c>
    </row>
    <row r="2931" spans="2:3">
      <c r="B2931" s="101" t="n">
        <v>26731</v>
      </c>
      <c r="C2931" s="0">
        <f>INT(Hoja3!E$4*Hoja3!$B2939)</f>
        <v>279</v>
      </c>
    </row>
    <row r="2932" spans="2:3">
      <c r="B2932" s="101" t="n">
        <v>26737</v>
      </c>
      <c r="C2932" s="0">
        <f>INT(Hoja3!E$4*Hoja3!$B2940)</f>
        <v>279</v>
      </c>
    </row>
    <row r="2933" spans="2:3">
      <c r="B2933" s="101" t="n">
        <v>26759</v>
      </c>
      <c r="C2933" s="0">
        <f>INT(Hoja3!E$4*Hoja3!$B2941)</f>
        <v>279</v>
      </c>
    </row>
    <row r="2934" spans="2:3">
      <c r="B2934" s="101" t="n">
        <v>26777</v>
      </c>
      <c r="C2934" s="0">
        <f>INT(Hoja3!E$4*Hoja3!$B2942)</f>
        <v>278</v>
      </c>
    </row>
    <row r="2935" spans="2:3">
      <c r="B2935" s="101" t="n">
        <v>26783</v>
      </c>
      <c r="C2935" s="0">
        <f>INT(Hoja3!E$4*Hoja3!$B2943)</f>
        <v>278</v>
      </c>
    </row>
    <row r="2936" spans="2:3">
      <c r="B2936" s="101" t="n">
        <v>26801</v>
      </c>
      <c r="C2936" s="0">
        <f>INT(Hoja3!E$4*Hoja3!$B2944)</f>
        <v>278</v>
      </c>
    </row>
    <row r="2937" spans="2:3">
      <c r="B2937" s="101" t="n">
        <v>26813</v>
      </c>
      <c r="C2937" s="0">
        <f>INT(Hoja3!E$4*Hoja3!$B2945)</f>
        <v>278</v>
      </c>
    </row>
    <row r="2938" spans="2:3">
      <c r="B2938" s="101" t="n">
        <v>26821</v>
      </c>
      <c r="C2938" s="0">
        <f>INT(Hoja3!E$4*Hoja3!$B2946)</f>
        <v>278</v>
      </c>
    </row>
    <row r="2939" spans="2:3">
      <c r="B2939" s="101" t="n">
        <v>26833</v>
      </c>
      <c r="C2939" s="0">
        <f>INT(Hoja3!E$4*Hoja3!$B2947)</f>
        <v>277</v>
      </c>
    </row>
    <row r="2940" spans="2:3">
      <c r="B2940" s="101" t="n">
        <v>26839</v>
      </c>
      <c r="C2940" s="0">
        <f>INT(Hoja3!E$4*Hoja3!$B2948)</f>
        <v>277</v>
      </c>
    </row>
    <row r="2941" spans="2:3">
      <c r="B2941" s="101" t="n">
        <v>26849</v>
      </c>
      <c r="C2941" s="0">
        <f>INT(Hoja3!E$4*Hoja3!$B2949)</f>
        <v>277</v>
      </c>
    </row>
    <row r="2942" spans="2:3">
      <c r="B2942" s="101" t="n">
        <v>26861</v>
      </c>
      <c r="C2942" s="0">
        <f>INT(Hoja3!E$4*Hoja3!$B2950)</f>
        <v>277</v>
      </c>
    </row>
    <row r="2943" spans="2:3">
      <c r="B2943" s="101" t="n">
        <v>26863</v>
      </c>
      <c r="C2943" s="0">
        <f>INT(Hoja3!E$4*Hoja3!$B2951)</f>
        <v>277</v>
      </c>
    </row>
    <row r="2944" spans="2:3">
      <c r="B2944" s="101" t="n">
        <v>26879</v>
      </c>
      <c r="C2944" s="0">
        <f>INT(Hoja3!E$4*Hoja3!$B2952)</f>
        <v>276</v>
      </c>
    </row>
    <row r="2945" spans="2:3">
      <c r="B2945" s="101" t="n">
        <v>26881</v>
      </c>
      <c r="C2945" s="0">
        <f>INT(Hoja3!E$4*Hoja3!$B2953)</f>
        <v>276</v>
      </c>
    </row>
    <row r="2946" spans="2:3">
      <c r="B2946" s="101" t="n">
        <v>26891</v>
      </c>
      <c r="C2946" s="0">
        <f>INT(Hoja3!E$4*Hoja3!$B2954)</f>
        <v>276</v>
      </c>
    </row>
    <row r="2947" spans="2:3">
      <c r="B2947" s="101" t="n">
        <v>26893</v>
      </c>
      <c r="C2947" s="0">
        <f>INT(Hoja3!E$4*Hoja3!$B2955)</f>
        <v>276</v>
      </c>
    </row>
    <row r="2948" spans="2:3">
      <c r="B2948" s="101" t="n">
        <v>26903</v>
      </c>
      <c r="C2948" s="0">
        <f>INT(Hoja3!E$4*Hoja3!$B2956)</f>
        <v>276</v>
      </c>
    </row>
    <row r="2949" spans="2:3">
      <c r="B2949" s="101" t="n">
        <v>26921</v>
      </c>
      <c r="C2949" s="0">
        <f>INT(Hoja3!E$4*Hoja3!$B2957)</f>
        <v>275</v>
      </c>
    </row>
    <row r="2950" spans="2:3">
      <c r="B2950" s="101" t="n">
        <v>26927</v>
      </c>
      <c r="C2950" s="0">
        <f>INT(Hoja3!E$4*Hoja3!$B2958)</f>
        <v>275</v>
      </c>
    </row>
    <row r="2951" spans="2:3">
      <c r="B2951" s="101" t="n">
        <v>26947</v>
      </c>
      <c r="C2951" s="0">
        <f>INT(Hoja3!E$4*Hoja3!$B2959)</f>
        <v>275</v>
      </c>
    </row>
    <row r="2952" spans="2:3">
      <c r="B2952" s="101" t="n">
        <v>26951</v>
      </c>
      <c r="C2952" s="0">
        <f>INT(Hoja3!E$4*Hoja3!$B2960)</f>
        <v>275</v>
      </c>
    </row>
    <row r="2953" spans="2:3">
      <c r="B2953" s="101" t="n">
        <v>26953</v>
      </c>
      <c r="C2953" s="0">
        <f>INT(Hoja3!E$4*Hoja3!$B2961)</f>
        <v>275</v>
      </c>
    </row>
    <row r="2954" spans="2:3">
      <c r="B2954" s="101" t="n">
        <v>26959</v>
      </c>
      <c r="C2954" s="0">
        <f>INT(Hoja3!E$4*Hoja3!$B2962)</f>
        <v>275</v>
      </c>
    </row>
    <row r="2955" spans="2:3">
      <c r="B2955" s="101" t="n">
        <v>26981</v>
      </c>
      <c r="C2955" s="0">
        <f>INT(Hoja3!E$4*Hoja3!$B2963)</f>
        <v>274</v>
      </c>
    </row>
    <row r="2956" spans="2:3">
      <c r="B2956" s="101" t="n">
        <v>26987</v>
      </c>
      <c r="C2956" s="0">
        <f>INT(Hoja3!E$4*Hoja3!$B2964)</f>
        <v>274</v>
      </c>
    </row>
    <row r="2957" spans="2:3">
      <c r="B2957" s="101" t="n">
        <v>26993</v>
      </c>
      <c r="C2957" s="0">
        <f>INT(Hoja3!E$4*Hoja3!$B2965)</f>
        <v>274</v>
      </c>
    </row>
    <row r="2958" spans="2:3">
      <c r="B2958" s="101" t="n">
        <v>27011</v>
      </c>
      <c r="C2958" s="0">
        <f>INT(Hoja3!E$4*Hoja3!$B2966)</f>
        <v>274</v>
      </c>
    </row>
    <row r="2959" spans="2:3">
      <c r="B2959" s="101" t="n">
        <v>27017</v>
      </c>
      <c r="C2959" s="0">
        <f>INT(Hoja3!E$4*Hoja3!$B2967)</f>
        <v>274</v>
      </c>
    </row>
    <row r="2960" spans="2:3">
      <c r="B2960" s="101" t="n">
        <v>27031</v>
      </c>
      <c r="C2960" s="0">
        <f>INT(Hoja3!E$4*Hoja3!$B2968)</f>
        <v>273</v>
      </c>
    </row>
    <row r="2961" spans="2:3">
      <c r="B2961" s="101" t="n">
        <v>27043</v>
      </c>
      <c r="C2961" s="0">
        <f>INT(Hoja3!E$4*Hoja3!$B2969)</f>
        <v>273</v>
      </c>
    </row>
    <row r="2962" spans="2:3">
      <c r="B2962" s="101" t="n">
        <v>27059</v>
      </c>
      <c r="C2962" s="0">
        <f>INT(Hoja3!E$4*Hoja3!$B2970)</f>
        <v>273</v>
      </c>
    </row>
    <row r="2963" spans="2:3">
      <c r="B2963" s="101" t="n">
        <v>27061</v>
      </c>
      <c r="C2963" s="0">
        <f>INT(Hoja3!E$4*Hoja3!$B2971)</f>
        <v>273</v>
      </c>
    </row>
    <row r="2964" spans="2:3">
      <c r="B2964" s="101" t="n">
        <v>27067</v>
      </c>
      <c r="C2964" s="0">
        <f>INT(Hoja3!E$4*Hoja3!$B2972)</f>
        <v>272</v>
      </c>
    </row>
    <row r="2965" spans="2:3">
      <c r="B2965" s="101" t="n">
        <v>27073</v>
      </c>
      <c r="C2965" s="0">
        <f>INT(Hoja3!E$4*Hoja3!$B2973)</f>
        <v>272</v>
      </c>
    </row>
    <row r="2966" spans="2:3">
      <c r="B2966" s="101" t="n">
        <v>27077</v>
      </c>
      <c r="C2966" s="0">
        <f>INT(Hoja3!E$4*Hoja3!$B2974)</f>
        <v>272</v>
      </c>
    </row>
    <row r="2967" spans="2:3">
      <c r="B2967" s="101" t="n">
        <v>27091</v>
      </c>
      <c r="C2967" s="0">
        <f>INT(Hoja3!E$4*Hoja3!$B2975)</f>
        <v>272</v>
      </c>
    </row>
    <row r="2968" spans="2:3">
      <c r="B2968" s="101" t="n">
        <v>27103</v>
      </c>
      <c r="C2968" s="0">
        <f>INT(Hoja3!E$4*Hoja3!$B2976)</f>
        <v>272</v>
      </c>
    </row>
    <row r="2969" spans="2:3">
      <c r="B2969" s="101" t="n">
        <v>27107</v>
      </c>
      <c r="C2969" s="0">
        <f>INT(Hoja3!E$4*Hoja3!$B2977)</f>
        <v>272</v>
      </c>
    </row>
    <row r="2970" spans="2:3">
      <c r="B2970" s="101" t="n">
        <v>27109</v>
      </c>
      <c r="C2970" s="0">
        <f>INT(Hoja3!E$4*Hoja3!$B2978)</f>
        <v>272</v>
      </c>
    </row>
    <row r="2971" spans="2:3">
      <c r="B2971" s="101" t="n">
        <v>27127</v>
      </c>
      <c r="C2971" s="0">
        <f>INT(Hoja3!E$4*Hoja3!$B2979)</f>
        <v>271</v>
      </c>
    </row>
    <row r="2972" spans="2:3">
      <c r="B2972" s="101" t="n">
        <v>27143</v>
      </c>
      <c r="C2972" s="0">
        <f>INT(Hoja3!E$4*Hoja3!$B2980)</f>
        <v>271</v>
      </c>
    </row>
    <row r="2973" spans="2:3">
      <c r="B2973" s="101" t="n">
        <v>27179</v>
      </c>
      <c r="C2973" s="0">
        <f>INT(Hoja3!E$4*Hoja3!$B2981)</f>
        <v>270</v>
      </c>
    </row>
    <row r="2974" spans="2:3">
      <c r="B2974" s="101" t="n">
        <v>27191</v>
      </c>
      <c r="C2974" s="0">
        <f>INT(Hoja3!E$4*Hoja3!$B2982)</f>
        <v>270</v>
      </c>
    </row>
    <row r="2975" spans="2:3">
      <c r="B2975" s="101" t="n">
        <v>27197</v>
      </c>
      <c r="C2975" s="0">
        <f>INT(Hoja3!E$4*Hoja3!$B2983)</f>
        <v>270</v>
      </c>
    </row>
    <row r="2976" spans="2:3">
      <c r="B2976" s="101" t="n">
        <v>27211</v>
      </c>
      <c r="C2976" s="0">
        <f>INT(Hoja3!E$4*Hoja3!$B2984)</f>
        <v>270</v>
      </c>
    </row>
    <row r="2977" spans="2:3">
      <c r="B2977" s="101" t="n">
        <v>27239</v>
      </c>
      <c r="C2977" s="0">
        <f>INT(Hoja3!E$4*Hoja3!$B2985)</f>
        <v>269</v>
      </c>
    </row>
    <row r="2978" spans="2:3">
      <c r="B2978" s="101" t="n">
        <v>27241</v>
      </c>
      <c r="C2978" s="0">
        <f>INT(Hoja3!E$4*Hoja3!$B2986)</f>
        <v>269</v>
      </c>
    </row>
    <row r="2979" spans="2:3">
      <c r="B2979" s="101" t="n">
        <v>27253</v>
      </c>
      <c r="C2979" s="0">
        <f>INT(Hoja3!E$4*Hoja3!$B2987)</f>
        <v>269</v>
      </c>
    </row>
    <row r="2980" spans="2:3">
      <c r="B2980" s="101" t="n">
        <v>27259</v>
      </c>
      <c r="C2980" s="0">
        <f>INT(Hoja3!E$4*Hoja3!$B2988)</f>
        <v>269</v>
      </c>
    </row>
    <row r="2981" spans="2:3">
      <c r="B2981" s="101" t="n">
        <v>27271</v>
      </c>
      <c r="C2981" s="0">
        <f>INT(Hoja3!E$4*Hoja3!$B2989)</f>
        <v>268</v>
      </c>
    </row>
    <row r="2982" spans="2:3">
      <c r="B2982" s="101" t="n">
        <v>27277</v>
      </c>
      <c r="C2982" s="0">
        <f>INT(Hoja3!E$4*Hoja3!$B2990)</f>
        <v>268</v>
      </c>
    </row>
    <row r="2983" spans="2:3">
      <c r="B2983" s="101" t="n">
        <v>27281</v>
      </c>
      <c r="C2983" s="0">
        <f>INT(Hoja3!E$4*Hoja3!$B2991)</f>
        <v>268</v>
      </c>
    </row>
    <row r="2984" spans="2:3">
      <c r="B2984" s="101" t="n">
        <v>27283</v>
      </c>
      <c r="C2984" s="0">
        <f>INT(Hoja3!E$4*Hoja3!$B2992)</f>
        <v>268</v>
      </c>
    </row>
    <row r="2985" spans="2:3">
      <c r="B2985" s="101" t="n">
        <v>27299</v>
      </c>
      <c r="C2985" s="0">
        <f>INT(Hoja3!E$4*Hoja3!$B2993)</f>
        <v>268</v>
      </c>
    </row>
    <row r="2986" spans="2:3">
      <c r="B2986" s="101" t="n">
        <v>27329</v>
      </c>
      <c r="C2986" s="0">
        <f>INT(Hoja3!E$4*Hoja3!$B2994)</f>
        <v>267</v>
      </c>
    </row>
    <row r="2987" spans="2:3">
      <c r="B2987" s="101" t="n">
        <v>27337</v>
      </c>
      <c r="C2987" s="0">
        <f>INT(Hoja3!E$4*Hoja3!$B2995)</f>
        <v>267</v>
      </c>
    </row>
    <row r="2988" spans="2:3">
      <c r="B2988" s="101" t="n">
        <v>27361</v>
      </c>
      <c r="C2988" s="0">
        <f>INT(Hoja3!E$4*Hoja3!$B2996)</f>
        <v>267</v>
      </c>
    </row>
    <row r="2989" spans="2:3">
      <c r="B2989" s="101" t="n">
        <v>27367</v>
      </c>
      <c r="C2989" s="0">
        <f>INT(Hoja3!E$4*Hoja3!$B2997)</f>
        <v>267</v>
      </c>
    </row>
    <row r="2990" spans="2:3">
      <c r="B2990" s="101" t="n">
        <v>27397</v>
      </c>
      <c r="C2990" s="0">
        <f>INT(Hoja3!E$4*Hoja3!$B2998)</f>
        <v>266</v>
      </c>
    </row>
    <row r="2991" spans="2:3">
      <c r="B2991" s="101" t="n">
        <v>27407</v>
      </c>
      <c r="C2991" s="0">
        <f>INT(Hoja3!E$4*Hoja3!$B2999)</f>
        <v>266</v>
      </c>
    </row>
    <row r="2992" spans="2:3">
      <c r="B2992" s="101" t="n">
        <v>27409</v>
      </c>
      <c r="C2992" s="0">
        <f>INT(Hoja3!E$4*Hoja3!$B3000)</f>
        <v>266</v>
      </c>
    </row>
    <row r="2993" spans="2:3">
      <c r="B2993" s="101" t="n">
        <v>27427</v>
      </c>
      <c r="C2993" s="0">
        <f>INT(Hoja3!E$4*Hoja3!$B3001)</f>
        <v>265</v>
      </c>
    </row>
    <row r="2994" spans="2:3">
      <c r="B2994" s="101" t="n">
        <v>27431</v>
      </c>
      <c r="C2994" s="0">
        <f>INT(Hoja3!E$4*Hoja3!$B3002)</f>
        <v>265</v>
      </c>
    </row>
    <row r="2995" spans="2:3">
      <c r="B2995" s="101" t="n">
        <v>27437</v>
      </c>
      <c r="C2995" s="0">
        <f>INT(Hoja3!E$4*Hoja3!$B3003)</f>
        <v>265</v>
      </c>
    </row>
    <row r="2996" spans="2:3">
      <c r="B2996" s="101" t="n">
        <v>27449</v>
      </c>
      <c r="C2996" s="0">
        <f>INT(Hoja3!E$4*Hoja3!$B3004)</f>
        <v>265</v>
      </c>
    </row>
    <row r="2997" spans="2:3">
      <c r="B2997" s="101" t="n">
        <v>27457</v>
      </c>
      <c r="C2997" s="0">
        <f>INT(Hoja3!E$4*Hoja3!$B3005)</f>
        <v>265</v>
      </c>
    </row>
    <row r="2998" spans="2:3">
      <c r="B2998" s="101" t="n">
        <v>27479</v>
      </c>
      <c r="C2998" s="0">
        <f>INT(Hoja3!E$4*Hoja3!$B3006)</f>
        <v>264</v>
      </c>
    </row>
    <row r="2999" spans="2:3">
      <c r="B2999" s="101" t="n">
        <v>27481</v>
      </c>
      <c r="C2999" s="0">
        <f>INT(Hoja3!E$4*Hoja3!$B3007)</f>
        <v>264</v>
      </c>
    </row>
    <row r="3000" spans="2:3">
      <c r="B3000" s="101" t="n">
        <v>27487</v>
      </c>
      <c r="C3000" s="0">
        <f>INT(Hoja3!E$4*Hoja3!$B3008)</f>
        <v>264</v>
      </c>
    </row>
    <row r="3001" spans="2:3">
      <c r="B3001" s="101" t="n">
        <v>27509</v>
      </c>
      <c r="C3001" s="0">
        <f>INT(Hoja3!E$4*Hoja3!$B3009)</f>
        <v>264</v>
      </c>
    </row>
    <row r="3002" spans="2:3">
      <c r="B3002" s="101" t="n">
        <v>27527</v>
      </c>
      <c r="C3002" s="0">
        <f>INT(Hoja3!E$4*Hoja3!$B3010)</f>
        <v>263</v>
      </c>
    </row>
    <row r="3003" spans="2:3">
      <c r="B3003" s="101" t="n">
        <v>27529</v>
      </c>
      <c r="C3003" s="0">
        <f>INT(Hoja3!E$4*Hoja3!$B3011)</f>
        <v>263</v>
      </c>
    </row>
    <row r="3004" spans="2:3">
      <c r="B3004" s="101" t="n">
        <v>27539</v>
      </c>
      <c r="C3004" s="0">
        <f>INT(Hoja3!E$4*Hoja3!$B3012)</f>
        <v>263</v>
      </c>
    </row>
    <row r="3005" spans="2:3">
      <c r="B3005" s="101" t="n">
        <v>27541</v>
      </c>
      <c r="C3005" s="0">
        <f>INT(Hoja3!E$4*Hoja3!$B3013)</f>
        <v>263</v>
      </c>
    </row>
    <row r="3006" spans="2:3">
      <c r="B3006" s="101" t="n">
        <v>27551</v>
      </c>
      <c r="C3006" s="0">
        <f>INT(Hoja3!E$4*Hoja3!$B3014)</f>
        <v>263</v>
      </c>
    </row>
    <row r="3007" spans="2:3">
      <c r="B3007" s="101" t="n">
        <v>27581</v>
      </c>
      <c r="C3007" s="0">
        <f>INT(Hoja3!E$4*Hoja3!$B3015)</f>
        <v>262</v>
      </c>
    </row>
    <row r="3008" spans="2:3">
      <c r="B3008" s="101" t="n">
        <v>27583</v>
      </c>
      <c r="C3008" s="0">
        <f>INT(Hoja3!E$4*Hoja3!$B3016)</f>
        <v>262</v>
      </c>
    </row>
    <row r="3009" spans="2:3">
      <c r="B3009" s="101" t="n">
        <v>27611</v>
      </c>
      <c r="C3009" s="0">
        <f>INT(Hoja3!E$4*Hoja3!$B3017)</f>
        <v>262</v>
      </c>
    </row>
    <row r="3010" spans="2:3">
      <c r="B3010" s="101" t="n">
        <v>27617</v>
      </c>
      <c r="C3010" s="0">
        <f>INT(Hoja3!E$4*Hoja3!$B3018)</f>
        <v>262</v>
      </c>
    </row>
    <row r="3011" spans="2:3">
      <c r="B3011" s="101" t="n">
        <v>27631</v>
      </c>
      <c r="C3011" s="0">
        <f>INT(Hoja3!E$4*Hoja3!$B3019)</f>
        <v>261</v>
      </c>
    </row>
    <row r="3012" spans="2:3">
      <c r="B3012" s="101" t="n">
        <v>27647</v>
      </c>
      <c r="C3012" s="0">
        <f>INT(Hoja3!E$4*Hoja3!$B3020)</f>
        <v>261</v>
      </c>
    </row>
    <row r="3013" spans="2:3">
      <c r="B3013" s="101" t="n">
        <v>27653</v>
      </c>
      <c r="C3013" s="0">
        <f>INT(Hoja3!E$4*Hoja3!$B3021)</f>
        <v>261</v>
      </c>
    </row>
    <row r="3014" spans="2:3">
      <c r="B3014" s="101" t="n">
        <v>27673</v>
      </c>
      <c r="C3014" s="0">
        <f>INT(Hoja3!E$4*Hoja3!$B3022)</f>
        <v>261</v>
      </c>
    </row>
    <row r="3015" spans="2:3">
      <c r="B3015" s="101" t="n">
        <v>27689</v>
      </c>
      <c r="C3015" s="0">
        <f>INT(Hoja3!E$4*Hoja3!$B3023)</f>
        <v>260</v>
      </c>
    </row>
    <row r="3016" spans="2:3">
      <c r="B3016" s="101" t="n">
        <v>27691</v>
      </c>
      <c r="C3016" s="0">
        <f>INT(Hoja3!E$4*Hoja3!$B3024)</f>
        <v>260</v>
      </c>
    </row>
    <row r="3017" spans="2:3">
      <c r="B3017" s="101" t="n">
        <v>27697</v>
      </c>
      <c r="C3017" s="0">
        <f>INT(Hoja3!E$4*Hoja3!$B3025)</f>
        <v>260</v>
      </c>
    </row>
    <row r="3018" spans="2:3">
      <c r="B3018" s="101" t="n">
        <v>27701</v>
      </c>
      <c r="C3018" s="0">
        <f>INT(Hoja3!E$4*Hoja3!$B3026)</f>
        <v>260</v>
      </c>
    </row>
    <row r="3019" spans="2:3">
      <c r="B3019" s="101" t="n">
        <v>27733</v>
      </c>
      <c r="C3019" s="0">
        <f>INT(Hoja3!E$4*Hoja3!$B3027)</f>
        <v>260</v>
      </c>
    </row>
    <row r="3020" spans="2:3">
      <c r="B3020" s="101" t="n">
        <v>27737</v>
      </c>
      <c r="C3020" s="0">
        <f>INT(Hoja3!E$4*Hoja3!$B3028)</f>
        <v>259</v>
      </c>
    </row>
    <row r="3021" spans="2:3">
      <c r="B3021" s="101" t="n">
        <v>27739</v>
      </c>
      <c r="C3021" s="0">
        <f>INT(Hoja3!E$4*Hoja3!$B3029)</f>
        <v>259</v>
      </c>
    </row>
    <row r="3022" spans="2:3">
      <c r="B3022" s="101" t="n">
        <v>27743</v>
      </c>
      <c r="C3022" s="0">
        <f>INT(Hoja3!E$4*Hoja3!$B3030)</f>
        <v>259</v>
      </c>
    </row>
    <row r="3023" spans="2:3">
      <c r="B3023" s="101" t="n">
        <v>27749</v>
      </c>
      <c r="C3023" s="0">
        <f>INT(Hoja3!E$4*Hoja3!$B3031)</f>
        <v>259</v>
      </c>
    </row>
    <row r="3024" spans="2:3">
      <c r="B3024" s="101" t="n">
        <v>27751</v>
      </c>
      <c r="C3024" s="0">
        <f>INT(Hoja3!E$4*Hoja3!$B3032)</f>
        <v>259</v>
      </c>
    </row>
    <row r="3025" spans="2:3">
      <c r="B3025" s="101" t="n">
        <v>27763</v>
      </c>
      <c r="C3025" s="0">
        <f>INT(Hoja3!E$4*Hoja3!$B3033)</f>
        <v>259</v>
      </c>
    </row>
    <row r="3026" spans="2:3">
      <c r="B3026" s="101" t="n">
        <v>27767</v>
      </c>
      <c r="C3026" s="0">
        <f>INT(Hoja3!E$4*Hoja3!$B3034)</f>
        <v>259</v>
      </c>
    </row>
    <row r="3027" spans="2:3">
      <c r="B3027" s="101" t="n">
        <v>27773</v>
      </c>
      <c r="C3027" s="0">
        <f>INT(Hoja3!E$4*Hoja3!$B3035)</f>
        <v>259</v>
      </c>
    </row>
    <row r="3028" spans="2:3">
      <c r="B3028" s="101" t="n">
        <v>27779</v>
      </c>
      <c r="C3028" s="0">
        <f>INT(Hoja3!E$4*Hoja3!$B3036)</f>
        <v>259</v>
      </c>
    </row>
    <row r="3029" spans="2:3">
      <c r="B3029" s="101" t="n">
        <v>27791</v>
      </c>
      <c r="C3029" s="0">
        <f>INT(Hoja3!E$4*Hoja3!$B3037)</f>
        <v>258</v>
      </c>
    </row>
    <row r="3030" spans="2:3">
      <c r="B3030" s="101" t="n">
        <v>27793</v>
      </c>
      <c r="C3030" s="0">
        <f>INT(Hoja3!E$4*Hoja3!$B3038)</f>
        <v>258</v>
      </c>
    </row>
    <row r="3031" spans="2:3">
      <c r="B3031" s="101" t="n">
        <v>27799</v>
      </c>
      <c r="C3031" s="0">
        <f>INT(Hoja3!E$4*Hoja3!$B3039)</f>
        <v>258</v>
      </c>
    </row>
    <row r="3032" spans="2:3">
      <c r="B3032" s="101" t="n">
        <v>27803</v>
      </c>
      <c r="C3032" s="0">
        <f>INT(Hoja3!E$4*Hoja3!$B3040)</f>
        <v>258</v>
      </c>
    </row>
    <row r="3033" spans="2:3">
      <c r="B3033" s="101" t="n">
        <v>27809</v>
      </c>
      <c r="C3033" s="0">
        <f>INT(Hoja3!E$4*Hoja3!$B3041)</f>
        <v>258</v>
      </c>
    </row>
    <row r="3034" spans="2:3">
      <c r="B3034" s="101" t="n">
        <v>27817</v>
      </c>
      <c r="C3034" s="0">
        <f>INT(Hoja3!E$4*Hoja3!$B3042)</f>
        <v>258</v>
      </c>
    </row>
    <row r="3035" spans="2:3">
      <c r="B3035" s="101" t="n">
        <v>27823</v>
      </c>
      <c r="C3035" s="0">
        <f>INT(Hoja3!E$4*Hoja3!$B3043)</f>
        <v>258</v>
      </c>
    </row>
    <row r="3036" spans="2:3">
      <c r="B3036" s="101" t="n">
        <v>27827</v>
      </c>
      <c r="C3036" s="0">
        <f>INT(Hoja3!E$4*Hoja3!$B3044)</f>
        <v>258</v>
      </c>
    </row>
    <row r="3037" spans="2:3">
      <c r="B3037" s="101" t="n">
        <v>27847</v>
      </c>
      <c r="C3037" s="0">
        <f>INT(Hoja3!E$4*Hoja3!$B3045)</f>
        <v>257</v>
      </c>
    </row>
    <row r="3038" spans="2:3">
      <c r="B3038" s="101" t="n">
        <v>27851</v>
      </c>
      <c r="C3038" s="0">
        <f>INT(Hoja3!E$4*Hoja3!$B3046)</f>
        <v>257</v>
      </c>
    </row>
    <row r="3039" spans="2:3">
      <c r="B3039" s="101" t="n">
        <v>27883</v>
      </c>
      <c r="C3039" s="0">
        <f>INT(Hoja3!E$4*Hoja3!$B3047)</f>
        <v>257</v>
      </c>
    </row>
    <row r="3040" spans="2:3">
      <c r="B3040" s="101" t="n">
        <v>27893</v>
      </c>
      <c r="C3040" s="0">
        <f>INT(Hoja3!E$4*Hoja3!$B3048)</f>
        <v>257</v>
      </c>
    </row>
    <row r="3041" spans="2:3">
      <c r="B3041" s="101" t="n">
        <v>27901</v>
      </c>
      <c r="C3041" s="0">
        <f>INT(Hoja3!E$4*Hoja3!$B3049)</f>
        <v>256</v>
      </c>
    </row>
    <row r="3042" spans="2:3">
      <c r="B3042" s="101" t="n">
        <v>27917</v>
      </c>
      <c r="C3042" s="0">
        <f>INT(Hoja3!E$4*Hoja3!$B3050)</f>
        <v>256</v>
      </c>
    </row>
    <row r="3043" spans="2:3">
      <c r="B3043" s="101" t="n">
        <v>27919</v>
      </c>
      <c r="C3043" s="0">
        <f>INT(Hoja3!E$4*Hoja3!$B3051)</f>
        <v>256</v>
      </c>
    </row>
    <row r="3044" spans="2:3">
      <c r="B3044" s="101" t="n">
        <v>27941</v>
      </c>
      <c r="C3044" s="0">
        <f>INT(Hoja3!E$4*Hoja3!$B3052)</f>
        <v>256</v>
      </c>
    </row>
    <row r="3045" spans="2:3">
      <c r="B3045" s="101" t="n">
        <v>27943</v>
      </c>
      <c r="C3045" s="0">
        <f>INT(Hoja3!E$4*Hoja3!$B3053)</f>
        <v>256</v>
      </c>
    </row>
    <row r="3046" spans="2:3">
      <c r="B3046" s="101" t="n">
        <v>27947</v>
      </c>
      <c r="C3046" s="0">
        <f>INT(Hoja3!E$4*Hoja3!$B3054)</f>
        <v>256</v>
      </c>
    </row>
    <row r="3047" spans="2:3">
      <c r="B3047" s="101" t="n">
        <v>27953</v>
      </c>
      <c r="C3047" s="0">
        <f>INT(Hoja3!E$4*Hoja3!$B3055)</f>
        <v>255</v>
      </c>
    </row>
    <row r="3048" spans="2:3">
      <c r="B3048" s="101" t="n">
        <v>27961</v>
      </c>
      <c r="C3048" s="0">
        <f>INT(Hoja3!E$4*Hoja3!$B3056)</f>
        <v>255</v>
      </c>
    </row>
    <row r="3049" spans="2:3">
      <c r="B3049" s="101" t="n">
        <v>27967</v>
      </c>
      <c r="C3049" s="0">
        <f>INT(Hoja3!E$4*Hoja3!$B3057)</f>
        <v>255</v>
      </c>
    </row>
    <row r="3050" spans="2:3">
      <c r="B3050" s="101" t="n">
        <v>27983</v>
      </c>
      <c r="C3050" s="0">
        <f>INT(Hoja3!E$4*Hoja3!$B3058)</f>
        <v>255</v>
      </c>
    </row>
    <row r="3051" spans="2:3">
      <c r="B3051" s="101" t="n">
        <v>27997</v>
      </c>
      <c r="C3051" s="0">
        <f>INT(Hoja3!E$4*Hoja3!$B3059)</f>
        <v>255</v>
      </c>
    </row>
    <row r="3052" spans="2:3">
      <c r="B3052" s="101" t="n">
        <v>28001</v>
      </c>
      <c r="C3052" s="0">
        <f>INT(Hoja3!E$4*Hoja3!$B3060)</f>
        <v>255</v>
      </c>
    </row>
    <row r="3053" spans="2:3">
      <c r="B3053" s="101" t="n">
        <v>28019</v>
      </c>
      <c r="C3053" s="0">
        <f>INT(Hoja3!E$4*Hoja3!$B3061)</f>
        <v>254</v>
      </c>
    </row>
    <row r="3054" spans="2:3">
      <c r="B3054" s="101" t="n">
        <v>28027</v>
      </c>
      <c r="C3054" s="0">
        <f>INT(Hoja3!E$4*Hoja3!$B3062)</f>
        <v>254</v>
      </c>
    </row>
    <row r="3055" spans="2:3">
      <c r="B3055" s="101" t="n">
        <v>28031</v>
      </c>
      <c r="C3055" s="0">
        <f>INT(Hoja3!E$4*Hoja3!$B3063)</f>
        <v>254</v>
      </c>
    </row>
    <row r="3056" spans="2:3">
      <c r="B3056" s="101" t="n">
        <v>28051</v>
      </c>
      <c r="C3056" s="0">
        <f>INT(Hoja3!E$4*Hoja3!$B3064)</f>
        <v>254</v>
      </c>
    </row>
    <row r="3057" spans="2:3">
      <c r="B3057" s="101" t="n">
        <v>28057</v>
      </c>
      <c r="C3057" s="0">
        <f>INT(Hoja3!E$4*Hoja3!$B3065)</f>
        <v>254</v>
      </c>
    </row>
    <row r="3058" spans="2:3">
      <c r="B3058" s="101" t="n">
        <v>28069</v>
      </c>
      <c r="C3058" s="0">
        <f>INT(Hoja3!E$4*Hoja3!$B3066)</f>
        <v>253</v>
      </c>
    </row>
    <row r="3059" spans="2:3">
      <c r="B3059" s="101" t="n">
        <v>28081</v>
      </c>
      <c r="C3059" s="0">
        <f>INT(Hoja3!E$4*Hoja3!$B3067)</f>
        <v>253</v>
      </c>
    </row>
    <row r="3060" spans="2:3">
      <c r="B3060" s="101" t="n">
        <v>28087</v>
      </c>
      <c r="C3060" s="0">
        <f>INT(Hoja3!E$4*Hoja3!$B3068)</f>
        <v>253</v>
      </c>
    </row>
    <row r="3061" spans="2:3">
      <c r="B3061" s="101" t="n">
        <v>28097</v>
      </c>
      <c r="C3061" s="0">
        <f>INT(Hoja3!E$4*Hoja3!$B3069)</f>
        <v>253</v>
      </c>
    </row>
    <row r="3062" spans="2:3">
      <c r="B3062" s="101" t="n">
        <v>28099</v>
      </c>
      <c r="C3062" s="0">
        <f>INT(Hoja3!E$4*Hoja3!$B3070)</f>
        <v>253</v>
      </c>
    </row>
    <row r="3063" spans="2:3">
      <c r="B3063" s="101" t="n">
        <v>28109</v>
      </c>
      <c r="C3063" s="0">
        <f>INT(Hoja3!E$4*Hoja3!$B3071)</f>
        <v>253</v>
      </c>
    </row>
    <row r="3064" spans="2:3">
      <c r="B3064" s="101" t="n">
        <v>28111</v>
      </c>
      <c r="C3064" s="0">
        <f>INT(Hoja3!E$4*Hoja3!$B3072)</f>
        <v>253</v>
      </c>
    </row>
    <row r="3065" spans="2:3">
      <c r="B3065" s="101" t="n">
        <v>28123</v>
      </c>
      <c r="C3065" s="0">
        <f>INT(Hoja3!E$4*Hoja3!$B3073)</f>
        <v>252</v>
      </c>
    </row>
    <row r="3066" spans="2:3">
      <c r="B3066" s="101" t="n">
        <v>28151</v>
      </c>
      <c r="C3066" s="0">
        <f>INT(Hoja3!E$4*Hoja3!$B3074)</f>
        <v>252</v>
      </c>
    </row>
    <row r="3067" spans="2:3">
      <c r="B3067" s="101" t="n">
        <v>28163</v>
      </c>
      <c r="C3067" s="0">
        <f>INT(Hoja3!E$4*Hoja3!$B3075)</f>
        <v>252</v>
      </c>
    </row>
    <row r="3068" spans="2:3">
      <c r="B3068" s="101" t="n">
        <v>28181</v>
      </c>
      <c r="C3068" s="0">
        <f>INT(Hoja3!E$4*Hoja3!$B3076)</f>
        <v>251</v>
      </c>
    </row>
    <row r="3069" spans="2:3">
      <c r="B3069" s="101" t="n">
        <v>28183</v>
      </c>
      <c r="C3069" s="0">
        <f>INT(Hoja3!E$4*Hoja3!$B3077)</f>
        <v>251</v>
      </c>
    </row>
    <row r="3070" spans="2:3">
      <c r="B3070" s="101" t="n">
        <v>28201</v>
      </c>
      <c r="C3070" s="0">
        <f>INT(Hoja3!E$4*Hoja3!$B3078)</f>
        <v>251</v>
      </c>
    </row>
    <row r="3071" spans="2:3">
      <c r="B3071" s="101" t="n">
        <v>28211</v>
      </c>
      <c r="C3071" s="0">
        <f>INT(Hoja3!E$4*Hoja3!$B3079)</f>
        <v>251</v>
      </c>
    </row>
    <row r="3072" spans="2:3">
      <c r="B3072" s="101" t="n">
        <v>28219</v>
      </c>
      <c r="C3072" s="0">
        <f>INT(Hoja3!E$4*Hoja3!$B3080)</f>
        <v>251</v>
      </c>
    </row>
    <row r="3073" spans="2:3">
      <c r="B3073" s="101" t="n">
        <v>28229</v>
      </c>
      <c r="C3073" s="0">
        <f>INT(Hoja3!E$4*Hoja3!$B3081)</f>
        <v>250</v>
      </c>
    </row>
    <row r="3074" spans="2:3">
      <c r="B3074" s="101" t="n">
        <v>28277</v>
      </c>
      <c r="C3074" s="0">
        <f>INT(Hoja3!E$4*Hoja3!$B3082)</f>
        <v>250</v>
      </c>
    </row>
    <row r="3075" spans="2:3">
      <c r="B3075" s="101" t="n">
        <v>28279</v>
      </c>
      <c r="C3075" s="0">
        <f>INT(Hoja3!E$4*Hoja3!$B3083)</f>
        <v>250</v>
      </c>
    </row>
    <row r="3076" spans="2:3">
      <c r="B3076" s="101" t="n">
        <v>28283</v>
      </c>
      <c r="C3076" s="0">
        <f>INT(Hoja3!E$4*Hoja3!$B3084)</f>
        <v>250</v>
      </c>
    </row>
    <row r="3077" spans="2:3">
      <c r="B3077" s="101" t="n">
        <v>28289</v>
      </c>
      <c r="C3077" s="0">
        <f>INT(Hoja3!E$4*Hoja3!$B3085)</f>
        <v>249</v>
      </c>
    </row>
    <row r="3078" spans="2:3">
      <c r="B3078" s="101" t="n">
        <v>28297</v>
      </c>
      <c r="C3078" s="0">
        <f>INT(Hoja3!E$4*Hoja3!$B3086)</f>
        <v>249</v>
      </c>
    </row>
    <row r="3079" spans="2:3">
      <c r="B3079" s="101" t="n">
        <v>28307</v>
      </c>
      <c r="C3079" s="0">
        <f>INT(Hoja3!E$4*Hoja3!$B3087)</f>
        <v>249</v>
      </c>
    </row>
    <row r="3080" spans="2:3">
      <c r="B3080" s="101" t="n">
        <v>28309</v>
      </c>
      <c r="C3080" s="0">
        <f>INT(Hoja3!E$4*Hoja3!$B3088)</f>
        <v>249</v>
      </c>
    </row>
    <row r="3081" spans="2:3">
      <c r="B3081" s="101" t="n">
        <v>28319</v>
      </c>
      <c r="C3081" s="0">
        <f>INT(Hoja3!E$4*Hoja3!$B3089)</f>
        <v>249</v>
      </c>
    </row>
    <row r="3082" spans="2:3">
      <c r="B3082" s="101" t="n">
        <v>28349</v>
      </c>
      <c r="C3082" s="0">
        <f>INT(Hoja3!E$4*Hoja3!$B3090)</f>
        <v>248</v>
      </c>
    </row>
    <row r="3083" spans="2:3">
      <c r="B3083" s="101" t="n">
        <v>28351</v>
      </c>
      <c r="C3083" s="0">
        <f>INT(Hoja3!E$4*Hoja3!$B3091)</f>
        <v>248</v>
      </c>
    </row>
    <row r="3084" spans="2:3">
      <c r="B3084" s="101" t="n">
        <v>28387</v>
      </c>
      <c r="C3084" s="0">
        <f>INT(Hoja3!E$4*Hoja3!$B3092)</f>
        <v>248</v>
      </c>
    </row>
    <row r="3085" spans="2:3">
      <c r="B3085" s="101" t="n">
        <v>28393</v>
      </c>
      <c r="C3085" s="0">
        <f>INT(Hoja3!E$4*Hoja3!$B3093)</f>
        <v>248</v>
      </c>
    </row>
    <row r="3086" spans="2:3">
      <c r="B3086" s="101" t="n">
        <v>28403</v>
      </c>
      <c r="C3086" s="0">
        <f>INT(Hoja3!E$4*Hoja3!$B3094)</f>
        <v>247</v>
      </c>
    </row>
    <row r="3087" spans="2:3">
      <c r="B3087" s="101" t="n">
        <v>28409</v>
      </c>
      <c r="C3087" s="0">
        <f>INT(Hoja3!E$4*Hoja3!$B3095)</f>
        <v>247</v>
      </c>
    </row>
    <row r="3088" spans="2:3">
      <c r="B3088" s="101" t="n">
        <v>28411</v>
      </c>
      <c r="C3088" s="0">
        <f>INT(Hoja3!E$4*Hoja3!$B3096)</f>
        <v>247</v>
      </c>
    </row>
    <row r="3089" spans="2:3">
      <c r="B3089" s="101" t="n">
        <v>28429</v>
      </c>
      <c r="C3089" s="0">
        <f>INT(Hoja3!E$4*Hoja3!$B3097)</f>
        <v>247</v>
      </c>
    </row>
    <row r="3090" spans="2:3">
      <c r="B3090" s="101" t="n">
        <v>28433</v>
      </c>
      <c r="C3090" s="0">
        <f>INT(Hoja3!E$4*Hoja3!$B3098)</f>
        <v>247</v>
      </c>
    </row>
    <row r="3091" spans="2:3">
      <c r="B3091" s="101" t="n">
        <v>28439</v>
      </c>
      <c r="C3091" s="0">
        <f>INT(Hoja3!E$4*Hoja3!$B3099)</f>
        <v>247</v>
      </c>
    </row>
    <row r="3092" spans="2:3">
      <c r="B3092" s="101" t="n">
        <v>28447</v>
      </c>
      <c r="C3092" s="0">
        <f>INT(Hoja3!E$4*Hoja3!$B3100)</f>
        <v>247</v>
      </c>
    </row>
    <row r="3093" spans="2:3">
      <c r="B3093" s="101" t="n">
        <v>28463</v>
      </c>
      <c r="C3093" s="0">
        <f>INT(Hoja3!E$4*Hoja3!$B3101)</f>
        <v>246</v>
      </c>
    </row>
    <row r="3094" spans="2:3">
      <c r="B3094" s="101" t="n">
        <v>28477</v>
      </c>
      <c r="C3094" s="0">
        <f>INT(Hoja3!E$4*Hoja3!$B3102)</f>
        <v>246</v>
      </c>
    </row>
    <row r="3095" spans="2:3">
      <c r="B3095" s="101" t="n">
        <v>28493</v>
      </c>
      <c r="C3095" s="0">
        <f>INT(Hoja3!E$4*Hoja3!$B3103)</f>
        <v>246</v>
      </c>
    </row>
    <row r="3096" spans="2:3">
      <c r="B3096" s="101" t="n">
        <v>28499</v>
      </c>
      <c r="C3096" s="0">
        <f>INT(Hoja3!E$4*Hoja3!$B3104)</f>
        <v>246</v>
      </c>
    </row>
    <row r="3097" spans="2:3">
      <c r="B3097" s="101" t="n">
        <v>28513</v>
      </c>
      <c r="C3097" s="0">
        <f>INT(Hoja3!E$4*Hoja3!$B3105)</f>
        <v>246</v>
      </c>
    </row>
    <row r="3098" spans="2:3">
      <c r="B3098" s="101" t="n">
        <v>28517</v>
      </c>
      <c r="C3098" s="0">
        <f>INT(Hoja3!E$4*Hoja3!$B3106)</f>
        <v>245</v>
      </c>
    </row>
    <row r="3099" spans="2:3">
      <c r="B3099" s="101" t="n">
        <v>28537</v>
      </c>
      <c r="C3099" s="0">
        <f>INT(Hoja3!E$4*Hoja3!$B3107)</f>
        <v>245</v>
      </c>
    </row>
    <row r="3100" spans="2:3">
      <c r="B3100" s="101" t="n">
        <v>28541</v>
      </c>
      <c r="C3100" s="0">
        <f>INT(Hoja3!E$4*Hoja3!$B3108)</f>
        <v>245</v>
      </c>
    </row>
    <row r="3101" spans="2:3">
      <c r="B3101" s="101" t="n">
        <v>28547</v>
      </c>
      <c r="C3101" s="0">
        <f>INT(Hoja3!E$4*Hoja3!$B3109)</f>
        <v>245</v>
      </c>
    </row>
    <row r="3102" spans="2:3">
      <c r="B3102" s="101" t="n">
        <v>28549</v>
      </c>
      <c r="C3102" s="0">
        <f>INT(Hoja3!E$4*Hoja3!$B3110)</f>
        <v>245</v>
      </c>
    </row>
    <row r="3103" spans="2:3">
      <c r="B3103" s="101" t="n">
        <v>28559</v>
      </c>
      <c r="C3103" s="0">
        <f>INT(Hoja3!E$4*Hoja3!$B3111)</f>
        <v>245</v>
      </c>
    </row>
    <row r="3104" spans="2:3">
      <c r="B3104" s="101" t="n">
        <v>28571</v>
      </c>
      <c r="C3104" s="0">
        <f>INT(Hoja3!E$4*Hoja3!$B3112)</f>
        <v>245</v>
      </c>
    </row>
    <row r="3105" spans="2:3">
      <c r="B3105" s="101" t="n">
        <v>28573</v>
      </c>
      <c r="C3105" s="0">
        <f>INT(Hoja3!E$4*Hoja3!$B3113)</f>
        <v>244</v>
      </c>
    </row>
    <row r="3106" spans="2:3">
      <c r="B3106" s="101" t="n">
        <v>28579</v>
      </c>
      <c r="C3106" s="0">
        <f>INT(Hoja3!E$4*Hoja3!$B3114)</f>
        <v>244</v>
      </c>
    </row>
    <row r="3107" spans="2:3">
      <c r="B3107" s="101" t="n">
        <v>28591</v>
      </c>
      <c r="C3107" s="0">
        <f>INT(Hoja3!E$4*Hoja3!$B3115)</f>
        <v>244</v>
      </c>
    </row>
    <row r="3108" spans="2:3">
      <c r="B3108" s="101" t="n">
        <v>28597</v>
      </c>
      <c r="C3108" s="0">
        <f>INT(Hoja3!E$4*Hoja3!$B3116)</f>
        <v>244</v>
      </c>
    </row>
    <row r="3109" spans="2:3">
      <c r="B3109" s="101" t="n">
        <v>28603</v>
      </c>
      <c r="C3109" s="0">
        <f>INT(Hoja3!E$4*Hoja3!$B3117)</f>
        <v>244</v>
      </c>
    </row>
    <row r="3110" spans="2:3">
      <c r="B3110" s="101" t="n">
        <v>28607</v>
      </c>
      <c r="C3110" s="0">
        <f>INT(Hoja3!E$4*Hoja3!$B3118)</f>
        <v>244</v>
      </c>
    </row>
    <row r="3111" spans="2:3">
      <c r="B3111" s="101" t="n">
        <v>28619</v>
      </c>
      <c r="C3111" s="0">
        <f>INT(Hoja3!E$4*Hoja3!$B3119)</f>
        <v>244</v>
      </c>
    </row>
    <row r="3112" spans="2:3">
      <c r="B3112" s="101" t="n">
        <v>28621</v>
      </c>
      <c r="C3112" s="0">
        <f>INT(Hoja3!E$4*Hoja3!$B3120)</f>
        <v>244</v>
      </c>
    </row>
    <row r="3113" spans="2:3">
      <c r="B3113" s="101" t="n">
        <v>28627</v>
      </c>
      <c r="C3113" s="0">
        <f>INT(Hoja3!E$4*Hoja3!$B3121)</f>
        <v>244</v>
      </c>
    </row>
    <row r="3114" spans="2:3">
      <c r="B3114" s="101" t="n">
        <v>28631</v>
      </c>
      <c r="C3114" s="0">
        <f>INT(Hoja3!E$4*Hoja3!$B3122)</f>
        <v>243</v>
      </c>
    </row>
    <row r="3115" spans="2:3">
      <c r="B3115" s="101" t="n">
        <v>28643</v>
      </c>
      <c r="C3115" s="0">
        <f>INT(Hoja3!E$4*Hoja3!$B3123)</f>
        <v>243</v>
      </c>
    </row>
    <row r="3116" spans="2:3">
      <c r="B3116" s="101" t="n">
        <v>28649</v>
      </c>
      <c r="C3116" s="0">
        <f>INT(Hoja3!E$4*Hoja3!$B3124)</f>
        <v>243</v>
      </c>
    </row>
    <row r="3117" spans="2:3">
      <c r="B3117" s="101" t="n">
        <v>28657</v>
      </c>
      <c r="C3117" s="0">
        <f>INT(Hoja3!E$4*Hoja3!$B3125)</f>
        <v>243</v>
      </c>
    </row>
    <row r="3118" spans="2:3">
      <c r="B3118" s="101" t="n">
        <v>28661</v>
      </c>
      <c r="C3118" s="0">
        <f>INT(Hoja3!E$4*Hoja3!$B3126)</f>
        <v>243</v>
      </c>
    </row>
    <row r="3119" spans="2:3">
      <c r="B3119" s="101" t="n">
        <v>28663</v>
      </c>
      <c r="C3119" s="0">
        <f>INT(Hoja3!E$4*Hoja3!$B3127)</f>
        <v>243</v>
      </c>
    </row>
    <row r="3120" spans="2:3">
      <c r="B3120" s="101" t="n">
        <v>28669</v>
      </c>
      <c r="C3120" s="0">
        <f>INT(Hoja3!E$4*Hoja3!$B3128)</f>
        <v>243</v>
      </c>
    </row>
    <row r="3121" spans="2:3">
      <c r="B3121" s="101" t="n">
        <v>28687</v>
      </c>
      <c r="C3121" s="0">
        <f>INT(Hoja3!E$4*Hoja3!$B3129)</f>
        <v>243</v>
      </c>
    </row>
    <row r="3122" spans="2:3">
      <c r="B3122" s="101" t="n">
        <v>28697</v>
      </c>
      <c r="C3122" s="0">
        <f>INT(Hoja3!E$4*Hoja3!$B3130)</f>
        <v>242</v>
      </c>
    </row>
    <row r="3123" spans="2:3">
      <c r="B3123" s="101" t="n">
        <v>28703</v>
      </c>
      <c r="C3123" s="0">
        <f>INT(Hoja3!E$4*Hoja3!$B3131)</f>
        <v>242</v>
      </c>
    </row>
    <row r="3124" spans="2:3">
      <c r="B3124" s="101" t="n">
        <v>28711</v>
      </c>
      <c r="C3124" s="0">
        <f>INT(Hoja3!E$4*Hoja3!$B3132)</f>
        <v>242</v>
      </c>
    </row>
    <row r="3125" spans="2:3">
      <c r="B3125" s="101" t="n">
        <v>28723</v>
      </c>
      <c r="C3125" s="0">
        <f>INT(Hoja3!E$4*Hoja3!$B3133)</f>
        <v>242</v>
      </c>
    </row>
    <row r="3126" spans="2:3">
      <c r="B3126" s="101" t="n">
        <v>28729</v>
      </c>
      <c r="C3126" s="0">
        <f>INT(Hoja3!E$4*Hoja3!$B3134)</f>
        <v>242</v>
      </c>
    </row>
    <row r="3127" spans="2:3">
      <c r="B3127" s="101" t="n">
        <v>28751</v>
      </c>
      <c r="C3127" s="0">
        <f>INT(Hoja3!E$4*Hoja3!$B3135)</f>
        <v>241</v>
      </c>
    </row>
    <row r="3128" spans="2:3">
      <c r="B3128" s="101" t="n">
        <v>28753</v>
      </c>
      <c r="C3128" s="0">
        <f>INT(Hoja3!E$4*Hoja3!$B3136)</f>
        <v>241</v>
      </c>
    </row>
    <row r="3129" spans="2:3">
      <c r="B3129" s="101" t="n">
        <v>28759</v>
      </c>
      <c r="C3129" s="0">
        <f>INT(Hoja3!E$4*Hoja3!$B3137)</f>
        <v>241</v>
      </c>
    </row>
    <row r="3130" spans="2:3">
      <c r="B3130" s="101" t="n">
        <v>28771</v>
      </c>
      <c r="C3130" s="0">
        <f>INT(Hoja3!E$4*Hoja3!$B3138)</f>
        <v>241</v>
      </c>
    </row>
    <row r="3131" spans="2:3">
      <c r="B3131" s="101" t="n">
        <v>28789</v>
      </c>
      <c r="C3131" s="0">
        <f>INT(Hoja3!E$4*Hoja3!$B3139)</f>
        <v>241</v>
      </c>
    </row>
    <row r="3132" spans="2:3">
      <c r="B3132" s="101" t="n">
        <v>28793</v>
      </c>
      <c r="C3132" s="0">
        <f>INT(Hoja3!E$4*Hoja3!$B3140)</f>
        <v>241</v>
      </c>
    </row>
    <row r="3133" spans="2:3">
      <c r="B3133" s="101" t="n">
        <v>28807</v>
      </c>
      <c r="C3133" s="0">
        <f>INT(Hoja3!E$4*Hoja3!$B3141)</f>
        <v>241</v>
      </c>
    </row>
    <row r="3134" spans="2:3">
      <c r="B3134" s="101" t="n">
        <v>28813</v>
      </c>
      <c r="C3134" s="0">
        <f>INT(Hoja3!E$4*Hoja3!$B3142)</f>
        <v>240</v>
      </c>
    </row>
    <row r="3135" spans="2:3">
      <c r="B3135" s="101" t="n">
        <v>28817</v>
      </c>
      <c r="C3135" s="0">
        <f>INT(Hoja3!E$4*Hoja3!$B3143)</f>
        <v>240</v>
      </c>
    </row>
    <row r="3136" spans="2:3">
      <c r="B3136" s="101" t="n">
        <v>28837</v>
      </c>
      <c r="C3136" s="0">
        <f>INT(Hoja3!E$4*Hoja3!$B3144)</f>
        <v>240</v>
      </c>
    </row>
    <row r="3137" spans="2:3">
      <c r="B3137" s="101" t="n">
        <v>28843</v>
      </c>
      <c r="C3137" s="0">
        <f>INT(Hoja3!E$4*Hoja3!$B3145)</f>
        <v>240</v>
      </c>
    </row>
    <row r="3138" spans="2:3">
      <c r="B3138" s="101" t="n">
        <v>28859</v>
      </c>
      <c r="C3138" s="0">
        <f>INT(Hoja3!E$4*Hoja3!$B3146)</f>
        <v>240</v>
      </c>
    </row>
    <row r="3139" spans="2:3">
      <c r="B3139" s="101" t="n">
        <v>28867</v>
      </c>
      <c r="C3139" s="0">
        <f>INT(Hoja3!E$4*Hoja3!$B3147)</f>
        <v>240</v>
      </c>
    </row>
    <row r="3140" spans="2:3">
      <c r="B3140" s="101" t="n">
        <v>28871</v>
      </c>
      <c r="C3140" s="0">
        <f>INT(Hoja3!E$4*Hoja3!$B3148)</f>
        <v>239</v>
      </c>
    </row>
    <row r="3141" spans="2:3">
      <c r="B3141" s="101" t="n">
        <v>28879</v>
      </c>
      <c r="C3141" s="0">
        <f>INT(Hoja3!E$4*Hoja3!$B3149)</f>
        <v>239</v>
      </c>
    </row>
    <row r="3142" spans="2:3">
      <c r="B3142" s="101" t="n">
        <v>28901</v>
      </c>
      <c r="C3142" s="0">
        <f>INT(Hoja3!E$4*Hoja3!$B3150)</f>
        <v>239</v>
      </c>
    </row>
    <row r="3143" spans="2:3">
      <c r="B3143" s="101" t="n">
        <v>28909</v>
      </c>
      <c r="C3143" s="0">
        <f>INT(Hoja3!E$4*Hoja3!$B3151)</f>
        <v>239</v>
      </c>
    </row>
    <row r="3144" spans="2:3">
      <c r="B3144" s="101" t="n">
        <v>28921</v>
      </c>
      <c r="C3144" s="0">
        <f>INT(Hoja3!E$4*Hoja3!$B3152)</f>
        <v>239</v>
      </c>
    </row>
    <row r="3145" spans="2:3">
      <c r="B3145" s="101" t="n">
        <v>28927</v>
      </c>
      <c r="C3145" s="0">
        <f>INT(Hoja3!E$4*Hoja3!$B3153)</f>
        <v>239</v>
      </c>
    </row>
    <row r="3146" spans="2:3">
      <c r="B3146" s="101" t="n">
        <v>28933</v>
      </c>
      <c r="C3146" s="0">
        <f>INT(Hoja3!E$4*Hoja3!$B3154)</f>
        <v>238</v>
      </c>
    </row>
    <row r="3147" spans="2:3">
      <c r="B3147" s="101" t="n">
        <v>28949</v>
      </c>
      <c r="C3147" s="0">
        <f>INT(Hoja3!E$4*Hoja3!$B3155)</f>
        <v>238</v>
      </c>
    </row>
    <row r="3148" spans="2:3">
      <c r="B3148" s="101" t="n">
        <v>28961</v>
      </c>
      <c r="C3148" s="0">
        <f>INT(Hoja3!E$4*Hoja3!$B3156)</f>
        <v>238</v>
      </c>
    </row>
    <row r="3149" spans="2:3">
      <c r="B3149" s="101" t="n">
        <v>28979</v>
      </c>
      <c r="C3149" s="0">
        <f>INT(Hoja3!E$4*Hoja3!$B3157)</f>
        <v>238</v>
      </c>
    </row>
    <row r="3150" spans="2:3">
      <c r="B3150" s="101" t="n">
        <v>29009</v>
      </c>
      <c r="C3150" s="0">
        <f>INT(Hoja3!E$4*Hoja3!$B3158)</f>
        <v>237</v>
      </c>
    </row>
    <row r="3151" spans="2:3">
      <c r="B3151" s="101" t="n">
        <v>29017</v>
      </c>
      <c r="C3151" s="0">
        <f>INT(Hoja3!E$4*Hoja3!$B3159)</f>
        <v>237</v>
      </c>
    </row>
    <row r="3152" spans="2:3">
      <c r="B3152" s="101" t="n">
        <v>29021</v>
      </c>
      <c r="C3152" s="0">
        <f>INT(Hoja3!E$4*Hoja3!$B3160)</f>
        <v>237</v>
      </c>
    </row>
    <row r="3153" spans="2:3">
      <c r="B3153" s="101" t="n">
        <v>29023</v>
      </c>
      <c r="C3153" s="0">
        <f>INT(Hoja3!E$4*Hoja3!$B3161)</f>
        <v>237</v>
      </c>
    </row>
    <row r="3154" spans="2:3">
      <c r="B3154" s="101" t="n">
        <v>29027</v>
      </c>
      <c r="C3154" s="0">
        <f>INT(Hoja3!E$4*Hoja3!$B3162)</f>
        <v>237</v>
      </c>
    </row>
    <row r="3155" spans="2:3">
      <c r="B3155" s="101" t="n">
        <v>29033</v>
      </c>
      <c r="C3155" s="0">
        <f>INT(Hoja3!E$4*Hoja3!$B3163)</f>
        <v>237</v>
      </c>
    </row>
    <row r="3156" spans="2:3">
      <c r="B3156" s="101" t="n">
        <v>29059</v>
      </c>
      <c r="C3156" s="0">
        <f>INT(Hoja3!E$4*Hoja3!$B3164)</f>
        <v>236</v>
      </c>
    </row>
    <row r="3157" spans="2:3">
      <c r="B3157" s="101" t="n">
        <v>29063</v>
      </c>
      <c r="C3157" s="0">
        <f>INT(Hoja3!E$4*Hoja3!$B3165)</f>
        <v>236</v>
      </c>
    </row>
    <row r="3158" spans="2:3">
      <c r="B3158" s="101" t="n">
        <v>29077</v>
      </c>
      <c r="C3158" s="0">
        <f>INT(Hoja3!E$4*Hoja3!$B3166)</f>
        <v>236</v>
      </c>
    </row>
    <row r="3159" spans="2:3">
      <c r="B3159" s="101" t="n">
        <v>29101</v>
      </c>
      <c r="C3159" s="0">
        <f>INT(Hoja3!E$4*Hoja3!$B3167)</f>
        <v>236</v>
      </c>
    </row>
    <row r="3160" spans="2:3">
      <c r="B3160" s="101" t="n">
        <v>29123</v>
      </c>
      <c r="C3160" s="0">
        <f>INT(Hoja3!E$4*Hoja3!$B3168)</f>
        <v>235</v>
      </c>
    </row>
    <row r="3161" spans="2:3">
      <c r="B3161" s="101" t="n">
        <v>29129</v>
      </c>
      <c r="C3161" s="0">
        <f>INT(Hoja3!E$4*Hoja3!$B3169)</f>
        <v>235</v>
      </c>
    </row>
    <row r="3162" spans="2:3">
      <c r="B3162" s="101" t="n">
        <v>29131</v>
      </c>
      <c r="C3162" s="0">
        <f>INT(Hoja3!E$4*Hoja3!$B3170)</f>
        <v>235</v>
      </c>
    </row>
    <row r="3163" spans="2:3">
      <c r="B3163" s="101" t="n">
        <v>29137</v>
      </c>
      <c r="C3163" s="0">
        <f>INT(Hoja3!E$4*Hoja3!$B3171)</f>
        <v>235</v>
      </c>
    </row>
    <row r="3164" spans="2:3">
      <c r="B3164" s="101" t="n">
        <v>29147</v>
      </c>
      <c r="C3164" s="0">
        <f>INT(Hoja3!E$4*Hoja3!$B3172)</f>
        <v>235</v>
      </c>
    </row>
    <row r="3165" spans="2:3">
      <c r="B3165" s="101" t="n">
        <v>29153</v>
      </c>
      <c r="C3165" s="0">
        <f>INT(Hoja3!E$4*Hoja3!$B3173)</f>
        <v>235</v>
      </c>
    </row>
    <row r="3166" spans="2:3">
      <c r="B3166" s="101" t="n">
        <v>29167</v>
      </c>
      <c r="C3166" s="0">
        <f>INT(Hoja3!E$4*Hoja3!$B3174)</f>
        <v>235</v>
      </c>
    </row>
    <row r="3167" spans="2:3">
      <c r="B3167" s="101" t="n">
        <v>29173</v>
      </c>
      <c r="C3167" s="0">
        <f>INT(Hoja3!E$4*Hoja3!$B3175)</f>
        <v>234</v>
      </c>
    </row>
    <row r="3168" spans="2:3">
      <c r="B3168" s="101" t="n">
        <v>29179</v>
      </c>
      <c r="C3168" s="0">
        <f>INT(Hoja3!E$4*Hoja3!$B3176)</f>
        <v>234</v>
      </c>
    </row>
    <row r="3169" spans="2:3">
      <c r="B3169" s="101" t="n">
        <v>29191</v>
      </c>
      <c r="C3169" s="0">
        <f>INT(Hoja3!E$4*Hoja3!$B3177)</f>
        <v>234</v>
      </c>
    </row>
    <row r="3170" spans="2:3">
      <c r="B3170" s="101" t="n">
        <v>29201</v>
      </c>
      <c r="C3170" s="0">
        <f>INT(Hoja3!E$4*Hoja3!$B3178)</f>
        <v>234</v>
      </c>
    </row>
    <row r="3171" spans="2:3">
      <c r="B3171" s="101" t="n">
        <v>29207</v>
      </c>
      <c r="C3171" s="0">
        <f>INT(Hoja3!E$4*Hoja3!$B3179)</f>
        <v>234</v>
      </c>
    </row>
    <row r="3172" spans="2:3">
      <c r="B3172" s="101" t="n">
        <v>29209</v>
      </c>
      <c r="C3172" s="0">
        <f>INT(Hoja3!E$4*Hoja3!$B3180)</f>
        <v>234</v>
      </c>
    </row>
    <row r="3173" spans="2:3">
      <c r="B3173" s="101" t="n">
        <v>29221</v>
      </c>
      <c r="C3173" s="0">
        <f>INT(Hoja3!E$4*Hoja3!$B3181)</f>
        <v>234</v>
      </c>
    </row>
    <row r="3174" spans="2:3">
      <c r="B3174" s="101" t="n">
        <v>29231</v>
      </c>
      <c r="C3174" s="0">
        <f>INT(Hoja3!E$4*Hoja3!$B3182)</f>
        <v>234</v>
      </c>
    </row>
    <row r="3175" spans="2:3">
      <c r="B3175" s="101" t="n">
        <v>29243</v>
      </c>
      <c r="C3175" s="0">
        <f>INT(Hoja3!E$4*Hoja3!$B3183)</f>
        <v>233</v>
      </c>
    </row>
    <row r="3176" spans="2:3">
      <c r="B3176" s="101" t="n">
        <v>29251</v>
      </c>
      <c r="C3176" s="0">
        <f>INT(Hoja3!E$4*Hoja3!$B3184)</f>
        <v>233</v>
      </c>
    </row>
    <row r="3177" spans="2:3">
      <c r="B3177" s="101" t="n">
        <v>29269</v>
      </c>
      <c r="C3177" s="0">
        <f>INT(Hoja3!E$4*Hoja3!$B3185)</f>
        <v>233</v>
      </c>
    </row>
    <row r="3178" spans="2:3">
      <c r="B3178" s="101" t="n">
        <v>29287</v>
      </c>
      <c r="C3178" s="0">
        <f>INT(Hoja3!E$4*Hoja3!$B3186)</f>
        <v>233</v>
      </c>
    </row>
    <row r="3179" spans="2:3">
      <c r="B3179" s="101" t="n">
        <v>29297</v>
      </c>
      <c r="C3179" s="0">
        <f>INT(Hoja3!E$4*Hoja3!$B3187)</f>
        <v>233</v>
      </c>
    </row>
    <row r="3180" spans="2:3">
      <c r="B3180" s="101" t="n">
        <v>29303</v>
      </c>
      <c r="C3180" s="0">
        <f>INT(Hoja3!E$4*Hoja3!$B3188)</f>
        <v>232</v>
      </c>
    </row>
    <row r="3181" spans="2:3">
      <c r="B3181" s="101" t="n">
        <v>29311</v>
      </c>
      <c r="C3181" s="0">
        <f>INT(Hoja3!E$4*Hoja3!$B3189)</f>
        <v>232</v>
      </c>
    </row>
    <row r="3182" spans="2:3">
      <c r="B3182" s="101" t="n">
        <v>29327</v>
      </c>
      <c r="C3182" s="0">
        <f>INT(Hoja3!E$4*Hoja3!$B3190)</f>
        <v>232</v>
      </c>
    </row>
    <row r="3183" spans="2:3">
      <c r="B3183" s="101" t="n">
        <v>29333</v>
      </c>
      <c r="C3183" s="0">
        <f>INT(Hoja3!E$4*Hoja3!$B3191)</f>
        <v>232</v>
      </c>
    </row>
    <row r="3184" spans="2:3">
      <c r="B3184" s="101" t="n">
        <v>29339</v>
      </c>
      <c r="C3184" s="0">
        <f>INT(Hoja3!E$4*Hoja3!$B3192)</f>
        <v>232</v>
      </c>
    </row>
    <row r="3185" spans="2:3">
      <c r="B3185" s="101" t="n">
        <v>29347</v>
      </c>
      <c r="C3185" s="0">
        <f>INT(Hoja3!E$4*Hoja3!$B3193)</f>
        <v>232</v>
      </c>
    </row>
    <row r="3186" spans="2:3">
      <c r="B3186" s="101" t="n">
        <v>29363</v>
      </c>
      <c r="C3186" s="0">
        <f>INT(Hoja3!E$4*Hoja3!$B3194)</f>
        <v>231</v>
      </c>
    </row>
    <row r="3187" spans="2:3">
      <c r="B3187" s="101" t="n">
        <v>29383</v>
      </c>
      <c r="C3187" s="0">
        <f>INT(Hoja3!E$4*Hoja3!$B3195)</f>
        <v>231</v>
      </c>
    </row>
    <row r="3188" spans="2:3">
      <c r="B3188" s="101" t="n">
        <v>29387</v>
      </c>
      <c r="C3188" s="0">
        <f>INT(Hoja3!E$4*Hoja3!$B3196)</f>
        <v>231</v>
      </c>
    </row>
    <row r="3189" spans="2:3">
      <c r="B3189" s="101" t="n">
        <v>29389</v>
      </c>
      <c r="C3189" s="0">
        <f>INT(Hoja3!E$4*Hoja3!$B3197)</f>
        <v>231</v>
      </c>
    </row>
    <row r="3190" spans="2:3">
      <c r="B3190" s="101" t="n">
        <v>29399</v>
      </c>
      <c r="C3190" s="0">
        <f>INT(Hoja3!E$4*Hoja3!$B3198)</f>
        <v>231</v>
      </c>
    </row>
    <row r="3191" spans="2:3">
      <c r="B3191" s="101" t="n">
        <v>29401</v>
      </c>
      <c r="C3191" s="0">
        <f>INT(Hoja3!E$4*Hoja3!$B3199)</f>
        <v>231</v>
      </c>
    </row>
    <row r="3192" spans="2:3">
      <c r="B3192" s="101" t="n">
        <v>29411</v>
      </c>
      <c r="C3192" s="0">
        <f>INT(Hoja3!E$4*Hoja3!$B3200)</f>
        <v>231</v>
      </c>
    </row>
    <row r="3193" spans="2:3">
      <c r="B3193" s="101" t="n">
        <v>29423</v>
      </c>
      <c r="C3193" s="0">
        <f>INT(Hoja3!E$4*Hoja3!$B3201)</f>
        <v>231</v>
      </c>
    </row>
    <row r="3194" spans="2:3">
      <c r="B3194" s="101" t="n">
        <v>29429</v>
      </c>
      <c r="C3194" s="0">
        <f>INT(Hoja3!E$4*Hoja3!$B3202)</f>
        <v>230</v>
      </c>
    </row>
    <row r="3195" spans="2:3">
      <c r="B3195" s="101" t="n">
        <v>29437</v>
      </c>
      <c r="C3195" s="0">
        <f>INT(Hoja3!E$4*Hoja3!$B3203)</f>
        <v>230</v>
      </c>
    </row>
    <row r="3196" spans="2:3">
      <c r="B3196" s="101" t="n">
        <v>29443</v>
      </c>
      <c r="C3196" s="0">
        <f>INT(Hoja3!E$4*Hoja3!$B3204)</f>
        <v>230</v>
      </c>
    </row>
    <row r="3197" spans="2:3">
      <c r="B3197" s="101" t="n">
        <v>29453</v>
      </c>
      <c r="C3197" s="0">
        <f>INT(Hoja3!E$4*Hoja3!$B3205)</f>
        <v>230</v>
      </c>
    </row>
    <row r="3198" spans="2:3">
      <c r="B3198" s="101" t="n">
        <v>29473</v>
      </c>
      <c r="C3198" s="0">
        <f>INT(Hoja3!E$4*Hoja3!$B3206)</f>
        <v>230</v>
      </c>
    </row>
    <row r="3199" spans="2:3">
      <c r="B3199" s="101" t="n">
        <v>29483</v>
      </c>
      <c r="C3199" s="0">
        <f>INT(Hoja3!E$4*Hoja3!$B3207)</f>
        <v>230</v>
      </c>
    </row>
    <row r="3200" spans="2:3">
      <c r="B3200" s="101" t="n">
        <v>29501</v>
      </c>
      <c r="C3200" s="0">
        <f>INT(Hoja3!E$4*Hoja3!$B3208)</f>
        <v>229</v>
      </c>
    </row>
    <row r="3201" spans="2:3">
      <c r="B3201" s="101" t="n">
        <v>29527</v>
      </c>
      <c r="C3201" s="0">
        <f>INT(Hoja3!E$4*Hoja3!$B3209)</f>
        <v>229</v>
      </c>
    </row>
    <row r="3202" spans="2:3">
      <c r="B3202" s="101" t="n">
        <v>29531</v>
      </c>
      <c r="C3202" s="0">
        <f>INT(Hoja3!E$4*Hoja3!$B3210)</f>
        <v>229</v>
      </c>
    </row>
    <row r="3203" spans="2:3">
      <c r="B3203" s="101" t="n">
        <v>29537</v>
      </c>
      <c r="C3203" s="0">
        <f>INT(Hoja3!E$4*Hoja3!$B3211)</f>
        <v>229</v>
      </c>
    </row>
    <row r="3204" spans="2:3">
      <c r="B3204" s="101" t="n">
        <v>29567</v>
      </c>
      <c r="C3204" s="0">
        <f>INT(Hoja3!E$4*Hoja3!$B3212)</f>
        <v>228</v>
      </c>
    </row>
    <row r="3205" spans="2:3">
      <c r="B3205" s="101" t="n">
        <v>29569</v>
      </c>
      <c r="C3205" s="0">
        <f>INT(Hoja3!E$4*Hoja3!$B3213)</f>
        <v>228</v>
      </c>
    </row>
    <row r="3206" spans="2:3">
      <c r="B3206" s="101" t="n">
        <v>29573</v>
      </c>
      <c r="C3206" s="0">
        <f>INT(Hoja3!E$4*Hoja3!$B3214)</f>
        <v>228</v>
      </c>
    </row>
    <row r="3207" spans="2:3">
      <c r="B3207" s="101" t="n">
        <v>29581</v>
      </c>
      <c r="C3207" s="0">
        <f>INT(Hoja3!E$4*Hoja3!$B3215)</f>
        <v>228</v>
      </c>
    </row>
    <row r="3208" spans="2:3">
      <c r="B3208" s="101" t="n">
        <v>29587</v>
      </c>
      <c r="C3208" s="0">
        <f>INT(Hoja3!E$4*Hoja3!$B3216)</f>
        <v>228</v>
      </c>
    </row>
    <row r="3209" spans="2:3">
      <c r="B3209" s="101" t="n">
        <v>29599</v>
      </c>
      <c r="C3209" s="0">
        <f>INT(Hoja3!E$4*Hoja3!$B3217)</f>
        <v>228</v>
      </c>
    </row>
    <row r="3210" spans="2:3">
      <c r="B3210" s="101" t="n">
        <v>29611</v>
      </c>
      <c r="C3210" s="0">
        <f>INT(Hoja3!E$4*Hoja3!$B3218)</f>
        <v>228</v>
      </c>
    </row>
    <row r="3211" spans="2:3">
      <c r="B3211" s="101" t="n">
        <v>29629</v>
      </c>
      <c r="C3211" s="0">
        <f>INT(Hoja3!E$4*Hoja3!$B3219)</f>
        <v>227</v>
      </c>
    </row>
    <row r="3212" spans="2:3">
      <c r="B3212" s="101" t="n">
        <v>29633</v>
      </c>
      <c r="C3212" s="0">
        <f>INT(Hoja3!E$4*Hoja3!$B3220)</f>
        <v>227</v>
      </c>
    </row>
    <row r="3213" spans="2:3">
      <c r="B3213" s="101" t="n">
        <v>29641</v>
      </c>
      <c r="C3213" s="0">
        <f>INT(Hoja3!E$4*Hoja3!$B3221)</f>
        <v>227</v>
      </c>
    </row>
    <row r="3214" spans="2:3">
      <c r="B3214" s="101" t="n">
        <v>29663</v>
      </c>
      <c r="C3214" s="0">
        <f>INT(Hoja3!E$4*Hoja3!$B3222)</f>
        <v>227</v>
      </c>
    </row>
    <row r="3215" spans="2:3">
      <c r="B3215" s="101" t="n">
        <v>29669</v>
      </c>
      <c r="C3215" s="0">
        <f>INT(Hoja3!E$4*Hoja3!$B3223)</f>
        <v>227</v>
      </c>
    </row>
    <row r="3216" spans="2:3">
      <c r="B3216" s="101" t="n">
        <v>29671</v>
      </c>
      <c r="C3216" s="0">
        <f>INT(Hoja3!E$4*Hoja3!$B3224)</f>
        <v>227</v>
      </c>
    </row>
    <row r="3217" spans="2:3">
      <c r="B3217" s="101" t="n">
        <v>29683</v>
      </c>
      <c r="C3217" s="0">
        <f>INT(Hoja3!E$4*Hoja3!$B3225)</f>
        <v>226</v>
      </c>
    </row>
    <row r="3218" spans="2:3">
      <c r="B3218" s="101" t="n">
        <v>29717</v>
      </c>
      <c r="C3218" s="0">
        <f>INT(Hoja3!E$4*Hoja3!$B3226)</f>
        <v>226</v>
      </c>
    </row>
    <row r="3219" spans="2:3">
      <c r="B3219" s="101" t="n">
        <v>29723</v>
      </c>
      <c r="C3219" s="0">
        <f>INT(Hoja3!E$4*Hoja3!$B3227)</f>
        <v>226</v>
      </c>
    </row>
    <row r="3220" spans="2:3">
      <c r="B3220" s="101" t="n">
        <v>29741</v>
      </c>
      <c r="C3220" s="0">
        <f>INT(Hoja3!E$4*Hoja3!$B3228)</f>
        <v>226</v>
      </c>
    </row>
    <row r="3221" spans="2:3">
      <c r="B3221" s="101" t="n">
        <v>29753</v>
      </c>
      <c r="C3221" s="0">
        <f>INT(Hoja3!E$4*Hoja3!$B3229)</f>
        <v>225</v>
      </c>
    </row>
    <row r="3222" spans="2:3">
      <c r="B3222" s="101" t="n">
        <v>29759</v>
      </c>
      <c r="C3222" s="0">
        <f>INT(Hoja3!E$4*Hoja3!$B3230)</f>
        <v>225</v>
      </c>
    </row>
    <row r="3223" spans="2:3">
      <c r="B3223" s="101" t="n">
        <v>29761</v>
      </c>
      <c r="C3223" s="0">
        <f>INT(Hoja3!E$4*Hoja3!$B3231)</f>
        <v>225</v>
      </c>
    </row>
    <row r="3224" spans="2:3">
      <c r="B3224" s="101" t="n">
        <v>29789</v>
      </c>
      <c r="C3224" s="0">
        <f>INT(Hoja3!E$4*Hoja3!$B3232)</f>
        <v>225</v>
      </c>
    </row>
    <row r="3225" spans="2:3">
      <c r="B3225" s="101" t="n">
        <v>29803</v>
      </c>
      <c r="C3225" s="0">
        <f>INT(Hoja3!E$4*Hoja3!$B3233)</f>
        <v>225</v>
      </c>
    </row>
    <row r="3226" spans="2:3">
      <c r="B3226" s="101" t="n">
        <v>29819</v>
      </c>
      <c r="C3226" s="0">
        <f>INT(Hoja3!E$4*Hoja3!$B3234)</f>
        <v>224</v>
      </c>
    </row>
    <row r="3227" spans="2:3">
      <c r="B3227" s="101" t="n">
        <v>29833</v>
      </c>
      <c r="C3227" s="0">
        <f>INT(Hoja3!E$4*Hoja3!$B3235)</f>
        <v>224</v>
      </c>
    </row>
    <row r="3228" spans="2:3">
      <c r="B3228" s="101" t="n">
        <v>29837</v>
      </c>
      <c r="C3228" s="0">
        <f>INT(Hoja3!E$4*Hoja3!$B3236)</f>
        <v>224</v>
      </c>
    </row>
    <row r="3229" spans="2:3">
      <c r="B3229" s="101" t="n">
        <v>29851</v>
      </c>
      <c r="C3229" s="0">
        <f>INT(Hoja3!E$4*Hoja3!$B3237)</f>
        <v>224</v>
      </c>
    </row>
    <row r="3230" spans="2:3">
      <c r="B3230" s="101" t="n">
        <v>29863</v>
      </c>
      <c r="C3230" s="0">
        <f>INT(Hoja3!E$4*Hoja3!$B3238)</f>
        <v>224</v>
      </c>
    </row>
    <row r="3231" spans="2:3">
      <c r="B3231" s="101" t="n">
        <v>29867</v>
      </c>
      <c r="C3231" s="0">
        <f>INT(Hoja3!E$4*Hoja3!$B3239)</f>
        <v>224</v>
      </c>
    </row>
    <row r="3232" spans="2:3">
      <c r="B3232" s="101" t="n">
        <v>29873</v>
      </c>
      <c r="C3232" s="0">
        <f>INT(Hoja3!E$4*Hoja3!$B3240)</f>
        <v>224</v>
      </c>
    </row>
    <row r="3233" spans="2:3">
      <c r="B3233" s="101" t="n">
        <v>29879</v>
      </c>
      <c r="C3233" s="0">
        <f>INT(Hoja3!E$4*Hoja3!$B3241)</f>
        <v>224</v>
      </c>
    </row>
    <row r="3234" spans="2:3">
      <c r="B3234" s="101" t="n">
        <v>29881</v>
      </c>
      <c r="C3234" s="0">
        <f>INT(Hoja3!E$4*Hoja3!$B3242)</f>
        <v>223</v>
      </c>
    </row>
    <row r="3235" spans="2:3">
      <c r="B3235" s="101" t="n">
        <v>29917</v>
      </c>
      <c r="C3235" s="0">
        <f>INT(Hoja3!E$4*Hoja3!$B3243)</f>
        <v>223</v>
      </c>
    </row>
    <row r="3236" spans="2:3">
      <c r="B3236" s="101" t="n">
        <v>29921</v>
      </c>
      <c r="C3236" s="0">
        <f>INT(Hoja3!E$4*Hoja3!$B3244)</f>
        <v>223</v>
      </c>
    </row>
    <row r="3237" spans="2:3">
      <c r="B3237" s="101" t="n">
        <v>29927</v>
      </c>
      <c r="C3237" s="0">
        <f>INT(Hoja3!E$4*Hoja3!$B3245)</f>
        <v>223</v>
      </c>
    </row>
    <row r="3238" spans="2:3">
      <c r="B3238" s="101" t="n">
        <v>29947</v>
      </c>
      <c r="C3238" s="0">
        <f>INT(Hoja3!E$4*Hoja3!$B3246)</f>
        <v>223</v>
      </c>
    </row>
    <row r="3239" spans="2:3">
      <c r="B3239" s="101" t="n">
        <v>29959</v>
      </c>
      <c r="C3239" s="0">
        <f>INT(Hoja3!E$4*Hoja3!$B3247)</f>
        <v>222</v>
      </c>
    </row>
    <row r="3240" spans="2:3">
      <c r="B3240" s="101" t="n">
        <v>29983</v>
      </c>
      <c r="C3240" s="0">
        <f>INT(Hoja3!E$4*Hoja3!$B3248)</f>
        <v>222</v>
      </c>
    </row>
    <row r="3241" spans="2:3">
      <c r="B3241" s="101" t="n">
        <v>29989</v>
      </c>
      <c r="C3241" s="0">
        <f>INT(Hoja3!E$4*Hoja3!$B3249)</f>
        <v>222</v>
      </c>
    </row>
    <row r="3242" spans="2:3">
      <c r="B3242" s="101" t="n">
        <v>30011</v>
      </c>
      <c r="C3242" s="0">
        <f>INT(Hoja3!E$4*Hoja3!$B3250)</f>
        <v>222</v>
      </c>
    </row>
    <row r="3243" spans="2:3">
      <c r="B3243" s="101" t="n">
        <v>30013</v>
      </c>
      <c r="C3243" s="0">
        <f>INT(Hoja3!E$4*Hoja3!$B3251)</f>
        <v>222</v>
      </c>
    </row>
    <row r="3244" spans="2:3">
      <c r="B3244" s="101" t="n">
        <v>30029</v>
      </c>
      <c r="C3244" s="0">
        <f>INT(Hoja3!E$4*Hoja3!$B3252)</f>
        <v>221</v>
      </c>
    </row>
    <row r="3245" spans="2:3">
      <c r="B3245" s="101" t="n">
        <v>30047</v>
      </c>
      <c r="C3245" s="0">
        <f>INT(Hoja3!E$4*Hoja3!$B3253)</f>
        <v>221</v>
      </c>
    </row>
    <row r="3246" spans="2:3">
      <c r="B3246" s="101" t="n">
        <v>30059</v>
      </c>
      <c r="C3246" s="0">
        <f>INT(Hoja3!E$4*Hoja3!$B3254)</f>
        <v>221</v>
      </c>
    </row>
    <row r="3247" spans="2:3">
      <c r="B3247" s="101" t="n">
        <v>30071</v>
      </c>
      <c r="C3247" s="0">
        <f>INT(Hoja3!E$4*Hoja3!$B3255)</f>
        <v>221</v>
      </c>
    </row>
    <row r="3248" spans="2:3">
      <c r="B3248" s="101" t="n">
        <v>30089</v>
      </c>
      <c r="C3248" s="0">
        <f>INT(Hoja3!E$4*Hoja3!$B3256)</f>
        <v>220</v>
      </c>
    </row>
    <row r="3249" spans="2:3">
      <c r="B3249" s="101" t="n">
        <v>30091</v>
      </c>
      <c r="C3249" s="0">
        <f>INT(Hoja3!E$4*Hoja3!$B3257)</f>
        <v>220</v>
      </c>
    </row>
    <row r="3250" spans="2:3">
      <c r="B3250" s="101" t="n">
        <v>30097</v>
      </c>
      <c r="C3250" s="0">
        <f>INT(Hoja3!E$4*Hoja3!$B3258)</f>
        <v>220</v>
      </c>
    </row>
    <row r="3251" spans="2:3">
      <c r="B3251" s="101" t="n">
        <v>30103</v>
      </c>
      <c r="C3251" s="0">
        <f>INT(Hoja3!E$4*Hoja3!$B3259)</f>
        <v>220</v>
      </c>
    </row>
    <row r="3252" spans="2:3">
      <c r="B3252" s="101" t="n">
        <v>30109</v>
      </c>
      <c r="C3252" s="0">
        <f>INT(Hoja3!E$4*Hoja3!$B3260)</f>
        <v>220</v>
      </c>
    </row>
    <row r="3253" spans="2:3">
      <c r="B3253" s="101" t="n">
        <v>30113</v>
      </c>
      <c r="C3253" s="0">
        <f>INT(Hoja3!E$4*Hoja3!$B3261)</f>
        <v>220</v>
      </c>
    </row>
    <row r="3254" spans="2:3">
      <c r="B3254" s="101" t="n">
        <v>30119</v>
      </c>
      <c r="C3254" s="0">
        <f>INT(Hoja3!E$4*Hoja3!$B3262)</f>
        <v>220</v>
      </c>
    </row>
    <row r="3255" spans="2:3">
      <c r="B3255" s="101" t="n">
        <v>30133</v>
      </c>
      <c r="C3255" s="0">
        <f>INT(Hoja3!E$4*Hoja3!$B3263)</f>
        <v>220</v>
      </c>
    </row>
    <row r="3256" spans="2:3">
      <c r="B3256" s="101" t="n">
        <v>30137</v>
      </c>
      <c r="C3256" s="0">
        <f>INT(Hoja3!E$4*Hoja3!$B3264)</f>
        <v>220</v>
      </c>
    </row>
    <row r="3257" spans="2:3">
      <c r="B3257" s="101" t="n">
        <v>30139</v>
      </c>
      <c r="C3257" s="0">
        <f>INT(Hoja3!E$4*Hoja3!$B3265)</f>
        <v>220</v>
      </c>
    </row>
    <row r="3258" spans="2:3">
      <c r="B3258" s="101" t="n">
        <v>30161</v>
      </c>
      <c r="C3258" s="0">
        <f>INT(Hoja3!E$4*Hoja3!$B3266)</f>
        <v>219</v>
      </c>
    </row>
    <row r="3259" spans="2:3">
      <c r="B3259" s="101" t="n">
        <v>30169</v>
      </c>
      <c r="C3259" s="0">
        <f>INT(Hoja3!E$4*Hoja3!$B3267)</f>
        <v>219</v>
      </c>
    </row>
    <row r="3260" spans="2:3">
      <c r="B3260" s="101" t="n">
        <v>30181</v>
      </c>
      <c r="C3260" s="0">
        <f>INT(Hoja3!E$4*Hoja3!$B3268)</f>
        <v>219</v>
      </c>
    </row>
    <row r="3261" spans="2:3">
      <c r="B3261" s="101" t="n">
        <v>30187</v>
      </c>
      <c r="C3261" s="0">
        <f>INT(Hoja3!E$4*Hoja3!$B3269)</f>
        <v>219</v>
      </c>
    </row>
    <row r="3262" spans="2:3">
      <c r="B3262" s="101" t="n">
        <v>30197</v>
      </c>
      <c r="C3262" s="0">
        <f>INT(Hoja3!E$4*Hoja3!$B3270)</f>
        <v>219</v>
      </c>
    </row>
    <row r="3263" spans="2:3">
      <c r="B3263" s="101" t="n">
        <v>30203</v>
      </c>
      <c r="C3263" s="0">
        <f>INT(Hoja3!E$4*Hoja3!$B3271)</f>
        <v>219</v>
      </c>
    </row>
    <row r="3264" spans="2:3">
      <c r="B3264" s="101" t="n">
        <v>30211</v>
      </c>
      <c r="C3264" s="0">
        <f>INT(Hoja3!E$4*Hoja3!$B3272)</f>
        <v>219</v>
      </c>
    </row>
    <row r="3265" spans="2:3">
      <c r="B3265" s="101" t="n">
        <v>30223</v>
      </c>
      <c r="C3265" s="0">
        <f>INT(Hoja3!E$4*Hoja3!$B3273)</f>
        <v>218</v>
      </c>
    </row>
    <row r="3266" spans="2:3">
      <c r="B3266" s="101" t="n">
        <v>30241</v>
      </c>
      <c r="C3266" s="0">
        <f>INT(Hoja3!E$4*Hoja3!$B3274)</f>
        <v>218</v>
      </c>
    </row>
    <row r="3267" spans="2:3">
      <c r="B3267" s="101" t="n">
        <v>30253</v>
      </c>
      <c r="C3267" s="0">
        <f>INT(Hoja3!E$4*Hoja3!$B3275)</f>
        <v>218</v>
      </c>
    </row>
    <row r="3268" spans="2:3">
      <c r="B3268" s="101" t="n">
        <v>30259</v>
      </c>
      <c r="C3268" s="0">
        <f>INT(Hoja3!E$4*Hoja3!$B3276)</f>
        <v>218</v>
      </c>
    </row>
    <row r="3269" spans="2:3">
      <c r="B3269" s="101" t="n">
        <v>30269</v>
      </c>
      <c r="C3269" s="0">
        <f>INT(Hoja3!E$4*Hoja3!$B3277)</f>
        <v>218</v>
      </c>
    </row>
    <row r="3270" spans="2:3">
      <c r="B3270" s="101" t="n">
        <v>30271</v>
      </c>
      <c r="C3270" s="0">
        <f>INT(Hoja3!E$4*Hoja3!$B3278)</f>
        <v>218</v>
      </c>
    </row>
    <row r="3271" spans="2:3">
      <c r="B3271" s="101" t="n">
        <v>30293</v>
      </c>
      <c r="C3271" s="0">
        <f>INT(Hoja3!E$4*Hoja3!$B3279)</f>
        <v>217</v>
      </c>
    </row>
    <row r="3272" spans="2:3">
      <c r="B3272" s="101" t="n">
        <v>30307</v>
      </c>
      <c r="C3272" s="0">
        <f>INT(Hoja3!E$4*Hoja3!$B3280)</f>
        <v>217</v>
      </c>
    </row>
    <row r="3273" spans="2:3">
      <c r="B3273" s="101" t="n">
        <v>30313</v>
      </c>
      <c r="C3273" s="0">
        <f>INT(Hoja3!E$4*Hoja3!$B3281)</f>
        <v>217</v>
      </c>
    </row>
    <row r="3274" spans="2:3">
      <c r="B3274" s="101" t="n">
        <v>30319</v>
      </c>
      <c r="C3274" s="0">
        <f>INT(Hoja3!E$4*Hoja3!$B3282)</f>
        <v>217</v>
      </c>
    </row>
    <row r="3275" spans="2:3">
      <c r="B3275" s="101" t="n">
        <v>30323</v>
      </c>
      <c r="C3275" s="0">
        <f>INT(Hoja3!E$4*Hoja3!$B3283)</f>
        <v>217</v>
      </c>
    </row>
    <row r="3276" spans="2:3">
      <c r="B3276" s="101" t="n">
        <v>30341</v>
      </c>
      <c r="C3276" s="0">
        <f>INT(Hoja3!E$4*Hoja3!$B3284)</f>
        <v>217</v>
      </c>
    </row>
    <row r="3277" spans="2:3">
      <c r="B3277" s="101" t="n">
        <v>30347</v>
      </c>
      <c r="C3277" s="0">
        <f>INT(Hoja3!E$4*Hoja3!$B3285)</f>
        <v>217</v>
      </c>
    </row>
    <row r="3278" spans="2:3">
      <c r="B3278" s="101" t="n">
        <v>30367</v>
      </c>
      <c r="C3278" s="0">
        <f>INT(Hoja3!E$4*Hoja3!$B3286)</f>
        <v>216</v>
      </c>
    </row>
    <row r="3279" spans="2:3">
      <c r="B3279" s="101" t="n">
        <v>30389</v>
      </c>
      <c r="C3279" s="0">
        <f>INT(Hoja3!E$4*Hoja3!$B3287)</f>
        <v>216</v>
      </c>
    </row>
    <row r="3280" spans="2:3">
      <c r="B3280" s="101" t="n">
        <v>30391</v>
      </c>
      <c r="C3280" s="0">
        <f>INT(Hoja3!E$4*Hoja3!$B3288)</f>
        <v>216</v>
      </c>
    </row>
    <row r="3281" spans="2:3">
      <c r="B3281" s="101" t="n">
        <v>30403</v>
      </c>
      <c r="C3281" s="0">
        <f>INT(Hoja3!E$4*Hoja3!$B3289)</f>
        <v>216</v>
      </c>
    </row>
    <row r="3282" spans="2:3">
      <c r="B3282" s="101" t="n">
        <v>30427</v>
      </c>
      <c r="C3282" s="0">
        <f>INT(Hoja3!E$4*Hoja3!$B3290)</f>
        <v>216</v>
      </c>
    </row>
    <row r="3283" spans="2:3">
      <c r="B3283" s="101" t="n">
        <v>30431</v>
      </c>
      <c r="C3283" s="0">
        <f>INT(Hoja3!E$4*Hoja3!$B3291)</f>
        <v>215</v>
      </c>
    </row>
    <row r="3284" spans="2:3">
      <c r="B3284" s="101" t="n">
        <v>30449</v>
      </c>
      <c r="C3284" s="0">
        <f>INT(Hoja3!E$4*Hoja3!$B3292)</f>
        <v>215</v>
      </c>
    </row>
    <row r="3285" spans="2:3">
      <c r="B3285" s="101" t="n">
        <v>30467</v>
      </c>
      <c r="C3285" s="0">
        <f>INT(Hoja3!E$4*Hoja3!$B3293)</f>
        <v>215</v>
      </c>
    </row>
    <row r="3286" spans="2:3">
      <c r="B3286" s="101" t="n">
        <v>30469</v>
      </c>
      <c r="C3286" s="0">
        <f>INT(Hoja3!E$4*Hoja3!$B3294)</f>
        <v>215</v>
      </c>
    </row>
    <row r="3287" spans="2:3">
      <c r="B3287" s="101" t="n">
        <v>30491</v>
      </c>
      <c r="C3287" s="0">
        <f>INT(Hoja3!E$4*Hoja3!$B3295)</f>
        <v>215</v>
      </c>
    </row>
    <row r="3288" spans="2:3">
      <c r="B3288" s="101" t="n">
        <v>30493</v>
      </c>
      <c r="C3288" s="0">
        <f>INT(Hoja3!E$4*Hoja3!$B3296)</f>
        <v>215</v>
      </c>
    </row>
    <row r="3289" spans="2:3">
      <c r="B3289" s="101" t="n">
        <v>30497</v>
      </c>
      <c r="C3289" s="0">
        <f>INT(Hoja3!E$4*Hoja3!$B3297)</f>
        <v>215</v>
      </c>
    </row>
    <row r="3290" spans="2:3">
      <c r="B3290" s="101" t="n">
        <v>30509</v>
      </c>
      <c r="C3290" s="0">
        <f>INT(Hoja3!E$4*Hoja3!$B3298)</f>
        <v>214</v>
      </c>
    </row>
    <row r="3291" spans="2:3">
      <c r="B3291" s="101" t="n">
        <v>30517</v>
      </c>
      <c r="C3291" s="0">
        <f>INT(Hoja3!E$4*Hoja3!$B3299)</f>
        <v>214</v>
      </c>
    </row>
    <row r="3292" spans="2:3">
      <c r="B3292" s="101" t="n">
        <v>30529</v>
      </c>
      <c r="C3292" s="0">
        <f>INT(Hoja3!E$4*Hoja3!$B3300)</f>
        <v>214</v>
      </c>
    </row>
    <row r="3293" spans="2:3">
      <c r="B3293" s="101" t="n">
        <v>30539</v>
      </c>
      <c r="C3293" s="0">
        <f>INT(Hoja3!E$4*Hoja3!$B3301)</f>
        <v>214</v>
      </c>
    </row>
    <row r="3294" spans="2:3">
      <c r="B3294" s="101" t="n">
        <v>30553</v>
      </c>
      <c r="C3294" s="0">
        <f>INT(Hoja3!E$4*Hoja3!$B3302)</f>
        <v>214</v>
      </c>
    </row>
    <row r="3295" spans="2:3">
      <c r="B3295" s="101" t="n">
        <v>30557</v>
      </c>
      <c r="C3295" s="0">
        <f>INT(Hoja3!E$4*Hoja3!$B3303)</f>
        <v>214</v>
      </c>
    </row>
    <row r="3296" spans="2:3">
      <c r="B3296" s="101" t="n">
        <v>30559</v>
      </c>
      <c r="C3296" s="0">
        <f>INT(Hoja3!E$4*Hoja3!$B3304)</f>
        <v>214</v>
      </c>
    </row>
    <row r="3297" spans="2:3">
      <c r="B3297" s="101" t="n">
        <v>30577</v>
      </c>
      <c r="C3297" s="0">
        <f>INT(Hoja3!E$4*Hoja3!$B3305)</f>
        <v>213</v>
      </c>
    </row>
    <row r="3298" spans="2:3">
      <c r="B3298" s="101" t="n">
        <v>30593</v>
      </c>
      <c r="C3298" s="0">
        <f>INT(Hoja3!E$4*Hoja3!$B3306)</f>
        <v>213</v>
      </c>
    </row>
    <row r="3299" spans="2:3">
      <c r="B3299" s="101" t="n">
        <v>30631</v>
      </c>
      <c r="C3299" s="0">
        <f>INT(Hoja3!E$4*Hoja3!$B3307)</f>
        <v>213</v>
      </c>
    </row>
    <row r="3300" spans="2:3">
      <c r="B3300" s="101" t="n">
        <v>30637</v>
      </c>
      <c r="C3300" s="0">
        <f>INT(Hoja3!E$4*Hoja3!$B3308)</f>
        <v>213</v>
      </c>
    </row>
    <row r="3301" spans="2:3">
      <c r="B3301" s="101" t="n">
        <v>30643</v>
      </c>
      <c r="C3301" s="0">
        <f>INT(Hoja3!E$4*Hoja3!$B3309)</f>
        <v>212</v>
      </c>
    </row>
    <row r="3302" spans="2:3">
      <c r="B3302" s="101" t="n">
        <v>30649</v>
      </c>
      <c r="C3302" s="0">
        <f>INT(Hoja3!E$4*Hoja3!$B3310)</f>
        <v>212</v>
      </c>
    </row>
    <row r="3303" spans="2:3">
      <c r="B3303" s="101" t="n">
        <v>30661</v>
      </c>
      <c r="C3303" s="0">
        <f>INT(Hoja3!E$4*Hoja3!$B3311)</f>
        <v>212</v>
      </c>
    </row>
    <row r="3304" spans="2:3">
      <c r="B3304" s="101" t="n">
        <v>30671</v>
      </c>
      <c r="C3304" s="0">
        <f>INT(Hoja3!E$4*Hoja3!$B3312)</f>
        <v>212</v>
      </c>
    </row>
    <row r="3305" spans="2:3">
      <c r="B3305" s="101" t="n">
        <v>30677</v>
      </c>
      <c r="C3305" s="0">
        <f>INT(Hoja3!E$4*Hoja3!$B3313)</f>
        <v>212</v>
      </c>
    </row>
    <row r="3306" spans="2:3">
      <c r="B3306" s="101" t="n">
        <v>30689</v>
      </c>
      <c r="C3306" s="0">
        <f>INT(Hoja3!E$4*Hoja3!$B3314)</f>
        <v>212</v>
      </c>
    </row>
    <row r="3307" spans="2:3">
      <c r="B3307" s="101" t="n">
        <v>30697</v>
      </c>
      <c r="C3307" s="0">
        <f>INT(Hoja3!E$4*Hoja3!$B3315)</f>
        <v>212</v>
      </c>
    </row>
    <row r="3308" spans="2:3">
      <c r="B3308" s="101" t="n">
        <v>30703</v>
      </c>
      <c r="C3308" s="0">
        <f>INT(Hoja3!E$4*Hoja3!$B3316)</f>
        <v>212</v>
      </c>
    </row>
    <row r="3309" spans="2:3">
      <c r="B3309" s="101" t="n">
        <v>30707</v>
      </c>
      <c r="C3309" s="0">
        <f>INT(Hoja3!E$4*Hoja3!$B3317)</f>
        <v>212</v>
      </c>
    </row>
    <row r="3310" spans="2:3">
      <c r="B3310" s="101" t="n">
        <v>30713</v>
      </c>
      <c r="C3310" s="0">
        <f>INT(Hoja3!E$4*Hoja3!$B3318)</f>
        <v>212</v>
      </c>
    </row>
    <row r="3311" spans="2:3">
      <c r="B3311" s="101" t="n">
        <v>30727</v>
      </c>
      <c r="C3311" s="0">
        <f>INT(Hoja3!E$4*Hoja3!$B3319)</f>
        <v>211</v>
      </c>
    </row>
    <row r="3312" spans="2:3">
      <c r="B3312" s="101" t="n">
        <v>30757</v>
      </c>
      <c r="C3312" s="0">
        <f>INT(Hoja3!E$4*Hoja3!$B3320)</f>
        <v>211</v>
      </c>
    </row>
    <row r="3313" spans="2:3">
      <c r="B3313" s="101" t="n">
        <v>30763</v>
      </c>
      <c r="C3313" s="0">
        <f>INT(Hoja3!E$4*Hoja3!$B3321)</f>
        <v>211</v>
      </c>
    </row>
    <row r="3314" spans="2:3">
      <c r="B3314" s="101" t="n">
        <v>30773</v>
      </c>
      <c r="C3314" s="0">
        <f>INT(Hoja3!E$4*Hoja3!$B3322)</f>
        <v>211</v>
      </c>
    </row>
    <row r="3315" spans="2:3">
      <c r="B3315" s="101" t="n">
        <v>30781</v>
      </c>
      <c r="C3315" s="0">
        <f>INT(Hoja3!E$4*Hoja3!$B3323)</f>
        <v>211</v>
      </c>
    </row>
    <row r="3316" spans="2:3">
      <c r="B3316" s="101" t="n">
        <v>30803</v>
      </c>
      <c r="C3316" s="0">
        <f>INT(Hoja3!E$4*Hoja3!$B3324)</f>
        <v>210</v>
      </c>
    </row>
    <row r="3317" spans="2:3">
      <c r="B3317" s="101" t="n">
        <v>30809</v>
      </c>
      <c r="C3317" s="0">
        <f>INT(Hoja3!E$4*Hoja3!$B3325)</f>
        <v>210</v>
      </c>
    </row>
    <row r="3318" spans="2:3">
      <c r="B3318" s="101" t="n">
        <v>30817</v>
      </c>
      <c r="C3318" s="0">
        <f>INT(Hoja3!E$4*Hoja3!$B3326)</f>
        <v>210</v>
      </c>
    </row>
    <row r="3319" spans="2:3">
      <c r="B3319" s="101" t="n">
        <v>30829</v>
      </c>
      <c r="C3319" s="0">
        <f>INT(Hoja3!E$4*Hoja3!$B3327)</f>
        <v>210</v>
      </c>
    </row>
    <row r="3320" spans="2:3">
      <c r="B3320" s="101" t="n">
        <v>30839</v>
      </c>
      <c r="C3320" s="0">
        <f>INT(Hoja3!E$4*Hoja3!$B3328)</f>
        <v>210</v>
      </c>
    </row>
    <row r="3321" spans="2:3">
      <c r="B3321" s="101" t="n">
        <v>30841</v>
      </c>
      <c r="C3321" s="0">
        <f>INT(Hoja3!E$4*Hoja3!$B3329)</f>
        <v>210</v>
      </c>
    </row>
    <row r="3322" spans="2:3">
      <c r="B3322" s="101" t="n">
        <v>30851</v>
      </c>
      <c r="C3322" s="0">
        <f>INT(Hoja3!E$4*Hoja3!$B3330)</f>
        <v>210</v>
      </c>
    </row>
    <row r="3323" spans="2:3">
      <c r="B3323" s="101" t="n">
        <v>30853</v>
      </c>
      <c r="C3323" s="0">
        <f>INT(Hoja3!E$4*Hoja3!$B3331)</f>
        <v>210</v>
      </c>
    </row>
    <row r="3324" spans="2:3">
      <c r="B3324" s="101" t="n">
        <v>30859</v>
      </c>
      <c r="C3324" s="0">
        <f>INT(Hoja3!E$4*Hoja3!$B3332)</f>
        <v>210</v>
      </c>
    </row>
    <row r="3325" spans="2:3">
      <c r="B3325" s="101" t="n">
        <v>30869</v>
      </c>
      <c r="C3325" s="0">
        <f>INT(Hoja3!E$4*Hoja3!$B3333)</f>
        <v>209</v>
      </c>
    </row>
    <row r="3326" spans="2:3">
      <c r="B3326" s="101" t="n">
        <v>30871</v>
      </c>
      <c r="C3326" s="0">
        <f>INT(Hoja3!E$4*Hoja3!$B3334)</f>
        <v>209</v>
      </c>
    </row>
    <row r="3327" spans="2:3">
      <c r="B3327" s="101" t="n">
        <v>30881</v>
      </c>
      <c r="C3327" s="0">
        <f>INT(Hoja3!E$4*Hoja3!$B3335)</f>
        <v>209</v>
      </c>
    </row>
    <row r="3328" spans="2:3">
      <c r="B3328" s="101" t="n">
        <v>30893</v>
      </c>
      <c r="C3328" s="0">
        <f>INT(Hoja3!E$4*Hoja3!$B3336)</f>
        <v>209</v>
      </c>
    </row>
    <row r="3329" spans="2:3">
      <c r="B3329" s="101" t="n">
        <v>30911</v>
      </c>
      <c r="C3329" s="0">
        <f>INT(Hoja3!E$4*Hoja3!$B3337)</f>
        <v>209</v>
      </c>
    </row>
    <row r="3330" spans="2:3">
      <c r="B3330" s="101" t="n">
        <v>30931</v>
      </c>
      <c r="C3330" s="0">
        <f>INT(Hoja3!E$4*Hoja3!$B3338)</f>
        <v>209</v>
      </c>
    </row>
    <row r="3331" spans="2:3">
      <c r="B3331" s="101" t="n">
        <v>30937</v>
      </c>
      <c r="C3331" s="0">
        <f>INT(Hoja3!E$4*Hoja3!$B3339)</f>
        <v>208</v>
      </c>
    </row>
    <row r="3332" spans="2:3">
      <c r="B3332" s="101" t="n">
        <v>30941</v>
      </c>
      <c r="C3332" s="0">
        <f>INT(Hoja3!E$4*Hoja3!$B3340)</f>
        <v>208</v>
      </c>
    </row>
    <row r="3333" spans="2:3">
      <c r="B3333" s="101" t="n">
        <v>30949</v>
      </c>
      <c r="C3333" s="0">
        <f>INT(Hoja3!E$4*Hoja3!$B3341)</f>
        <v>208</v>
      </c>
    </row>
    <row r="3334" spans="2:3">
      <c r="B3334" s="101" t="n">
        <v>30971</v>
      </c>
      <c r="C3334" s="0">
        <f>INT(Hoja3!E$4*Hoja3!$B3342)</f>
        <v>208</v>
      </c>
    </row>
    <row r="3335" spans="2:3">
      <c r="B3335" s="101" t="n">
        <v>30977</v>
      </c>
      <c r="C3335" s="0">
        <f>INT(Hoja3!E$4*Hoja3!$B3343)</f>
        <v>208</v>
      </c>
    </row>
    <row r="3336" spans="2:3">
      <c r="B3336" s="101" t="n">
        <v>30983</v>
      </c>
      <c r="C3336" s="0">
        <f>INT(Hoja3!E$4*Hoja3!$B3344)</f>
        <v>208</v>
      </c>
    </row>
    <row r="3337" spans="2:3">
      <c r="B3337" s="101" t="n">
        <v>31013</v>
      </c>
      <c r="C3337" s="0">
        <f>INT(Hoja3!E$4*Hoja3!$B3345)</f>
        <v>207</v>
      </c>
    </row>
    <row r="3338" spans="2:3">
      <c r="B3338" s="101" t="n">
        <v>31019</v>
      </c>
      <c r="C3338" s="0">
        <f>INT(Hoja3!E$4*Hoja3!$B3346)</f>
        <v>207</v>
      </c>
    </row>
    <row r="3339" spans="2:3">
      <c r="B3339" s="101" t="n">
        <v>31033</v>
      </c>
      <c r="C3339" s="0">
        <f>INT(Hoja3!E$4*Hoja3!$B3347)</f>
        <v>207</v>
      </c>
    </row>
    <row r="3340" spans="2:3">
      <c r="B3340" s="101" t="n">
        <v>31039</v>
      </c>
      <c r="C3340" s="0">
        <f>INT(Hoja3!E$4*Hoja3!$B3348)</f>
        <v>207</v>
      </c>
    </row>
    <row r="3341" spans="2:3">
      <c r="B3341" s="101" t="n">
        <v>31051</v>
      </c>
      <c r="C3341" s="0">
        <f>INT(Hoja3!E$4*Hoja3!$B3349)</f>
        <v>207</v>
      </c>
    </row>
    <row r="3342" spans="2:3">
      <c r="B3342" s="101" t="n">
        <v>31063</v>
      </c>
      <c r="C3342" s="0">
        <f>INT(Hoja3!E$4*Hoja3!$B3350)</f>
        <v>207</v>
      </c>
    </row>
    <row r="3343" spans="2:3">
      <c r="B3343" s="101" t="n">
        <v>31069</v>
      </c>
      <c r="C3343" s="0">
        <f>INT(Hoja3!E$4*Hoja3!$B3351)</f>
        <v>207</v>
      </c>
    </row>
    <row r="3344" spans="2:3">
      <c r="B3344" s="101" t="n">
        <v>31079</v>
      </c>
      <c r="C3344" s="0">
        <f>INT(Hoja3!E$4*Hoja3!$B3352)</f>
        <v>207</v>
      </c>
    </row>
    <row r="3345" spans="2:3">
      <c r="B3345" s="101" t="n">
        <v>31081</v>
      </c>
      <c r="C3345" s="0">
        <f>INT(Hoja3!E$4*Hoja3!$B3353)</f>
        <v>207</v>
      </c>
    </row>
    <row r="3346" spans="2:3">
      <c r="B3346" s="101" t="n">
        <v>31091</v>
      </c>
      <c r="C3346" s="0">
        <f>INT(Hoja3!E$4*Hoja3!$B3354)</f>
        <v>206</v>
      </c>
    </row>
    <row r="3347" spans="2:3">
      <c r="B3347" s="101" t="n">
        <v>31121</v>
      </c>
      <c r="C3347" s="0">
        <f>INT(Hoja3!E$4*Hoja3!$B3355)</f>
        <v>206</v>
      </c>
    </row>
    <row r="3348" spans="2:3">
      <c r="B3348" s="101" t="n">
        <v>31123</v>
      </c>
      <c r="C3348" s="0">
        <f>INT(Hoja3!E$4*Hoja3!$B3356)</f>
        <v>206</v>
      </c>
    </row>
    <row r="3349" spans="2:3">
      <c r="B3349" s="101" t="n">
        <v>31139</v>
      </c>
      <c r="C3349" s="0">
        <f>INT(Hoja3!E$4*Hoja3!$B3357)</f>
        <v>206</v>
      </c>
    </row>
    <row r="3350" spans="2:3">
      <c r="B3350" s="101" t="n">
        <v>31147</v>
      </c>
      <c r="C3350" s="0">
        <f>INT(Hoja3!E$4*Hoja3!$B3358)</f>
        <v>206</v>
      </c>
    </row>
    <row r="3351" spans="2:3">
      <c r="B3351" s="101" t="n">
        <v>31151</v>
      </c>
      <c r="C3351" s="0">
        <f>INT(Hoja3!E$4*Hoja3!$B3359)</f>
        <v>206</v>
      </c>
    </row>
    <row r="3352" spans="2:3">
      <c r="B3352" s="101" t="n">
        <v>31153</v>
      </c>
      <c r="C3352" s="0">
        <f>INT(Hoja3!E$4*Hoja3!$B3360)</f>
        <v>206</v>
      </c>
    </row>
    <row r="3353" spans="2:3">
      <c r="B3353" s="101" t="n">
        <v>31159</v>
      </c>
      <c r="C3353" s="0">
        <f>INT(Hoja3!E$4*Hoja3!$B3361)</f>
        <v>205</v>
      </c>
    </row>
    <row r="3354" spans="2:3">
      <c r="B3354" s="101" t="n">
        <v>31177</v>
      </c>
      <c r="C3354" s="0">
        <f>INT(Hoja3!E$4*Hoja3!$B3362)</f>
        <v>205</v>
      </c>
    </row>
    <row r="3355" spans="2:3">
      <c r="B3355" s="101" t="n">
        <v>31181</v>
      </c>
      <c r="C3355" s="0">
        <f>INT(Hoja3!E$4*Hoja3!$B3363)</f>
        <v>205</v>
      </c>
    </row>
    <row r="3356" spans="2:3">
      <c r="B3356" s="101" t="n">
        <v>31183</v>
      </c>
      <c r="C3356" s="0">
        <f>INT(Hoja3!E$4*Hoja3!$B3364)</f>
        <v>205</v>
      </c>
    </row>
    <row r="3357" spans="2:3">
      <c r="B3357" s="101" t="n">
        <v>31189</v>
      </c>
      <c r="C3357" s="0">
        <f>INT(Hoja3!E$4*Hoja3!$B3365)</f>
        <v>205</v>
      </c>
    </row>
    <row r="3358" spans="2:3">
      <c r="B3358" s="101" t="n">
        <v>31193</v>
      </c>
      <c r="C3358" s="0">
        <f>INT(Hoja3!E$4*Hoja3!$B3366)</f>
        <v>205</v>
      </c>
    </row>
    <row r="3359" spans="2:3">
      <c r="B3359" s="101" t="n">
        <v>31219</v>
      </c>
      <c r="C3359" s="0">
        <f>INT(Hoja3!E$4*Hoja3!$B3367)</f>
        <v>205</v>
      </c>
    </row>
    <row r="3360" spans="2:3">
      <c r="B3360" s="101" t="n">
        <v>31223</v>
      </c>
      <c r="C3360" s="0">
        <f>INT(Hoja3!E$4*Hoja3!$B3368)</f>
        <v>205</v>
      </c>
    </row>
    <row r="3361" spans="2:3">
      <c r="B3361" s="101" t="n">
        <v>31231</v>
      </c>
      <c r="C3361" s="0">
        <f>INT(Hoja3!E$4*Hoja3!$B3369)</f>
        <v>205</v>
      </c>
    </row>
    <row r="3362" spans="2:3">
      <c r="B3362" s="101" t="n">
        <v>31237</v>
      </c>
      <c r="C3362" s="0">
        <f>INT(Hoja3!E$4*Hoja3!$B3370)</f>
        <v>204</v>
      </c>
    </row>
    <row r="3363" spans="2:3">
      <c r="B3363" s="101" t="n">
        <v>31247</v>
      </c>
      <c r="C3363" s="0">
        <f>INT(Hoja3!E$4*Hoja3!$B3371)</f>
        <v>204</v>
      </c>
    </row>
    <row r="3364" spans="2:3">
      <c r="B3364" s="101" t="n">
        <v>31249</v>
      </c>
      <c r="C3364" s="0">
        <f>INT(Hoja3!E$4*Hoja3!$B3372)</f>
        <v>204</v>
      </c>
    </row>
    <row r="3365" spans="2:3">
      <c r="B3365" s="101" t="n">
        <v>31253</v>
      </c>
      <c r="C3365" s="0">
        <f>INT(Hoja3!E$4*Hoja3!$B3373)</f>
        <v>204</v>
      </c>
    </row>
    <row r="3366" spans="2:3">
      <c r="B3366" s="101" t="n">
        <v>31259</v>
      </c>
      <c r="C3366" s="0">
        <f>INT(Hoja3!E$4*Hoja3!$B3374)</f>
        <v>204</v>
      </c>
    </row>
    <row r="3367" spans="2:3">
      <c r="B3367" s="101" t="n">
        <v>31267</v>
      </c>
      <c r="C3367" s="0">
        <f>INT(Hoja3!E$4*Hoja3!$B3375)</f>
        <v>204</v>
      </c>
    </row>
    <row r="3368" spans="2:3">
      <c r="B3368" s="101" t="n">
        <v>31271</v>
      </c>
      <c r="C3368" s="0">
        <f>INT(Hoja3!E$4*Hoja3!$B3376)</f>
        <v>204</v>
      </c>
    </row>
    <row r="3369" spans="2:3">
      <c r="B3369" s="101" t="n">
        <v>31277</v>
      </c>
      <c r="C3369" s="0">
        <f>INT(Hoja3!E$4*Hoja3!$B3377)</f>
        <v>204</v>
      </c>
    </row>
    <row r="3370" spans="2:3">
      <c r="B3370" s="101" t="n">
        <v>31307</v>
      </c>
      <c r="C3370" s="0">
        <f>INT(Hoja3!E$4*Hoja3!$B3378)</f>
        <v>204</v>
      </c>
    </row>
    <row r="3371" spans="2:3">
      <c r="B3371" s="101" t="n">
        <v>31319</v>
      </c>
      <c r="C3371" s="0">
        <f>INT(Hoja3!E$4*Hoja3!$B3379)</f>
        <v>203</v>
      </c>
    </row>
    <row r="3372" spans="2:3">
      <c r="B3372" s="101" t="n">
        <v>31321</v>
      </c>
      <c r="C3372" s="0">
        <f>INT(Hoja3!E$4*Hoja3!$B3380)</f>
        <v>203</v>
      </c>
    </row>
    <row r="3373" spans="2:3">
      <c r="B3373" s="101" t="n">
        <v>31327</v>
      </c>
      <c r="C3373" s="0">
        <f>INT(Hoja3!E$4*Hoja3!$B3381)</f>
        <v>203</v>
      </c>
    </row>
    <row r="3374" spans="2:3">
      <c r="B3374" s="101" t="n">
        <v>31333</v>
      </c>
      <c r="C3374" s="0">
        <f>INT(Hoja3!E$4*Hoja3!$B3382)</f>
        <v>203</v>
      </c>
    </row>
    <row r="3375" spans="2:3">
      <c r="B3375" s="101" t="n">
        <v>31337</v>
      </c>
      <c r="C3375" s="0">
        <f>INT(Hoja3!E$4*Hoja3!$B3383)</f>
        <v>203</v>
      </c>
    </row>
    <row r="3376" spans="2:3">
      <c r="B3376" s="101" t="n">
        <v>31357</v>
      </c>
      <c r="C3376" s="0">
        <f>INT(Hoja3!E$4*Hoja3!$B3384)</f>
        <v>203</v>
      </c>
    </row>
    <row r="3377" spans="2:3">
      <c r="B3377" s="101" t="n">
        <v>31379</v>
      </c>
      <c r="C3377" s="0">
        <f>INT(Hoja3!E$4*Hoja3!$B3385)</f>
        <v>203</v>
      </c>
    </row>
    <row r="3378" spans="2:3">
      <c r="B3378" s="101" t="n">
        <v>31387</v>
      </c>
      <c r="C3378" s="0">
        <f>INT(Hoja3!E$4*Hoja3!$B3386)</f>
        <v>203</v>
      </c>
    </row>
    <row r="3379" spans="2:3">
      <c r="B3379" s="101" t="n">
        <v>31391</v>
      </c>
      <c r="C3379" s="0">
        <f>INT(Hoja3!E$4*Hoja3!$B3387)</f>
        <v>202</v>
      </c>
    </row>
    <row r="3380" spans="2:3">
      <c r="B3380" s="101" t="n">
        <v>31393</v>
      </c>
      <c r="C3380" s="0">
        <f>INT(Hoja3!E$4*Hoja3!$B3388)</f>
        <v>202</v>
      </c>
    </row>
    <row r="3381" spans="2:3">
      <c r="B3381" s="101" t="n">
        <v>31397</v>
      </c>
      <c r="C3381" s="0">
        <f>INT(Hoja3!E$4*Hoja3!$B3389)</f>
        <v>202</v>
      </c>
    </row>
    <row r="3382" spans="2:3">
      <c r="B3382" s="101" t="n">
        <v>31469</v>
      </c>
      <c r="C3382" s="0">
        <f>INT(Hoja3!E$4*Hoja3!$B3390)</f>
        <v>201</v>
      </c>
    </row>
    <row r="3383" spans="2:3">
      <c r="B3383" s="101" t="n">
        <v>31477</v>
      </c>
      <c r="C3383" s="0">
        <f>INT(Hoja3!E$4*Hoja3!$B3391)</f>
        <v>201</v>
      </c>
    </row>
    <row r="3384" spans="2:3">
      <c r="B3384" s="101" t="n">
        <v>31481</v>
      </c>
      <c r="C3384" s="0">
        <f>INT(Hoja3!E$4*Hoja3!$B3392)</f>
        <v>201</v>
      </c>
    </row>
    <row r="3385" spans="2:3">
      <c r="B3385" s="101" t="n">
        <v>31489</v>
      </c>
      <c r="C3385" s="0">
        <f>INT(Hoja3!E$4*Hoja3!$B3393)</f>
        <v>201</v>
      </c>
    </row>
    <row r="3386" spans="2:3">
      <c r="B3386" s="101" t="n">
        <v>31511</v>
      </c>
      <c r="C3386" s="0">
        <f>INT(Hoja3!E$4*Hoja3!$B3394)</f>
        <v>201</v>
      </c>
    </row>
    <row r="3387" spans="2:3">
      <c r="B3387" s="101" t="n">
        <v>31513</v>
      </c>
      <c r="C3387" s="0">
        <f>INT(Hoja3!E$4*Hoja3!$B3395)</f>
        <v>201</v>
      </c>
    </row>
    <row r="3388" spans="2:3">
      <c r="B3388" s="101" t="n">
        <v>31517</v>
      </c>
      <c r="C3388" s="0">
        <f>INT(Hoja3!E$4*Hoja3!$B3396)</f>
        <v>201</v>
      </c>
    </row>
    <row r="3389" spans="2:3">
      <c r="B3389" s="101" t="n">
        <v>31531</v>
      </c>
      <c r="C3389" s="0">
        <f>INT(Hoja3!E$4*Hoja3!$B3397)</f>
        <v>201</v>
      </c>
    </row>
    <row r="3390" spans="2:3">
      <c r="B3390" s="101" t="n">
        <v>31541</v>
      </c>
      <c r="C3390" s="0">
        <f>INT(Hoja3!E$4*Hoja3!$B3398)</f>
        <v>201</v>
      </c>
    </row>
    <row r="3391" spans="2:3">
      <c r="B3391" s="101" t="n">
        <v>31543</v>
      </c>
      <c r="C3391" s="0">
        <f>INT(Hoja3!E$4*Hoja3!$B3399)</f>
        <v>201</v>
      </c>
    </row>
    <row r="3392" spans="2:3">
      <c r="B3392" s="101" t="n">
        <v>31547</v>
      </c>
      <c r="C3392" s="0">
        <f>INT(Hoja3!E$4*Hoja3!$B3400)</f>
        <v>200</v>
      </c>
    </row>
    <row r="3393" spans="2:3">
      <c r="B3393" s="101" t="n">
        <v>31567</v>
      </c>
      <c r="C3393" s="0">
        <f>INT(Hoja3!E$4*Hoja3!$B3401)</f>
        <v>200</v>
      </c>
    </row>
    <row r="3394" spans="2:3">
      <c r="B3394" s="101" t="n">
        <v>31573</v>
      </c>
      <c r="C3394" s="0">
        <f>INT(Hoja3!E$4*Hoja3!$B3402)</f>
        <v>200</v>
      </c>
    </row>
    <row r="3395" spans="2:3">
      <c r="B3395" s="101" t="n">
        <v>31583</v>
      </c>
      <c r="C3395" s="0">
        <f>INT(Hoja3!E$4*Hoja3!$B3403)</f>
        <v>200</v>
      </c>
    </row>
    <row r="3396" spans="2:3">
      <c r="B3396" s="101" t="n">
        <v>31601</v>
      </c>
      <c r="C3396" s="0">
        <f>INT(Hoja3!E$4*Hoja3!$B3404)</f>
        <v>200</v>
      </c>
    </row>
    <row r="3397" spans="2:3">
      <c r="B3397" s="101" t="n">
        <v>31607</v>
      </c>
      <c r="C3397" s="0">
        <f>INT(Hoja3!E$4*Hoja3!$B3405)</f>
        <v>200</v>
      </c>
    </row>
    <row r="3398" spans="2:3">
      <c r="B3398" s="101" t="n">
        <v>31627</v>
      </c>
      <c r="C3398" s="0">
        <f>INT(Hoja3!E$4*Hoja3!$B3406)</f>
        <v>199</v>
      </c>
    </row>
    <row r="3399" spans="2:3">
      <c r="B3399" s="101" t="n">
        <v>31643</v>
      </c>
      <c r="C3399" s="0">
        <f>INT(Hoja3!E$4*Hoja3!$B3407)</f>
        <v>199</v>
      </c>
    </row>
    <row r="3400" spans="2:3">
      <c r="B3400" s="101" t="n">
        <v>31649</v>
      </c>
      <c r="C3400" s="0">
        <f>INT(Hoja3!E$4*Hoja3!$B3408)</f>
        <v>199</v>
      </c>
    </row>
    <row r="3401" spans="2:3">
      <c r="B3401" s="101" t="n">
        <v>31657</v>
      </c>
      <c r="C3401" s="0">
        <f>INT(Hoja3!E$4*Hoja3!$B3409)</f>
        <v>199</v>
      </c>
    </row>
    <row r="3402" spans="2:3">
      <c r="B3402" s="101" t="n">
        <v>31663</v>
      </c>
      <c r="C3402" s="0">
        <f>INT(Hoja3!E$4*Hoja3!$B3410)</f>
        <v>199</v>
      </c>
    </row>
    <row r="3403" spans="2:3">
      <c r="B3403" s="101" t="n">
        <v>31667</v>
      </c>
      <c r="C3403" s="0">
        <f>INT(Hoja3!E$4*Hoja3!$B3411)</f>
        <v>199</v>
      </c>
    </row>
    <row r="3404" spans="2:3">
      <c r="B3404" s="101" t="n">
        <v>31687</v>
      </c>
      <c r="C3404" s="0">
        <f>INT(Hoja3!E$4*Hoja3!$B3412)</f>
        <v>199</v>
      </c>
    </row>
    <row r="3405" spans="2:3">
      <c r="B3405" s="101" t="n">
        <v>31699</v>
      </c>
      <c r="C3405" s="0">
        <f>INT(Hoja3!E$4*Hoja3!$B3413)</f>
        <v>199</v>
      </c>
    </row>
    <row r="3406" spans="2:3">
      <c r="B3406" s="101" t="n">
        <v>31721</v>
      </c>
      <c r="C3406" s="0">
        <f>INT(Hoja3!E$4*Hoja3!$B3414)</f>
        <v>198</v>
      </c>
    </row>
    <row r="3407" spans="2:3">
      <c r="B3407" s="101" t="n">
        <v>31723</v>
      </c>
      <c r="C3407" s="0">
        <f>INT(Hoja3!E$4*Hoja3!$B3415)</f>
        <v>198</v>
      </c>
    </row>
    <row r="3408" spans="2:3">
      <c r="B3408" s="101" t="n">
        <v>31727</v>
      </c>
      <c r="C3408" s="0">
        <f>INT(Hoja3!E$4*Hoja3!$B3416)</f>
        <v>198</v>
      </c>
    </row>
    <row r="3409" spans="2:3">
      <c r="B3409" s="101" t="n">
        <v>31729</v>
      </c>
      <c r="C3409" s="0">
        <f>INT(Hoja3!E$4*Hoja3!$B3417)</f>
        <v>198</v>
      </c>
    </row>
    <row r="3410" spans="2:3">
      <c r="B3410" s="101" t="n">
        <v>31741</v>
      </c>
      <c r="C3410" s="0">
        <f>INT(Hoja3!E$4*Hoja3!$B3418)</f>
        <v>198</v>
      </c>
    </row>
    <row r="3411" spans="2:3">
      <c r="B3411" s="101" t="n">
        <v>31751</v>
      </c>
      <c r="C3411" s="0">
        <f>INT(Hoja3!E$4*Hoja3!$B3419)</f>
        <v>198</v>
      </c>
    </row>
    <row r="3412" spans="2:3">
      <c r="B3412" s="101" t="n">
        <v>31769</v>
      </c>
      <c r="C3412" s="0">
        <f>INT(Hoja3!E$4*Hoja3!$B3420)</f>
        <v>198</v>
      </c>
    </row>
    <row r="3413" spans="2:3">
      <c r="B3413" s="101" t="n">
        <v>31771</v>
      </c>
      <c r="C3413" s="0">
        <f>INT(Hoja3!E$4*Hoja3!$B3421)</f>
        <v>198</v>
      </c>
    </row>
    <row r="3414" spans="2:3">
      <c r="B3414" s="101" t="n">
        <v>31793</v>
      </c>
      <c r="C3414" s="0">
        <f>INT(Hoja3!E$4*Hoja3!$B3422)</f>
        <v>197</v>
      </c>
    </row>
    <row r="3415" spans="2:3">
      <c r="B3415" s="101" t="n">
        <v>31799</v>
      </c>
      <c r="C3415" s="0">
        <f>INT(Hoja3!E$4*Hoja3!$B3423)</f>
        <v>197</v>
      </c>
    </row>
    <row r="3416" spans="2:3">
      <c r="B3416" s="101" t="n">
        <v>31817</v>
      </c>
      <c r="C3416" s="0">
        <f>INT(Hoja3!E$4*Hoja3!$B3424)</f>
        <v>197</v>
      </c>
    </row>
    <row r="3417" spans="2:3">
      <c r="B3417" s="101" t="n">
        <v>31847</v>
      </c>
      <c r="C3417" s="0">
        <f>INT(Hoja3!E$4*Hoja3!$B3425)</f>
        <v>197</v>
      </c>
    </row>
    <row r="3418" spans="2:3">
      <c r="B3418" s="101" t="n">
        <v>31849</v>
      </c>
      <c r="C3418" s="0">
        <f>INT(Hoja3!E$4*Hoja3!$B3426)</f>
        <v>197</v>
      </c>
    </row>
    <row r="3419" spans="2:3">
      <c r="B3419" s="101" t="n">
        <v>31859</v>
      </c>
      <c r="C3419" s="0">
        <f>INT(Hoja3!E$4*Hoja3!$B3427)</f>
        <v>197</v>
      </c>
    </row>
    <row r="3420" spans="2:3">
      <c r="B3420" s="101" t="n">
        <v>31873</v>
      </c>
      <c r="C3420" s="0">
        <f>INT(Hoja3!E$4*Hoja3!$B3428)</f>
        <v>196</v>
      </c>
    </row>
    <row r="3421" spans="2:3">
      <c r="B3421" s="101" t="n">
        <v>31883</v>
      </c>
      <c r="C3421" s="0">
        <f>INT(Hoja3!E$4*Hoja3!$B3429)</f>
        <v>196</v>
      </c>
    </row>
    <row r="3422" spans="2:3">
      <c r="B3422" s="101" t="n">
        <v>31891</v>
      </c>
      <c r="C3422" s="0">
        <f>INT(Hoja3!E$4*Hoja3!$B3430)</f>
        <v>196</v>
      </c>
    </row>
    <row r="3423" spans="2:3">
      <c r="B3423" s="101" t="n">
        <v>31907</v>
      </c>
      <c r="C3423" s="0">
        <f>INT(Hoja3!E$4*Hoja3!$B3431)</f>
        <v>196</v>
      </c>
    </row>
    <row r="3424" spans="2:3">
      <c r="B3424" s="101" t="n">
        <v>31957</v>
      </c>
      <c r="C3424" s="0">
        <f>INT(Hoja3!E$4*Hoja3!$B3432)</f>
        <v>195</v>
      </c>
    </row>
    <row r="3425" spans="2:3">
      <c r="B3425" s="101" t="n">
        <v>31963</v>
      </c>
      <c r="C3425" s="0">
        <f>INT(Hoja3!E$4*Hoja3!$B3433)</f>
        <v>195</v>
      </c>
    </row>
    <row r="3426" spans="2:3">
      <c r="B3426" s="101" t="n">
        <v>31973</v>
      </c>
      <c r="C3426" s="0">
        <f>INT(Hoja3!E$4*Hoja3!$B3434)</f>
        <v>195</v>
      </c>
    </row>
    <row r="3427" spans="2:3">
      <c r="B3427" s="101" t="n">
        <v>31981</v>
      </c>
      <c r="C3427" s="0">
        <f>INT(Hoja3!E$4*Hoja3!$B3435)</f>
        <v>195</v>
      </c>
    </row>
    <row r="3428" spans="2:3">
      <c r="B3428" s="101" t="n">
        <v>31991</v>
      </c>
      <c r="C3428" s="0">
        <f>INT(Hoja3!E$4*Hoja3!$B3436)</f>
        <v>195</v>
      </c>
    </row>
    <row r="3429" spans="2:3">
      <c r="B3429" s="101" t="n">
        <v>32003</v>
      </c>
      <c r="C3429" s="0">
        <f>INT(Hoja3!E$4*Hoja3!$B3437)</f>
        <v>195</v>
      </c>
    </row>
    <row r="3430" spans="2:3">
      <c r="B3430" s="101" t="n">
        <v>32009</v>
      </c>
      <c r="C3430" s="0">
        <f>INT(Hoja3!E$4*Hoja3!$B3438)</f>
        <v>195</v>
      </c>
    </row>
    <row r="3431" spans="2:3">
      <c r="B3431" s="101" t="n">
        <v>32027</v>
      </c>
      <c r="C3431" s="0">
        <f>INT(Hoja3!E$4*Hoja3!$B3439)</f>
        <v>194</v>
      </c>
    </row>
    <row r="3432" spans="2:3">
      <c r="B3432" s="101" t="n">
        <v>32029</v>
      </c>
      <c r="C3432" s="0">
        <f>INT(Hoja3!E$4*Hoja3!$B3440)</f>
        <v>194</v>
      </c>
    </row>
    <row r="3433" spans="2:3">
      <c r="B3433" s="101" t="n">
        <v>32051</v>
      </c>
      <c r="C3433" s="0">
        <f>INT(Hoja3!E$4*Hoja3!$B3441)</f>
        <v>194</v>
      </c>
    </row>
    <row r="3434" spans="2:3">
      <c r="B3434" s="101" t="n">
        <v>32057</v>
      </c>
      <c r="C3434" s="0">
        <f>INT(Hoja3!E$4*Hoja3!$B3442)</f>
        <v>194</v>
      </c>
    </row>
    <row r="3435" spans="2:3">
      <c r="B3435" s="101" t="n">
        <v>32059</v>
      </c>
      <c r="C3435" s="0">
        <f>INT(Hoja3!E$4*Hoja3!$B3443)</f>
        <v>194</v>
      </c>
    </row>
    <row r="3436" spans="2:3">
      <c r="B3436" s="101" t="n">
        <v>32063</v>
      </c>
      <c r="C3436" s="0">
        <f>INT(Hoja3!E$4*Hoja3!$B3444)</f>
        <v>194</v>
      </c>
    </row>
    <row r="3437" spans="2:3">
      <c r="B3437" s="101" t="n">
        <v>32069</v>
      </c>
      <c r="C3437" s="0">
        <f>INT(Hoja3!E$4*Hoja3!$B3445)</f>
        <v>194</v>
      </c>
    </row>
    <row r="3438" spans="2:3">
      <c r="B3438" s="101" t="n">
        <v>32077</v>
      </c>
      <c r="C3438" s="0">
        <f>INT(Hoja3!E$4*Hoja3!$B3446)</f>
        <v>194</v>
      </c>
    </row>
    <row r="3439" spans="2:3">
      <c r="B3439" s="101" t="n">
        <v>32083</v>
      </c>
      <c r="C3439" s="0">
        <f>INT(Hoja3!E$4*Hoja3!$B3447)</f>
        <v>194</v>
      </c>
    </row>
    <row r="3440" spans="2:3">
      <c r="B3440" s="101" t="n">
        <v>32089</v>
      </c>
      <c r="C3440" s="0">
        <f>INT(Hoja3!E$4*Hoja3!$B3448)</f>
        <v>194</v>
      </c>
    </row>
    <row r="3441" spans="2:3">
      <c r="B3441" s="101" t="n">
        <v>32099</v>
      </c>
      <c r="C3441" s="0">
        <f>INT(Hoja3!E$4*Hoja3!$B3449)</f>
        <v>194</v>
      </c>
    </row>
    <row r="3442" spans="2:3">
      <c r="B3442" s="101" t="n">
        <v>32117</v>
      </c>
      <c r="C3442" s="0">
        <f>INT(Hoja3!E$4*Hoja3!$B3450)</f>
        <v>193</v>
      </c>
    </row>
    <row r="3443" spans="2:3">
      <c r="B3443" s="101" t="n">
        <v>32119</v>
      </c>
      <c r="C3443" s="0">
        <f>INT(Hoja3!E$4*Hoja3!$B3451)</f>
        <v>193</v>
      </c>
    </row>
    <row r="3444" spans="2:3">
      <c r="B3444" s="101" t="n">
        <v>32141</v>
      </c>
      <c r="C3444" s="0">
        <f>INT(Hoja3!E$4*Hoja3!$B3452)</f>
        <v>193</v>
      </c>
    </row>
    <row r="3445" spans="2:3">
      <c r="B3445" s="101" t="n">
        <v>32143</v>
      </c>
      <c r="C3445" s="0">
        <f>INT(Hoja3!E$4*Hoja3!$B3453)</f>
        <v>193</v>
      </c>
    </row>
    <row r="3446" spans="2:3">
      <c r="B3446" s="101" t="n">
        <v>32159</v>
      </c>
      <c r="C3446" s="0">
        <f>INT(Hoja3!E$4*Hoja3!$B3454)</f>
        <v>193</v>
      </c>
    </row>
    <row r="3447" spans="2:3">
      <c r="B3447" s="101" t="n">
        <v>32173</v>
      </c>
      <c r="C3447" s="0">
        <f>INT(Hoja3!E$4*Hoja3!$B3455)</f>
        <v>193</v>
      </c>
    </row>
    <row r="3448" spans="2:3">
      <c r="B3448" s="101" t="n">
        <v>32183</v>
      </c>
      <c r="C3448" s="0">
        <f>INT(Hoja3!E$4*Hoja3!$B3456)</f>
        <v>193</v>
      </c>
    </row>
    <row r="3449" spans="2:3">
      <c r="B3449" s="101" t="n">
        <v>32189</v>
      </c>
      <c r="C3449" s="0">
        <f>INT(Hoja3!E$4*Hoja3!$B3457)</f>
        <v>193</v>
      </c>
    </row>
    <row r="3450" spans="2:3">
      <c r="B3450" s="101" t="n">
        <v>32191</v>
      </c>
      <c r="C3450" s="0">
        <f>INT(Hoja3!E$4*Hoja3!$B3458)</f>
        <v>193</v>
      </c>
    </row>
    <row r="3451" spans="2:3">
      <c r="B3451" s="101" t="n">
        <v>32203</v>
      </c>
      <c r="C3451" s="0">
        <f>INT(Hoja3!E$4*Hoja3!$B3459)</f>
        <v>192</v>
      </c>
    </row>
    <row r="3452" spans="2:3">
      <c r="B3452" s="101" t="n">
        <v>32213</v>
      </c>
      <c r="C3452" s="0">
        <f>INT(Hoja3!E$4*Hoja3!$B3460)</f>
        <v>192</v>
      </c>
    </row>
    <row r="3453" spans="2:3">
      <c r="B3453" s="101" t="n">
        <v>32233</v>
      </c>
      <c r="C3453" s="0">
        <f>INT(Hoja3!E$4*Hoja3!$B3461)</f>
        <v>192</v>
      </c>
    </row>
    <row r="3454" spans="2:3">
      <c r="B3454" s="101" t="n">
        <v>32237</v>
      </c>
      <c r="C3454" s="0">
        <f>INT(Hoja3!E$4*Hoja3!$B3462)</f>
        <v>192</v>
      </c>
    </row>
    <row r="3455" spans="2:3">
      <c r="B3455" s="101" t="n">
        <v>32251</v>
      </c>
      <c r="C3455" s="0">
        <f>INT(Hoja3!E$4*Hoja3!$B3463)</f>
        <v>192</v>
      </c>
    </row>
    <row r="3456" spans="2:3">
      <c r="B3456" s="101" t="n">
        <v>32257</v>
      </c>
      <c r="C3456" s="0">
        <f>INT(Hoja3!E$4*Hoja3!$B3464)</f>
        <v>192</v>
      </c>
    </row>
    <row r="3457" spans="2:3">
      <c r="B3457" s="101" t="n">
        <v>32261</v>
      </c>
      <c r="C3457" s="0">
        <f>INT(Hoja3!E$4*Hoja3!$B3465)</f>
        <v>192</v>
      </c>
    </row>
    <row r="3458" spans="2:3">
      <c r="B3458" s="101" t="n">
        <v>32297</v>
      </c>
      <c r="C3458" s="0">
        <f>INT(Hoja3!E$4*Hoja3!$B3466)</f>
        <v>191</v>
      </c>
    </row>
    <row r="3459" spans="2:3">
      <c r="B3459" s="101" t="n">
        <v>32299</v>
      </c>
      <c r="C3459" s="0">
        <f>INT(Hoja3!E$4*Hoja3!$B3467)</f>
        <v>191</v>
      </c>
    </row>
    <row r="3460" spans="2:3">
      <c r="B3460" s="101" t="n">
        <v>32303</v>
      </c>
      <c r="C3460" s="0">
        <f>INT(Hoja3!E$4*Hoja3!$B3468)</f>
        <v>191</v>
      </c>
    </row>
    <row r="3461" spans="2:3">
      <c r="B3461" s="101" t="n">
        <v>32309</v>
      </c>
      <c r="C3461" s="0">
        <f>INT(Hoja3!E$4*Hoja3!$B3469)</f>
        <v>191</v>
      </c>
    </row>
    <row r="3462" spans="2:3">
      <c r="B3462" s="101" t="n">
        <v>32321</v>
      </c>
      <c r="C3462" s="0">
        <f>INT(Hoja3!E$4*Hoja3!$B3470)</f>
        <v>191</v>
      </c>
    </row>
    <row r="3463" spans="2:3">
      <c r="B3463" s="101" t="n">
        <v>32323</v>
      </c>
      <c r="C3463" s="0">
        <f>INT(Hoja3!E$4*Hoja3!$B3471)</f>
        <v>191</v>
      </c>
    </row>
    <row r="3464" spans="2:3">
      <c r="B3464" s="101" t="n">
        <v>32327</v>
      </c>
      <c r="C3464" s="0">
        <f>INT(Hoja3!E$4*Hoja3!$B3472)</f>
        <v>191</v>
      </c>
    </row>
    <row r="3465" spans="2:3">
      <c r="B3465" s="101" t="n">
        <v>32341</v>
      </c>
      <c r="C3465" s="0">
        <f>INT(Hoja3!E$4*Hoja3!$B3473)</f>
        <v>191</v>
      </c>
    </row>
    <row r="3466" spans="2:3">
      <c r="B3466" s="101" t="n">
        <v>32353</v>
      </c>
      <c r="C3466" s="0">
        <f>INT(Hoja3!E$4*Hoja3!$B3474)</f>
        <v>191</v>
      </c>
    </row>
    <row r="3467" spans="2:3">
      <c r="B3467" s="101" t="n">
        <v>32359</v>
      </c>
      <c r="C3467" s="0">
        <f>INT(Hoja3!E$4*Hoja3!$B3475)</f>
        <v>191</v>
      </c>
    </row>
    <row r="3468" spans="2:3">
      <c r="B3468" s="101" t="n">
        <v>32363</v>
      </c>
      <c r="C3468" s="0">
        <f>INT(Hoja3!E$4*Hoja3!$B3476)</f>
        <v>190</v>
      </c>
    </row>
    <row r="3469" spans="2:3">
      <c r="B3469" s="101" t="n">
        <v>32369</v>
      </c>
      <c r="C3469" s="0">
        <f>INT(Hoja3!E$4*Hoja3!$B3477)</f>
        <v>190</v>
      </c>
    </row>
    <row r="3470" spans="2:3">
      <c r="B3470" s="101" t="n">
        <v>32371</v>
      </c>
      <c r="C3470" s="0">
        <f>INT(Hoja3!E$4*Hoja3!$B3478)</f>
        <v>190</v>
      </c>
    </row>
    <row r="3471" spans="2:3">
      <c r="B3471" s="101" t="n">
        <v>32377</v>
      </c>
      <c r="C3471" s="0">
        <f>INT(Hoja3!E$4*Hoja3!$B3479)</f>
        <v>190</v>
      </c>
    </row>
    <row r="3472" spans="2:3">
      <c r="B3472" s="101" t="n">
        <v>32381</v>
      </c>
      <c r="C3472" s="0">
        <f>INT(Hoja3!E$4*Hoja3!$B3480)</f>
        <v>190</v>
      </c>
    </row>
    <row r="3473" spans="2:3">
      <c r="B3473" s="101" t="n">
        <v>32401</v>
      </c>
      <c r="C3473" s="0">
        <f>INT(Hoja3!E$4*Hoja3!$B3481)</f>
        <v>190</v>
      </c>
    </row>
    <row r="3474" spans="2:3">
      <c r="B3474" s="101" t="n">
        <v>32411</v>
      </c>
      <c r="C3474" s="0">
        <f>INT(Hoja3!E$4*Hoja3!$B3482)</f>
        <v>190</v>
      </c>
    </row>
    <row r="3475" spans="2:3">
      <c r="B3475" s="101" t="n">
        <v>32413</v>
      </c>
      <c r="C3475" s="0">
        <f>INT(Hoja3!E$4*Hoja3!$B3483)</f>
        <v>190</v>
      </c>
    </row>
    <row r="3476" spans="2:3">
      <c r="B3476" s="101" t="n">
        <v>32423</v>
      </c>
      <c r="C3476" s="0">
        <f>INT(Hoja3!E$4*Hoja3!$B3484)</f>
        <v>190</v>
      </c>
    </row>
    <row r="3477" spans="2:3">
      <c r="B3477" s="101" t="n">
        <v>32429</v>
      </c>
      <c r="C3477" s="0">
        <f>INT(Hoja3!E$4*Hoja3!$B3485)</f>
        <v>190</v>
      </c>
    </row>
    <row r="3478" spans="2:3">
      <c r="B3478" s="101" t="n">
        <v>32441</v>
      </c>
      <c r="C3478" s="0">
        <f>INT(Hoja3!E$4*Hoja3!$B3486)</f>
        <v>190</v>
      </c>
    </row>
    <row r="3479" spans="2:3">
      <c r="B3479" s="101" t="n">
        <v>32443</v>
      </c>
      <c r="C3479" s="0">
        <f>INT(Hoja3!E$4*Hoja3!$B3487)</f>
        <v>190</v>
      </c>
    </row>
    <row r="3480" spans="2:3">
      <c r="B3480" s="101" t="n">
        <v>32467</v>
      </c>
      <c r="C3480" s="0">
        <f>INT(Hoja3!E$4*Hoja3!$B3488)</f>
        <v>189</v>
      </c>
    </row>
    <row r="3481" spans="2:3">
      <c r="B3481" s="101" t="n">
        <v>32479</v>
      </c>
      <c r="C3481" s="0">
        <f>INT(Hoja3!E$4*Hoja3!$B3489)</f>
        <v>189</v>
      </c>
    </row>
    <row r="3482" spans="2:3">
      <c r="B3482" s="101" t="n">
        <v>32491</v>
      </c>
      <c r="C3482" s="0">
        <f>INT(Hoja3!E$4*Hoja3!$B3490)</f>
        <v>189</v>
      </c>
    </row>
    <row r="3483" spans="2:3">
      <c r="B3483" s="101" t="n">
        <v>32497</v>
      </c>
      <c r="C3483" s="0">
        <f>INT(Hoja3!E$4*Hoja3!$B3491)</f>
        <v>189</v>
      </c>
    </row>
    <row r="3484" spans="2:3">
      <c r="B3484" s="101" t="n">
        <v>32503</v>
      </c>
      <c r="C3484" s="0">
        <f>INT(Hoja3!E$4*Hoja3!$B3492)</f>
        <v>189</v>
      </c>
    </row>
    <row r="3485" spans="2:3">
      <c r="B3485" s="101" t="n">
        <v>32507</v>
      </c>
      <c r="C3485" s="0">
        <f>INT(Hoja3!E$4*Hoja3!$B3493)</f>
        <v>189</v>
      </c>
    </row>
    <row r="3486" spans="2:3">
      <c r="B3486" s="101" t="n">
        <v>32531</v>
      </c>
      <c r="C3486" s="0">
        <f>INT(Hoja3!E$4*Hoja3!$B3494)</f>
        <v>188</v>
      </c>
    </row>
    <row r="3487" spans="2:3">
      <c r="B3487" s="101" t="n">
        <v>32533</v>
      </c>
      <c r="C3487" s="0">
        <f>INT(Hoja3!E$4*Hoja3!$B3495)</f>
        <v>188</v>
      </c>
    </row>
    <row r="3488" spans="2:3">
      <c r="B3488" s="101" t="n">
        <v>32537</v>
      </c>
      <c r="C3488" s="0">
        <f>INT(Hoja3!E$4*Hoja3!$B3496)</f>
        <v>188</v>
      </c>
    </row>
    <row r="3489" spans="2:3">
      <c r="B3489" s="101" t="n">
        <v>32561</v>
      </c>
      <c r="C3489" s="0">
        <f>INT(Hoja3!E$4*Hoja3!$B3497)</f>
        <v>188</v>
      </c>
    </row>
    <row r="3490" spans="2:3">
      <c r="B3490" s="101" t="n">
        <v>32563</v>
      </c>
      <c r="C3490" s="0">
        <f>INT(Hoja3!E$4*Hoja3!$B3498)</f>
        <v>188</v>
      </c>
    </row>
    <row r="3491" spans="2:3">
      <c r="B3491" s="101" t="n">
        <v>32569</v>
      </c>
      <c r="C3491" s="0">
        <f>INT(Hoja3!E$4*Hoja3!$B3499)</f>
        <v>188</v>
      </c>
    </row>
    <row r="3492" spans="2:3">
      <c r="B3492" s="101" t="n">
        <v>32573</v>
      </c>
      <c r="C3492" s="0">
        <f>INT(Hoja3!E$4*Hoja3!$B3500)</f>
        <v>188</v>
      </c>
    </row>
    <row r="3493" spans="2:3">
      <c r="B3493" s="101" t="n">
        <v>32579</v>
      </c>
      <c r="C3493" s="0">
        <f>INT(Hoja3!E$4*Hoja3!$B3501)</f>
        <v>188</v>
      </c>
    </row>
    <row r="3494" spans="2:3">
      <c r="B3494" s="101" t="n">
        <v>32587</v>
      </c>
      <c r="C3494" s="0">
        <f>INT(Hoja3!E$4*Hoja3!$B3502)</f>
        <v>188</v>
      </c>
    </row>
    <row r="3495" spans="2:3">
      <c r="B3495" s="101" t="n">
        <v>32603</v>
      </c>
      <c r="C3495" s="0">
        <f>INT(Hoja3!E$4*Hoja3!$B3503)</f>
        <v>188</v>
      </c>
    </row>
    <row r="3496" spans="2:3">
      <c r="B3496" s="101" t="n">
        <v>32609</v>
      </c>
      <c r="C3496" s="0">
        <f>INT(Hoja3!E$4*Hoja3!$B3504)</f>
        <v>188</v>
      </c>
    </row>
    <row r="3497" spans="2:3">
      <c r="B3497" s="101" t="n">
        <v>32611</v>
      </c>
      <c r="C3497" s="0">
        <f>INT(Hoja3!E$4*Hoja3!$B3505)</f>
        <v>188</v>
      </c>
    </row>
    <row r="3498" spans="2:3">
      <c r="B3498" s="101" t="n">
        <v>32621</v>
      </c>
      <c r="C3498" s="0">
        <f>INT(Hoja3!E$4*Hoja3!$B3506)</f>
        <v>187</v>
      </c>
    </row>
    <row r="3499" spans="2:3">
      <c r="B3499" s="101" t="n">
        <v>32633</v>
      </c>
      <c r="C3499" s="0">
        <f>INT(Hoja3!E$4*Hoja3!$B3507)</f>
        <v>187</v>
      </c>
    </row>
    <row r="3500" spans="2:3">
      <c r="B3500" s="101" t="n">
        <v>32647</v>
      </c>
      <c r="C3500" s="0">
        <f>INT(Hoja3!E$4*Hoja3!$B3508)</f>
        <v>187</v>
      </c>
    </row>
    <row r="3501" spans="2:3">
      <c r="B3501" s="101" t="n">
        <v>32653</v>
      </c>
      <c r="C3501" s="0">
        <f>INT(Hoja3!E$4*Hoja3!$B3509)</f>
        <v>187</v>
      </c>
    </row>
    <row r="3502" spans="2:3">
      <c r="B3502" s="101" t="n">
        <v>32687</v>
      </c>
      <c r="C3502" s="0">
        <f>INT(Hoja3!E$4*Hoja3!$B3510)</f>
        <v>187</v>
      </c>
    </row>
    <row r="3503" spans="2:3">
      <c r="B3503" s="101" t="n">
        <v>32693</v>
      </c>
      <c r="C3503" s="0">
        <f>INT(Hoja3!E$4*Hoja3!$B3511)</f>
        <v>187</v>
      </c>
    </row>
    <row r="3504" spans="2:3">
      <c r="B3504" s="101" t="n">
        <v>32707</v>
      </c>
      <c r="C3504" s="0">
        <f>INT(Hoja3!E$4*Hoja3!$B3512)</f>
        <v>186</v>
      </c>
    </row>
    <row r="3505" spans="2:3">
      <c r="B3505" s="101" t="n">
        <v>32713</v>
      </c>
      <c r="C3505" s="0">
        <f>INT(Hoja3!E$4*Hoja3!$B3513)</f>
        <v>186</v>
      </c>
    </row>
    <row r="3506" spans="2:3">
      <c r="B3506" s="101" t="n">
        <v>32717</v>
      </c>
      <c r="C3506" s="0">
        <f>INT(Hoja3!E$4*Hoja3!$B3514)</f>
        <v>186</v>
      </c>
    </row>
    <row r="3507" spans="2:3">
      <c r="B3507" s="101" t="n">
        <v>32719</v>
      </c>
      <c r="C3507" s="0">
        <f>INT(Hoja3!E$4*Hoja3!$B3515)</f>
        <v>186</v>
      </c>
    </row>
    <row r="3508" spans="2:3">
      <c r="B3508" s="101" t="n">
        <v>32749</v>
      </c>
      <c r="C3508" s="0">
        <f>INT(Hoja3!E$4*Hoja3!$B3516)</f>
        <v>186</v>
      </c>
    </row>
    <row r="3509" spans="2:3">
      <c r="B3509" s="101" t="n">
        <v>32771</v>
      </c>
      <c r="C3509" s="0">
        <f>INT(Hoja3!E$4*Hoja3!$B3517)</f>
        <v>186</v>
      </c>
    </row>
    <row r="3510" spans="2:3">
      <c r="B3510" s="101" t="n">
        <v>32779</v>
      </c>
      <c r="C3510" s="0">
        <f>INT(Hoja3!E$4*Hoja3!$B3518)</f>
        <v>186</v>
      </c>
    </row>
    <row r="3511" spans="2:3">
      <c r="B3511" s="101" t="n">
        <v>32783</v>
      </c>
      <c r="C3511" s="0">
        <f>INT(Hoja3!E$4*Hoja3!$B3519)</f>
        <v>186</v>
      </c>
    </row>
    <row r="3512" spans="2:3">
      <c r="B3512" s="101" t="n">
        <v>32789</v>
      </c>
      <c r="C3512" s="0">
        <f>INT(Hoja3!E$4*Hoja3!$B3520)</f>
        <v>186</v>
      </c>
    </row>
    <row r="3513" spans="2:3">
      <c r="B3513" s="101" t="n">
        <v>32797</v>
      </c>
      <c r="C3513" s="0">
        <f>INT(Hoja3!E$4*Hoja3!$B3521)</f>
        <v>185</v>
      </c>
    </row>
    <row r="3514" spans="2:3">
      <c r="B3514" s="101" t="n">
        <v>32801</v>
      </c>
      <c r="C3514" s="0">
        <f>INT(Hoja3!E$4*Hoja3!$B3522)</f>
        <v>185</v>
      </c>
    </row>
    <row r="3515" spans="2:3">
      <c r="B3515" s="101" t="n">
        <v>32803</v>
      </c>
      <c r="C3515" s="0">
        <f>INT(Hoja3!E$4*Hoja3!$B3523)</f>
        <v>185</v>
      </c>
    </row>
    <row r="3516" spans="2:3">
      <c r="B3516" s="101" t="n">
        <v>32831</v>
      </c>
      <c r="C3516" s="0">
        <f>INT(Hoja3!E$4*Hoja3!$B3524)</f>
        <v>185</v>
      </c>
    </row>
    <row r="3517" spans="2:3">
      <c r="B3517" s="101" t="n">
        <v>32833</v>
      </c>
      <c r="C3517" s="0">
        <f>INT(Hoja3!E$4*Hoja3!$B3525)</f>
        <v>185</v>
      </c>
    </row>
    <row r="3518" spans="2:3">
      <c r="B3518" s="101" t="n">
        <v>32839</v>
      </c>
      <c r="C3518" s="0">
        <f>INT(Hoja3!E$4*Hoja3!$B3526)</f>
        <v>185</v>
      </c>
    </row>
    <row r="3519" spans="2:3">
      <c r="B3519" s="101" t="n">
        <v>32843</v>
      </c>
      <c r="C3519" s="0">
        <f>INT(Hoja3!E$4*Hoja3!$B3527)</f>
        <v>185</v>
      </c>
    </row>
    <row r="3520" spans="2:3">
      <c r="B3520" s="101" t="n">
        <v>32869</v>
      </c>
      <c r="C3520" s="0">
        <f>INT(Hoja3!E$4*Hoja3!$B3528)</f>
        <v>185</v>
      </c>
    </row>
    <row r="3521" spans="2:3">
      <c r="B3521" s="101" t="n">
        <v>32887</v>
      </c>
      <c r="C3521" s="0">
        <f>INT(Hoja3!E$4*Hoja3!$B3529)</f>
        <v>184</v>
      </c>
    </row>
    <row r="3522" spans="2:3">
      <c r="B3522" s="101" t="n">
        <v>32909</v>
      </c>
      <c r="C3522" s="0">
        <f>INT(Hoja3!E$4*Hoja3!$B3530)</f>
        <v>184</v>
      </c>
    </row>
    <row r="3523" spans="2:3">
      <c r="B3523" s="101" t="n">
        <v>32911</v>
      </c>
      <c r="C3523" s="0">
        <f>INT(Hoja3!E$4*Hoja3!$B3531)</f>
        <v>184</v>
      </c>
    </row>
    <row r="3524" spans="2:3">
      <c r="B3524" s="101" t="n">
        <v>32917</v>
      </c>
      <c r="C3524" s="0">
        <f>INT(Hoja3!E$4*Hoja3!$B3532)</f>
        <v>184</v>
      </c>
    </row>
    <row r="3525" spans="2:3">
      <c r="B3525" s="101" t="n">
        <v>32933</v>
      </c>
      <c r="C3525" s="0">
        <f>INT(Hoja3!E$4*Hoja3!$B3533)</f>
        <v>184</v>
      </c>
    </row>
    <row r="3526" spans="2:3">
      <c r="B3526" s="101" t="n">
        <v>32939</v>
      </c>
      <c r="C3526" s="0">
        <f>INT(Hoja3!E$4*Hoja3!$B3534)</f>
        <v>184</v>
      </c>
    </row>
    <row r="3527" spans="2:3">
      <c r="B3527" s="101" t="n">
        <v>32941</v>
      </c>
      <c r="C3527" s="0">
        <f>INT(Hoja3!E$4*Hoja3!$B3535)</f>
        <v>184</v>
      </c>
    </row>
    <row r="3528" spans="2:3">
      <c r="B3528" s="101" t="n">
        <v>32957</v>
      </c>
      <c r="C3528" s="0">
        <f>INT(Hoja3!E$4*Hoja3!$B3536)</f>
        <v>184</v>
      </c>
    </row>
    <row r="3529" spans="2:3">
      <c r="B3529" s="101" t="n">
        <v>32969</v>
      </c>
      <c r="C3529" s="0">
        <f>INT(Hoja3!E$4*Hoja3!$B3537)</f>
        <v>184</v>
      </c>
    </row>
    <row r="3530" spans="2:3">
      <c r="B3530" s="101" t="n">
        <v>32971</v>
      </c>
      <c r="C3530" s="0">
        <f>INT(Hoja3!E$4*Hoja3!$B3538)</f>
        <v>183</v>
      </c>
    </row>
    <row r="3531" spans="2:3">
      <c r="B3531" s="101" t="n">
        <v>32983</v>
      </c>
      <c r="C3531" s="0">
        <f>INT(Hoja3!E$4*Hoja3!$B3539)</f>
        <v>183</v>
      </c>
    </row>
    <row r="3532" spans="2:3">
      <c r="B3532" s="101" t="n">
        <v>32987</v>
      </c>
      <c r="C3532" s="0">
        <f>INT(Hoja3!E$4*Hoja3!$B3540)</f>
        <v>183</v>
      </c>
    </row>
    <row r="3533" spans="2:3">
      <c r="B3533" s="101" t="n">
        <v>32993</v>
      </c>
      <c r="C3533" s="0">
        <f>INT(Hoja3!E$4*Hoja3!$B3541)</f>
        <v>183</v>
      </c>
    </row>
    <row r="3534" spans="2:3">
      <c r="B3534" s="101" t="n">
        <v>32999</v>
      </c>
      <c r="C3534" s="0">
        <f>INT(Hoja3!E$4*Hoja3!$B3542)</f>
        <v>183</v>
      </c>
    </row>
    <row r="3535" spans="2:3">
      <c r="B3535" s="101" t="n">
        <v>33013</v>
      </c>
      <c r="C3535" s="0">
        <f>INT(Hoja3!E$4*Hoja3!$B3543)</f>
        <v>183</v>
      </c>
    </row>
    <row r="3536" spans="2:3">
      <c r="B3536" s="101" t="n">
        <v>33023</v>
      </c>
      <c r="C3536" s="0">
        <f>INT(Hoja3!E$4*Hoja3!$B3544)</f>
        <v>183</v>
      </c>
    </row>
    <row r="3537" spans="2:3">
      <c r="B3537" s="101" t="n">
        <v>33029</v>
      </c>
      <c r="C3537" s="0">
        <f>INT(Hoja3!E$4*Hoja3!$B3545)</f>
        <v>183</v>
      </c>
    </row>
    <row r="3538" spans="2:3">
      <c r="B3538" s="101" t="n">
        <v>33037</v>
      </c>
      <c r="C3538" s="0">
        <f>INT(Hoja3!E$4*Hoja3!$B3546)</f>
        <v>183</v>
      </c>
    </row>
    <row r="3539" spans="2:3">
      <c r="B3539" s="101" t="n">
        <v>33049</v>
      </c>
      <c r="C3539" s="0">
        <f>INT(Hoja3!E$4*Hoja3!$B3547)</f>
        <v>183</v>
      </c>
    </row>
    <row r="3540" spans="2:3">
      <c r="B3540" s="101" t="n">
        <v>33053</v>
      </c>
      <c r="C3540" s="0">
        <f>INT(Hoja3!E$4*Hoja3!$B3548)</f>
        <v>183</v>
      </c>
    </row>
    <row r="3541" spans="2:3">
      <c r="B3541" s="101" t="n">
        <v>33071</v>
      </c>
      <c r="C3541" s="0">
        <f>INT(Hoja3!E$4*Hoja3!$B3549)</f>
        <v>182</v>
      </c>
    </row>
    <row r="3542" spans="2:3">
      <c r="B3542" s="101" t="n">
        <v>33073</v>
      </c>
      <c r="C3542" s="0">
        <f>INT(Hoja3!E$4*Hoja3!$B3550)</f>
        <v>182</v>
      </c>
    </row>
    <row r="3543" spans="2:3">
      <c r="B3543" s="101" t="n">
        <v>33083</v>
      </c>
      <c r="C3543" s="0">
        <f>INT(Hoja3!E$4*Hoja3!$B3551)</f>
        <v>182</v>
      </c>
    </row>
    <row r="3544" spans="2:3">
      <c r="B3544" s="101" t="n">
        <v>33091</v>
      </c>
      <c r="C3544" s="0">
        <f>INT(Hoja3!E$4*Hoja3!$B3552)</f>
        <v>182</v>
      </c>
    </row>
    <row r="3545" spans="2:3">
      <c r="B3545" s="101" t="n">
        <v>33107</v>
      </c>
      <c r="C3545" s="0">
        <f>INT(Hoja3!E$4*Hoja3!$B3553)</f>
        <v>182</v>
      </c>
    </row>
    <row r="3546" spans="2:3">
      <c r="B3546" s="101" t="n">
        <v>33113</v>
      </c>
      <c r="C3546" s="0">
        <f>INT(Hoja3!E$4*Hoja3!$B3554)</f>
        <v>182</v>
      </c>
    </row>
    <row r="3547" spans="2:3">
      <c r="B3547" s="101" t="n">
        <v>33119</v>
      </c>
      <c r="C3547" s="0">
        <f>INT(Hoja3!E$4*Hoja3!$B3555)</f>
        <v>182</v>
      </c>
    </row>
    <row r="3548" spans="2:3">
      <c r="B3548" s="101" t="n">
        <v>33149</v>
      </c>
      <c r="C3548" s="0">
        <f>INT(Hoja3!E$4*Hoja3!$B3556)</f>
        <v>182</v>
      </c>
    </row>
    <row r="3549" spans="2:3">
      <c r="B3549" s="101" t="n">
        <v>33151</v>
      </c>
      <c r="C3549" s="0">
        <f>INT(Hoja3!E$4*Hoja3!$B3557)</f>
        <v>181</v>
      </c>
    </row>
    <row r="3550" spans="2:3">
      <c r="B3550" s="101" t="n">
        <v>33161</v>
      </c>
      <c r="C3550" s="0">
        <f>INT(Hoja3!E$4*Hoja3!$B3558)</f>
        <v>181</v>
      </c>
    </row>
    <row r="3551" spans="2:3">
      <c r="B3551" s="101" t="n">
        <v>33179</v>
      </c>
      <c r="C3551" s="0">
        <f>INT(Hoja3!E$4*Hoja3!$B3559)</f>
        <v>181</v>
      </c>
    </row>
    <row r="3552" spans="2:3">
      <c r="B3552" s="101" t="n">
        <v>33181</v>
      </c>
      <c r="C3552" s="0">
        <f>INT(Hoja3!E$4*Hoja3!$B3560)</f>
        <v>181</v>
      </c>
    </row>
    <row r="3553" spans="2:3">
      <c r="B3553" s="101" t="n">
        <v>33191</v>
      </c>
      <c r="C3553" s="0">
        <f>INT(Hoja3!E$4*Hoja3!$B3561)</f>
        <v>181</v>
      </c>
    </row>
    <row r="3554" spans="2:3">
      <c r="B3554" s="101" t="n">
        <v>33199</v>
      </c>
      <c r="C3554" s="0">
        <f>INT(Hoja3!E$4*Hoja3!$B3562)</f>
        <v>181</v>
      </c>
    </row>
    <row r="3555" spans="2:3">
      <c r="B3555" s="101" t="n">
        <v>33203</v>
      </c>
      <c r="C3555" s="0">
        <f>INT(Hoja3!E$4*Hoja3!$B3563)</f>
        <v>181</v>
      </c>
    </row>
    <row r="3556" spans="2:3">
      <c r="B3556" s="101" t="n">
        <v>33211</v>
      </c>
      <c r="C3556" s="0">
        <f>INT(Hoja3!E$4*Hoja3!$B3564)</f>
        <v>181</v>
      </c>
    </row>
    <row r="3557" spans="2:3">
      <c r="B3557" s="101" t="n">
        <v>33223</v>
      </c>
      <c r="C3557" s="0">
        <f>INT(Hoja3!E$4*Hoja3!$B3565)</f>
        <v>181</v>
      </c>
    </row>
    <row r="3558" spans="2:3">
      <c r="B3558" s="101" t="n">
        <v>33247</v>
      </c>
      <c r="C3558" s="0">
        <f>INT(Hoja3!E$4*Hoja3!$B3566)</f>
        <v>180</v>
      </c>
    </row>
    <row r="3559" spans="2:3">
      <c r="B3559" s="101" t="n">
        <v>33287</v>
      </c>
      <c r="C3559" s="0">
        <f>INT(Hoja3!E$4*Hoja3!$B3567)</f>
        <v>180</v>
      </c>
    </row>
    <row r="3560" spans="2:3">
      <c r="B3560" s="101" t="n">
        <v>33289</v>
      </c>
      <c r="C3560" s="0">
        <f>INT(Hoja3!E$4*Hoja3!$B3568)</f>
        <v>180</v>
      </c>
    </row>
    <row r="3561" spans="2:3">
      <c r="B3561" s="101" t="n">
        <v>33301</v>
      </c>
      <c r="C3561" s="0">
        <f>INT(Hoja3!E$4*Hoja3!$B3569)</f>
        <v>180</v>
      </c>
    </row>
    <row r="3562" spans="2:3">
      <c r="B3562" s="101" t="n">
        <v>33311</v>
      </c>
      <c r="C3562" s="0">
        <f>INT(Hoja3!E$4*Hoja3!$B3570)</f>
        <v>180</v>
      </c>
    </row>
    <row r="3563" spans="2:3">
      <c r="B3563" s="101" t="n">
        <v>33317</v>
      </c>
      <c r="C3563" s="0">
        <f>INT(Hoja3!E$4*Hoja3!$B3571)</f>
        <v>180</v>
      </c>
    </row>
    <row r="3564" spans="2:3">
      <c r="B3564" s="101" t="n">
        <v>33329</v>
      </c>
      <c r="C3564" s="0">
        <f>INT(Hoja3!E$4*Hoja3!$B3572)</f>
        <v>180</v>
      </c>
    </row>
    <row r="3565" spans="2:3">
      <c r="B3565" s="101" t="n">
        <v>33331</v>
      </c>
      <c r="C3565" s="0">
        <f>INT(Hoja3!E$4*Hoja3!$B3573)</f>
        <v>180</v>
      </c>
    </row>
    <row r="3566" spans="2:3">
      <c r="B3566" s="101" t="n">
        <v>33343</v>
      </c>
      <c r="C3566" s="0">
        <f>INT(Hoja3!E$4*Hoja3!$B3574)</f>
        <v>179</v>
      </c>
    </row>
    <row r="3567" spans="2:3">
      <c r="B3567" s="101" t="n">
        <v>33347</v>
      </c>
      <c r="C3567" s="0">
        <f>INT(Hoja3!E$4*Hoja3!$B3575)</f>
        <v>179</v>
      </c>
    </row>
    <row r="3568" spans="2:3">
      <c r="B3568" s="101" t="n">
        <v>33349</v>
      </c>
      <c r="C3568" s="0">
        <f>INT(Hoja3!E$4*Hoja3!$B3576)</f>
        <v>179</v>
      </c>
    </row>
    <row r="3569" spans="2:3">
      <c r="B3569" s="101" t="n">
        <v>33353</v>
      </c>
      <c r="C3569" s="0">
        <f>INT(Hoja3!E$4*Hoja3!$B3577)</f>
        <v>179</v>
      </c>
    </row>
    <row r="3570" spans="2:3">
      <c r="B3570" s="101" t="n">
        <v>33359</v>
      </c>
      <c r="C3570" s="0">
        <f>INT(Hoja3!E$4*Hoja3!$B3578)</f>
        <v>179</v>
      </c>
    </row>
    <row r="3571" spans="2:3">
      <c r="B3571" s="101" t="n">
        <v>33377</v>
      </c>
      <c r="C3571" s="0">
        <f>INT(Hoja3!E$4*Hoja3!$B3579)</f>
        <v>179</v>
      </c>
    </row>
    <row r="3572" spans="2:3">
      <c r="B3572" s="101" t="n">
        <v>33391</v>
      </c>
      <c r="C3572" s="0">
        <f>INT(Hoja3!E$4*Hoja3!$B3580)</f>
        <v>179</v>
      </c>
    </row>
    <row r="3573" spans="2:3">
      <c r="B3573" s="101" t="n">
        <v>33403</v>
      </c>
      <c r="C3573" s="0">
        <f>INT(Hoja3!E$4*Hoja3!$B3581)</f>
        <v>179</v>
      </c>
    </row>
    <row r="3574" spans="2:3">
      <c r="B3574" s="101" t="n">
        <v>33409</v>
      </c>
      <c r="C3574" s="0">
        <f>INT(Hoja3!E$4*Hoja3!$B3582)</f>
        <v>179</v>
      </c>
    </row>
    <row r="3575" spans="2:3">
      <c r="B3575" s="101" t="n">
        <v>33413</v>
      </c>
      <c r="C3575" s="0">
        <f>INT(Hoja3!E$4*Hoja3!$B3583)</f>
        <v>179</v>
      </c>
    </row>
    <row r="3576" spans="2:3">
      <c r="B3576" s="101" t="n">
        <v>33427</v>
      </c>
      <c r="C3576" s="0">
        <f>INT(Hoja3!E$4*Hoja3!$B3584)</f>
        <v>178</v>
      </c>
    </row>
    <row r="3577" spans="2:3">
      <c r="B3577" s="101" t="n">
        <v>33457</v>
      </c>
      <c r="C3577" s="0">
        <f>INT(Hoja3!E$4*Hoja3!$B3585)</f>
        <v>178</v>
      </c>
    </row>
    <row r="3578" spans="2:3">
      <c r="B3578" s="101" t="n">
        <v>33461</v>
      </c>
      <c r="C3578" s="0">
        <f>INT(Hoja3!E$4*Hoja3!$B3586)</f>
        <v>178</v>
      </c>
    </row>
    <row r="3579" spans="2:3">
      <c r="B3579" s="101" t="n">
        <v>33469</v>
      </c>
      <c r="C3579" s="0">
        <f>INT(Hoja3!E$4*Hoja3!$B3587)</f>
        <v>178</v>
      </c>
    </row>
    <row r="3580" spans="2:3">
      <c r="B3580" s="101" t="n">
        <v>33479</v>
      </c>
      <c r="C3580" s="0">
        <f>INT(Hoja3!E$4*Hoja3!$B3588)</f>
        <v>178</v>
      </c>
    </row>
    <row r="3581" spans="2:3">
      <c r="B3581" s="101" t="n">
        <v>33487</v>
      </c>
      <c r="C3581" s="0">
        <f>INT(Hoja3!E$4*Hoja3!$B3589)</f>
        <v>178</v>
      </c>
    </row>
    <row r="3582" spans="2:3">
      <c r="B3582" s="101" t="n">
        <v>33493</v>
      </c>
      <c r="C3582" s="0">
        <f>INT(Hoja3!E$4*Hoja3!$B3590)</f>
        <v>178</v>
      </c>
    </row>
    <row r="3583" spans="2:3">
      <c r="B3583" s="101" t="n">
        <v>33503</v>
      </c>
      <c r="C3583" s="0">
        <f>INT(Hoja3!E$4*Hoja3!$B3591)</f>
        <v>178</v>
      </c>
    </row>
    <row r="3584" spans="2:3">
      <c r="B3584" s="101" t="n">
        <v>33521</v>
      </c>
      <c r="C3584" s="0">
        <f>INT(Hoja3!E$4*Hoja3!$B3592)</f>
        <v>177</v>
      </c>
    </row>
    <row r="3585" spans="2:3">
      <c r="B3585" s="101" t="n">
        <v>33529</v>
      </c>
      <c r="C3585" s="0">
        <f>INT(Hoja3!E$4*Hoja3!$B3593)</f>
        <v>177</v>
      </c>
    </row>
    <row r="3586" spans="2:3">
      <c r="B3586" s="101" t="n">
        <v>33533</v>
      </c>
      <c r="C3586" s="0">
        <f>INT(Hoja3!E$4*Hoja3!$B3594)</f>
        <v>177</v>
      </c>
    </row>
    <row r="3587" spans="2:3">
      <c r="B3587" s="101" t="n">
        <v>33547</v>
      </c>
      <c r="C3587" s="0">
        <f>INT(Hoja3!E$4*Hoja3!$B3595)</f>
        <v>177</v>
      </c>
    </row>
    <row r="3588" spans="2:3">
      <c r="B3588" s="101" t="n">
        <v>33563</v>
      </c>
      <c r="C3588" s="0">
        <f>INT(Hoja3!E$4*Hoja3!$B3596)</f>
        <v>177</v>
      </c>
    </row>
    <row r="3589" spans="2:3">
      <c r="B3589" s="101" t="n">
        <v>33569</v>
      </c>
      <c r="C3589" s="0">
        <f>INT(Hoja3!E$4*Hoja3!$B3597)</f>
        <v>177</v>
      </c>
    </row>
    <row r="3590" spans="2:3">
      <c r="B3590" s="101" t="n">
        <v>33577</v>
      </c>
      <c r="C3590" s="0">
        <f>INT(Hoja3!E$4*Hoja3!$B3598)</f>
        <v>177</v>
      </c>
    </row>
    <row r="3591" spans="2:3">
      <c r="B3591" s="101" t="n">
        <v>33581</v>
      </c>
      <c r="C3591" s="0">
        <f>INT(Hoja3!E$4*Hoja3!$B3599)</f>
        <v>177</v>
      </c>
    </row>
    <row r="3592" spans="2:3">
      <c r="B3592" s="101" t="n">
        <v>33587</v>
      </c>
      <c r="C3592" s="0">
        <f>INT(Hoja3!E$4*Hoja3!$B3600)</f>
        <v>177</v>
      </c>
    </row>
    <row r="3593" spans="2:3">
      <c r="B3593" s="101" t="n">
        <v>33589</v>
      </c>
      <c r="C3593" s="0">
        <f>INT(Hoja3!E$4*Hoja3!$B3601)</f>
        <v>177</v>
      </c>
    </row>
    <row r="3594" spans="2:3">
      <c r="B3594" s="101" t="n">
        <v>33599</v>
      </c>
      <c r="C3594" s="0">
        <f>INT(Hoja3!E$4*Hoja3!$B3602)</f>
        <v>177</v>
      </c>
    </row>
    <row r="3595" spans="2:3">
      <c r="B3595" s="101" t="n">
        <v>33601</v>
      </c>
      <c r="C3595" s="0">
        <f>INT(Hoja3!E$4*Hoja3!$B3603)</f>
        <v>177</v>
      </c>
    </row>
    <row r="3596" spans="2:3">
      <c r="B3596" s="101" t="n">
        <v>33613</v>
      </c>
      <c r="C3596" s="0">
        <f>INT(Hoja3!E$4*Hoja3!$B3604)</f>
        <v>177</v>
      </c>
    </row>
    <row r="3597" spans="2:3">
      <c r="B3597" s="101" t="n">
        <v>33617</v>
      </c>
      <c r="C3597" s="0">
        <f>INT(Hoja3!E$4*Hoja3!$B3605)</f>
        <v>176</v>
      </c>
    </row>
    <row r="3598" spans="2:3">
      <c r="B3598" s="101" t="n">
        <v>33619</v>
      </c>
      <c r="C3598" s="0">
        <f>INT(Hoja3!E$4*Hoja3!$B3606)</f>
        <v>176</v>
      </c>
    </row>
    <row r="3599" spans="2:3">
      <c r="B3599" s="101" t="n">
        <v>33623</v>
      </c>
      <c r="C3599" s="0">
        <f>INT(Hoja3!E$4*Hoja3!$B3607)</f>
        <v>176</v>
      </c>
    </row>
    <row r="3600" spans="2:3">
      <c r="B3600" s="101" t="n">
        <v>33629</v>
      </c>
      <c r="C3600" s="0">
        <f>INT(Hoja3!E$4*Hoja3!$B3608)</f>
        <v>176</v>
      </c>
    </row>
    <row r="3601" spans="2:3">
      <c r="B3601" s="101" t="n">
        <v>33637</v>
      </c>
      <c r="C3601" s="0">
        <f>INT(Hoja3!E$4*Hoja3!$B3609)</f>
        <v>176</v>
      </c>
    </row>
    <row r="3602" spans="2:3">
      <c r="B3602" s="101" t="n">
        <v>33641</v>
      </c>
      <c r="C3602" s="0">
        <f>INT(Hoja3!E$4*Hoja3!$B3610)</f>
        <v>176</v>
      </c>
    </row>
    <row r="3603" spans="2:3">
      <c r="B3603" s="101" t="n">
        <v>33647</v>
      </c>
      <c r="C3603" s="0">
        <f>INT(Hoja3!E$4*Hoja3!$B3611)</f>
        <v>176</v>
      </c>
    </row>
    <row r="3604" spans="2:3">
      <c r="B3604" s="101" t="n">
        <v>33679</v>
      </c>
      <c r="C3604" s="0">
        <f>INT(Hoja3!E$4*Hoja3!$B3612)</f>
        <v>176</v>
      </c>
    </row>
    <row r="3605" spans="2:3">
      <c r="B3605" s="101" t="n">
        <v>33703</v>
      </c>
      <c r="C3605" s="0">
        <f>INT(Hoja3!E$4*Hoja3!$B3613)</f>
        <v>176</v>
      </c>
    </row>
    <row r="3606" spans="2:3">
      <c r="B3606" s="101" t="n">
        <v>33713</v>
      </c>
      <c r="C3606" s="0">
        <f>INT(Hoja3!E$4*Hoja3!$B3614)</f>
        <v>175</v>
      </c>
    </row>
    <row r="3607" spans="2:3">
      <c r="B3607" s="101" t="n">
        <v>33721</v>
      </c>
      <c r="C3607" s="0">
        <f>INT(Hoja3!E$4*Hoja3!$B3615)</f>
        <v>175</v>
      </c>
    </row>
    <row r="3608" spans="2:3">
      <c r="B3608" s="101" t="n">
        <v>33739</v>
      </c>
      <c r="C3608" s="0">
        <f>INT(Hoja3!E$4*Hoja3!$B3616)</f>
        <v>175</v>
      </c>
    </row>
    <row r="3609" spans="2:3">
      <c r="B3609" s="101" t="n">
        <v>33749</v>
      </c>
      <c r="C3609" s="0">
        <f>INT(Hoja3!E$4*Hoja3!$B3617)</f>
        <v>175</v>
      </c>
    </row>
    <row r="3610" spans="2:3">
      <c r="B3610" s="101" t="n">
        <v>33751</v>
      </c>
      <c r="C3610" s="0">
        <f>INT(Hoja3!E$4*Hoja3!$B3618)</f>
        <v>175</v>
      </c>
    </row>
    <row r="3611" spans="2:3">
      <c r="B3611" s="101" t="n">
        <v>33757</v>
      </c>
      <c r="C3611" s="0">
        <f>INT(Hoja3!E$4*Hoja3!$B3619)</f>
        <v>175</v>
      </c>
    </row>
    <row r="3612" spans="2:3">
      <c r="B3612" s="101" t="n">
        <v>33767</v>
      </c>
      <c r="C3612" s="0">
        <f>INT(Hoja3!E$4*Hoja3!$B3620)</f>
        <v>175</v>
      </c>
    </row>
    <row r="3613" spans="2:3">
      <c r="B3613" s="101" t="n">
        <v>33769</v>
      </c>
      <c r="C3613" s="0">
        <f>INT(Hoja3!E$4*Hoja3!$B3621)</f>
        <v>175</v>
      </c>
    </row>
    <row r="3614" spans="2:3">
      <c r="B3614" s="101" t="n">
        <v>33773</v>
      </c>
      <c r="C3614" s="0">
        <f>INT(Hoja3!E$4*Hoja3!$B3622)</f>
        <v>175</v>
      </c>
    </row>
    <row r="3615" spans="2:3">
      <c r="B3615" s="101" t="n">
        <v>33791</v>
      </c>
      <c r="C3615" s="0">
        <f>INT(Hoja3!E$4*Hoja3!$B3623)</f>
        <v>175</v>
      </c>
    </row>
    <row r="3616" spans="2:3">
      <c r="B3616" s="101" t="n">
        <v>33797</v>
      </c>
      <c r="C3616" s="0">
        <f>INT(Hoja3!E$4*Hoja3!$B3624)</f>
        <v>175</v>
      </c>
    </row>
    <row r="3617" spans="2:3">
      <c r="B3617" s="101" t="n">
        <v>33809</v>
      </c>
      <c r="C3617" s="0">
        <f>INT(Hoja3!E$4*Hoja3!$B3625)</f>
        <v>174</v>
      </c>
    </row>
    <row r="3618" spans="2:3">
      <c r="B3618" s="101" t="n">
        <v>33811</v>
      </c>
      <c r="C3618" s="0">
        <f>INT(Hoja3!E$4*Hoja3!$B3626)</f>
        <v>174</v>
      </c>
    </row>
    <row r="3619" spans="2:3">
      <c r="B3619" s="101" t="n">
        <v>33827</v>
      </c>
      <c r="C3619" s="0">
        <f>INT(Hoja3!E$4*Hoja3!$B3627)</f>
        <v>174</v>
      </c>
    </row>
    <row r="3620" spans="2:3">
      <c r="B3620" s="101" t="n">
        <v>33829</v>
      </c>
      <c r="C3620" s="0">
        <f>INT(Hoja3!E$4*Hoja3!$B3628)</f>
        <v>174</v>
      </c>
    </row>
    <row r="3621" spans="2:3">
      <c r="B3621" s="101" t="n">
        <v>33851</v>
      </c>
      <c r="C3621" s="0">
        <f>INT(Hoja3!E$4*Hoja3!$B3629)</f>
        <v>174</v>
      </c>
    </row>
    <row r="3622" spans="2:3">
      <c r="B3622" s="101" t="n">
        <v>33857</v>
      </c>
      <c r="C3622" s="0">
        <f>INT(Hoja3!E$4*Hoja3!$B3630)</f>
        <v>174</v>
      </c>
    </row>
    <row r="3623" spans="2:3">
      <c r="B3623" s="101" t="n">
        <v>33863</v>
      </c>
      <c r="C3623" s="0">
        <f>INT(Hoja3!E$4*Hoja3!$B3631)</f>
        <v>174</v>
      </c>
    </row>
    <row r="3624" spans="2:3">
      <c r="B3624" s="101" t="n">
        <v>33871</v>
      </c>
      <c r="C3624" s="0">
        <f>INT(Hoja3!E$4*Hoja3!$B3632)</f>
        <v>174</v>
      </c>
    </row>
    <row r="3625" spans="2:3">
      <c r="B3625" s="101" t="n">
        <v>33889</v>
      </c>
      <c r="C3625" s="0">
        <f>INT(Hoja3!E$4*Hoja3!$B3633)</f>
        <v>174</v>
      </c>
    </row>
    <row r="3626" spans="2:3">
      <c r="B3626" s="101" t="n">
        <v>33893</v>
      </c>
      <c r="C3626" s="0">
        <f>INT(Hoja3!E$4*Hoja3!$B3634)</f>
        <v>174</v>
      </c>
    </row>
    <row r="3627" spans="2:3">
      <c r="B3627" s="101" t="n">
        <v>33911</v>
      </c>
      <c r="C3627" s="0">
        <f>INT(Hoja3!E$4*Hoja3!$B3635)</f>
        <v>173</v>
      </c>
    </row>
    <row r="3628" spans="2:3">
      <c r="B3628" s="101" t="n">
        <v>33923</v>
      </c>
      <c r="C3628" s="0">
        <f>INT(Hoja3!E$4*Hoja3!$B3636)</f>
        <v>173</v>
      </c>
    </row>
    <row r="3629" spans="2:3">
      <c r="B3629" s="101" t="n">
        <v>33931</v>
      </c>
      <c r="C3629" s="0">
        <f>INT(Hoja3!E$4*Hoja3!$B3637)</f>
        <v>173</v>
      </c>
    </row>
    <row r="3630" spans="2:3">
      <c r="B3630" s="101" t="n">
        <v>33937</v>
      </c>
      <c r="C3630" s="0">
        <f>INT(Hoja3!E$4*Hoja3!$B3638)</f>
        <v>173</v>
      </c>
    </row>
    <row r="3631" spans="2:3">
      <c r="B3631" s="101" t="n">
        <v>33941</v>
      </c>
      <c r="C3631" s="0">
        <f>INT(Hoja3!E$4*Hoja3!$B3639)</f>
        <v>173</v>
      </c>
    </row>
    <row r="3632" spans="2:3">
      <c r="B3632" s="101" t="n">
        <v>33961</v>
      </c>
      <c r="C3632" s="0">
        <f>INT(Hoja3!E$4*Hoja3!$B3640)</f>
        <v>173</v>
      </c>
    </row>
    <row r="3633" spans="2:3">
      <c r="B3633" s="101" t="n">
        <v>33967</v>
      </c>
      <c r="C3633" s="0">
        <f>INT(Hoja3!E$4*Hoja3!$B3641)</f>
        <v>173</v>
      </c>
    </row>
    <row r="3634" spans="2:3">
      <c r="B3634" s="101" t="n">
        <v>33997</v>
      </c>
      <c r="C3634" s="0">
        <f>INT(Hoja3!E$4*Hoja3!$B3642)</f>
        <v>173</v>
      </c>
    </row>
    <row r="3635" spans="2:3">
      <c r="B3635" s="101" t="n">
        <v>34019</v>
      </c>
      <c r="C3635" s="0">
        <f>INT(Hoja3!E$4*Hoja3!$B3643)</f>
        <v>172</v>
      </c>
    </row>
    <row r="3636" spans="2:3">
      <c r="B3636" s="101" t="n">
        <v>34031</v>
      </c>
      <c r="C3636" s="0">
        <f>INT(Hoja3!E$4*Hoja3!$B3644)</f>
        <v>172</v>
      </c>
    </row>
    <row r="3637" spans="2:3">
      <c r="B3637" s="101" t="n">
        <v>34033</v>
      </c>
      <c r="C3637" s="0">
        <f>INT(Hoja3!E$4*Hoja3!$B3645)</f>
        <v>172</v>
      </c>
    </row>
    <row r="3638" spans="2:3">
      <c r="B3638" s="101" t="n">
        <v>34039</v>
      </c>
      <c r="C3638" s="0">
        <f>INT(Hoja3!E$4*Hoja3!$B3646)</f>
        <v>172</v>
      </c>
    </row>
    <row r="3639" spans="2:3">
      <c r="B3639" s="101" t="n">
        <v>34057</v>
      </c>
      <c r="C3639" s="0">
        <f>INT(Hoja3!E$4*Hoja3!$B3647)</f>
        <v>172</v>
      </c>
    </row>
    <row r="3640" spans="2:3">
      <c r="B3640" s="101" t="n">
        <v>34061</v>
      </c>
      <c r="C3640" s="0">
        <f>INT(Hoja3!E$4*Hoja3!$B3648)</f>
        <v>172</v>
      </c>
    </row>
    <row r="3641" spans="2:3">
      <c r="B3641" s="101" t="n">
        <v>34123</v>
      </c>
      <c r="C3641" s="0">
        <f>INT(Hoja3!E$4*Hoja3!$B3649)</f>
        <v>171</v>
      </c>
    </row>
    <row r="3642" spans="2:3">
      <c r="B3642" s="101" t="n">
        <v>34127</v>
      </c>
      <c r="C3642" s="0">
        <f>INT(Hoja3!E$4*Hoja3!$B3650)</f>
        <v>171</v>
      </c>
    </row>
    <row r="3643" spans="2:3">
      <c r="B3643" s="101" t="n">
        <v>34129</v>
      </c>
      <c r="C3643" s="0">
        <f>INT(Hoja3!E$4*Hoja3!$B3651)</f>
        <v>171</v>
      </c>
    </row>
    <row r="3644" spans="2:3">
      <c r="B3644" s="101" t="n">
        <v>34141</v>
      </c>
      <c r="C3644" s="0">
        <f>INT(Hoja3!E$4*Hoja3!$B3652)</f>
        <v>171</v>
      </c>
    </row>
    <row r="3645" spans="2:3">
      <c r="B3645" s="101" t="n">
        <v>34147</v>
      </c>
      <c r="C3645" s="0">
        <f>INT(Hoja3!E$4*Hoja3!$B3653)</f>
        <v>171</v>
      </c>
    </row>
    <row r="3646" spans="2:3">
      <c r="B3646" s="101" t="n">
        <v>34157</v>
      </c>
      <c r="C3646" s="0">
        <f>INT(Hoja3!E$4*Hoja3!$B3654)</f>
        <v>171</v>
      </c>
    </row>
    <row r="3647" spans="2:3">
      <c r="B3647" s="101" t="n">
        <v>34159</v>
      </c>
      <c r="C3647" s="0">
        <f>INT(Hoja3!E$4*Hoja3!$B3655)</f>
        <v>171</v>
      </c>
    </row>
    <row r="3648" spans="2:3">
      <c r="B3648" s="101" t="n">
        <v>34171</v>
      </c>
      <c r="C3648" s="0">
        <f>INT(Hoja3!E$4*Hoja3!$B3656)</f>
        <v>171</v>
      </c>
    </row>
    <row r="3649" spans="2:3">
      <c r="B3649" s="101" t="n">
        <v>34183</v>
      </c>
      <c r="C3649" s="0">
        <f>INT(Hoja3!E$4*Hoja3!$B3657)</f>
        <v>171</v>
      </c>
    </row>
    <row r="3650" spans="2:3">
      <c r="B3650" s="101" t="n">
        <v>34211</v>
      </c>
      <c r="C3650" s="0">
        <f>INT(Hoja3!E$4*Hoja3!$B3658)</f>
        <v>170</v>
      </c>
    </row>
    <row r="3651" spans="2:3">
      <c r="B3651" s="101" t="n">
        <v>34213</v>
      </c>
      <c r="C3651" s="0">
        <f>INT(Hoja3!E$4*Hoja3!$B3659)</f>
        <v>170</v>
      </c>
    </row>
    <row r="3652" spans="2:3">
      <c r="B3652" s="101" t="n">
        <v>34217</v>
      </c>
      <c r="C3652" s="0">
        <f>INT(Hoja3!E$4*Hoja3!$B3660)</f>
        <v>170</v>
      </c>
    </row>
    <row r="3653" spans="2:3">
      <c r="B3653" s="101" t="n">
        <v>34231</v>
      </c>
      <c r="C3653" s="0">
        <f>INT(Hoja3!E$4*Hoja3!$B3661)</f>
        <v>170</v>
      </c>
    </row>
    <row r="3654" spans="2:3">
      <c r="B3654" s="101" t="n">
        <v>34253</v>
      </c>
      <c r="C3654" s="0">
        <f>INT(Hoja3!E$4*Hoja3!$B3662)</f>
        <v>170</v>
      </c>
    </row>
    <row r="3655" spans="2:3">
      <c r="B3655" s="101" t="n">
        <v>34259</v>
      </c>
      <c r="C3655" s="0">
        <f>INT(Hoja3!E$4*Hoja3!$B3663)</f>
        <v>170</v>
      </c>
    </row>
    <row r="3656" spans="2:3">
      <c r="B3656" s="101" t="n">
        <v>34261</v>
      </c>
      <c r="C3656" s="0">
        <f>INT(Hoja3!E$4*Hoja3!$B3664)</f>
        <v>170</v>
      </c>
    </row>
    <row r="3657" spans="2:3">
      <c r="B3657" s="101" t="n">
        <v>34267</v>
      </c>
      <c r="C3657" s="0">
        <f>INT(Hoja3!E$4*Hoja3!$B3665)</f>
        <v>170</v>
      </c>
    </row>
    <row r="3658" spans="2:3">
      <c r="B3658" s="101" t="n">
        <v>34273</v>
      </c>
      <c r="C3658" s="0">
        <f>INT(Hoja3!E$4*Hoja3!$B3666)</f>
        <v>170</v>
      </c>
    </row>
    <row r="3659" spans="2:3">
      <c r="B3659" s="101" t="n">
        <v>34283</v>
      </c>
      <c r="C3659" s="0">
        <f>INT(Hoja3!E$4*Hoja3!$B3667)</f>
        <v>170</v>
      </c>
    </row>
    <row r="3660" spans="2:3">
      <c r="B3660" s="101" t="n">
        <v>34297</v>
      </c>
      <c r="C3660" s="0">
        <f>INT(Hoja3!E$4*Hoja3!$B3668)</f>
        <v>170</v>
      </c>
    </row>
    <row r="3661" spans="2:3">
      <c r="B3661" s="101" t="n">
        <v>34301</v>
      </c>
      <c r="C3661" s="0">
        <f>INT(Hoja3!E$4*Hoja3!$B3669)</f>
        <v>169</v>
      </c>
    </row>
    <row r="3662" spans="2:3">
      <c r="B3662" s="101" t="n">
        <v>34303</v>
      </c>
      <c r="C3662" s="0">
        <f>INT(Hoja3!E$4*Hoja3!$B3670)</f>
        <v>169</v>
      </c>
    </row>
    <row r="3663" spans="2:3">
      <c r="B3663" s="101" t="n">
        <v>34313</v>
      </c>
      <c r="C3663" s="0">
        <f>INT(Hoja3!E$4*Hoja3!$B3671)</f>
        <v>169</v>
      </c>
    </row>
    <row r="3664" spans="2:3">
      <c r="B3664" s="101" t="n">
        <v>34319</v>
      </c>
      <c r="C3664" s="0">
        <f>INT(Hoja3!E$4*Hoja3!$B3672)</f>
        <v>169</v>
      </c>
    </row>
    <row r="3665" spans="2:3">
      <c r="B3665" s="101" t="n">
        <v>34327</v>
      </c>
      <c r="C3665" s="0">
        <f>INT(Hoja3!E$4*Hoja3!$B3673)</f>
        <v>169</v>
      </c>
    </row>
    <row r="3666" spans="2:3">
      <c r="B3666" s="101" t="n">
        <v>34337</v>
      </c>
      <c r="C3666" s="0">
        <f>INT(Hoja3!E$4*Hoja3!$B3674)</f>
        <v>169</v>
      </c>
    </row>
    <row r="3667" spans="2:3">
      <c r="B3667" s="101" t="n">
        <v>34351</v>
      </c>
      <c r="C3667" s="0">
        <f>INT(Hoja3!E$4*Hoja3!$B3675)</f>
        <v>169</v>
      </c>
    </row>
    <row r="3668" spans="2:3">
      <c r="B3668" s="101" t="n">
        <v>34361</v>
      </c>
      <c r="C3668" s="0">
        <f>INT(Hoja3!E$4*Hoja3!$B3676)</f>
        <v>169</v>
      </c>
    </row>
    <row r="3669" spans="2:3">
      <c r="B3669" s="101" t="n">
        <v>34367</v>
      </c>
      <c r="C3669" s="0">
        <f>INT(Hoja3!E$4*Hoja3!$B3677)</f>
        <v>169</v>
      </c>
    </row>
    <row r="3670" spans="2:3">
      <c r="B3670" s="101" t="n">
        <v>34369</v>
      </c>
      <c r="C3670" s="0">
        <f>INT(Hoja3!E$4*Hoja3!$B3678)</f>
        <v>169</v>
      </c>
    </row>
    <row r="3671" spans="2:3">
      <c r="B3671" s="101" t="n">
        <v>34381</v>
      </c>
      <c r="C3671" s="0">
        <f>INT(Hoja3!E$4*Hoja3!$B3679)</f>
        <v>169</v>
      </c>
    </row>
    <row r="3672" spans="2:3">
      <c r="B3672" s="101" t="n">
        <v>34403</v>
      </c>
      <c r="C3672" s="0">
        <f>INT(Hoja3!E$4*Hoja3!$B3680)</f>
        <v>168</v>
      </c>
    </row>
    <row r="3673" spans="2:3">
      <c r="B3673" s="101" t="n">
        <v>34421</v>
      </c>
      <c r="C3673" s="0">
        <f>INT(Hoja3!E$4*Hoja3!$B3681)</f>
        <v>168</v>
      </c>
    </row>
    <row r="3674" spans="2:3">
      <c r="B3674" s="101" t="n">
        <v>34429</v>
      </c>
      <c r="C3674" s="0">
        <f>INT(Hoja3!E$4*Hoja3!$B3682)</f>
        <v>168</v>
      </c>
    </row>
    <row r="3675" spans="2:3">
      <c r="B3675" s="101" t="n">
        <v>34439</v>
      </c>
      <c r="C3675" s="0">
        <f>INT(Hoja3!E$4*Hoja3!$B3683)</f>
        <v>168</v>
      </c>
    </row>
    <row r="3676" spans="2:3">
      <c r="B3676" s="101" t="n">
        <v>34457</v>
      </c>
      <c r="C3676" s="0">
        <f>INT(Hoja3!E$4*Hoja3!$B3684)</f>
        <v>168</v>
      </c>
    </row>
    <row r="3677" spans="2:3">
      <c r="B3677" s="101" t="n">
        <v>34469</v>
      </c>
      <c r="C3677" s="0">
        <f>INT(Hoja3!E$4*Hoja3!$B3685)</f>
        <v>168</v>
      </c>
    </row>
    <row r="3678" spans="2:3">
      <c r="B3678" s="101" t="n">
        <v>34471</v>
      </c>
      <c r="C3678" s="0">
        <f>INT(Hoja3!E$4*Hoja3!$B3686)</f>
        <v>168</v>
      </c>
    </row>
    <row r="3679" spans="2:3">
      <c r="B3679" s="101" t="n">
        <v>34483</v>
      </c>
      <c r="C3679" s="0">
        <f>INT(Hoja3!E$4*Hoja3!$B3687)</f>
        <v>168</v>
      </c>
    </row>
    <row r="3680" spans="2:3">
      <c r="B3680" s="101" t="n">
        <v>34487</v>
      </c>
      <c r="C3680" s="0">
        <f>INT(Hoja3!E$4*Hoja3!$B3688)</f>
        <v>168</v>
      </c>
    </row>
    <row r="3681" spans="2:3">
      <c r="B3681" s="101" t="n">
        <v>34499</v>
      </c>
      <c r="C3681" s="0">
        <f>INT(Hoja3!E$4*Hoja3!$B3689)</f>
        <v>168</v>
      </c>
    </row>
    <row r="3682" spans="2:3">
      <c r="B3682" s="101" t="n">
        <v>34501</v>
      </c>
      <c r="C3682" s="0">
        <f>INT(Hoja3!E$4*Hoja3!$B3690)</f>
        <v>168</v>
      </c>
    </row>
    <row r="3683" spans="2:3">
      <c r="B3683" s="101" t="n">
        <v>34511</v>
      </c>
      <c r="C3683" s="0">
        <f>INT(Hoja3!E$4*Hoja3!$B3691)</f>
        <v>167</v>
      </c>
    </row>
    <row r="3684" spans="2:3">
      <c r="B3684" s="101" t="n">
        <v>34513</v>
      </c>
      <c r="C3684" s="0">
        <f>INT(Hoja3!E$4*Hoja3!$B3692)</f>
        <v>167</v>
      </c>
    </row>
    <row r="3685" spans="2:3">
      <c r="B3685" s="101" t="n">
        <v>34519</v>
      </c>
      <c r="C3685" s="0">
        <f>INT(Hoja3!E$4*Hoja3!$B3693)</f>
        <v>167</v>
      </c>
    </row>
    <row r="3686" spans="2:3">
      <c r="B3686" s="101" t="n">
        <v>34537</v>
      </c>
      <c r="C3686" s="0">
        <f>INT(Hoja3!E$4*Hoja3!$B3694)</f>
        <v>167</v>
      </c>
    </row>
    <row r="3687" spans="2:3">
      <c r="B3687" s="101" t="n">
        <v>34543</v>
      </c>
      <c r="C3687" s="0">
        <f>INT(Hoja3!E$4*Hoja3!$B3695)</f>
        <v>167</v>
      </c>
    </row>
    <row r="3688" spans="2:3">
      <c r="B3688" s="101" t="n">
        <v>34549</v>
      </c>
      <c r="C3688" s="0">
        <f>INT(Hoja3!E$4*Hoja3!$B3696)</f>
        <v>167</v>
      </c>
    </row>
    <row r="3689" spans="2:3">
      <c r="B3689" s="101" t="n">
        <v>34583</v>
      </c>
      <c r="C3689" s="0">
        <f>INT(Hoja3!E$4*Hoja3!$B3697)</f>
        <v>167</v>
      </c>
    </row>
    <row r="3690" spans="2:3">
      <c r="B3690" s="101" t="n">
        <v>34589</v>
      </c>
      <c r="C3690" s="0">
        <f>INT(Hoja3!E$4*Hoja3!$B3698)</f>
        <v>167</v>
      </c>
    </row>
    <row r="3691" spans="2:3">
      <c r="B3691" s="101" t="n">
        <v>34591</v>
      </c>
      <c r="C3691" s="0">
        <f>INT(Hoja3!E$4*Hoja3!$B3699)</f>
        <v>167</v>
      </c>
    </row>
    <row r="3692" spans="2:3">
      <c r="B3692" s="101" t="n">
        <v>34603</v>
      </c>
      <c r="C3692" s="0">
        <f>INT(Hoja3!E$4*Hoja3!$B3700)</f>
        <v>167</v>
      </c>
    </row>
    <row r="3693" spans="2:3">
      <c r="B3693" s="101" t="n">
        <v>34607</v>
      </c>
      <c r="C3693" s="0">
        <f>INT(Hoja3!E$4*Hoja3!$B3701)</f>
        <v>166</v>
      </c>
    </row>
    <row r="3694" spans="2:3">
      <c r="B3694" s="101" t="n">
        <v>34613</v>
      </c>
      <c r="C3694" s="0">
        <f>INT(Hoja3!E$4*Hoja3!$B3702)</f>
        <v>166</v>
      </c>
    </row>
    <row r="3695" spans="2:3">
      <c r="B3695" s="101" t="n">
        <v>34631</v>
      </c>
      <c r="C3695" s="0">
        <f>INT(Hoja3!E$4*Hoja3!$B3703)</f>
        <v>166</v>
      </c>
    </row>
    <row r="3696" spans="2:3">
      <c r="B3696" s="101" t="n">
        <v>34649</v>
      </c>
      <c r="C3696" s="0">
        <f>INT(Hoja3!E$4*Hoja3!$B3704)</f>
        <v>166</v>
      </c>
    </row>
    <row r="3697" spans="2:3">
      <c r="B3697" s="101" t="n">
        <v>34651</v>
      </c>
      <c r="C3697" s="0">
        <f>INT(Hoja3!E$4*Hoja3!$B3705)</f>
        <v>166</v>
      </c>
    </row>
    <row r="3698" spans="2:3">
      <c r="B3698" s="101" t="n">
        <v>34667</v>
      </c>
      <c r="C3698" s="0">
        <f>INT(Hoja3!E$4*Hoja3!$B3706)</f>
        <v>166</v>
      </c>
    </row>
    <row r="3699" spans="2:3">
      <c r="B3699" s="101" t="n">
        <v>34673</v>
      </c>
      <c r="C3699" s="0">
        <f>INT(Hoja3!E$4*Hoja3!$B3707)</f>
        <v>166</v>
      </c>
    </row>
    <row r="3700" spans="2:3">
      <c r="B3700" s="101" t="n">
        <v>34679</v>
      </c>
      <c r="C3700" s="0">
        <f>INT(Hoja3!E$4*Hoja3!$B3708)</f>
        <v>166</v>
      </c>
    </row>
    <row r="3701" spans="2:3">
      <c r="B3701" s="101" t="n">
        <v>34687</v>
      </c>
      <c r="C3701" s="0">
        <f>INT(Hoja3!E$4*Hoja3!$B3709)</f>
        <v>166</v>
      </c>
    </row>
    <row r="3702" spans="2:3">
      <c r="B3702" s="101" t="n">
        <v>34693</v>
      </c>
      <c r="C3702" s="0">
        <f>INT(Hoja3!E$4*Hoja3!$B3710)</f>
        <v>166</v>
      </c>
    </row>
    <row r="3703" spans="2:3">
      <c r="B3703" s="101" t="n">
        <v>34703</v>
      </c>
      <c r="C3703" s="0">
        <f>INT(Hoja3!E$4*Hoja3!$B3711)</f>
        <v>166</v>
      </c>
    </row>
    <row r="3704" spans="2:3">
      <c r="B3704" s="101" t="n">
        <v>34721</v>
      </c>
      <c r="C3704" s="0">
        <f>INT(Hoja3!E$4*Hoja3!$B3712)</f>
        <v>165</v>
      </c>
    </row>
    <row r="3705" spans="2:3">
      <c r="B3705" s="101" t="n">
        <v>34729</v>
      </c>
      <c r="C3705" s="0">
        <f>INT(Hoja3!E$4*Hoja3!$B3713)</f>
        <v>165</v>
      </c>
    </row>
    <row r="3706" spans="2:3">
      <c r="B3706" s="101" t="n">
        <v>34739</v>
      </c>
      <c r="C3706" s="0">
        <f>INT(Hoja3!E$4*Hoja3!$B3714)</f>
        <v>165</v>
      </c>
    </row>
    <row r="3707" spans="2:3">
      <c r="B3707" s="101" t="n">
        <v>34747</v>
      </c>
      <c r="C3707" s="0">
        <f>INT(Hoja3!E$4*Hoja3!$B3715)</f>
        <v>165</v>
      </c>
    </row>
    <row r="3708" spans="2:3">
      <c r="B3708" s="101" t="n">
        <v>34757</v>
      </c>
      <c r="C3708" s="0">
        <f>INT(Hoja3!E$4*Hoja3!$B3716)</f>
        <v>165</v>
      </c>
    </row>
    <row r="3709" spans="2:3">
      <c r="B3709" s="101" t="n">
        <v>34759</v>
      </c>
      <c r="C3709" s="0">
        <f>INT(Hoja3!E$4*Hoja3!$B3717)</f>
        <v>165</v>
      </c>
    </row>
    <row r="3710" spans="2:3">
      <c r="B3710" s="101" t="n">
        <v>34763</v>
      </c>
      <c r="C3710" s="0">
        <f>INT(Hoja3!E$4*Hoja3!$B3718)</f>
        <v>165</v>
      </c>
    </row>
    <row r="3711" spans="2:3">
      <c r="B3711" s="101" t="n">
        <v>34781</v>
      </c>
      <c r="C3711" s="0">
        <f>INT(Hoja3!E$4*Hoja3!$B3719)</f>
        <v>165</v>
      </c>
    </row>
    <row r="3712" spans="2:3">
      <c r="B3712" s="101" t="n">
        <v>34807</v>
      </c>
      <c r="C3712" s="0">
        <f>INT(Hoja3!E$4*Hoja3!$B3720)</f>
        <v>165</v>
      </c>
    </row>
    <row r="3713" spans="2:3">
      <c r="B3713" s="101" t="n">
        <v>34819</v>
      </c>
      <c r="C3713" s="0">
        <f>INT(Hoja3!E$4*Hoja3!$B3721)</f>
        <v>164</v>
      </c>
    </row>
    <row r="3714" spans="2:3">
      <c r="B3714" s="101" t="n">
        <v>34841</v>
      </c>
      <c r="C3714" s="0">
        <f>INT(Hoja3!E$4*Hoja3!$B3722)</f>
        <v>164</v>
      </c>
    </row>
    <row r="3715" spans="2:3">
      <c r="B3715" s="101" t="n">
        <v>34843</v>
      </c>
      <c r="C3715" s="0">
        <f>INT(Hoja3!E$4*Hoja3!$B3723)</f>
        <v>164</v>
      </c>
    </row>
    <row r="3716" spans="2:3">
      <c r="B3716" s="101" t="n">
        <v>34847</v>
      </c>
      <c r="C3716" s="0">
        <f>INT(Hoja3!E$4*Hoja3!$B3724)</f>
        <v>164</v>
      </c>
    </row>
    <row r="3717" spans="2:3">
      <c r="B3717" s="101" t="n">
        <v>34849</v>
      </c>
      <c r="C3717" s="0">
        <f>INT(Hoja3!E$4*Hoja3!$B3725)</f>
        <v>164</v>
      </c>
    </row>
    <row r="3718" spans="2:3">
      <c r="B3718" s="101" t="n">
        <v>34871</v>
      </c>
      <c r="C3718" s="0">
        <f>INT(Hoja3!E$4*Hoja3!$B3726)</f>
        <v>164</v>
      </c>
    </row>
    <row r="3719" spans="2:3">
      <c r="B3719" s="101" t="n">
        <v>34877</v>
      </c>
      <c r="C3719" s="0">
        <f>INT(Hoja3!E$4*Hoja3!$B3727)</f>
        <v>164</v>
      </c>
    </row>
    <row r="3720" spans="2:3">
      <c r="B3720" s="101" t="n">
        <v>34883</v>
      </c>
      <c r="C3720" s="0">
        <f>INT(Hoja3!E$4*Hoja3!$B3728)</f>
        <v>164</v>
      </c>
    </row>
    <row r="3721" spans="2:3">
      <c r="B3721" s="101" t="n">
        <v>34897</v>
      </c>
      <c r="C3721" s="0">
        <f>INT(Hoja3!E$4*Hoja3!$B3729)</f>
        <v>164</v>
      </c>
    </row>
    <row r="3722" spans="2:3">
      <c r="B3722" s="101" t="n">
        <v>34913</v>
      </c>
      <c r="C3722" s="0">
        <f>INT(Hoja3!E$4*Hoja3!$B3730)</f>
        <v>164</v>
      </c>
    </row>
    <row r="3723" spans="2:3">
      <c r="B3723" s="101" t="n">
        <v>34919</v>
      </c>
      <c r="C3723" s="0">
        <f>INT(Hoja3!E$4*Hoja3!$B3731)</f>
        <v>164</v>
      </c>
    </row>
    <row r="3724" spans="2:3">
      <c r="B3724" s="101" t="n">
        <v>34939</v>
      </c>
      <c r="C3724" s="0">
        <f>INT(Hoja3!E$4*Hoja3!$B3732)</f>
        <v>163</v>
      </c>
    </row>
    <row r="3725" spans="2:3">
      <c r="B3725" s="101" t="n">
        <v>34949</v>
      </c>
      <c r="C3725" s="0">
        <f>INT(Hoja3!E$4*Hoja3!$B3733)</f>
        <v>163</v>
      </c>
    </row>
    <row r="3726" spans="2:3">
      <c r="B3726" s="101" t="n">
        <v>34961</v>
      </c>
      <c r="C3726" s="0">
        <f>INT(Hoja3!E$4*Hoja3!$B3734)</f>
        <v>163</v>
      </c>
    </row>
    <row r="3727" spans="2:3">
      <c r="B3727" s="101" t="n">
        <v>34963</v>
      </c>
      <c r="C3727" s="0">
        <f>INT(Hoja3!E$4*Hoja3!$B3735)</f>
        <v>163</v>
      </c>
    </row>
    <row r="3728" spans="2:3">
      <c r="B3728" s="101" t="n">
        <v>34981</v>
      </c>
      <c r="C3728" s="0">
        <f>INT(Hoja3!E$4*Hoja3!$B3736)</f>
        <v>163</v>
      </c>
    </row>
    <row r="3729" spans="2:3">
      <c r="B3729" s="101" t="n">
        <v>35023</v>
      </c>
      <c r="C3729" s="0">
        <f>INT(Hoja3!E$4*Hoja3!$B3737)</f>
        <v>163</v>
      </c>
    </row>
    <row r="3730" spans="2:3">
      <c r="B3730" s="101" t="n">
        <v>35027</v>
      </c>
      <c r="C3730" s="0">
        <f>INT(Hoja3!E$4*Hoja3!$B3738)</f>
        <v>163</v>
      </c>
    </row>
    <row r="3731" spans="2:3">
      <c r="B3731" s="101" t="n">
        <v>35051</v>
      </c>
      <c r="C3731" s="0">
        <f>INT(Hoja3!E$4*Hoja3!$B3739)</f>
        <v>162</v>
      </c>
    </row>
    <row r="3732" spans="2:3">
      <c r="B3732" s="101" t="n">
        <v>35053</v>
      </c>
      <c r="C3732" s="0">
        <f>INT(Hoja3!E$4*Hoja3!$B3740)</f>
        <v>162</v>
      </c>
    </row>
    <row r="3733" spans="2:3">
      <c r="B3733" s="101" t="n">
        <v>35059</v>
      </c>
      <c r="C3733" s="0">
        <f>INT(Hoja3!E$4*Hoja3!$B3741)</f>
        <v>162</v>
      </c>
    </row>
    <row r="3734" spans="2:3">
      <c r="B3734" s="101" t="n">
        <v>35069</v>
      </c>
      <c r="C3734" s="0">
        <f>INT(Hoja3!E$4*Hoja3!$B3742)</f>
        <v>162</v>
      </c>
    </row>
    <row r="3735" spans="2:3">
      <c r="B3735" s="101" t="n">
        <v>35081</v>
      </c>
      <c r="C3735" s="0">
        <f>INT(Hoja3!E$4*Hoja3!$B3743)</f>
        <v>162</v>
      </c>
    </row>
    <row r="3736" spans="2:3">
      <c r="B3736" s="101" t="n">
        <v>35083</v>
      </c>
      <c r="C3736" s="0">
        <f>INT(Hoja3!E$4*Hoja3!$B3744)</f>
        <v>162</v>
      </c>
    </row>
    <row r="3737" spans="2:3">
      <c r="B3737" s="101" t="n">
        <v>35089</v>
      </c>
      <c r="C3737" s="0">
        <f>INT(Hoja3!E$4*Hoja3!$B3745)</f>
        <v>162</v>
      </c>
    </row>
    <row r="3738" spans="2:3">
      <c r="B3738" s="101" t="n">
        <v>35099</v>
      </c>
      <c r="C3738" s="0">
        <f>INT(Hoja3!E$4*Hoja3!$B3746)</f>
        <v>162</v>
      </c>
    </row>
    <row r="3739" spans="2:3">
      <c r="B3739" s="101" t="n">
        <v>35107</v>
      </c>
      <c r="C3739" s="0">
        <f>INT(Hoja3!E$4*Hoja3!$B3747)</f>
        <v>162</v>
      </c>
    </row>
    <row r="3740" spans="2:3">
      <c r="B3740" s="101" t="n">
        <v>35111</v>
      </c>
      <c r="C3740" s="0">
        <f>INT(Hoja3!E$4*Hoja3!$B3748)</f>
        <v>162</v>
      </c>
    </row>
    <row r="3741" spans="2:3">
      <c r="B3741" s="101" t="n">
        <v>35117</v>
      </c>
      <c r="C3741" s="0">
        <f>INT(Hoja3!E$4*Hoja3!$B3749)</f>
        <v>162</v>
      </c>
    </row>
    <row r="3742" spans="2:3">
      <c r="B3742" s="101" t="n">
        <v>35129</v>
      </c>
      <c r="C3742" s="0">
        <f>INT(Hoja3!E$4*Hoja3!$B3750)</f>
        <v>162</v>
      </c>
    </row>
    <row r="3743" spans="2:3">
      <c r="B3743" s="101" t="n">
        <v>35141</v>
      </c>
      <c r="C3743" s="0">
        <f>INT(Hoja3!E$4*Hoja3!$B3751)</f>
        <v>161</v>
      </c>
    </row>
    <row r="3744" spans="2:3">
      <c r="B3744" s="101" t="n">
        <v>35149</v>
      </c>
      <c r="C3744" s="0">
        <f>INT(Hoja3!E$4*Hoja3!$B3752)</f>
        <v>161</v>
      </c>
    </row>
    <row r="3745" spans="2:3">
      <c r="B3745" s="101" t="n">
        <v>35153</v>
      </c>
      <c r="C3745" s="0">
        <f>INT(Hoja3!E$4*Hoja3!$B3753)</f>
        <v>161</v>
      </c>
    </row>
    <row r="3746" spans="2:3">
      <c r="B3746" s="101" t="n">
        <v>35159</v>
      </c>
      <c r="C3746" s="0">
        <f>INT(Hoja3!E$4*Hoja3!$B3754)</f>
        <v>161</v>
      </c>
    </row>
    <row r="3747" spans="2:3">
      <c r="B3747" s="101" t="n">
        <v>35171</v>
      </c>
      <c r="C3747" s="0">
        <f>INT(Hoja3!E$4*Hoja3!$B3755)</f>
        <v>161</v>
      </c>
    </row>
    <row r="3748" spans="2:3">
      <c r="B3748" s="101" t="n">
        <v>35201</v>
      </c>
      <c r="C3748" s="0">
        <f>INT(Hoja3!E$4*Hoja3!$B3756)</f>
        <v>161</v>
      </c>
    </row>
    <row r="3749" spans="2:3">
      <c r="B3749" s="101" t="n">
        <v>35221</v>
      </c>
      <c r="C3749" s="0">
        <f>INT(Hoja3!E$4*Hoja3!$B3757)</f>
        <v>161</v>
      </c>
    </row>
    <row r="3750" spans="2:3">
      <c r="B3750" s="101" t="n">
        <v>35227</v>
      </c>
      <c r="C3750" s="0">
        <f>INT(Hoja3!E$4*Hoja3!$B3758)</f>
        <v>161</v>
      </c>
    </row>
    <row r="3751" spans="2:3">
      <c r="B3751" s="101" t="n">
        <v>35251</v>
      </c>
      <c r="C3751" s="0">
        <f>INT(Hoja3!E$4*Hoja3!$B3759)</f>
        <v>160</v>
      </c>
    </row>
    <row r="3752" spans="2:3">
      <c r="B3752" s="101" t="n">
        <v>35257</v>
      </c>
      <c r="C3752" s="0">
        <f>INT(Hoja3!E$4*Hoja3!$B3760)</f>
        <v>160</v>
      </c>
    </row>
    <row r="3753" spans="2:3">
      <c r="B3753" s="101" t="n">
        <v>35267</v>
      </c>
      <c r="C3753" s="0">
        <f>INT(Hoja3!E$4*Hoja3!$B3761)</f>
        <v>160</v>
      </c>
    </row>
    <row r="3754" spans="2:3">
      <c r="B3754" s="101" t="n">
        <v>35279</v>
      </c>
      <c r="C3754" s="0">
        <f>INT(Hoja3!E$4*Hoja3!$B3762)</f>
        <v>160</v>
      </c>
    </row>
    <row r="3755" spans="2:3">
      <c r="B3755" s="101" t="n">
        <v>35281</v>
      </c>
      <c r="C3755" s="0">
        <f>INT(Hoja3!E$4*Hoja3!$B3763)</f>
        <v>160</v>
      </c>
    </row>
    <row r="3756" spans="2:3">
      <c r="B3756" s="101" t="n">
        <v>35291</v>
      </c>
      <c r="C3756" s="0">
        <f>INT(Hoja3!E$4*Hoja3!$B3764)</f>
        <v>160</v>
      </c>
    </row>
    <row r="3757" spans="2:3">
      <c r="B3757" s="101" t="n">
        <v>35311</v>
      </c>
      <c r="C3757" s="0">
        <f>INT(Hoja3!E$4*Hoja3!$B3765)</f>
        <v>160</v>
      </c>
    </row>
    <row r="3758" spans="2:3">
      <c r="B3758" s="101" t="n">
        <v>35317</v>
      </c>
      <c r="C3758" s="0">
        <f>INT(Hoja3!E$4*Hoja3!$B3766)</f>
        <v>160</v>
      </c>
    </row>
    <row r="3759" spans="2:3">
      <c r="B3759" s="101" t="n">
        <v>35323</v>
      </c>
      <c r="C3759" s="0">
        <f>INT(Hoja3!E$4*Hoja3!$B3767)</f>
        <v>160</v>
      </c>
    </row>
    <row r="3760" spans="2:3">
      <c r="B3760" s="101" t="n">
        <v>35327</v>
      </c>
      <c r="C3760" s="0">
        <f>INT(Hoja3!E$4*Hoja3!$B3768)</f>
        <v>160</v>
      </c>
    </row>
    <row r="3761" spans="2:3">
      <c r="B3761" s="101" t="n">
        <v>35339</v>
      </c>
      <c r="C3761" s="0">
        <f>INT(Hoja3!E$4*Hoja3!$B3769)</f>
        <v>160</v>
      </c>
    </row>
    <row r="3762" spans="2:3">
      <c r="B3762" s="101" t="n">
        <v>35353</v>
      </c>
      <c r="C3762" s="0">
        <f>INT(Hoja3!E$4*Hoja3!$B3770)</f>
        <v>160</v>
      </c>
    </row>
    <row r="3763" spans="2:3">
      <c r="B3763" s="101" t="n">
        <v>35363</v>
      </c>
      <c r="C3763" s="0">
        <f>INT(Hoja3!E$4*Hoja3!$B3771)</f>
        <v>159</v>
      </c>
    </row>
    <row r="3764" spans="2:3">
      <c r="B3764" s="101" t="n">
        <v>35381</v>
      </c>
      <c r="C3764" s="0">
        <f>INT(Hoja3!E$4*Hoja3!$B3772)</f>
        <v>159</v>
      </c>
    </row>
    <row r="3765" spans="2:3">
      <c r="B3765" s="101" t="n">
        <v>35393</v>
      </c>
      <c r="C3765" s="0">
        <f>INT(Hoja3!E$4*Hoja3!$B3773)</f>
        <v>159</v>
      </c>
    </row>
    <row r="3766" spans="2:3">
      <c r="B3766" s="101" t="n">
        <v>35401</v>
      </c>
      <c r="C3766" s="0">
        <f>INT(Hoja3!E$4*Hoja3!$B3774)</f>
        <v>159</v>
      </c>
    </row>
    <row r="3767" spans="2:3">
      <c r="B3767" s="101" t="n">
        <v>35407</v>
      </c>
      <c r="C3767" s="0">
        <f>INT(Hoja3!E$4*Hoja3!$B3775)</f>
        <v>159</v>
      </c>
    </row>
    <row r="3768" spans="2:3">
      <c r="B3768" s="101" t="n">
        <v>35419</v>
      </c>
      <c r="C3768" s="0">
        <f>INT(Hoja3!E$4*Hoja3!$B3776)</f>
        <v>159</v>
      </c>
    </row>
    <row r="3769" spans="2:3">
      <c r="B3769" s="101" t="n">
        <v>35423</v>
      </c>
      <c r="C3769" s="0">
        <f>INT(Hoja3!E$4*Hoja3!$B3777)</f>
        <v>159</v>
      </c>
    </row>
    <row r="3770" spans="2:3">
      <c r="B3770" s="101" t="n">
        <v>35437</v>
      </c>
      <c r="C3770" s="0">
        <f>INT(Hoja3!E$4*Hoja3!$B3778)</f>
        <v>159</v>
      </c>
    </row>
    <row r="3771" spans="2:3">
      <c r="B3771" s="101" t="n">
        <v>35447</v>
      </c>
      <c r="C3771" s="0">
        <f>INT(Hoja3!E$4*Hoja3!$B3779)</f>
        <v>159</v>
      </c>
    </row>
    <row r="3772" spans="2:3">
      <c r="B3772" s="101" t="n">
        <v>35449</v>
      </c>
      <c r="C3772" s="0">
        <f>INT(Hoja3!E$4*Hoja3!$B3780)</f>
        <v>159</v>
      </c>
    </row>
    <row r="3773" spans="2:3">
      <c r="B3773" s="101" t="n">
        <v>35461</v>
      </c>
      <c r="C3773" s="0">
        <f>INT(Hoja3!E$4*Hoja3!$B3781)</f>
        <v>159</v>
      </c>
    </row>
    <row r="3774" spans="2:3">
      <c r="B3774" s="101" t="n">
        <v>35491</v>
      </c>
      <c r="C3774" s="0">
        <f>INT(Hoja3!E$4*Hoja3!$B3782)</f>
        <v>158</v>
      </c>
    </row>
    <row r="3775" spans="2:3">
      <c r="B3775" s="101" t="n">
        <v>35507</v>
      </c>
      <c r="C3775" s="0">
        <f>INT(Hoja3!E$4*Hoja3!$B3783)</f>
        <v>158</v>
      </c>
    </row>
    <row r="3776" spans="2:3">
      <c r="B3776" s="101" t="n">
        <v>35509</v>
      </c>
      <c r="C3776" s="0">
        <f>INT(Hoja3!E$4*Hoja3!$B3784)</f>
        <v>158</v>
      </c>
    </row>
    <row r="3777" spans="2:3">
      <c r="B3777" s="101" t="n">
        <v>35521</v>
      </c>
      <c r="C3777" s="0">
        <f>INT(Hoja3!E$4*Hoja3!$B3785)</f>
        <v>158</v>
      </c>
    </row>
    <row r="3778" spans="2:3">
      <c r="B3778" s="101" t="n">
        <v>35527</v>
      </c>
      <c r="C3778" s="0">
        <f>INT(Hoja3!E$4*Hoja3!$B3786)</f>
        <v>158</v>
      </c>
    </row>
    <row r="3779" spans="2:3">
      <c r="B3779" s="101" t="n">
        <v>35531</v>
      </c>
      <c r="C3779" s="0">
        <f>INT(Hoja3!E$4*Hoja3!$B3787)</f>
        <v>158</v>
      </c>
    </row>
    <row r="3780" spans="2:3">
      <c r="B3780" s="101" t="n">
        <v>35533</v>
      </c>
      <c r="C3780" s="0">
        <f>INT(Hoja3!E$4*Hoja3!$B3788)</f>
        <v>158</v>
      </c>
    </row>
    <row r="3781" spans="2:3">
      <c r="B3781" s="101" t="n">
        <v>35537</v>
      </c>
      <c r="C3781" s="0">
        <f>INT(Hoja3!E$4*Hoja3!$B3789)</f>
        <v>158</v>
      </c>
    </row>
    <row r="3782" spans="2:3">
      <c r="B3782" s="101" t="n">
        <v>35543</v>
      </c>
      <c r="C3782" s="0">
        <f>INT(Hoja3!E$4*Hoja3!$B3790)</f>
        <v>158</v>
      </c>
    </row>
    <row r="3783" spans="2:3">
      <c r="B3783" s="101" t="n">
        <v>35569</v>
      </c>
      <c r="C3783" s="0">
        <f>INT(Hoja3!E$4*Hoja3!$B3791)</f>
        <v>158</v>
      </c>
    </row>
    <row r="3784" spans="2:3">
      <c r="B3784" s="101" t="n">
        <v>35573</v>
      </c>
      <c r="C3784" s="0">
        <f>INT(Hoja3!E$4*Hoja3!$B3792)</f>
        <v>158</v>
      </c>
    </row>
    <row r="3785" spans="2:3">
      <c r="B3785" s="101" t="n">
        <v>35591</v>
      </c>
      <c r="C3785" s="0">
        <f>INT(Hoja3!E$4*Hoja3!$B3793)</f>
        <v>157</v>
      </c>
    </row>
    <row r="3786" spans="2:3">
      <c r="B3786" s="101" t="n">
        <v>35593</v>
      </c>
      <c r="C3786" s="0">
        <f>INT(Hoja3!E$4*Hoja3!$B3794)</f>
        <v>157</v>
      </c>
    </row>
    <row r="3787" spans="2:3">
      <c r="B3787" s="101" t="n">
        <v>35597</v>
      </c>
      <c r="C3787" s="0">
        <f>INT(Hoja3!E$4*Hoja3!$B3795)</f>
        <v>157</v>
      </c>
    </row>
    <row r="3788" spans="2:3">
      <c r="B3788" s="101" t="n">
        <v>35603</v>
      </c>
      <c r="C3788" s="0">
        <f>INT(Hoja3!E$4*Hoja3!$B3796)</f>
        <v>157</v>
      </c>
    </row>
    <row r="3789" spans="2:3">
      <c r="B3789" s="101" t="n">
        <v>35617</v>
      </c>
      <c r="C3789" s="0">
        <f>INT(Hoja3!E$4*Hoja3!$B3797)</f>
        <v>157</v>
      </c>
    </row>
    <row r="3790" spans="2:3">
      <c r="B3790" s="101" t="n">
        <v>35671</v>
      </c>
      <c r="C3790" s="0">
        <f>INT(Hoja3!E$4*Hoja3!$B3798)</f>
        <v>157</v>
      </c>
    </row>
    <row r="3791" spans="2:3">
      <c r="B3791" s="101" t="n">
        <v>35677</v>
      </c>
      <c r="C3791" s="0">
        <f>INT(Hoja3!E$4*Hoja3!$B3799)</f>
        <v>157</v>
      </c>
    </row>
    <row r="3792" spans="2:3">
      <c r="B3792" s="101" t="n">
        <v>35729</v>
      </c>
      <c r="C3792" s="0">
        <f>INT(Hoja3!E$4*Hoja3!$B3800)</f>
        <v>156</v>
      </c>
    </row>
    <row r="3793" spans="2:3">
      <c r="B3793" s="101" t="n">
        <v>35731</v>
      </c>
      <c r="C3793" s="0">
        <f>INT(Hoja3!E$4*Hoja3!$B3801)</f>
        <v>156</v>
      </c>
    </row>
    <row r="3794" spans="2:3">
      <c r="B3794" s="101" t="n">
        <v>35747</v>
      </c>
      <c r="C3794" s="0">
        <f>INT(Hoja3!E$4*Hoja3!$B3802)</f>
        <v>156</v>
      </c>
    </row>
    <row r="3795" spans="2:3">
      <c r="B3795" s="101" t="n">
        <v>35753</v>
      </c>
      <c r="C3795" s="0">
        <f>INT(Hoja3!E$4*Hoja3!$B3803)</f>
        <v>156</v>
      </c>
    </row>
    <row r="3796" spans="2:3">
      <c r="B3796" s="101" t="n">
        <v>35759</v>
      </c>
      <c r="C3796" s="0">
        <f>INT(Hoja3!E$4*Hoja3!$B3804)</f>
        <v>156</v>
      </c>
    </row>
    <row r="3797" spans="2:3">
      <c r="B3797" s="101" t="n">
        <v>35771</v>
      </c>
      <c r="C3797" s="0">
        <f>INT(Hoja3!E$4*Hoja3!$B3805)</f>
        <v>156</v>
      </c>
    </row>
    <row r="3798" spans="2:3">
      <c r="B3798" s="101" t="n">
        <v>35797</v>
      </c>
      <c r="C3798" s="0">
        <f>INT(Hoja3!E$4*Hoja3!$B3806)</f>
        <v>156</v>
      </c>
    </row>
    <row r="3799" spans="2:3">
      <c r="B3799" s="101" t="n">
        <v>35801</v>
      </c>
      <c r="C3799" s="0">
        <f>INT(Hoja3!E$4*Hoja3!$B3807)</f>
        <v>156</v>
      </c>
    </row>
    <row r="3800" spans="2:3">
      <c r="B3800" s="101" t="n">
        <v>35803</v>
      </c>
      <c r="C3800" s="0">
        <f>INT(Hoja3!E$4*Hoja3!$B3808)</f>
        <v>156</v>
      </c>
    </row>
    <row r="3801" spans="2:3">
      <c r="B3801" s="101" t="n">
        <v>35809</v>
      </c>
      <c r="C3801" s="0">
        <f>INT(Hoja3!E$4*Hoja3!$B3809)</f>
        <v>155</v>
      </c>
    </row>
    <row r="3802" spans="2:3">
      <c r="B3802" s="101" t="n">
        <v>35831</v>
      </c>
      <c r="C3802" s="0">
        <f>INT(Hoja3!E$4*Hoja3!$B3810)</f>
        <v>155</v>
      </c>
    </row>
    <row r="3803" spans="2:3">
      <c r="B3803" s="101" t="n">
        <v>35837</v>
      </c>
      <c r="C3803" s="0">
        <f>INT(Hoja3!E$4*Hoja3!$B3811)</f>
        <v>155</v>
      </c>
    </row>
    <row r="3804" spans="2:3">
      <c r="B3804" s="101" t="n">
        <v>35839</v>
      </c>
      <c r="C3804" s="0">
        <f>INT(Hoja3!E$4*Hoja3!$B3812)</f>
        <v>155</v>
      </c>
    </row>
    <row r="3805" spans="2:3">
      <c r="B3805" s="101" t="n">
        <v>35851</v>
      </c>
      <c r="C3805" s="0">
        <f>INT(Hoja3!E$4*Hoja3!$B3813)</f>
        <v>155</v>
      </c>
    </row>
    <row r="3806" spans="2:3">
      <c r="B3806" s="101" t="n">
        <v>35863</v>
      </c>
      <c r="C3806" s="0">
        <f>INT(Hoja3!E$4*Hoja3!$B3814)</f>
        <v>155</v>
      </c>
    </row>
    <row r="3807" spans="2:3">
      <c r="B3807" s="101" t="n">
        <v>35869</v>
      </c>
      <c r="C3807" s="0">
        <f>INT(Hoja3!E$4*Hoja3!$B3815)</f>
        <v>155</v>
      </c>
    </row>
    <row r="3808" spans="2:3">
      <c r="B3808" s="101" t="n">
        <v>35879</v>
      </c>
      <c r="C3808" s="0">
        <f>INT(Hoja3!E$4*Hoja3!$B3816)</f>
        <v>155</v>
      </c>
    </row>
    <row r="3809" spans="2:3">
      <c r="B3809" s="101" t="n">
        <v>35897</v>
      </c>
      <c r="C3809" s="0">
        <f>INT(Hoja3!E$4*Hoja3!$B3817)</f>
        <v>155</v>
      </c>
    </row>
    <row r="3810" spans="2:3">
      <c r="B3810" s="101" t="n">
        <v>35899</v>
      </c>
      <c r="C3810" s="0">
        <f>INT(Hoja3!E$4*Hoja3!$B3818)</f>
        <v>155</v>
      </c>
    </row>
    <row r="3811" spans="2:3">
      <c r="B3811" s="101" t="n">
        <v>35911</v>
      </c>
      <c r="C3811" s="0">
        <f>INT(Hoja3!E$4*Hoja3!$B3819)</f>
        <v>155</v>
      </c>
    </row>
    <row r="3812" spans="2:3">
      <c r="B3812" s="101" t="n">
        <v>35923</v>
      </c>
      <c r="C3812" s="0">
        <f>INT(Hoja3!E$4*Hoja3!$B3820)</f>
        <v>154</v>
      </c>
    </row>
    <row r="3813" spans="2:3">
      <c r="B3813" s="101" t="n">
        <v>35933</v>
      </c>
      <c r="C3813" s="0">
        <f>INT(Hoja3!E$4*Hoja3!$B3821)</f>
        <v>154</v>
      </c>
    </row>
    <row r="3814" spans="2:3">
      <c r="B3814" s="101" t="n">
        <v>35951</v>
      </c>
      <c r="C3814" s="0">
        <f>INT(Hoja3!E$4*Hoja3!$B3822)</f>
        <v>154</v>
      </c>
    </row>
    <row r="3815" spans="2:3">
      <c r="B3815" s="101" t="n">
        <v>35963</v>
      </c>
      <c r="C3815" s="0">
        <f>INT(Hoja3!E$4*Hoja3!$B3823)</f>
        <v>154</v>
      </c>
    </row>
    <row r="3816" spans="2:3">
      <c r="B3816" s="101" t="n">
        <v>35969</v>
      </c>
      <c r="C3816" s="0">
        <f>INT(Hoja3!E$4*Hoja3!$B3824)</f>
        <v>154</v>
      </c>
    </row>
    <row r="3817" spans="2:3">
      <c r="B3817" s="101" t="n">
        <v>35977</v>
      </c>
      <c r="C3817" s="0">
        <f>INT(Hoja3!E$4*Hoja3!$B3825)</f>
        <v>154</v>
      </c>
    </row>
    <row r="3818" spans="2:3">
      <c r="B3818" s="101" t="n">
        <v>35983</v>
      </c>
      <c r="C3818" s="0">
        <f>INT(Hoja3!E$4*Hoja3!$B3826)</f>
        <v>154</v>
      </c>
    </row>
    <row r="3819" spans="2:3">
      <c r="B3819" s="101" t="n">
        <v>35993</v>
      </c>
      <c r="C3819" s="0">
        <f>INT(Hoja3!E$4*Hoja3!$B3827)</f>
        <v>154</v>
      </c>
    </row>
    <row r="3820" spans="2:3">
      <c r="B3820" s="101" t="n">
        <v>35999</v>
      </c>
      <c r="C3820" s="0">
        <f>INT(Hoja3!E$4*Hoja3!$B3828)</f>
        <v>154</v>
      </c>
    </row>
    <row r="3821" spans="2:3">
      <c r="B3821" s="101" t="n">
        <v>36007</v>
      </c>
      <c r="C3821" s="0">
        <f>INT(Hoja3!E$4*Hoja3!$B3829)</f>
        <v>154</v>
      </c>
    </row>
    <row r="3822" spans="2:3">
      <c r="B3822" s="101" t="n">
        <v>36011</v>
      </c>
      <c r="C3822" s="0">
        <f>INT(Hoja3!E$4*Hoja3!$B3830)</f>
        <v>154</v>
      </c>
    </row>
    <row r="3823" spans="2:3">
      <c r="B3823" s="101" t="n">
        <v>36013</v>
      </c>
      <c r="C3823" s="0">
        <f>INT(Hoja3!E$4*Hoja3!$B3831)</f>
        <v>154</v>
      </c>
    </row>
    <row r="3824" spans="2:3">
      <c r="B3824" s="101" t="n">
        <v>36017</v>
      </c>
      <c r="C3824" s="0">
        <f>INT(Hoja3!E$4*Hoja3!$B3832)</f>
        <v>154</v>
      </c>
    </row>
    <row r="3825" spans="2:3">
      <c r="B3825" s="101" t="n">
        <v>36037</v>
      </c>
      <c r="C3825" s="0">
        <f>INT(Hoja3!E$4*Hoja3!$B3833)</f>
        <v>154</v>
      </c>
    </row>
    <row r="3826" spans="2:3">
      <c r="B3826" s="101" t="n">
        <v>36061</v>
      </c>
      <c r="C3826" s="0">
        <f>INT(Hoja3!E$4*Hoja3!$B3834)</f>
        <v>153</v>
      </c>
    </row>
    <row r="3827" spans="2:3">
      <c r="B3827" s="101" t="n">
        <v>36067</v>
      </c>
      <c r="C3827" s="0">
        <f>INT(Hoja3!E$4*Hoja3!$B3835)</f>
        <v>153</v>
      </c>
    </row>
    <row r="3828" spans="2:3">
      <c r="B3828" s="101" t="n">
        <v>36073</v>
      </c>
      <c r="C3828" s="0">
        <f>INT(Hoja3!E$4*Hoja3!$B3836)</f>
        <v>153</v>
      </c>
    </row>
    <row r="3829" spans="2:3">
      <c r="B3829" s="101" t="n">
        <v>36083</v>
      </c>
      <c r="C3829" s="0">
        <f>INT(Hoja3!E$4*Hoja3!$B3837)</f>
        <v>153</v>
      </c>
    </row>
    <row r="3830" spans="2:3">
      <c r="B3830" s="101" t="n">
        <v>36097</v>
      </c>
      <c r="C3830" s="0">
        <f>INT(Hoja3!E$4*Hoja3!$B3838)</f>
        <v>153</v>
      </c>
    </row>
    <row r="3831" spans="2:3">
      <c r="B3831" s="101" t="n">
        <v>36107</v>
      </c>
      <c r="C3831" s="0">
        <f>INT(Hoja3!E$4*Hoja3!$B3839)</f>
        <v>153</v>
      </c>
    </row>
    <row r="3832" spans="2:3">
      <c r="B3832" s="101" t="n">
        <v>36109</v>
      </c>
      <c r="C3832" s="0">
        <f>INT(Hoja3!E$4*Hoja3!$B3840)</f>
        <v>153</v>
      </c>
    </row>
    <row r="3833" spans="2:3">
      <c r="B3833" s="101" t="n">
        <v>36131</v>
      </c>
      <c r="C3833" s="0">
        <f>INT(Hoja3!E$4*Hoja3!$B3841)</f>
        <v>153</v>
      </c>
    </row>
    <row r="3834" spans="2:3">
      <c r="B3834" s="101" t="n">
        <v>36137</v>
      </c>
      <c r="C3834" s="0">
        <f>INT(Hoja3!E$4*Hoja3!$B3842)</f>
        <v>153</v>
      </c>
    </row>
    <row r="3835" spans="2:3">
      <c r="B3835" s="101" t="n">
        <v>36151</v>
      </c>
      <c r="C3835" s="0">
        <f>INT(Hoja3!E$4*Hoja3!$B3843)</f>
        <v>153</v>
      </c>
    </row>
    <row r="3836" spans="2:3">
      <c r="B3836" s="101" t="n">
        <v>36161</v>
      </c>
      <c r="C3836" s="0">
        <f>INT(Hoja3!E$4*Hoja3!$B3844)</f>
        <v>152</v>
      </c>
    </row>
    <row r="3837" spans="2:3">
      <c r="B3837" s="101" t="n">
        <v>36187</v>
      </c>
      <c r="C3837" s="0">
        <f>INT(Hoja3!E$4*Hoja3!$B3845)</f>
        <v>152</v>
      </c>
    </row>
    <row r="3838" spans="2:3">
      <c r="B3838" s="101" t="n">
        <v>36191</v>
      </c>
      <c r="C3838" s="0">
        <f>INT(Hoja3!E$4*Hoja3!$B3846)</f>
        <v>152</v>
      </c>
    </row>
    <row r="3839" spans="2:3">
      <c r="B3839" s="101" t="n">
        <v>36209</v>
      </c>
      <c r="C3839" s="0">
        <f>INT(Hoja3!E$4*Hoja3!$B3847)</f>
        <v>152</v>
      </c>
    </row>
    <row r="3840" spans="2:3">
      <c r="B3840" s="101" t="n">
        <v>36217</v>
      </c>
      <c r="C3840" s="0">
        <f>INT(Hoja3!E$4*Hoja3!$B3848)</f>
        <v>152</v>
      </c>
    </row>
    <row r="3841" spans="2:3">
      <c r="B3841" s="101" t="n">
        <v>36229</v>
      </c>
      <c r="C3841" s="0">
        <f>INT(Hoja3!E$4*Hoja3!$B3849)</f>
        <v>152</v>
      </c>
    </row>
    <row r="3842" spans="2:3">
      <c r="B3842" s="101" t="n">
        <v>36241</v>
      </c>
      <c r="C3842" s="0">
        <f>INT(Hoja3!E$4*Hoja3!$B3850)</f>
        <v>152</v>
      </c>
    </row>
    <row r="3843" spans="2:3">
      <c r="B3843" s="101" t="n">
        <v>36251</v>
      </c>
      <c r="C3843" s="0">
        <f>INT(Hoja3!E$4*Hoja3!$B3851)</f>
        <v>152</v>
      </c>
    </row>
    <row r="3844" spans="2:3">
      <c r="B3844" s="101" t="n">
        <v>36263</v>
      </c>
      <c r="C3844" s="0">
        <f>INT(Hoja3!E$4*Hoja3!$B3852)</f>
        <v>152</v>
      </c>
    </row>
    <row r="3845" spans="2:3">
      <c r="B3845" s="101" t="n">
        <v>36269</v>
      </c>
      <c r="C3845" s="0">
        <f>INT(Hoja3!E$4*Hoja3!$B3853)</f>
        <v>152</v>
      </c>
    </row>
    <row r="3846" spans="2:3">
      <c r="B3846" s="101" t="n">
        <v>36277</v>
      </c>
      <c r="C3846" s="0">
        <f>INT(Hoja3!E$4*Hoja3!$B3854)</f>
        <v>151</v>
      </c>
    </row>
    <row r="3847" spans="2:3">
      <c r="B3847" s="101" t="n">
        <v>36293</v>
      </c>
      <c r="C3847" s="0">
        <f>INT(Hoja3!E$4*Hoja3!$B3855)</f>
        <v>151</v>
      </c>
    </row>
    <row r="3848" spans="2:3">
      <c r="B3848" s="101" t="n">
        <v>36299</v>
      </c>
      <c r="C3848" s="0">
        <f>INT(Hoja3!E$4*Hoja3!$B3856)</f>
        <v>151</v>
      </c>
    </row>
    <row r="3849" spans="2:3">
      <c r="B3849" s="101" t="n">
        <v>36307</v>
      </c>
      <c r="C3849" s="0">
        <f>INT(Hoja3!E$4*Hoja3!$B3857)</f>
        <v>151</v>
      </c>
    </row>
    <row r="3850" spans="2:3">
      <c r="B3850" s="101" t="n">
        <v>36313</v>
      </c>
      <c r="C3850" s="0">
        <f>INT(Hoja3!E$4*Hoja3!$B3858)</f>
        <v>151</v>
      </c>
    </row>
    <row r="3851" spans="2:3">
      <c r="B3851" s="101" t="n">
        <v>36319</v>
      </c>
      <c r="C3851" s="0">
        <f>INT(Hoja3!E$4*Hoja3!$B3859)</f>
        <v>151</v>
      </c>
    </row>
    <row r="3852" spans="2:3">
      <c r="B3852" s="101" t="n">
        <v>36341</v>
      </c>
      <c r="C3852" s="0">
        <f>INT(Hoja3!E$4*Hoja3!$B3860)</f>
        <v>151</v>
      </c>
    </row>
    <row r="3853" spans="2:3">
      <c r="B3853" s="101" t="n">
        <v>36343</v>
      </c>
      <c r="C3853" s="0">
        <f>INT(Hoja3!E$4*Hoja3!$B3861)</f>
        <v>151</v>
      </c>
    </row>
    <row r="3854" spans="2:3">
      <c r="B3854" s="101" t="n">
        <v>36353</v>
      </c>
      <c r="C3854" s="0">
        <f>INT(Hoja3!E$4*Hoja3!$B3862)</f>
        <v>151</v>
      </c>
    </row>
    <row r="3855" spans="2:3">
      <c r="B3855" s="101" t="n">
        <v>36373</v>
      </c>
      <c r="C3855" s="0">
        <f>INT(Hoja3!E$4*Hoja3!$B3863)</f>
        <v>151</v>
      </c>
    </row>
    <row r="3856" spans="2:3">
      <c r="B3856" s="101" t="n">
        <v>36383</v>
      </c>
      <c r="C3856" s="0">
        <f>INT(Hoja3!E$4*Hoja3!$B3864)</f>
        <v>151</v>
      </c>
    </row>
    <row r="3857" spans="2:3">
      <c r="B3857" s="101" t="n">
        <v>36389</v>
      </c>
      <c r="C3857" s="0">
        <f>INT(Hoja3!E$4*Hoja3!$B3865)</f>
        <v>151</v>
      </c>
    </row>
    <row r="3858" spans="2:3">
      <c r="B3858" s="101" t="n">
        <v>36433</v>
      </c>
      <c r="C3858" s="0">
        <f>INT(Hoja3!E$4*Hoja3!$B3866)</f>
        <v>150</v>
      </c>
    </row>
    <row r="3859" spans="2:3">
      <c r="B3859" s="101" t="n">
        <v>36451</v>
      </c>
      <c r="C3859" s="0">
        <f>INT(Hoja3!E$4*Hoja3!$B3867)</f>
        <v>150</v>
      </c>
    </row>
    <row r="3860" spans="2:3">
      <c r="B3860" s="101" t="n">
        <v>36457</v>
      </c>
      <c r="C3860" s="0">
        <f>INT(Hoja3!E$4*Hoja3!$B3868)</f>
        <v>150</v>
      </c>
    </row>
    <row r="3861" spans="2:3">
      <c r="B3861" s="101" t="n">
        <v>36467</v>
      </c>
      <c r="C3861" s="0">
        <f>INT(Hoja3!E$4*Hoja3!$B3869)</f>
        <v>150</v>
      </c>
    </row>
    <row r="3862" spans="2:3">
      <c r="B3862" s="101" t="n">
        <v>36469</v>
      </c>
      <c r="C3862" s="0">
        <f>INT(Hoja3!E$4*Hoja3!$B3870)</f>
        <v>150</v>
      </c>
    </row>
    <row r="3863" spans="2:3">
      <c r="B3863" s="101" t="n">
        <v>36473</v>
      </c>
      <c r="C3863" s="0">
        <f>INT(Hoja3!E$4*Hoja3!$B3871)</f>
        <v>150</v>
      </c>
    </row>
    <row r="3864" spans="2:3">
      <c r="B3864" s="101" t="n">
        <v>36479</v>
      </c>
      <c r="C3864" s="0">
        <f>INT(Hoja3!E$4*Hoja3!$B3872)</f>
        <v>150</v>
      </c>
    </row>
    <row r="3865" spans="2:3">
      <c r="B3865" s="101" t="n">
        <v>36493</v>
      </c>
      <c r="C3865" s="0">
        <f>INT(Hoja3!E$4*Hoja3!$B3873)</f>
        <v>150</v>
      </c>
    </row>
    <row r="3866" spans="2:3">
      <c r="B3866" s="101" t="n">
        <v>36497</v>
      </c>
      <c r="C3866" s="0">
        <f>INT(Hoja3!E$4*Hoja3!$B3874)</f>
        <v>150</v>
      </c>
    </row>
    <row r="3867" spans="2:3">
      <c r="B3867" s="101" t="n">
        <v>36523</v>
      </c>
      <c r="C3867" s="0">
        <f>INT(Hoja3!E$4*Hoja3!$B3875)</f>
        <v>149</v>
      </c>
    </row>
    <row r="3868" spans="2:3">
      <c r="B3868" s="101" t="n">
        <v>36527</v>
      </c>
      <c r="C3868" s="0">
        <f>INT(Hoja3!E$4*Hoja3!$B3876)</f>
        <v>149</v>
      </c>
    </row>
    <row r="3869" spans="2:3">
      <c r="B3869" s="101" t="n">
        <v>36529</v>
      </c>
      <c r="C3869" s="0">
        <f>INT(Hoja3!E$4*Hoja3!$B3877)</f>
        <v>149</v>
      </c>
    </row>
    <row r="3870" spans="2:3">
      <c r="B3870" s="101" t="n">
        <v>36541</v>
      </c>
      <c r="C3870" s="0">
        <f>INT(Hoja3!E$4*Hoja3!$B3878)</f>
        <v>149</v>
      </c>
    </row>
    <row r="3871" spans="2:3">
      <c r="B3871" s="101" t="n">
        <v>36551</v>
      </c>
      <c r="C3871" s="0">
        <f>INT(Hoja3!E$4*Hoja3!$B3879)</f>
        <v>149</v>
      </c>
    </row>
    <row r="3872" spans="2:3">
      <c r="B3872" s="101" t="n">
        <v>36559</v>
      </c>
      <c r="C3872" s="0">
        <f>INT(Hoja3!E$4*Hoja3!$B3880)</f>
        <v>149</v>
      </c>
    </row>
    <row r="3873" spans="2:3">
      <c r="B3873" s="101" t="n">
        <v>36563</v>
      </c>
      <c r="C3873" s="0">
        <f>INT(Hoja3!E$4*Hoja3!$B3881)</f>
        <v>149</v>
      </c>
    </row>
    <row r="3874" spans="2:3">
      <c r="B3874" s="101" t="n">
        <v>36571</v>
      </c>
      <c r="C3874" s="0">
        <f>INT(Hoja3!E$4*Hoja3!$B3882)</f>
        <v>149</v>
      </c>
    </row>
    <row r="3875" spans="2:3">
      <c r="B3875" s="101" t="n">
        <v>36583</v>
      </c>
      <c r="C3875" s="0">
        <f>INT(Hoja3!E$4*Hoja3!$B3883)</f>
        <v>149</v>
      </c>
    </row>
    <row r="3876" spans="2:3">
      <c r="B3876" s="101" t="n">
        <v>36587</v>
      </c>
      <c r="C3876" s="0">
        <f>INT(Hoja3!E$4*Hoja3!$B3884)</f>
        <v>149</v>
      </c>
    </row>
    <row r="3877" spans="2:3">
      <c r="B3877" s="101" t="n">
        <v>36599</v>
      </c>
      <c r="C3877" s="0">
        <f>INT(Hoja3!E$4*Hoja3!$B3885)</f>
        <v>149</v>
      </c>
    </row>
    <row r="3878" spans="2:3">
      <c r="B3878" s="101" t="n">
        <v>36607</v>
      </c>
      <c r="C3878" s="0">
        <f>INT(Hoja3!E$4*Hoja3!$B3886)</f>
        <v>149</v>
      </c>
    </row>
    <row r="3879" spans="2:3">
      <c r="B3879" s="101" t="n">
        <v>36629</v>
      </c>
      <c r="C3879" s="0">
        <f>INT(Hoja3!E$4*Hoja3!$B3887)</f>
        <v>149</v>
      </c>
    </row>
    <row r="3880" spans="2:3">
      <c r="B3880" s="101" t="n">
        <v>36637</v>
      </c>
      <c r="C3880" s="0">
        <f>INT(Hoja3!E$4*Hoja3!$B3888)</f>
        <v>149</v>
      </c>
    </row>
    <row r="3881" spans="2:3">
      <c r="B3881" s="101" t="n">
        <v>36643</v>
      </c>
      <c r="C3881" s="0">
        <f>INT(Hoja3!E$4*Hoja3!$B3889)</f>
        <v>148</v>
      </c>
    </row>
    <row r="3882" spans="2:3">
      <c r="B3882" s="101" t="n">
        <v>36653</v>
      </c>
      <c r="C3882" s="0">
        <f>INT(Hoja3!E$4*Hoja3!$B3890)</f>
        <v>148</v>
      </c>
    </row>
    <row r="3883" spans="2:3">
      <c r="B3883" s="101" t="n">
        <v>36671</v>
      </c>
      <c r="C3883" s="0">
        <f>INT(Hoja3!E$4*Hoja3!$B3891)</f>
        <v>148</v>
      </c>
    </row>
    <row r="3884" spans="2:3">
      <c r="B3884" s="101" t="n">
        <v>36677</v>
      </c>
      <c r="C3884" s="0">
        <f>INT(Hoja3!E$4*Hoja3!$B3892)</f>
        <v>148</v>
      </c>
    </row>
    <row r="3885" spans="2:3">
      <c r="B3885" s="101" t="n">
        <v>36683</v>
      </c>
      <c r="C3885" s="0">
        <f>INT(Hoja3!E$4*Hoja3!$B3893)</f>
        <v>148</v>
      </c>
    </row>
    <row r="3886" spans="2:3">
      <c r="B3886" s="101" t="n">
        <v>36691</v>
      </c>
      <c r="C3886" s="0">
        <f>INT(Hoja3!E$4*Hoja3!$B3894)</f>
        <v>148</v>
      </c>
    </row>
    <row r="3887" spans="2:3">
      <c r="B3887" s="101" t="n">
        <v>36697</v>
      </c>
      <c r="C3887" s="0">
        <f>INT(Hoja3!E$4*Hoja3!$B3895)</f>
        <v>148</v>
      </c>
    </row>
    <row r="3888" spans="2:3">
      <c r="B3888" s="101" t="n">
        <v>36709</v>
      </c>
      <c r="C3888" s="0">
        <f>INT(Hoja3!E$4*Hoja3!$B3896)</f>
        <v>148</v>
      </c>
    </row>
    <row r="3889" spans="2:3">
      <c r="B3889" s="101" t="n">
        <v>36713</v>
      </c>
      <c r="C3889" s="0">
        <f>INT(Hoja3!E$4*Hoja3!$B3897)</f>
        <v>148</v>
      </c>
    </row>
    <row r="3890" spans="2:3">
      <c r="B3890" s="101" t="n">
        <v>36721</v>
      </c>
      <c r="C3890" s="0">
        <f>INT(Hoja3!E$4*Hoja3!$B3898)</f>
        <v>148</v>
      </c>
    </row>
    <row r="3891" spans="2:3">
      <c r="B3891" s="101" t="n">
        <v>36739</v>
      </c>
      <c r="C3891" s="0">
        <f>INT(Hoja3!E$4*Hoja3!$B3899)</f>
        <v>148</v>
      </c>
    </row>
    <row r="3892" spans="2:3">
      <c r="B3892" s="101" t="n">
        <v>36749</v>
      </c>
      <c r="C3892" s="0">
        <f>INT(Hoja3!E$4*Hoja3!$B3900)</f>
        <v>148</v>
      </c>
    </row>
    <row r="3893" spans="2:3">
      <c r="B3893" s="101" t="n">
        <v>36761</v>
      </c>
      <c r="C3893" s="0">
        <f>INT(Hoja3!E$4*Hoja3!$B3901)</f>
        <v>147</v>
      </c>
    </row>
    <row r="3894" spans="2:3">
      <c r="B3894" s="101" t="n">
        <v>36767</v>
      </c>
      <c r="C3894" s="0">
        <f>INT(Hoja3!E$4*Hoja3!$B3902)</f>
        <v>147</v>
      </c>
    </row>
    <row r="3895" spans="2:3">
      <c r="B3895" s="101" t="n">
        <v>36779</v>
      </c>
      <c r="C3895" s="0">
        <f>INT(Hoja3!E$4*Hoja3!$B3903)</f>
        <v>147</v>
      </c>
    </row>
    <row r="3896" spans="2:3">
      <c r="B3896" s="101" t="n">
        <v>36781</v>
      </c>
      <c r="C3896" s="0">
        <f>INT(Hoja3!E$4*Hoja3!$B3904)</f>
        <v>147</v>
      </c>
    </row>
    <row r="3897" spans="2:3">
      <c r="B3897" s="101" t="n">
        <v>36787</v>
      </c>
      <c r="C3897" s="0">
        <f>INT(Hoja3!E$4*Hoja3!$B3905)</f>
        <v>147</v>
      </c>
    </row>
    <row r="3898" spans="2:3">
      <c r="B3898" s="101" t="n">
        <v>36791</v>
      </c>
      <c r="C3898" s="0">
        <f>INT(Hoja3!E$4*Hoja3!$B3906)</f>
        <v>147</v>
      </c>
    </row>
    <row r="3899" spans="2:3">
      <c r="B3899" s="101" t="n">
        <v>36793</v>
      </c>
      <c r="C3899" s="0">
        <f>INT(Hoja3!E$4*Hoja3!$B3907)</f>
        <v>147</v>
      </c>
    </row>
    <row r="3900" spans="2:3">
      <c r="B3900" s="101" t="n">
        <v>36809</v>
      </c>
      <c r="C3900" s="0">
        <f>INT(Hoja3!E$4*Hoja3!$B3908)</f>
        <v>147</v>
      </c>
    </row>
    <row r="3901" spans="2:3">
      <c r="B3901" s="101" t="n">
        <v>36821</v>
      </c>
      <c r="C3901" s="0">
        <f>INT(Hoja3!E$4*Hoja3!$B3909)</f>
        <v>147</v>
      </c>
    </row>
    <row r="3902" spans="2:3">
      <c r="B3902" s="101" t="n">
        <v>36833</v>
      </c>
      <c r="C3902" s="0">
        <f>INT(Hoja3!E$4*Hoja3!$B3910)</f>
        <v>147</v>
      </c>
    </row>
    <row r="3903" spans="2:3">
      <c r="B3903" s="101" t="n">
        <v>36847</v>
      </c>
      <c r="C3903" s="0">
        <f>INT(Hoja3!E$4*Hoja3!$B3911)</f>
        <v>147</v>
      </c>
    </row>
    <row r="3904" spans="2:3">
      <c r="B3904" s="101" t="n">
        <v>36857</v>
      </c>
      <c r="C3904" s="0">
        <f>INT(Hoja3!E$4*Hoja3!$B3912)</f>
        <v>147</v>
      </c>
    </row>
    <row r="3905" spans="2:3">
      <c r="B3905" s="101" t="n">
        <v>36871</v>
      </c>
      <c r="C3905" s="0">
        <f>INT(Hoja3!E$4*Hoja3!$B3913)</f>
        <v>147</v>
      </c>
    </row>
    <row r="3906" spans="2:3">
      <c r="B3906" s="101" t="n">
        <v>36877</v>
      </c>
      <c r="C3906" s="0">
        <f>INT(Hoja3!E$4*Hoja3!$B3914)</f>
        <v>147</v>
      </c>
    </row>
    <row r="3907" spans="2:3">
      <c r="B3907" s="101" t="n">
        <v>36887</v>
      </c>
      <c r="C3907" s="0">
        <f>INT(Hoja3!E$4*Hoja3!$B3915)</f>
        <v>146</v>
      </c>
    </row>
    <row r="3908" spans="2:3">
      <c r="B3908" s="101" t="n">
        <v>36899</v>
      </c>
      <c r="C3908" s="0">
        <f>INT(Hoja3!E$4*Hoja3!$B3916)</f>
        <v>146</v>
      </c>
    </row>
    <row r="3909" spans="2:3">
      <c r="B3909" s="101" t="n">
        <v>36901</v>
      </c>
      <c r="C3909" s="0">
        <f>INT(Hoja3!E$4*Hoja3!$B3917)</f>
        <v>146</v>
      </c>
    </row>
    <row r="3910" spans="2:3">
      <c r="B3910" s="101" t="n">
        <v>36913</v>
      </c>
      <c r="C3910" s="0">
        <f>INT(Hoja3!E$4*Hoja3!$B3918)</f>
        <v>146</v>
      </c>
    </row>
    <row r="3911" spans="2:3">
      <c r="B3911" s="101" t="n">
        <v>36919</v>
      </c>
      <c r="C3911" s="0">
        <f>INT(Hoja3!E$4*Hoja3!$B3919)</f>
        <v>146</v>
      </c>
    </row>
    <row r="3912" spans="2:3">
      <c r="B3912" s="101" t="n">
        <v>36923</v>
      </c>
      <c r="C3912" s="0">
        <f>INT(Hoja3!E$4*Hoja3!$B3920)</f>
        <v>146</v>
      </c>
    </row>
    <row r="3913" spans="2:3">
      <c r="B3913" s="101" t="n">
        <v>36929</v>
      </c>
      <c r="C3913" s="0">
        <f>INT(Hoja3!E$4*Hoja3!$B3921)</f>
        <v>146</v>
      </c>
    </row>
    <row r="3914" spans="2:3">
      <c r="B3914" s="101" t="n">
        <v>36931</v>
      </c>
      <c r="C3914" s="0">
        <f>INT(Hoja3!E$4*Hoja3!$B3922)</f>
        <v>146</v>
      </c>
    </row>
    <row r="3915" spans="2:3">
      <c r="B3915" s="101" t="n">
        <v>36943</v>
      </c>
      <c r="C3915" s="0">
        <f>INT(Hoja3!E$4*Hoja3!$B3923)</f>
        <v>146</v>
      </c>
    </row>
    <row r="3916" spans="2:3">
      <c r="B3916" s="101" t="n">
        <v>36947</v>
      </c>
      <c r="C3916" s="0">
        <f>INT(Hoja3!E$4*Hoja3!$B3924)</f>
        <v>146</v>
      </c>
    </row>
    <row r="3917" spans="2:3">
      <c r="B3917" s="101" t="n">
        <v>36973</v>
      </c>
      <c r="C3917" s="0">
        <f>INT(Hoja3!E$4*Hoja3!$B3925)</f>
        <v>146</v>
      </c>
    </row>
    <row r="3918" spans="2:3">
      <c r="B3918" s="101" t="n">
        <v>36979</v>
      </c>
      <c r="C3918" s="0">
        <f>INT(Hoja3!E$4*Hoja3!$B3926)</f>
        <v>146</v>
      </c>
    </row>
    <row r="3919" spans="2:3">
      <c r="B3919" s="101" t="n">
        <v>36997</v>
      </c>
      <c r="C3919" s="0">
        <f>INT(Hoja3!E$4*Hoja3!$B3927)</f>
        <v>146</v>
      </c>
    </row>
    <row r="3920" spans="2:3">
      <c r="B3920" s="101" t="n">
        <v>37003</v>
      </c>
      <c r="C3920" s="0">
        <f>INT(Hoja3!E$4*Hoja3!$B3928)</f>
        <v>146</v>
      </c>
    </row>
    <row r="3921" spans="2:3">
      <c r="B3921" s="101" t="n">
        <v>37013</v>
      </c>
      <c r="C3921" s="0">
        <f>INT(Hoja3!E$4*Hoja3!$B3929)</f>
        <v>145</v>
      </c>
    </row>
    <row r="3922" spans="2:3">
      <c r="B3922" s="101" t="n">
        <v>37019</v>
      </c>
      <c r="C3922" s="0">
        <f>INT(Hoja3!E$4*Hoja3!$B3930)</f>
        <v>145</v>
      </c>
    </row>
    <row r="3923" spans="2:3">
      <c r="B3923" s="101" t="n">
        <v>37021</v>
      </c>
      <c r="C3923" s="0">
        <f>INT(Hoja3!E$4*Hoja3!$B3931)</f>
        <v>145</v>
      </c>
    </row>
    <row r="3924" spans="2:3">
      <c r="B3924" s="101" t="n">
        <v>37039</v>
      </c>
      <c r="C3924" s="0">
        <f>INT(Hoja3!E$4*Hoja3!$B3932)</f>
        <v>145</v>
      </c>
    </row>
    <row r="3925" spans="2:3">
      <c r="B3925" s="101" t="n">
        <v>37049</v>
      </c>
      <c r="C3925" s="0">
        <f>INT(Hoja3!E$4*Hoja3!$B3933)</f>
        <v>145</v>
      </c>
    </row>
    <row r="3926" spans="2:3">
      <c r="B3926" s="101" t="n">
        <v>37057</v>
      </c>
      <c r="C3926" s="0">
        <f>INT(Hoja3!E$4*Hoja3!$B3934)</f>
        <v>145</v>
      </c>
    </row>
    <row r="3927" spans="2:3">
      <c r="B3927" s="101" t="n">
        <v>37061</v>
      </c>
      <c r="C3927" s="0">
        <f>INT(Hoja3!E$4*Hoja3!$B3935)</f>
        <v>145</v>
      </c>
    </row>
    <row r="3928" spans="2:3">
      <c r="B3928" s="101" t="n">
        <v>37087</v>
      </c>
      <c r="C3928" s="0">
        <f>INT(Hoja3!E$4*Hoja3!$B3936)</f>
        <v>145</v>
      </c>
    </row>
    <row r="3929" spans="2:3">
      <c r="B3929" s="101" t="n">
        <v>37097</v>
      </c>
      <c r="C3929" s="0">
        <f>INT(Hoja3!E$4*Hoja3!$B3937)</f>
        <v>145</v>
      </c>
    </row>
    <row r="3930" spans="2:3">
      <c r="B3930" s="101" t="n">
        <v>37117</v>
      </c>
      <c r="C3930" s="0">
        <f>INT(Hoja3!E$4*Hoja3!$B3938)</f>
        <v>145</v>
      </c>
    </row>
    <row r="3931" spans="2:3">
      <c r="B3931" s="101" t="n">
        <v>37123</v>
      </c>
      <c r="C3931" s="0">
        <f>INT(Hoja3!E$4*Hoja3!$B3939)</f>
        <v>145</v>
      </c>
    </row>
    <row r="3932" spans="2:3">
      <c r="B3932" s="101" t="n">
        <v>37139</v>
      </c>
      <c r="C3932" s="0">
        <f>INT(Hoja3!E$4*Hoja3!$B3940)</f>
        <v>145</v>
      </c>
    </row>
    <row r="3933" spans="2:3">
      <c r="B3933" s="101" t="n">
        <v>37159</v>
      </c>
      <c r="C3933" s="0">
        <f>INT(Hoja3!E$4*Hoja3!$B3941)</f>
        <v>144</v>
      </c>
    </row>
    <row r="3934" spans="2:3">
      <c r="B3934" s="101" t="n">
        <v>37171</v>
      </c>
      <c r="C3934" s="0">
        <f>INT(Hoja3!E$4*Hoja3!$B3942)</f>
        <v>144</v>
      </c>
    </row>
    <row r="3935" spans="2:3">
      <c r="B3935" s="101" t="n">
        <v>37181</v>
      </c>
      <c r="C3935" s="0">
        <f>INT(Hoja3!E$4*Hoja3!$B3943)</f>
        <v>144</v>
      </c>
    </row>
    <row r="3936" spans="2:3">
      <c r="B3936" s="101" t="n">
        <v>37189</v>
      </c>
      <c r="C3936" s="0">
        <f>INT(Hoja3!E$4*Hoja3!$B3944)</f>
        <v>144</v>
      </c>
    </row>
    <row r="3937" spans="2:3">
      <c r="B3937" s="101" t="n">
        <v>37199</v>
      </c>
      <c r="C3937" s="0">
        <f>INT(Hoja3!E$4*Hoja3!$B3945)</f>
        <v>144</v>
      </c>
    </row>
    <row r="3938" spans="2:3">
      <c r="B3938" s="101" t="n">
        <v>37201</v>
      </c>
      <c r="C3938" s="0">
        <f>INT(Hoja3!E$4*Hoja3!$B3946)</f>
        <v>144</v>
      </c>
    </row>
    <row r="3939" spans="2:3">
      <c r="B3939" s="101" t="n">
        <v>37217</v>
      </c>
      <c r="C3939" s="0">
        <f>INT(Hoja3!E$4*Hoja3!$B3947)</f>
        <v>144</v>
      </c>
    </row>
    <row r="3940" spans="2:3">
      <c r="B3940" s="101" t="n">
        <v>37223</v>
      </c>
      <c r="C3940" s="0">
        <f>INT(Hoja3!E$4*Hoja3!$B3948)</f>
        <v>144</v>
      </c>
    </row>
    <row r="3941" spans="2:3">
      <c r="B3941" s="101" t="n">
        <v>37243</v>
      </c>
      <c r="C3941" s="0">
        <f>INT(Hoja3!E$4*Hoja3!$B3949)</f>
        <v>144</v>
      </c>
    </row>
    <row r="3942" spans="2:3">
      <c r="B3942" s="101" t="n">
        <v>37253</v>
      </c>
      <c r="C3942" s="0">
        <f>INT(Hoja3!E$4*Hoja3!$B3950)</f>
        <v>144</v>
      </c>
    </row>
    <row r="3943" spans="2:3">
      <c r="B3943" s="101" t="n">
        <v>37273</v>
      </c>
      <c r="C3943" s="0">
        <f>INT(Hoja3!E$4*Hoja3!$B3951)</f>
        <v>143</v>
      </c>
    </row>
    <row r="3944" spans="2:3">
      <c r="B3944" s="101" t="n">
        <v>37277</v>
      </c>
      <c r="C3944" s="0">
        <f>INT(Hoja3!E$4*Hoja3!$B3952)</f>
        <v>143</v>
      </c>
    </row>
    <row r="3945" spans="2:3">
      <c r="B3945" s="101" t="n">
        <v>37307</v>
      </c>
      <c r="C3945" s="0">
        <f>INT(Hoja3!E$4*Hoja3!$B3953)</f>
        <v>143</v>
      </c>
    </row>
    <row r="3946" spans="2:3">
      <c r="B3946" s="101" t="n">
        <v>37309</v>
      </c>
      <c r="C3946" s="0">
        <f>INT(Hoja3!E$4*Hoja3!$B3954)</f>
        <v>143</v>
      </c>
    </row>
    <row r="3947" spans="2:3">
      <c r="B3947" s="101" t="n">
        <v>37313</v>
      </c>
      <c r="C3947" s="0">
        <f>INT(Hoja3!E$4*Hoja3!$B3955)</f>
        <v>143</v>
      </c>
    </row>
    <row r="3948" spans="2:3">
      <c r="B3948" s="101" t="n">
        <v>37321</v>
      </c>
      <c r="C3948" s="0">
        <f>INT(Hoja3!E$4*Hoja3!$B3956)</f>
        <v>143</v>
      </c>
    </row>
    <row r="3949" spans="2:3">
      <c r="B3949" s="101" t="n">
        <v>37337</v>
      </c>
      <c r="C3949" s="0">
        <f>INT(Hoja3!E$4*Hoja3!$B3957)</f>
        <v>143</v>
      </c>
    </row>
    <row r="3950" spans="2:3">
      <c r="B3950" s="101" t="n">
        <v>37339</v>
      </c>
      <c r="C3950" s="0">
        <f>INT(Hoja3!E$4*Hoja3!$B3958)</f>
        <v>143</v>
      </c>
    </row>
    <row r="3951" spans="2:3">
      <c r="B3951" s="101" t="n">
        <v>37357</v>
      </c>
      <c r="C3951" s="0">
        <f>INT(Hoja3!E$4*Hoja3!$B3959)</f>
        <v>143</v>
      </c>
    </row>
    <row r="3952" spans="2:3">
      <c r="B3952" s="101" t="n">
        <v>37361</v>
      </c>
      <c r="C3952" s="0">
        <f>INT(Hoja3!E$4*Hoja3!$B3960)</f>
        <v>143</v>
      </c>
    </row>
    <row r="3953" spans="2:3">
      <c r="B3953" s="101" t="n">
        <v>37363</v>
      </c>
      <c r="C3953" s="0">
        <f>INT(Hoja3!E$4*Hoja3!$B3961)</f>
        <v>143</v>
      </c>
    </row>
    <row r="3954" spans="2:3">
      <c r="B3954" s="101" t="n">
        <v>37369</v>
      </c>
      <c r="C3954" s="0">
        <f>INT(Hoja3!E$4*Hoja3!$B3962)</f>
        <v>143</v>
      </c>
    </row>
    <row r="3955" spans="2:3">
      <c r="B3955" s="101" t="n">
        <v>37379</v>
      </c>
      <c r="C3955" s="0">
        <f>INT(Hoja3!E$4*Hoja3!$B3963)</f>
        <v>143</v>
      </c>
    </row>
    <row r="3956" spans="2:3">
      <c r="B3956" s="101" t="n">
        <v>37397</v>
      </c>
      <c r="C3956" s="0">
        <f>INT(Hoja3!E$4*Hoja3!$B3964)</f>
        <v>143</v>
      </c>
    </row>
    <row r="3957" spans="2:3">
      <c r="B3957" s="101" t="n">
        <v>37409</v>
      </c>
      <c r="C3957" s="0">
        <f>INT(Hoja3!E$4*Hoja3!$B3965)</f>
        <v>142</v>
      </c>
    </row>
    <row r="3958" spans="2:3">
      <c r="B3958" s="101" t="n">
        <v>37423</v>
      </c>
      <c r="C3958" s="0">
        <f>INT(Hoja3!E$4*Hoja3!$B3966)</f>
        <v>142</v>
      </c>
    </row>
    <row r="3959" spans="2:3">
      <c r="B3959" s="101" t="n">
        <v>37441</v>
      </c>
      <c r="C3959" s="0">
        <f>INT(Hoja3!E$4*Hoja3!$B3967)</f>
        <v>142</v>
      </c>
    </row>
    <row r="3960" spans="2:3">
      <c r="B3960" s="101" t="n">
        <v>37447</v>
      </c>
      <c r="C3960" s="0">
        <f>INT(Hoja3!E$4*Hoja3!$B3968)</f>
        <v>142</v>
      </c>
    </row>
    <row r="3961" spans="2:3">
      <c r="B3961" s="101" t="n">
        <v>37463</v>
      </c>
      <c r="C3961" s="0">
        <f>INT(Hoja3!E$4*Hoja3!$B3969)</f>
        <v>142</v>
      </c>
    </row>
    <row r="3962" spans="2:3">
      <c r="B3962" s="101" t="n">
        <v>37483</v>
      </c>
      <c r="C3962" s="0">
        <f>INT(Hoja3!E$4*Hoja3!$B3970)</f>
        <v>142</v>
      </c>
    </row>
    <row r="3963" spans="2:3">
      <c r="B3963" s="101" t="n">
        <v>37489</v>
      </c>
      <c r="C3963" s="0">
        <f>INT(Hoja3!E$4*Hoja3!$B3971)</f>
        <v>142</v>
      </c>
    </row>
    <row r="3964" spans="2:3">
      <c r="B3964" s="101" t="n">
        <v>37493</v>
      </c>
      <c r="C3964" s="0">
        <f>INT(Hoja3!E$4*Hoja3!$B3972)</f>
        <v>142</v>
      </c>
    </row>
    <row r="3965" spans="2:3">
      <c r="B3965" s="101" t="n">
        <v>37501</v>
      </c>
      <c r="C3965" s="0">
        <f>INT(Hoja3!E$4*Hoja3!$B3973)</f>
        <v>142</v>
      </c>
    </row>
    <row r="3966" spans="2:3">
      <c r="B3966" s="101" t="n">
        <v>37507</v>
      </c>
      <c r="C3966" s="0">
        <f>INT(Hoja3!E$4*Hoja3!$B3974)</f>
        <v>142</v>
      </c>
    </row>
    <row r="3967" spans="2:3">
      <c r="B3967" s="101" t="n">
        <v>37511</v>
      </c>
      <c r="C3967" s="0">
        <f>INT(Hoja3!E$4*Hoja3!$B3975)</f>
        <v>142</v>
      </c>
    </row>
    <row r="3968" spans="2:3">
      <c r="B3968" s="101" t="n">
        <v>37517</v>
      </c>
      <c r="C3968" s="0">
        <f>INT(Hoja3!E$4*Hoja3!$B3976)</f>
        <v>142</v>
      </c>
    </row>
    <row r="3969" spans="2:3">
      <c r="B3969" s="101" t="n">
        <v>37529</v>
      </c>
      <c r="C3969" s="0">
        <f>INT(Hoja3!E$4*Hoja3!$B3977)</f>
        <v>142</v>
      </c>
    </row>
    <row r="3970" spans="2:3">
      <c r="B3970" s="101" t="n">
        <v>37537</v>
      </c>
      <c r="C3970" s="0">
        <f>INT(Hoja3!E$4*Hoja3!$B3978)</f>
        <v>141</v>
      </c>
    </row>
    <row r="3971" spans="2:3">
      <c r="B3971" s="101" t="n">
        <v>37547</v>
      </c>
      <c r="C3971" s="0">
        <f>INT(Hoja3!E$4*Hoja3!$B3979)</f>
        <v>141</v>
      </c>
    </row>
    <row r="3972" spans="2:3">
      <c r="B3972" s="101" t="n">
        <v>37549</v>
      </c>
      <c r="C3972" s="0">
        <f>INT(Hoja3!E$4*Hoja3!$B3980)</f>
        <v>141</v>
      </c>
    </row>
    <row r="3973" spans="2:3">
      <c r="B3973" s="101" t="n">
        <v>37561</v>
      </c>
      <c r="C3973" s="0">
        <f>INT(Hoja3!E$4*Hoja3!$B3981)</f>
        <v>141</v>
      </c>
    </row>
    <row r="3974" spans="2:3">
      <c r="B3974" s="101" t="n">
        <v>37567</v>
      </c>
      <c r="C3974" s="0">
        <f>INT(Hoja3!E$4*Hoja3!$B3982)</f>
        <v>141</v>
      </c>
    </row>
    <row r="3975" spans="2:3">
      <c r="B3975" s="101" t="n">
        <v>37571</v>
      </c>
      <c r="C3975" s="0">
        <f>INT(Hoja3!E$4*Hoja3!$B3983)</f>
        <v>141</v>
      </c>
    </row>
    <row r="3976" spans="2:3">
      <c r="B3976" s="101" t="n">
        <v>37573</v>
      </c>
      <c r="C3976" s="0">
        <f>INT(Hoja3!E$4*Hoja3!$B3984)</f>
        <v>141</v>
      </c>
    </row>
    <row r="3977" spans="2:3">
      <c r="B3977" s="101" t="n">
        <v>37579</v>
      </c>
      <c r="C3977" s="0">
        <f>INT(Hoja3!E$4*Hoja3!$B3985)</f>
        <v>141</v>
      </c>
    </row>
    <row r="3978" spans="2:3">
      <c r="B3978" s="101" t="n">
        <v>37589</v>
      </c>
      <c r="C3978" s="0">
        <f>INT(Hoja3!E$4*Hoja3!$B3986)</f>
        <v>141</v>
      </c>
    </row>
    <row r="3979" spans="2:3">
      <c r="B3979" s="101" t="n">
        <v>37591</v>
      </c>
      <c r="C3979" s="0">
        <f>INT(Hoja3!E$4*Hoja3!$B3987)</f>
        <v>141</v>
      </c>
    </row>
    <row r="3980" spans="2:3">
      <c r="B3980" s="101" t="n">
        <v>37607</v>
      </c>
      <c r="C3980" s="0">
        <f>INT(Hoja3!E$4*Hoja3!$B3988)</f>
        <v>141</v>
      </c>
    </row>
    <row r="3981" spans="2:3">
      <c r="B3981" s="101" t="n">
        <v>37619</v>
      </c>
      <c r="C3981" s="0">
        <f>INT(Hoja3!E$4*Hoja3!$B3989)</f>
        <v>141</v>
      </c>
    </row>
    <row r="3982" spans="2:3">
      <c r="B3982" s="101" t="n">
        <v>37633</v>
      </c>
      <c r="C3982" s="0">
        <f>INT(Hoja3!E$4*Hoja3!$B3990)</f>
        <v>141</v>
      </c>
    </row>
    <row r="3983" spans="2:3">
      <c r="B3983" s="101" t="n">
        <v>37643</v>
      </c>
      <c r="C3983" s="0">
        <f>INT(Hoja3!E$4*Hoja3!$B3991)</f>
        <v>141</v>
      </c>
    </row>
    <row r="3984" spans="2:3">
      <c r="B3984" s="101" t="n">
        <v>37649</v>
      </c>
      <c r="C3984" s="0">
        <f>INT(Hoja3!E$4*Hoja3!$B3992)</f>
        <v>141</v>
      </c>
    </row>
    <row r="3985" spans="2:3">
      <c r="B3985" s="101" t="n">
        <v>37657</v>
      </c>
      <c r="C3985" s="0">
        <f>INT(Hoja3!E$4*Hoja3!$B3993)</f>
        <v>141</v>
      </c>
    </row>
    <row r="3986" spans="2:3">
      <c r="B3986" s="101" t="n">
        <v>37663</v>
      </c>
      <c r="C3986" s="0">
        <f>INT(Hoja3!E$4*Hoja3!$B3994)</f>
        <v>140</v>
      </c>
    </row>
    <row r="3987" spans="2:3">
      <c r="B3987" s="101" t="n">
        <v>37691</v>
      </c>
      <c r="C3987" s="0">
        <f>INT(Hoja3!E$4*Hoja3!$B3995)</f>
        <v>140</v>
      </c>
    </row>
    <row r="3988" spans="2:3">
      <c r="B3988" s="101" t="n">
        <v>37693</v>
      </c>
      <c r="C3988" s="0">
        <f>INT(Hoja3!E$4*Hoja3!$B3996)</f>
        <v>140</v>
      </c>
    </row>
    <row r="3989" spans="2:3">
      <c r="B3989" s="101" t="n">
        <v>37699</v>
      </c>
      <c r="C3989" s="0">
        <f>INT(Hoja3!E$4*Hoja3!$B3997)</f>
        <v>140</v>
      </c>
    </row>
    <row r="3990" spans="2:3">
      <c r="B3990" s="101" t="n">
        <v>37717</v>
      </c>
      <c r="C3990" s="0">
        <f>INT(Hoja3!E$4*Hoja3!$B3998)</f>
        <v>140</v>
      </c>
    </row>
    <row r="3991" spans="2:3">
      <c r="B3991" s="101" t="n">
        <v>37747</v>
      </c>
      <c r="C3991" s="0">
        <f>INT(Hoja3!E$4*Hoja3!$B3999)</f>
        <v>140</v>
      </c>
    </row>
    <row r="3992" spans="2:3">
      <c r="B3992" s="101" t="n">
        <v>37781</v>
      </c>
      <c r="C3992" s="0">
        <f>INT(Hoja3!E$4*Hoja3!$B4000)</f>
        <v>140</v>
      </c>
    </row>
    <row r="3993" spans="2:3">
      <c r="B3993" s="101" t="n">
        <v>37783</v>
      </c>
      <c r="C3993" s="0">
        <f>INT(Hoja3!E$4*Hoja3!$B4001)</f>
        <v>140</v>
      </c>
    </row>
    <row r="3994" spans="2:3">
      <c r="B3994" s="101" t="n">
        <v>37799</v>
      </c>
      <c r="C3994" s="0">
        <f>INT(Hoja3!E$4*Hoja3!$B4002)</f>
        <v>139</v>
      </c>
    </row>
    <row r="3995" spans="2:3">
      <c r="B3995" s="101" t="n">
        <v>37811</v>
      </c>
      <c r="C3995" s="0">
        <f>INT(Hoja3!E$4*Hoja3!$B4003)</f>
        <v>139</v>
      </c>
    </row>
    <row r="3996" spans="2:3">
      <c r="B3996" s="101" t="n">
        <v>37813</v>
      </c>
      <c r="C3996" s="0">
        <f>INT(Hoja3!E$4*Hoja3!$B4004)</f>
        <v>139</v>
      </c>
    </row>
    <row r="3997" spans="2:3">
      <c r="B3997" s="101" t="n">
        <v>37831</v>
      </c>
      <c r="C3997" s="0">
        <f>INT(Hoja3!E$4*Hoja3!$B4005)</f>
        <v>139</v>
      </c>
    </row>
    <row r="3998" spans="2:3">
      <c r="B3998" s="101" t="n">
        <v>37847</v>
      </c>
      <c r="C3998" s="0">
        <f>INT(Hoja3!E$4*Hoja3!$B4006)</f>
        <v>139</v>
      </c>
    </row>
    <row r="3999" spans="2:3">
      <c r="B3999" s="101" t="n">
        <v>37853</v>
      </c>
      <c r="C3999" s="0">
        <f>INT(Hoja3!E$4*Hoja3!$B4007)</f>
        <v>139</v>
      </c>
    </row>
    <row r="4000" spans="2:3">
      <c r="B4000" s="101" t="n">
        <v>37861</v>
      </c>
      <c r="C4000" s="0">
        <f>INT(Hoja3!E$4*Hoja3!$B4008)</f>
        <v>139</v>
      </c>
    </row>
    <row r="4001" spans="2:3">
      <c r="B4001" s="101" t="n">
        <v>37871</v>
      </c>
      <c r="C4001" s="0">
        <f>INT(Hoja3!E$4*Hoja3!$B4009)</f>
        <v>139</v>
      </c>
    </row>
    <row r="4002" spans="2:3">
      <c r="B4002" s="101" t="n">
        <v>37879</v>
      </c>
      <c r="C4002" s="0">
        <f>INT(Hoja3!E$4*Hoja3!$B4010)</f>
        <v>139</v>
      </c>
    </row>
    <row r="4003" spans="2:3">
      <c r="B4003" s="101" t="n">
        <v>37889</v>
      </c>
      <c r="C4003" s="0">
        <f>INT(Hoja3!E$4*Hoja3!$B4011)</f>
        <v>139</v>
      </c>
    </row>
    <row r="4004" spans="2:3">
      <c r="B4004" s="101" t="n">
        <v>37897</v>
      </c>
      <c r="C4004" s="0">
        <f>INT(Hoja3!E$4*Hoja3!$B4012)</f>
        <v>139</v>
      </c>
    </row>
    <row r="4005" spans="2:3">
      <c r="B4005" s="101" t="n">
        <v>37907</v>
      </c>
      <c r="C4005" s="0">
        <f>INT(Hoja3!E$4*Hoja3!$B4013)</f>
        <v>139</v>
      </c>
    </row>
    <row r="4006" spans="2:3">
      <c r="B4006" s="101" t="n">
        <v>37951</v>
      </c>
      <c r="C4006" s="0">
        <f>INT(Hoja3!E$4*Hoja3!$B4014)</f>
        <v>138</v>
      </c>
    </row>
    <row r="4007" spans="2:3">
      <c r="B4007" s="101" t="n">
        <v>37957</v>
      </c>
      <c r="C4007" s="0">
        <f>INT(Hoja3!E$4*Hoja3!$B4015)</f>
        <v>138</v>
      </c>
    </row>
    <row r="4008" spans="2:3">
      <c r="B4008" s="101" t="n">
        <v>37963</v>
      </c>
      <c r="C4008" s="0">
        <f>INT(Hoja3!E$4*Hoja3!$B4016)</f>
        <v>138</v>
      </c>
    </row>
    <row r="4009" spans="2:3">
      <c r="B4009" s="101" t="n">
        <v>37967</v>
      </c>
      <c r="C4009" s="0">
        <f>INT(Hoja3!E$4*Hoja3!$B4017)</f>
        <v>138</v>
      </c>
    </row>
    <row r="4010" spans="2:3">
      <c r="B4010" s="101" t="n">
        <v>37987</v>
      </c>
      <c r="C4010" s="0">
        <f>INT(Hoja3!E$4*Hoja3!$B4018)</f>
        <v>138</v>
      </c>
    </row>
    <row r="4011" spans="2:3">
      <c r="B4011" s="101" t="n">
        <v>37991</v>
      </c>
      <c r="C4011" s="0">
        <f>INT(Hoja3!E$4*Hoja3!$B4019)</f>
        <v>138</v>
      </c>
    </row>
    <row r="4012" spans="2:3">
      <c r="B4012" s="101" t="n">
        <v>37993</v>
      </c>
      <c r="C4012" s="0">
        <f>INT(Hoja3!E$4*Hoja3!$B4020)</f>
        <v>138</v>
      </c>
    </row>
    <row r="4013" spans="2:3">
      <c r="B4013" s="101" t="n">
        <v>37997</v>
      </c>
      <c r="C4013" s="0">
        <f>INT(Hoja3!E$4*Hoja3!$B4021)</f>
        <v>138</v>
      </c>
    </row>
    <row r="4014" spans="2:3">
      <c r="B4014" s="101" t="n">
        <v>38011</v>
      </c>
      <c r="C4014" s="0">
        <f>INT(Hoja3!E$4*Hoja3!$B4022)</f>
        <v>138</v>
      </c>
    </row>
    <row r="4015" spans="2:3">
      <c r="B4015" s="101" t="n">
        <v>38039</v>
      </c>
      <c r="C4015" s="0">
        <f>INT(Hoja3!E$4*Hoja3!$B4023)</f>
        <v>138</v>
      </c>
    </row>
    <row r="4016" spans="2:3">
      <c r="B4016" s="101" t="n">
        <v>38047</v>
      </c>
      <c r="C4016" s="0">
        <f>INT(Hoja3!E$4*Hoja3!$B4024)</f>
        <v>138</v>
      </c>
    </row>
    <row r="4017" spans="2:3">
      <c r="B4017" s="101" t="n">
        <v>38053</v>
      </c>
      <c r="C4017" s="0">
        <f>INT(Hoja3!E$4*Hoja3!$B4025)</f>
        <v>138</v>
      </c>
    </row>
    <row r="4018" spans="2:3">
      <c r="B4018" s="101" t="n">
        <v>38069</v>
      </c>
      <c r="C4018" s="0">
        <f>INT(Hoja3!E$4*Hoja3!$B4026)</f>
        <v>138</v>
      </c>
    </row>
    <row r="4019" spans="2:3">
      <c r="B4019" s="101" t="n">
        <v>38083</v>
      </c>
      <c r="C4019" s="0">
        <f>INT(Hoja3!E$4*Hoja3!$B4027)</f>
        <v>137</v>
      </c>
    </row>
    <row r="4020" spans="2:3">
      <c r="B4020" s="101" t="n">
        <v>38113</v>
      </c>
      <c r="C4020" s="0">
        <f>INT(Hoja3!E$4*Hoja3!$B4028)</f>
        <v>137</v>
      </c>
    </row>
    <row r="4021" spans="2:3">
      <c r="B4021" s="101" t="n">
        <v>38119</v>
      </c>
      <c r="C4021" s="0">
        <f>INT(Hoja3!E$4*Hoja3!$B4029)</f>
        <v>137</v>
      </c>
    </row>
    <row r="4022" spans="2:3">
      <c r="B4022" s="101" t="n">
        <v>38149</v>
      </c>
      <c r="C4022" s="0">
        <f>INT(Hoja3!E$4*Hoja3!$B4030)</f>
        <v>137</v>
      </c>
    </row>
    <row r="4023" spans="2:3">
      <c r="B4023" s="101" t="n">
        <v>38153</v>
      </c>
      <c r="C4023" s="0">
        <f>INT(Hoja3!E$4*Hoja3!$B4031)</f>
        <v>137</v>
      </c>
    </row>
    <row r="4024" spans="2:3">
      <c r="B4024" s="101" t="n">
        <v>38167</v>
      </c>
      <c r="C4024" s="0">
        <f>INT(Hoja3!E$4*Hoja3!$B4032)</f>
        <v>137</v>
      </c>
    </row>
    <row r="4025" spans="2:3">
      <c r="B4025" s="101" t="n">
        <v>38177</v>
      </c>
      <c r="C4025" s="0">
        <f>INT(Hoja3!E$4*Hoja3!$B4033)</f>
        <v>137</v>
      </c>
    </row>
    <row r="4026" spans="2:3">
      <c r="B4026" s="101" t="n">
        <v>38183</v>
      </c>
      <c r="C4026" s="0">
        <f>INT(Hoja3!E$4*Hoja3!$B4034)</f>
        <v>137</v>
      </c>
    </row>
    <row r="4027" spans="2:3">
      <c r="B4027" s="101" t="n">
        <v>38189</v>
      </c>
      <c r="C4027" s="0">
        <f>INT(Hoja3!E$4*Hoja3!$B4035)</f>
        <v>137</v>
      </c>
    </row>
    <row r="4028" spans="2:3">
      <c r="B4028" s="101" t="n">
        <v>38197</v>
      </c>
      <c r="C4028" s="0">
        <f>INT(Hoja3!E$4*Hoja3!$B4036)</f>
        <v>137</v>
      </c>
    </row>
    <row r="4029" spans="2:3">
      <c r="B4029" s="101" t="n">
        <v>38201</v>
      </c>
      <c r="C4029" s="0">
        <f>INT(Hoja3!E$4*Hoja3!$B4037)</f>
        <v>137</v>
      </c>
    </row>
    <row r="4030" spans="2:3">
      <c r="B4030" s="101" t="n">
        <v>38219</v>
      </c>
      <c r="C4030" s="0">
        <f>INT(Hoja3!E$4*Hoja3!$B4038)</f>
        <v>136</v>
      </c>
    </row>
    <row r="4031" spans="2:3">
      <c r="B4031" s="101" t="n">
        <v>38231</v>
      </c>
      <c r="C4031" s="0">
        <f>INT(Hoja3!E$4*Hoja3!$B4039)</f>
        <v>136</v>
      </c>
    </row>
    <row r="4032" spans="2:3">
      <c r="B4032" s="101" t="n">
        <v>38237</v>
      </c>
      <c r="C4032" s="0">
        <f>INT(Hoja3!E$4*Hoja3!$B4040)</f>
        <v>136</v>
      </c>
    </row>
    <row r="4033" spans="2:3">
      <c r="B4033" s="101" t="n">
        <v>38239</v>
      </c>
      <c r="C4033" s="0">
        <f>INT(Hoja3!E$4*Hoja3!$B4041)</f>
        <v>136</v>
      </c>
    </row>
    <row r="4034" spans="2:3">
      <c r="B4034" s="101" t="n">
        <v>38261</v>
      </c>
      <c r="C4034" s="0">
        <f>INT(Hoja3!E$4*Hoja3!$B4042)</f>
        <v>136</v>
      </c>
    </row>
    <row r="4035" spans="2:3">
      <c r="B4035" s="101" t="n">
        <v>38273</v>
      </c>
      <c r="C4035" s="0">
        <f>INT(Hoja3!E$4*Hoja3!$B4043)</f>
        <v>136</v>
      </c>
    </row>
    <row r="4036" spans="2:3">
      <c r="B4036" s="101" t="n">
        <v>38281</v>
      </c>
      <c r="C4036" s="0">
        <f>INT(Hoja3!E$4*Hoja3!$B4044)</f>
        <v>136</v>
      </c>
    </row>
    <row r="4037" spans="2:3">
      <c r="B4037" s="101" t="n">
        <v>38287</v>
      </c>
      <c r="C4037" s="0">
        <f>INT(Hoja3!E$4*Hoja3!$B4045)</f>
        <v>136</v>
      </c>
    </row>
    <row r="4038" spans="2:3">
      <c r="B4038" s="101" t="n">
        <v>38299</v>
      </c>
      <c r="C4038" s="0">
        <f>INT(Hoja3!E$4*Hoja3!$B4046)</f>
        <v>136</v>
      </c>
    </row>
    <row r="4039" spans="2:3">
      <c r="B4039" s="101" t="n">
        <v>38303</v>
      </c>
      <c r="C4039" s="0">
        <f>INT(Hoja3!E$4*Hoja3!$B4047)</f>
        <v>136</v>
      </c>
    </row>
    <row r="4040" spans="2:3">
      <c r="B4040" s="101" t="n">
        <v>38317</v>
      </c>
      <c r="C4040" s="0">
        <f>INT(Hoja3!E$4*Hoja3!$B4048)</f>
        <v>136</v>
      </c>
    </row>
    <row r="4041" spans="2:3">
      <c r="B4041" s="101" t="n">
        <v>38321</v>
      </c>
      <c r="C4041" s="0">
        <f>INT(Hoja3!E$4*Hoja3!$B4049)</f>
        <v>136</v>
      </c>
    </row>
    <row r="4042" spans="2:3">
      <c r="B4042" s="101" t="n">
        <v>38327</v>
      </c>
      <c r="C4042" s="0">
        <f>INT(Hoja3!E$4*Hoja3!$B4050)</f>
        <v>136</v>
      </c>
    </row>
    <row r="4043" spans="2:3">
      <c r="B4043" s="101" t="n">
        <v>38329</v>
      </c>
      <c r="C4043" s="0">
        <f>INT(Hoja3!E$4*Hoja3!$B4051)</f>
        <v>136</v>
      </c>
    </row>
    <row r="4044" spans="2:3">
      <c r="B4044" s="101" t="n">
        <v>38333</v>
      </c>
      <c r="C4044" s="0">
        <f>INT(Hoja3!E$4*Hoja3!$B4052)</f>
        <v>136</v>
      </c>
    </row>
    <row r="4045" spans="2:3">
      <c r="B4045" s="101" t="n">
        <v>38351</v>
      </c>
      <c r="C4045" s="0">
        <f>INT(Hoja3!E$4*Hoja3!$B4053)</f>
        <v>135</v>
      </c>
    </row>
    <row r="4046" spans="2:3">
      <c r="B4046" s="101" t="n">
        <v>38371</v>
      </c>
      <c r="C4046" s="0">
        <f>INT(Hoja3!E$4*Hoja3!$B4054)</f>
        <v>135</v>
      </c>
    </row>
    <row r="4047" spans="2:3">
      <c r="B4047" s="101" t="n">
        <v>38377</v>
      </c>
      <c r="C4047" s="0">
        <f>INT(Hoja3!E$4*Hoja3!$B4055)</f>
        <v>135</v>
      </c>
    </row>
    <row r="4048" spans="2:3">
      <c r="B4048" s="101" t="n">
        <v>38393</v>
      </c>
      <c r="C4048" s="0">
        <f>INT(Hoja3!E$4*Hoja3!$B4056)</f>
        <v>135</v>
      </c>
    </row>
    <row r="4049" spans="2:3">
      <c r="B4049" s="101" t="n">
        <v>38431</v>
      </c>
      <c r="C4049" s="0">
        <f>INT(Hoja3!E$4*Hoja3!$B4057)</f>
        <v>135</v>
      </c>
    </row>
    <row r="4050" spans="2:3">
      <c r="B4050" s="101" t="n">
        <v>38447</v>
      </c>
      <c r="C4050" s="0">
        <f>INT(Hoja3!E$4*Hoja3!$B4058)</f>
        <v>135</v>
      </c>
    </row>
    <row r="4051" spans="2:3">
      <c r="B4051" s="101" t="n">
        <v>38449</v>
      </c>
      <c r="C4051" s="0">
        <f>INT(Hoja3!E$4*Hoja3!$B4059)</f>
        <v>135</v>
      </c>
    </row>
    <row r="4052" spans="2:3">
      <c r="B4052" s="101" t="n">
        <v>38453</v>
      </c>
      <c r="C4052" s="0">
        <f>INT(Hoja3!E$4*Hoja3!$B4060)</f>
        <v>135</v>
      </c>
    </row>
    <row r="4053" spans="2:3">
      <c r="B4053" s="101" t="n">
        <v>38459</v>
      </c>
      <c r="C4053" s="0">
        <f>INT(Hoja3!E$4*Hoja3!$B4061)</f>
        <v>135</v>
      </c>
    </row>
    <row r="4054" spans="2:3">
      <c r="B4054" s="101" t="n">
        <v>38461</v>
      </c>
      <c r="C4054" s="0">
        <f>INT(Hoja3!E$4*Hoja3!$B4062)</f>
        <v>135</v>
      </c>
    </row>
    <row r="4055" spans="2:3">
      <c r="B4055" s="101" t="n">
        <v>38501</v>
      </c>
      <c r="C4055" s="0">
        <f>INT(Hoja3!E$4*Hoja3!$B4063)</f>
        <v>134</v>
      </c>
    </row>
    <row r="4056" spans="2:3">
      <c r="B4056" s="101" t="n">
        <v>38543</v>
      </c>
      <c r="C4056" s="0">
        <f>INT(Hoja3!E$4*Hoja3!$B4064)</f>
        <v>134</v>
      </c>
    </row>
    <row r="4057" spans="2:3">
      <c r="B4057" s="101" t="n">
        <v>38557</v>
      </c>
      <c r="C4057" s="0">
        <f>INT(Hoja3!E$4*Hoja3!$B4065)</f>
        <v>134</v>
      </c>
    </row>
    <row r="4058" spans="2:3">
      <c r="B4058" s="101" t="n">
        <v>38561</v>
      </c>
      <c r="C4058" s="0">
        <f>INT(Hoja3!E$4*Hoja3!$B4066)</f>
        <v>134</v>
      </c>
    </row>
    <row r="4059" spans="2:3">
      <c r="B4059" s="101" t="n">
        <v>38567</v>
      </c>
      <c r="C4059" s="0">
        <f>INT(Hoja3!E$4*Hoja3!$B4067)</f>
        <v>134</v>
      </c>
    </row>
    <row r="4060" spans="2:3">
      <c r="B4060" s="101" t="n">
        <v>38569</v>
      </c>
      <c r="C4060" s="0">
        <f>INT(Hoja3!E$4*Hoja3!$B4068)</f>
        <v>134</v>
      </c>
    </row>
    <row r="4061" spans="2:3">
      <c r="B4061" s="101" t="n">
        <v>38593</v>
      </c>
      <c r="C4061" s="0">
        <f>INT(Hoja3!E$4*Hoja3!$B4069)</f>
        <v>134</v>
      </c>
    </row>
    <row r="4062" spans="2:3">
      <c r="B4062" s="101" t="n">
        <v>38603</v>
      </c>
      <c r="C4062" s="0">
        <f>INT(Hoja3!E$4*Hoja3!$B4070)</f>
        <v>134</v>
      </c>
    </row>
    <row r="4063" spans="2:3">
      <c r="B4063" s="101" t="n">
        <v>38609</v>
      </c>
      <c r="C4063" s="0">
        <f>INT(Hoja3!E$4*Hoja3!$B4071)</f>
        <v>134</v>
      </c>
    </row>
    <row r="4064" spans="2:3">
      <c r="B4064" s="101" t="n">
        <v>38611</v>
      </c>
      <c r="C4064" s="0">
        <f>INT(Hoja3!E$4*Hoja3!$B4072)</f>
        <v>134</v>
      </c>
    </row>
    <row r="4065" spans="2:3">
      <c r="B4065" s="101" t="n">
        <v>38629</v>
      </c>
      <c r="C4065" s="0">
        <f>INT(Hoja3!E$4*Hoja3!$B4073)</f>
        <v>134</v>
      </c>
    </row>
    <row r="4066" spans="2:3">
      <c r="B4066" s="101" t="n">
        <v>38639</v>
      </c>
      <c r="C4066" s="0">
        <f>INT(Hoja3!E$4*Hoja3!$B4074)</f>
        <v>133</v>
      </c>
    </row>
    <row r="4067" spans="2:3">
      <c r="B4067" s="101" t="n">
        <v>38651</v>
      </c>
      <c r="C4067" s="0">
        <f>INT(Hoja3!E$4*Hoja3!$B4075)</f>
        <v>133</v>
      </c>
    </row>
    <row r="4068" spans="2:3">
      <c r="B4068" s="101" t="n">
        <v>38653</v>
      </c>
      <c r="C4068" s="0">
        <f>INT(Hoja3!E$4*Hoja3!$B4076)</f>
        <v>133</v>
      </c>
    </row>
    <row r="4069" spans="2:3">
      <c r="B4069" s="101" t="n">
        <v>38669</v>
      </c>
      <c r="C4069" s="0">
        <f>INT(Hoja3!E$4*Hoja3!$B4077)</f>
        <v>133</v>
      </c>
    </row>
    <row r="4070" spans="2:3">
      <c r="B4070" s="101" t="n">
        <v>38671</v>
      </c>
      <c r="C4070" s="0">
        <f>INT(Hoja3!E$4*Hoja3!$B4078)</f>
        <v>133</v>
      </c>
    </row>
    <row r="4071" spans="2:3">
      <c r="B4071" s="101" t="n">
        <v>38677</v>
      </c>
      <c r="C4071" s="0">
        <f>INT(Hoja3!E$4*Hoja3!$B4079)</f>
        <v>133</v>
      </c>
    </row>
    <row r="4072" spans="2:3">
      <c r="B4072" s="101" t="n">
        <v>38693</v>
      </c>
      <c r="C4072" s="0">
        <f>INT(Hoja3!E$4*Hoja3!$B4080)</f>
        <v>133</v>
      </c>
    </row>
    <row r="4073" spans="2:3">
      <c r="B4073" s="101" t="n">
        <v>38699</v>
      </c>
      <c r="C4073" s="0">
        <f>INT(Hoja3!E$4*Hoja3!$B4081)</f>
        <v>133</v>
      </c>
    </row>
    <row r="4074" spans="2:3">
      <c r="B4074" s="101" t="n">
        <v>38707</v>
      </c>
      <c r="C4074" s="0">
        <f>INT(Hoja3!E$4*Hoja3!$B4082)</f>
        <v>133</v>
      </c>
    </row>
    <row r="4075" spans="2:3">
      <c r="B4075" s="101" t="n">
        <v>38711</v>
      </c>
      <c r="C4075" s="0">
        <f>INT(Hoja3!E$4*Hoja3!$B4083)</f>
        <v>133</v>
      </c>
    </row>
    <row r="4076" spans="2:3">
      <c r="B4076" s="101" t="n">
        <v>38713</v>
      </c>
      <c r="C4076" s="0">
        <f>INT(Hoja3!E$4*Hoja3!$B4084)</f>
        <v>133</v>
      </c>
    </row>
    <row r="4077" spans="2:3">
      <c r="B4077" s="101" t="n">
        <v>38723</v>
      </c>
      <c r="C4077" s="0">
        <f>INT(Hoja3!E$4*Hoja3!$B4085)</f>
        <v>133</v>
      </c>
    </row>
    <row r="4078" spans="2:3">
      <c r="B4078" s="101" t="n">
        <v>38729</v>
      </c>
      <c r="C4078" s="0">
        <f>INT(Hoja3!E$4*Hoja3!$B4086)</f>
        <v>133</v>
      </c>
    </row>
    <row r="4079" spans="2:3">
      <c r="B4079" s="101" t="n">
        <v>38737</v>
      </c>
      <c r="C4079" s="0">
        <f>INT(Hoja3!E$4*Hoja3!$B4087)</f>
        <v>133</v>
      </c>
    </row>
    <row r="4080" spans="2:3">
      <c r="B4080" s="101" t="n">
        <v>38747</v>
      </c>
      <c r="C4080" s="0">
        <f>INT(Hoja3!E$4*Hoja3!$B4088)</f>
        <v>133</v>
      </c>
    </row>
    <row r="4081" spans="2:3">
      <c r="B4081" s="101" t="n">
        <v>38749</v>
      </c>
      <c r="C4081" s="0">
        <f>INT(Hoja3!E$4*Hoja3!$B4089)</f>
        <v>133</v>
      </c>
    </row>
    <row r="4082" spans="2:3">
      <c r="B4082" s="101" t="n">
        <v>38767</v>
      </c>
      <c r="C4082" s="0">
        <f>INT(Hoja3!E$4*Hoja3!$B4090)</f>
        <v>133</v>
      </c>
    </row>
    <row r="4083" spans="2:3">
      <c r="B4083" s="101" t="n">
        <v>38783</v>
      </c>
      <c r="C4083" s="0">
        <f>INT(Hoja3!E$4*Hoja3!$B4091)</f>
        <v>132</v>
      </c>
    </row>
    <row r="4084" spans="2:3">
      <c r="B4084" s="101" t="n">
        <v>38791</v>
      </c>
      <c r="C4084" s="0">
        <f>INT(Hoja3!E$4*Hoja3!$B4092)</f>
        <v>132</v>
      </c>
    </row>
    <row r="4085" spans="2:3">
      <c r="B4085" s="101" t="n">
        <v>38803</v>
      </c>
      <c r="C4085" s="0">
        <f>INT(Hoja3!E$4*Hoja3!$B4093)</f>
        <v>132</v>
      </c>
    </row>
    <row r="4086" spans="2:3">
      <c r="B4086" s="101" t="n">
        <v>38821</v>
      </c>
      <c r="C4086" s="0">
        <f>INT(Hoja3!E$4*Hoja3!$B4094)</f>
        <v>132</v>
      </c>
    </row>
    <row r="4087" spans="2:3">
      <c r="B4087" s="101" t="n">
        <v>38833</v>
      </c>
      <c r="C4087" s="0">
        <f>INT(Hoja3!E$4*Hoja3!$B4095)</f>
        <v>132</v>
      </c>
    </row>
    <row r="4088" spans="2:3">
      <c r="B4088" s="101" t="n">
        <v>38839</v>
      </c>
      <c r="C4088" s="0">
        <f>INT(Hoja3!E$4*Hoja3!$B4096)</f>
        <v>132</v>
      </c>
    </row>
    <row r="4089" spans="2:3">
      <c r="B4089" s="101" t="n">
        <v>38851</v>
      </c>
      <c r="C4089" s="0">
        <f>INT(Hoja3!E$4*Hoja3!$B4097)</f>
        <v>132</v>
      </c>
    </row>
    <row r="4090" spans="2:3">
      <c r="B4090" s="101" t="n">
        <v>38861</v>
      </c>
      <c r="C4090" s="0">
        <f>INT(Hoja3!E$4*Hoja3!$B4098)</f>
        <v>132</v>
      </c>
    </row>
    <row r="4091" spans="2:3">
      <c r="B4091" s="101" t="n">
        <v>38867</v>
      </c>
      <c r="C4091" s="0">
        <f>INT(Hoja3!E$4*Hoja3!$B4099)</f>
        <v>132</v>
      </c>
    </row>
    <row r="4092" spans="2:3">
      <c r="B4092" s="101" t="n">
        <v>38873</v>
      </c>
      <c r="C4092" s="0">
        <f>INT(Hoja3!E$4*Hoja3!$B4100)</f>
        <v>132</v>
      </c>
    </row>
    <row r="4093" spans="2:3">
      <c r="B4093" s="101" t="n">
        <v>38891</v>
      </c>
      <c r="C4093" s="0">
        <f>INT(Hoja3!E$4*Hoja3!$B4101)</f>
        <v>132</v>
      </c>
    </row>
    <row r="4094" spans="2:3">
      <c r="B4094" s="101" t="n">
        <v>38903</v>
      </c>
      <c r="C4094" s="0">
        <f>INT(Hoja3!E$4*Hoja3!$B4102)</f>
        <v>132</v>
      </c>
    </row>
    <row r="4095" spans="2:3">
      <c r="B4095" s="101" t="n">
        <v>38917</v>
      </c>
      <c r="C4095" s="0">
        <f>INT(Hoja3!E$4*Hoja3!$B4103)</f>
        <v>132</v>
      </c>
    </row>
    <row r="4096" spans="2:3">
      <c r="B4096" s="101" t="n">
        <v>38921</v>
      </c>
      <c r="C4096" s="0">
        <f>INT(Hoja3!E$4*Hoja3!$B4104)</f>
        <v>132</v>
      </c>
    </row>
    <row r="4097" spans="2:3">
      <c r="B4097" s="101" t="n">
        <v>38923</v>
      </c>
      <c r="C4097" s="0">
        <f>INT(Hoja3!E$4*Hoja3!$B4105)</f>
        <v>132</v>
      </c>
    </row>
    <row r="4098" spans="2:3">
      <c r="B4098" s="101" t="n">
        <v>38933</v>
      </c>
      <c r="C4098" s="0">
        <f>INT(Hoja3!E$4*Hoja3!$B4106)</f>
        <v>131</v>
      </c>
    </row>
    <row r="4099" spans="2:3">
      <c r="B4099" s="101" t="n">
        <v>38953</v>
      </c>
      <c r="C4099" s="0">
        <f>INT(Hoja3!E$4*Hoja3!$B4107)</f>
        <v>131</v>
      </c>
    </row>
    <row r="4100" spans="2:3">
      <c r="B4100" s="101" t="n">
        <v>38959</v>
      </c>
      <c r="C4100" s="0">
        <f>INT(Hoja3!E$4*Hoja3!$B4108)</f>
        <v>131</v>
      </c>
    </row>
    <row r="4101" spans="2:3">
      <c r="B4101" s="101" t="n">
        <v>38971</v>
      </c>
      <c r="C4101" s="0">
        <f>INT(Hoja3!E$4*Hoja3!$B4109)</f>
        <v>131</v>
      </c>
    </row>
    <row r="4102" spans="2:3">
      <c r="B4102" s="101" t="n">
        <v>38977</v>
      </c>
      <c r="C4102" s="0">
        <f>INT(Hoja3!E$4*Hoja3!$B4110)</f>
        <v>131</v>
      </c>
    </row>
    <row r="4103" spans="2:3">
      <c r="B4103" s="101" t="n">
        <v>38993</v>
      </c>
      <c r="C4103" s="0">
        <f>INT(Hoja3!E$4*Hoja3!$B4111)</f>
        <v>131</v>
      </c>
    </row>
    <row r="4104" spans="2:3">
      <c r="B4104" s="101" t="n">
        <v>39019</v>
      </c>
      <c r="C4104" s="0">
        <f>INT(Hoja3!E$4*Hoja3!$B4112)</f>
        <v>131</v>
      </c>
    </row>
    <row r="4105" spans="2:3">
      <c r="B4105" s="101" t="n">
        <v>39023</v>
      </c>
      <c r="C4105" s="0">
        <f>INT(Hoja3!E$4*Hoja3!$B4113)</f>
        <v>131</v>
      </c>
    </row>
    <row r="4106" spans="2:3">
      <c r="B4106" s="101" t="n">
        <v>39041</v>
      </c>
      <c r="C4106" s="0">
        <f>INT(Hoja3!E$4*Hoja3!$B4114)</f>
        <v>131</v>
      </c>
    </row>
    <row r="4107" spans="2:3">
      <c r="B4107" s="101" t="n">
        <v>39043</v>
      </c>
      <c r="C4107" s="0">
        <f>INT(Hoja3!E$4*Hoja3!$B4115)</f>
        <v>131</v>
      </c>
    </row>
    <row r="4108" spans="2:3">
      <c r="B4108" s="101" t="n">
        <v>39047</v>
      </c>
      <c r="C4108" s="0">
        <f>INT(Hoja3!E$4*Hoja3!$B4116)</f>
        <v>131</v>
      </c>
    </row>
    <row r="4109" spans="2:3">
      <c r="B4109" s="101" t="n">
        <v>39079</v>
      </c>
      <c r="C4109" s="0">
        <f>INT(Hoja3!E$4*Hoja3!$B4117)</f>
        <v>130</v>
      </c>
    </row>
    <row r="4110" spans="2:3">
      <c r="B4110" s="101" t="n">
        <v>39089</v>
      </c>
      <c r="C4110" s="0">
        <f>INT(Hoja3!E$4*Hoja3!$B4118)</f>
        <v>130</v>
      </c>
    </row>
    <row r="4111" spans="2:3">
      <c r="B4111" s="101" t="n">
        <v>39097</v>
      </c>
      <c r="C4111" s="0">
        <f>INT(Hoja3!E$4*Hoja3!$B4119)</f>
        <v>130</v>
      </c>
    </row>
    <row r="4112" spans="2:3">
      <c r="B4112" s="101" t="n">
        <v>39103</v>
      </c>
      <c r="C4112" s="0">
        <f>INT(Hoja3!E$4*Hoja3!$B4120)</f>
        <v>130</v>
      </c>
    </row>
    <row r="4113" spans="2:3">
      <c r="B4113" s="101" t="n">
        <v>39107</v>
      </c>
      <c r="C4113" s="0">
        <f>INT(Hoja3!E$4*Hoja3!$B4121)</f>
        <v>130</v>
      </c>
    </row>
    <row r="4114" spans="2:3">
      <c r="B4114" s="101" t="n">
        <v>39113</v>
      </c>
      <c r="C4114" s="0">
        <f>INT(Hoja3!E$4*Hoja3!$B4122)</f>
        <v>130</v>
      </c>
    </row>
    <row r="4115" spans="2:3">
      <c r="B4115" s="101" t="n">
        <v>39119</v>
      </c>
      <c r="C4115" s="0">
        <f>INT(Hoja3!E$4*Hoja3!$B4123)</f>
        <v>130</v>
      </c>
    </row>
    <row r="4116" spans="2:3">
      <c r="B4116" s="101" t="n">
        <v>39133</v>
      </c>
      <c r="C4116" s="0">
        <f>INT(Hoja3!E$4*Hoja3!$B4124)</f>
        <v>130</v>
      </c>
    </row>
    <row r="4117" spans="2:3">
      <c r="B4117" s="101" t="n">
        <v>39139</v>
      </c>
      <c r="C4117" s="0">
        <f>INT(Hoja3!E$4*Hoja3!$B4125)</f>
        <v>130</v>
      </c>
    </row>
    <row r="4118" spans="2:3">
      <c r="B4118" s="101" t="n">
        <v>39157</v>
      </c>
      <c r="C4118" s="0">
        <f>INT(Hoja3!E$4*Hoja3!$B4126)</f>
        <v>130</v>
      </c>
    </row>
    <row r="4119" spans="2:3">
      <c r="B4119" s="101" t="n">
        <v>39161</v>
      </c>
      <c r="C4119" s="0">
        <f>INT(Hoja3!E$4*Hoja3!$B4127)</f>
        <v>130</v>
      </c>
    </row>
    <row r="4120" spans="2:3">
      <c r="B4120" s="101" t="n">
        <v>39163</v>
      </c>
      <c r="C4120" s="0">
        <f>INT(Hoja3!E$4*Hoja3!$B4128)</f>
        <v>130</v>
      </c>
    </row>
    <row r="4121" spans="2:3">
      <c r="B4121" s="101" t="n">
        <v>39181</v>
      </c>
      <c r="C4121" s="0">
        <f>INT(Hoja3!E$4*Hoja3!$B4129)</f>
        <v>130</v>
      </c>
    </row>
    <row r="4122" spans="2:3">
      <c r="B4122" s="101" t="n">
        <v>39191</v>
      </c>
      <c r="C4122" s="0">
        <f>INT(Hoja3!E$4*Hoja3!$B4130)</f>
        <v>130</v>
      </c>
    </row>
    <row r="4123" spans="2:3">
      <c r="B4123" s="101" t="n">
        <v>39199</v>
      </c>
      <c r="C4123" s="0">
        <f>INT(Hoja3!E$4*Hoja3!$B4131)</f>
        <v>130</v>
      </c>
    </row>
    <row r="4124" spans="2:3">
      <c r="B4124" s="101" t="n">
        <v>39209</v>
      </c>
      <c r="C4124" s="0">
        <f>INT(Hoja3!E$4*Hoja3!$B4132)</f>
        <v>130</v>
      </c>
    </row>
    <row r="4125" spans="2:3">
      <c r="B4125" s="101" t="n">
        <v>39217</v>
      </c>
      <c r="C4125" s="0">
        <f>INT(Hoja3!E$4*Hoja3!$B4133)</f>
        <v>130</v>
      </c>
    </row>
    <row r="4126" spans="2:3">
      <c r="B4126" s="101" t="n">
        <v>39227</v>
      </c>
      <c r="C4126" s="0">
        <f>INT(Hoja3!E$4*Hoja3!$B4134)</f>
        <v>129</v>
      </c>
    </row>
    <row r="4127" spans="2:3">
      <c r="B4127" s="101" t="n">
        <v>39229</v>
      </c>
      <c r="C4127" s="0">
        <f>INT(Hoja3!E$4*Hoja3!$B4135)</f>
        <v>129</v>
      </c>
    </row>
    <row r="4128" spans="2:3">
      <c r="B4128" s="101" t="n">
        <v>39233</v>
      </c>
      <c r="C4128" s="0">
        <f>INT(Hoja3!E$4*Hoja3!$B4136)</f>
        <v>129</v>
      </c>
    </row>
    <row r="4129" spans="2:3">
      <c r="B4129" s="101" t="n">
        <v>39239</v>
      </c>
      <c r="C4129" s="0">
        <f>INT(Hoja3!E$4*Hoja3!$B4137)</f>
        <v>129</v>
      </c>
    </row>
    <row r="4130" spans="2:3">
      <c r="B4130" s="101" t="n">
        <v>39241</v>
      </c>
      <c r="C4130" s="0">
        <f>INT(Hoja3!E$4*Hoja3!$B4138)</f>
        <v>129</v>
      </c>
    </row>
    <row r="4131" spans="2:3">
      <c r="B4131" s="101" t="n">
        <v>39251</v>
      </c>
      <c r="C4131" s="0">
        <f>INT(Hoja3!E$4*Hoja3!$B4139)</f>
        <v>129</v>
      </c>
    </row>
    <row r="4132" spans="2:3">
      <c r="B4132" s="101" t="n">
        <v>39293</v>
      </c>
      <c r="C4132" s="0">
        <f>INT(Hoja3!E$4*Hoja3!$B4140)</f>
        <v>129</v>
      </c>
    </row>
    <row r="4133" spans="2:3">
      <c r="B4133" s="101" t="n">
        <v>39301</v>
      </c>
      <c r="C4133" s="0">
        <f>INT(Hoja3!E$4*Hoja3!$B4141)</f>
        <v>129</v>
      </c>
    </row>
    <row r="4134" spans="2:3">
      <c r="B4134" s="101" t="n">
        <v>39313</v>
      </c>
      <c r="C4134" s="0">
        <f>INT(Hoja3!E$4*Hoja3!$B4142)</f>
        <v>129</v>
      </c>
    </row>
    <row r="4135" spans="2:3">
      <c r="B4135" s="101" t="n">
        <v>39317</v>
      </c>
      <c r="C4135" s="0">
        <f>INT(Hoja3!E$4*Hoja3!$B4143)</f>
        <v>129</v>
      </c>
    </row>
    <row r="4136" spans="2:3">
      <c r="B4136" s="101" t="n">
        <v>39323</v>
      </c>
      <c r="C4136" s="0">
        <f>INT(Hoja3!E$4*Hoja3!$B4144)</f>
        <v>129</v>
      </c>
    </row>
    <row r="4137" spans="2:3">
      <c r="B4137" s="101" t="n">
        <v>39341</v>
      </c>
      <c r="C4137" s="0">
        <f>INT(Hoja3!E$4*Hoja3!$B4145)</f>
        <v>129</v>
      </c>
    </row>
    <row r="4138" spans="2:3">
      <c r="B4138" s="101" t="n">
        <v>39343</v>
      </c>
      <c r="C4138" s="0">
        <f>INT(Hoja3!E$4*Hoja3!$B4146)</f>
        <v>129</v>
      </c>
    </row>
    <row r="4139" spans="2:3">
      <c r="B4139" s="101" t="n">
        <v>39359</v>
      </c>
      <c r="C4139" s="0">
        <f>INT(Hoja3!E$4*Hoja3!$B4147)</f>
        <v>129</v>
      </c>
    </row>
    <row r="4140" spans="2:3">
      <c r="B4140" s="101" t="n">
        <v>39367</v>
      </c>
      <c r="C4140" s="0">
        <f>INT(Hoja3!E$4*Hoja3!$B4148)</f>
        <v>129</v>
      </c>
    </row>
    <row r="4141" spans="2:3">
      <c r="B4141" s="101" t="n">
        <v>39371</v>
      </c>
      <c r="C4141" s="0">
        <f>INT(Hoja3!E$4*Hoja3!$B4149)</f>
        <v>129</v>
      </c>
    </row>
    <row r="4142" spans="2:3">
      <c r="B4142" s="101" t="n">
        <v>39373</v>
      </c>
      <c r="C4142" s="0">
        <f>INT(Hoja3!E$4*Hoja3!$B4150)</f>
        <v>129</v>
      </c>
    </row>
    <row r="4143" spans="2:3">
      <c r="B4143" s="101" t="n">
        <v>39383</v>
      </c>
      <c r="C4143" s="0">
        <f>INT(Hoja3!E$4*Hoja3!$B4151)</f>
        <v>128</v>
      </c>
    </row>
    <row r="4144" spans="2:3">
      <c r="B4144" s="101" t="n">
        <v>39397</v>
      </c>
      <c r="C4144" s="0">
        <f>INT(Hoja3!E$4*Hoja3!$B4152)</f>
        <v>128</v>
      </c>
    </row>
    <row r="4145" spans="2:3">
      <c r="B4145" s="101" t="n">
        <v>39409</v>
      </c>
      <c r="C4145" s="0">
        <f>INT(Hoja3!E$4*Hoja3!$B4153)</f>
        <v>128</v>
      </c>
    </row>
    <row r="4146" spans="2:3">
      <c r="B4146" s="101" t="n">
        <v>39419</v>
      </c>
      <c r="C4146" s="0">
        <f>INT(Hoja3!E$4*Hoja3!$B4154)</f>
        <v>128</v>
      </c>
    </row>
    <row r="4147" spans="2:3">
      <c r="B4147" s="101" t="n">
        <v>39439</v>
      </c>
      <c r="C4147" s="0">
        <f>INT(Hoja3!E$4*Hoja3!$B4155)</f>
        <v>128</v>
      </c>
    </row>
    <row r="4148" spans="2:3">
      <c r="B4148" s="101" t="n">
        <v>39443</v>
      </c>
      <c r="C4148" s="0">
        <f>INT(Hoja3!E$4*Hoja3!$B4156)</f>
        <v>128</v>
      </c>
    </row>
    <row r="4149" spans="2:3">
      <c r="B4149" s="101" t="n">
        <v>39451</v>
      </c>
      <c r="C4149" s="0">
        <f>INT(Hoja3!E$4*Hoja3!$B4157)</f>
        <v>128</v>
      </c>
    </row>
    <row r="4150" spans="2:3">
      <c r="B4150" s="101" t="n">
        <v>39461</v>
      </c>
      <c r="C4150" s="0">
        <f>INT(Hoja3!E$4*Hoja3!$B4158)</f>
        <v>128</v>
      </c>
    </row>
    <row r="4151" spans="2:3">
      <c r="B4151" s="101" t="n">
        <v>39499</v>
      </c>
      <c r="C4151" s="0">
        <f>INT(Hoja3!E$4*Hoja3!$B4159)</f>
        <v>128</v>
      </c>
    </row>
    <row r="4152" spans="2:3">
      <c r="B4152" s="101" t="n">
        <v>39503</v>
      </c>
      <c r="C4152" s="0">
        <f>INT(Hoja3!E$4*Hoja3!$B4160)</f>
        <v>128</v>
      </c>
    </row>
    <row r="4153" spans="2:3">
      <c r="B4153" s="101" t="n">
        <v>39509</v>
      </c>
      <c r="C4153" s="0">
        <f>INT(Hoja3!E$4*Hoja3!$B4161)</f>
        <v>128</v>
      </c>
    </row>
    <row r="4154" spans="2:3">
      <c r="B4154" s="101" t="n">
        <v>39511</v>
      </c>
      <c r="C4154" s="0">
        <f>INT(Hoja3!E$4*Hoja3!$B4162)</f>
        <v>128</v>
      </c>
    </row>
    <row r="4155" spans="2:3">
      <c r="B4155" s="101" t="n">
        <v>39521</v>
      </c>
      <c r="C4155" s="0">
        <f>INT(Hoja3!E$4*Hoja3!$B4163)</f>
        <v>128</v>
      </c>
    </row>
    <row r="4156" spans="2:3">
      <c r="B4156" s="101" t="n">
        <v>39541</v>
      </c>
      <c r="C4156" s="0">
        <f>INT(Hoja3!E$4*Hoja3!$B4164)</f>
        <v>127</v>
      </c>
    </row>
    <row r="4157" spans="2:3">
      <c r="B4157" s="101" t="n">
        <v>39551</v>
      </c>
      <c r="C4157" s="0">
        <f>INT(Hoja3!E$4*Hoja3!$B4165)</f>
        <v>127</v>
      </c>
    </row>
    <row r="4158" spans="2:3">
      <c r="B4158" s="101" t="n">
        <v>39563</v>
      </c>
      <c r="C4158" s="0">
        <f>INT(Hoja3!E$4*Hoja3!$B4166)</f>
        <v>127</v>
      </c>
    </row>
    <row r="4159" spans="2:3">
      <c r="B4159" s="101" t="n">
        <v>39569</v>
      </c>
      <c r="C4159" s="0">
        <f>INT(Hoja3!E$4*Hoja3!$B4167)</f>
        <v>127</v>
      </c>
    </row>
    <row r="4160" spans="2:3">
      <c r="B4160" s="101" t="n">
        <v>39581</v>
      </c>
      <c r="C4160" s="0">
        <f>INT(Hoja3!E$4*Hoja3!$B4168)</f>
        <v>127</v>
      </c>
    </row>
    <row r="4161" spans="2:3">
      <c r="B4161" s="101" t="n">
        <v>39607</v>
      </c>
      <c r="C4161" s="0">
        <f>INT(Hoja3!E$4*Hoja3!$B4169)</f>
        <v>127</v>
      </c>
    </row>
    <row r="4162" spans="2:3">
      <c r="B4162" s="101" t="n">
        <v>39619</v>
      </c>
      <c r="C4162" s="0">
        <f>INT(Hoja3!E$4*Hoja3!$B4170)</f>
        <v>127</v>
      </c>
    </row>
    <row r="4163" spans="2:3">
      <c r="B4163" s="101" t="n">
        <v>39623</v>
      </c>
      <c r="C4163" s="0">
        <f>INT(Hoja3!E$4*Hoja3!$B4171)</f>
        <v>127</v>
      </c>
    </row>
    <row r="4164" spans="2:3">
      <c r="B4164" s="101" t="n">
        <v>39631</v>
      </c>
      <c r="C4164" s="0">
        <f>INT(Hoja3!E$4*Hoja3!$B4172)</f>
        <v>127</v>
      </c>
    </row>
    <row r="4165" spans="2:3">
      <c r="B4165" s="101" t="n">
        <v>39659</v>
      </c>
      <c r="C4165" s="0">
        <f>INT(Hoja3!E$4*Hoja3!$B4173)</f>
        <v>127</v>
      </c>
    </row>
    <row r="4166" spans="2:3">
      <c r="B4166" s="101" t="n">
        <v>39667</v>
      </c>
      <c r="C4166" s="0">
        <f>INT(Hoja3!E$4*Hoja3!$B4174)</f>
        <v>127</v>
      </c>
    </row>
    <row r="4167" spans="2:3">
      <c r="B4167" s="101" t="n">
        <v>39671</v>
      </c>
      <c r="C4167" s="0">
        <f>INT(Hoja3!E$4*Hoja3!$B4175)</f>
        <v>127</v>
      </c>
    </row>
    <row r="4168" spans="2:3">
      <c r="B4168" s="101" t="n">
        <v>39679</v>
      </c>
      <c r="C4168" s="0">
        <f>INT(Hoja3!E$4*Hoja3!$B4176)</f>
        <v>127</v>
      </c>
    </row>
    <row r="4169" spans="2:3">
      <c r="B4169" s="101" t="n">
        <v>39703</v>
      </c>
      <c r="C4169" s="0">
        <f>INT(Hoja3!E$4*Hoja3!$B4177)</f>
        <v>126</v>
      </c>
    </row>
    <row r="4170" spans="2:3">
      <c r="B4170" s="101" t="n">
        <v>39709</v>
      </c>
      <c r="C4170" s="0">
        <f>INT(Hoja3!E$4*Hoja3!$B4178)</f>
        <v>126</v>
      </c>
    </row>
    <row r="4171" spans="2:3">
      <c r="B4171" s="101" t="n">
        <v>39719</v>
      </c>
      <c r="C4171" s="0">
        <f>INT(Hoja3!E$4*Hoja3!$B4179)</f>
        <v>126</v>
      </c>
    </row>
    <row r="4172" spans="2:3">
      <c r="B4172" s="101" t="n">
        <v>39727</v>
      </c>
      <c r="C4172" s="0">
        <f>INT(Hoja3!E$4*Hoja3!$B4180)</f>
        <v>126</v>
      </c>
    </row>
    <row r="4173" spans="2:3">
      <c r="B4173" s="101" t="n">
        <v>39733</v>
      </c>
      <c r="C4173" s="0">
        <f>INT(Hoja3!E$4*Hoja3!$B4181)</f>
        <v>126</v>
      </c>
    </row>
    <row r="4174" spans="2:3">
      <c r="B4174" s="101" t="n">
        <v>39749</v>
      </c>
      <c r="C4174" s="0">
        <f>INT(Hoja3!E$4*Hoja3!$B4182)</f>
        <v>126</v>
      </c>
    </row>
    <row r="4175" spans="2:3">
      <c r="B4175" s="101" t="n">
        <v>39761</v>
      </c>
      <c r="C4175" s="0">
        <f>INT(Hoja3!E$4*Hoja3!$B4183)</f>
        <v>126</v>
      </c>
    </row>
    <row r="4176" spans="2:3">
      <c r="B4176" s="101" t="n">
        <v>39769</v>
      </c>
      <c r="C4176" s="0">
        <f>INT(Hoja3!E$4*Hoja3!$B4184)</f>
        <v>126</v>
      </c>
    </row>
    <row r="4177" spans="2:3">
      <c r="B4177" s="101" t="n">
        <v>39779</v>
      </c>
      <c r="C4177" s="0">
        <f>INT(Hoja3!E$4*Hoja3!$B4185)</f>
        <v>126</v>
      </c>
    </row>
    <row r="4178" spans="2:3">
      <c r="B4178" s="101" t="n">
        <v>39791</v>
      </c>
      <c r="C4178" s="0">
        <f>INT(Hoja3!E$4*Hoja3!$B4186)</f>
        <v>126</v>
      </c>
    </row>
    <row r="4179" spans="2:3">
      <c r="B4179" s="101" t="n">
        <v>39799</v>
      </c>
      <c r="C4179" s="0">
        <f>INT(Hoja3!E$4*Hoja3!$B4187)</f>
        <v>126</v>
      </c>
    </row>
    <row r="4180" spans="2:3">
      <c r="B4180" s="101" t="n">
        <v>39821</v>
      </c>
      <c r="C4180" s="0">
        <f>INT(Hoja3!E$4*Hoja3!$B4188)</f>
        <v>126</v>
      </c>
    </row>
    <row r="4181" spans="2:3">
      <c r="B4181" s="101" t="n">
        <v>39827</v>
      </c>
      <c r="C4181" s="0">
        <f>INT(Hoja3!E$4*Hoja3!$B4189)</f>
        <v>126</v>
      </c>
    </row>
    <row r="4182" spans="2:3">
      <c r="B4182" s="101" t="n">
        <v>39829</v>
      </c>
      <c r="C4182" s="0">
        <f>INT(Hoja3!E$4*Hoja3!$B4190)</f>
        <v>126</v>
      </c>
    </row>
    <row r="4183" spans="2:3">
      <c r="B4183" s="101" t="n">
        <v>39839</v>
      </c>
      <c r="C4183" s="0">
        <f>INT(Hoja3!E$4*Hoja3!$B4191)</f>
        <v>126</v>
      </c>
    </row>
    <row r="4184" spans="2:3">
      <c r="B4184" s="101" t="n">
        <v>39841</v>
      </c>
      <c r="C4184" s="0">
        <f>INT(Hoja3!E$4*Hoja3!$B4192)</f>
        <v>125</v>
      </c>
    </row>
    <row r="4185" spans="2:3">
      <c r="B4185" s="101" t="n">
        <v>39847</v>
      </c>
      <c r="C4185" s="0">
        <f>INT(Hoja3!E$4*Hoja3!$B4193)</f>
        <v>125</v>
      </c>
    </row>
    <row r="4186" spans="2:3">
      <c r="B4186" s="101" t="n">
        <v>39857</v>
      </c>
      <c r="C4186" s="0">
        <f>INT(Hoja3!E$4*Hoja3!$B4194)</f>
        <v>125</v>
      </c>
    </row>
    <row r="4187" spans="2:3">
      <c r="B4187" s="101" t="n">
        <v>39863</v>
      </c>
      <c r="C4187" s="0">
        <f>INT(Hoja3!E$4*Hoja3!$B4195)</f>
        <v>125</v>
      </c>
    </row>
    <row r="4188" spans="2:3">
      <c r="B4188" s="101" t="n">
        <v>39869</v>
      </c>
      <c r="C4188" s="0">
        <f>INT(Hoja3!E$4*Hoja3!$B4196)</f>
        <v>125</v>
      </c>
    </row>
    <row r="4189" spans="2:3">
      <c r="B4189" s="101" t="n">
        <v>39877</v>
      </c>
      <c r="C4189" s="0">
        <f>INT(Hoja3!E$4*Hoja3!$B4197)</f>
        <v>125</v>
      </c>
    </row>
    <row r="4190" spans="2:3">
      <c r="B4190" s="101" t="n">
        <v>39883</v>
      </c>
      <c r="C4190" s="0">
        <f>INT(Hoja3!E$4*Hoja3!$B4198)</f>
        <v>125</v>
      </c>
    </row>
    <row r="4191" spans="2:3">
      <c r="B4191" s="101" t="n">
        <v>39887</v>
      </c>
      <c r="C4191" s="0">
        <f>INT(Hoja3!E$4*Hoja3!$B4199)</f>
        <v>125</v>
      </c>
    </row>
    <row r="4192" spans="2:3">
      <c r="B4192" s="101" t="n">
        <v>39901</v>
      </c>
      <c r="C4192" s="0">
        <f>INT(Hoja3!E$4*Hoja3!$B4200)</f>
        <v>125</v>
      </c>
    </row>
    <row r="4193" spans="2:3">
      <c r="B4193" s="101" t="n">
        <v>39929</v>
      </c>
      <c r="C4193" s="0">
        <f>INT(Hoja3!E$4*Hoja3!$B4201)</f>
        <v>125</v>
      </c>
    </row>
    <row r="4194" spans="2:3">
      <c r="B4194" s="101" t="n">
        <v>39937</v>
      </c>
      <c r="C4194" s="0">
        <f>INT(Hoja3!E$4*Hoja3!$B4202)</f>
        <v>125</v>
      </c>
    </row>
    <row r="4195" spans="2:3">
      <c r="B4195" s="101" t="n">
        <v>39953</v>
      </c>
      <c r="C4195" s="0">
        <f>INT(Hoja3!E$4*Hoja3!$B4203)</f>
        <v>125</v>
      </c>
    </row>
    <row r="4196" spans="2:3">
      <c r="B4196" s="101" t="n">
        <v>39971</v>
      </c>
      <c r="C4196" s="0">
        <f>INT(Hoja3!E$4*Hoja3!$B4204)</f>
        <v>125</v>
      </c>
    </row>
    <row r="4197" spans="2:3">
      <c r="B4197" s="101" t="n">
        <v>39979</v>
      </c>
      <c r="C4197" s="0">
        <f>INT(Hoja3!E$4*Hoja3!$B4205)</f>
        <v>125</v>
      </c>
    </row>
    <row r="4198" spans="2:3">
      <c r="B4198" s="101" t="n">
        <v>39983</v>
      </c>
      <c r="C4198" s="0">
        <f>INT(Hoja3!E$4*Hoja3!$B4206)</f>
        <v>125</v>
      </c>
    </row>
    <row r="4199" spans="2:3">
      <c r="B4199" s="101" t="n">
        <v>39989</v>
      </c>
      <c r="C4199" s="0">
        <f>INT(Hoja3!E$4*Hoja3!$B4207)</f>
        <v>125</v>
      </c>
    </row>
    <row r="4200" spans="2:3">
      <c r="B4200" s="101" t="n">
        <v>40009</v>
      </c>
      <c r="C4200" s="0">
        <f>INT(Hoja3!E$4*Hoja3!$B4208)</f>
        <v>124</v>
      </c>
    </row>
    <row r="4201" spans="2:3">
      <c r="B4201" s="101" t="n">
        <v>40013</v>
      </c>
      <c r="C4201" s="0">
        <f>INT(Hoja3!E$4*Hoja3!$B4209)</f>
        <v>124</v>
      </c>
    </row>
    <row r="4202" spans="2:3">
      <c r="B4202" s="101" t="n">
        <v>40031</v>
      </c>
      <c r="C4202" s="0">
        <f>INT(Hoja3!E$4*Hoja3!$B4210)</f>
        <v>124</v>
      </c>
    </row>
    <row r="4203" spans="2:3">
      <c r="B4203" s="101" t="n">
        <v>40037</v>
      </c>
      <c r="C4203" s="0">
        <f>INT(Hoja3!E$4*Hoja3!$B4211)</f>
        <v>124</v>
      </c>
    </row>
    <row r="4204" spans="2:3">
      <c r="B4204" s="101" t="n">
        <v>40039</v>
      </c>
      <c r="C4204" s="0">
        <f>INT(Hoja3!E$4*Hoja3!$B4212)</f>
        <v>124</v>
      </c>
    </row>
    <row r="4205" spans="2:3">
      <c r="B4205" s="101" t="n">
        <v>40063</v>
      </c>
      <c r="C4205" s="0">
        <f>INT(Hoja3!E$4*Hoja3!$B4213)</f>
        <v>124</v>
      </c>
    </row>
    <row r="4206" spans="2:3">
      <c r="B4206" s="101" t="n">
        <v>40087</v>
      </c>
      <c r="C4206" s="0">
        <f>INT(Hoja3!E$4*Hoja3!$B4214)</f>
        <v>124</v>
      </c>
    </row>
    <row r="4207" spans="2:3">
      <c r="B4207" s="101" t="n">
        <v>40093</v>
      </c>
      <c r="C4207" s="0">
        <f>INT(Hoja3!E$4*Hoja3!$B4215)</f>
        <v>124</v>
      </c>
    </row>
    <row r="4208" spans="2:3">
      <c r="B4208" s="101" t="n">
        <v>40099</v>
      </c>
      <c r="C4208" s="0">
        <f>INT(Hoja3!E$4*Hoja3!$B4216)</f>
        <v>124</v>
      </c>
    </row>
    <row r="4209" spans="2:3">
      <c r="B4209" s="101" t="n">
        <v>40111</v>
      </c>
      <c r="C4209" s="0">
        <f>INT(Hoja3!E$4*Hoja3!$B4217)</f>
        <v>124</v>
      </c>
    </row>
    <row r="4210" spans="2:3">
      <c r="B4210" s="101" t="n">
        <v>40123</v>
      </c>
      <c r="C4210" s="0">
        <f>INT(Hoja3!E$4*Hoja3!$B4218)</f>
        <v>124</v>
      </c>
    </row>
    <row r="4211" spans="2:3">
      <c r="B4211" s="101" t="n">
        <v>40127</v>
      </c>
      <c r="C4211" s="0">
        <f>INT(Hoja3!E$4*Hoja3!$B4219)</f>
        <v>124</v>
      </c>
    </row>
    <row r="4212" spans="2:3">
      <c r="B4212" s="101" t="n">
        <v>40129</v>
      </c>
      <c r="C4212" s="0">
        <f>INT(Hoja3!E$4*Hoja3!$B4220)</f>
        <v>124</v>
      </c>
    </row>
    <row r="4213" spans="2:3">
      <c r="B4213" s="101" t="n">
        <v>40151</v>
      </c>
      <c r="C4213" s="0">
        <f>INT(Hoja3!E$4*Hoja3!$B4221)</f>
        <v>124</v>
      </c>
    </row>
    <row r="4214" spans="2:3">
      <c r="B4214" s="101" t="n">
        <v>40153</v>
      </c>
      <c r="C4214" s="0">
        <f>INT(Hoja3!E$4*Hoja3!$B4222)</f>
        <v>124</v>
      </c>
    </row>
    <row r="4215" spans="2:3">
      <c r="B4215" s="101" t="n">
        <v>40163</v>
      </c>
      <c r="C4215" s="0">
        <f>INT(Hoja3!E$4*Hoja3!$B4223)</f>
        <v>123</v>
      </c>
    </row>
    <row r="4216" spans="2:3">
      <c r="B4216" s="101" t="n">
        <v>40169</v>
      </c>
      <c r="C4216" s="0">
        <f>INT(Hoja3!E$4*Hoja3!$B4224)</f>
        <v>123</v>
      </c>
    </row>
    <row r="4217" spans="2:3">
      <c r="B4217" s="101" t="n">
        <v>40177</v>
      </c>
      <c r="C4217" s="0">
        <f>INT(Hoja3!E$4*Hoja3!$B4225)</f>
        <v>123</v>
      </c>
    </row>
    <row r="4218" spans="2:3">
      <c r="B4218" s="101" t="n">
        <v>40189</v>
      </c>
      <c r="C4218" s="0">
        <f>INT(Hoja3!E$4*Hoja3!$B4226)</f>
        <v>123</v>
      </c>
    </row>
    <row r="4219" spans="2:3">
      <c r="B4219" s="101" t="n">
        <v>40193</v>
      </c>
      <c r="C4219" s="0">
        <f>INT(Hoja3!E$4*Hoja3!$B4227)</f>
        <v>123</v>
      </c>
    </row>
    <row r="4220" spans="2:3">
      <c r="B4220" s="101" t="n">
        <v>40213</v>
      </c>
      <c r="C4220" s="0">
        <f>INT(Hoja3!E$4*Hoja3!$B4228)</f>
        <v>123</v>
      </c>
    </row>
    <row r="4221" spans="2:3">
      <c r="B4221" s="101" t="n">
        <v>40231</v>
      </c>
      <c r="C4221" s="0">
        <f>INT(Hoja3!E$4*Hoja3!$B4229)</f>
        <v>123</v>
      </c>
    </row>
    <row r="4222" spans="2:3">
      <c r="B4222" s="101" t="n">
        <v>40237</v>
      </c>
      <c r="C4222" s="0">
        <f>INT(Hoja3!E$4*Hoja3!$B4230)</f>
        <v>123</v>
      </c>
    </row>
    <row r="4223" spans="2:3">
      <c r="B4223" s="101" t="n">
        <v>40241</v>
      </c>
      <c r="C4223" s="0">
        <f>INT(Hoja3!E$4*Hoja3!$B4231)</f>
        <v>123</v>
      </c>
    </row>
    <row r="4224" spans="2:3">
      <c r="B4224" s="101" t="n">
        <v>40253</v>
      </c>
      <c r="C4224" s="0">
        <f>INT(Hoja3!E$4*Hoja3!$B4232)</f>
        <v>123</v>
      </c>
    </row>
    <row r="4225" spans="2:3">
      <c r="B4225" s="101" t="n">
        <v>40277</v>
      </c>
      <c r="C4225" s="0">
        <f>INT(Hoja3!E$4*Hoja3!$B4233)</f>
        <v>123</v>
      </c>
    </row>
    <row r="4226" spans="2:3">
      <c r="B4226" s="101" t="n">
        <v>40283</v>
      </c>
      <c r="C4226" s="0">
        <f>INT(Hoja3!E$4*Hoja3!$B4234)</f>
        <v>123</v>
      </c>
    </row>
    <row r="4227" spans="2:3">
      <c r="B4227" s="101" t="n">
        <v>40289</v>
      </c>
      <c r="C4227" s="0">
        <f>INT(Hoja3!E$4*Hoja3!$B4235)</f>
        <v>123</v>
      </c>
    </row>
    <row r="4228" spans="2:3">
      <c r="B4228" s="101" t="n">
        <v>40343</v>
      </c>
      <c r="C4228" s="0">
        <f>INT(Hoja3!E$4*Hoja3!$B4236)</f>
        <v>122</v>
      </c>
    </row>
    <row r="4229" spans="2:3">
      <c r="B4229" s="101" t="n">
        <v>40351</v>
      </c>
      <c r="C4229" s="0">
        <f>INT(Hoja3!E$4*Hoja3!$B4237)</f>
        <v>122</v>
      </c>
    </row>
    <row r="4230" spans="2:3">
      <c r="B4230" s="101" t="n">
        <v>40357</v>
      </c>
      <c r="C4230" s="0">
        <f>INT(Hoja3!E$4*Hoja3!$B4238)</f>
        <v>122</v>
      </c>
    </row>
    <row r="4231" spans="2:3">
      <c r="B4231" s="101" t="n">
        <v>40361</v>
      </c>
      <c r="C4231" s="0">
        <f>INT(Hoja3!E$4*Hoja3!$B4239)</f>
        <v>122</v>
      </c>
    </row>
    <row r="4232" spans="2:3">
      <c r="B4232" s="101" t="n">
        <v>40387</v>
      </c>
      <c r="C4232" s="0">
        <f>INT(Hoja3!E$4*Hoja3!$B4240)</f>
        <v>122</v>
      </c>
    </row>
    <row r="4233" spans="2:3">
      <c r="B4233" s="101" t="n">
        <v>40423</v>
      </c>
      <c r="C4233" s="0">
        <f>INT(Hoja3!E$4*Hoja3!$B4241)</f>
        <v>122</v>
      </c>
    </row>
    <row r="4234" spans="2:3">
      <c r="B4234" s="101" t="n">
        <v>40427</v>
      </c>
      <c r="C4234" s="0">
        <f>INT(Hoja3!E$4*Hoja3!$B4242)</f>
        <v>122</v>
      </c>
    </row>
    <row r="4235" spans="2:3">
      <c r="B4235" s="101" t="n">
        <v>40429</v>
      </c>
      <c r="C4235" s="0">
        <f>INT(Hoja3!E$4*Hoja3!$B4243)</f>
        <v>122</v>
      </c>
    </row>
    <row r="4236" spans="2:3">
      <c r="B4236" s="101" t="n">
        <v>40433</v>
      </c>
      <c r="C4236" s="0">
        <f>INT(Hoja3!E$4*Hoja3!$B4244)</f>
        <v>122</v>
      </c>
    </row>
    <row r="4237" spans="2:3">
      <c r="B4237" s="101" t="n">
        <v>40459</v>
      </c>
      <c r="C4237" s="0">
        <f>INT(Hoja3!E$4*Hoja3!$B4245)</f>
        <v>122</v>
      </c>
    </row>
    <row r="4238" spans="2:3">
      <c r="B4238" s="101" t="n">
        <v>40471</v>
      </c>
      <c r="C4238" s="0">
        <f>INT(Hoja3!E$4*Hoja3!$B4246)</f>
        <v>122</v>
      </c>
    </row>
    <row r="4239" spans="2:3">
      <c r="B4239" s="101" t="n">
        <v>40483</v>
      </c>
      <c r="C4239" s="0">
        <f>INT(Hoja3!E$4*Hoja3!$B4247)</f>
        <v>122</v>
      </c>
    </row>
    <row r="4240" spans="2:3">
      <c r="B4240" s="101" t="n">
        <v>40487</v>
      </c>
      <c r="C4240" s="0">
        <f>INT(Hoja3!E$4*Hoja3!$B4248)</f>
        <v>122</v>
      </c>
    </row>
    <row r="4241" spans="2:3">
      <c r="B4241" s="101" t="n">
        <v>40493</v>
      </c>
      <c r="C4241" s="0">
        <f>INT(Hoja3!E$4*Hoja3!$B4249)</f>
        <v>121</v>
      </c>
    </row>
    <row r="4242" spans="2:3">
      <c r="B4242" s="101" t="n">
        <v>40499</v>
      </c>
      <c r="C4242" s="0">
        <f>INT(Hoja3!E$4*Hoja3!$B4250)</f>
        <v>121</v>
      </c>
    </row>
    <row r="4243" spans="2:3">
      <c r="B4243" s="101" t="n">
        <v>40507</v>
      </c>
      <c r="C4243" s="0">
        <f>INT(Hoja3!E$4*Hoja3!$B4251)</f>
        <v>121</v>
      </c>
    </row>
    <row r="4244" spans="2:3">
      <c r="B4244" s="101" t="n">
        <v>40519</v>
      </c>
      <c r="C4244" s="0">
        <f>INT(Hoja3!E$4*Hoja3!$B4252)</f>
        <v>121</v>
      </c>
    </row>
    <row r="4245" spans="2:3">
      <c r="B4245" s="101" t="n">
        <v>40529</v>
      </c>
      <c r="C4245" s="0">
        <f>INT(Hoja3!E$4*Hoja3!$B4253)</f>
        <v>121</v>
      </c>
    </row>
    <row r="4246" spans="2:3">
      <c r="B4246" s="101" t="n">
        <v>40531</v>
      </c>
      <c r="C4246" s="0">
        <f>INT(Hoja3!E$4*Hoja3!$B4254)</f>
        <v>121</v>
      </c>
    </row>
    <row r="4247" spans="2:3">
      <c r="B4247" s="101" t="n">
        <v>40543</v>
      </c>
      <c r="C4247" s="0">
        <f>INT(Hoja3!E$4*Hoja3!$B4255)</f>
        <v>121</v>
      </c>
    </row>
    <row r="4248" spans="2:3">
      <c r="B4248" s="101" t="n">
        <v>40559</v>
      </c>
      <c r="C4248" s="0">
        <f>INT(Hoja3!E$4*Hoja3!$B4256)</f>
        <v>121</v>
      </c>
    </row>
    <row r="4249" spans="2:3">
      <c r="B4249" s="101" t="n">
        <v>40577</v>
      </c>
      <c r="C4249" s="0">
        <f>INT(Hoja3!E$4*Hoja3!$B4257)</f>
        <v>121</v>
      </c>
    </row>
    <row r="4250" spans="2:3">
      <c r="B4250" s="101" t="n">
        <v>40583</v>
      </c>
      <c r="C4250" s="0">
        <f>INT(Hoja3!E$4*Hoja3!$B4258)</f>
        <v>121</v>
      </c>
    </row>
    <row r="4251" spans="2:3">
      <c r="B4251" s="101" t="n">
        <v>40591</v>
      </c>
      <c r="C4251" s="0">
        <f>INT(Hoja3!E$4*Hoja3!$B4259)</f>
        <v>121</v>
      </c>
    </row>
    <row r="4252" spans="2:3">
      <c r="B4252" s="101" t="n">
        <v>40597</v>
      </c>
      <c r="C4252" s="0">
        <f>INT(Hoja3!E$4*Hoja3!$B4260)</f>
        <v>121</v>
      </c>
    </row>
    <row r="4253" spans="2:3">
      <c r="B4253" s="101" t="n">
        <v>40609</v>
      </c>
      <c r="C4253" s="0">
        <f>INT(Hoja3!E$4*Hoja3!$B4261)</f>
        <v>121</v>
      </c>
    </row>
    <row r="4254" spans="2:3">
      <c r="B4254" s="101" t="n">
        <v>40627</v>
      </c>
      <c r="C4254" s="0">
        <f>INT(Hoja3!E$4*Hoja3!$B4262)</f>
        <v>121</v>
      </c>
    </row>
    <row r="4255" spans="2:3">
      <c r="B4255" s="101" t="n">
        <v>40637</v>
      </c>
      <c r="C4255" s="0">
        <f>INT(Hoja3!E$4*Hoja3!$B4263)</f>
        <v>121</v>
      </c>
    </row>
    <row r="4256" spans="2:3">
      <c r="B4256" s="101" t="n">
        <v>40639</v>
      </c>
      <c r="C4256" s="0">
        <f>INT(Hoja3!E$4*Hoja3!$B4264)</f>
        <v>121</v>
      </c>
    </row>
    <row r="4257" spans="2:3">
      <c r="B4257" s="101" t="n">
        <v>40693</v>
      </c>
      <c r="C4257" s="0">
        <f>INT(Hoja3!E$4*Hoja3!$B4265)</f>
        <v>120</v>
      </c>
    </row>
    <row r="4258" spans="2:3">
      <c r="B4258" s="101" t="n">
        <v>40697</v>
      </c>
      <c r="C4258" s="0">
        <f>INT(Hoja3!E$4*Hoja3!$B4266)</f>
        <v>120</v>
      </c>
    </row>
    <row r="4259" spans="2:3">
      <c r="B4259" s="101" t="n">
        <v>40699</v>
      </c>
      <c r="C4259" s="0">
        <f>INT(Hoja3!E$4*Hoja3!$B4267)</f>
        <v>120</v>
      </c>
    </row>
    <row r="4260" spans="2:3">
      <c r="B4260" s="101" t="n">
        <v>40709</v>
      </c>
      <c r="C4260" s="0">
        <f>INT(Hoja3!E$4*Hoja3!$B4268)</f>
        <v>120</v>
      </c>
    </row>
    <row r="4261" spans="2:3">
      <c r="B4261" s="101" t="n">
        <v>40739</v>
      </c>
      <c r="C4261" s="0">
        <f>INT(Hoja3!E$4*Hoja3!$B4269)</f>
        <v>120</v>
      </c>
    </row>
    <row r="4262" spans="2:3">
      <c r="B4262" s="101" t="n">
        <v>40751</v>
      </c>
      <c r="C4262" s="0">
        <f>INT(Hoja3!E$4*Hoja3!$B4270)</f>
        <v>120</v>
      </c>
    </row>
    <row r="4263" spans="2:3">
      <c r="B4263" s="101" t="n">
        <v>40759</v>
      </c>
      <c r="C4263" s="0">
        <f>INT(Hoja3!E$4*Hoja3!$B4271)</f>
        <v>120</v>
      </c>
    </row>
    <row r="4264" spans="2:3">
      <c r="B4264" s="101" t="n">
        <v>40763</v>
      </c>
      <c r="C4264" s="0">
        <f>INT(Hoja3!E$4*Hoja3!$B4272)</f>
        <v>120</v>
      </c>
    </row>
    <row r="4265" spans="2:3">
      <c r="B4265" s="101" t="n">
        <v>40771</v>
      </c>
      <c r="C4265" s="0">
        <f>INT(Hoja3!E$4*Hoja3!$B4273)</f>
        <v>120</v>
      </c>
    </row>
    <row r="4266" spans="2:3">
      <c r="B4266" s="101" t="n">
        <v>40787</v>
      </c>
      <c r="C4266" s="0">
        <f>INT(Hoja3!E$4*Hoja3!$B4274)</f>
        <v>120</v>
      </c>
    </row>
    <row r="4267" spans="2:3">
      <c r="B4267" s="101" t="n">
        <v>40801</v>
      </c>
      <c r="C4267" s="0">
        <f>INT(Hoja3!E$4*Hoja3!$B4275)</f>
        <v>120</v>
      </c>
    </row>
    <row r="4268" spans="2:3">
      <c r="B4268" s="101" t="n">
        <v>40813</v>
      </c>
      <c r="C4268" s="0">
        <f>INT(Hoja3!E$4*Hoja3!$B4276)</f>
        <v>120</v>
      </c>
    </row>
    <row r="4269" spans="2:3">
      <c r="B4269" s="101" t="n">
        <v>40819</v>
      </c>
      <c r="C4269" s="0">
        <f>INT(Hoja3!E$4*Hoja3!$B4277)</f>
        <v>120</v>
      </c>
    </row>
    <row r="4270" spans="2:3">
      <c r="B4270" s="101" t="n">
        <v>40823</v>
      </c>
      <c r="C4270" s="0">
        <f>INT(Hoja3!E$4*Hoja3!$B4278)</f>
        <v>120</v>
      </c>
    </row>
    <row r="4271" spans="2:3">
      <c r="B4271" s="101" t="n">
        <v>40829</v>
      </c>
      <c r="C4271" s="0">
        <f>INT(Hoja3!E$4*Hoja3!$B4279)</f>
        <v>119</v>
      </c>
    </row>
    <row r="4272" spans="2:3">
      <c r="B4272" s="101" t="n">
        <v>40841</v>
      </c>
      <c r="C4272" s="0">
        <f>INT(Hoja3!E$4*Hoja3!$B4280)</f>
        <v>119</v>
      </c>
    </row>
    <row r="4273" spans="2:3">
      <c r="B4273" s="101" t="n">
        <v>40847</v>
      </c>
      <c r="C4273" s="0">
        <f>INT(Hoja3!E$4*Hoja3!$B4281)</f>
        <v>119</v>
      </c>
    </row>
    <row r="4274" spans="2:3">
      <c r="B4274" s="101" t="n">
        <v>40849</v>
      </c>
      <c r="C4274" s="0">
        <f>INT(Hoja3!E$4*Hoja3!$B4282)</f>
        <v>119</v>
      </c>
    </row>
    <row r="4275" spans="2:3">
      <c r="B4275" s="101" t="n">
        <v>40853</v>
      </c>
      <c r="C4275" s="0">
        <f>INT(Hoja3!E$4*Hoja3!$B4283)</f>
        <v>119</v>
      </c>
    </row>
    <row r="4276" spans="2:3">
      <c r="B4276" s="101" t="n">
        <v>40867</v>
      </c>
      <c r="C4276" s="0">
        <f>INT(Hoja3!E$4*Hoja3!$B4284)</f>
        <v>119</v>
      </c>
    </row>
    <row r="4277" spans="2:3">
      <c r="B4277" s="101" t="n">
        <v>40879</v>
      </c>
      <c r="C4277" s="0">
        <f>INT(Hoja3!E$4*Hoja3!$B4285)</f>
        <v>119</v>
      </c>
    </row>
    <row r="4278" spans="2:3">
      <c r="B4278" s="101" t="n">
        <v>40883</v>
      </c>
      <c r="C4278" s="0">
        <f>INT(Hoja3!E$4*Hoja3!$B4286)</f>
        <v>119</v>
      </c>
    </row>
    <row r="4279" spans="2:3">
      <c r="B4279" s="101" t="n">
        <v>40897</v>
      </c>
      <c r="C4279" s="0">
        <f>INT(Hoja3!E$4*Hoja3!$B4287)</f>
        <v>119</v>
      </c>
    </row>
    <row r="4280" spans="2:3">
      <c r="B4280" s="101" t="n">
        <v>40903</v>
      </c>
      <c r="C4280" s="0">
        <f>INT(Hoja3!E$4*Hoja3!$B4288)</f>
        <v>119</v>
      </c>
    </row>
    <row r="4281" spans="2:3">
      <c r="B4281" s="101" t="n">
        <v>40927</v>
      </c>
      <c r="C4281" s="0">
        <f>INT(Hoja3!E$4*Hoja3!$B4289)</f>
        <v>119</v>
      </c>
    </row>
    <row r="4282" spans="2:3">
      <c r="B4282" s="101" t="n">
        <v>40933</v>
      </c>
      <c r="C4282" s="0">
        <f>INT(Hoja3!E$4*Hoja3!$B4290)</f>
        <v>119</v>
      </c>
    </row>
    <row r="4283" spans="2:3">
      <c r="B4283" s="101" t="n">
        <v>40939</v>
      </c>
      <c r="C4283" s="0">
        <f>INT(Hoja3!E$4*Hoja3!$B4291)</f>
        <v>119</v>
      </c>
    </row>
    <row r="4284" spans="2:3">
      <c r="B4284" s="101" t="n">
        <v>40949</v>
      </c>
      <c r="C4284" s="0">
        <f>INT(Hoja3!E$4*Hoja3!$B4292)</f>
        <v>119</v>
      </c>
    </row>
    <row r="4285" spans="2:3">
      <c r="B4285" s="101" t="n">
        <v>40961</v>
      </c>
      <c r="C4285" s="0">
        <f>INT(Hoja3!E$4*Hoja3!$B4293)</f>
        <v>119</v>
      </c>
    </row>
    <row r="4286" spans="2:3">
      <c r="B4286" s="101" t="n">
        <v>40973</v>
      </c>
      <c r="C4286" s="0">
        <f>INT(Hoja3!E$4*Hoja3!$B4294)</f>
        <v>119</v>
      </c>
    </row>
    <row r="4287" spans="2:3">
      <c r="B4287" s="101" t="n">
        <v>40993</v>
      </c>
      <c r="C4287" s="0">
        <f>INT(Hoja3!E$4*Hoja3!$B4295)</f>
        <v>119</v>
      </c>
    </row>
    <row r="4288" spans="2:3">
      <c r="B4288" s="101" t="n">
        <v>41011</v>
      </c>
      <c r="C4288" s="0">
        <f>INT(Hoja3!E$4*Hoja3!$B4296)</f>
        <v>118</v>
      </c>
    </row>
    <row r="4289" spans="2:3">
      <c r="B4289" s="101" t="n">
        <v>41017</v>
      </c>
      <c r="C4289" s="0">
        <f>INT(Hoja3!E$4*Hoja3!$B4297)</f>
        <v>118</v>
      </c>
    </row>
    <row r="4290" spans="2:3">
      <c r="B4290" s="101" t="n">
        <v>41023</v>
      </c>
      <c r="C4290" s="0">
        <f>INT(Hoja3!E$4*Hoja3!$B4298)</f>
        <v>118</v>
      </c>
    </row>
    <row r="4291" spans="2:3">
      <c r="B4291" s="101" t="n">
        <v>41039</v>
      </c>
      <c r="C4291" s="0">
        <f>INT(Hoja3!E$4*Hoja3!$B4299)</f>
        <v>118</v>
      </c>
    </row>
    <row r="4292" spans="2:3">
      <c r="B4292" s="101" t="n">
        <v>41047</v>
      </c>
      <c r="C4292" s="0">
        <f>INT(Hoja3!E$4*Hoja3!$B4300)</f>
        <v>118</v>
      </c>
    </row>
    <row r="4293" spans="2:3">
      <c r="B4293" s="101" t="n">
        <v>41051</v>
      </c>
      <c r="C4293" s="0">
        <f>INT(Hoja3!E$4*Hoja3!$B4301)</f>
        <v>118</v>
      </c>
    </row>
    <row r="4294" spans="2:3">
      <c r="B4294" s="101" t="n">
        <v>41057</v>
      </c>
      <c r="C4294" s="0">
        <f>INT(Hoja3!E$4*Hoja3!$B4302)</f>
        <v>118</v>
      </c>
    </row>
    <row r="4295" spans="2:3">
      <c r="B4295" s="101" t="n">
        <v>41077</v>
      </c>
      <c r="C4295" s="0">
        <f>INT(Hoja3!E$4*Hoja3!$B4303)</f>
        <v>118</v>
      </c>
    </row>
    <row r="4296" spans="2:3">
      <c r="B4296" s="101" t="n">
        <v>41081</v>
      </c>
      <c r="C4296" s="0">
        <f>INT(Hoja3!E$4*Hoja3!$B4304)</f>
        <v>118</v>
      </c>
    </row>
    <row r="4297" spans="2:3">
      <c r="B4297" s="101" t="n">
        <v>41113</v>
      </c>
      <c r="C4297" s="0">
        <f>INT(Hoja3!E$4*Hoja3!$B4305)</f>
        <v>118</v>
      </c>
    </row>
    <row r="4298" spans="2:3">
      <c r="B4298" s="101" t="n">
        <v>41117</v>
      </c>
      <c r="C4298" s="0">
        <f>INT(Hoja3!E$4*Hoja3!$B4306)</f>
        <v>118</v>
      </c>
    </row>
    <row r="4299" spans="2:3">
      <c r="B4299" s="101" t="n">
        <v>41131</v>
      </c>
      <c r="C4299" s="0">
        <f>INT(Hoja3!E$4*Hoja3!$B4307)</f>
        <v>118</v>
      </c>
    </row>
    <row r="4300" spans="2:3">
      <c r="B4300" s="101" t="n">
        <v>41141</v>
      </c>
      <c r="C4300" s="0">
        <f>INT(Hoja3!E$4*Hoja3!$B4308)</f>
        <v>118</v>
      </c>
    </row>
    <row r="4301" spans="2:3">
      <c r="B4301" s="101" t="n">
        <v>41143</v>
      </c>
      <c r="C4301" s="0">
        <f>INT(Hoja3!E$4*Hoja3!$B4309)</f>
        <v>118</v>
      </c>
    </row>
    <row r="4302" spans="2:3">
      <c r="B4302" s="101" t="n">
        <v>41149</v>
      </c>
      <c r="C4302" s="0">
        <f>INT(Hoja3!E$4*Hoja3!$B4310)</f>
        <v>118</v>
      </c>
    </row>
    <row r="4303" spans="2:3">
      <c r="B4303" s="101" t="n">
        <v>41161</v>
      </c>
      <c r="C4303" s="0">
        <f>INT(Hoja3!E$4*Hoja3!$B4311)</f>
        <v>118</v>
      </c>
    </row>
    <row r="4304" spans="2:3">
      <c r="B4304" s="101" t="n">
        <v>41177</v>
      </c>
      <c r="C4304" s="0">
        <f>INT(Hoja3!E$4*Hoja3!$B4312)</f>
        <v>117</v>
      </c>
    </row>
    <row r="4305" spans="2:3">
      <c r="B4305" s="101" t="n">
        <v>41179</v>
      </c>
      <c r="C4305" s="0">
        <f>INT(Hoja3!E$4*Hoja3!$B4313)</f>
        <v>117</v>
      </c>
    </row>
    <row r="4306" spans="2:3">
      <c r="B4306" s="101" t="n">
        <v>41183</v>
      </c>
      <c r="C4306" s="0">
        <f>INT(Hoja3!E$4*Hoja3!$B4314)</f>
        <v>117</v>
      </c>
    </row>
    <row r="4307" spans="2:3">
      <c r="B4307" s="101" t="n">
        <v>41189</v>
      </c>
      <c r="C4307" s="0">
        <f>INT(Hoja3!E$4*Hoja3!$B4315)</f>
        <v>117</v>
      </c>
    </row>
    <row r="4308" spans="2:3">
      <c r="B4308" s="101" t="n">
        <v>41201</v>
      </c>
      <c r="C4308" s="0">
        <f>INT(Hoja3!E$4*Hoja3!$B4316)</f>
        <v>117</v>
      </c>
    </row>
    <row r="4309" spans="2:3">
      <c r="B4309" s="101" t="n">
        <v>41203</v>
      </c>
      <c r="C4309" s="0">
        <f>INT(Hoja3!E$4*Hoja3!$B4317)</f>
        <v>117</v>
      </c>
    </row>
    <row r="4310" spans="2:3">
      <c r="B4310" s="101" t="n">
        <v>41213</v>
      </c>
      <c r="C4310" s="0">
        <f>INT(Hoja3!E$4*Hoja3!$B4318)</f>
        <v>117</v>
      </c>
    </row>
    <row r="4311" spans="2:3">
      <c r="B4311" s="101" t="n">
        <v>41221</v>
      </c>
      <c r="C4311" s="0">
        <f>INT(Hoja3!E$4*Hoja3!$B4319)</f>
        <v>117</v>
      </c>
    </row>
    <row r="4312" spans="2:3">
      <c r="B4312" s="101" t="n">
        <v>41227</v>
      </c>
      <c r="C4312" s="0">
        <f>INT(Hoja3!E$4*Hoja3!$B4320)</f>
        <v>117</v>
      </c>
    </row>
    <row r="4313" spans="2:3">
      <c r="B4313" s="101" t="n">
        <v>41231</v>
      </c>
      <c r="C4313" s="0">
        <f>INT(Hoja3!E$4*Hoja3!$B4321)</f>
        <v>117</v>
      </c>
    </row>
    <row r="4314" spans="2:3">
      <c r="B4314" s="101" t="n">
        <v>41233</v>
      </c>
      <c r="C4314" s="0">
        <f>INT(Hoja3!E$4*Hoja3!$B4322)</f>
        <v>117</v>
      </c>
    </row>
    <row r="4315" spans="2:3">
      <c r="B4315" s="101" t="n">
        <v>41243</v>
      </c>
      <c r="C4315" s="0">
        <f>INT(Hoja3!E$4*Hoja3!$B4323)</f>
        <v>117</v>
      </c>
    </row>
    <row r="4316" spans="2:3">
      <c r="B4316" s="101" t="n">
        <v>41257</v>
      </c>
      <c r="C4316" s="0">
        <f>INT(Hoja3!E$4*Hoja3!$B4324)</f>
        <v>117</v>
      </c>
    </row>
    <row r="4317" spans="2:3">
      <c r="B4317" s="101" t="n">
        <v>41263</v>
      </c>
      <c r="C4317" s="0">
        <f>INT(Hoja3!E$4*Hoja3!$B4325)</f>
        <v>117</v>
      </c>
    </row>
    <row r="4318" spans="2:3">
      <c r="B4318" s="101" t="n">
        <v>41269</v>
      </c>
      <c r="C4318" s="0">
        <f>INT(Hoja3!E$4*Hoja3!$B4326)</f>
        <v>117</v>
      </c>
    </row>
    <row r="4319" spans="2:3">
      <c r="B4319" s="101" t="n">
        <v>41281</v>
      </c>
      <c r="C4319" s="0">
        <f>INT(Hoja3!E$4*Hoja3!$B4327)</f>
        <v>117</v>
      </c>
    </row>
    <row r="4320" spans="2:3">
      <c r="B4320" s="101" t="n">
        <v>41299</v>
      </c>
      <c r="C4320" s="0">
        <f>INT(Hoja3!E$4*Hoja3!$B4328)</f>
        <v>117</v>
      </c>
    </row>
    <row r="4321" spans="2:3">
      <c r="B4321" s="101" t="n">
        <v>41333</v>
      </c>
      <c r="C4321" s="0">
        <f>INT(Hoja3!E$4*Hoja3!$B4329)</f>
        <v>117</v>
      </c>
    </row>
    <row r="4322" spans="2:3">
      <c r="B4322" s="101" t="n">
        <v>41341</v>
      </c>
      <c r="C4322" s="0">
        <f>INT(Hoja3!E$4*Hoja3!$B4330)</f>
        <v>117</v>
      </c>
    </row>
    <row r="4323" spans="2:3">
      <c r="B4323" s="101" t="n">
        <v>41351</v>
      </c>
      <c r="C4323" s="0">
        <f>INT(Hoja3!E$4*Hoja3!$B4331)</f>
        <v>116</v>
      </c>
    </row>
    <row r="4324" spans="2:3">
      <c r="B4324" s="101" t="n">
        <v>41357</v>
      </c>
      <c r="C4324" s="0">
        <f>INT(Hoja3!E$4*Hoja3!$B4332)</f>
        <v>116</v>
      </c>
    </row>
    <row r="4325" spans="2:3">
      <c r="B4325" s="101" t="n">
        <v>41381</v>
      </c>
      <c r="C4325" s="0">
        <f>INT(Hoja3!E$4*Hoja3!$B4333)</f>
        <v>116</v>
      </c>
    </row>
    <row r="4326" spans="2:3">
      <c r="B4326" s="101" t="n">
        <v>41387</v>
      </c>
      <c r="C4326" s="0">
        <f>INT(Hoja3!E$4*Hoja3!$B4334)</f>
        <v>116</v>
      </c>
    </row>
    <row r="4327" spans="2:3">
      <c r="B4327" s="101" t="n">
        <v>41389</v>
      </c>
      <c r="C4327" s="0">
        <f>INT(Hoja3!E$4*Hoja3!$B4335)</f>
        <v>116</v>
      </c>
    </row>
    <row r="4328" spans="2:3">
      <c r="B4328" s="101" t="n">
        <v>41399</v>
      </c>
      <c r="C4328" s="0">
        <f>INT(Hoja3!E$4*Hoja3!$B4336)</f>
        <v>116</v>
      </c>
    </row>
    <row r="4329" spans="2:3">
      <c r="B4329" s="101" t="n">
        <v>41411</v>
      </c>
      <c r="C4329" s="0">
        <f>INT(Hoja3!E$4*Hoja3!$B4337)</f>
        <v>116</v>
      </c>
    </row>
    <row r="4330" spans="2:3">
      <c r="B4330" s="101" t="n">
        <v>41413</v>
      </c>
      <c r="C4330" s="0">
        <f>INT(Hoja3!E$4*Hoja3!$B4338)</f>
        <v>116</v>
      </c>
    </row>
    <row r="4331" spans="2:3">
      <c r="B4331" s="101" t="n">
        <v>41443</v>
      </c>
      <c r="C4331" s="0">
        <f>INT(Hoja3!E$4*Hoja3!$B4339)</f>
        <v>116</v>
      </c>
    </row>
    <row r="4332" spans="2:3">
      <c r="B4332" s="101" t="n">
        <v>41453</v>
      </c>
      <c r="C4332" s="0">
        <f>INT(Hoja3!E$4*Hoja3!$B4340)</f>
        <v>116</v>
      </c>
    </row>
    <row r="4333" spans="2:3">
      <c r="B4333" s="101" t="n">
        <v>41467</v>
      </c>
      <c r="C4333" s="0">
        <f>INT(Hoja3!E$4*Hoja3!$B4341)</f>
        <v>116</v>
      </c>
    </row>
    <row r="4334" spans="2:3">
      <c r="B4334" s="101" t="n">
        <v>41479</v>
      </c>
      <c r="C4334" s="0">
        <f>INT(Hoja3!E$4*Hoja3!$B4342)</f>
        <v>116</v>
      </c>
    </row>
    <row r="4335" spans="2:3">
      <c r="B4335" s="101" t="n">
        <v>41491</v>
      </c>
      <c r="C4335" s="0">
        <f>INT(Hoja3!E$4*Hoja3!$B4343)</f>
        <v>116</v>
      </c>
    </row>
    <row r="4336" spans="2:3">
      <c r="B4336" s="101" t="n">
        <v>41507</v>
      </c>
      <c r="C4336" s="0">
        <f>INT(Hoja3!E$4*Hoja3!$B4344)</f>
        <v>116</v>
      </c>
    </row>
    <row r="4337" spans="2:3">
      <c r="B4337" s="101" t="n">
        <v>41513</v>
      </c>
      <c r="C4337" s="0">
        <f>INT(Hoja3!E$4*Hoja3!$B4345)</f>
        <v>116</v>
      </c>
    </row>
    <row r="4338" spans="2:3">
      <c r="B4338" s="101" t="n">
        <v>41519</v>
      </c>
      <c r="C4338" s="0">
        <f>INT(Hoja3!E$4*Hoja3!$B4346)</f>
        <v>116</v>
      </c>
    </row>
    <row r="4339" spans="2:3">
      <c r="B4339" s="101" t="n">
        <v>41521</v>
      </c>
      <c r="C4339" s="0">
        <f>INT(Hoja3!E$4*Hoja3!$B4347)</f>
        <v>116</v>
      </c>
    </row>
    <row r="4340" spans="2:3">
      <c r="B4340" s="101" t="n">
        <v>41539</v>
      </c>
      <c r="C4340" s="0">
        <f>INT(Hoja3!E$4*Hoja3!$B4348)</f>
        <v>115</v>
      </c>
    </row>
    <row r="4341" spans="2:3">
      <c r="B4341" s="101" t="n">
        <v>41543</v>
      </c>
      <c r="C4341" s="0">
        <f>INT(Hoja3!E$4*Hoja3!$B4349)</f>
        <v>115</v>
      </c>
    </row>
    <row r="4342" spans="2:3">
      <c r="B4342" s="101" t="n">
        <v>41549</v>
      </c>
      <c r="C4342" s="0">
        <f>INT(Hoja3!E$4*Hoja3!$B4350)</f>
        <v>115</v>
      </c>
    </row>
    <row r="4343" spans="2:3">
      <c r="B4343" s="101" t="n">
        <v>41579</v>
      </c>
      <c r="C4343" s="0">
        <f>INT(Hoja3!E$4*Hoja3!$B4351)</f>
        <v>115</v>
      </c>
    </row>
    <row r="4344" spans="2:3">
      <c r="B4344" s="101" t="n">
        <v>41593</v>
      </c>
      <c r="C4344" s="0">
        <f>INT(Hoja3!E$4*Hoja3!$B4352)</f>
        <v>115</v>
      </c>
    </row>
    <row r="4345" spans="2:3">
      <c r="B4345" s="101" t="n">
        <v>41597</v>
      </c>
      <c r="C4345" s="0">
        <f>INT(Hoja3!E$4*Hoja3!$B4353)</f>
        <v>115</v>
      </c>
    </row>
    <row r="4346" spans="2:3">
      <c r="B4346" s="101" t="n">
        <v>41603</v>
      </c>
      <c r="C4346" s="0">
        <f>INT(Hoja3!E$4*Hoja3!$B4354)</f>
        <v>115</v>
      </c>
    </row>
    <row r="4347" spans="2:3">
      <c r="B4347" s="101" t="n">
        <v>41609</v>
      </c>
      <c r="C4347" s="0">
        <f>INT(Hoja3!E$4*Hoja3!$B4355)</f>
        <v>115</v>
      </c>
    </row>
    <row r="4348" spans="2:3">
      <c r="B4348" s="101" t="n">
        <v>41611</v>
      </c>
      <c r="C4348" s="0">
        <f>INT(Hoja3!E$4*Hoja3!$B4356)</f>
        <v>115</v>
      </c>
    </row>
    <row r="4349" spans="2:3">
      <c r="B4349" s="101" t="n">
        <v>41617</v>
      </c>
      <c r="C4349" s="0">
        <f>INT(Hoja3!E$4*Hoja3!$B4357)</f>
        <v>115</v>
      </c>
    </row>
    <row r="4350" spans="2:3">
      <c r="B4350" s="101" t="n">
        <v>41621</v>
      </c>
      <c r="C4350" s="0">
        <f>INT(Hoja3!E$4*Hoja3!$B4358)</f>
        <v>115</v>
      </c>
    </row>
    <row r="4351" spans="2:3">
      <c r="B4351" s="101" t="n">
        <v>41627</v>
      </c>
      <c r="C4351" s="0">
        <f>INT(Hoja3!E$4*Hoja3!$B4359)</f>
        <v>115</v>
      </c>
    </row>
    <row r="4352" spans="2:3">
      <c r="B4352" s="101" t="n">
        <v>41641</v>
      </c>
      <c r="C4352" s="0">
        <f>INT(Hoja3!E$4*Hoja3!$B4360)</f>
        <v>115</v>
      </c>
    </row>
    <row r="4353" spans="2:3">
      <c r="B4353" s="101" t="n">
        <v>41647</v>
      </c>
      <c r="C4353" s="0">
        <f>INT(Hoja3!E$4*Hoja3!$B4361)</f>
        <v>115</v>
      </c>
    </row>
    <row r="4354" spans="2:3">
      <c r="B4354" s="101" t="n">
        <v>41651</v>
      </c>
      <c r="C4354" s="0">
        <f>INT(Hoja3!E$4*Hoja3!$B4362)</f>
        <v>115</v>
      </c>
    </row>
    <row r="4355" spans="2:3">
      <c r="B4355" s="101" t="n">
        <v>41659</v>
      </c>
      <c r="C4355" s="0">
        <f>INT(Hoja3!E$4*Hoja3!$B4363)</f>
        <v>115</v>
      </c>
    </row>
    <row r="4356" spans="2:3">
      <c r="B4356" s="101" t="n">
        <v>41669</v>
      </c>
      <c r="C4356" s="0">
        <f>INT(Hoja3!E$4*Hoja3!$B4364)</f>
        <v>115</v>
      </c>
    </row>
    <row r="4357" spans="2:3">
      <c r="B4357" s="101" t="n">
        <v>41681</v>
      </c>
      <c r="C4357" s="0">
        <f>INT(Hoja3!E$4*Hoja3!$B4365)</f>
        <v>115</v>
      </c>
    </row>
    <row r="4358" spans="2:3">
      <c r="B4358" s="101" t="n">
        <v>41687</v>
      </c>
      <c r="C4358" s="0">
        <f>INT(Hoja3!E$4*Hoja3!$B4366)</f>
        <v>115</v>
      </c>
    </row>
    <row r="4359" spans="2:3">
      <c r="B4359" s="101" t="n">
        <v>41719</v>
      </c>
      <c r="C4359" s="0">
        <f>INT(Hoja3!E$4*Hoja3!$B4367)</f>
        <v>114</v>
      </c>
    </row>
    <row r="4360" spans="2:3">
      <c r="B4360" s="101" t="n">
        <v>41729</v>
      </c>
      <c r="C4360" s="0">
        <f>INT(Hoja3!E$4*Hoja3!$B4368)</f>
        <v>114</v>
      </c>
    </row>
    <row r="4361" spans="2:3">
      <c r="B4361" s="101" t="n">
        <v>41737</v>
      </c>
      <c r="C4361" s="0">
        <f>INT(Hoja3!E$4*Hoja3!$B4369)</f>
        <v>114</v>
      </c>
    </row>
    <row r="4362" spans="2:3">
      <c r="B4362" s="101" t="n">
        <v>41759</v>
      </c>
      <c r="C4362" s="0">
        <f>INT(Hoja3!E$4*Hoja3!$B4370)</f>
        <v>114</v>
      </c>
    </row>
    <row r="4363" spans="2:3">
      <c r="B4363" s="101" t="n">
        <v>41761</v>
      </c>
      <c r="C4363" s="0">
        <f>INT(Hoja3!E$4*Hoja3!$B4371)</f>
        <v>114</v>
      </c>
    </row>
    <row r="4364" spans="2:3">
      <c r="B4364" s="101" t="n">
        <v>41771</v>
      </c>
      <c r="C4364" s="0">
        <f>INT(Hoja3!E$4*Hoja3!$B4372)</f>
        <v>114</v>
      </c>
    </row>
    <row r="4365" spans="2:3">
      <c r="B4365" s="101" t="n">
        <v>41777</v>
      </c>
      <c r="C4365" s="0">
        <f>INT(Hoja3!E$4*Hoja3!$B4373)</f>
        <v>114</v>
      </c>
    </row>
    <row r="4366" spans="2:3">
      <c r="B4366" s="101" t="n">
        <v>41801</v>
      </c>
      <c r="C4366" s="0">
        <f>INT(Hoja3!E$4*Hoja3!$B4374)</f>
        <v>114</v>
      </c>
    </row>
    <row r="4367" spans="2:3">
      <c r="B4367" s="101" t="n">
        <v>41809</v>
      </c>
      <c r="C4367" s="0">
        <f>INT(Hoja3!E$4*Hoja3!$B4375)</f>
        <v>114</v>
      </c>
    </row>
    <row r="4368" spans="2:3">
      <c r="B4368" s="101" t="n">
        <v>41813</v>
      </c>
      <c r="C4368" s="0">
        <f>INT(Hoja3!E$4*Hoja3!$B4376)</f>
        <v>114</v>
      </c>
    </row>
    <row r="4369" spans="2:3">
      <c r="B4369" s="101" t="n">
        <v>41843</v>
      </c>
      <c r="C4369" s="0">
        <f>INT(Hoja3!E$4*Hoja3!$B4377)</f>
        <v>114</v>
      </c>
    </row>
    <row r="4370" spans="2:3">
      <c r="B4370" s="101" t="n">
        <v>41849</v>
      </c>
      <c r="C4370" s="0">
        <f>INT(Hoja3!E$4*Hoja3!$B4378)</f>
        <v>114</v>
      </c>
    </row>
    <row r="4371" spans="2:3">
      <c r="B4371" s="101" t="n">
        <v>41851</v>
      </c>
      <c r="C4371" s="0">
        <f>INT(Hoja3!E$4*Hoja3!$B4379)</f>
        <v>114</v>
      </c>
    </row>
    <row r="4372" spans="2:3">
      <c r="B4372" s="101" t="n">
        <v>41863</v>
      </c>
      <c r="C4372" s="0">
        <f>INT(Hoja3!E$4*Hoja3!$B4380)</f>
        <v>114</v>
      </c>
    </row>
    <row r="4373" spans="2:3">
      <c r="B4373" s="101" t="n">
        <v>41879</v>
      </c>
      <c r="C4373" s="0">
        <f>INT(Hoja3!E$4*Hoja3!$B4381)</f>
        <v>114</v>
      </c>
    </row>
    <row r="4374" spans="2:3">
      <c r="B4374" s="101" t="n">
        <v>41887</v>
      </c>
      <c r="C4374" s="0">
        <f>INT(Hoja3!E$4*Hoja3!$B4382)</f>
        <v>113</v>
      </c>
    </row>
    <row r="4375" spans="2:3">
      <c r="B4375" s="101" t="n">
        <v>41893</v>
      </c>
      <c r="C4375" s="0">
        <f>INT(Hoja3!E$4*Hoja3!$B4383)</f>
        <v>113</v>
      </c>
    </row>
    <row r="4376" spans="2:3">
      <c r="B4376" s="101" t="n">
        <v>41897</v>
      </c>
      <c r="C4376" s="0">
        <f>INT(Hoja3!E$4*Hoja3!$B4384)</f>
        <v>113</v>
      </c>
    </row>
    <row r="4377" spans="2:3">
      <c r="B4377" s="101" t="n">
        <v>41903</v>
      </c>
      <c r="C4377" s="0">
        <f>INT(Hoja3!E$4*Hoja3!$B4385)</f>
        <v>113</v>
      </c>
    </row>
    <row r="4378" spans="2:3">
      <c r="B4378" s="101" t="n">
        <v>41911</v>
      </c>
      <c r="C4378" s="0">
        <f>INT(Hoja3!E$4*Hoja3!$B4386)</f>
        <v>113</v>
      </c>
    </row>
    <row r="4379" spans="2:3">
      <c r="B4379" s="101" t="n">
        <v>41927</v>
      </c>
      <c r="C4379" s="0">
        <f>INT(Hoja3!E$4*Hoja3!$B4387)</f>
        <v>113</v>
      </c>
    </row>
    <row r="4380" spans="2:3">
      <c r="B4380" s="101" t="n">
        <v>41941</v>
      </c>
      <c r="C4380" s="0">
        <f>INT(Hoja3!E$4*Hoja3!$B4388)</f>
        <v>113</v>
      </c>
    </row>
    <row r="4381" spans="2:3">
      <c r="B4381" s="101" t="n">
        <v>41947</v>
      </c>
      <c r="C4381" s="0">
        <f>INT(Hoja3!E$4*Hoja3!$B4389)</f>
        <v>113</v>
      </c>
    </row>
    <row r="4382" spans="2:3">
      <c r="B4382" s="101" t="n">
        <v>41953</v>
      </c>
      <c r="C4382" s="0">
        <f>INT(Hoja3!E$4*Hoja3!$B4390)</f>
        <v>113</v>
      </c>
    </row>
    <row r="4383" spans="2:3">
      <c r="B4383" s="101" t="n">
        <v>41957</v>
      </c>
      <c r="C4383" s="0">
        <f>INT(Hoja3!E$4*Hoja3!$B4391)</f>
        <v>113</v>
      </c>
    </row>
    <row r="4384" spans="2:3">
      <c r="B4384" s="101" t="n">
        <v>41959</v>
      </c>
      <c r="C4384" s="0">
        <f>INT(Hoja3!E$4*Hoja3!$B4392)</f>
        <v>113</v>
      </c>
    </row>
    <row r="4385" spans="2:3">
      <c r="B4385" s="101" t="n">
        <v>41969</v>
      </c>
      <c r="C4385" s="0">
        <f>INT(Hoja3!E$4*Hoja3!$B4393)</f>
        <v>113</v>
      </c>
    </row>
    <row r="4386" spans="2:3">
      <c r="B4386" s="101" t="n">
        <v>41981</v>
      </c>
      <c r="C4386" s="0">
        <f>INT(Hoja3!E$4*Hoja3!$B4394)</f>
        <v>113</v>
      </c>
    </row>
    <row r="4387" spans="2:3">
      <c r="B4387" s="101" t="n">
        <v>41983</v>
      </c>
      <c r="C4387" s="0">
        <f>INT(Hoja3!E$4*Hoja3!$B4395)</f>
        <v>113</v>
      </c>
    </row>
    <row r="4388" spans="2:3">
      <c r="B4388" s="101" t="n">
        <v>41999</v>
      </c>
      <c r="C4388" s="0">
        <f>INT(Hoja3!E$4*Hoja3!$B4396)</f>
        <v>113</v>
      </c>
    </row>
    <row r="4389" spans="2:3">
      <c r="B4389" s="101" t="n">
        <v>42013</v>
      </c>
      <c r="C4389" s="0">
        <f>INT(Hoja3!E$4*Hoja3!$B4397)</f>
        <v>113</v>
      </c>
    </row>
    <row r="4390" spans="2:3">
      <c r="B4390" s="101" t="n">
        <v>42017</v>
      </c>
      <c r="C4390" s="0">
        <f>INT(Hoja3!E$4*Hoja3!$B4398)</f>
        <v>113</v>
      </c>
    </row>
    <row r="4391" spans="2:3">
      <c r="B4391" s="101" t="n">
        <v>42019</v>
      </c>
      <c r="C4391" s="0">
        <f>INT(Hoja3!E$4*Hoja3!$B4399)</f>
        <v>113</v>
      </c>
    </row>
    <row r="4392" spans="2:3">
      <c r="B4392" s="101" t="n">
        <v>42023</v>
      </c>
      <c r="C4392" s="0">
        <f>INT(Hoja3!E$4*Hoja3!$B4400)</f>
        <v>113</v>
      </c>
    </row>
    <row r="4393" spans="2:3">
      <c r="B4393" s="101" t="n">
        <v>42043</v>
      </c>
      <c r="C4393" s="0">
        <f>INT(Hoja3!E$4*Hoja3!$B4401)</f>
        <v>113</v>
      </c>
    </row>
    <row r="4394" spans="2:3">
      <c r="B4394" s="101" t="n">
        <v>42061</v>
      </c>
      <c r="C4394" s="0">
        <f>INT(Hoja3!E$4*Hoja3!$B4402)</f>
        <v>113</v>
      </c>
    </row>
    <row r="4395" spans="2:3">
      <c r="B4395" s="101" t="n">
        <v>42071</v>
      </c>
      <c r="C4395" s="0">
        <f>INT(Hoja3!E$4*Hoja3!$B4403)</f>
        <v>112</v>
      </c>
    </row>
    <row r="4396" spans="2:3">
      <c r="B4396" s="101" t="n">
        <v>42073</v>
      </c>
      <c r="C4396" s="0">
        <f>INT(Hoja3!E$4*Hoja3!$B4404)</f>
        <v>112</v>
      </c>
    </row>
    <row r="4397" spans="2:3">
      <c r="B4397" s="101" t="n">
        <v>42083</v>
      </c>
      <c r="C4397" s="0">
        <f>INT(Hoja3!E$4*Hoja3!$B4405)</f>
        <v>112</v>
      </c>
    </row>
    <row r="4398" spans="2:3">
      <c r="B4398" s="101" t="n">
        <v>42089</v>
      </c>
      <c r="C4398" s="0">
        <f>INT(Hoja3!E$4*Hoja3!$B4406)</f>
        <v>112</v>
      </c>
    </row>
    <row r="4399" spans="2:3">
      <c r="B4399" s="101" t="n">
        <v>42101</v>
      </c>
      <c r="C4399" s="0">
        <f>INT(Hoja3!E$4*Hoja3!$B4407)</f>
        <v>112</v>
      </c>
    </row>
    <row r="4400" spans="2:3">
      <c r="B4400" s="101" t="n">
        <v>42131</v>
      </c>
      <c r="C4400" s="0">
        <f>INT(Hoja3!E$4*Hoja3!$B4408)</f>
        <v>112</v>
      </c>
    </row>
    <row r="4401" spans="2:3">
      <c r="B4401" s="101" t="n">
        <v>42139</v>
      </c>
      <c r="C4401" s="0">
        <f>INT(Hoja3!E$4*Hoja3!$B4409)</f>
        <v>112</v>
      </c>
    </row>
    <row r="4402" spans="2:3">
      <c r="B4402" s="101" t="n">
        <v>42157</v>
      </c>
      <c r="C4402" s="0">
        <f>INT(Hoja3!E$4*Hoja3!$B4410)</f>
        <v>112</v>
      </c>
    </row>
    <row r="4403" spans="2:3">
      <c r="B4403" s="101" t="n">
        <v>42169</v>
      </c>
      <c r="C4403" s="0">
        <f>INT(Hoja3!E$4*Hoja3!$B4411)</f>
        <v>112</v>
      </c>
    </row>
    <row r="4404" spans="2:3">
      <c r="B4404" s="101" t="n">
        <v>42179</v>
      </c>
      <c r="C4404" s="0">
        <f>INT(Hoja3!E$4*Hoja3!$B4412)</f>
        <v>112</v>
      </c>
    </row>
    <row r="4405" spans="2:3">
      <c r="B4405" s="101" t="n">
        <v>42181</v>
      </c>
      <c r="C4405" s="0">
        <f>INT(Hoja3!E$4*Hoja3!$B4413)</f>
        <v>112</v>
      </c>
    </row>
    <row r="4406" spans="2:3">
      <c r="B4406" s="101" t="n">
        <v>42187</v>
      </c>
      <c r="C4406" s="0">
        <f>INT(Hoja3!E$4*Hoja3!$B4414)</f>
        <v>112</v>
      </c>
    </row>
    <row r="4407" spans="2:3">
      <c r="B4407" s="101" t="n">
        <v>42193</v>
      </c>
      <c r="C4407" s="0">
        <f>INT(Hoja3!E$4*Hoja3!$B4415)</f>
        <v>112</v>
      </c>
    </row>
    <row r="4408" spans="2:3">
      <c r="B4408" s="101" t="n">
        <v>42197</v>
      </c>
      <c r="C4408" s="0">
        <f>INT(Hoja3!E$4*Hoja3!$B4416)</f>
        <v>112</v>
      </c>
    </row>
    <row r="4409" spans="2:3">
      <c r="B4409" s="101" t="n">
        <v>42209</v>
      </c>
      <c r="C4409" s="0">
        <f>INT(Hoja3!E$4*Hoja3!$B4417)</f>
        <v>112</v>
      </c>
    </row>
    <row r="4410" spans="2:3">
      <c r="B4410" s="101" t="n">
        <v>42221</v>
      </c>
      <c r="C4410" s="0">
        <f>INT(Hoja3!E$4*Hoja3!$B4418)</f>
        <v>112</v>
      </c>
    </row>
    <row r="4411" spans="2:3">
      <c r="B4411" s="101" t="n">
        <v>42223</v>
      </c>
      <c r="C4411" s="0">
        <f>INT(Hoja3!E$4*Hoja3!$B4419)</f>
        <v>112</v>
      </c>
    </row>
    <row r="4412" spans="2:3">
      <c r="B4412" s="101" t="n">
        <v>42227</v>
      </c>
      <c r="C4412" s="0">
        <f>INT(Hoja3!E$4*Hoja3!$B4420)</f>
        <v>112</v>
      </c>
    </row>
    <row r="4413" spans="2:3">
      <c r="B4413" s="101" t="n">
        <v>42239</v>
      </c>
      <c r="C4413" s="0">
        <f>INT(Hoja3!E$4*Hoja3!$B4421)</f>
        <v>112</v>
      </c>
    </row>
    <row r="4414" spans="2:3">
      <c r="B4414" s="101" t="n">
        <v>42257</v>
      </c>
      <c r="C4414" s="0">
        <f>INT(Hoja3!E$4*Hoja3!$B4422)</f>
        <v>112</v>
      </c>
    </row>
    <row r="4415" spans="2:3">
      <c r="B4415" s="101" t="n">
        <v>42281</v>
      </c>
      <c r="C4415" s="0">
        <f>INT(Hoja3!E$4*Hoja3!$B4423)</f>
        <v>111</v>
      </c>
    </row>
    <row r="4416" spans="2:3">
      <c r="B4416" s="101" t="n">
        <v>42283</v>
      </c>
      <c r="C4416" s="0">
        <f>INT(Hoja3!E$4*Hoja3!$B4424)</f>
        <v>111</v>
      </c>
    </row>
    <row r="4417" spans="2:3">
      <c r="B4417" s="101" t="n">
        <v>42293</v>
      </c>
      <c r="C4417" s="0">
        <f>INT(Hoja3!E$4*Hoja3!$B4425)</f>
        <v>111</v>
      </c>
    </row>
    <row r="4418" spans="2:3">
      <c r="B4418" s="101" t="n">
        <v>42299</v>
      </c>
      <c r="C4418" s="0">
        <f>INT(Hoja3!E$4*Hoja3!$B4426)</f>
        <v>111</v>
      </c>
    </row>
    <row r="4419" spans="2:3">
      <c r="B4419" s="101" t="n">
        <v>42307</v>
      </c>
      <c r="C4419" s="0">
        <f>INT(Hoja3!E$4*Hoja3!$B4427)</f>
        <v>111</v>
      </c>
    </row>
    <row r="4420" spans="2:3">
      <c r="B4420" s="101" t="n">
        <v>42323</v>
      </c>
      <c r="C4420" s="0">
        <f>INT(Hoja3!E$4*Hoja3!$B4428)</f>
        <v>111</v>
      </c>
    </row>
    <row r="4421" spans="2:3">
      <c r="B4421" s="101" t="n">
        <v>42331</v>
      </c>
      <c r="C4421" s="0">
        <f>INT(Hoja3!E$4*Hoja3!$B4429)</f>
        <v>111</v>
      </c>
    </row>
    <row r="4422" spans="2:3">
      <c r="B4422" s="101" t="n">
        <v>42337</v>
      </c>
      <c r="C4422" s="0">
        <f>INT(Hoja3!E$4*Hoja3!$B4430)</f>
        <v>111</v>
      </c>
    </row>
    <row r="4423" spans="2:3">
      <c r="B4423" s="101" t="n">
        <v>42349</v>
      </c>
      <c r="C4423" s="0">
        <f>INT(Hoja3!E$4*Hoja3!$B4431)</f>
        <v>111</v>
      </c>
    </row>
    <row r="4424" spans="2:3">
      <c r="B4424" s="101" t="n">
        <v>42359</v>
      </c>
      <c r="C4424" s="0">
        <f>INT(Hoja3!E$4*Hoja3!$B4432)</f>
        <v>111</v>
      </c>
    </row>
    <row r="4425" spans="2:3">
      <c r="B4425" s="101" t="n">
        <v>42373</v>
      </c>
      <c r="C4425" s="0">
        <f>INT(Hoja3!E$4*Hoja3!$B4433)</f>
        <v>111</v>
      </c>
    </row>
    <row r="4426" spans="2:3">
      <c r="B4426" s="101" t="n">
        <v>42379</v>
      </c>
      <c r="C4426" s="0">
        <f>INT(Hoja3!E$4*Hoja3!$B4434)</f>
        <v>111</v>
      </c>
    </row>
    <row r="4427" spans="2:3">
      <c r="B4427" s="101" t="n">
        <v>42391</v>
      </c>
      <c r="C4427" s="0">
        <f>INT(Hoja3!E$4*Hoja3!$B4435)</f>
        <v>111</v>
      </c>
    </row>
    <row r="4428" spans="2:3">
      <c r="B4428" s="101" t="n">
        <v>42397</v>
      </c>
      <c r="C4428" s="0">
        <f>INT(Hoja3!E$4*Hoja3!$B4436)</f>
        <v>111</v>
      </c>
    </row>
    <row r="4429" spans="2:3">
      <c r="B4429" s="101" t="n">
        <v>42403</v>
      </c>
      <c r="C4429" s="0">
        <f>INT(Hoja3!E$4*Hoja3!$B4437)</f>
        <v>111</v>
      </c>
    </row>
    <row r="4430" spans="2:3">
      <c r="B4430" s="101" t="n">
        <v>42407</v>
      </c>
      <c r="C4430" s="0">
        <f>INT(Hoja3!E$4*Hoja3!$B4438)</f>
        <v>111</v>
      </c>
    </row>
    <row r="4431" spans="2:3">
      <c r="B4431" s="101" t="n">
        <v>42409</v>
      </c>
      <c r="C4431" s="0">
        <f>INT(Hoja3!E$4*Hoja3!$B4439)</f>
        <v>111</v>
      </c>
    </row>
    <row r="4432" spans="2:3">
      <c r="B4432" s="101" t="n">
        <v>42433</v>
      </c>
      <c r="C4432" s="0">
        <f>INT(Hoja3!E$4*Hoja3!$B4440)</f>
        <v>111</v>
      </c>
    </row>
    <row r="4433" spans="2:3">
      <c r="B4433" s="101" t="n">
        <v>42437</v>
      </c>
      <c r="C4433" s="0">
        <f>INT(Hoja3!E$4*Hoja3!$B4441)</f>
        <v>111</v>
      </c>
    </row>
    <row r="4434" spans="2:3">
      <c r="B4434" s="101" t="n">
        <v>42443</v>
      </c>
      <c r="C4434" s="0">
        <f>INT(Hoja3!E$4*Hoja3!$B4442)</f>
        <v>111</v>
      </c>
    </row>
    <row r="4435" spans="2:3">
      <c r="B4435" s="101" t="n">
        <v>42451</v>
      </c>
      <c r="C4435" s="0">
        <f>INT(Hoja3!E$4*Hoja3!$B4443)</f>
        <v>110</v>
      </c>
    </row>
    <row r="4436" spans="2:3">
      <c r="B4436" s="101" t="n">
        <v>42457</v>
      </c>
      <c r="C4436" s="0">
        <f>INT(Hoja3!E$4*Hoja3!$B4444)</f>
        <v>110</v>
      </c>
    </row>
    <row r="4437" spans="2:3">
      <c r="B4437" s="101" t="n">
        <v>42461</v>
      </c>
      <c r="C4437" s="0">
        <f>INT(Hoja3!E$4*Hoja3!$B4445)</f>
        <v>110</v>
      </c>
    </row>
    <row r="4438" spans="2:3">
      <c r="B4438" s="101" t="n">
        <v>42463</v>
      </c>
      <c r="C4438" s="0">
        <f>INT(Hoja3!E$4*Hoja3!$B4446)</f>
        <v>110</v>
      </c>
    </row>
    <row r="4439" spans="2:3">
      <c r="B4439" s="101" t="n">
        <v>42467</v>
      </c>
      <c r="C4439" s="0">
        <f>INT(Hoja3!E$4*Hoja3!$B4447)</f>
        <v>110</v>
      </c>
    </row>
    <row r="4440" spans="2:3">
      <c r="B4440" s="101" t="n">
        <v>42473</v>
      </c>
      <c r="C4440" s="0">
        <f>INT(Hoja3!E$4*Hoja3!$B4448)</f>
        <v>110</v>
      </c>
    </row>
    <row r="4441" spans="2:3">
      <c r="B4441" s="101" t="n">
        <v>42487</v>
      </c>
      <c r="C4441" s="0">
        <f>INT(Hoja3!E$4*Hoja3!$B4449)</f>
        <v>110</v>
      </c>
    </row>
    <row r="4442" spans="2:3">
      <c r="B4442" s="101" t="n">
        <v>42491</v>
      </c>
      <c r="C4442" s="0">
        <f>INT(Hoja3!E$4*Hoja3!$B4450)</f>
        <v>110</v>
      </c>
    </row>
    <row r="4443" spans="2:3">
      <c r="B4443" s="101" t="n">
        <v>42499</v>
      </c>
      <c r="C4443" s="0">
        <f>INT(Hoja3!E$4*Hoja3!$B4451)</f>
        <v>110</v>
      </c>
    </row>
    <row r="4444" spans="2:3">
      <c r="B4444" s="101" t="n">
        <v>42509</v>
      </c>
      <c r="C4444" s="0">
        <f>INT(Hoja3!E$4*Hoja3!$B4452)</f>
        <v>110</v>
      </c>
    </row>
    <row r="4445" spans="2:3">
      <c r="B4445" s="101" t="n">
        <v>42533</v>
      </c>
      <c r="C4445" s="0">
        <f>INT(Hoja3!E$4*Hoja3!$B4453)</f>
        <v>110</v>
      </c>
    </row>
    <row r="4446" spans="2:3">
      <c r="B4446" s="101" t="n">
        <v>42557</v>
      </c>
      <c r="C4446" s="0">
        <f>INT(Hoja3!E$4*Hoja3!$B4454)</f>
        <v>110</v>
      </c>
    </row>
    <row r="4447" spans="2:3">
      <c r="B4447" s="101" t="n">
        <v>42569</v>
      </c>
      <c r="C4447" s="0">
        <f>INT(Hoja3!E$4*Hoja3!$B4455)</f>
        <v>110</v>
      </c>
    </row>
    <row r="4448" spans="2:3">
      <c r="B4448" s="101" t="n">
        <v>42571</v>
      </c>
      <c r="C4448" s="0">
        <f>INT(Hoja3!E$4*Hoja3!$B4456)</f>
        <v>110</v>
      </c>
    </row>
    <row r="4449" spans="2:3">
      <c r="B4449" s="101" t="n">
        <v>42577</v>
      </c>
      <c r="C4449" s="0">
        <f>INT(Hoja3!E$4*Hoja3!$B4457)</f>
        <v>110</v>
      </c>
    </row>
    <row r="4450" spans="2:3">
      <c r="B4450" s="101" t="n">
        <v>42589</v>
      </c>
      <c r="C4450" s="0">
        <f>INT(Hoja3!E$4*Hoja3!$B4458)</f>
        <v>110</v>
      </c>
    </row>
    <row r="4451" spans="2:3">
      <c r="B4451" s="101" t="n">
        <v>42611</v>
      </c>
      <c r="C4451" s="0">
        <f>INT(Hoja3!E$4*Hoja3!$B4459)</f>
        <v>110</v>
      </c>
    </row>
    <row r="4452" spans="2:3">
      <c r="B4452" s="101" t="n">
        <v>42641</v>
      </c>
      <c r="C4452" s="0">
        <f>INT(Hoja3!E$4*Hoja3!$B4460)</f>
        <v>109</v>
      </c>
    </row>
    <row r="4453" spans="2:3">
      <c r="B4453" s="101" t="n">
        <v>42643</v>
      </c>
      <c r="C4453" s="0">
        <f>INT(Hoja3!E$4*Hoja3!$B4461)</f>
        <v>109</v>
      </c>
    </row>
    <row r="4454" spans="2:3">
      <c r="B4454" s="101" t="n">
        <v>42649</v>
      </c>
      <c r="C4454" s="0">
        <f>INT(Hoja3!E$4*Hoja3!$B4462)</f>
        <v>109</v>
      </c>
    </row>
    <row r="4455" spans="2:3">
      <c r="B4455" s="101" t="n">
        <v>42667</v>
      </c>
      <c r="C4455" s="0">
        <f>INT(Hoja3!E$4*Hoja3!$B4463)</f>
        <v>109</v>
      </c>
    </row>
    <row r="4456" spans="2:3">
      <c r="B4456" s="101" t="n">
        <v>42677</v>
      </c>
      <c r="C4456" s="0">
        <f>INT(Hoja3!E$4*Hoja3!$B4464)</f>
        <v>109</v>
      </c>
    </row>
    <row r="4457" spans="2:3">
      <c r="B4457" s="101" t="n">
        <v>42683</v>
      </c>
      <c r="C4457" s="0">
        <f>INT(Hoja3!E$4*Hoja3!$B4465)</f>
        <v>109</v>
      </c>
    </row>
    <row r="4458" spans="2:3">
      <c r="B4458" s="101" t="n">
        <v>42689</v>
      </c>
      <c r="C4458" s="0">
        <f>INT(Hoja3!E$4*Hoja3!$B4466)</f>
        <v>109</v>
      </c>
    </row>
    <row r="4459" spans="2:3">
      <c r="B4459" s="101" t="n">
        <v>42697</v>
      </c>
      <c r="C4459" s="0">
        <f>INT(Hoja3!E$4*Hoja3!$B4467)</f>
        <v>109</v>
      </c>
    </row>
    <row r="4460" spans="2:3">
      <c r="B4460" s="101" t="n">
        <v>42701</v>
      </c>
      <c r="C4460" s="0">
        <f>INT(Hoja3!E$4*Hoja3!$B4468)</f>
        <v>109</v>
      </c>
    </row>
    <row r="4461" spans="2:3">
      <c r="B4461" s="101" t="n">
        <v>42703</v>
      </c>
      <c r="C4461" s="0">
        <f>INT(Hoja3!E$4*Hoja3!$B4469)</f>
        <v>109</v>
      </c>
    </row>
    <row r="4462" spans="2:3">
      <c r="B4462" s="101" t="n">
        <v>42709</v>
      </c>
      <c r="C4462" s="0">
        <f>INT(Hoja3!E$4*Hoja3!$B4470)</f>
        <v>109</v>
      </c>
    </row>
    <row r="4463" spans="2:3">
      <c r="B4463" s="101" t="n">
        <v>42719</v>
      </c>
      <c r="C4463" s="0">
        <f>INT(Hoja3!E$4*Hoja3!$B4471)</f>
        <v>109</v>
      </c>
    </row>
    <row r="4464" spans="2:3">
      <c r="B4464" s="101" t="n">
        <v>42727</v>
      </c>
      <c r="C4464" s="0">
        <f>INT(Hoja3!E$4*Hoja3!$B4472)</f>
        <v>109</v>
      </c>
    </row>
    <row r="4465" spans="2:3">
      <c r="B4465" s="101" t="n">
        <v>42737</v>
      </c>
      <c r="C4465" s="0">
        <f>INT(Hoja3!E$4*Hoja3!$B4473)</f>
        <v>109</v>
      </c>
    </row>
    <row r="4466" spans="2:3">
      <c r="B4466" s="101" t="n">
        <v>42743</v>
      </c>
      <c r="C4466" s="0">
        <f>INT(Hoja3!E$4*Hoja3!$B4474)</f>
        <v>109</v>
      </c>
    </row>
    <row r="4467" spans="2:3">
      <c r="B4467" s="101" t="n">
        <v>42751</v>
      </c>
      <c r="C4467" s="0">
        <f>INT(Hoja3!E$4*Hoja3!$B4475)</f>
        <v>109</v>
      </c>
    </row>
    <row r="4468" spans="2:3">
      <c r="B4468" s="101" t="n">
        <v>42767</v>
      </c>
      <c r="C4468" s="0">
        <f>INT(Hoja3!E$4*Hoja3!$B4476)</f>
        <v>109</v>
      </c>
    </row>
    <row r="4469" spans="2:3">
      <c r="B4469" s="101" t="n">
        <v>42773</v>
      </c>
      <c r="C4469" s="0">
        <f>INT(Hoja3!E$4*Hoja3!$B4477)</f>
        <v>109</v>
      </c>
    </row>
    <row r="4470" spans="2:3">
      <c r="B4470" s="101" t="n">
        <v>42787</v>
      </c>
      <c r="C4470" s="0">
        <f>INT(Hoja3!E$4*Hoja3!$B4478)</f>
        <v>109</v>
      </c>
    </row>
    <row r="4471" spans="2:3">
      <c r="B4471" s="101" t="n">
        <v>42793</v>
      </c>
      <c r="C4471" s="0">
        <f>INT(Hoja3!E$4*Hoja3!$B4479)</f>
        <v>109</v>
      </c>
    </row>
    <row r="4472" spans="2:3">
      <c r="B4472" s="101" t="n">
        <v>42797</v>
      </c>
      <c r="C4472" s="0">
        <f>INT(Hoja3!E$4*Hoja3!$B4480)</f>
        <v>109</v>
      </c>
    </row>
    <row r="4473" spans="2:3">
      <c r="B4473" s="101" t="n">
        <v>42821</v>
      </c>
      <c r="C4473" s="0">
        <f>INT(Hoja3!E$4*Hoja3!$B4481)</f>
        <v>109</v>
      </c>
    </row>
    <row r="4474" spans="2:3">
      <c r="B4474" s="101" t="n">
        <v>42829</v>
      </c>
      <c r="C4474" s="0">
        <f>INT(Hoja3!E$4*Hoja3!$B4482)</f>
        <v>109</v>
      </c>
    </row>
    <row r="4475" spans="2:3">
      <c r="B4475" s="101" t="n">
        <v>42839</v>
      </c>
      <c r="C4475" s="0">
        <f>INT(Hoja3!E$4*Hoja3!$B4483)</f>
        <v>108</v>
      </c>
    </row>
    <row r="4476" spans="2:3">
      <c r="B4476" s="101" t="n">
        <v>42841</v>
      </c>
      <c r="C4476" s="0">
        <f>INT(Hoja3!E$4*Hoja3!$B4484)</f>
        <v>108</v>
      </c>
    </row>
    <row r="4477" spans="2:3">
      <c r="B4477" s="101" t="n">
        <v>42853</v>
      </c>
      <c r="C4477" s="0">
        <f>INT(Hoja3!E$4*Hoja3!$B4485)</f>
        <v>108</v>
      </c>
    </row>
    <row r="4478" spans="2:3">
      <c r="B4478" s="101" t="n">
        <v>42859</v>
      </c>
      <c r="C4478" s="0">
        <f>INT(Hoja3!E$4*Hoja3!$B4486)</f>
        <v>108</v>
      </c>
    </row>
    <row r="4479" spans="2:3">
      <c r="B4479" s="101" t="n">
        <v>42863</v>
      </c>
      <c r="C4479" s="0">
        <f>INT(Hoja3!E$4*Hoja3!$B4487)</f>
        <v>108</v>
      </c>
    </row>
    <row r="4480" spans="2:3">
      <c r="B4480" s="101" t="n">
        <v>42899</v>
      </c>
      <c r="C4480" s="0">
        <f>INT(Hoja3!E$4*Hoja3!$B4488)</f>
        <v>108</v>
      </c>
    </row>
    <row r="4481" spans="2:3">
      <c r="B4481" s="101" t="n">
        <v>42901</v>
      </c>
      <c r="C4481" s="0">
        <f>INT(Hoja3!E$4*Hoja3!$B4489)</f>
        <v>108</v>
      </c>
    </row>
    <row r="4482" spans="2:3">
      <c r="B4482" s="101" t="n">
        <v>42923</v>
      </c>
      <c r="C4482" s="0">
        <f>INT(Hoja3!E$4*Hoja3!$B4490)</f>
        <v>108</v>
      </c>
    </row>
    <row r="4483" spans="2:3">
      <c r="B4483" s="101" t="n">
        <v>42929</v>
      </c>
      <c r="C4483" s="0">
        <f>INT(Hoja3!E$4*Hoja3!$B4491)</f>
        <v>108</v>
      </c>
    </row>
    <row r="4484" spans="2:3">
      <c r="B4484" s="101" t="n">
        <v>42937</v>
      </c>
      <c r="C4484" s="0">
        <f>INT(Hoja3!E$4*Hoja3!$B4492)</f>
        <v>108</v>
      </c>
    </row>
    <row r="4485" spans="2:3">
      <c r="B4485" s="101" t="n">
        <v>42943</v>
      </c>
      <c r="C4485" s="0">
        <f>INT(Hoja3!E$4*Hoja3!$B4493)</f>
        <v>108</v>
      </c>
    </row>
    <row r="4486" spans="2:3">
      <c r="B4486" s="101" t="n">
        <v>42953</v>
      </c>
      <c r="C4486" s="0">
        <f>INT(Hoja3!E$4*Hoja3!$B4494)</f>
        <v>108</v>
      </c>
    </row>
    <row r="4487" spans="2:3">
      <c r="B4487" s="101" t="n">
        <v>42961</v>
      </c>
      <c r="C4487" s="0">
        <f>INT(Hoja3!E$4*Hoja3!$B4495)</f>
        <v>108</v>
      </c>
    </row>
    <row r="4488" spans="2:3">
      <c r="B4488" s="101" t="n">
        <v>42967</v>
      </c>
      <c r="C4488" s="0">
        <f>INT(Hoja3!E$4*Hoja3!$B4496)</f>
        <v>108</v>
      </c>
    </row>
    <row r="4489" spans="2:3">
      <c r="B4489" s="101" t="n">
        <v>42979</v>
      </c>
      <c r="C4489" s="0">
        <f>INT(Hoja3!E$4*Hoja3!$B4497)</f>
        <v>108</v>
      </c>
    </row>
    <row r="4490" spans="2:3">
      <c r="B4490" s="101" t="n">
        <v>42989</v>
      </c>
      <c r="C4490" s="0">
        <f>INT(Hoja3!E$4*Hoja3!$B4498)</f>
        <v>108</v>
      </c>
    </row>
    <row r="4491" spans="2:3">
      <c r="B4491" s="101" t="n">
        <v>43003</v>
      </c>
      <c r="C4491" s="0">
        <f>INT(Hoja3!E$4*Hoja3!$B4499)</f>
        <v>108</v>
      </c>
    </row>
    <row r="4492" spans="2:3">
      <c r="B4492" s="101" t="n">
        <v>43013</v>
      </c>
      <c r="C4492" s="0">
        <f>INT(Hoja3!E$4*Hoja3!$B4500)</f>
        <v>108</v>
      </c>
    </row>
    <row r="4493" spans="2:3">
      <c r="B4493" s="101" t="n">
        <v>43019</v>
      </c>
      <c r="C4493" s="0">
        <f>INT(Hoja3!E$4*Hoja3!$B4501)</f>
        <v>108</v>
      </c>
    </row>
    <row r="4494" spans="2:3">
      <c r="B4494" s="101" t="n">
        <v>43037</v>
      </c>
      <c r="C4494" s="0">
        <f>INT(Hoja3!E$4*Hoja3!$B4502)</f>
        <v>107</v>
      </c>
    </row>
    <row r="4495" spans="2:3">
      <c r="B4495" s="101" t="n">
        <v>43049</v>
      </c>
      <c r="C4495" s="0">
        <f>INT(Hoja3!E$4*Hoja3!$B4503)</f>
        <v>107</v>
      </c>
    </row>
    <row r="4496" spans="2:3">
      <c r="B4496" s="101" t="n">
        <v>43051</v>
      </c>
      <c r="C4496" s="0">
        <f>INT(Hoja3!E$4*Hoja3!$B4504)</f>
        <v>107</v>
      </c>
    </row>
    <row r="4497" spans="2:3">
      <c r="B4497" s="101" t="n">
        <v>43063</v>
      </c>
      <c r="C4497" s="0">
        <f>INT(Hoja3!E$4*Hoja3!$B4505)</f>
        <v>107</v>
      </c>
    </row>
    <row r="4498" spans="2:3">
      <c r="B4498" s="101" t="n">
        <v>43067</v>
      </c>
      <c r="C4498" s="0">
        <f>INT(Hoja3!E$4*Hoja3!$B4506)</f>
        <v>107</v>
      </c>
    </row>
    <row r="4499" spans="2:3">
      <c r="B4499" s="101" t="n">
        <v>43093</v>
      </c>
      <c r="C4499" s="0">
        <f>INT(Hoja3!E$4*Hoja3!$B4507)</f>
        <v>107</v>
      </c>
    </row>
    <row r="4500" spans="2:3">
      <c r="B4500" s="101" t="n">
        <v>43103</v>
      </c>
      <c r="C4500" s="0">
        <f>INT(Hoja3!E$4*Hoja3!$B4508)</f>
        <v>107</v>
      </c>
    </row>
    <row r="4501" spans="2:3">
      <c r="B4501" s="101" t="n">
        <v>43117</v>
      </c>
      <c r="C4501" s="0">
        <f>INT(Hoja3!E$4*Hoja3!$B4509)</f>
        <v>107</v>
      </c>
    </row>
    <row r="4502" spans="2:3">
      <c r="B4502" s="101" t="n">
        <v>43133</v>
      </c>
      <c r="C4502" s="0">
        <f>INT(Hoja3!E$4*Hoja3!$B4510)</f>
        <v>107</v>
      </c>
    </row>
    <row r="4503" spans="2:3">
      <c r="B4503" s="101" t="n">
        <v>43151</v>
      </c>
      <c r="C4503" s="0">
        <f>INT(Hoja3!E$4*Hoja3!$B4511)</f>
        <v>107</v>
      </c>
    </row>
    <row r="4504" spans="2:3">
      <c r="B4504" s="101" t="n">
        <v>43159</v>
      </c>
      <c r="C4504" s="0">
        <f>INT(Hoja3!E$4*Hoja3!$B4512)</f>
        <v>107</v>
      </c>
    </row>
    <row r="4505" spans="2:3">
      <c r="B4505" s="101" t="n">
        <v>43177</v>
      </c>
      <c r="C4505" s="0">
        <f>INT(Hoja3!E$4*Hoja3!$B4513)</f>
        <v>107</v>
      </c>
    </row>
    <row r="4506" spans="2:3">
      <c r="B4506" s="101" t="n">
        <v>43189</v>
      </c>
      <c r="C4506" s="0">
        <f>INT(Hoja3!E$4*Hoja3!$B4514)</f>
        <v>107</v>
      </c>
    </row>
    <row r="4507" spans="2:3">
      <c r="B4507" s="101" t="n">
        <v>43201</v>
      </c>
      <c r="C4507" s="0">
        <f>INT(Hoja3!E$4*Hoja3!$B4515)</f>
        <v>107</v>
      </c>
    </row>
    <row r="4508" spans="2:3">
      <c r="B4508" s="101" t="n">
        <v>43207</v>
      </c>
      <c r="C4508" s="0">
        <f>INT(Hoja3!E$4*Hoja3!$B4516)</f>
        <v>107</v>
      </c>
    </row>
    <row r="4509" spans="2:3">
      <c r="B4509" s="101" t="n">
        <v>43223</v>
      </c>
      <c r="C4509" s="0">
        <f>INT(Hoja3!E$4*Hoja3!$B4517)</f>
        <v>107</v>
      </c>
    </row>
    <row r="4510" spans="2:3">
      <c r="B4510" s="101" t="n">
        <v>43237</v>
      </c>
      <c r="C4510" s="0">
        <f>INT(Hoja3!E$4*Hoja3!$B4518)</f>
        <v>106</v>
      </c>
    </row>
    <row r="4511" spans="2:3">
      <c r="B4511" s="101" t="n">
        <v>43261</v>
      </c>
      <c r="C4511" s="0">
        <f>INT(Hoja3!E$4*Hoja3!$B4519)</f>
        <v>106</v>
      </c>
    </row>
    <row r="4512" spans="2:3">
      <c r="B4512" s="101" t="n">
        <v>43271</v>
      </c>
      <c r="C4512" s="0">
        <f>INT(Hoja3!E$4*Hoja3!$B4520)</f>
        <v>106</v>
      </c>
    </row>
    <row r="4513" spans="2:3">
      <c r="B4513" s="101" t="n">
        <v>43283</v>
      </c>
      <c r="C4513" s="0">
        <f>INT(Hoja3!E$4*Hoja3!$B4521)</f>
        <v>106</v>
      </c>
    </row>
    <row r="4514" spans="2:3">
      <c r="B4514" s="101" t="n">
        <v>43291</v>
      </c>
      <c r="C4514" s="0">
        <f>INT(Hoja3!E$4*Hoja3!$B4522)</f>
        <v>106</v>
      </c>
    </row>
    <row r="4515" spans="2:3">
      <c r="B4515" s="101" t="n">
        <v>43313</v>
      </c>
      <c r="C4515" s="0">
        <f>INT(Hoja3!E$4*Hoja3!$B4523)</f>
        <v>106</v>
      </c>
    </row>
    <row r="4516" spans="2:3">
      <c r="B4516" s="101" t="n">
        <v>43319</v>
      </c>
      <c r="C4516" s="0">
        <f>INT(Hoja3!E$4*Hoja3!$B4524)</f>
        <v>106</v>
      </c>
    </row>
    <row r="4517" spans="2:3">
      <c r="B4517" s="101" t="n">
        <v>43321</v>
      </c>
      <c r="C4517" s="0">
        <f>INT(Hoja3!E$4*Hoja3!$B4525)</f>
        <v>106</v>
      </c>
    </row>
    <row r="4518" spans="2:3">
      <c r="B4518" s="101" t="n">
        <v>43331</v>
      </c>
      <c r="C4518" s="0">
        <f>INT(Hoja3!E$4*Hoja3!$B4526)</f>
        <v>106</v>
      </c>
    </row>
    <row r="4519" spans="2:3">
      <c r="B4519" s="101" t="n">
        <v>43391</v>
      </c>
      <c r="C4519" s="0">
        <f>INT(Hoja3!E$4*Hoja3!$B4527)</f>
        <v>106</v>
      </c>
    </row>
    <row r="4520" spans="2:3">
      <c r="B4520" s="101" t="n">
        <v>43397</v>
      </c>
      <c r="C4520" s="0">
        <f>INT(Hoja3!E$4*Hoja3!$B4528)</f>
        <v>106</v>
      </c>
    </row>
    <row r="4521" spans="2:3">
      <c r="B4521" s="101" t="n">
        <v>43399</v>
      </c>
      <c r="C4521" s="0">
        <f>INT(Hoja3!E$4*Hoja3!$B4529)</f>
        <v>106</v>
      </c>
    </row>
    <row r="4522" spans="2:3">
      <c r="B4522" s="101" t="n">
        <v>43403</v>
      </c>
      <c r="C4522" s="0">
        <f>INT(Hoja3!E$4*Hoja3!$B4530)</f>
        <v>106</v>
      </c>
    </row>
    <row r="4523" spans="2:3">
      <c r="B4523" s="101" t="n">
        <v>43411</v>
      </c>
      <c r="C4523" s="0">
        <f>INT(Hoja3!E$4*Hoja3!$B4531)</f>
        <v>106</v>
      </c>
    </row>
    <row r="4524" spans="2:3">
      <c r="B4524" s="101" t="n">
        <v>43427</v>
      </c>
      <c r="C4524" s="0">
        <f>INT(Hoja3!E$4*Hoja3!$B4532)</f>
        <v>106</v>
      </c>
    </row>
    <row r="4525" spans="2:3">
      <c r="B4525" s="101" t="n">
        <v>43441</v>
      </c>
      <c r="C4525" s="0">
        <f>INT(Hoja3!E$4*Hoja3!$B4533)</f>
        <v>105</v>
      </c>
    </row>
    <row r="4526" spans="2:3">
      <c r="B4526" s="101" t="n">
        <v>43451</v>
      </c>
      <c r="C4526" s="0">
        <f>INT(Hoja3!E$4*Hoja3!$B4534)</f>
        <v>105</v>
      </c>
    </row>
    <row r="4527" spans="2:3">
      <c r="B4527" s="101" t="n">
        <v>43457</v>
      </c>
      <c r="C4527" s="0">
        <f>INT(Hoja3!E$4*Hoja3!$B4535)</f>
        <v>105</v>
      </c>
    </row>
    <row r="4528" spans="2:3">
      <c r="B4528" s="101" t="n">
        <v>43481</v>
      </c>
      <c r="C4528" s="0">
        <f>INT(Hoja3!E$4*Hoja3!$B4536)</f>
        <v>105</v>
      </c>
    </row>
    <row r="4529" spans="2:3">
      <c r="B4529" s="101" t="n">
        <v>43487</v>
      </c>
      <c r="C4529" s="0">
        <f>INT(Hoja3!E$4*Hoja3!$B4537)</f>
        <v>105</v>
      </c>
    </row>
    <row r="4530" spans="2:3">
      <c r="B4530" s="101" t="n">
        <v>43499</v>
      </c>
      <c r="C4530" s="0">
        <f>INT(Hoja3!E$4*Hoja3!$B4538)</f>
        <v>105</v>
      </c>
    </row>
    <row r="4531" spans="2:3">
      <c r="B4531" s="101" t="n">
        <v>43517</v>
      </c>
      <c r="C4531" s="0">
        <f>INT(Hoja3!E$4*Hoja3!$B4539)</f>
        <v>105</v>
      </c>
    </row>
    <row r="4532" spans="2:3">
      <c r="B4532" s="101" t="n">
        <v>43541</v>
      </c>
      <c r="C4532" s="0">
        <f>INT(Hoja3!E$4*Hoja3!$B4540)</f>
        <v>105</v>
      </c>
    </row>
    <row r="4533" spans="2:3">
      <c r="B4533" s="101" t="n">
        <v>43543</v>
      </c>
      <c r="C4533" s="0">
        <f>INT(Hoja3!E$4*Hoja3!$B4541)</f>
        <v>105</v>
      </c>
    </row>
    <row r="4534" spans="2:3">
      <c r="B4534" s="101" t="n">
        <v>43573</v>
      </c>
      <c r="C4534" s="0">
        <f>INT(Hoja3!E$4*Hoja3!$B4542)</f>
        <v>105</v>
      </c>
    </row>
    <row r="4535" spans="2:3">
      <c r="B4535" s="101" t="n">
        <v>43577</v>
      </c>
      <c r="C4535" s="0">
        <f>INT(Hoja3!E$4*Hoja3!$B4543)</f>
        <v>105</v>
      </c>
    </row>
    <row r="4536" spans="2:3">
      <c r="B4536" s="101" t="n">
        <v>43579</v>
      </c>
      <c r="C4536" s="0">
        <f>INT(Hoja3!E$4*Hoja3!$B4544)</f>
        <v>105</v>
      </c>
    </row>
    <row r="4537" spans="2:3">
      <c r="B4537" s="101" t="n">
        <v>43591</v>
      </c>
      <c r="C4537" s="0">
        <f>INT(Hoja3!E$4*Hoja3!$B4545)</f>
        <v>105</v>
      </c>
    </row>
    <row r="4538" spans="2:3">
      <c r="B4538" s="101" t="n">
        <v>43597</v>
      </c>
      <c r="C4538" s="0">
        <f>INT(Hoja3!E$4*Hoja3!$B4546)</f>
        <v>105</v>
      </c>
    </row>
    <row r="4539" spans="2:3">
      <c r="B4539" s="101" t="n">
        <v>43607</v>
      </c>
      <c r="C4539" s="0">
        <f>INT(Hoja3!E$4*Hoja3!$B4547)</f>
        <v>105</v>
      </c>
    </row>
    <row r="4540" spans="2:3">
      <c r="B4540" s="101" t="n">
        <v>43609</v>
      </c>
      <c r="C4540" s="0">
        <f>INT(Hoja3!E$4*Hoja3!$B4548)</f>
        <v>105</v>
      </c>
    </row>
    <row r="4541" spans="2:3">
      <c r="B4541" s="101" t="n">
        <v>43613</v>
      </c>
      <c r="C4541" s="0">
        <f>INT(Hoja3!E$4*Hoja3!$B4549)</f>
        <v>105</v>
      </c>
    </row>
    <row r="4542" spans="2:3">
      <c r="B4542" s="101" t="n">
        <v>43627</v>
      </c>
      <c r="C4542" s="0">
        <f>INT(Hoja3!E$4*Hoja3!$B4550)</f>
        <v>105</v>
      </c>
    </row>
    <row r="4543" spans="2:3">
      <c r="B4543" s="101" t="n">
        <v>43633</v>
      </c>
      <c r="C4543" s="0">
        <f>INT(Hoja3!E$4*Hoja3!$B4551)</f>
        <v>105</v>
      </c>
    </row>
    <row r="4544" spans="2:3">
      <c r="B4544" s="101" t="n">
        <v>43649</v>
      </c>
      <c r="C4544" s="0">
        <f>INT(Hoja3!E$4*Hoja3!$B4552)</f>
        <v>104</v>
      </c>
    </row>
    <row r="4545" spans="2:3">
      <c r="B4545" s="101" t="n">
        <v>43651</v>
      </c>
      <c r="C4545" s="0">
        <f>INT(Hoja3!E$4*Hoja3!$B4553)</f>
        <v>104</v>
      </c>
    </row>
    <row r="4546" spans="2:3">
      <c r="B4546" s="101" t="n">
        <v>43661</v>
      </c>
      <c r="C4546" s="0">
        <f>INT(Hoja3!E$4*Hoja3!$B4554)</f>
        <v>104</v>
      </c>
    </row>
    <row r="4547" spans="2:3">
      <c r="B4547" s="101" t="n">
        <v>43669</v>
      </c>
      <c r="C4547" s="0">
        <f>INT(Hoja3!E$4*Hoja3!$B4555)</f>
        <v>104</v>
      </c>
    </row>
    <row r="4548" spans="2:3">
      <c r="B4548" s="101" t="n">
        <v>43691</v>
      </c>
      <c r="C4548" s="0">
        <f>INT(Hoja3!E$4*Hoja3!$B4556)</f>
        <v>104</v>
      </c>
    </row>
    <row r="4549" spans="2:3">
      <c r="B4549" s="101" t="n">
        <v>43711</v>
      </c>
      <c r="C4549" s="0">
        <f>INT(Hoja3!E$4*Hoja3!$B4557)</f>
        <v>104</v>
      </c>
    </row>
    <row r="4550" spans="2:3">
      <c r="B4550" s="101" t="n">
        <v>43717</v>
      </c>
      <c r="C4550" s="0">
        <f>INT(Hoja3!E$4*Hoja3!$B4558)</f>
        <v>104</v>
      </c>
    </row>
    <row r="4551" spans="2:3">
      <c r="B4551" s="101" t="n">
        <v>43721</v>
      </c>
      <c r="C4551" s="0">
        <f>INT(Hoja3!E$4*Hoja3!$B4559)</f>
        <v>104</v>
      </c>
    </row>
    <row r="4552" spans="2:3">
      <c r="B4552" s="101" t="n">
        <v>43753</v>
      </c>
      <c r="C4552" s="0">
        <f>INT(Hoja3!E$4*Hoja3!$B4560)</f>
        <v>104</v>
      </c>
    </row>
    <row r="4553" spans="2:3">
      <c r="B4553" s="101" t="n">
        <v>43759</v>
      </c>
      <c r="C4553" s="0">
        <f>INT(Hoja3!E$4*Hoja3!$B4561)</f>
        <v>104</v>
      </c>
    </row>
    <row r="4554" spans="2:3">
      <c r="B4554" s="101" t="n">
        <v>43777</v>
      </c>
      <c r="C4554" s="0">
        <f>INT(Hoja3!E$4*Hoja3!$B4562)</f>
        <v>104</v>
      </c>
    </row>
    <row r="4555" spans="2:3">
      <c r="B4555" s="101" t="n">
        <v>43781</v>
      </c>
      <c r="C4555" s="0">
        <f>INT(Hoja3!E$4*Hoja3!$B4563)</f>
        <v>104</v>
      </c>
    </row>
    <row r="4556" spans="2:3">
      <c r="B4556" s="101" t="n">
        <v>43783</v>
      </c>
      <c r="C4556" s="0">
        <f>INT(Hoja3!E$4*Hoja3!$B4564)</f>
        <v>104</v>
      </c>
    </row>
    <row r="4557" spans="2:3">
      <c r="B4557" s="101" t="n">
        <v>43787</v>
      </c>
      <c r="C4557" s="0">
        <f>INT(Hoja3!E$4*Hoja3!$B4565)</f>
        <v>104</v>
      </c>
    </row>
    <row r="4558" spans="2:3">
      <c r="B4558" s="101" t="n">
        <v>43789</v>
      </c>
      <c r="C4558" s="0">
        <f>INT(Hoja3!E$4*Hoja3!$B4566)</f>
        <v>104</v>
      </c>
    </row>
    <row r="4559" spans="2:3">
      <c r="B4559" s="101" t="n">
        <v>43793</v>
      </c>
      <c r="C4559" s="0">
        <f>INT(Hoja3!E$4*Hoja3!$B4567)</f>
        <v>104</v>
      </c>
    </row>
    <row r="4560" spans="2:3">
      <c r="B4560" s="101" t="n">
        <v>43801</v>
      </c>
      <c r="C4560" s="0">
        <f>INT(Hoja3!E$4*Hoja3!$B4568)</f>
        <v>104</v>
      </c>
    </row>
    <row r="4561" spans="2:3">
      <c r="B4561" s="101" t="n">
        <v>43853</v>
      </c>
      <c r="C4561" s="0">
        <f>INT(Hoja3!E$4*Hoja3!$B4569)</f>
        <v>103</v>
      </c>
    </row>
    <row r="4562" spans="2:3">
      <c r="B4562" s="101" t="n">
        <v>43867</v>
      </c>
      <c r="C4562" s="0">
        <f>INT(Hoja3!E$4*Hoja3!$B4570)</f>
        <v>103</v>
      </c>
    </row>
    <row r="4563" spans="2:3">
      <c r="B4563" s="101" t="n">
        <v>43889</v>
      </c>
      <c r="C4563" s="0">
        <f>INT(Hoja3!E$4*Hoja3!$B4571)</f>
        <v>103</v>
      </c>
    </row>
    <row r="4564" spans="2:3">
      <c r="B4564" s="101" t="n">
        <v>43891</v>
      </c>
      <c r="C4564" s="0">
        <f>INT(Hoja3!E$4*Hoja3!$B4572)</f>
        <v>103</v>
      </c>
    </row>
    <row r="4565" spans="2:3">
      <c r="B4565" s="101" t="n">
        <v>43913</v>
      </c>
      <c r="C4565" s="0">
        <f>INT(Hoja3!E$4*Hoja3!$B4573)</f>
        <v>103</v>
      </c>
    </row>
    <row r="4566" spans="2:3">
      <c r="B4566" s="101" t="n">
        <v>43933</v>
      </c>
      <c r="C4566" s="0">
        <f>INT(Hoja3!E$4*Hoja3!$B4574)</f>
        <v>103</v>
      </c>
    </row>
    <row r="4567" spans="2:3">
      <c r="B4567" s="101" t="n">
        <v>43943</v>
      </c>
      <c r="C4567" s="0">
        <f>INT(Hoja3!E$4*Hoja3!$B4575)</f>
        <v>103</v>
      </c>
    </row>
    <row r="4568" spans="2:3">
      <c r="B4568" s="101" t="n">
        <v>43951</v>
      </c>
      <c r="C4568" s="0">
        <f>INT(Hoja3!E$4*Hoja3!$B4576)</f>
        <v>103</v>
      </c>
    </row>
    <row r="4569" spans="2:3">
      <c r="B4569" s="101" t="n">
        <v>43961</v>
      </c>
      <c r="C4569" s="0">
        <f>INT(Hoja3!E$4*Hoja3!$B4577)</f>
        <v>103</v>
      </c>
    </row>
    <row r="4570" spans="2:3">
      <c r="B4570" s="101" t="n">
        <v>43963</v>
      </c>
      <c r="C4570" s="0">
        <f>INT(Hoja3!E$4*Hoja3!$B4578)</f>
        <v>103</v>
      </c>
    </row>
    <row r="4571" spans="2:3">
      <c r="B4571" s="101" t="n">
        <v>43969</v>
      </c>
      <c r="C4571" s="0">
        <f>INT(Hoja3!E$4*Hoja3!$B4579)</f>
        <v>103</v>
      </c>
    </row>
    <row r="4572" spans="2:3">
      <c r="B4572" s="101" t="n">
        <v>43973</v>
      </c>
      <c r="C4572" s="0">
        <f>INT(Hoja3!E$4*Hoja3!$B4580)</f>
        <v>103</v>
      </c>
    </row>
    <row r="4573" spans="2:3">
      <c r="B4573" s="101" t="n">
        <v>43987</v>
      </c>
      <c r="C4573" s="0">
        <f>INT(Hoja3!E$4*Hoja3!$B4581)</f>
        <v>103</v>
      </c>
    </row>
    <row r="4574" spans="2:3">
      <c r="B4574" s="101" t="n">
        <v>43991</v>
      </c>
      <c r="C4574" s="0">
        <f>INT(Hoja3!E$4*Hoja3!$B4582)</f>
        <v>103</v>
      </c>
    </row>
    <row r="4575" spans="2:3">
      <c r="B4575" s="101" t="n">
        <v>43997</v>
      </c>
      <c r="C4575" s="0">
        <f>INT(Hoja3!E$4*Hoja3!$B4583)</f>
        <v>103</v>
      </c>
    </row>
    <row r="4576" spans="2:3">
      <c r="B4576" s="101" t="n">
        <v>44017</v>
      </c>
      <c r="C4576" s="0">
        <f>INT(Hoja3!E$4*Hoja3!$B4584)</f>
        <v>103</v>
      </c>
    </row>
    <row r="4577" spans="2:3">
      <c r="B4577" s="101" t="n">
        <v>44021</v>
      </c>
      <c r="C4577" s="0">
        <f>INT(Hoja3!E$4*Hoja3!$B4585)</f>
        <v>103</v>
      </c>
    </row>
    <row r="4578" spans="2:3">
      <c r="B4578" s="101" t="n">
        <v>44027</v>
      </c>
      <c r="C4578" s="0">
        <f>INT(Hoja3!E$4*Hoja3!$B4586)</f>
        <v>103</v>
      </c>
    </row>
    <row r="4579" spans="2:3">
      <c r="B4579" s="101" t="n">
        <v>44029</v>
      </c>
      <c r="C4579" s="0">
        <f>INT(Hoja3!E$4*Hoja3!$B4587)</f>
        <v>103</v>
      </c>
    </row>
    <row r="4580" spans="2:3">
      <c r="B4580" s="101" t="n">
        <v>44041</v>
      </c>
      <c r="C4580" s="0">
        <f>INT(Hoja3!E$4*Hoja3!$B4588)</f>
        <v>103</v>
      </c>
    </row>
    <row r="4581" spans="2:3">
      <c r="B4581" s="101" t="n">
        <v>44053</v>
      </c>
      <c r="C4581" s="0">
        <f>INT(Hoja3!E$4*Hoja3!$B4589)</f>
        <v>103</v>
      </c>
    </row>
    <row r="4582" spans="2:3">
      <c r="B4582" s="101" t="n">
        <v>44059</v>
      </c>
      <c r="C4582" s="0">
        <f>INT(Hoja3!E$4*Hoja3!$B4590)</f>
        <v>103</v>
      </c>
    </row>
    <row r="4583" spans="2:3">
      <c r="B4583" s="101" t="n">
        <v>44071</v>
      </c>
      <c r="C4583" s="0">
        <f>INT(Hoja3!E$4*Hoja3!$B4591)</f>
        <v>102</v>
      </c>
    </row>
    <row r="4584" spans="2:3">
      <c r="B4584" s="101" t="n">
        <v>44087</v>
      </c>
      <c r="C4584" s="0">
        <f>INT(Hoja3!E$4*Hoja3!$B4592)</f>
        <v>102</v>
      </c>
    </row>
    <row r="4585" spans="2:3">
      <c r="B4585" s="101" t="n">
        <v>44089</v>
      </c>
      <c r="C4585" s="0">
        <f>INT(Hoja3!E$4*Hoja3!$B4593)</f>
        <v>102</v>
      </c>
    </row>
    <row r="4586" spans="2:3">
      <c r="B4586" s="101" t="n">
        <v>44101</v>
      </c>
      <c r="C4586" s="0">
        <f>INT(Hoja3!E$4*Hoja3!$B4594)</f>
        <v>102</v>
      </c>
    </row>
    <row r="4587" spans="2:3">
      <c r="B4587" s="101" t="n">
        <v>44111</v>
      </c>
      <c r="C4587" s="0">
        <f>INT(Hoja3!E$4*Hoja3!$B4595)</f>
        <v>102</v>
      </c>
    </row>
    <row r="4588" spans="2:3">
      <c r="B4588" s="101" t="n">
        <v>44119</v>
      </c>
      <c r="C4588" s="0">
        <f>INT(Hoja3!E$4*Hoja3!$B4596)</f>
        <v>102</v>
      </c>
    </row>
    <row r="4589" spans="2:3">
      <c r="B4589" s="101" t="n">
        <v>44123</v>
      </c>
      <c r="C4589" s="0">
        <f>INT(Hoja3!E$4*Hoja3!$B4597)</f>
        <v>102</v>
      </c>
    </row>
    <row r="4590" spans="2:3">
      <c r="B4590" s="101" t="n">
        <v>44129</v>
      </c>
      <c r="C4590" s="0">
        <f>INT(Hoja3!E$4*Hoja3!$B4598)</f>
        <v>102</v>
      </c>
    </row>
    <row r="4591" spans="2:3">
      <c r="B4591" s="101" t="n">
        <v>44131</v>
      </c>
      <c r="C4591" s="0">
        <f>INT(Hoja3!E$4*Hoja3!$B4599)</f>
        <v>102</v>
      </c>
    </row>
    <row r="4592" spans="2:3">
      <c r="B4592" s="101" t="n">
        <v>44159</v>
      </c>
      <c r="C4592" s="0">
        <f>INT(Hoja3!E$4*Hoja3!$B4600)</f>
        <v>102</v>
      </c>
    </row>
    <row r="4593" spans="2:3">
      <c r="B4593" s="101" t="n">
        <v>44171</v>
      </c>
      <c r="C4593" s="0">
        <f>INT(Hoja3!E$4*Hoja3!$B4601)</f>
        <v>102</v>
      </c>
    </row>
    <row r="4594" spans="2:3">
      <c r="B4594" s="101" t="n">
        <v>44179</v>
      </c>
      <c r="C4594" s="0">
        <f>INT(Hoja3!E$4*Hoja3!$B4602)</f>
        <v>102</v>
      </c>
    </row>
    <row r="4595" spans="2:3">
      <c r="B4595" s="101" t="n">
        <v>44189</v>
      </c>
      <c r="C4595" s="0">
        <f>INT(Hoja3!E$4*Hoja3!$B4603)</f>
        <v>102</v>
      </c>
    </row>
    <row r="4596" spans="2:3">
      <c r="B4596" s="101" t="n">
        <v>44201</v>
      </c>
      <c r="C4596" s="0">
        <f>INT(Hoja3!E$4*Hoja3!$B4604)</f>
        <v>102</v>
      </c>
    </row>
    <row r="4597" spans="2:3">
      <c r="B4597" s="101" t="n">
        <v>44203</v>
      </c>
      <c r="C4597" s="0">
        <f>INT(Hoja3!E$4*Hoja3!$B4605)</f>
        <v>102</v>
      </c>
    </row>
    <row r="4598" spans="2:3">
      <c r="B4598" s="101" t="n">
        <v>44207</v>
      </c>
      <c r="C4598" s="0">
        <f>INT(Hoja3!E$4*Hoja3!$B4606)</f>
        <v>102</v>
      </c>
    </row>
    <row r="4599" spans="2:3">
      <c r="B4599" s="101" t="n">
        <v>44221</v>
      </c>
      <c r="C4599" s="0">
        <f>INT(Hoja3!E$4*Hoja3!$B4607)</f>
        <v>102</v>
      </c>
    </row>
    <row r="4600" spans="2:3">
      <c r="B4600" s="101" t="n">
        <v>44249</v>
      </c>
      <c r="C4600" s="0">
        <f>INT(Hoja3!E$4*Hoja3!$B4608)</f>
        <v>102</v>
      </c>
    </row>
    <row r="4601" spans="2:3">
      <c r="B4601" s="101" t="n">
        <v>44257</v>
      </c>
      <c r="C4601" s="0">
        <f>INT(Hoja3!E$4*Hoja3!$B4609)</f>
        <v>102</v>
      </c>
    </row>
    <row r="4602" spans="2:3">
      <c r="B4602" s="101" t="n">
        <v>44263</v>
      </c>
      <c r="C4602" s="0">
        <f>INT(Hoja3!E$4*Hoja3!$B4610)</f>
        <v>102</v>
      </c>
    </row>
    <row r="4603" spans="2:3">
      <c r="B4603" s="101" t="n">
        <v>44267</v>
      </c>
      <c r="C4603" s="0">
        <f>INT(Hoja3!E$4*Hoja3!$B4611)</f>
        <v>102</v>
      </c>
    </row>
    <row r="4604" spans="2:3">
      <c r="B4604" s="101" t="n">
        <v>44269</v>
      </c>
      <c r="C4604" s="0">
        <f>INT(Hoja3!E$4*Hoja3!$B4612)</f>
        <v>102</v>
      </c>
    </row>
    <row r="4605" spans="2:3">
      <c r="B4605" s="101" t="n">
        <v>44273</v>
      </c>
      <c r="C4605" s="0">
        <f>INT(Hoja3!E$4*Hoja3!$B4613)</f>
        <v>102</v>
      </c>
    </row>
    <row r="4606" spans="2:3">
      <c r="B4606" s="101" t="n">
        <v>44279</v>
      </c>
      <c r="C4606" s="0">
        <f>INT(Hoja3!E$4*Hoja3!$B4614)</f>
        <v>102</v>
      </c>
    </row>
    <row r="4607" spans="2:3">
      <c r="B4607" s="101" t="n">
        <v>44281</v>
      </c>
      <c r="C4607" s="0">
        <f>INT(Hoja3!E$4*Hoja3!$B4615)</f>
        <v>101</v>
      </c>
    </row>
    <row r="4608" spans="2:3">
      <c r="B4608" s="101" t="n">
        <v>44293</v>
      </c>
      <c r="C4608" s="0">
        <f>INT(Hoja3!E$4*Hoja3!$B4616)</f>
        <v>101</v>
      </c>
    </row>
    <row r="4609" spans="2:3">
      <c r="B4609" s="101" t="n">
        <v>44351</v>
      </c>
      <c r="C4609" s="0">
        <f>INT(Hoja3!E$4*Hoja3!$B4617)</f>
        <v>101</v>
      </c>
    </row>
    <row r="4610" spans="2:3">
      <c r="B4610" s="101" t="n">
        <v>44357</v>
      </c>
      <c r="C4610" s="0">
        <f>INT(Hoja3!E$4*Hoja3!$B4618)</f>
        <v>101</v>
      </c>
    </row>
    <row r="4611" spans="2:3">
      <c r="B4611" s="101" t="n">
        <v>44371</v>
      </c>
      <c r="C4611" s="0">
        <f>INT(Hoja3!E$4*Hoja3!$B4619)</f>
        <v>101</v>
      </c>
    </row>
    <row r="4612" spans="2:3">
      <c r="B4612" s="101" t="n">
        <v>44381</v>
      </c>
      <c r="C4612" s="0">
        <f>INT(Hoja3!E$4*Hoja3!$B4620)</f>
        <v>101</v>
      </c>
    </row>
    <row r="4613" spans="2:3">
      <c r="B4613" s="101" t="n">
        <v>44383</v>
      </c>
      <c r="C4613" s="0">
        <f>INT(Hoja3!E$4*Hoja3!$B4621)</f>
        <v>101</v>
      </c>
    </row>
    <row r="4614" spans="2:3">
      <c r="B4614" s="101" t="n">
        <v>44389</v>
      </c>
      <c r="C4614" s="0">
        <f>INT(Hoja3!E$4*Hoja3!$B4622)</f>
        <v>101</v>
      </c>
    </row>
    <row r="4615" spans="2:3">
      <c r="B4615" s="101" t="n">
        <v>44417</v>
      </c>
      <c r="C4615" s="0">
        <f>INT(Hoja3!E$4*Hoja3!$B4623)</f>
        <v>101</v>
      </c>
    </row>
    <row r="4616" spans="2:3">
      <c r="B4616" s="101" t="n">
        <v>44449</v>
      </c>
      <c r="C4616" s="0">
        <f>INT(Hoja3!E$4*Hoja3!$B4624)</f>
        <v>101</v>
      </c>
    </row>
    <row r="4617" spans="2:3">
      <c r="B4617" s="101" t="n">
        <v>44453</v>
      </c>
      <c r="C4617" s="0">
        <f>INT(Hoja3!E$4*Hoja3!$B4625)</f>
        <v>101</v>
      </c>
    </row>
    <row r="4618" spans="2:3">
      <c r="B4618" s="101" t="n">
        <v>44483</v>
      </c>
      <c r="C4618" s="0">
        <f>INT(Hoja3!E$4*Hoja3!$B4626)</f>
        <v>101</v>
      </c>
    </row>
    <row r="4619" spans="2:3">
      <c r="B4619" s="101" t="n">
        <v>44491</v>
      </c>
      <c r="C4619" s="0">
        <f>INT(Hoja3!E$4*Hoja3!$B4627)</f>
        <v>101</v>
      </c>
    </row>
    <row r="4620" spans="2:3">
      <c r="B4620" s="101" t="n">
        <v>44497</v>
      </c>
      <c r="C4620" s="0">
        <f>INT(Hoja3!E$4*Hoja3!$B4628)</f>
        <v>101</v>
      </c>
    </row>
    <row r="4621" spans="2:3">
      <c r="B4621" s="101" t="n">
        <v>44501</v>
      </c>
      <c r="C4621" s="0">
        <f>INT(Hoja3!E$4*Hoja3!$B4629)</f>
        <v>100</v>
      </c>
    </row>
    <row r="4622" spans="2:3">
      <c r="B4622" s="101" t="n">
        <v>44507</v>
      </c>
      <c r="C4622" s="0">
        <f>INT(Hoja3!E$4*Hoja3!$B4630)</f>
        <v>100</v>
      </c>
    </row>
    <row r="4623" spans="2:3">
      <c r="B4623" s="101" t="n">
        <v>44519</v>
      </c>
      <c r="C4623" s="0">
        <f>INT(Hoja3!E$4*Hoja3!$B4631)</f>
        <v>100</v>
      </c>
    </row>
    <row r="4624" spans="2:3">
      <c r="B4624" s="101" t="n">
        <v>44531</v>
      </c>
      <c r="C4624" s="0">
        <f>INT(Hoja3!E$4*Hoja3!$B4632)</f>
        <v>100</v>
      </c>
    </row>
    <row r="4625" spans="2:3">
      <c r="B4625" s="101" t="n">
        <v>44533</v>
      </c>
      <c r="C4625" s="0">
        <f>INT(Hoja3!E$4*Hoja3!$B4633)</f>
        <v>100</v>
      </c>
    </row>
    <row r="4626" spans="2:3">
      <c r="B4626" s="101" t="n">
        <v>44537</v>
      </c>
      <c r="C4626" s="0">
        <f>INT(Hoja3!E$4*Hoja3!$B4634)</f>
        <v>100</v>
      </c>
    </row>
    <row r="4627" spans="2:3">
      <c r="B4627" s="101" t="n">
        <v>44543</v>
      </c>
      <c r="C4627" s="0">
        <f>INT(Hoja3!E$4*Hoja3!$B4635)</f>
        <v>100</v>
      </c>
    </row>
    <row r="4628" spans="2:3">
      <c r="B4628" s="101" t="n">
        <v>44549</v>
      </c>
      <c r="C4628" s="0">
        <f>INT(Hoja3!E$4*Hoja3!$B4636)</f>
        <v>100</v>
      </c>
    </row>
    <row r="4629" spans="2:3">
      <c r="B4629" s="101" t="n">
        <v>44563</v>
      </c>
      <c r="C4629" s="0">
        <f>INT(Hoja3!E$4*Hoja3!$B4637)</f>
        <v>100</v>
      </c>
    </row>
    <row r="4630" spans="2:3">
      <c r="B4630" s="101" t="n">
        <v>44579</v>
      </c>
      <c r="C4630" s="0">
        <f>INT(Hoja3!E$4*Hoja3!$B4638)</f>
        <v>100</v>
      </c>
    </row>
    <row r="4631" spans="2:3">
      <c r="B4631" s="101" t="n">
        <v>44587</v>
      </c>
      <c r="C4631" s="0">
        <f>INT(Hoja3!E$4*Hoja3!$B4639)</f>
        <v>100</v>
      </c>
    </row>
    <row r="4632" spans="2:3">
      <c r="B4632" s="101" t="n">
        <v>44617</v>
      </c>
      <c r="C4632" s="0">
        <f>INT(Hoja3!E$4*Hoja3!$B4640)</f>
        <v>100</v>
      </c>
    </row>
    <row r="4633" spans="2:3">
      <c r="B4633" s="101" t="n">
        <v>44621</v>
      </c>
      <c r="C4633" s="0">
        <f>INT(Hoja3!E$4*Hoja3!$B4641)</f>
        <v>100</v>
      </c>
    </row>
    <row r="4634" spans="2:3">
      <c r="B4634" s="101" t="n">
        <v>44623</v>
      </c>
      <c r="C4634" s="0">
        <f>INT(Hoja3!E$4*Hoja3!$B4642)</f>
        <v>100</v>
      </c>
    </row>
    <row r="4635" spans="2:3">
      <c r="B4635" s="101" t="n">
        <v>44633</v>
      </c>
      <c r="C4635" s="0">
        <f>INT(Hoja3!E$4*Hoja3!$B4643)</f>
        <v>100</v>
      </c>
    </row>
    <row r="4636" spans="2:3">
      <c r="B4636" s="101" t="n">
        <v>44641</v>
      </c>
      <c r="C4636" s="0">
        <f>INT(Hoja3!E$4*Hoja3!$B4644)</f>
        <v>100</v>
      </c>
    </row>
    <row r="4637" spans="2:3">
      <c r="B4637" s="101" t="n">
        <v>44647</v>
      </c>
      <c r="C4637" s="0">
        <f>INT(Hoja3!E$4*Hoja3!$B4645)</f>
        <v>100</v>
      </c>
    </row>
    <row r="4638" spans="2:3">
      <c r="B4638" s="101" t="n">
        <v>44651</v>
      </c>
      <c r="C4638" s="0">
        <f>INT(Hoja3!E$4*Hoja3!$B4646)</f>
        <v>100</v>
      </c>
    </row>
    <row r="4639" spans="2:3">
      <c r="B4639" s="101" t="n">
        <v>44657</v>
      </c>
      <c r="C4639" s="0">
        <f>INT(Hoja3!E$4*Hoja3!$B4647)</f>
        <v>100</v>
      </c>
    </row>
    <row r="4640" spans="2:3">
      <c r="B4640" s="101" t="n">
        <v>44683</v>
      </c>
      <c r="C4640" s="0">
        <f>INT(Hoja3!E$4*Hoja3!$B4648)</f>
        <v>100</v>
      </c>
    </row>
    <row r="4641" spans="2:3">
      <c r="B4641" s="101" t="n">
        <v>44687</v>
      </c>
      <c r="C4641" s="0">
        <f>INT(Hoja3!E$4*Hoja3!$B4649)</f>
        <v>100</v>
      </c>
    </row>
    <row r="4642" spans="2:3">
      <c r="B4642" s="101" t="n">
        <v>44699</v>
      </c>
      <c r="C4642" s="0">
        <f>INT(Hoja3!E$4*Hoja3!$B4650)</f>
        <v>100</v>
      </c>
    </row>
    <row r="4643" spans="2:3">
      <c r="B4643" s="101" t="n">
        <v>44701</v>
      </c>
      <c r="C4643" s="0">
        <f>INT(Hoja3!E$4*Hoja3!$B4651)</f>
        <v>100</v>
      </c>
    </row>
    <row r="4644" spans="2:3">
      <c r="B4644" s="101" t="n">
        <v>44711</v>
      </c>
      <c r="C4644" s="0">
        <f>INT(Hoja3!E$4*Hoja3!$B4652)</f>
        <v>100</v>
      </c>
    </row>
    <row r="4645" spans="2:3">
      <c r="B4645" s="101" t="n">
        <v>44729</v>
      </c>
      <c r="C4645" s="0">
        <f>INT(Hoja3!E$4*Hoja3!$B4653)</f>
        <v>99</v>
      </c>
    </row>
    <row r="4646" spans="2:3">
      <c r="B4646" s="101" t="n">
        <v>44741</v>
      </c>
      <c r="C4646" s="0">
        <f>INT(Hoja3!E$4*Hoja3!$B4654)</f>
        <v>99</v>
      </c>
    </row>
    <row r="4647" spans="2:3">
      <c r="B4647" s="101" t="n">
        <v>44753</v>
      </c>
      <c r="C4647" s="0">
        <f>INT(Hoja3!E$4*Hoja3!$B4655)</f>
        <v>99</v>
      </c>
    </row>
    <row r="4648" spans="2:3">
      <c r="B4648" s="101" t="n">
        <v>44771</v>
      </c>
      <c r="C4648" s="0">
        <f>INT(Hoja3!E$4*Hoja3!$B4656)</f>
        <v>99</v>
      </c>
    </row>
    <row r="4649" spans="2:3">
      <c r="B4649" s="101" t="n">
        <v>44773</v>
      </c>
      <c r="C4649" s="0">
        <f>INT(Hoja3!E$4*Hoja3!$B4657)</f>
        <v>99</v>
      </c>
    </row>
    <row r="4650" spans="2:3">
      <c r="B4650" s="101" t="n">
        <v>44777</v>
      </c>
      <c r="C4650" s="0">
        <f>INT(Hoja3!E$4*Hoja3!$B4658)</f>
        <v>99</v>
      </c>
    </row>
    <row r="4651" spans="2:3">
      <c r="B4651" s="101" t="n">
        <v>44789</v>
      </c>
      <c r="C4651" s="0">
        <f>INT(Hoja3!E$4*Hoja3!$B4659)</f>
        <v>99</v>
      </c>
    </row>
    <row r="4652" spans="2:3">
      <c r="B4652" s="101" t="n">
        <v>44797</v>
      </c>
      <c r="C4652" s="0">
        <f>INT(Hoja3!E$4*Hoja3!$B4660)</f>
        <v>99</v>
      </c>
    </row>
    <row r="4653" spans="2:3">
      <c r="B4653" s="101" t="n">
        <v>44809</v>
      </c>
      <c r="C4653" s="0">
        <f>INT(Hoja3!E$4*Hoja3!$B4661)</f>
        <v>99</v>
      </c>
    </row>
    <row r="4654" spans="2:3">
      <c r="B4654" s="101" t="n">
        <v>44819</v>
      </c>
      <c r="C4654" s="0">
        <f>INT(Hoja3!E$4*Hoja3!$B4662)</f>
        <v>99</v>
      </c>
    </row>
    <row r="4655" spans="2:3">
      <c r="B4655" s="101" t="n">
        <v>44839</v>
      </c>
      <c r="C4655" s="0">
        <f>INT(Hoja3!E$4*Hoja3!$B4663)</f>
        <v>99</v>
      </c>
    </row>
    <row r="4656" spans="2:3">
      <c r="B4656" s="101" t="n">
        <v>44843</v>
      </c>
      <c r="C4656" s="0">
        <f>INT(Hoja3!E$4*Hoja3!$B4664)</f>
        <v>99</v>
      </c>
    </row>
    <row r="4657" spans="2:3">
      <c r="B4657" s="101" t="n">
        <v>44851</v>
      </c>
      <c r="C4657" s="0">
        <f>INT(Hoja3!E$4*Hoja3!$B4665)</f>
        <v>99</v>
      </c>
    </row>
    <row r="4658" spans="2:3">
      <c r="B4658" s="101" t="n">
        <v>44867</v>
      </c>
      <c r="C4658" s="0">
        <f>INT(Hoja3!E$4*Hoja3!$B4666)</f>
        <v>99</v>
      </c>
    </row>
    <row r="4659" spans="2:3">
      <c r="B4659" s="101" t="n">
        <v>44879</v>
      </c>
      <c r="C4659" s="0">
        <f>INT(Hoja3!E$4*Hoja3!$B4667)</f>
        <v>99</v>
      </c>
    </row>
    <row r="4660" spans="2:3">
      <c r="B4660" s="101" t="n">
        <v>44887</v>
      </c>
      <c r="C4660" s="0">
        <f>INT(Hoja3!E$4*Hoja3!$B4668)</f>
        <v>99</v>
      </c>
    </row>
    <row r="4661" spans="2:3">
      <c r="B4661" s="101" t="n">
        <v>44893</v>
      </c>
      <c r="C4661" s="0">
        <f>INT(Hoja3!E$4*Hoja3!$B4669)</f>
        <v>99</v>
      </c>
    </row>
    <row r="4662" spans="2:3">
      <c r="B4662" s="101" t="n">
        <v>44909</v>
      </c>
      <c r="C4662" s="0">
        <f>INT(Hoja3!E$4*Hoja3!$B4670)</f>
        <v>99</v>
      </c>
    </row>
    <row r="4663" spans="2:3">
      <c r="B4663" s="101" t="n">
        <v>44917</v>
      </c>
      <c r="C4663" s="0">
        <f>INT(Hoja3!E$4*Hoja3!$B4671)</f>
        <v>99</v>
      </c>
    </row>
    <row r="4664" spans="2:3">
      <c r="B4664" s="101" t="n">
        <v>44927</v>
      </c>
      <c r="C4664" s="0">
        <f>INT(Hoja3!E$4*Hoja3!$B4672)</f>
        <v>99</v>
      </c>
    </row>
    <row r="4665" spans="2:3">
      <c r="B4665" s="101" t="n">
        <v>44939</v>
      </c>
      <c r="C4665" s="0">
        <f>INT(Hoja3!E$4*Hoja3!$B4673)</f>
        <v>99</v>
      </c>
    </row>
    <row r="4666" spans="2:3">
      <c r="B4666" s="101" t="n">
        <v>44953</v>
      </c>
      <c r="C4666" s="0">
        <f>INT(Hoja3!E$4*Hoja3!$B4674)</f>
        <v>98</v>
      </c>
    </row>
    <row r="4667" spans="2:3">
      <c r="B4667" s="101" t="n">
        <v>44959</v>
      </c>
      <c r="C4667" s="0">
        <f>INT(Hoja3!E$4*Hoja3!$B4675)</f>
        <v>98</v>
      </c>
    </row>
    <row r="4668" spans="2:3">
      <c r="B4668" s="101" t="n">
        <v>44963</v>
      </c>
      <c r="C4668" s="0">
        <f>INT(Hoja3!E$4*Hoja3!$B4676)</f>
        <v>98</v>
      </c>
    </row>
    <row r="4669" spans="2:3">
      <c r="B4669" s="101" t="n">
        <v>44971</v>
      </c>
      <c r="C4669" s="0">
        <f>INT(Hoja3!E$4*Hoja3!$B4677)</f>
        <v>98</v>
      </c>
    </row>
    <row r="4670" spans="2:3">
      <c r="B4670" s="101" t="n">
        <v>44983</v>
      </c>
      <c r="C4670" s="0">
        <f>INT(Hoja3!E$4*Hoja3!$B4678)</f>
        <v>98</v>
      </c>
    </row>
    <row r="4671" spans="2:3">
      <c r="B4671" s="101" t="n">
        <v>44987</v>
      </c>
      <c r="C4671" s="0">
        <f>INT(Hoja3!E$4*Hoja3!$B4679)</f>
        <v>98</v>
      </c>
    </row>
    <row r="4672" spans="2:3">
      <c r="B4672" s="101" t="n">
        <v>45007</v>
      </c>
      <c r="C4672" s="0">
        <f>INT(Hoja3!E$4*Hoja3!$B4680)</f>
        <v>98</v>
      </c>
    </row>
    <row r="4673" spans="2:3">
      <c r="B4673" s="101" t="n">
        <v>45013</v>
      </c>
      <c r="C4673" s="0">
        <f>INT(Hoja3!E$4*Hoja3!$B4681)</f>
        <v>98</v>
      </c>
    </row>
    <row r="4674" spans="2:3">
      <c r="B4674" s="101" t="n">
        <v>45053</v>
      </c>
      <c r="C4674" s="0">
        <f>INT(Hoja3!E$4*Hoja3!$B4682)</f>
        <v>98</v>
      </c>
    </row>
    <row r="4675" spans="2:3">
      <c r="B4675" s="101" t="n">
        <v>45061</v>
      </c>
      <c r="C4675" s="0">
        <f>INT(Hoja3!E$4*Hoja3!$B4683)</f>
        <v>98</v>
      </c>
    </row>
    <row r="4676" spans="2:3">
      <c r="B4676" s="101" t="n">
        <v>45077</v>
      </c>
      <c r="C4676" s="0">
        <f>INT(Hoja3!E$4*Hoja3!$B4684)</f>
        <v>98</v>
      </c>
    </row>
    <row r="4677" spans="2:3">
      <c r="B4677" s="101" t="n">
        <v>45083</v>
      </c>
      <c r="C4677" s="0">
        <f>INT(Hoja3!E$4*Hoja3!$B4685)</f>
        <v>98</v>
      </c>
    </row>
    <row r="4678" spans="2:3">
      <c r="B4678" s="101" t="n">
        <v>45119</v>
      </c>
      <c r="C4678" s="0">
        <f>INT(Hoja3!E$4*Hoja3!$B4686)</f>
        <v>98</v>
      </c>
    </row>
    <row r="4679" spans="2:3">
      <c r="B4679" s="101" t="n">
        <v>45121</v>
      </c>
      <c r="C4679" s="0">
        <f>INT(Hoja3!E$4*Hoja3!$B4687)</f>
        <v>98</v>
      </c>
    </row>
    <row r="4680" spans="2:3">
      <c r="B4680" s="101" t="n">
        <v>45127</v>
      </c>
      <c r="C4680" s="0">
        <f>INT(Hoja3!E$4*Hoja3!$B4688)</f>
        <v>98</v>
      </c>
    </row>
    <row r="4681" spans="2:3">
      <c r="B4681" s="101" t="n">
        <v>45131</v>
      </c>
      <c r="C4681" s="0">
        <f>INT(Hoja3!E$4*Hoja3!$B4689)</f>
        <v>98</v>
      </c>
    </row>
    <row r="4682" spans="2:3">
      <c r="B4682" s="101" t="n">
        <v>45137</v>
      </c>
      <c r="C4682" s="0">
        <f>INT(Hoja3!E$4*Hoja3!$B4690)</f>
        <v>98</v>
      </c>
    </row>
    <row r="4683" spans="2:3">
      <c r="B4683" s="101" t="n">
        <v>45139</v>
      </c>
      <c r="C4683" s="0">
        <f>INT(Hoja3!E$4*Hoja3!$B4691)</f>
        <v>98</v>
      </c>
    </row>
    <row r="4684" spans="2:3">
      <c r="B4684" s="101" t="n">
        <v>45161</v>
      </c>
      <c r="C4684" s="0">
        <f>INT(Hoja3!E$4*Hoja3!$B4692)</f>
        <v>98</v>
      </c>
    </row>
    <row r="4685" spans="2:3">
      <c r="B4685" s="101" t="n">
        <v>45179</v>
      </c>
      <c r="C4685" s="0">
        <f>INT(Hoja3!E$4*Hoja3!$B4693)</f>
        <v>97</v>
      </c>
    </row>
    <row r="4686" spans="2:3">
      <c r="B4686" s="101" t="n">
        <v>45181</v>
      </c>
      <c r="C4686" s="0">
        <f>INT(Hoja3!E$4*Hoja3!$B4694)</f>
        <v>97</v>
      </c>
    </row>
    <row r="4687" spans="2:3">
      <c r="B4687" s="101" t="n">
        <v>45191</v>
      </c>
      <c r="C4687" s="0">
        <f>INT(Hoja3!E$4*Hoja3!$B4695)</f>
        <v>97</v>
      </c>
    </row>
    <row r="4688" spans="2:3">
      <c r="B4688" s="101" t="n">
        <v>45197</v>
      </c>
      <c r="C4688" s="0">
        <f>INT(Hoja3!E$4*Hoja3!$B4696)</f>
        <v>97</v>
      </c>
    </row>
    <row r="4689" spans="2:3">
      <c r="B4689" s="101" t="n">
        <v>45233</v>
      </c>
      <c r="C4689" s="0">
        <f>INT(Hoja3!E$4*Hoja3!$B4697)</f>
        <v>97</v>
      </c>
    </row>
    <row r="4690" spans="2:3">
      <c r="B4690" s="101" t="n">
        <v>45247</v>
      </c>
      <c r="C4690" s="0">
        <f>INT(Hoja3!E$4*Hoja3!$B4698)</f>
        <v>97</v>
      </c>
    </row>
    <row r="4691" spans="2:3">
      <c r="B4691" s="101" t="n">
        <v>45259</v>
      </c>
      <c r="C4691" s="0">
        <f>INT(Hoja3!E$4*Hoja3!$B4699)</f>
        <v>97</v>
      </c>
    </row>
    <row r="4692" spans="2:3">
      <c r="B4692" s="101" t="n">
        <v>45263</v>
      </c>
      <c r="C4692" s="0">
        <f>INT(Hoja3!E$4*Hoja3!$B4700)</f>
        <v>97</v>
      </c>
    </row>
    <row r="4693" spans="2:3">
      <c r="B4693" s="101" t="n">
        <v>45281</v>
      </c>
      <c r="C4693" s="0">
        <f>INT(Hoja3!E$4*Hoja3!$B4701)</f>
        <v>97</v>
      </c>
    </row>
    <row r="4694" spans="2:3">
      <c r="B4694" s="101" t="n">
        <v>45289</v>
      </c>
      <c r="C4694" s="0">
        <f>INT(Hoja3!E$4*Hoja3!$B4702)</f>
        <v>97</v>
      </c>
    </row>
    <row r="4695" spans="2:3">
      <c r="B4695" s="101" t="n">
        <v>45293</v>
      </c>
      <c r="C4695" s="0">
        <f>INT(Hoja3!E$4*Hoja3!$B4703)</f>
        <v>97</v>
      </c>
    </row>
    <row r="4696" spans="2:3">
      <c r="B4696" s="101" t="n">
        <v>45307</v>
      </c>
      <c r="C4696" s="0">
        <f>INT(Hoja3!E$4*Hoja3!$B4704)</f>
        <v>97</v>
      </c>
    </row>
    <row r="4697" spans="2:3">
      <c r="B4697" s="101" t="n">
        <v>45317</v>
      </c>
      <c r="C4697" s="0">
        <f>INT(Hoja3!E$4*Hoja3!$B4705)</f>
        <v>97</v>
      </c>
    </row>
    <row r="4698" spans="2:3">
      <c r="B4698" s="101" t="n">
        <v>45319</v>
      </c>
      <c r="C4698" s="0">
        <f>INT(Hoja3!E$4*Hoja3!$B4706)</f>
        <v>97</v>
      </c>
    </row>
    <row r="4699" spans="2:3">
      <c r="B4699" s="101" t="n">
        <v>45329</v>
      </c>
      <c r="C4699" s="0">
        <f>INT(Hoja3!E$4*Hoja3!$B4707)</f>
        <v>97</v>
      </c>
    </row>
    <row r="4700" spans="2:3">
      <c r="B4700" s="101" t="n">
        <v>45337</v>
      </c>
      <c r="C4700" s="0">
        <f>INT(Hoja3!E$4*Hoja3!$B4708)</f>
        <v>97</v>
      </c>
    </row>
    <row r="4701" spans="2:3">
      <c r="B4701" s="101" t="n">
        <v>45341</v>
      </c>
      <c r="C4701" s="0">
        <f>INT(Hoja3!E$4*Hoja3!$B4709)</f>
        <v>97</v>
      </c>
    </row>
    <row r="4702" spans="2:3">
      <c r="B4702" s="101" t="n">
        <v>45343</v>
      </c>
      <c r="C4702" s="0">
        <f>INT(Hoja3!E$4*Hoja3!$B4710)</f>
        <v>97</v>
      </c>
    </row>
    <row r="4703" spans="2:3">
      <c r="B4703" s="101" t="n">
        <v>45361</v>
      </c>
      <c r="C4703" s="0">
        <f>INT(Hoja3!E$4*Hoja3!$B4711)</f>
        <v>97</v>
      </c>
    </row>
    <row r="4704" spans="2:3">
      <c r="B4704" s="101" t="n">
        <v>45377</v>
      </c>
      <c r="C4704" s="0">
        <f>INT(Hoja3!E$4*Hoja3!$B4712)</f>
        <v>97</v>
      </c>
    </row>
    <row r="4705" spans="2:3">
      <c r="B4705" s="101" t="n">
        <v>45389</v>
      </c>
      <c r="C4705" s="0">
        <f>INT(Hoja3!E$4*Hoja3!$B4713)</f>
        <v>97</v>
      </c>
    </row>
    <row r="4706" spans="2:3">
      <c r="B4706" s="101" t="n">
        <v>45403</v>
      </c>
      <c r="C4706" s="0">
        <f>INT(Hoja3!E$4*Hoja3!$B4714)</f>
        <v>97</v>
      </c>
    </row>
    <row r="4707" spans="2:3">
      <c r="B4707" s="101" t="n">
        <v>45413</v>
      </c>
      <c r="C4707" s="0">
        <f>INT(Hoja3!E$4*Hoja3!$B4715)</f>
        <v>96</v>
      </c>
    </row>
    <row r="4708" spans="2:3">
      <c r="B4708" s="101" t="n">
        <v>45427</v>
      </c>
      <c r="C4708" s="0">
        <f>INT(Hoja3!E$4*Hoja3!$B4716)</f>
        <v>96</v>
      </c>
    </row>
    <row r="4709" spans="2:3">
      <c r="B4709" s="101" t="n">
        <v>45433</v>
      </c>
      <c r="C4709" s="0">
        <f>INT(Hoja3!E$4*Hoja3!$B4717)</f>
        <v>96</v>
      </c>
    </row>
    <row r="4710" spans="2:3">
      <c r="B4710" s="101" t="n">
        <v>45439</v>
      </c>
      <c r="C4710" s="0">
        <f>INT(Hoja3!E$4*Hoja3!$B4718)</f>
        <v>96</v>
      </c>
    </row>
    <row r="4711" spans="2:3">
      <c r="B4711" s="101" t="n">
        <v>45481</v>
      </c>
      <c r="C4711" s="0">
        <f>INT(Hoja3!E$4*Hoja3!$B4719)</f>
        <v>96</v>
      </c>
    </row>
    <row r="4712" spans="2:3">
      <c r="B4712" s="101" t="n">
        <v>45491</v>
      </c>
      <c r="C4712" s="0">
        <f>INT(Hoja3!E$4*Hoja3!$B4720)</f>
        <v>96</v>
      </c>
    </row>
    <row r="4713" spans="2:3">
      <c r="B4713" s="101" t="n">
        <v>45497</v>
      </c>
      <c r="C4713" s="0">
        <f>INT(Hoja3!E$4*Hoja3!$B4721)</f>
        <v>96</v>
      </c>
    </row>
    <row r="4714" spans="2:3">
      <c r="B4714" s="101" t="n">
        <v>45503</v>
      </c>
      <c r="C4714" s="0">
        <f>INT(Hoja3!E$4*Hoja3!$B4722)</f>
        <v>96</v>
      </c>
    </row>
    <row r="4715" spans="2:3">
      <c r="B4715" s="101" t="n">
        <v>45523</v>
      </c>
      <c r="C4715" s="0">
        <f>INT(Hoja3!E$4*Hoja3!$B4723)</f>
        <v>96</v>
      </c>
    </row>
    <row r="4716" spans="2:3">
      <c r="B4716" s="101" t="n">
        <v>45533</v>
      </c>
      <c r="C4716" s="0">
        <f>INT(Hoja3!E$4*Hoja3!$B4724)</f>
        <v>96</v>
      </c>
    </row>
    <row r="4717" spans="2:3">
      <c r="B4717" s="101" t="n">
        <v>45541</v>
      </c>
      <c r="C4717" s="0">
        <f>INT(Hoja3!E$4*Hoja3!$B4725)</f>
        <v>96</v>
      </c>
    </row>
    <row r="4718" spans="2:3">
      <c r="B4718" s="101" t="n">
        <v>45553</v>
      </c>
      <c r="C4718" s="0">
        <f>INT(Hoja3!E$4*Hoja3!$B4726)</f>
        <v>96</v>
      </c>
    </row>
    <row r="4719" spans="2:3">
      <c r="B4719" s="101" t="n">
        <v>45557</v>
      </c>
      <c r="C4719" s="0">
        <f>INT(Hoja3!E$4*Hoja3!$B4727)</f>
        <v>96</v>
      </c>
    </row>
    <row r="4720" spans="2:3">
      <c r="B4720" s="101" t="n">
        <v>45569</v>
      </c>
      <c r="C4720" s="0">
        <f>INT(Hoja3!E$4*Hoja3!$B4728)</f>
        <v>96</v>
      </c>
    </row>
    <row r="4721" spans="2:3">
      <c r="B4721" s="101" t="n">
        <v>45587</v>
      </c>
      <c r="C4721" s="0">
        <f>INT(Hoja3!E$4*Hoja3!$B4729)</f>
        <v>96</v>
      </c>
    </row>
    <row r="4722" spans="2:3">
      <c r="B4722" s="101" t="n">
        <v>45589</v>
      </c>
      <c r="C4722" s="0">
        <f>INT(Hoja3!E$4*Hoja3!$B4730)</f>
        <v>96</v>
      </c>
    </row>
    <row r="4723" spans="2:3">
      <c r="B4723" s="101" t="n">
        <v>45599</v>
      </c>
      <c r="C4723" s="0">
        <f>INT(Hoja3!E$4*Hoja3!$B4731)</f>
        <v>96</v>
      </c>
    </row>
    <row r="4724" spans="2:3">
      <c r="B4724" s="101" t="n">
        <v>45613</v>
      </c>
      <c r="C4724" s="0">
        <f>INT(Hoja3!E$4*Hoja3!$B4732)</f>
        <v>96</v>
      </c>
    </row>
    <row r="4725" spans="2:3">
      <c r="B4725" s="101" t="n">
        <v>45631</v>
      </c>
      <c r="C4725" s="0">
        <f>INT(Hoja3!E$4*Hoja3!$B4733)</f>
        <v>96</v>
      </c>
    </row>
    <row r="4726" spans="2:3">
      <c r="B4726" s="101" t="n">
        <v>45641</v>
      </c>
      <c r="C4726" s="0">
        <f>INT(Hoja3!E$4*Hoja3!$B4734)</f>
        <v>96</v>
      </c>
    </row>
    <row r="4727" spans="2:3">
      <c r="B4727" s="101" t="n">
        <v>45659</v>
      </c>
      <c r="C4727" s="0">
        <f>INT(Hoja3!E$4*Hoja3!$B4735)</f>
        <v>95</v>
      </c>
    </row>
    <row r="4728" spans="2:3">
      <c r="B4728" s="101" t="n">
        <v>45667</v>
      </c>
      <c r="C4728" s="0">
        <f>INT(Hoja3!E$4*Hoja3!$B4736)</f>
        <v>95</v>
      </c>
    </row>
    <row r="4729" spans="2:3">
      <c r="B4729" s="101" t="n">
        <v>45673</v>
      </c>
      <c r="C4729" s="0">
        <f>INT(Hoja3!E$4*Hoja3!$B4737)</f>
        <v>95</v>
      </c>
    </row>
    <row r="4730" spans="2:3">
      <c r="B4730" s="101" t="n">
        <v>45677</v>
      </c>
      <c r="C4730" s="0">
        <f>INT(Hoja3!E$4*Hoja3!$B4738)</f>
        <v>95</v>
      </c>
    </row>
    <row r="4731" spans="2:3">
      <c r="B4731" s="101" t="n">
        <v>45691</v>
      </c>
      <c r="C4731" s="0">
        <f>INT(Hoja3!E$4*Hoja3!$B4739)</f>
        <v>95</v>
      </c>
    </row>
    <row r="4732" spans="2:3">
      <c r="B4732" s="101" t="n">
        <v>45697</v>
      </c>
      <c r="C4732" s="0">
        <f>INT(Hoja3!E$4*Hoja3!$B4740)</f>
        <v>95</v>
      </c>
    </row>
    <row r="4733" spans="2:3">
      <c r="B4733" s="101" t="n">
        <v>45707</v>
      </c>
      <c r="C4733" s="0">
        <f>INT(Hoja3!E$4*Hoja3!$B4741)</f>
        <v>95</v>
      </c>
    </row>
    <row r="4734" spans="2:3">
      <c r="B4734" s="101" t="n">
        <v>45737</v>
      </c>
      <c r="C4734" s="0">
        <f>INT(Hoja3!E$4*Hoja3!$B4742)</f>
        <v>95</v>
      </c>
    </row>
    <row r="4735" spans="2:3">
      <c r="B4735" s="101" t="n">
        <v>45751</v>
      </c>
      <c r="C4735" s="0">
        <f>INT(Hoja3!E$4*Hoja3!$B4743)</f>
        <v>95</v>
      </c>
    </row>
    <row r="4736" spans="2:3">
      <c r="B4736" s="101" t="n">
        <v>45757</v>
      </c>
      <c r="C4736" s="0">
        <f>INT(Hoja3!E$4*Hoja3!$B4744)</f>
        <v>95</v>
      </c>
    </row>
    <row r="4737" spans="2:3">
      <c r="B4737" s="101" t="n">
        <v>45763</v>
      </c>
      <c r="C4737" s="0">
        <f>INT(Hoja3!E$4*Hoja3!$B4745)</f>
        <v>95</v>
      </c>
    </row>
    <row r="4738" spans="2:3">
      <c r="B4738" s="101" t="n">
        <v>45767</v>
      </c>
      <c r="C4738" s="0">
        <f>INT(Hoja3!E$4*Hoja3!$B4746)</f>
        <v>95</v>
      </c>
    </row>
    <row r="4739" spans="2:3">
      <c r="B4739" s="101" t="n">
        <v>45779</v>
      </c>
      <c r="C4739" s="0">
        <f>INT(Hoja3!E$4*Hoja3!$B4747)</f>
        <v>95</v>
      </c>
    </row>
    <row r="4740" spans="2:3">
      <c r="B4740" s="101" t="n">
        <v>45817</v>
      </c>
      <c r="C4740" s="0">
        <f>INT(Hoja3!E$4*Hoja3!$B4748)</f>
        <v>95</v>
      </c>
    </row>
    <row r="4741" spans="2:3">
      <c r="B4741" s="101" t="n">
        <v>45821</v>
      </c>
      <c r="C4741" s="0">
        <f>INT(Hoja3!E$4*Hoja3!$B4749)</f>
        <v>95</v>
      </c>
    </row>
    <row r="4742" spans="2:3">
      <c r="B4742" s="101" t="n">
        <v>45823</v>
      </c>
      <c r="C4742" s="0">
        <f>INT(Hoja3!E$4*Hoja3!$B4750)</f>
        <v>95</v>
      </c>
    </row>
    <row r="4743" spans="2:3">
      <c r="B4743" s="101" t="n">
        <v>45827</v>
      </c>
      <c r="C4743" s="0">
        <f>INT(Hoja3!E$4*Hoja3!$B4751)</f>
        <v>95</v>
      </c>
    </row>
    <row r="4744" spans="2:3">
      <c r="B4744" s="101" t="n">
        <v>45833</v>
      </c>
      <c r="C4744" s="0">
        <f>INT(Hoja3!E$4*Hoja3!$B4752)</f>
        <v>95</v>
      </c>
    </row>
    <row r="4745" spans="2:3">
      <c r="B4745" s="101" t="n">
        <v>45841</v>
      </c>
      <c r="C4745" s="0">
        <f>INT(Hoja3!E$4*Hoja3!$B4753)</f>
        <v>95</v>
      </c>
    </row>
    <row r="4746" spans="2:3">
      <c r="B4746" s="101" t="n">
        <v>45853</v>
      </c>
      <c r="C4746" s="0">
        <f>INT(Hoja3!E$4*Hoja3!$B4754)</f>
        <v>95</v>
      </c>
    </row>
    <row r="4747" spans="2:3">
      <c r="B4747" s="101" t="n">
        <v>45863</v>
      </c>
      <c r="C4747" s="0">
        <f>INT(Hoja3!E$4*Hoja3!$B4755)</f>
        <v>95</v>
      </c>
    </row>
    <row r="4748" spans="2:3">
      <c r="B4748" s="101" t="n">
        <v>45869</v>
      </c>
      <c r="C4748" s="0">
        <f>INT(Hoja3!E$4*Hoja3!$B4756)</f>
        <v>95</v>
      </c>
    </row>
    <row r="4749" spans="2:3">
      <c r="B4749" s="101" t="n">
        <v>45887</v>
      </c>
      <c r="C4749" s="0">
        <f>INT(Hoja3!E$4*Hoja3!$B4757)</f>
        <v>94</v>
      </c>
    </row>
    <row r="4750" spans="2:3">
      <c r="B4750" s="101" t="n">
        <v>45893</v>
      </c>
      <c r="C4750" s="0">
        <f>INT(Hoja3!E$4*Hoja3!$B4758)</f>
        <v>94</v>
      </c>
    </row>
    <row r="4751" spans="2:3">
      <c r="B4751" s="101" t="n">
        <v>45943</v>
      </c>
      <c r="C4751" s="0">
        <f>INT(Hoja3!E$4*Hoja3!$B4759)</f>
        <v>94</v>
      </c>
    </row>
    <row r="4752" spans="2:3">
      <c r="B4752" s="101" t="n">
        <v>45949</v>
      </c>
      <c r="C4752" s="0">
        <f>INT(Hoja3!E$4*Hoja3!$B4760)</f>
        <v>94</v>
      </c>
    </row>
    <row r="4753" spans="2:3">
      <c r="B4753" s="101" t="n">
        <v>45953</v>
      </c>
      <c r="C4753" s="0">
        <f>INT(Hoja3!E$4*Hoja3!$B4761)</f>
        <v>94</v>
      </c>
    </row>
    <row r="4754" spans="2:3">
      <c r="B4754" s="101" t="n">
        <v>45959</v>
      </c>
      <c r="C4754" s="0">
        <f>INT(Hoja3!E$4*Hoja3!$B4762)</f>
        <v>94</v>
      </c>
    </row>
    <row r="4755" spans="2:3">
      <c r="B4755" s="101" t="n">
        <v>45971</v>
      </c>
      <c r="C4755" s="0">
        <f>INT(Hoja3!E$4*Hoja3!$B4763)</f>
        <v>94</v>
      </c>
    </row>
    <row r="4756" spans="2:3">
      <c r="B4756" s="101" t="n">
        <v>45979</v>
      </c>
      <c r="C4756" s="0">
        <f>INT(Hoja3!E$4*Hoja3!$B4764)</f>
        <v>94</v>
      </c>
    </row>
    <row r="4757" spans="2:3">
      <c r="B4757" s="101" t="n">
        <v>45989</v>
      </c>
      <c r="C4757" s="0">
        <f>INT(Hoja3!E$4*Hoja3!$B4765)</f>
        <v>94</v>
      </c>
    </row>
    <row r="4758" spans="2:3">
      <c r="B4758" s="101" t="n">
        <v>46021</v>
      </c>
      <c r="C4758" s="0">
        <f>INT(Hoja3!E$4*Hoja3!$B4766)</f>
        <v>94</v>
      </c>
    </row>
    <row r="4759" spans="2:3">
      <c r="B4759" s="101" t="n">
        <v>46027</v>
      </c>
      <c r="C4759" s="0">
        <f>INT(Hoja3!E$4*Hoja3!$B4767)</f>
        <v>94</v>
      </c>
    </row>
    <row r="4760" spans="2:3">
      <c r="B4760" s="101" t="n">
        <v>46049</v>
      </c>
      <c r="C4760" s="0">
        <f>INT(Hoja3!E$4*Hoja3!$B4768)</f>
        <v>94</v>
      </c>
    </row>
    <row r="4761" spans="2:3">
      <c r="B4761" s="101" t="n">
        <v>46051</v>
      </c>
      <c r="C4761" s="0">
        <f>INT(Hoja3!E$4*Hoja3!$B4769)</f>
        <v>94</v>
      </c>
    </row>
    <row r="4762" spans="2:3">
      <c r="B4762" s="101" t="n">
        <v>46061</v>
      </c>
      <c r="C4762" s="0">
        <f>INT(Hoja3!E$4*Hoja3!$B4770)</f>
        <v>94</v>
      </c>
    </row>
    <row r="4763" spans="2:3">
      <c r="B4763" s="101" t="n">
        <v>46073</v>
      </c>
      <c r="C4763" s="0">
        <f>INT(Hoja3!E$4*Hoja3!$B4771)</f>
        <v>94</v>
      </c>
    </row>
    <row r="4764" spans="2:3">
      <c r="B4764" s="101" t="n">
        <v>46091</v>
      </c>
      <c r="C4764" s="0">
        <f>INT(Hoja3!E$4*Hoja3!$B4772)</f>
        <v>94</v>
      </c>
    </row>
    <row r="4765" spans="2:3">
      <c r="B4765" s="101" t="n">
        <v>46093</v>
      </c>
      <c r="C4765" s="0">
        <f>INT(Hoja3!E$4*Hoja3!$B4773)</f>
        <v>94</v>
      </c>
    </row>
    <row r="4766" spans="2:3">
      <c r="B4766" s="101" t="n">
        <v>46099</v>
      </c>
      <c r="C4766" s="0">
        <f>INT(Hoja3!E$4*Hoja3!$B4774)</f>
        <v>94</v>
      </c>
    </row>
    <row r="4767" spans="2:3">
      <c r="B4767" s="101" t="n">
        <v>46103</v>
      </c>
      <c r="C4767" s="0">
        <f>INT(Hoja3!E$4*Hoja3!$B4775)</f>
        <v>94</v>
      </c>
    </row>
    <row r="4768" spans="2:3">
      <c r="B4768" s="101" t="n">
        <v>46133</v>
      </c>
      <c r="C4768" s="0">
        <f>INT(Hoja3!E$4*Hoja3!$B4776)</f>
        <v>93</v>
      </c>
    </row>
    <row r="4769" spans="2:3">
      <c r="B4769" s="101" t="n">
        <v>46141</v>
      </c>
      <c r="C4769" s="0">
        <f>INT(Hoja3!E$4*Hoja3!$B4777)</f>
        <v>93</v>
      </c>
    </row>
    <row r="4770" spans="2:3">
      <c r="B4770" s="101" t="n">
        <v>46147</v>
      </c>
      <c r="C4770" s="0">
        <f>INT(Hoja3!E$4*Hoja3!$B4778)</f>
        <v>93</v>
      </c>
    </row>
    <row r="4771" spans="2:3">
      <c r="B4771" s="101" t="n">
        <v>46153</v>
      </c>
      <c r="C4771" s="0">
        <f>INT(Hoja3!E$4*Hoja3!$B4779)</f>
        <v>93</v>
      </c>
    </row>
    <row r="4772" spans="2:3">
      <c r="B4772" s="101" t="n">
        <v>46171</v>
      </c>
      <c r="C4772" s="0">
        <f>INT(Hoja3!E$4*Hoja3!$B4780)</f>
        <v>93</v>
      </c>
    </row>
    <row r="4773" spans="2:3">
      <c r="B4773" s="101" t="n">
        <v>46181</v>
      </c>
      <c r="C4773" s="0">
        <f>INT(Hoja3!E$4*Hoja3!$B4781)</f>
        <v>93</v>
      </c>
    </row>
    <row r="4774" spans="2:3">
      <c r="B4774" s="101" t="n">
        <v>46183</v>
      </c>
      <c r="C4774" s="0">
        <f>INT(Hoja3!E$4*Hoja3!$B4782)</f>
        <v>93</v>
      </c>
    </row>
    <row r="4775" spans="2:3">
      <c r="B4775" s="101" t="n">
        <v>46187</v>
      </c>
      <c r="C4775" s="0">
        <f>INT(Hoja3!E$4*Hoja3!$B4783)</f>
        <v>93</v>
      </c>
    </row>
    <row r="4776" spans="2:3">
      <c r="B4776" s="101" t="n">
        <v>46199</v>
      </c>
      <c r="C4776" s="0">
        <f>INT(Hoja3!E$4*Hoja3!$B4784)</f>
        <v>93</v>
      </c>
    </row>
    <row r="4777" spans="2:3">
      <c r="B4777" s="101" t="n">
        <v>46219</v>
      </c>
      <c r="C4777" s="0">
        <f>INT(Hoja3!E$4*Hoja3!$B4785)</f>
        <v>93</v>
      </c>
    </row>
    <row r="4778" spans="2:3">
      <c r="B4778" s="101" t="n">
        <v>46229</v>
      </c>
      <c r="C4778" s="0">
        <f>INT(Hoja3!E$4*Hoja3!$B4786)</f>
        <v>93</v>
      </c>
    </row>
    <row r="4779" spans="2:3">
      <c r="B4779" s="101" t="n">
        <v>46237</v>
      </c>
      <c r="C4779" s="0">
        <f>INT(Hoja3!E$4*Hoja3!$B4787)</f>
        <v>93</v>
      </c>
    </row>
    <row r="4780" spans="2:3">
      <c r="B4780" s="101" t="n">
        <v>46261</v>
      </c>
      <c r="C4780" s="0">
        <f>INT(Hoja3!E$4*Hoja3!$B4788)</f>
        <v>93</v>
      </c>
    </row>
    <row r="4781" spans="2:3">
      <c r="B4781" s="101" t="n">
        <v>46271</v>
      </c>
      <c r="C4781" s="0">
        <f>INT(Hoja3!E$4*Hoja3!$B4789)</f>
        <v>93</v>
      </c>
    </row>
    <row r="4782" spans="2:3">
      <c r="B4782" s="101" t="n">
        <v>46273</v>
      </c>
      <c r="C4782" s="0">
        <f>INT(Hoja3!E$4*Hoja3!$B4790)</f>
        <v>93</v>
      </c>
    </row>
    <row r="4783" spans="2:3">
      <c r="B4783" s="101" t="n">
        <v>46279</v>
      </c>
      <c r="C4783" s="0">
        <f>INT(Hoja3!E$4*Hoja3!$B4791)</f>
        <v>93</v>
      </c>
    </row>
    <row r="4784" spans="2:3">
      <c r="B4784" s="101" t="n">
        <v>46301</v>
      </c>
      <c r="C4784" s="0">
        <f>INT(Hoja3!E$4*Hoja3!$B4792)</f>
        <v>93</v>
      </c>
    </row>
    <row r="4785" spans="2:3">
      <c r="B4785" s="101" t="n">
        <v>46307</v>
      </c>
      <c r="C4785" s="0">
        <f>INT(Hoja3!E$4*Hoja3!$B4793)</f>
        <v>93</v>
      </c>
    </row>
    <row r="4786" spans="2:3">
      <c r="B4786" s="101" t="n">
        <v>46309</v>
      </c>
      <c r="C4786" s="0">
        <f>INT(Hoja3!E$4*Hoja3!$B4794)</f>
        <v>93</v>
      </c>
    </row>
    <row r="4787" spans="2:3">
      <c r="B4787" s="101" t="n">
        <v>46327</v>
      </c>
      <c r="C4787" s="0">
        <f>INT(Hoja3!E$4*Hoja3!$B4795)</f>
        <v>93</v>
      </c>
    </row>
    <row r="4788" spans="2:3">
      <c r="B4788" s="101" t="n">
        <v>46337</v>
      </c>
      <c r="C4788" s="0">
        <f>INT(Hoja3!E$4*Hoja3!$B4796)</f>
        <v>93</v>
      </c>
    </row>
    <row r="4789" spans="2:3">
      <c r="B4789" s="101" t="n">
        <v>46349</v>
      </c>
      <c r="C4789" s="0">
        <f>INT(Hoja3!E$4*Hoja3!$B4797)</f>
        <v>93</v>
      </c>
    </row>
    <row r="4790" spans="2:3">
      <c r="B4790" s="101" t="n">
        <v>46351</v>
      </c>
      <c r="C4790" s="0">
        <f>INT(Hoja3!E$4*Hoja3!$B4798)</f>
        <v>93</v>
      </c>
    </row>
    <row r="4791" spans="2:3">
      <c r="B4791" s="101" t="n">
        <v>46381</v>
      </c>
      <c r="C4791" s="0">
        <f>INT(Hoja3!E$4*Hoja3!$B4799)</f>
        <v>92</v>
      </c>
    </row>
    <row r="4792" spans="2:3">
      <c r="B4792" s="101" t="n">
        <v>46399</v>
      </c>
      <c r="C4792" s="0">
        <f>INT(Hoja3!E$4*Hoja3!$B4800)</f>
        <v>92</v>
      </c>
    </row>
    <row r="4793" spans="2:3">
      <c r="B4793" s="101" t="n">
        <v>46411</v>
      </c>
      <c r="C4793" s="0">
        <f>INT(Hoja3!E$4*Hoja3!$B4801)</f>
        <v>92</v>
      </c>
    </row>
    <row r="4794" spans="2:3">
      <c r="B4794" s="101" t="n">
        <v>46439</v>
      </c>
      <c r="C4794" s="0">
        <f>INT(Hoja3!E$4*Hoja3!$B4802)</f>
        <v>92</v>
      </c>
    </row>
    <row r="4795" spans="2:3">
      <c r="B4795" s="101" t="n">
        <v>46441</v>
      </c>
      <c r="C4795" s="0">
        <f>INT(Hoja3!E$4*Hoja3!$B4803)</f>
        <v>92</v>
      </c>
    </row>
    <row r="4796" spans="2:3">
      <c r="B4796" s="101" t="n">
        <v>46447</v>
      </c>
      <c r="C4796" s="0">
        <f>INT(Hoja3!E$4*Hoja3!$B4804)</f>
        <v>92</v>
      </c>
    </row>
    <row r="4797" spans="2:3">
      <c r="B4797" s="101" t="n">
        <v>46451</v>
      </c>
      <c r="C4797" s="0">
        <f>INT(Hoja3!E$4*Hoja3!$B4805)</f>
        <v>92</v>
      </c>
    </row>
    <row r="4798" spans="2:3">
      <c r="B4798" s="101" t="n">
        <v>46457</v>
      </c>
      <c r="C4798" s="0">
        <f>INT(Hoja3!E$4*Hoja3!$B4806)</f>
        <v>92</v>
      </c>
    </row>
    <row r="4799" spans="2:3">
      <c r="B4799" s="101" t="n">
        <v>46471</v>
      </c>
      <c r="C4799" s="0">
        <f>INT(Hoja3!E$4*Hoja3!$B4807)</f>
        <v>92</v>
      </c>
    </row>
    <row r="4800" spans="2:3">
      <c r="B4800" s="101" t="n">
        <v>46477</v>
      </c>
      <c r="C4800" s="0">
        <f>INT(Hoja3!E$4*Hoja3!$B4808)</f>
        <v>92</v>
      </c>
    </row>
    <row r="4801" spans="2:3">
      <c r="B4801" s="101" t="n">
        <v>46489</v>
      </c>
      <c r="C4801" s="0">
        <f>INT(Hoja3!E$4*Hoja3!$B4809)</f>
        <v>92</v>
      </c>
    </row>
    <row r="4802" spans="2:3">
      <c r="B4802" s="101" t="n">
        <v>46499</v>
      </c>
      <c r="C4802" s="0">
        <f>INT(Hoja3!E$4*Hoja3!$B4810)</f>
        <v>92</v>
      </c>
    </row>
    <row r="4803" spans="2:3">
      <c r="B4803" s="101" t="n">
        <v>46507</v>
      </c>
      <c r="C4803" s="0">
        <f>INT(Hoja3!E$4*Hoja3!$B4811)</f>
        <v>92</v>
      </c>
    </row>
    <row r="4804" spans="2:3">
      <c r="B4804" s="101" t="n">
        <v>46511</v>
      </c>
      <c r="C4804" s="0">
        <f>INT(Hoja3!E$4*Hoja3!$B4812)</f>
        <v>92</v>
      </c>
    </row>
    <row r="4805" spans="2:3">
      <c r="B4805" s="101" t="n">
        <v>46523</v>
      </c>
      <c r="C4805" s="0">
        <f>INT(Hoja3!E$4*Hoja3!$B4813)</f>
        <v>92</v>
      </c>
    </row>
    <row r="4806" spans="2:3">
      <c r="B4806" s="101" t="n">
        <v>46549</v>
      </c>
      <c r="C4806" s="0">
        <f>INT(Hoja3!E$4*Hoja3!$B4814)</f>
        <v>92</v>
      </c>
    </row>
    <row r="4807" spans="2:3">
      <c r="B4807" s="101" t="n">
        <v>46559</v>
      </c>
      <c r="C4807" s="0">
        <f>INT(Hoja3!E$4*Hoja3!$B4815)</f>
        <v>92</v>
      </c>
    </row>
    <row r="4808" spans="2:3">
      <c r="B4808" s="101" t="n">
        <v>46567</v>
      </c>
      <c r="C4808" s="0">
        <f>INT(Hoja3!E$4*Hoja3!$B4816)</f>
        <v>92</v>
      </c>
    </row>
    <row r="4809" spans="2:3">
      <c r="B4809" s="101" t="n">
        <v>46573</v>
      </c>
      <c r="C4809" s="0">
        <f>INT(Hoja3!E$4*Hoja3!$B4817)</f>
        <v>92</v>
      </c>
    </row>
    <row r="4810" spans="2:3">
      <c r="B4810" s="101" t="n">
        <v>46589</v>
      </c>
      <c r="C4810" s="0">
        <f>INT(Hoja3!E$4*Hoja3!$B4818)</f>
        <v>92</v>
      </c>
    </row>
    <row r="4811" spans="2:3">
      <c r="B4811" s="101" t="n">
        <v>46591</v>
      </c>
      <c r="C4811" s="0">
        <f>INT(Hoja3!E$4*Hoja3!$B4819)</f>
        <v>92</v>
      </c>
    </row>
    <row r="4812" spans="2:3">
      <c r="B4812" s="101" t="n">
        <v>46601</v>
      </c>
      <c r="C4812" s="0">
        <f>INT(Hoja3!E$4*Hoja3!$B4820)</f>
        <v>92</v>
      </c>
    </row>
    <row r="4813" spans="2:3">
      <c r="B4813" s="101" t="n">
        <v>46619</v>
      </c>
      <c r="C4813" s="0">
        <f>INT(Hoja3!E$4*Hoja3!$B4821)</f>
        <v>92</v>
      </c>
    </row>
    <row r="4814" spans="2:3">
      <c r="B4814" s="101" t="n">
        <v>46633</v>
      </c>
      <c r="C4814" s="0">
        <f>INT(Hoja3!E$4*Hoja3!$B4822)</f>
        <v>91</v>
      </c>
    </row>
    <row r="4815" spans="2:3">
      <c r="B4815" s="101" t="n">
        <v>46639</v>
      </c>
      <c r="C4815" s="0">
        <f>INT(Hoja3!E$4*Hoja3!$B4823)</f>
        <v>91</v>
      </c>
    </row>
    <row r="4816" spans="2:3">
      <c r="B4816" s="101" t="n">
        <v>46643</v>
      </c>
      <c r="C4816" s="0">
        <f>INT(Hoja3!E$4*Hoja3!$B4824)</f>
        <v>91</v>
      </c>
    </row>
    <row r="4817" spans="2:3">
      <c r="B4817" s="101" t="n">
        <v>46649</v>
      </c>
      <c r="C4817" s="0">
        <f>INT(Hoja3!E$4*Hoja3!$B4825)</f>
        <v>91</v>
      </c>
    </row>
    <row r="4818" spans="2:3">
      <c r="B4818" s="101" t="n">
        <v>46663</v>
      </c>
      <c r="C4818" s="0">
        <f>INT(Hoja3!E$4*Hoja3!$B4826)</f>
        <v>91</v>
      </c>
    </row>
    <row r="4819" spans="2:3">
      <c r="B4819" s="101" t="n">
        <v>46679</v>
      </c>
      <c r="C4819" s="0">
        <f>INT(Hoja3!E$4*Hoja3!$B4827)</f>
        <v>91</v>
      </c>
    </row>
    <row r="4820" spans="2:3">
      <c r="B4820" s="101" t="n">
        <v>46681</v>
      </c>
      <c r="C4820" s="0">
        <f>INT(Hoja3!E$4*Hoja3!$B4828)</f>
        <v>91</v>
      </c>
    </row>
    <row r="4821" spans="2:3">
      <c r="B4821" s="101" t="n">
        <v>46687</v>
      </c>
      <c r="C4821" s="0">
        <f>INT(Hoja3!E$4*Hoja3!$B4829)</f>
        <v>91</v>
      </c>
    </row>
    <row r="4822" spans="2:3">
      <c r="B4822" s="101" t="n">
        <v>46691</v>
      </c>
      <c r="C4822" s="0">
        <f>INT(Hoja3!E$4*Hoja3!$B4830)</f>
        <v>91</v>
      </c>
    </row>
    <row r="4823" spans="2:3">
      <c r="B4823" s="101" t="n">
        <v>46703</v>
      </c>
      <c r="C4823" s="0">
        <f>INT(Hoja3!E$4*Hoja3!$B4831)</f>
        <v>91</v>
      </c>
    </row>
    <row r="4824" spans="2:3">
      <c r="B4824" s="101" t="n">
        <v>46723</v>
      </c>
      <c r="C4824" s="0">
        <f>INT(Hoja3!E$4*Hoja3!$B4832)</f>
        <v>91</v>
      </c>
    </row>
    <row r="4825" spans="2:3">
      <c r="B4825" s="101" t="n">
        <v>46727</v>
      </c>
      <c r="C4825" s="0">
        <f>INT(Hoja3!E$4*Hoja3!$B4833)</f>
        <v>91</v>
      </c>
    </row>
    <row r="4826" spans="2:3">
      <c r="B4826" s="101" t="n">
        <v>46747</v>
      </c>
      <c r="C4826" s="0">
        <f>INT(Hoja3!E$4*Hoja3!$B4834)</f>
        <v>91</v>
      </c>
    </row>
    <row r="4827" spans="2:3">
      <c r="B4827" s="101" t="n">
        <v>46751</v>
      </c>
      <c r="C4827" s="0">
        <f>INT(Hoja3!E$4*Hoja3!$B4835)</f>
        <v>91</v>
      </c>
    </row>
    <row r="4828" spans="2:3">
      <c r="B4828" s="101" t="n">
        <v>46757</v>
      </c>
      <c r="C4828" s="0">
        <f>INT(Hoja3!E$4*Hoja3!$B4836)</f>
        <v>91</v>
      </c>
    </row>
    <row r="4829" spans="2:3">
      <c r="B4829" s="101" t="n">
        <v>46769</v>
      </c>
      <c r="C4829" s="0">
        <f>INT(Hoja3!E$4*Hoja3!$B4837)</f>
        <v>91</v>
      </c>
    </row>
    <row r="4830" spans="2:3">
      <c r="B4830" s="101" t="n">
        <v>46771</v>
      </c>
      <c r="C4830" s="0">
        <f>INT(Hoja3!E$4*Hoja3!$B4838)</f>
        <v>91</v>
      </c>
    </row>
    <row r="4831" spans="2:3">
      <c r="B4831" s="101" t="n">
        <v>46807</v>
      </c>
      <c r="C4831" s="0">
        <f>INT(Hoja3!E$4*Hoja3!$B4839)</f>
        <v>91</v>
      </c>
    </row>
    <row r="4832" spans="2:3">
      <c r="B4832" s="101" t="n">
        <v>46811</v>
      </c>
      <c r="C4832" s="0">
        <f>INT(Hoja3!E$4*Hoja3!$B4840)</f>
        <v>91</v>
      </c>
    </row>
    <row r="4833" spans="2:3">
      <c r="B4833" s="101" t="n">
        <v>46817</v>
      </c>
      <c r="C4833" s="0">
        <f>INT(Hoja3!E$4*Hoja3!$B4841)</f>
        <v>91</v>
      </c>
    </row>
    <row r="4834" spans="2:3">
      <c r="B4834" s="101" t="n">
        <v>46819</v>
      </c>
      <c r="C4834" s="0">
        <f>INT(Hoja3!E$4*Hoja3!$B4842)</f>
        <v>91</v>
      </c>
    </row>
    <row r="4835" spans="2:3">
      <c r="B4835" s="101" t="n">
        <v>46829</v>
      </c>
      <c r="C4835" s="0">
        <f>INT(Hoja3!E$4*Hoja3!$B4843)</f>
        <v>91</v>
      </c>
    </row>
    <row r="4836" spans="2:3">
      <c r="B4836" s="101" t="n">
        <v>46831</v>
      </c>
      <c r="C4836" s="0">
        <f>INT(Hoja3!E$4*Hoja3!$B4844)</f>
        <v>91</v>
      </c>
    </row>
    <row r="4837" spans="2:3">
      <c r="B4837" s="101" t="n">
        <v>46853</v>
      </c>
      <c r="C4837" s="0">
        <f>INT(Hoja3!E$4*Hoja3!$B4845)</f>
        <v>91</v>
      </c>
    </row>
    <row r="4838" spans="2:3">
      <c r="B4838" s="101" t="n">
        <v>46861</v>
      </c>
      <c r="C4838" s="0">
        <f>INT(Hoja3!E$4*Hoja3!$B4846)</f>
        <v>91</v>
      </c>
    </row>
    <row r="4839" spans="2:3">
      <c r="B4839" s="101" t="n">
        <v>46867</v>
      </c>
      <c r="C4839" s="0">
        <f>INT(Hoja3!E$4*Hoja3!$B4847)</f>
        <v>91</v>
      </c>
    </row>
    <row r="4840" spans="2:3">
      <c r="B4840" s="101" t="n">
        <v>46877</v>
      </c>
      <c r="C4840" s="0">
        <f>INT(Hoja3!E$4*Hoja3!$B4848)</f>
        <v>91</v>
      </c>
    </row>
    <row r="4841" spans="2:3">
      <c r="B4841" s="101" t="n">
        <v>46889</v>
      </c>
      <c r="C4841" s="0">
        <f>INT(Hoja3!E$4*Hoja3!$B4849)</f>
        <v>90</v>
      </c>
    </row>
    <row r="4842" spans="2:3">
      <c r="B4842" s="101" t="n">
        <v>46901</v>
      </c>
      <c r="C4842" s="0">
        <f>INT(Hoja3!E$4*Hoja3!$B4850)</f>
        <v>90</v>
      </c>
    </row>
    <row r="4843" spans="2:3">
      <c r="B4843" s="101" t="n">
        <v>46919</v>
      </c>
      <c r="C4843" s="0">
        <f>INT(Hoja3!E$4*Hoja3!$B4851)</f>
        <v>90</v>
      </c>
    </row>
    <row r="4844" spans="2:3">
      <c r="B4844" s="101" t="n">
        <v>46933</v>
      </c>
      <c r="C4844" s="0">
        <f>INT(Hoja3!E$4*Hoja3!$B4852)</f>
        <v>90</v>
      </c>
    </row>
    <row r="4845" spans="2:3">
      <c r="B4845" s="101" t="n">
        <v>46957</v>
      </c>
      <c r="C4845" s="0">
        <f>INT(Hoja3!E$4*Hoja3!$B4853)</f>
        <v>90</v>
      </c>
    </row>
    <row r="4846" spans="2:3">
      <c r="B4846" s="101" t="n">
        <v>46993</v>
      </c>
      <c r="C4846" s="0">
        <f>INT(Hoja3!E$4*Hoja3!$B4854)</f>
        <v>90</v>
      </c>
    </row>
    <row r="4847" spans="2:3">
      <c r="B4847" s="101" t="n">
        <v>46997</v>
      </c>
      <c r="C4847" s="0">
        <f>INT(Hoja3!E$4*Hoja3!$B4855)</f>
        <v>90</v>
      </c>
    </row>
    <row r="4848" spans="2:3">
      <c r="B4848" s="101" t="n">
        <v>47017</v>
      </c>
      <c r="C4848" s="0">
        <f>INT(Hoja3!E$4*Hoja3!$B4856)</f>
        <v>90</v>
      </c>
    </row>
    <row r="4849" spans="2:3">
      <c r="B4849" s="101" t="n">
        <v>47041</v>
      </c>
      <c r="C4849" s="0">
        <f>INT(Hoja3!E$4*Hoja3!$B4857)</f>
        <v>90</v>
      </c>
    </row>
    <row r="4850" spans="2:3">
      <c r="B4850" s="101" t="n">
        <v>47051</v>
      </c>
      <c r="C4850" s="0">
        <f>INT(Hoja3!E$4*Hoja3!$B4858)</f>
        <v>90</v>
      </c>
    </row>
    <row r="4851" spans="2:3">
      <c r="B4851" s="101" t="n">
        <v>47057</v>
      </c>
      <c r="C4851" s="0">
        <f>INT(Hoja3!E$4*Hoja3!$B4859)</f>
        <v>90</v>
      </c>
    </row>
    <row r="4852" spans="2:3">
      <c r="B4852" s="101" t="n">
        <v>47059</v>
      </c>
      <c r="C4852" s="0">
        <f>INT(Hoja3!E$4*Hoja3!$B4860)</f>
        <v>90</v>
      </c>
    </row>
    <row r="4853" spans="2:3">
      <c r="B4853" s="101" t="n">
        <v>47087</v>
      </c>
      <c r="C4853" s="0">
        <f>INT(Hoja3!E$4*Hoja3!$B4861)</f>
        <v>90</v>
      </c>
    </row>
    <row r="4854" spans="2:3">
      <c r="B4854" s="101" t="n">
        <v>47093</v>
      </c>
      <c r="C4854" s="0">
        <f>INT(Hoja3!E$4*Hoja3!$B4862)</f>
        <v>90</v>
      </c>
    </row>
    <row r="4855" spans="2:3">
      <c r="B4855" s="101" t="n">
        <v>47111</v>
      </c>
      <c r="C4855" s="0">
        <f>INT(Hoja3!E$4*Hoja3!$B4863)</f>
        <v>90</v>
      </c>
    </row>
    <row r="4856" spans="2:3">
      <c r="B4856" s="101" t="n">
        <v>47119</v>
      </c>
      <c r="C4856" s="0">
        <f>INT(Hoja3!E$4*Hoja3!$B4864)</f>
        <v>90</v>
      </c>
    </row>
    <row r="4857" spans="2:3">
      <c r="B4857" s="101" t="n">
        <v>47123</v>
      </c>
      <c r="C4857" s="0">
        <f>INT(Hoja3!E$4*Hoja3!$B4865)</f>
        <v>90</v>
      </c>
    </row>
    <row r="4858" spans="2:3">
      <c r="B4858" s="101" t="n">
        <v>47129</v>
      </c>
      <c r="C4858" s="0">
        <f>INT(Hoja3!E$4*Hoja3!$B4866)</f>
        <v>90</v>
      </c>
    </row>
    <row r="4859" spans="2:3">
      <c r="B4859" s="101" t="n">
        <v>47137</v>
      </c>
      <c r="C4859" s="0">
        <f>INT(Hoja3!E$4*Hoja3!$B4867)</f>
        <v>90</v>
      </c>
    </row>
    <row r="4860" spans="2:3">
      <c r="B4860" s="101" t="n">
        <v>47143</v>
      </c>
      <c r="C4860" s="0">
        <f>INT(Hoja3!E$4*Hoja3!$B4868)</f>
        <v>89</v>
      </c>
    </row>
    <row r="4861" spans="2:3">
      <c r="B4861" s="101" t="n">
        <v>47147</v>
      </c>
      <c r="C4861" s="0">
        <f>INT(Hoja3!E$4*Hoja3!$B4869)</f>
        <v>89</v>
      </c>
    </row>
    <row r="4862" spans="2:3">
      <c r="B4862" s="101" t="n">
        <v>47149</v>
      </c>
      <c r="C4862" s="0">
        <f>INT(Hoja3!E$4*Hoja3!$B4870)</f>
        <v>89</v>
      </c>
    </row>
    <row r="4863" spans="2:3">
      <c r="B4863" s="101" t="n">
        <v>47161</v>
      </c>
      <c r="C4863" s="0">
        <f>INT(Hoja3!E$4*Hoja3!$B4871)</f>
        <v>89</v>
      </c>
    </row>
    <row r="4864" spans="2:3">
      <c r="B4864" s="101" t="n">
        <v>47189</v>
      </c>
      <c r="C4864" s="0">
        <f>INT(Hoja3!E$4*Hoja3!$B4872)</f>
        <v>89</v>
      </c>
    </row>
    <row r="4865" spans="2:3">
      <c r="B4865" s="101" t="n">
        <v>47207</v>
      </c>
      <c r="C4865" s="0">
        <f>INT(Hoja3!E$4*Hoja3!$B4873)</f>
        <v>89</v>
      </c>
    </row>
    <row r="4866" spans="2:3">
      <c r="B4866" s="101" t="n">
        <v>47221</v>
      </c>
      <c r="C4866" s="0">
        <f>INT(Hoja3!E$4*Hoja3!$B4874)</f>
        <v>89</v>
      </c>
    </row>
    <row r="4867" spans="2:3">
      <c r="B4867" s="101" t="n">
        <v>47237</v>
      </c>
      <c r="C4867" s="0">
        <f>INT(Hoja3!E$4*Hoja3!$B4875)</f>
        <v>89</v>
      </c>
    </row>
    <row r="4868" spans="2:3">
      <c r="B4868" s="101" t="n">
        <v>47251</v>
      </c>
      <c r="C4868" s="0">
        <f>INT(Hoja3!E$4*Hoja3!$B4876)</f>
        <v>89</v>
      </c>
    </row>
    <row r="4869" spans="2:3">
      <c r="B4869" s="101" t="n">
        <v>47269</v>
      </c>
      <c r="C4869" s="0">
        <f>INT(Hoja3!E$4*Hoja3!$B4877)</f>
        <v>89</v>
      </c>
    </row>
    <row r="4870" spans="2:3">
      <c r="B4870" s="101" t="n">
        <v>47279</v>
      </c>
      <c r="C4870" s="0">
        <f>INT(Hoja3!E$4*Hoja3!$B4878)</f>
        <v>89</v>
      </c>
    </row>
    <row r="4871" spans="2:3">
      <c r="B4871" s="101" t="n">
        <v>47287</v>
      </c>
      <c r="C4871" s="0">
        <f>INT(Hoja3!E$4*Hoja3!$B4879)</f>
        <v>89</v>
      </c>
    </row>
    <row r="4872" spans="2:3">
      <c r="B4872" s="101" t="n">
        <v>47293</v>
      </c>
      <c r="C4872" s="0">
        <f>INT(Hoja3!E$4*Hoja3!$B4880)</f>
        <v>89</v>
      </c>
    </row>
    <row r="4873" spans="2:3">
      <c r="B4873" s="101" t="n">
        <v>47297</v>
      </c>
      <c r="C4873" s="0">
        <f>INT(Hoja3!E$4*Hoja3!$B4881)</f>
        <v>89</v>
      </c>
    </row>
    <row r="4874" spans="2:3">
      <c r="B4874" s="101" t="n">
        <v>47303</v>
      </c>
      <c r="C4874" s="0">
        <f>INT(Hoja3!E$4*Hoja3!$B4882)</f>
        <v>89</v>
      </c>
    </row>
    <row r="4875" spans="2:3">
      <c r="B4875" s="101" t="n">
        <v>47309</v>
      </c>
      <c r="C4875" s="0">
        <f>INT(Hoja3!E$4*Hoja3!$B4883)</f>
        <v>89</v>
      </c>
    </row>
    <row r="4876" spans="2:3">
      <c r="B4876" s="101" t="n">
        <v>47317</v>
      </c>
      <c r="C4876" s="0">
        <f>INT(Hoja3!E$4*Hoja3!$B4884)</f>
        <v>89</v>
      </c>
    </row>
    <row r="4877" spans="2:3">
      <c r="B4877" s="101" t="n">
        <v>47339</v>
      </c>
      <c r="C4877" s="0">
        <f>INT(Hoja3!E$4*Hoja3!$B4885)</f>
        <v>89</v>
      </c>
    </row>
    <row r="4878" spans="2:3">
      <c r="B4878" s="101" t="n">
        <v>47351</v>
      </c>
      <c r="C4878" s="0">
        <f>INT(Hoja3!E$4*Hoja3!$B4886)</f>
        <v>89</v>
      </c>
    </row>
    <row r="4879" spans="2:3">
      <c r="B4879" s="101" t="n">
        <v>47353</v>
      </c>
      <c r="C4879" s="0">
        <f>INT(Hoja3!E$4*Hoja3!$B4887)</f>
        <v>89</v>
      </c>
    </row>
    <row r="4880" spans="2:3">
      <c r="B4880" s="101" t="n">
        <v>47363</v>
      </c>
      <c r="C4880" s="0">
        <f>INT(Hoja3!E$4*Hoja3!$B4888)</f>
        <v>89</v>
      </c>
    </row>
    <row r="4881" spans="2:3">
      <c r="B4881" s="101" t="n">
        <v>47381</v>
      </c>
      <c r="C4881" s="0">
        <f>INT(Hoja3!E$4*Hoja3!$B4889)</f>
        <v>89</v>
      </c>
    </row>
    <row r="4882" spans="2:3">
      <c r="B4882" s="101" t="n">
        <v>47387</v>
      </c>
      <c r="C4882" s="0">
        <f>INT(Hoja3!E$4*Hoja3!$B4890)</f>
        <v>89</v>
      </c>
    </row>
    <row r="4883" spans="2:3">
      <c r="B4883" s="101" t="n">
        <v>47389</v>
      </c>
      <c r="C4883" s="0">
        <f>INT(Hoja3!E$4*Hoja3!$B4891)</f>
        <v>89</v>
      </c>
    </row>
    <row r="4884" spans="2:3">
      <c r="B4884" s="101" t="n">
        <v>47407</v>
      </c>
      <c r="C4884" s="0">
        <f>INT(Hoja3!E$4*Hoja3!$B4892)</f>
        <v>88</v>
      </c>
    </row>
    <row r="4885" spans="2:3">
      <c r="B4885" s="101" t="n">
        <v>47417</v>
      </c>
      <c r="C4885" s="0">
        <f>INT(Hoja3!E$4*Hoja3!$B4893)</f>
        <v>88</v>
      </c>
    </row>
    <row r="4886" spans="2:3">
      <c r="B4886" s="101" t="n">
        <v>47419</v>
      </c>
      <c r="C4886" s="0">
        <f>INT(Hoja3!E$4*Hoja3!$B4894)</f>
        <v>88</v>
      </c>
    </row>
    <row r="4887" spans="2:3">
      <c r="B4887" s="101" t="n">
        <v>47431</v>
      </c>
      <c r="C4887" s="0">
        <f>INT(Hoja3!E$4*Hoja3!$B4895)</f>
        <v>88</v>
      </c>
    </row>
    <row r="4888" spans="2:3">
      <c r="B4888" s="101" t="n">
        <v>47441</v>
      </c>
      <c r="C4888" s="0">
        <f>INT(Hoja3!E$4*Hoja3!$B4896)</f>
        <v>88</v>
      </c>
    </row>
    <row r="4889" spans="2:3">
      <c r="B4889" s="101" t="n">
        <v>47459</v>
      </c>
      <c r="C4889" s="0">
        <f>INT(Hoja3!E$4*Hoja3!$B4897)</f>
        <v>88</v>
      </c>
    </row>
    <row r="4890" spans="2:3">
      <c r="B4890" s="101" t="n">
        <v>47491</v>
      </c>
      <c r="C4890" s="0">
        <f>INT(Hoja3!E$4*Hoja3!$B4898)</f>
        <v>88</v>
      </c>
    </row>
    <row r="4891" spans="2:3">
      <c r="B4891" s="101" t="n">
        <v>47497</v>
      </c>
      <c r="C4891" s="0">
        <f>INT(Hoja3!E$4*Hoja3!$B4899)</f>
        <v>88</v>
      </c>
    </row>
    <row r="4892" spans="2:3">
      <c r="B4892" s="101" t="n">
        <v>47501</v>
      </c>
      <c r="C4892" s="0">
        <f>INT(Hoja3!E$4*Hoja3!$B4900)</f>
        <v>88</v>
      </c>
    </row>
    <row r="4893" spans="2:3">
      <c r="B4893" s="101" t="n">
        <v>47507</v>
      </c>
      <c r="C4893" s="0">
        <f>INT(Hoja3!E$4*Hoja3!$B4901)</f>
        <v>88</v>
      </c>
    </row>
    <row r="4894" spans="2:3">
      <c r="B4894" s="101" t="n">
        <v>47513</v>
      </c>
      <c r="C4894" s="0">
        <f>INT(Hoja3!E$4*Hoja3!$B4902)</f>
        <v>88</v>
      </c>
    </row>
    <row r="4895" spans="2:3">
      <c r="B4895" s="101" t="n">
        <v>47521</v>
      </c>
      <c r="C4895" s="0">
        <f>INT(Hoja3!E$4*Hoja3!$B4903)</f>
        <v>88</v>
      </c>
    </row>
    <row r="4896" spans="2:3">
      <c r="B4896" s="101" t="n">
        <v>47527</v>
      </c>
      <c r="C4896" s="0">
        <f>INT(Hoja3!E$4*Hoja3!$B4904)</f>
        <v>88</v>
      </c>
    </row>
    <row r="4897" spans="2:3">
      <c r="B4897" s="101" t="n">
        <v>47533</v>
      </c>
      <c r="C4897" s="0">
        <f>INT(Hoja3!E$4*Hoja3!$B4905)</f>
        <v>88</v>
      </c>
    </row>
    <row r="4898" spans="2:3">
      <c r="B4898" s="101" t="n">
        <v>47543</v>
      </c>
      <c r="C4898" s="0">
        <f>INT(Hoja3!E$4*Hoja3!$B4906)</f>
        <v>88</v>
      </c>
    </row>
    <row r="4899" spans="2:3">
      <c r="B4899" s="101" t="n">
        <v>47563</v>
      </c>
      <c r="C4899" s="0">
        <f>INT(Hoja3!E$4*Hoja3!$B4907)</f>
        <v>88</v>
      </c>
    </row>
    <row r="4900" spans="2:3">
      <c r="B4900" s="101" t="n">
        <v>47569</v>
      </c>
      <c r="C4900" s="0">
        <f>INT(Hoja3!E$4*Hoja3!$B4908)</f>
        <v>88</v>
      </c>
    </row>
    <row r="4901" spans="2:3">
      <c r="B4901" s="101" t="n">
        <v>47581</v>
      </c>
      <c r="C4901" s="0">
        <f>INT(Hoja3!E$4*Hoja3!$B4909)</f>
        <v>88</v>
      </c>
    </row>
    <row r="4902" spans="2:3">
      <c r="B4902" s="101" t="n">
        <v>47591</v>
      </c>
      <c r="C4902" s="0">
        <f>INT(Hoja3!E$4*Hoja3!$B4910)</f>
        <v>88</v>
      </c>
    </row>
    <row r="4903" spans="2:3">
      <c r="B4903" s="101" t="n">
        <v>47599</v>
      </c>
      <c r="C4903" s="0">
        <f>INT(Hoja3!E$4*Hoja3!$B4911)</f>
        <v>88</v>
      </c>
    </row>
    <row r="4904" spans="2:3">
      <c r="B4904" s="101" t="n">
        <v>47609</v>
      </c>
      <c r="C4904" s="0">
        <f>INT(Hoja3!E$4*Hoja3!$B4912)</f>
        <v>88</v>
      </c>
    </row>
    <row r="4905" spans="2:3">
      <c r="B4905" s="101" t="n">
        <v>47623</v>
      </c>
      <c r="C4905" s="0">
        <f>INT(Hoja3!E$4*Hoja3!$B4913)</f>
        <v>88</v>
      </c>
    </row>
    <row r="4906" spans="2:3">
      <c r="B4906" s="101" t="n">
        <v>47629</v>
      </c>
      <c r="C4906" s="0">
        <f>INT(Hoja3!E$4*Hoja3!$B4914)</f>
        <v>88</v>
      </c>
    </row>
    <row r="4907" spans="2:3">
      <c r="B4907" s="101" t="n">
        <v>47639</v>
      </c>
      <c r="C4907" s="0">
        <f>INT(Hoja3!E$4*Hoja3!$B4915)</f>
        <v>88</v>
      </c>
    </row>
    <row r="4908" spans="2:3">
      <c r="B4908" s="101" t="n">
        <v>47653</v>
      </c>
      <c r="C4908" s="0">
        <f>INT(Hoja3!E$4*Hoja3!$B4916)</f>
        <v>88</v>
      </c>
    </row>
    <row r="4909" spans="2:3">
      <c r="B4909" s="101" t="n">
        <v>47657</v>
      </c>
      <c r="C4909" s="0">
        <f>INT(Hoja3!E$4*Hoja3!$B4917)</f>
        <v>88</v>
      </c>
    </row>
    <row r="4910" spans="2:3">
      <c r="B4910" s="101" t="n">
        <v>47659</v>
      </c>
      <c r="C4910" s="0">
        <f>INT(Hoja3!E$4*Hoja3!$B4918)</f>
        <v>88</v>
      </c>
    </row>
    <row r="4911" spans="2:3">
      <c r="B4911" s="101" t="n">
        <v>47681</v>
      </c>
      <c r="C4911" s="0">
        <f>INT(Hoja3!E$4*Hoja3!$B4919)</f>
        <v>87</v>
      </c>
    </row>
    <row r="4912" spans="2:3">
      <c r="B4912" s="101" t="n">
        <v>47699</v>
      </c>
      <c r="C4912" s="0">
        <f>INT(Hoja3!E$4*Hoja3!$B4920)</f>
        <v>87</v>
      </c>
    </row>
    <row r="4913" spans="2:3">
      <c r="B4913" s="101" t="n">
        <v>47701</v>
      </c>
      <c r="C4913" s="0">
        <f>INT(Hoja3!E$4*Hoja3!$B4921)</f>
        <v>87</v>
      </c>
    </row>
    <row r="4914" spans="2:3">
      <c r="B4914" s="101" t="n">
        <v>47711</v>
      </c>
      <c r="C4914" s="0">
        <f>INT(Hoja3!E$4*Hoja3!$B4922)</f>
        <v>87</v>
      </c>
    </row>
    <row r="4915" spans="2:3">
      <c r="B4915" s="101" t="n">
        <v>47713</v>
      </c>
      <c r="C4915" s="0">
        <f>INT(Hoja3!E$4*Hoja3!$B4923)</f>
        <v>87</v>
      </c>
    </row>
    <row r="4916" spans="2:3">
      <c r="B4916" s="101" t="n">
        <v>47717</v>
      </c>
      <c r="C4916" s="0">
        <f>INT(Hoja3!E$4*Hoja3!$B4924)</f>
        <v>87</v>
      </c>
    </row>
    <row r="4917" spans="2:3">
      <c r="B4917" s="101" t="n">
        <v>47737</v>
      </c>
      <c r="C4917" s="0">
        <f>INT(Hoja3!E$4*Hoja3!$B4925)</f>
        <v>87</v>
      </c>
    </row>
    <row r="4918" spans="2:3">
      <c r="B4918" s="101" t="n">
        <v>47741</v>
      </c>
      <c r="C4918" s="0">
        <f>INT(Hoja3!E$4*Hoja3!$B4926)</f>
        <v>87</v>
      </c>
    </row>
    <row r="4919" spans="2:3">
      <c r="B4919" s="101" t="n">
        <v>47743</v>
      </c>
      <c r="C4919" s="0">
        <f>INT(Hoja3!E$4*Hoja3!$B4927)</f>
        <v>87</v>
      </c>
    </row>
    <row r="4920" spans="2:3">
      <c r="B4920" s="101" t="n">
        <v>47777</v>
      </c>
      <c r="C4920" s="0">
        <f>INT(Hoja3!E$4*Hoja3!$B4928)</f>
        <v>87</v>
      </c>
    </row>
    <row r="4921" spans="2:3">
      <c r="B4921" s="101" t="n">
        <v>47779</v>
      </c>
      <c r="C4921" s="0">
        <f>INT(Hoja3!E$4*Hoja3!$B4929)</f>
        <v>87</v>
      </c>
    </row>
    <row r="4922" spans="2:3">
      <c r="B4922" s="101" t="n">
        <v>47791</v>
      </c>
      <c r="C4922" s="0">
        <f>INT(Hoja3!E$4*Hoja3!$B4930)</f>
        <v>87</v>
      </c>
    </row>
    <row r="4923" spans="2:3">
      <c r="B4923" s="101" t="n">
        <v>47797</v>
      </c>
      <c r="C4923" s="0">
        <f>INT(Hoja3!E$4*Hoja3!$B4931)</f>
        <v>87</v>
      </c>
    </row>
    <row r="4924" spans="2:3">
      <c r="B4924" s="101" t="n">
        <v>47807</v>
      </c>
      <c r="C4924" s="0">
        <f>INT(Hoja3!E$4*Hoja3!$B4932)</f>
        <v>87</v>
      </c>
    </row>
    <row r="4925" spans="2:3">
      <c r="B4925" s="101" t="n">
        <v>47809</v>
      </c>
      <c r="C4925" s="0">
        <f>INT(Hoja3!E$4*Hoja3!$B4933)</f>
        <v>87</v>
      </c>
    </row>
    <row r="4926" spans="2:3">
      <c r="B4926" s="101" t="n">
        <v>47819</v>
      </c>
      <c r="C4926" s="0">
        <f>INT(Hoja3!E$4*Hoja3!$B4934)</f>
        <v>87</v>
      </c>
    </row>
    <row r="4927" spans="2:3">
      <c r="B4927" s="101" t="n">
        <v>47837</v>
      </c>
      <c r="C4927" s="0">
        <f>INT(Hoja3!E$4*Hoja3!$B4935)</f>
        <v>87</v>
      </c>
    </row>
    <row r="4928" spans="2:3">
      <c r="B4928" s="101" t="n">
        <v>47843</v>
      </c>
      <c r="C4928" s="0">
        <f>INT(Hoja3!E$4*Hoja3!$B4936)</f>
        <v>87</v>
      </c>
    </row>
    <row r="4929" spans="2:3">
      <c r="B4929" s="101" t="n">
        <v>47857</v>
      </c>
      <c r="C4929" s="0">
        <f>INT(Hoja3!E$4*Hoja3!$B4937)</f>
        <v>87</v>
      </c>
    </row>
    <row r="4930" spans="2:3">
      <c r="B4930" s="101" t="n">
        <v>47869</v>
      </c>
      <c r="C4930" s="0">
        <f>INT(Hoja3!E$4*Hoja3!$B4938)</f>
        <v>87</v>
      </c>
    </row>
    <row r="4931" spans="2:3">
      <c r="B4931" s="101" t="n">
        <v>47881</v>
      </c>
      <c r="C4931" s="0">
        <f>INT(Hoja3!E$4*Hoja3!$B4939)</f>
        <v>87</v>
      </c>
    </row>
    <row r="4932" spans="2:3">
      <c r="B4932" s="101" t="n">
        <v>47903</v>
      </c>
      <c r="C4932" s="0">
        <f>INT(Hoja3!E$4*Hoja3!$B4940)</f>
        <v>87</v>
      </c>
    </row>
    <row r="4933" spans="2:3">
      <c r="B4933" s="101" t="n">
        <v>47911</v>
      </c>
      <c r="C4933" s="0">
        <f>INT(Hoja3!E$4*Hoja3!$B4941)</f>
        <v>87</v>
      </c>
    </row>
    <row r="4934" spans="2:3">
      <c r="B4934" s="101" t="n">
        <v>47917</v>
      </c>
      <c r="C4934" s="0">
        <f>INT(Hoja3!E$4*Hoja3!$B4942)</f>
        <v>87</v>
      </c>
    </row>
    <row r="4935" spans="2:3">
      <c r="B4935" s="101" t="n">
        <v>47933</v>
      </c>
      <c r="C4935" s="0">
        <f>INT(Hoja3!E$4*Hoja3!$B4943)</f>
        <v>87</v>
      </c>
    </row>
    <row r="4936" spans="2:3">
      <c r="B4936" s="101" t="n">
        <v>47939</v>
      </c>
      <c r="C4936" s="0">
        <f>INT(Hoja3!E$4*Hoja3!$B4944)</f>
        <v>87</v>
      </c>
    </row>
    <row r="4937" spans="2:3">
      <c r="B4937" s="101" t="n">
        <v>47947</v>
      </c>
      <c r="C4937" s="0">
        <f>INT(Hoja3!E$4*Hoja3!$B4945)</f>
        <v>86</v>
      </c>
    </row>
    <row r="4938" spans="2:3">
      <c r="B4938" s="101" t="n">
        <v>47951</v>
      </c>
      <c r="C4938" s="0">
        <f>INT(Hoja3!E$4*Hoja3!$B4946)</f>
        <v>86</v>
      </c>
    </row>
    <row r="4939" spans="2:3">
      <c r="B4939" s="101" t="n">
        <v>47963</v>
      </c>
      <c r="C4939" s="0">
        <f>INT(Hoja3!E$4*Hoja3!$B4947)</f>
        <v>86</v>
      </c>
    </row>
    <row r="4940" spans="2:3">
      <c r="B4940" s="101" t="n">
        <v>47969</v>
      </c>
      <c r="C4940" s="0">
        <f>INT(Hoja3!E$4*Hoja3!$B4948)</f>
        <v>86</v>
      </c>
    </row>
    <row r="4941" spans="2:3">
      <c r="B4941" s="101" t="n">
        <v>47977</v>
      </c>
      <c r="C4941" s="0">
        <f>INT(Hoja3!E$4*Hoja3!$B4949)</f>
        <v>86</v>
      </c>
    </row>
    <row r="4942" spans="2:3">
      <c r="B4942" s="101" t="n">
        <v>47981</v>
      </c>
      <c r="C4942" s="0">
        <f>INT(Hoja3!E$4*Hoja3!$B4950)</f>
        <v>86</v>
      </c>
    </row>
    <row r="4943" spans="2:3">
      <c r="B4943" s="101" t="n">
        <v>48017</v>
      </c>
      <c r="C4943" s="0">
        <f>INT(Hoja3!E$4*Hoja3!$B4951)</f>
        <v>86</v>
      </c>
    </row>
    <row r="4944" spans="2:3">
      <c r="B4944" s="101" t="n">
        <v>48023</v>
      </c>
      <c r="C4944" s="0">
        <f>INT(Hoja3!E$4*Hoja3!$B4952)</f>
        <v>86</v>
      </c>
    </row>
    <row r="4945" spans="2:3">
      <c r="B4945" s="101" t="n">
        <v>48029</v>
      </c>
      <c r="C4945" s="0">
        <f>INT(Hoja3!E$4*Hoja3!$B4953)</f>
        <v>86</v>
      </c>
    </row>
    <row r="4946" spans="2:3">
      <c r="B4946" s="101" t="n">
        <v>48049</v>
      </c>
      <c r="C4946" s="0">
        <f>INT(Hoja3!E$4*Hoja3!$B4954)</f>
        <v>86</v>
      </c>
    </row>
    <row r="4947" spans="2:3">
      <c r="B4947" s="101" t="n">
        <v>48073</v>
      </c>
      <c r="C4947" s="0">
        <f>INT(Hoja3!E$4*Hoja3!$B4955)</f>
        <v>86</v>
      </c>
    </row>
    <row r="4948" spans="2:3">
      <c r="B4948" s="101" t="n">
        <v>48079</v>
      </c>
      <c r="C4948" s="0">
        <f>INT(Hoja3!E$4*Hoja3!$B4956)</f>
        <v>86</v>
      </c>
    </row>
    <row r="4949" spans="2:3">
      <c r="B4949" s="101" t="n">
        <v>48091</v>
      </c>
      <c r="C4949" s="0">
        <f>INT(Hoja3!E$4*Hoja3!$B4957)</f>
        <v>86</v>
      </c>
    </row>
    <row r="4950" spans="2:3">
      <c r="B4950" s="101" t="n">
        <v>48109</v>
      </c>
      <c r="C4950" s="0">
        <f>INT(Hoja3!E$4*Hoja3!$B4958)</f>
        <v>86</v>
      </c>
    </row>
    <row r="4951" spans="2:3">
      <c r="B4951" s="101" t="n">
        <v>48119</v>
      </c>
      <c r="C4951" s="0">
        <f>INT(Hoja3!E$4*Hoja3!$B4959)</f>
        <v>86</v>
      </c>
    </row>
    <row r="4952" spans="2:3">
      <c r="B4952" s="101" t="n">
        <v>48121</v>
      </c>
      <c r="C4952" s="0">
        <f>INT(Hoja3!E$4*Hoja3!$B4960)</f>
        <v>86</v>
      </c>
    </row>
    <row r="4953" spans="2:3">
      <c r="B4953" s="101" t="n">
        <v>48131</v>
      </c>
      <c r="C4953" s="0">
        <f>INT(Hoja3!E$4*Hoja3!$B4961)</f>
        <v>86</v>
      </c>
    </row>
    <row r="4954" spans="2:3">
      <c r="B4954" s="101" t="n">
        <v>48157</v>
      </c>
      <c r="C4954" s="0">
        <f>INT(Hoja3!E$4*Hoja3!$B4962)</f>
        <v>86</v>
      </c>
    </row>
    <row r="4955" spans="2:3">
      <c r="B4955" s="101" t="n">
        <v>48163</v>
      </c>
      <c r="C4955" s="0">
        <f>INT(Hoja3!E$4*Hoja3!$B4963)</f>
        <v>86</v>
      </c>
    </row>
    <row r="4956" spans="2:3">
      <c r="B4956" s="101" t="n">
        <v>48179</v>
      </c>
      <c r="C4956" s="0">
        <f>INT(Hoja3!E$4*Hoja3!$B4964)</f>
        <v>86</v>
      </c>
    </row>
    <row r="4957" spans="2:3">
      <c r="B4957" s="101" t="n">
        <v>48187</v>
      </c>
      <c r="C4957" s="0">
        <f>INT(Hoja3!E$4*Hoja3!$B4965)</f>
        <v>86</v>
      </c>
    </row>
    <row r="4958" spans="2:3">
      <c r="B4958" s="101" t="n">
        <v>48193</v>
      </c>
      <c r="C4958" s="0">
        <f>INT(Hoja3!E$4*Hoja3!$B4966)</f>
        <v>86</v>
      </c>
    </row>
    <row r="4959" spans="2:3">
      <c r="B4959" s="101" t="n">
        <v>48197</v>
      </c>
      <c r="C4959" s="0">
        <f>INT(Hoja3!E$4*Hoja3!$B4967)</f>
        <v>86</v>
      </c>
    </row>
    <row r="4960" spans="2:3">
      <c r="B4960" s="101" t="n">
        <v>48221</v>
      </c>
      <c r="C4960" s="0">
        <f>INT(Hoja3!E$4*Hoja3!$B4968)</f>
        <v>86</v>
      </c>
    </row>
    <row r="4961" spans="2:3">
      <c r="B4961" s="101" t="n">
        <v>48239</v>
      </c>
      <c r="C4961" s="0">
        <f>INT(Hoja3!E$4*Hoja3!$B4969)</f>
        <v>85</v>
      </c>
    </row>
    <row r="4962" spans="2:3">
      <c r="B4962" s="101" t="n">
        <v>48247</v>
      </c>
      <c r="C4962" s="0">
        <f>INT(Hoja3!E$4*Hoja3!$B4970)</f>
        <v>85</v>
      </c>
    </row>
    <row r="4963" spans="2:3">
      <c r="B4963" s="101" t="n">
        <v>48259</v>
      </c>
      <c r="C4963" s="0">
        <f>INT(Hoja3!E$4*Hoja3!$B4971)</f>
        <v>85</v>
      </c>
    </row>
    <row r="4964" spans="2:3">
      <c r="B4964" s="101" t="n">
        <v>48271</v>
      </c>
      <c r="C4964" s="0">
        <f>INT(Hoja3!E$4*Hoja3!$B4972)</f>
        <v>85</v>
      </c>
    </row>
    <row r="4965" spans="2:3">
      <c r="B4965" s="101" t="n">
        <v>48281</v>
      </c>
      <c r="C4965" s="0">
        <f>INT(Hoja3!E$4*Hoja3!$B4973)</f>
        <v>85</v>
      </c>
    </row>
    <row r="4966" spans="2:3">
      <c r="B4966" s="101" t="n">
        <v>48299</v>
      </c>
      <c r="C4966" s="0">
        <f>INT(Hoja3!E$4*Hoja3!$B4974)</f>
        <v>85</v>
      </c>
    </row>
    <row r="4967" spans="2:3">
      <c r="B4967" s="101" t="n">
        <v>48311</v>
      </c>
      <c r="C4967" s="0">
        <f>INT(Hoja3!E$4*Hoja3!$B4975)</f>
        <v>85</v>
      </c>
    </row>
    <row r="4968" spans="2:3">
      <c r="B4968" s="101" t="n">
        <v>48313</v>
      </c>
      <c r="C4968" s="0">
        <f>INT(Hoja3!E$4*Hoja3!$B4976)</f>
        <v>85</v>
      </c>
    </row>
    <row r="4969" spans="2:3">
      <c r="B4969" s="101" t="n">
        <v>48337</v>
      </c>
      <c r="C4969" s="0">
        <f>INT(Hoja3!E$4*Hoja3!$B4977)</f>
        <v>85</v>
      </c>
    </row>
    <row r="4970" spans="2:3">
      <c r="B4970" s="101" t="n">
        <v>48341</v>
      </c>
      <c r="C4970" s="0">
        <f>INT(Hoja3!E$4*Hoja3!$B4978)</f>
        <v>85</v>
      </c>
    </row>
    <row r="4971" spans="2:3">
      <c r="B4971" s="101" t="n">
        <v>48353</v>
      </c>
      <c r="C4971" s="0">
        <f>INT(Hoja3!E$4*Hoja3!$B4979)</f>
        <v>85</v>
      </c>
    </row>
    <row r="4972" spans="2:3">
      <c r="B4972" s="101" t="n">
        <v>48371</v>
      </c>
      <c r="C4972" s="0">
        <f>INT(Hoja3!E$4*Hoja3!$B4980)</f>
        <v>85</v>
      </c>
    </row>
    <row r="4973" spans="2:3">
      <c r="B4973" s="101" t="n">
        <v>48383</v>
      </c>
      <c r="C4973" s="0">
        <f>INT(Hoja3!E$4*Hoja3!$B4981)</f>
        <v>85</v>
      </c>
    </row>
    <row r="4974" spans="2:3">
      <c r="B4974" s="101" t="n">
        <v>48397</v>
      </c>
      <c r="C4974" s="0">
        <f>INT(Hoja3!E$4*Hoja3!$B4982)</f>
        <v>85</v>
      </c>
    </row>
    <row r="4975" spans="2:3">
      <c r="B4975" s="101" t="n">
        <v>48407</v>
      </c>
      <c r="C4975" s="0">
        <f>INT(Hoja3!E$4*Hoja3!$B4983)</f>
        <v>85</v>
      </c>
    </row>
    <row r="4976" spans="2:3">
      <c r="B4976" s="101" t="n">
        <v>48409</v>
      </c>
      <c r="C4976" s="0">
        <f>INT(Hoja3!E$4*Hoja3!$B4984)</f>
        <v>85</v>
      </c>
    </row>
    <row r="4977" spans="2:3">
      <c r="B4977" s="101" t="n">
        <v>48413</v>
      </c>
      <c r="C4977" s="0">
        <f>INT(Hoja3!E$4*Hoja3!$B4985)</f>
        <v>85</v>
      </c>
    </row>
    <row r="4978" spans="2:3">
      <c r="B4978" s="101" t="n">
        <v>48437</v>
      </c>
      <c r="C4978" s="0">
        <f>INT(Hoja3!E$4*Hoja3!$B4986)</f>
        <v>85</v>
      </c>
    </row>
    <row r="4979" spans="2:3">
      <c r="B4979" s="101" t="n">
        <v>48449</v>
      </c>
      <c r="C4979" s="0">
        <f>INT(Hoja3!E$4*Hoja3!$B4987)</f>
        <v>85</v>
      </c>
    </row>
    <row r="4980" spans="2:3">
      <c r="B4980" s="101" t="n">
        <v>48463</v>
      </c>
      <c r="C4980" s="0">
        <f>INT(Hoja3!E$4*Hoja3!$B4988)</f>
        <v>85</v>
      </c>
    </row>
    <row r="4981" spans="2:3">
      <c r="B4981" s="101" t="n">
        <v>48473</v>
      </c>
      <c r="C4981" s="0">
        <f>INT(Hoja3!E$4*Hoja3!$B4989)</f>
        <v>85</v>
      </c>
    </row>
    <row r="4982" spans="2:3">
      <c r="B4982" s="101" t="n">
        <v>48479</v>
      </c>
      <c r="C4982" s="0">
        <f>INT(Hoja3!E$4*Hoja3!$B4990)</f>
        <v>85</v>
      </c>
    </row>
    <row r="4983" spans="2:3">
      <c r="B4983" s="101" t="n">
        <v>48481</v>
      </c>
      <c r="C4983" s="0">
        <f>INT(Hoja3!E$4*Hoja3!$B4991)</f>
        <v>85</v>
      </c>
    </row>
    <row r="4984" spans="2:3">
      <c r="B4984" s="101" t="n">
        <v>48487</v>
      </c>
      <c r="C4984" s="0">
        <f>INT(Hoja3!E$4*Hoja3!$B4992)</f>
        <v>85</v>
      </c>
    </row>
    <row r="4985" spans="2:3">
      <c r="B4985" s="101" t="n">
        <v>48491</v>
      </c>
      <c r="C4985" s="0">
        <f>INT(Hoja3!E$4*Hoja3!$B4993)</f>
        <v>85</v>
      </c>
    </row>
    <row r="4986" spans="2:3">
      <c r="B4986" s="101" t="n">
        <v>48497</v>
      </c>
      <c r="C4986" s="0">
        <f>INT(Hoja3!E$4*Hoja3!$B4994)</f>
        <v>85</v>
      </c>
    </row>
    <row r="4987" spans="2:3">
      <c r="B4987" s="101" t="n">
        <v>48523</v>
      </c>
      <c r="C4987" s="0">
        <f>INT(Hoja3!E$4*Hoja3!$B4995)</f>
        <v>84</v>
      </c>
    </row>
    <row r="4988" spans="2:3">
      <c r="B4988" s="101" t="n">
        <v>48527</v>
      </c>
      <c r="C4988" s="0">
        <f>INT(Hoja3!E$4*Hoja3!$B4996)</f>
        <v>84</v>
      </c>
    </row>
    <row r="4989" spans="2:3">
      <c r="B4989" s="101" t="n">
        <v>48533</v>
      </c>
      <c r="C4989" s="0">
        <f>INT(Hoja3!E$4*Hoja3!$B4997)</f>
        <v>84</v>
      </c>
    </row>
    <row r="4990" spans="2:3">
      <c r="B4990" s="101" t="n">
        <v>48539</v>
      </c>
      <c r="C4990" s="0">
        <f>INT(Hoja3!E$4*Hoja3!$B4998)</f>
        <v>84</v>
      </c>
    </row>
    <row r="4991" spans="2:3">
      <c r="B4991" s="101" t="n">
        <v>48541</v>
      </c>
      <c r="C4991" s="0">
        <f>INT(Hoja3!E$4*Hoja3!$B4999)</f>
        <v>84</v>
      </c>
    </row>
    <row r="4992" spans="2:3">
      <c r="B4992" s="101" t="n">
        <v>48563</v>
      </c>
      <c r="C4992" s="0">
        <f>INT(Hoja3!E$4*Hoja3!$B5000)</f>
        <v>84</v>
      </c>
    </row>
    <row r="4993" spans="2:3">
      <c r="B4993" s="101" t="n">
        <v>48571</v>
      </c>
      <c r="C4993" s="0">
        <f>INT(Hoja3!E$4*Hoja3!$B5001)</f>
        <v>84</v>
      </c>
    </row>
    <row r="4994" spans="2:3">
      <c r="B4994" s="101" t="n">
        <v>48589</v>
      </c>
      <c r="C4994" s="0">
        <f>INT(Hoja3!E$4*Hoja3!$B5002)</f>
        <v>84</v>
      </c>
    </row>
    <row r="4995" spans="2:3">
      <c r="B4995" s="101" t="n">
        <v>48593</v>
      </c>
      <c r="C4995" s="0">
        <f>INT(Hoja3!E$4*Hoja3!$B5003)</f>
        <v>84</v>
      </c>
    </row>
    <row r="4996" spans="2:3">
      <c r="B4996" s="101" t="n">
        <v>48611</v>
      </c>
      <c r="C4996" s="0">
        <f>INT(Hoja3!E$4*Hoja3!$B5004)</f>
        <v>84</v>
      </c>
    </row>
    <row r="4997" spans="2:3">
      <c r="B4997" s="101" t="n">
        <v>48619</v>
      </c>
      <c r="C4997" s="0">
        <f>INT(Hoja3!E$4*Hoja3!$B5005)</f>
        <v>84</v>
      </c>
    </row>
    <row r="4998" spans="2:3">
      <c r="B4998" s="101" t="n">
        <v>48623</v>
      </c>
      <c r="C4998" s="0">
        <f>INT(Hoja3!E$4*Hoja3!$B5006)</f>
        <v>84</v>
      </c>
    </row>
    <row r="4999" spans="2:3">
      <c r="B4999" s="101" t="n">
        <v>48647</v>
      </c>
      <c r="C4999" s="0">
        <f>INT(Hoja3!E$4*Hoja3!$B5007)</f>
        <v>84</v>
      </c>
    </row>
    <row r="5000" spans="2:3">
      <c r="B5000" s="101" t="n">
        <v>48649</v>
      </c>
      <c r="C5000" s="0">
        <f>INT(Hoja3!E$4*Hoja3!$B5008)</f>
        <v>84</v>
      </c>
    </row>
    <row r="5001" spans="2:3">
      <c r="B5001" s="101" t="n">
        <v>48661</v>
      </c>
      <c r="C5001" s="0">
        <f>INT(Hoja3!E$4*Hoja3!$B5009)</f>
        <v>84</v>
      </c>
    </row>
    <row r="5002" spans="2:3">
      <c r="B5002" s="101" t="n">
        <v>48673</v>
      </c>
      <c r="C5002" s="0">
        <f>INT(Hoja3!E$4*Hoja3!$B5010)</f>
        <v>84</v>
      </c>
    </row>
    <row r="5003" spans="2:3">
      <c r="B5003" s="101" t="n">
        <v>48677</v>
      </c>
      <c r="C5003" s="0">
        <f>INT(Hoja3!E$4*Hoja3!$B5011)</f>
        <v>84</v>
      </c>
    </row>
    <row r="5004" spans="2:3">
      <c r="B5004" s="101" t="n">
        <v>48679</v>
      </c>
      <c r="C5004" s="0">
        <f>INT(Hoja3!E$4*Hoja3!$B5012)</f>
        <v>84</v>
      </c>
    </row>
    <row r="5005" spans="2:3">
      <c r="B5005" s="101" t="n">
        <v>48731</v>
      </c>
      <c r="C5005" s="0">
        <f>INT(Hoja3!E$4*Hoja3!$B5013)</f>
        <v>84</v>
      </c>
    </row>
    <row r="5006" spans="2:3">
      <c r="B5006" s="101" t="n">
        <v>48733</v>
      </c>
      <c r="C5006" s="0">
        <f>INT(Hoja3!E$4*Hoja3!$B5014)</f>
        <v>84</v>
      </c>
    </row>
    <row r="5007" spans="2:3">
      <c r="B5007" s="101" t="n">
        <v>48751</v>
      </c>
      <c r="C5007" s="0">
        <f>INT(Hoja3!E$4*Hoja3!$B5015)</f>
        <v>84</v>
      </c>
    </row>
    <row r="5008" spans="2:3">
      <c r="B5008" s="101" t="n">
        <v>48757</v>
      </c>
      <c r="C5008" s="0">
        <f>INT(Hoja3!E$4*Hoja3!$B5016)</f>
        <v>84</v>
      </c>
    </row>
    <row r="5009" spans="2:3">
      <c r="B5009" s="101" t="n">
        <v>48761</v>
      </c>
      <c r="C5009" s="0">
        <f>INT(Hoja3!E$4*Hoja3!$B5017)</f>
        <v>84</v>
      </c>
    </row>
    <row r="5010" spans="2:3">
      <c r="B5010" s="101" t="n">
        <v>48767</v>
      </c>
      <c r="C5010" s="0">
        <f>INT(Hoja3!E$4*Hoja3!$B5018)</f>
        <v>84</v>
      </c>
    </row>
    <row r="5011" spans="2:3">
      <c r="B5011" s="101" t="n">
        <v>48779</v>
      </c>
      <c r="C5011" s="0">
        <f>INT(Hoja3!E$4*Hoja3!$B5019)</f>
        <v>84</v>
      </c>
    </row>
    <row r="5012" spans="2:3">
      <c r="B5012" s="101" t="n">
        <v>48781</v>
      </c>
      <c r="C5012" s="0">
        <f>INT(Hoja3!E$4*Hoja3!$B5020)</f>
        <v>84</v>
      </c>
    </row>
    <row r="5013" spans="2:3">
      <c r="B5013" s="101" t="n">
        <v>48787</v>
      </c>
      <c r="C5013" s="0">
        <f>INT(Hoja3!E$4*Hoja3!$B5021)</f>
        <v>84</v>
      </c>
    </row>
    <row r="5014" spans="2:3">
      <c r="B5014" s="101" t="n">
        <v>48799</v>
      </c>
      <c r="C5014" s="0">
        <f>INT(Hoja3!E$4*Hoja3!$B5022)</f>
        <v>83</v>
      </c>
    </row>
    <row r="5015" spans="2:3">
      <c r="B5015" s="101" t="n">
        <v>48809</v>
      </c>
      <c r="C5015" s="0">
        <f>INT(Hoja3!E$4*Hoja3!$B5023)</f>
        <v>83</v>
      </c>
    </row>
    <row r="5016" spans="2:3">
      <c r="B5016" s="101" t="n">
        <v>48817</v>
      </c>
      <c r="C5016" s="0">
        <f>INT(Hoja3!E$4*Hoja3!$B5024)</f>
        <v>83</v>
      </c>
    </row>
    <row r="5017" spans="2:3">
      <c r="B5017" s="101" t="n">
        <v>48821</v>
      </c>
      <c r="C5017" s="0">
        <f>INT(Hoja3!E$4*Hoja3!$B5025)</f>
        <v>83</v>
      </c>
    </row>
    <row r="5018" spans="2:3">
      <c r="B5018" s="101" t="n">
        <v>48823</v>
      </c>
      <c r="C5018" s="0">
        <f>INT(Hoja3!E$4*Hoja3!$B5026)</f>
        <v>83</v>
      </c>
    </row>
    <row r="5019" spans="2:3">
      <c r="B5019" s="101" t="n">
        <v>48847</v>
      </c>
      <c r="C5019" s="0">
        <f>INT(Hoja3!E$4*Hoja3!$B5027)</f>
        <v>83</v>
      </c>
    </row>
    <row r="5020" spans="2:3">
      <c r="B5020" s="101" t="n">
        <v>48857</v>
      </c>
      <c r="C5020" s="0">
        <f>INT(Hoja3!E$4*Hoja3!$B5028)</f>
        <v>83</v>
      </c>
    </row>
    <row r="5021" spans="2:3">
      <c r="B5021" s="101" t="n">
        <v>48859</v>
      </c>
      <c r="C5021" s="0">
        <f>INT(Hoja3!E$4*Hoja3!$B5029)</f>
        <v>83</v>
      </c>
    </row>
    <row r="5022" spans="2:3">
      <c r="B5022" s="101" t="n">
        <v>48869</v>
      </c>
      <c r="C5022" s="0">
        <f>INT(Hoja3!E$4*Hoja3!$B5030)</f>
        <v>83</v>
      </c>
    </row>
    <row r="5023" spans="2:3">
      <c r="B5023" s="101" t="n">
        <v>48871</v>
      </c>
      <c r="C5023" s="0">
        <f>INT(Hoja3!E$4*Hoja3!$B5031)</f>
        <v>83</v>
      </c>
    </row>
    <row r="5024" spans="2:3">
      <c r="B5024" s="101" t="n">
        <v>48883</v>
      </c>
      <c r="C5024" s="0">
        <f>INT(Hoja3!E$4*Hoja3!$B5032)</f>
        <v>83</v>
      </c>
    </row>
    <row r="5025" spans="2:3">
      <c r="B5025" s="101" t="n">
        <v>48889</v>
      </c>
      <c r="C5025" s="0">
        <f>INT(Hoja3!E$4*Hoja3!$B5033)</f>
        <v>83</v>
      </c>
    </row>
    <row r="5026" spans="2:3">
      <c r="B5026" s="101" t="n">
        <v>48907</v>
      </c>
      <c r="C5026" s="0">
        <f>INT(Hoja3!E$4*Hoja3!$B5034)</f>
        <v>83</v>
      </c>
    </row>
    <row r="5027" spans="2:3">
      <c r="B5027" s="101" t="n">
        <v>48947</v>
      </c>
      <c r="C5027" s="0">
        <f>INT(Hoja3!E$4*Hoja3!$B5035)</f>
        <v>83</v>
      </c>
    </row>
    <row r="5028" spans="2:3">
      <c r="B5028" s="101" t="n">
        <v>48953</v>
      </c>
      <c r="C5028" s="0">
        <f>INT(Hoja3!E$4*Hoja3!$B5036)</f>
        <v>83</v>
      </c>
    </row>
    <row r="5029" spans="2:3">
      <c r="B5029" s="101" t="n">
        <v>48973</v>
      </c>
      <c r="C5029" s="0">
        <f>INT(Hoja3!E$4*Hoja3!$B5037)</f>
        <v>83</v>
      </c>
    </row>
    <row r="5030" spans="2:3">
      <c r="B5030" s="101" t="n">
        <v>48989</v>
      </c>
      <c r="C5030" s="0">
        <f>INT(Hoja3!E$4*Hoja3!$B5038)</f>
        <v>83</v>
      </c>
    </row>
    <row r="5031" spans="2:3">
      <c r="B5031" s="101" t="n">
        <v>48991</v>
      </c>
      <c r="C5031" s="0">
        <f>INT(Hoja3!E$4*Hoja3!$B5039)</f>
        <v>83</v>
      </c>
    </row>
    <row r="5032" spans="2:3">
      <c r="B5032" s="101" t="n">
        <v>49003</v>
      </c>
      <c r="C5032" s="0">
        <f>INT(Hoja3!E$4*Hoja3!$B5040)</f>
        <v>83</v>
      </c>
    </row>
    <row r="5033" spans="2:3">
      <c r="B5033" s="101" t="n">
        <v>49009</v>
      </c>
      <c r="C5033" s="0">
        <f>INT(Hoja3!E$4*Hoja3!$B5041)</f>
        <v>83</v>
      </c>
    </row>
    <row r="5034" spans="2:3">
      <c r="B5034" s="101" t="n">
        <v>49019</v>
      </c>
      <c r="C5034" s="0">
        <f>INT(Hoja3!E$4*Hoja3!$B5042)</f>
        <v>83</v>
      </c>
    </row>
    <row r="5035" spans="2:3">
      <c r="B5035" s="101" t="n">
        <v>49031</v>
      </c>
      <c r="C5035" s="0">
        <f>INT(Hoja3!E$4*Hoja3!$B5043)</f>
        <v>83</v>
      </c>
    </row>
    <row r="5036" spans="2:3">
      <c r="B5036" s="101" t="n">
        <v>49033</v>
      </c>
      <c r="C5036" s="0">
        <f>INT(Hoja3!E$4*Hoja3!$B5044)</f>
        <v>83</v>
      </c>
    </row>
    <row r="5037" spans="2:3">
      <c r="B5037" s="101" t="n">
        <v>49037</v>
      </c>
      <c r="C5037" s="0">
        <f>INT(Hoja3!E$4*Hoja3!$B5045)</f>
        <v>83</v>
      </c>
    </row>
    <row r="5038" spans="2:3">
      <c r="B5038" s="101" t="n">
        <v>49043</v>
      </c>
      <c r="C5038" s="0">
        <f>INT(Hoja3!E$4*Hoja3!$B5046)</f>
        <v>83</v>
      </c>
    </row>
    <row r="5039" spans="2:3">
      <c r="B5039" s="101" t="n">
        <v>49057</v>
      </c>
      <c r="C5039" s="0">
        <f>INT(Hoja3!E$4*Hoja3!$B5047)</f>
        <v>83</v>
      </c>
    </row>
    <row r="5040" spans="2:3">
      <c r="B5040" s="101" t="n">
        <v>49069</v>
      </c>
      <c r="C5040" s="0">
        <f>INT(Hoja3!E$4*Hoja3!$B5048)</f>
        <v>83</v>
      </c>
    </row>
    <row r="5041" spans="2:3">
      <c r="B5041" s="101" t="n">
        <v>49081</v>
      </c>
      <c r="C5041" s="0">
        <f>INT(Hoja3!E$4*Hoja3!$B5049)</f>
        <v>83</v>
      </c>
    </row>
    <row r="5042" spans="2:3">
      <c r="B5042" s="101" t="n">
        <v>49103</v>
      </c>
      <c r="C5042" s="0">
        <f>INT(Hoja3!E$4*Hoja3!$B5050)</f>
        <v>82</v>
      </c>
    </row>
    <row r="5043" spans="2:3">
      <c r="B5043" s="101" t="n">
        <v>49109</v>
      </c>
      <c r="C5043" s="0">
        <f>INT(Hoja3!E$4*Hoja3!$B5051)</f>
        <v>82</v>
      </c>
    </row>
    <row r="5044" spans="2:3">
      <c r="B5044" s="101" t="n">
        <v>49117</v>
      </c>
      <c r="C5044" s="0">
        <f>INT(Hoja3!E$4*Hoja3!$B5052)</f>
        <v>82</v>
      </c>
    </row>
    <row r="5045" spans="2:3">
      <c r="B5045" s="101" t="n">
        <v>49121</v>
      </c>
      <c r="C5045" s="0">
        <f>INT(Hoja3!E$4*Hoja3!$B5053)</f>
        <v>82</v>
      </c>
    </row>
    <row r="5046" spans="2:3">
      <c r="B5046" s="101" t="n">
        <v>49123</v>
      </c>
      <c r="C5046" s="0">
        <f>INT(Hoja3!E$4*Hoja3!$B5054)</f>
        <v>82</v>
      </c>
    </row>
    <row r="5047" spans="2:3">
      <c r="B5047" s="101" t="n">
        <v>49139</v>
      </c>
      <c r="C5047" s="0">
        <f>INT(Hoja3!E$4*Hoja3!$B5055)</f>
        <v>82</v>
      </c>
    </row>
    <row r="5048" spans="2:3">
      <c r="B5048" s="101" t="n">
        <v>49157</v>
      </c>
      <c r="C5048" s="0">
        <f>INT(Hoja3!E$4*Hoja3!$B5056)</f>
        <v>82</v>
      </c>
    </row>
    <row r="5049" spans="2:3">
      <c r="B5049" s="101" t="n">
        <v>49169</v>
      </c>
      <c r="C5049" s="0">
        <f>INT(Hoja3!E$4*Hoja3!$B5057)</f>
        <v>82</v>
      </c>
    </row>
    <row r="5050" spans="2:3">
      <c r="B5050" s="101" t="n">
        <v>49171</v>
      </c>
      <c r="C5050" s="0">
        <f>INT(Hoja3!E$4*Hoja3!$B5058)</f>
        <v>82</v>
      </c>
    </row>
    <row r="5051" spans="2:3">
      <c r="B5051" s="101" t="n">
        <v>49177</v>
      </c>
      <c r="C5051" s="0">
        <f>INT(Hoja3!E$4*Hoja3!$B5059)</f>
        <v>82</v>
      </c>
    </row>
    <row r="5052" spans="2:3">
      <c r="B5052" s="101" t="n">
        <v>49193</v>
      </c>
      <c r="C5052" s="0">
        <f>INT(Hoja3!E$4*Hoja3!$B5060)</f>
        <v>82</v>
      </c>
    </row>
    <row r="5053" spans="2:3">
      <c r="B5053" s="101" t="n">
        <v>49199</v>
      </c>
      <c r="C5053" s="0">
        <f>INT(Hoja3!E$4*Hoja3!$B5061)</f>
        <v>82</v>
      </c>
    </row>
    <row r="5054" spans="2:3">
      <c r="B5054" s="101" t="n">
        <v>49201</v>
      </c>
      <c r="C5054" s="0">
        <f>INT(Hoja3!E$4*Hoja3!$B5062)</f>
        <v>82</v>
      </c>
    </row>
    <row r="5055" spans="2:3">
      <c r="B5055" s="101" t="n">
        <v>49207</v>
      </c>
      <c r="C5055" s="0">
        <f>INT(Hoja3!E$4*Hoja3!$B5063)</f>
        <v>82</v>
      </c>
    </row>
    <row r="5056" spans="2:3">
      <c r="B5056" s="101" t="n">
        <v>49211</v>
      </c>
      <c r="C5056" s="0">
        <f>INT(Hoja3!E$4*Hoja3!$B5064)</f>
        <v>82</v>
      </c>
    </row>
    <row r="5057" spans="2:3">
      <c r="B5057" s="101" t="n">
        <v>49223</v>
      </c>
      <c r="C5057" s="0">
        <f>INT(Hoja3!E$4*Hoja3!$B5065)</f>
        <v>82</v>
      </c>
    </row>
    <row r="5058" spans="2:3">
      <c r="B5058" s="101" t="n">
        <v>49253</v>
      </c>
      <c r="C5058" s="0">
        <f>INT(Hoja3!E$4*Hoja3!$B5066)</f>
        <v>82</v>
      </c>
    </row>
    <row r="5059" spans="2:3">
      <c r="B5059" s="101" t="n">
        <v>49261</v>
      </c>
      <c r="C5059" s="0">
        <f>INT(Hoja3!E$4*Hoja3!$B5067)</f>
        <v>82</v>
      </c>
    </row>
    <row r="5060" spans="2:3">
      <c r="B5060" s="101" t="n">
        <v>49277</v>
      </c>
      <c r="C5060" s="0">
        <f>INT(Hoja3!E$4*Hoja3!$B5068)</f>
        <v>82</v>
      </c>
    </row>
    <row r="5061" spans="2:3">
      <c r="B5061" s="101" t="n">
        <v>49279</v>
      </c>
      <c r="C5061" s="0">
        <f>INT(Hoja3!E$4*Hoja3!$B5069)</f>
        <v>82</v>
      </c>
    </row>
    <row r="5062" spans="2:3">
      <c r="B5062" s="101" t="n">
        <v>49297</v>
      </c>
      <c r="C5062" s="0">
        <f>INT(Hoja3!E$4*Hoja3!$B5070)</f>
        <v>82</v>
      </c>
    </row>
    <row r="5063" spans="2:3">
      <c r="B5063" s="101" t="n">
        <v>49307</v>
      </c>
      <c r="C5063" s="0">
        <f>INT(Hoja3!E$4*Hoja3!$B5071)</f>
        <v>82</v>
      </c>
    </row>
    <row r="5064" spans="2:3">
      <c r="B5064" s="101" t="n">
        <v>49331</v>
      </c>
      <c r="C5064" s="0">
        <f>INT(Hoja3!E$4*Hoja3!$B5072)</f>
        <v>82</v>
      </c>
    </row>
    <row r="5065" spans="2:3">
      <c r="B5065" s="101" t="n">
        <v>49333</v>
      </c>
      <c r="C5065" s="0">
        <f>INT(Hoja3!E$4*Hoja3!$B5073)</f>
        <v>82</v>
      </c>
    </row>
    <row r="5066" spans="2:3">
      <c r="B5066" s="101" t="n">
        <v>49339</v>
      </c>
      <c r="C5066" s="0">
        <f>INT(Hoja3!E$4*Hoja3!$B5074)</f>
        <v>82</v>
      </c>
    </row>
    <row r="5067" spans="2:3">
      <c r="B5067" s="101" t="n">
        <v>49363</v>
      </c>
      <c r="C5067" s="0">
        <f>INT(Hoja3!E$4*Hoja3!$B5075)</f>
        <v>82</v>
      </c>
    </row>
    <row r="5068" spans="2:3">
      <c r="B5068" s="101" t="n">
        <v>49367</v>
      </c>
      <c r="C5068" s="0">
        <f>INT(Hoja3!E$4*Hoja3!$B5076)</f>
        <v>82</v>
      </c>
    </row>
    <row r="5069" spans="2:3">
      <c r="B5069" s="101" t="n">
        <v>49369</v>
      </c>
      <c r="C5069" s="0">
        <f>INT(Hoja3!E$4*Hoja3!$B5077)</f>
        <v>82</v>
      </c>
    </row>
    <row r="5070" spans="2:3">
      <c r="B5070" s="101" t="n">
        <v>49391</v>
      </c>
      <c r="C5070" s="0">
        <f>INT(Hoja3!E$4*Hoja3!$B5078)</f>
        <v>81</v>
      </c>
    </row>
    <row r="5071" spans="2:3">
      <c r="B5071" s="101" t="n">
        <v>49393</v>
      </c>
      <c r="C5071" s="0">
        <f>INT(Hoja3!E$4*Hoja3!$B5079)</f>
        <v>81</v>
      </c>
    </row>
    <row r="5072" spans="2:3">
      <c r="B5072" s="101" t="n">
        <v>49409</v>
      </c>
      <c r="C5072" s="0">
        <f>INT(Hoja3!E$4*Hoja3!$B5080)</f>
        <v>81</v>
      </c>
    </row>
    <row r="5073" spans="2:3">
      <c r="B5073" s="101" t="n">
        <v>49411</v>
      </c>
      <c r="C5073" s="0">
        <f>INT(Hoja3!E$4*Hoja3!$B5081)</f>
        <v>81</v>
      </c>
    </row>
    <row r="5074" spans="2:3">
      <c r="B5074" s="101" t="n">
        <v>49417</v>
      </c>
      <c r="C5074" s="0">
        <f>INT(Hoja3!E$4*Hoja3!$B5082)</f>
        <v>81</v>
      </c>
    </row>
    <row r="5075" spans="2:3">
      <c r="B5075" s="101" t="n">
        <v>49429</v>
      </c>
      <c r="C5075" s="0">
        <f>INT(Hoja3!E$4*Hoja3!$B5083)</f>
        <v>81</v>
      </c>
    </row>
    <row r="5076" spans="2:3">
      <c r="B5076" s="101" t="n">
        <v>49433</v>
      </c>
      <c r="C5076" s="0">
        <f>INT(Hoja3!E$4*Hoja3!$B5084)</f>
        <v>81</v>
      </c>
    </row>
    <row r="5077" spans="2:3">
      <c r="B5077" s="101" t="n">
        <v>49451</v>
      </c>
      <c r="C5077" s="0">
        <f>INT(Hoja3!E$4*Hoja3!$B5085)</f>
        <v>81</v>
      </c>
    </row>
    <row r="5078" spans="2:3">
      <c r="B5078" s="101" t="n">
        <v>49459</v>
      </c>
      <c r="C5078" s="0">
        <f>INT(Hoja3!E$4*Hoja3!$B5086)</f>
        <v>81</v>
      </c>
    </row>
    <row r="5079" spans="2:3">
      <c r="B5079" s="101" t="n">
        <v>49463</v>
      </c>
      <c r="C5079" s="0">
        <f>INT(Hoja3!E$4*Hoja3!$B5087)</f>
        <v>81</v>
      </c>
    </row>
    <row r="5080" spans="2:3">
      <c r="B5080" s="101" t="n">
        <v>49477</v>
      </c>
      <c r="C5080" s="0">
        <f>INT(Hoja3!E$4*Hoja3!$B5088)</f>
        <v>81</v>
      </c>
    </row>
    <row r="5081" spans="2:3">
      <c r="B5081" s="101" t="n">
        <v>49481</v>
      </c>
      <c r="C5081" s="0">
        <f>INT(Hoja3!E$4*Hoja3!$B5089)</f>
        <v>81</v>
      </c>
    </row>
    <row r="5082" spans="2:3">
      <c r="B5082" s="101" t="n">
        <v>49499</v>
      </c>
      <c r="C5082" s="0">
        <f>INT(Hoja3!E$4*Hoja3!$B5090)</f>
        <v>81</v>
      </c>
    </row>
    <row r="5083" spans="2:3">
      <c r="B5083" s="101" t="n">
        <v>49523</v>
      </c>
      <c r="C5083" s="0">
        <f>INT(Hoja3!E$4*Hoja3!$B5091)</f>
        <v>81</v>
      </c>
    </row>
    <row r="5084" spans="2:3">
      <c r="B5084" s="101" t="n">
        <v>49529</v>
      </c>
      <c r="C5084" s="0">
        <f>INT(Hoja3!E$4*Hoja3!$B5092)</f>
        <v>81</v>
      </c>
    </row>
    <row r="5085" spans="2:3">
      <c r="B5085" s="101" t="n">
        <v>49531</v>
      </c>
      <c r="C5085" s="0">
        <f>INT(Hoja3!E$4*Hoja3!$B5093)</f>
        <v>81</v>
      </c>
    </row>
    <row r="5086" spans="2:3">
      <c r="B5086" s="101" t="n">
        <v>49537</v>
      </c>
      <c r="C5086" s="0">
        <f>INT(Hoja3!E$4*Hoja3!$B5094)</f>
        <v>81</v>
      </c>
    </row>
    <row r="5087" spans="2:3">
      <c r="B5087" s="101" t="n">
        <v>49547</v>
      </c>
      <c r="C5087" s="0">
        <f>INT(Hoja3!E$4*Hoja3!$B5095)</f>
        <v>81</v>
      </c>
    </row>
    <row r="5088" spans="2:3">
      <c r="B5088" s="101" t="n">
        <v>49549</v>
      </c>
      <c r="C5088" s="0">
        <f>INT(Hoja3!E$4*Hoja3!$B5096)</f>
        <v>81</v>
      </c>
    </row>
    <row r="5089" spans="2:3">
      <c r="B5089" s="101" t="n">
        <v>49559</v>
      </c>
      <c r="C5089" s="0">
        <f>INT(Hoja3!E$4*Hoja3!$B5097)</f>
        <v>81</v>
      </c>
    </row>
    <row r="5090" spans="2:3">
      <c r="B5090" s="101" t="n">
        <v>49597</v>
      </c>
      <c r="C5090" s="0">
        <f>INT(Hoja3!E$4*Hoja3!$B5098)</f>
        <v>81</v>
      </c>
    </row>
    <row r="5091" spans="2:3">
      <c r="B5091" s="101" t="n">
        <v>49603</v>
      </c>
      <c r="C5091" s="0">
        <f>INT(Hoja3!E$4*Hoja3!$B5099)</f>
        <v>81</v>
      </c>
    </row>
    <row r="5092" spans="2:3">
      <c r="B5092" s="101" t="n">
        <v>49613</v>
      </c>
      <c r="C5092" s="0">
        <f>INT(Hoja3!E$4*Hoja3!$B5100)</f>
        <v>81</v>
      </c>
    </row>
    <row r="5093" spans="2:3">
      <c r="B5093" s="101" t="n">
        <v>49627</v>
      </c>
      <c r="C5093" s="0">
        <f>INT(Hoja3!E$4*Hoja3!$B5101)</f>
        <v>81</v>
      </c>
    </row>
    <row r="5094" spans="2:3">
      <c r="B5094" s="101" t="n">
        <v>49633</v>
      </c>
      <c r="C5094" s="0">
        <f>INT(Hoja3!E$4*Hoja3!$B5102)</f>
        <v>81</v>
      </c>
    </row>
    <row r="5095" spans="2:3">
      <c r="B5095" s="101" t="n">
        <v>49639</v>
      </c>
      <c r="C5095" s="0">
        <f>INT(Hoja3!E$4*Hoja3!$B5103)</f>
        <v>81</v>
      </c>
    </row>
    <row r="5096" spans="2:3">
      <c r="B5096" s="101" t="n">
        <v>49663</v>
      </c>
      <c r="C5096" s="0">
        <f>INT(Hoja3!E$4*Hoja3!$B5104)</f>
        <v>81</v>
      </c>
    </row>
    <row r="5097" spans="2:3">
      <c r="B5097" s="101" t="n">
        <v>49667</v>
      </c>
      <c r="C5097" s="0">
        <f>INT(Hoja3!E$4*Hoja3!$B5105)</f>
        <v>81</v>
      </c>
    </row>
    <row r="5098" spans="2:3">
      <c r="B5098" s="101" t="n">
        <v>49669</v>
      </c>
      <c r="C5098" s="0">
        <f>INT(Hoja3!E$4*Hoja3!$B5106)</f>
        <v>81</v>
      </c>
    </row>
    <row r="5099" spans="2:3">
      <c r="B5099" s="101" t="n">
        <v>49681</v>
      </c>
      <c r="C5099" s="0">
        <f>INT(Hoja3!E$4*Hoja3!$B5107)</f>
        <v>81</v>
      </c>
    </row>
    <row r="5100" spans="2:3">
      <c r="B5100" s="101" t="n">
        <v>49697</v>
      </c>
      <c r="C5100" s="0">
        <f>INT(Hoja3!E$4*Hoja3!$B5108)</f>
        <v>80</v>
      </c>
    </row>
    <row r="5101" spans="2:3">
      <c r="B5101" s="101" t="n">
        <v>49711</v>
      </c>
      <c r="C5101" s="0">
        <f>INT(Hoja3!E$4*Hoja3!$B5109)</f>
        <v>80</v>
      </c>
    </row>
    <row r="5102" spans="2:3">
      <c r="B5102" s="101" t="n">
        <v>49727</v>
      </c>
      <c r="C5102" s="0">
        <f>INT(Hoja3!E$4*Hoja3!$B5110)</f>
        <v>80</v>
      </c>
    </row>
    <row r="5103" spans="2:3">
      <c r="B5103" s="101" t="n">
        <v>49739</v>
      </c>
      <c r="C5103" s="0">
        <f>INT(Hoja3!E$4*Hoja3!$B5111)</f>
        <v>80</v>
      </c>
    </row>
    <row r="5104" spans="2:3">
      <c r="B5104" s="101" t="n">
        <v>49741</v>
      </c>
      <c r="C5104" s="0">
        <f>INT(Hoja3!E$4*Hoja3!$B5112)</f>
        <v>80</v>
      </c>
    </row>
    <row r="5105" spans="2:3">
      <c r="B5105" s="101" t="n">
        <v>49747</v>
      </c>
      <c r="C5105" s="0">
        <f>INT(Hoja3!E$4*Hoja3!$B5113)</f>
        <v>80</v>
      </c>
    </row>
    <row r="5106" spans="2:3">
      <c r="B5106" s="101" t="n">
        <v>49757</v>
      </c>
      <c r="C5106" s="0">
        <f>INT(Hoja3!E$4*Hoja3!$B5114)</f>
        <v>80</v>
      </c>
    </row>
    <row r="5107" spans="2:3">
      <c r="B5107" s="101" t="n">
        <v>49783</v>
      </c>
      <c r="C5107" s="0">
        <f>INT(Hoja3!E$4*Hoja3!$B5115)</f>
        <v>80</v>
      </c>
    </row>
    <row r="5108" spans="2:3">
      <c r="B5108" s="101" t="n">
        <v>49787</v>
      </c>
      <c r="C5108" s="0">
        <f>INT(Hoja3!E$4*Hoja3!$B5116)</f>
        <v>80</v>
      </c>
    </row>
    <row r="5109" spans="2:3">
      <c r="B5109" s="101" t="n">
        <v>49789</v>
      </c>
      <c r="C5109" s="0">
        <f>INT(Hoja3!E$4*Hoja3!$B5117)</f>
        <v>80</v>
      </c>
    </row>
    <row r="5110" spans="2:3">
      <c r="B5110" s="101" t="n">
        <v>49801</v>
      </c>
      <c r="C5110" s="0">
        <f>INT(Hoja3!E$4*Hoja3!$B5118)</f>
        <v>80</v>
      </c>
    </row>
    <row r="5111" spans="2:3">
      <c r="B5111" s="101" t="n">
        <v>49807</v>
      </c>
      <c r="C5111" s="0">
        <f>INT(Hoja3!E$4*Hoja3!$B5119)</f>
        <v>80</v>
      </c>
    </row>
    <row r="5112" spans="2:3">
      <c r="B5112" s="101" t="n">
        <v>49811</v>
      </c>
      <c r="C5112" s="0">
        <f>INT(Hoja3!E$4*Hoja3!$B5120)</f>
        <v>80</v>
      </c>
    </row>
    <row r="5113" spans="2:3">
      <c r="B5113" s="101" t="n">
        <v>49823</v>
      </c>
      <c r="C5113" s="0">
        <f>INT(Hoja3!E$4*Hoja3!$B5121)</f>
        <v>80</v>
      </c>
    </row>
    <row r="5114" spans="2:3">
      <c r="B5114" s="101" t="n">
        <v>49831</v>
      </c>
      <c r="C5114" s="0">
        <f>INT(Hoja3!E$4*Hoja3!$B5122)</f>
        <v>80</v>
      </c>
    </row>
    <row r="5115" spans="2:3">
      <c r="B5115" s="101" t="n">
        <v>49843</v>
      </c>
      <c r="C5115" s="0">
        <f>INT(Hoja3!E$4*Hoja3!$B5123)</f>
        <v>80</v>
      </c>
    </row>
    <row r="5116" spans="2:3">
      <c r="B5116" s="101" t="n">
        <v>49853</v>
      </c>
      <c r="C5116" s="0">
        <f>INT(Hoja3!E$4*Hoja3!$B5124)</f>
        <v>80</v>
      </c>
    </row>
    <row r="5117" spans="2:3">
      <c r="B5117" s="101" t="n">
        <v>49871</v>
      </c>
      <c r="C5117" s="0">
        <f>INT(Hoja3!E$4*Hoja3!$B5125)</f>
        <v>80</v>
      </c>
    </row>
    <row r="5118" spans="2:3">
      <c r="B5118" s="101" t="n">
        <v>49877</v>
      </c>
      <c r="C5118" s="0">
        <f>INT(Hoja3!E$4*Hoja3!$B5126)</f>
        <v>80</v>
      </c>
    </row>
    <row r="5119" spans="2:3">
      <c r="B5119" s="101" t="n">
        <v>49891</v>
      </c>
      <c r="C5119" s="0">
        <f>INT(Hoja3!E$4*Hoja3!$B5127)</f>
        <v>80</v>
      </c>
    </row>
    <row r="5120" spans="2:3">
      <c r="B5120" s="101" t="n">
        <v>49919</v>
      </c>
      <c r="C5120" s="0">
        <f>INT(Hoja3!E$4*Hoja3!$B5128)</f>
        <v>80</v>
      </c>
    </row>
    <row r="5121" spans="2:3">
      <c r="B5121" s="101" t="n">
        <v>49921</v>
      </c>
      <c r="C5121" s="0">
        <f>INT(Hoja3!E$4*Hoja3!$B5129)</f>
        <v>80</v>
      </c>
    </row>
    <row r="5122" spans="2:3">
      <c r="B5122" s="101" t="n">
        <v>49927</v>
      </c>
      <c r="C5122" s="0">
        <f>INT(Hoja3!E$4*Hoja3!$B5130)</f>
        <v>80</v>
      </c>
    </row>
    <row r="5123" spans="2:3">
      <c r="B5123" s="101" t="n">
        <v>49937</v>
      </c>
      <c r="C5123" s="0">
        <f>INT(Hoja3!E$4*Hoja3!$B5131)</f>
        <v>80</v>
      </c>
    </row>
    <row r="5124" spans="2:3">
      <c r="B5124" s="101" t="n">
        <v>49939</v>
      </c>
      <c r="C5124" s="0">
        <f>INT(Hoja3!E$4*Hoja3!$B5132)</f>
        <v>80</v>
      </c>
    </row>
    <row r="5125" spans="2:3">
      <c r="B5125" s="101" t="n">
        <v>49943</v>
      </c>
      <c r="C5125" s="0">
        <f>INT(Hoja3!E$4*Hoja3!$B5133)</f>
        <v>80</v>
      </c>
    </row>
    <row r="5126" spans="2:3">
      <c r="B5126" s="101" t="n">
        <v>49957</v>
      </c>
      <c r="C5126" s="0">
        <f>INT(Hoja3!E$4*Hoja3!$B5134)</f>
        <v>80</v>
      </c>
    </row>
    <row r="5127" spans="2:3">
      <c r="B5127" s="101" t="n">
        <v>49991</v>
      </c>
      <c r="C5127" s="0">
        <f>INT(Hoja3!E$4*Hoja3!$B5135)</f>
        <v>80</v>
      </c>
    </row>
    <row r="5128" spans="2:3">
      <c r="B5128" s="101" t="n">
        <v>49993</v>
      </c>
      <c r="C5128" s="0">
        <f>INT(Hoja3!E$4*Hoja3!$B5136)</f>
        <v>80</v>
      </c>
    </row>
    <row r="5129" spans="2:3">
      <c r="B5129" s="101" t="n">
        <v>49999</v>
      </c>
      <c r="C5129" s="0">
        <f>INT(Hoja3!E$4*Hoja3!$B5137)</f>
        <v>80</v>
      </c>
    </row>
    <row r="5130" spans="2:3">
      <c r="B5130" s="101" t="n">
        <v>50021</v>
      </c>
      <c r="C5130" s="0">
        <f>INT(Hoja3!E$4*Hoja3!$B5138)</f>
        <v>79</v>
      </c>
    </row>
    <row r="5131" spans="2:3">
      <c r="B5131" s="101" t="n">
        <v>50023</v>
      </c>
      <c r="C5131" s="0">
        <f>INT(Hoja3!E$4*Hoja3!$B5139)</f>
        <v>79</v>
      </c>
    </row>
    <row r="5132" spans="2:3">
      <c r="B5132" s="101" t="n">
        <v>50033</v>
      </c>
      <c r="C5132" s="0">
        <f>INT(Hoja3!E$4*Hoja3!$B5140)</f>
        <v>79</v>
      </c>
    </row>
    <row r="5133" spans="2:3">
      <c r="B5133" s="101" t="n">
        <v>50047</v>
      </c>
      <c r="C5133" s="0">
        <f>INT(Hoja3!E$4*Hoja3!$B5141)</f>
        <v>79</v>
      </c>
    </row>
    <row r="5134" spans="2:3">
      <c r="B5134" s="101" t="n">
        <v>50051</v>
      </c>
      <c r="C5134" s="0">
        <f>INT(Hoja3!E$4*Hoja3!$B5142)</f>
        <v>79</v>
      </c>
    </row>
    <row r="5135" spans="2:3">
      <c r="B5135" s="101" t="n">
        <v>50053</v>
      </c>
      <c r="C5135" s="0">
        <f>INT(Hoja3!E$4*Hoja3!$B5143)</f>
        <v>79</v>
      </c>
    </row>
    <row r="5136" spans="2:3">
      <c r="B5136" s="101" t="n">
        <v>50069</v>
      </c>
      <c r="C5136" s="0">
        <f>INT(Hoja3!E$4*Hoja3!$B5144)</f>
        <v>79</v>
      </c>
    </row>
    <row r="5137" spans="2:3">
      <c r="B5137" s="101" t="n">
        <v>50077</v>
      </c>
      <c r="C5137" s="0">
        <f>INT(Hoja3!E$4*Hoja3!$B5145)</f>
        <v>79</v>
      </c>
    </row>
    <row r="5138" spans="2:3">
      <c r="B5138" s="101" t="n">
        <v>50087</v>
      </c>
      <c r="C5138" s="0">
        <f>INT(Hoja3!E$4*Hoja3!$B5146)</f>
        <v>79</v>
      </c>
    </row>
    <row r="5139" spans="2:3">
      <c r="B5139" s="101" t="n">
        <v>50093</v>
      </c>
      <c r="C5139" s="0">
        <f>INT(Hoja3!E$4*Hoja3!$B5147)</f>
        <v>79</v>
      </c>
    </row>
    <row r="5140" spans="2:3">
      <c r="B5140" s="101" t="n">
        <v>50101</v>
      </c>
      <c r="C5140" s="0">
        <f>INT(Hoja3!E$4*Hoja3!$B5148)</f>
        <v>79</v>
      </c>
    </row>
    <row r="5141" spans="2:3">
      <c r="B5141" s="101" t="n">
        <v>50111</v>
      </c>
      <c r="C5141" s="0">
        <f>INT(Hoja3!E$4*Hoja3!$B5149)</f>
        <v>79</v>
      </c>
    </row>
    <row r="5142" spans="2:3">
      <c r="B5142" s="101" t="n">
        <v>50119</v>
      </c>
      <c r="C5142" s="0">
        <f>INT(Hoja3!E$4*Hoja3!$B5150)</f>
        <v>79</v>
      </c>
    </row>
    <row r="5143" spans="2:3">
      <c r="B5143" s="101" t="n">
        <v>50123</v>
      </c>
      <c r="C5143" s="0">
        <f>INT(Hoja3!E$4*Hoja3!$B5151)</f>
        <v>79</v>
      </c>
    </row>
    <row r="5144" spans="2:3">
      <c r="B5144" s="101" t="n">
        <v>50129</v>
      </c>
      <c r="C5144" s="0">
        <f>INT(Hoja3!E$4*Hoja3!$B5152)</f>
        <v>79</v>
      </c>
    </row>
    <row r="5145" spans="2:3">
      <c r="B5145" s="101" t="n">
        <v>50131</v>
      </c>
      <c r="C5145" s="0">
        <f>INT(Hoja3!E$4*Hoja3!$B5153)</f>
        <v>79</v>
      </c>
    </row>
    <row r="5146" spans="2:3">
      <c r="B5146" s="101" t="n">
        <v>50147</v>
      </c>
      <c r="C5146" s="0">
        <f>INT(Hoja3!E$4*Hoja3!$B5154)</f>
        <v>79</v>
      </c>
    </row>
    <row r="5147" spans="2:3">
      <c r="B5147" s="101" t="n">
        <v>50153</v>
      </c>
      <c r="C5147" s="0">
        <f>INT(Hoja3!E$4*Hoja3!$B5155)</f>
        <v>79</v>
      </c>
    </row>
    <row r="5148" spans="2:3">
      <c r="B5148" s="101" t="n">
        <v>50159</v>
      </c>
      <c r="C5148" s="0">
        <f>INT(Hoja3!E$4*Hoja3!$B5156)</f>
        <v>79</v>
      </c>
    </row>
    <row r="5149" spans="2:3">
      <c r="B5149" s="101" t="n">
        <v>50177</v>
      </c>
      <c r="C5149" s="0">
        <f>INT(Hoja3!E$4*Hoja3!$B5157)</f>
        <v>79</v>
      </c>
    </row>
    <row r="5150" spans="2:3">
      <c r="B5150" s="101" t="n">
        <v>50207</v>
      </c>
      <c r="C5150" s="0">
        <f>INT(Hoja3!E$4*Hoja3!$B5158)</f>
        <v>79</v>
      </c>
    </row>
    <row r="5151" spans="2:3">
      <c r="B5151" s="101" t="n">
        <v>50221</v>
      </c>
      <c r="C5151" s="0">
        <f>INT(Hoja3!E$4*Hoja3!$B5159)</f>
        <v>79</v>
      </c>
    </row>
    <row r="5152" spans="2:3">
      <c r="B5152" s="101" t="n">
        <v>50227</v>
      </c>
      <c r="C5152" s="0">
        <f>INT(Hoja3!E$4*Hoja3!$B5160)</f>
        <v>79</v>
      </c>
    </row>
    <row r="5153" spans="2:3">
      <c r="B5153" s="101" t="n">
        <v>50231</v>
      </c>
      <c r="C5153" s="0">
        <f>INT(Hoja3!E$4*Hoja3!$B5161)</f>
        <v>79</v>
      </c>
    </row>
    <row r="5154" spans="2:3">
      <c r="B5154" s="101" t="n">
        <v>50261</v>
      </c>
      <c r="C5154" s="0">
        <f>INT(Hoja3!E$4*Hoja3!$B5162)</f>
        <v>79</v>
      </c>
    </row>
    <row r="5155" spans="2:3">
      <c r="B5155" s="101" t="n">
        <v>50263</v>
      </c>
      <c r="C5155" s="0">
        <f>INT(Hoja3!E$4*Hoja3!$B5163)</f>
        <v>79</v>
      </c>
    </row>
    <row r="5156" spans="2:3">
      <c r="B5156" s="101" t="n">
        <v>50273</v>
      </c>
      <c r="C5156" s="0">
        <f>INT(Hoja3!E$4*Hoja3!$B5164)</f>
        <v>79</v>
      </c>
    </row>
    <row r="5157" spans="2:3">
      <c r="B5157" s="101" t="n">
        <v>50287</v>
      </c>
      <c r="C5157" s="0">
        <f>INT(Hoja3!E$4*Hoja3!$B5165)</f>
        <v>79</v>
      </c>
    </row>
    <row r="5158" spans="2:3">
      <c r="B5158" s="101" t="n">
        <v>50291</v>
      </c>
      <c r="C5158" s="0">
        <f>INT(Hoja3!E$4*Hoja3!$B5166)</f>
        <v>79</v>
      </c>
    </row>
    <row r="5159" spans="2:3">
      <c r="B5159" s="101" t="n">
        <v>50311</v>
      </c>
      <c r="C5159" s="0">
        <f>INT(Hoja3!E$4*Hoja3!$B5167)</f>
        <v>79</v>
      </c>
    </row>
    <row r="5160" spans="2:3">
      <c r="B5160" s="101" t="n">
        <v>50321</v>
      </c>
      <c r="C5160" s="0">
        <f>INT(Hoja3!E$4*Hoja3!$B5168)</f>
        <v>78</v>
      </c>
    </row>
    <row r="5161" spans="2:3">
      <c r="B5161" s="101" t="n">
        <v>50329</v>
      </c>
      <c r="C5161" s="0">
        <f>INT(Hoja3!E$4*Hoja3!$B5169)</f>
        <v>78</v>
      </c>
    </row>
    <row r="5162" spans="2:3">
      <c r="B5162" s="101" t="n">
        <v>50333</v>
      </c>
      <c r="C5162" s="0">
        <f>INT(Hoja3!E$4*Hoja3!$B5170)</f>
        <v>78</v>
      </c>
    </row>
    <row r="5163" spans="2:3">
      <c r="B5163" s="101" t="n">
        <v>50341</v>
      </c>
      <c r="C5163" s="0">
        <f>INT(Hoja3!E$4*Hoja3!$B5171)</f>
        <v>78</v>
      </c>
    </row>
    <row r="5164" spans="2:3">
      <c r="B5164" s="101" t="n">
        <v>50359</v>
      </c>
      <c r="C5164" s="0">
        <f>INT(Hoja3!E$4*Hoja3!$B5172)</f>
        <v>78</v>
      </c>
    </row>
    <row r="5165" spans="2:3">
      <c r="B5165" s="101" t="n">
        <v>50363</v>
      </c>
      <c r="C5165" s="0">
        <f>INT(Hoja3!E$4*Hoja3!$B5173)</f>
        <v>78</v>
      </c>
    </row>
    <row r="5166" spans="2:3">
      <c r="B5166" s="101" t="n">
        <v>50377</v>
      </c>
      <c r="C5166" s="0">
        <f>INT(Hoja3!E$4*Hoja3!$B5174)</f>
        <v>78</v>
      </c>
    </row>
    <row r="5167" spans="2:3">
      <c r="B5167" s="101" t="n">
        <v>50383</v>
      </c>
      <c r="C5167" s="0">
        <f>INT(Hoja3!E$4*Hoja3!$B5175)</f>
        <v>78</v>
      </c>
    </row>
    <row r="5168" spans="2:3">
      <c r="B5168" s="101" t="n">
        <v>50387</v>
      </c>
      <c r="C5168" s="0">
        <f>INT(Hoja3!E$4*Hoja3!$B5176)</f>
        <v>78</v>
      </c>
    </row>
    <row r="5169" spans="2:3">
      <c r="B5169" s="101" t="n">
        <v>50411</v>
      </c>
      <c r="C5169" s="0">
        <f>INT(Hoja3!E$4*Hoja3!$B5177)</f>
        <v>78</v>
      </c>
    </row>
    <row r="5170" spans="2:3">
      <c r="B5170" s="101" t="n">
        <v>50417</v>
      </c>
      <c r="C5170" s="0">
        <f>INT(Hoja3!E$4*Hoja3!$B5178)</f>
        <v>78</v>
      </c>
    </row>
    <row r="5171" spans="2:3">
      <c r="B5171" s="101" t="n">
        <v>50423</v>
      </c>
      <c r="C5171" s="0">
        <f>INT(Hoja3!E$4*Hoja3!$B5179)</f>
        <v>78</v>
      </c>
    </row>
    <row r="5172" spans="2:3">
      <c r="B5172" s="101" t="n">
        <v>50441</v>
      </c>
      <c r="C5172" s="0">
        <f>INT(Hoja3!E$4*Hoja3!$B5180)</f>
        <v>78</v>
      </c>
    </row>
    <row r="5173" spans="2:3">
      <c r="B5173" s="101" t="n">
        <v>50459</v>
      </c>
      <c r="C5173" s="0">
        <f>INT(Hoja3!E$4*Hoja3!$B5181)</f>
        <v>78</v>
      </c>
    </row>
    <row r="5174" spans="2:3">
      <c r="B5174" s="101" t="n">
        <v>50461</v>
      </c>
      <c r="C5174" s="0">
        <f>INT(Hoja3!E$4*Hoja3!$B5182)</f>
        <v>78</v>
      </c>
    </row>
    <row r="5175" spans="2:3">
      <c r="B5175" s="101" t="n">
        <v>50497</v>
      </c>
      <c r="C5175" s="0">
        <f>INT(Hoja3!E$4*Hoja3!$B5183)</f>
        <v>78</v>
      </c>
    </row>
    <row r="5176" spans="2:3">
      <c r="B5176" s="101" t="n">
        <v>50503</v>
      </c>
      <c r="C5176" s="0">
        <f>INT(Hoja3!E$4*Hoja3!$B5184)</f>
        <v>78</v>
      </c>
    </row>
    <row r="5177" spans="2:3">
      <c r="B5177" s="101" t="n">
        <v>50513</v>
      </c>
      <c r="C5177" s="0">
        <f>INT(Hoja3!E$4*Hoja3!$B5185)</f>
        <v>78</v>
      </c>
    </row>
    <row r="5178" spans="2:3">
      <c r="B5178" s="101" t="n">
        <v>50527</v>
      </c>
      <c r="C5178" s="0">
        <f>INT(Hoja3!E$4*Hoja3!$B5186)</f>
        <v>78</v>
      </c>
    </row>
    <row r="5179" spans="2:3">
      <c r="B5179" s="101" t="n">
        <v>50539</v>
      </c>
      <c r="C5179" s="0">
        <f>INT(Hoja3!E$4*Hoja3!$B5187)</f>
        <v>78</v>
      </c>
    </row>
    <row r="5180" spans="2:3">
      <c r="B5180" s="101" t="n">
        <v>50543</v>
      </c>
      <c r="C5180" s="0">
        <f>INT(Hoja3!E$4*Hoja3!$B5188)</f>
        <v>78</v>
      </c>
    </row>
    <row r="5181" spans="2:3">
      <c r="B5181" s="101" t="n">
        <v>50549</v>
      </c>
      <c r="C5181" s="0">
        <f>INT(Hoja3!E$4*Hoja3!$B5189)</f>
        <v>78</v>
      </c>
    </row>
    <row r="5182" spans="2:3">
      <c r="B5182" s="101" t="n">
        <v>50551</v>
      </c>
      <c r="C5182" s="0">
        <f>INT(Hoja3!E$4*Hoja3!$B5190)</f>
        <v>78</v>
      </c>
    </row>
    <row r="5183" spans="2:3">
      <c r="B5183" s="101" t="n">
        <v>50581</v>
      </c>
      <c r="C5183" s="0">
        <f>INT(Hoja3!E$4*Hoja3!$B5191)</f>
        <v>78</v>
      </c>
    </row>
    <row r="5184" spans="2:3">
      <c r="B5184" s="101" t="n">
        <v>50587</v>
      </c>
      <c r="C5184" s="0">
        <f>INT(Hoja3!E$4*Hoja3!$B5192)</f>
        <v>78</v>
      </c>
    </row>
    <row r="5185" spans="2:3">
      <c r="B5185" s="101" t="n">
        <v>50591</v>
      </c>
      <c r="C5185" s="0">
        <f>INT(Hoja3!E$4*Hoja3!$B5193)</f>
        <v>78</v>
      </c>
    </row>
    <row r="5186" spans="2:3">
      <c r="B5186" s="101" t="n">
        <v>50593</v>
      </c>
      <c r="C5186" s="0">
        <f>INT(Hoja3!E$4*Hoja3!$B5194)</f>
        <v>78</v>
      </c>
    </row>
    <row r="5187" spans="2:3">
      <c r="B5187" s="101" t="n">
        <v>50599</v>
      </c>
      <c r="C5187" s="0">
        <f>INT(Hoja3!E$4*Hoja3!$B5195)</f>
        <v>78</v>
      </c>
    </row>
    <row r="5188" spans="2:3">
      <c r="B5188" s="101" t="n">
        <v>50627</v>
      </c>
      <c r="C5188" s="0">
        <f>INT(Hoja3!E$4*Hoja3!$B5196)</f>
        <v>78</v>
      </c>
    </row>
    <row r="5189" spans="2:3">
      <c r="B5189" s="101" t="n">
        <v>50647</v>
      </c>
      <c r="C5189" s="0">
        <f>INT(Hoja3!E$4*Hoja3!$B5197)</f>
        <v>77</v>
      </c>
    </row>
    <row r="5190" spans="2:3">
      <c r="B5190" s="101" t="n">
        <v>50651</v>
      </c>
      <c r="C5190" s="0">
        <f>INT(Hoja3!E$4*Hoja3!$B5198)</f>
        <v>77</v>
      </c>
    </row>
    <row r="5191" spans="2:3">
      <c r="B5191" s="101" t="n">
        <v>50671</v>
      </c>
      <c r="C5191" s="0">
        <f>INT(Hoja3!E$4*Hoja3!$B5199)</f>
        <v>77</v>
      </c>
    </row>
    <row r="5192" spans="2:3">
      <c r="B5192" s="101" t="n">
        <v>50683</v>
      </c>
      <c r="C5192" s="0">
        <f>INT(Hoja3!E$4*Hoja3!$B5200)</f>
        <v>77</v>
      </c>
    </row>
    <row r="5193" spans="2:3">
      <c r="B5193" s="101" t="n">
        <v>50707</v>
      </c>
      <c r="C5193" s="0">
        <f>INT(Hoja3!E$4*Hoja3!$B5201)</f>
        <v>77</v>
      </c>
    </row>
    <row r="5194" spans="2:3">
      <c r="B5194" s="101" t="n">
        <v>50723</v>
      </c>
      <c r="C5194" s="0">
        <f>INT(Hoja3!E$4*Hoja3!$B5202)</f>
        <v>77</v>
      </c>
    </row>
    <row r="5195" spans="2:3">
      <c r="B5195" s="101" t="n">
        <v>50741</v>
      </c>
      <c r="C5195" s="0">
        <f>INT(Hoja3!E$4*Hoja3!$B5203)</f>
        <v>77</v>
      </c>
    </row>
    <row r="5196" spans="2:3">
      <c r="B5196" s="101" t="n">
        <v>50753</v>
      </c>
      <c r="C5196" s="0">
        <f>INT(Hoja3!E$4*Hoja3!$B5204)</f>
        <v>77</v>
      </c>
    </row>
    <row r="5197" spans="2:3">
      <c r="B5197" s="101" t="n">
        <v>50767</v>
      </c>
      <c r="C5197" s="0">
        <f>INT(Hoja3!E$4*Hoja3!$B5205)</f>
        <v>77</v>
      </c>
    </row>
    <row r="5198" spans="2:3">
      <c r="B5198" s="101" t="n">
        <v>50773</v>
      </c>
      <c r="C5198" s="0">
        <f>INT(Hoja3!E$4*Hoja3!$B5206)</f>
        <v>77</v>
      </c>
    </row>
    <row r="5199" spans="2:3">
      <c r="B5199" s="101" t="n">
        <v>50777</v>
      </c>
      <c r="C5199" s="0">
        <f>INT(Hoja3!E$4*Hoja3!$B5207)</f>
        <v>77</v>
      </c>
    </row>
    <row r="5200" spans="2:3">
      <c r="B5200" s="101" t="n">
        <v>50789</v>
      </c>
      <c r="C5200" s="0">
        <f>INT(Hoja3!E$4*Hoja3!$B5208)</f>
        <v>77</v>
      </c>
    </row>
    <row r="5201" spans="2:3">
      <c r="B5201" s="101" t="n">
        <v>50821</v>
      </c>
      <c r="C5201" s="0">
        <f>INT(Hoja3!E$4*Hoja3!$B5209)</f>
        <v>77</v>
      </c>
    </row>
    <row r="5202" spans="2:3">
      <c r="B5202" s="101" t="n">
        <v>50833</v>
      </c>
      <c r="C5202" s="0">
        <f>INT(Hoja3!E$4*Hoja3!$B5210)</f>
        <v>77</v>
      </c>
    </row>
    <row r="5203" spans="2:3">
      <c r="B5203" s="101" t="n">
        <v>50839</v>
      </c>
      <c r="C5203" s="0">
        <f>INT(Hoja3!E$4*Hoja3!$B5211)</f>
        <v>77</v>
      </c>
    </row>
    <row r="5204" spans="2:3">
      <c r="B5204" s="101" t="n">
        <v>50849</v>
      </c>
      <c r="C5204" s="0">
        <f>INT(Hoja3!E$4*Hoja3!$B5212)</f>
        <v>77</v>
      </c>
    </row>
    <row r="5205" spans="2:3">
      <c r="B5205" s="101" t="n">
        <v>50857</v>
      </c>
      <c r="C5205" s="0">
        <f>INT(Hoja3!E$4*Hoja3!$B5213)</f>
        <v>77</v>
      </c>
    </row>
    <row r="5206" spans="2:3">
      <c r="B5206" s="101" t="n">
        <v>50867</v>
      </c>
      <c r="C5206" s="0">
        <f>INT(Hoja3!E$4*Hoja3!$B5214)</f>
        <v>77</v>
      </c>
    </row>
    <row r="5207" spans="2:3">
      <c r="B5207" s="101" t="n">
        <v>50873</v>
      </c>
      <c r="C5207" s="0">
        <f>INT(Hoja3!E$4*Hoja3!$B5215)</f>
        <v>77</v>
      </c>
    </row>
    <row r="5208" spans="2:3">
      <c r="B5208" s="101" t="n">
        <v>50891</v>
      </c>
      <c r="C5208" s="0">
        <f>INT(Hoja3!E$4*Hoja3!$B5216)</f>
        <v>77</v>
      </c>
    </row>
    <row r="5209" spans="2:3">
      <c r="B5209" s="101" t="n">
        <v>50893</v>
      </c>
      <c r="C5209" s="0">
        <f>INT(Hoja3!E$4*Hoja3!$B5217)</f>
        <v>77</v>
      </c>
    </row>
    <row r="5210" spans="2:3">
      <c r="B5210" s="101" t="n">
        <v>50909</v>
      </c>
      <c r="C5210" s="0">
        <f>INT(Hoja3!E$4*Hoja3!$B5218)</f>
        <v>77</v>
      </c>
    </row>
    <row r="5211" spans="2:3">
      <c r="B5211" s="101" t="n">
        <v>50923</v>
      </c>
      <c r="C5211" s="0">
        <f>INT(Hoja3!E$4*Hoja3!$B5219)</f>
        <v>77</v>
      </c>
    </row>
    <row r="5212" spans="2:3">
      <c r="B5212" s="101" t="n">
        <v>50929</v>
      </c>
      <c r="C5212" s="0">
        <f>INT(Hoja3!E$4*Hoja3!$B5220)</f>
        <v>77</v>
      </c>
    </row>
    <row r="5213" spans="2:3">
      <c r="B5213" s="101" t="n">
        <v>50951</v>
      </c>
      <c r="C5213" s="0">
        <f>INT(Hoja3!E$4*Hoja3!$B5221)</f>
        <v>77</v>
      </c>
    </row>
    <row r="5214" spans="2:3">
      <c r="B5214" s="101" t="n">
        <v>50957</v>
      </c>
      <c r="C5214" s="0">
        <f>INT(Hoja3!E$4*Hoja3!$B5222)</f>
        <v>77</v>
      </c>
    </row>
    <row r="5215" spans="2:3">
      <c r="B5215" s="101" t="n">
        <v>50969</v>
      </c>
      <c r="C5215" s="0">
        <f>INT(Hoja3!E$4*Hoja3!$B5223)</f>
        <v>76</v>
      </c>
    </row>
    <row r="5216" spans="2:3">
      <c r="B5216" s="101" t="n">
        <v>50971</v>
      </c>
      <c r="C5216" s="0">
        <f>INT(Hoja3!E$4*Hoja3!$B5224)</f>
        <v>76</v>
      </c>
    </row>
    <row r="5217" spans="2:3">
      <c r="B5217" s="101" t="n">
        <v>50989</v>
      </c>
      <c r="C5217" s="0">
        <f>INT(Hoja3!E$4*Hoja3!$B5225)</f>
        <v>76</v>
      </c>
    </row>
    <row r="5218" spans="2:3">
      <c r="B5218" s="101" t="n">
        <v>50993</v>
      </c>
      <c r="C5218" s="0">
        <f>INT(Hoja3!E$4*Hoja3!$B5226)</f>
        <v>76</v>
      </c>
    </row>
    <row r="5219" spans="2:3">
      <c r="B5219" s="101" t="n">
        <v>51001</v>
      </c>
      <c r="C5219" s="0">
        <f>INT(Hoja3!E$4*Hoja3!$B5227)</f>
        <v>76</v>
      </c>
    </row>
    <row r="5220" spans="2:3">
      <c r="B5220" s="101" t="n">
        <v>51031</v>
      </c>
      <c r="C5220" s="0">
        <f>INT(Hoja3!E$4*Hoja3!$B5228)</f>
        <v>76</v>
      </c>
    </row>
    <row r="5221" spans="2:3">
      <c r="B5221" s="101" t="n">
        <v>51043</v>
      </c>
      <c r="C5221" s="0">
        <f>INT(Hoja3!E$4*Hoja3!$B5229)</f>
        <v>76</v>
      </c>
    </row>
    <row r="5222" spans="2:3">
      <c r="B5222" s="101" t="n">
        <v>51047</v>
      </c>
      <c r="C5222" s="0">
        <f>INT(Hoja3!E$4*Hoja3!$B5230)</f>
        <v>76</v>
      </c>
    </row>
    <row r="5223" spans="2:3">
      <c r="B5223" s="101" t="n">
        <v>51059</v>
      </c>
      <c r="C5223" s="0">
        <f>INT(Hoja3!E$4*Hoja3!$B5231)</f>
        <v>76</v>
      </c>
    </row>
    <row r="5224" spans="2:3">
      <c r="B5224" s="101" t="n">
        <v>51061</v>
      </c>
      <c r="C5224" s="0">
        <f>INT(Hoja3!E$4*Hoja3!$B5232)</f>
        <v>76</v>
      </c>
    </row>
    <row r="5225" spans="2:3">
      <c r="B5225" s="101" t="n">
        <v>51071</v>
      </c>
      <c r="C5225" s="0">
        <f>INT(Hoja3!E$4*Hoja3!$B5233)</f>
        <v>76</v>
      </c>
    </row>
    <row r="5226" spans="2:3">
      <c r="B5226" s="101" t="n">
        <v>51109</v>
      </c>
      <c r="C5226" s="0">
        <f>INT(Hoja3!E$4*Hoja3!$B5234)</f>
        <v>76</v>
      </c>
    </row>
    <row r="5227" spans="2:3">
      <c r="B5227" s="101" t="n">
        <v>51131</v>
      </c>
      <c r="C5227" s="0">
        <f>INT(Hoja3!E$4*Hoja3!$B5235)</f>
        <v>76</v>
      </c>
    </row>
    <row r="5228" spans="2:3">
      <c r="B5228" s="101" t="n">
        <v>51133</v>
      </c>
      <c r="C5228" s="0">
        <f>INT(Hoja3!E$4*Hoja3!$B5236)</f>
        <v>76</v>
      </c>
    </row>
    <row r="5229" spans="2:3">
      <c r="B5229" s="101" t="n">
        <v>51137</v>
      </c>
      <c r="C5229" s="0">
        <f>INT(Hoja3!E$4*Hoja3!$B5237)</f>
        <v>76</v>
      </c>
    </row>
    <row r="5230" spans="2:3">
      <c r="B5230" s="101" t="n">
        <v>51151</v>
      </c>
      <c r="C5230" s="0">
        <f>INT(Hoja3!E$4*Hoja3!$B5238)</f>
        <v>76</v>
      </c>
    </row>
    <row r="5231" spans="2:3">
      <c r="B5231" s="101" t="n">
        <v>51157</v>
      </c>
      <c r="C5231" s="0">
        <f>INT(Hoja3!E$4*Hoja3!$B5239)</f>
        <v>76</v>
      </c>
    </row>
    <row r="5232" spans="2:3">
      <c r="B5232" s="101" t="n">
        <v>51169</v>
      </c>
      <c r="C5232" s="0">
        <f>INT(Hoja3!E$4*Hoja3!$B5240)</f>
        <v>76</v>
      </c>
    </row>
    <row r="5233" spans="2:3">
      <c r="B5233" s="101" t="n">
        <v>51193</v>
      </c>
      <c r="C5233" s="0">
        <f>INT(Hoja3!E$4*Hoja3!$B5241)</f>
        <v>76</v>
      </c>
    </row>
    <row r="5234" spans="2:3">
      <c r="B5234" s="101" t="n">
        <v>51197</v>
      </c>
      <c r="C5234" s="0">
        <f>INT(Hoja3!E$4*Hoja3!$B5242)</f>
        <v>76</v>
      </c>
    </row>
    <row r="5235" spans="2:3">
      <c r="B5235" s="101" t="n">
        <v>51199</v>
      </c>
      <c r="C5235" s="0">
        <f>INT(Hoja3!E$4*Hoja3!$B5243)</f>
        <v>76</v>
      </c>
    </row>
    <row r="5236" spans="2:3">
      <c r="B5236" s="101" t="n">
        <v>51203</v>
      </c>
      <c r="C5236" s="0">
        <f>INT(Hoja3!E$4*Hoja3!$B5244)</f>
        <v>76</v>
      </c>
    </row>
    <row r="5237" spans="2:3">
      <c r="B5237" s="101" t="n">
        <v>51217</v>
      </c>
      <c r="C5237" s="0">
        <f>INT(Hoja3!E$4*Hoja3!$B5245)</f>
        <v>76</v>
      </c>
    </row>
    <row r="5238" spans="2:3">
      <c r="B5238" s="101" t="n">
        <v>51229</v>
      </c>
      <c r="C5238" s="0">
        <f>INT(Hoja3!E$4*Hoja3!$B5246)</f>
        <v>76</v>
      </c>
    </row>
    <row r="5239" spans="2:3">
      <c r="B5239" s="101" t="n">
        <v>51239</v>
      </c>
      <c r="C5239" s="0">
        <f>INT(Hoja3!E$4*Hoja3!$B5247)</f>
        <v>76</v>
      </c>
    </row>
    <row r="5240" spans="2:3">
      <c r="B5240" s="101" t="n">
        <v>51241</v>
      </c>
      <c r="C5240" s="0">
        <f>INT(Hoja3!E$4*Hoja3!$B5248)</f>
        <v>76</v>
      </c>
    </row>
    <row r="5241" spans="2:3">
      <c r="B5241" s="101" t="n">
        <v>51257</v>
      </c>
      <c r="C5241" s="0">
        <f>INT(Hoja3!E$4*Hoja3!$B5249)</f>
        <v>76</v>
      </c>
    </row>
    <row r="5242" spans="2:3">
      <c r="B5242" s="101" t="n">
        <v>51263</v>
      </c>
      <c r="C5242" s="0">
        <f>INT(Hoja3!E$4*Hoja3!$B5250)</f>
        <v>76</v>
      </c>
    </row>
    <row r="5243" spans="2:3">
      <c r="B5243" s="101" t="n">
        <v>51283</v>
      </c>
      <c r="C5243" s="0">
        <f>INT(Hoja3!E$4*Hoja3!$B5251)</f>
        <v>76</v>
      </c>
    </row>
    <row r="5244" spans="2:3">
      <c r="B5244" s="101" t="n">
        <v>51287</v>
      </c>
      <c r="C5244" s="0">
        <f>INT(Hoja3!E$4*Hoja3!$B5252)</f>
        <v>76</v>
      </c>
    </row>
    <row r="5245" spans="2:3">
      <c r="B5245" s="101" t="n">
        <v>51307</v>
      </c>
      <c r="C5245" s="0">
        <f>INT(Hoja3!E$4*Hoja3!$B5253)</f>
        <v>75</v>
      </c>
    </row>
    <row r="5246" spans="2:3">
      <c r="B5246" s="101" t="n">
        <v>51329</v>
      </c>
      <c r="C5246" s="0">
        <f>INT(Hoja3!E$4*Hoja3!$B5254)</f>
        <v>75</v>
      </c>
    </row>
    <row r="5247" spans="2:3">
      <c r="B5247" s="101" t="n">
        <v>51341</v>
      </c>
      <c r="C5247" s="0">
        <f>INT(Hoja3!E$4*Hoja3!$B5255)</f>
        <v>75</v>
      </c>
    </row>
    <row r="5248" spans="2:3">
      <c r="B5248" s="101" t="n">
        <v>51343</v>
      </c>
      <c r="C5248" s="0">
        <f>INT(Hoja3!E$4*Hoja3!$B5256)</f>
        <v>75</v>
      </c>
    </row>
    <row r="5249" spans="2:3">
      <c r="B5249" s="101" t="n">
        <v>51347</v>
      </c>
      <c r="C5249" s="0">
        <f>INT(Hoja3!E$4*Hoja3!$B5257)</f>
        <v>75</v>
      </c>
    </row>
    <row r="5250" spans="2:3">
      <c r="B5250" s="101" t="n">
        <v>51349</v>
      </c>
      <c r="C5250" s="0">
        <f>INT(Hoja3!E$4*Hoja3!$B5258)</f>
        <v>75</v>
      </c>
    </row>
    <row r="5251" spans="2:3">
      <c r="B5251" s="101" t="n">
        <v>51361</v>
      </c>
      <c r="C5251" s="0">
        <f>INT(Hoja3!E$4*Hoja3!$B5259)</f>
        <v>75</v>
      </c>
    </row>
    <row r="5252" spans="2:3">
      <c r="B5252" s="101" t="n">
        <v>51383</v>
      </c>
      <c r="C5252" s="0">
        <f>INT(Hoja3!E$4*Hoja3!$B5260)</f>
        <v>75</v>
      </c>
    </row>
    <row r="5253" spans="2:3">
      <c r="B5253" s="101" t="n">
        <v>51407</v>
      </c>
      <c r="C5253" s="0">
        <f>INT(Hoja3!E$4*Hoja3!$B5261)</f>
        <v>75</v>
      </c>
    </row>
    <row r="5254" spans="2:3">
      <c r="B5254" s="101" t="n">
        <v>51413</v>
      </c>
      <c r="C5254" s="0">
        <f>INT(Hoja3!E$4*Hoja3!$B5262)</f>
        <v>75</v>
      </c>
    </row>
    <row r="5255" spans="2:3">
      <c r="B5255" s="101" t="n">
        <v>51419</v>
      </c>
      <c r="C5255" s="0">
        <f>INT(Hoja3!E$4*Hoja3!$B5263)</f>
        <v>75</v>
      </c>
    </row>
    <row r="5256" spans="2:3">
      <c r="B5256" s="101" t="n">
        <v>51421</v>
      </c>
      <c r="C5256" s="0">
        <f>INT(Hoja3!E$4*Hoja3!$B5264)</f>
        <v>75</v>
      </c>
    </row>
    <row r="5257" spans="2:3">
      <c r="B5257" s="101" t="n">
        <v>51427</v>
      </c>
      <c r="C5257" s="0">
        <f>INT(Hoja3!E$4*Hoja3!$B5265)</f>
        <v>75</v>
      </c>
    </row>
    <row r="5258" spans="2:3">
      <c r="B5258" s="101" t="n">
        <v>51431</v>
      </c>
      <c r="C5258" s="0">
        <f>INT(Hoja3!E$4*Hoja3!$B5266)</f>
        <v>75</v>
      </c>
    </row>
    <row r="5259" spans="2:3">
      <c r="B5259" s="101" t="n">
        <v>51437</v>
      </c>
      <c r="C5259" s="0">
        <f>INT(Hoja3!E$4*Hoja3!$B5267)</f>
        <v>75</v>
      </c>
    </row>
    <row r="5260" spans="2:3">
      <c r="B5260" s="101" t="n">
        <v>51439</v>
      </c>
      <c r="C5260" s="0">
        <f>INT(Hoja3!E$4*Hoja3!$B5268)</f>
        <v>75</v>
      </c>
    </row>
    <row r="5261" spans="2:3">
      <c r="B5261" s="101" t="n">
        <v>51449</v>
      </c>
      <c r="C5261" s="0">
        <f>INT(Hoja3!E$4*Hoja3!$B5269)</f>
        <v>75</v>
      </c>
    </row>
    <row r="5262" spans="2:3">
      <c r="B5262" s="101" t="n">
        <v>51461</v>
      </c>
      <c r="C5262" s="0">
        <f>INT(Hoja3!E$4*Hoja3!$B5270)</f>
        <v>75</v>
      </c>
    </row>
    <row r="5263" spans="2:3">
      <c r="B5263" s="101" t="n">
        <v>51473</v>
      </c>
      <c r="C5263" s="0">
        <f>INT(Hoja3!E$4*Hoja3!$B5271)</f>
        <v>75</v>
      </c>
    </row>
    <row r="5264" spans="2:3">
      <c r="B5264" s="101" t="n">
        <v>51479</v>
      </c>
      <c r="C5264" s="0">
        <f>INT(Hoja3!E$4*Hoja3!$B5272)</f>
        <v>75</v>
      </c>
    </row>
    <row r="5265" spans="2:3">
      <c r="B5265" s="101" t="n">
        <v>51481</v>
      </c>
      <c r="C5265" s="0">
        <f>INT(Hoja3!E$4*Hoja3!$B5273)</f>
        <v>75</v>
      </c>
    </row>
    <row r="5266" spans="2:3">
      <c r="B5266" s="101" t="n">
        <v>51487</v>
      </c>
      <c r="C5266" s="0">
        <f>INT(Hoja3!E$4*Hoja3!$B5274)</f>
        <v>75</v>
      </c>
    </row>
    <row r="5267" spans="2:3">
      <c r="B5267" s="101" t="n">
        <v>51503</v>
      </c>
      <c r="C5267" s="0">
        <f>INT(Hoja3!E$4*Hoja3!$B5275)</f>
        <v>75</v>
      </c>
    </row>
    <row r="5268" spans="2:3">
      <c r="B5268" s="101" t="n">
        <v>51511</v>
      </c>
      <c r="C5268" s="0">
        <f>INT(Hoja3!E$4*Hoja3!$B5276)</f>
        <v>75</v>
      </c>
    </row>
    <row r="5269" spans="2:3">
      <c r="B5269" s="101" t="n">
        <v>51517</v>
      </c>
      <c r="C5269" s="0">
        <f>INT(Hoja3!E$4*Hoja3!$B5277)</f>
        <v>75</v>
      </c>
    </row>
    <row r="5270" spans="2:3">
      <c r="B5270" s="101" t="n">
        <v>51521</v>
      </c>
      <c r="C5270" s="0">
        <f>INT(Hoja3!E$4*Hoja3!$B5278)</f>
        <v>75</v>
      </c>
    </row>
    <row r="5271" spans="2:3">
      <c r="B5271" s="101" t="n">
        <v>51539</v>
      </c>
      <c r="C5271" s="0">
        <f>INT(Hoja3!E$4*Hoja3!$B5279)</f>
        <v>75</v>
      </c>
    </row>
    <row r="5272" spans="2:3">
      <c r="B5272" s="101" t="n">
        <v>51551</v>
      </c>
      <c r="C5272" s="0">
        <f>INT(Hoja3!E$4*Hoja3!$B5280)</f>
        <v>75</v>
      </c>
    </row>
    <row r="5273" spans="2:3">
      <c r="B5273" s="101" t="n">
        <v>51563</v>
      </c>
      <c r="C5273" s="0">
        <f>INT(Hoja3!E$4*Hoja3!$B5281)</f>
        <v>75</v>
      </c>
    </row>
    <row r="5274" spans="2:3">
      <c r="B5274" s="101" t="n">
        <v>51577</v>
      </c>
      <c r="C5274" s="0">
        <f>INT(Hoja3!E$4*Hoja3!$B5282)</f>
        <v>75</v>
      </c>
    </row>
    <row r="5275" spans="2:3">
      <c r="B5275" s="101" t="n">
        <v>51581</v>
      </c>
      <c r="C5275" s="0">
        <f>INT(Hoja3!E$4*Hoja3!$B5283)</f>
        <v>75</v>
      </c>
    </row>
    <row r="5276" spans="2:3">
      <c r="B5276" s="101" t="n">
        <v>51593</v>
      </c>
      <c r="C5276" s="0">
        <f>INT(Hoja3!E$4*Hoja3!$B5284)</f>
        <v>75</v>
      </c>
    </row>
    <row r="5277" spans="2:3">
      <c r="B5277" s="101" t="n">
        <v>51599</v>
      </c>
      <c r="C5277" s="0">
        <f>INT(Hoja3!E$4*Hoja3!$B5285)</f>
        <v>75</v>
      </c>
    </row>
    <row r="5278" spans="2:3">
      <c r="B5278" s="101" t="n">
        <v>51607</v>
      </c>
      <c r="C5278" s="0">
        <f>INT(Hoja3!E$4*Hoja3!$B5286)</f>
        <v>75</v>
      </c>
    </row>
    <row r="5279" spans="2:3">
      <c r="B5279" s="101" t="n">
        <v>51613</v>
      </c>
      <c r="C5279" s="0">
        <f>INT(Hoja3!E$4*Hoja3!$B5287)</f>
        <v>75</v>
      </c>
    </row>
    <row r="5280" spans="2:3">
      <c r="B5280" s="101" t="n">
        <v>51631</v>
      </c>
      <c r="C5280" s="0">
        <f>INT(Hoja3!E$4*Hoja3!$B5288)</f>
        <v>75</v>
      </c>
    </row>
    <row r="5281" spans="2:3">
      <c r="B5281" s="101" t="n">
        <v>51637</v>
      </c>
      <c r="C5281" s="0">
        <f>INT(Hoja3!E$4*Hoja3!$B5289)</f>
        <v>75</v>
      </c>
    </row>
    <row r="5282" spans="2:3">
      <c r="B5282" s="101" t="n">
        <v>51647</v>
      </c>
      <c r="C5282" s="0">
        <f>INT(Hoja3!E$4*Hoja3!$B5290)</f>
        <v>74</v>
      </c>
    </row>
    <row r="5283" spans="2:3">
      <c r="B5283" s="101" t="n">
        <v>51659</v>
      </c>
      <c r="C5283" s="0">
        <f>INT(Hoja3!E$4*Hoja3!$B5291)</f>
        <v>74</v>
      </c>
    </row>
    <row r="5284" spans="2:3">
      <c r="B5284" s="101" t="n">
        <v>51673</v>
      </c>
      <c r="C5284" s="0">
        <f>INT(Hoja3!E$4*Hoja3!$B5292)</f>
        <v>74</v>
      </c>
    </row>
    <row r="5285" spans="2:3">
      <c r="B5285" s="101" t="n">
        <v>51679</v>
      </c>
      <c r="C5285" s="0">
        <f>INT(Hoja3!E$4*Hoja3!$B5293)</f>
        <v>74</v>
      </c>
    </row>
    <row r="5286" spans="2:3">
      <c r="B5286" s="101" t="n">
        <v>51683</v>
      </c>
      <c r="C5286" s="0">
        <f>INT(Hoja3!E$4*Hoja3!$B5294)</f>
        <v>74</v>
      </c>
    </row>
    <row r="5287" spans="2:3">
      <c r="B5287" s="101" t="n">
        <v>51691</v>
      </c>
      <c r="C5287" s="0">
        <f>INT(Hoja3!E$4*Hoja3!$B5295)</f>
        <v>74</v>
      </c>
    </row>
    <row r="5288" spans="2:3">
      <c r="B5288" s="101" t="n">
        <v>51713</v>
      </c>
      <c r="C5288" s="0">
        <f>INT(Hoja3!E$4*Hoja3!$B5296)</f>
        <v>74</v>
      </c>
    </row>
    <row r="5289" spans="2:3">
      <c r="B5289" s="101" t="n">
        <v>51719</v>
      </c>
      <c r="C5289" s="0">
        <f>INT(Hoja3!E$4*Hoja3!$B5297)</f>
        <v>74</v>
      </c>
    </row>
    <row r="5290" spans="2:3">
      <c r="B5290" s="101" t="n">
        <v>51721</v>
      </c>
      <c r="C5290" s="0">
        <f>INT(Hoja3!E$4*Hoja3!$B5298)</f>
        <v>74</v>
      </c>
    </row>
    <row r="5291" spans="2:3">
      <c r="B5291" s="101" t="n">
        <v>51749</v>
      </c>
      <c r="C5291" s="0">
        <f>INT(Hoja3!E$4*Hoja3!$B5299)</f>
        <v>74</v>
      </c>
    </row>
    <row r="5292" spans="2:3">
      <c r="B5292" s="101" t="n">
        <v>51767</v>
      </c>
      <c r="C5292" s="0">
        <f>INT(Hoja3!E$4*Hoja3!$B5300)</f>
        <v>74</v>
      </c>
    </row>
    <row r="5293" spans="2:3">
      <c r="B5293" s="101" t="n">
        <v>51769</v>
      </c>
      <c r="C5293" s="0">
        <f>INT(Hoja3!E$4*Hoja3!$B5301)</f>
        <v>74</v>
      </c>
    </row>
    <row r="5294" spans="2:3">
      <c r="B5294" s="101" t="n">
        <v>51787</v>
      </c>
      <c r="C5294" s="0">
        <f>INT(Hoja3!E$4*Hoja3!$B5302)</f>
        <v>74</v>
      </c>
    </row>
    <row r="5295" spans="2:3">
      <c r="B5295" s="101" t="n">
        <v>51797</v>
      </c>
      <c r="C5295" s="0">
        <f>INT(Hoja3!E$4*Hoja3!$B5303)</f>
        <v>74</v>
      </c>
    </row>
    <row r="5296" spans="2:3">
      <c r="B5296" s="101" t="n">
        <v>51803</v>
      </c>
      <c r="C5296" s="0">
        <f>INT(Hoja3!E$4*Hoja3!$B5304)</f>
        <v>74</v>
      </c>
    </row>
    <row r="5297" spans="2:3">
      <c r="B5297" s="101" t="n">
        <v>51817</v>
      </c>
      <c r="C5297" s="0">
        <f>INT(Hoja3!E$4*Hoja3!$B5305)</f>
        <v>74</v>
      </c>
    </row>
    <row r="5298" spans="2:3">
      <c r="B5298" s="101" t="n">
        <v>51827</v>
      </c>
      <c r="C5298" s="0">
        <f>INT(Hoja3!E$4*Hoja3!$B5306)</f>
        <v>74</v>
      </c>
    </row>
    <row r="5299" spans="2:3">
      <c r="B5299" s="101" t="n">
        <v>51829</v>
      </c>
      <c r="C5299" s="0">
        <f>INT(Hoja3!E$4*Hoja3!$B5307)</f>
        <v>74</v>
      </c>
    </row>
    <row r="5300" spans="2:3">
      <c r="B5300" s="101" t="n">
        <v>51839</v>
      </c>
      <c r="C5300" s="0">
        <f>INT(Hoja3!E$4*Hoja3!$B5308)</f>
        <v>74</v>
      </c>
    </row>
    <row r="5301" spans="2:3">
      <c r="B5301" s="101" t="n">
        <v>51853</v>
      </c>
      <c r="C5301" s="0">
        <f>INT(Hoja3!E$4*Hoja3!$B5309)</f>
        <v>74</v>
      </c>
    </row>
    <row r="5302" spans="2:3">
      <c r="B5302" s="101" t="n">
        <v>51859</v>
      </c>
      <c r="C5302" s="0">
        <f>INT(Hoja3!E$4*Hoja3!$B5310)</f>
        <v>74</v>
      </c>
    </row>
    <row r="5303" spans="2:3">
      <c r="B5303" s="101" t="n">
        <v>51869</v>
      </c>
      <c r="C5303" s="0">
        <f>INT(Hoja3!E$4*Hoja3!$B5311)</f>
        <v>74</v>
      </c>
    </row>
    <row r="5304" spans="2:3">
      <c r="B5304" s="101" t="n">
        <v>51871</v>
      </c>
      <c r="C5304" s="0">
        <f>INT(Hoja3!E$4*Hoja3!$B5312)</f>
        <v>74</v>
      </c>
    </row>
    <row r="5305" spans="2:3">
      <c r="B5305" s="101" t="n">
        <v>51893</v>
      </c>
      <c r="C5305" s="0">
        <f>INT(Hoja3!E$4*Hoja3!$B5313)</f>
        <v>74</v>
      </c>
    </row>
    <row r="5306" spans="2:3">
      <c r="B5306" s="101" t="n">
        <v>51899</v>
      </c>
      <c r="C5306" s="0">
        <f>INT(Hoja3!E$4*Hoja3!$B5314)</f>
        <v>74</v>
      </c>
    </row>
    <row r="5307" spans="2:3">
      <c r="B5307" s="101" t="n">
        <v>51907</v>
      </c>
      <c r="C5307" s="0">
        <f>INT(Hoja3!E$4*Hoja3!$B5315)</f>
        <v>74</v>
      </c>
    </row>
    <row r="5308" spans="2:3">
      <c r="B5308" s="101" t="n">
        <v>51913</v>
      </c>
      <c r="C5308" s="0">
        <f>INT(Hoja3!E$4*Hoja3!$B5316)</f>
        <v>74</v>
      </c>
    </row>
    <row r="5309" spans="2:3">
      <c r="B5309" s="101" t="n">
        <v>51929</v>
      </c>
      <c r="C5309" s="0">
        <f>INT(Hoja3!E$4*Hoja3!$B5317)</f>
        <v>74</v>
      </c>
    </row>
    <row r="5310" spans="2:3">
      <c r="B5310" s="101" t="n">
        <v>51941</v>
      </c>
      <c r="C5310" s="0">
        <f>INT(Hoja3!E$4*Hoja3!$B5318)</f>
        <v>74</v>
      </c>
    </row>
    <row r="5311" spans="2:3">
      <c r="B5311" s="101" t="n">
        <v>51949</v>
      </c>
      <c r="C5311" s="0">
        <f>INT(Hoja3!E$4*Hoja3!$B5319)</f>
        <v>74</v>
      </c>
    </row>
    <row r="5312" spans="2:3">
      <c r="B5312" s="101" t="n">
        <v>51971</v>
      </c>
      <c r="C5312" s="0">
        <f>INT(Hoja3!E$4*Hoja3!$B5320)</f>
        <v>74</v>
      </c>
    </row>
    <row r="5313" spans="2:3">
      <c r="B5313" s="101" t="n">
        <v>51973</v>
      </c>
      <c r="C5313" s="0">
        <f>INT(Hoja3!E$4*Hoja3!$B5321)</f>
        <v>74</v>
      </c>
    </row>
    <row r="5314" spans="2:3">
      <c r="B5314" s="101" t="n">
        <v>51977</v>
      </c>
      <c r="C5314" s="0">
        <f>INT(Hoja3!E$4*Hoja3!$B5322)</f>
        <v>74</v>
      </c>
    </row>
    <row r="5315" spans="2:3">
      <c r="B5315" s="101" t="n">
        <v>51991</v>
      </c>
      <c r="C5315" s="0">
        <f>INT(Hoja3!E$4*Hoja3!$B5323)</f>
        <v>73</v>
      </c>
    </row>
    <row r="5316" spans="2:3">
      <c r="B5316" s="101" t="n">
        <v>52009</v>
      </c>
      <c r="C5316" s="0">
        <f>INT(Hoja3!E$4*Hoja3!$B5324)</f>
        <v>73</v>
      </c>
    </row>
    <row r="5317" spans="2:3">
      <c r="B5317" s="101" t="n">
        <v>52021</v>
      </c>
      <c r="C5317" s="0">
        <f>INT(Hoja3!E$4*Hoja3!$B5325)</f>
        <v>73</v>
      </c>
    </row>
    <row r="5318" spans="2:3">
      <c r="B5318" s="101" t="n">
        <v>52027</v>
      </c>
      <c r="C5318" s="0">
        <f>INT(Hoja3!E$4*Hoja3!$B5326)</f>
        <v>73</v>
      </c>
    </row>
    <row r="5319" spans="2:3">
      <c r="B5319" s="101" t="n">
        <v>52051</v>
      </c>
      <c r="C5319" s="0">
        <f>INT(Hoja3!E$4*Hoja3!$B5327)</f>
        <v>73</v>
      </c>
    </row>
    <row r="5320" spans="2:3">
      <c r="B5320" s="101" t="n">
        <v>52057</v>
      </c>
      <c r="C5320" s="0">
        <f>INT(Hoja3!E$4*Hoja3!$B5328)</f>
        <v>73</v>
      </c>
    </row>
    <row r="5321" spans="2:3">
      <c r="B5321" s="101" t="n">
        <v>52067</v>
      </c>
      <c r="C5321" s="0">
        <f>INT(Hoja3!E$4*Hoja3!$B5329)</f>
        <v>73</v>
      </c>
    </row>
    <row r="5322" spans="2:3">
      <c r="B5322" s="101" t="n">
        <v>52069</v>
      </c>
      <c r="C5322" s="0">
        <f>INT(Hoja3!E$4*Hoja3!$B5330)</f>
        <v>73</v>
      </c>
    </row>
    <row r="5323" spans="2:3">
      <c r="B5323" s="101" t="n">
        <v>52081</v>
      </c>
      <c r="C5323" s="0">
        <f>INT(Hoja3!E$4*Hoja3!$B5331)</f>
        <v>73</v>
      </c>
    </row>
    <row r="5324" spans="2:3">
      <c r="B5324" s="101" t="n">
        <v>52103</v>
      </c>
      <c r="C5324" s="0">
        <f>INT(Hoja3!E$4*Hoja3!$B5332)</f>
        <v>73</v>
      </c>
    </row>
    <row r="5325" spans="2:3">
      <c r="B5325" s="101" t="n">
        <v>52121</v>
      </c>
      <c r="C5325" s="0">
        <f>INT(Hoja3!E$4*Hoja3!$B5333)</f>
        <v>73</v>
      </c>
    </row>
    <row r="5326" spans="2:3">
      <c r="B5326" s="101" t="n">
        <v>52127</v>
      </c>
      <c r="C5326" s="0">
        <f>INT(Hoja3!E$4*Hoja3!$B5334)</f>
        <v>73</v>
      </c>
    </row>
    <row r="5327" spans="2:3">
      <c r="B5327" s="101" t="n">
        <v>52147</v>
      </c>
      <c r="C5327" s="0">
        <f>INT(Hoja3!E$4*Hoja3!$B5335)</f>
        <v>73</v>
      </c>
    </row>
    <row r="5328" spans="2:3">
      <c r="B5328" s="101" t="n">
        <v>52153</v>
      </c>
      <c r="C5328" s="0">
        <f>INT(Hoja3!E$4*Hoja3!$B5336)</f>
        <v>73</v>
      </c>
    </row>
    <row r="5329" spans="2:3">
      <c r="B5329" s="101" t="n">
        <v>52163</v>
      </c>
      <c r="C5329" s="0">
        <f>INT(Hoja3!E$4*Hoja3!$B5337)</f>
        <v>73</v>
      </c>
    </row>
    <row r="5330" spans="2:3">
      <c r="B5330" s="101" t="n">
        <v>52177</v>
      </c>
      <c r="C5330" s="0">
        <f>INT(Hoja3!E$4*Hoja3!$B5338)</f>
        <v>73</v>
      </c>
    </row>
    <row r="5331" spans="2:3">
      <c r="B5331" s="101" t="n">
        <v>52181</v>
      </c>
      <c r="C5331" s="0">
        <f>INT(Hoja3!E$4*Hoja3!$B5339)</f>
        <v>73</v>
      </c>
    </row>
    <row r="5332" spans="2:3">
      <c r="B5332" s="101" t="n">
        <v>52183</v>
      </c>
      <c r="C5332" s="0">
        <f>INT(Hoja3!E$4*Hoja3!$B5340)</f>
        <v>73</v>
      </c>
    </row>
    <row r="5333" spans="2:3">
      <c r="B5333" s="101" t="n">
        <v>52189</v>
      </c>
      <c r="C5333" s="0">
        <f>INT(Hoja3!E$4*Hoja3!$B5341)</f>
        <v>73</v>
      </c>
    </row>
    <row r="5334" spans="2:3">
      <c r="B5334" s="101" t="n">
        <v>52201</v>
      </c>
      <c r="C5334" s="0">
        <f>INT(Hoja3!E$4*Hoja3!$B5342)</f>
        <v>73</v>
      </c>
    </row>
    <row r="5335" spans="2:3">
      <c r="B5335" s="101" t="n">
        <v>52223</v>
      </c>
      <c r="C5335" s="0">
        <f>INT(Hoja3!E$4*Hoja3!$B5343)</f>
        <v>73</v>
      </c>
    </row>
    <row r="5336" spans="2:3">
      <c r="B5336" s="101" t="n">
        <v>52237</v>
      </c>
      <c r="C5336" s="0">
        <f>INT(Hoja3!E$4*Hoja3!$B5344)</f>
        <v>73</v>
      </c>
    </row>
    <row r="5337" spans="2:3">
      <c r="B5337" s="101" t="n">
        <v>52249</v>
      </c>
      <c r="C5337" s="0">
        <f>INT(Hoja3!E$4*Hoja3!$B5345)</f>
        <v>73</v>
      </c>
    </row>
    <row r="5338" spans="2:3">
      <c r="B5338" s="101" t="n">
        <v>52253</v>
      </c>
      <c r="C5338" s="0">
        <f>INT(Hoja3!E$4*Hoja3!$B5346)</f>
        <v>73</v>
      </c>
    </row>
    <row r="5339" spans="2:3">
      <c r="B5339" s="101" t="n">
        <v>52259</v>
      </c>
      <c r="C5339" s="0">
        <f>INT(Hoja3!E$4*Hoja3!$B5347)</f>
        <v>73</v>
      </c>
    </row>
    <row r="5340" spans="2:3">
      <c r="B5340" s="101" t="n">
        <v>52267</v>
      </c>
      <c r="C5340" s="0">
        <f>INT(Hoja3!E$4*Hoja3!$B5348)</f>
        <v>73</v>
      </c>
    </row>
    <row r="5341" spans="2:3">
      <c r="B5341" s="101" t="n">
        <v>52289</v>
      </c>
      <c r="C5341" s="0">
        <f>INT(Hoja3!E$4*Hoja3!$B5349)</f>
        <v>73</v>
      </c>
    </row>
    <row r="5342" spans="2:3">
      <c r="B5342" s="101" t="n">
        <v>52291</v>
      </c>
      <c r="C5342" s="0">
        <f>INT(Hoja3!E$4*Hoja3!$B5350)</f>
        <v>73</v>
      </c>
    </row>
    <row r="5343" spans="2:3">
      <c r="B5343" s="101" t="n">
        <v>52301</v>
      </c>
      <c r="C5343" s="0">
        <f>INT(Hoja3!E$4*Hoja3!$B5351)</f>
        <v>73</v>
      </c>
    </row>
    <row r="5344" spans="2:3">
      <c r="B5344" s="101" t="n">
        <v>52313</v>
      </c>
      <c r="C5344" s="0">
        <f>INT(Hoja3!E$4*Hoja3!$B5352)</f>
        <v>73</v>
      </c>
    </row>
    <row r="5345" spans="2:3">
      <c r="B5345" s="101" t="n">
        <v>52321</v>
      </c>
      <c r="C5345" s="0">
        <f>INT(Hoja3!E$4*Hoja3!$B5353)</f>
        <v>73</v>
      </c>
    </row>
    <row r="5346" spans="2:3">
      <c r="B5346" s="101" t="n">
        <v>52361</v>
      </c>
      <c r="C5346" s="0">
        <f>INT(Hoja3!E$4*Hoja3!$B5354)</f>
        <v>72</v>
      </c>
    </row>
    <row r="5347" spans="2:3">
      <c r="B5347" s="101" t="n">
        <v>52363</v>
      </c>
      <c r="C5347" s="0">
        <f>INT(Hoja3!E$4*Hoja3!$B5355)</f>
        <v>72</v>
      </c>
    </row>
    <row r="5348" spans="2:3">
      <c r="B5348" s="101" t="n">
        <v>52369</v>
      </c>
      <c r="C5348" s="0">
        <f>INT(Hoja3!E$4*Hoja3!$B5356)</f>
        <v>72</v>
      </c>
    </row>
    <row r="5349" spans="2:3">
      <c r="B5349" s="101" t="n">
        <v>52379</v>
      </c>
      <c r="C5349" s="0">
        <f>INT(Hoja3!E$4*Hoja3!$B5357)</f>
        <v>72</v>
      </c>
    </row>
    <row r="5350" spans="2:3">
      <c r="B5350" s="101" t="n">
        <v>52387</v>
      </c>
      <c r="C5350" s="0">
        <f>INT(Hoja3!E$4*Hoja3!$B5358)</f>
        <v>72</v>
      </c>
    </row>
    <row r="5351" spans="2:3">
      <c r="B5351" s="101" t="n">
        <v>52391</v>
      </c>
      <c r="C5351" s="0">
        <f>INT(Hoja3!E$4*Hoja3!$B5359)</f>
        <v>72</v>
      </c>
    </row>
    <row r="5352" spans="2:3">
      <c r="B5352" s="101" t="n">
        <v>52433</v>
      </c>
      <c r="C5352" s="0">
        <f>INT(Hoja3!E$4*Hoja3!$B5360)</f>
        <v>72</v>
      </c>
    </row>
    <row r="5353" spans="2:3">
      <c r="B5353" s="101" t="n">
        <v>52453</v>
      </c>
      <c r="C5353" s="0">
        <f>INT(Hoja3!E$4*Hoja3!$B5361)</f>
        <v>72</v>
      </c>
    </row>
    <row r="5354" spans="2:3">
      <c r="B5354" s="101" t="n">
        <v>52457</v>
      </c>
      <c r="C5354" s="0">
        <f>INT(Hoja3!E$4*Hoja3!$B5362)</f>
        <v>72</v>
      </c>
    </row>
    <row r="5355" spans="2:3">
      <c r="B5355" s="101" t="n">
        <v>52489</v>
      </c>
      <c r="C5355" s="0">
        <f>INT(Hoja3!E$4*Hoja3!$B5363)</f>
        <v>72</v>
      </c>
    </row>
    <row r="5356" spans="2:3">
      <c r="B5356" s="101" t="n">
        <v>52501</v>
      </c>
      <c r="C5356" s="0">
        <f>INT(Hoja3!E$4*Hoja3!$B5364)</f>
        <v>72</v>
      </c>
    </row>
    <row r="5357" spans="2:3">
      <c r="B5357" s="101" t="n">
        <v>52511</v>
      </c>
      <c r="C5357" s="0">
        <f>INT(Hoja3!E$4*Hoja3!$B5365)</f>
        <v>72</v>
      </c>
    </row>
    <row r="5358" spans="2:3">
      <c r="B5358" s="101" t="n">
        <v>52517</v>
      </c>
      <c r="C5358" s="0">
        <f>INT(Hoja3!E$4*Hoja3!$B5366)</f>
        <v>72</v>
      </c>
    </row>
    <row r="5359" spans="2:3">
      <c r="B5359" s="101" t="n">
        <v>52529</v>
      </c>
      <c r="C5359" s="0">
        <f>INT(Hoja3!E$4*Hoja3!$B5367)</f>
        <v>72</v>
      </c>
    </row>
    <row r="5360" spans="2:3">
      <c r="B5360" s="101" t="n">
        <v>52541</v>
      </c>
      <c r="C5360" s="0">
        <f>INT(Hoja3!E$4*Hoja3!$B5368)</f>
        <v>72</v>
      </c>
    </row>
    <row r="5361" spans="2:3">
      <c r="B5361" s="101" t="n">
        <v>52543</v>
      </c>
      <c r="C5361" s="0">
        <f>INT(Hoja3!E$4*Hoja3!$B5369)</f>
        <v>72</v>
      </c>
    </row>
    <row r="5362" spans="2:3">
      <c r="B5362" s="101" t="n">
        <v>52553</v>
      </c>
      <c r="C5362" s="0">
        <f>INT(Hoja3!E$4*Hoja3!$B5370)</f>
        <v>72</v>
      </c>
    </row>
    <row r="5363" spans="2:3">
      <c r="B5363" s="101" t="n">
        <v>52561</v>
      </c>
      <c r="C5363" s="0">
        <f>INT(Hoja3!E$4*Hoja3!$B5371)</f>
        <v>72</v>
      </c>
    </row>
    <row r="5364" spans="2:3">
      <c r="B5364" s="101" t="n">
        <v>52567</v>
      </c>
      <c r="C5364" s="0">
        <f>INT(Hoja3!E$4*Hoja3!$B5372)</f>
        <v>72</v>
      </c>
    </row>
    <row r="5365" spans="2:3">
      <c r="B5365" s="101" t="n">
        <v>52571</v>
      </c>
      <c r="C5365" s="0">
        <f>INT(Hoja3!E$4*Hoja3!$B5373)</f>
        <v>72</v>
      </c>
    </row>
    <row r="5366" spans="2:3">
      <c r="B5366" s="101" t="n">
        <v>52579</v>
      </c>
      <c r="C5366" s="0">
        <f>INT(Hoja3!E$4*Hoja3!$B5374)</f>
        <v>72</v>
      </c>
    </row>
    <row r="5367" spans="2:3">
      <c r="B5367" s="101" t="n">
        <v>52583</v>
      </c>
      <c r="C5367" s="0">
        <f>INT(Hoja3!E$4*Hoja3!$B5375)</f>
        <v>72</v>
      </c>
    </row>
    <row r="5368" spans="2:3">
      <c r="B5368" s="101" t="n">
        <v>52609</v>
      </c>
      <c r="C5368" s="0">
        <f>INT(Hoja3!E$4*Hoja3!$B5376)</f>
        <v>72</v>
      </c>
    </row>
    <row r="5369" spans="2:3">
      <c r="B5369" s="101" t="n">
        <v>52627</v>
      </c>
      <c r="C5369" s="0">
        <f>INT(Hoja3!E$4*Hoja3!$B5377)</f>
        <v>72</v>
      </c>
    </row>
    <row r="5370" spans="2:3">
      <c r="B5370" s="101" t="n">
        <v>52631</v>
      </c>
      <c r="C5370" s="0">
        <f>INT(Hoja3!E$4*Hoja3!$B5378)</f>
        <v>72</v>
      </c>
    </row>
    <row r="5371" spans="2:3">
      <c r="B5371" s="101" t="n">
        <v>52639</v>
      </c>
      <c r="C5371" s="0">
        <f>INT(Hoja3!E$4*Hoja3!$B5379)</f>
        <v>72</v>
      </c>
    </row>
    <row r="5372" spans="2:3">
      <c r="B5372" s="101" t="n">
        <v>52667</v>
      </c>
      <c r="C5372" s="0">
        <f>INT(Hoja3!E$4*Hoja3!$B5380)</f>
        <v>72</v>
      </c>
    </row>
    <row r="5373" spans="2:3">
      <c r="B5373" s="101" t="n">
        <v>52673</v>
      </c>
      <c r="C5373" s="0">
        <f>INT(Hoja3!E$4*Hoja3!$B5381)</f>
        <v>72</v>
      </c>
    </row>
    <row r="5374" spans="2:3">
      <c r="B5374" s="101" t="n">
        <v>52691</v>
      </c>
      <c r="C5374" s="0">
        <f>INT(Hoja3!E$4*Hoja3!$B5382)</f>
        <v>72</v>
      </c>
    </row>
    <row r="5375" spans="2:3">
      <c r="B5375" s="101" t="n">
        <v>52697</v>
      </c>
      <c r="C5375" s="0">
        <f>INT(Hoja3!E$4*Hoja3!$B5383)</f>
        <v>72</v>
      </c>
    </row>
    <row r="5376" spans="2:3">
      <c r="B5376" s="101" t="n">
        <v>52709</v>
      </c>
      <c r="C5376" s="0">
        <f>INT(Hoja3!E$4*Hoja3!$B5384)</f>
        <v>71</v>
      </c>
    </row>
    <row r="5377" spans="2:3">
      <c r="B5377" s="101" t="n">
        <v>52711</v>
      </c>
      <c r="C5377" s="0">
        <f>INT(Hoja3!E$4*Hoja3!$B5385)</f>
        <v>71</v>
      </c>
    </row>
    <row r="5378" spans="2:3">
      <c r="B5378" s="101" t="n">
        <v>52721</v>
      </c>
      <c r="C5378" s="0">
        <f>INT(Hoja3!E$4*Hoja3!$B5386)</f>
        <v>71</v>
      </c>
    </row>
    <row r="5379" spans="2:3">
      <c r="B5379" s="101" t="n">
        <v>52727</v>
      </c>
      <c r="C5379" s="0">
        <f>INT(Hoja3!E$4*Hoja3!$B5387)</f>
        <v>71</v>
      </c>
    </row>
    <row r="5380" spans="2:3">
      <c r="B5380" s="101" t="n">
        <v>52733</v>
      </c>
      <c r="C5380" s="0">
        <f>INT(Hoja3!E$4*Hoja3!$B5388)</f>
        <v>71</v>
      </c>
    </row>
    <row r="5381" spans="2:3">
      <c r="B5381" s="101" t="n">
        <v>52747</v>
      </c>
      <c r="C5381" s="0">
        <f>INT(Hoja3!E$4*Hoja3!$B5389)</f>
        <v>71</v>
      </c>
    </row>
    <row r="5382" spans="2:3">
      <c r="B5382" s="101" t="n">
        <v>52757</v>
      </c>
      <c r="C5382" s="0">
        <f>INT(Hoja3!E$4*Hoja3!$B5390)</f>
        <v>71</v>
      </c>
    </row>
    <row r="5383" spans="2:3">
      <c r="B5383" s="101" t="n">
        <v>52769</v>
      </c>
      <c r="C5383" s="0">
        <f>INT(Hoja3!E$4*Hoja3!$B5391)</f>
        <v>71</v>
      </c>
    </row>
    <row r="5384" spans="2:3">
      <c r="B5384" s="101" t="n">
        <v>52783</v>
      </c>
      <c r="C5384" s="0">
        <f>INT(Hoja3!E$4*Hoja3!$B5392)</f>
        <v>71</v>
      </c>
    </row>
    <row r="5385" spans="2:3">
      <c r="B5385" s="101" t="n">
        <v>52807</v>
      </c>
      <c r="C5385" s="0">
        <f>INT(Hoja3!E$4*Hoja3!$B5393)</f>
        <v>71</v>
      </c>
    </row>
    <row r="5386" spans="2:3">
      <c r="B5386" s="101" t="n">
        <v>52813</v>
      </c>
      <c r="C5386" s="0">
        <f>INT(Hoja3!E$4*Hoja3!$B5394)</f>
        <v>71</v>
      </c>
    </row>
    <row r="5387" spans="2:3">
      <c r="B5387" s="101" t="n">
        <v>52817</v>
      </c>
      <c r="C5387" s="0">
        <f>INT(Hoja3!E$4*Hoja3!$B5395)</f>
        <v>71</v>
      </c>
    </row>
    <row r="5388" spans="2:3">
      <c r="B5388" s="101" t="n">
        <v>52837</v>
      </c>
      <c r="C5388" s="0">
        <f>INT(Hoja3!E$4*Hoja3!$B5396)</f>
        <v>71</v>
      </c>
    </row>
    <row r="5389" spans="2:3">
      <c r="B5389" s="101" t="n">
        <v>52859</v>
      </c>
      <c r="C5389" s="0">
        <f>INT(Hoja3!E$4*Hoja3!$B5397)</f>
        <v>71</v>
      </c>
    </row>
    <row r="5390" spans="2:3">
      <c r="B5390" s="101" t="n">
        <v>52861</v>
      </c>
      <c r="C5390" s="0">
        <f>INT(Hoja3!E$4*Hoja3!$B5398)</f>
        <v>71</v>
      </c>
    </row>
    <row r="5391" spans="2:3">
      <c r="B5391" s="101" t="n">
        <v>52879</v>
      </c>
      <c r="C5391" s="0">
        <f>INT(Hoja3!E$4*Hoja3!$B5399)</f>
        <v>71</v>
      </c>
    </row>
    <row r="5392" spans="2:3">
      <c r="B5392" s="101" t="n">
        <v>52883</v>
      </c>
      <c r="C5392" s="0">
        <f>INT(Hoja3!E$4*Hoja3!$B5400)</f>
        <v>71</v>
      </c>
    </row>
    <row r="5393" spans="2:3">
      <c r="B5393" s="101" t="n">
        <v>52889</v>
      </c>
      <c r="C5393" s="0">
        <f>INT(Hoja3!E$4*Hoja3!$B5401)</f>
        <v>71</v>
      </c>
    </row>
    <row r="5394" spans="2:3">
      <c r="B5394" s="101" t="n">
        <v>52901</v>
      </c>
      <c r="C5394" s="0">
        <f>INT(Hoja3!E$4*Hoja3!$B5402)</f>
        <v>71</v>
      </c>
    </row>
    <row r="5395" spans="2:3">
      <c r="B5395" s="101" t="n">
        <v>52903</v>
      </c>
      <c r="C5395" s="0">
        <f>INT(Hoja3!E$4*Hoja3!$B5403)</f>
        <v>71</v>
      </c>
    </row>
    <row r="5396" spans="2:3">
      <c r="B5396" s="101" t="n">
        <v>52919</v>
      </c>
      <c r="C5396" s="0">
        <f>INT(Hoja3!E$4*Hoja3!$B5404)</f>
        <v>71</v>
      </c>
    </row>
    <row r="5397" spans="2:3">
      <c r="B5397" s="101" t="n">
        <v>52937</v>
      </c>
      <c r="C5397" s="0">
        <f>INT(Hoja3!E$4*Hoja3!$B5405)</f>
        <v>71</v>
      </c>
    </row>
    <row r="5398" spans="2:3">
      <c r="B5398" s="101" t="n">
        <v>52951</v>
      </c>
      <c r="C5398" s="0">
        <f>INT(Hoja3!E$4*Hoja3!$B5406)</f>
        <v>71</v>
      </c>
    </row>
    <row r="5399" spans="2:3">
      <c r="B5399" s="101" t="n">
        <v>52957</v>
      </c>
      <c r="C5399" s="0">
        <f>INT(Hoja3!E$4*Hoja3!$B5407)</f>
        <v>71</v>
      </c>
    </row>
    <row r="5400" spans="2:3">
      <c r="B5400" s="101" t="n">
        <v>52963</v>
      </c>
      <c r="C5400" s="0">
        <f>INT(Hoja3!E$4*Hoja3!$B5408)</f>
        <v>71</v>
      </c>
    </row>
    <row r="5401" spans="2:3">
      <c r="B5401" s="101" t="n">
        <v>52967</v>
      </c>
      <c r="C5401" s="0">
        <f>INT(Hoja3!E$4*Hoja3!$B5409)</f>
        <v>71</v>
      </c>
    </row>
    <row r="5402" spans="2:3">
      <c r="B5402" s="101" t="n">
        <v>52973</v>
      </c>
      <c r="C5402" s="0">
        <f>INT(Hoja3!E$4*Hoja3!$B5410)</f>
        <v>71</v>
      </c>
    </row>
    <row r="5403" spans="2:3">
      <c r="B5403" s="101" t="n">
        <v>52981</v>
      </c>
      <c r="C5403" s="0">
        <f>INT(Hoja3!E$4*Hoja3!$B5411)</f>
        <v>71</v>
      </c>
    </row>
    <row r="5404" spans="2:3">
      <c r="B5404" s="101" t="n">
        <v>52999</v>
      </c>
      <c r="C5404" s="0">
        <f>INT(Hoja3!E$4*Hoja3!$B5412)</f>
        <v>71</v>
      </c>
    </row>
    <row r="5405" spans="2:3">
      <c r="B5405" s="101" t="n">
        <v>53003</v>
      </c>
      <c r="C5405" s="0">
        <f>INT(Hoja3!E$4*Hoja3!$B5413)</f>
        <v>71</v>
      </c>
    </row>
    <row r="5406" spans="2:3">
      <c r="B5406" s="101" t="n">
        <v>53017</v>
      </c>
      <c r="C5406" s="0">
        <f>INT(Hoja3!E$4*Hoja3!$B5414)</f>
        <v>71</v>
      </c>
    </row>
    <row r="5407" spans="2:3">
      <c r="B5407" s="101" t="n">
        <v>53047</v>
      </c>
      <c r="C5407" s="0">
        <f>INT(Hoja3!E$4*Hoja3!$B5415)</f>
        <v>71</v>
      </c>
    </row>
    <row r="5408" spans="2:3">
      <c r="B5408" s="101" t="n">
        <v>53051</v>
      </c>
      <c r="C5408" s="0">
        <f>INT(Hoja3!E$4*Hoja3!$B5416)</f>
        <v>71</v>
      </c>
    </row>
    <row r="5409" spans="2:3">
      <c r="B5409" s="101" t="n">
        <v>53069</v>
      </c>
      <c r="C5409" s="0">
        <f>INT(Hoja3!E$4*Hoja3!$B5417)</f>
        <v>71</v>
      </c>
    </row>
    <row r="5410" spans="2:3">
      <c r="B5410" s="101" t="n">
        <v>53077</v>
      </c>
      <c r="C5410" s="0">
        <f>INT(Hoja3!E$4*Hoja3!$B5418)</f>
        <v>70</v>
      </c>
    </row>
    <row r="5411" spans="2:3">
      <c r="B5411" s="101" t="n">
        <v>53087</v>
      </c>
      <c r="C5411" s="0">
        <f>INT(Hoja3!E$4*Hoja3!$B5419)</f>
        <v>70</v>
      </c>
    </row>
    <row r="5412" spans="2:3">
      <c r="B5412" s="101" t="n">
        <v>53089</v>
      </c>
      <c r="C5412" s="0">
        <f>INT(Hoja3!E$4*Hoja3!$B5420)</f>
        <v>70</v>
      </c>
    </row>
    <row r="5413" spans="2:3">
      <c r="B5413" s="101" t="n">
        <v>53093</v>
      </c>
      <c r="C5413" s="0">
        <f>INT(Hoja3!E$4*Hoja3!$B5421)</f>
        <v>70</v>
      </c>
    </row>
    <row r="5414" spans="2:3">
      <c r="B5414" s="101" t="n">
        <v>53101</v>
      </c>
      <c r="C5414" s="0">
        <f>INT(Hoja3!E$4*Hoja3!$B5422)</f>
        <v>70</v>
      </c>
    </row>
    <row r="5415" spans="2:3">
      <c r="B5415" s="101" t="n">
        <v>53113</v>
      </c>
      <c r="C5415" s="0">
        <f>INT(Hoja3!E$4*Hoja3!$B5423)</f>
        <v>70</v>
      </c>
    </row>
    <row r="5416" spans="2:3">
      <c r="B5416" s="101" t="n">
        <v>53117</v>
      </c>
      <c r="C5416" s="0">
        <f>INT(Hoja3!E$4*Hoja3!$B5424)</f>
        <v>70</v>
      </c>
    </row>
    <row r="5417" spans="2:3">
      <c r="B5417" s="101" t="n">
        <v>53129</v>
      </c>
      <c r="C5417" s="0">
        <f>INT(Hoja3!E$4*Hoja3!$B5425)</f>
        <v>70</v>
      </c>
    </row>
    <row r="5418" spans="2:3">
      <c r="B5418" s="101" t="n">
        <v>53147</v>
      </c>
      <c r="C5418" s="0">
        <f>INT(Hoja3!E$4*Hoja3!$B5426)</f>
        <v>70</v>
      </c>
    </row>
    <row r="5419" spans="2:3">
      <c r="B5419" s="101" t="n">
        <v>53149</v>
      </c>
      <c r="C5419" s="0">
        <f>INT(Hoja3!E$4*Hoja3!$B5427)</f>
        <v>70</v>
      </c>
    </row>
    <row r="5420" spans="2:3">
      <c r="B5420" s="101" t="n">
        <v>53161</v>
      </c>
      <c r="C5420" s="0">
        <f>INT(Hoja3!E$4*Hoja3!$B5428)</f>
        <v>70</v>
      </c>
    </row>
    <row r="5421" spans="2:3">
      <c r="B5421" s="101" t="n">
        <v>53171</v>
      </c>
      <c r="C5421" s="0">
        <f>INT(Hoja3!E$4*Hoja3!$B5429)</f>
        <v>70</v>
      </c>
    </row>
    <row r="5422" spans="2:3">
      <c r="B5422" s="101" t="n">
        <v>53173</v>
      </c>
      <c r="C5422" s="0">
        <f>INT(Hoja3!E$4*Hoja3!$B5430)</f>
        <v>70</v>
      </c>
    </row>
    <row r="5423" spans="2:3">
      <c r="B5423" s="101" t="n">
        <v>53189</v>
      </c>
      <c r="C5423" s="0">
        <f>INT(Hoja3!E$4*Hoja3!$B5431)</f>
        <v>70</v>
      </c>
    </row>
    <row r="5424" spans="2:3">
      <c r="B5424" s="101" t="n">
        <v>53197</v>
      </c>
      <c r="C5424" s="0">
        <f>INT(Hoja3!E$4*Hoja3!$B5432)</f>
        <v>70</v>
      </c>
    </row>
    <row r="5425" spans="2:3">
      <c r="B5425" s="101" t="n">
        <v>53201</v>
      </c>
      <c r="C5425" s="0">
        <f>INT(Hoja3!E$4*Hoja3!$B5433)</f>
        <v>70</v>
      </c>
    </row>
    <row r="5426" spans="2:3">
      <c r="B5426" s="101" t="n">
        <v>53231</v>
      </c>
      <c r="C5426" s="0">
        <f>INT(Hoja3!E$4*Hoja3!$B5434)</f>
        <v>70</v>
      </c>
    </row>
    <row r="5427" spans="2:3">
      <c r="B5427" s="101" t="n">
        <v>53233</v>
      </c>
      <c r="C5427" s="0">
        <f>INT(Hoja3!E$4*Hoja3!$B5435)</f>
        <v>70</v>
      </c>
    </row>
    <row r="5428" spans="2:3">
      <c r="B5428" s="101" t="n">
        <v>53239</v>
      </c>
      <c r="C5428" s="0">
        <f>INT(Hoja3!E$4*Hoja3!$B5436)</f>
        <v>70</v>
      </c>
    </row>
    <row r="5429" spans="2:3">
      <c r="B5429" s="101" t="n">
        <v>53267</v>
      </c>
      <c r="C5429" s="0">
        <f>INT(Hoja3!E$4*Hoja3!$B5437)</f>
        <v>70</v>
      </c>
    </row>
    <row r="5430" spans="2:3">
      <c r="B5430" s="101" t="n">
        <v>53269</v>
      </c>
      <c r="C5430" s="0">
        <f>INT(Hoja3!E$4*Hoja3!$B5438)</f>
        <v>70</v>
      </c>
    </row>
    <row r="5431" spans="2:3">
      <c r="B5431" s="101" t="n">
        <v>53279</v>
      </c>
      <c r="C5431" s="0">
        <f>INT(Hoja3!E$4*Hoja3!$B5439)</f>
        <v>70</v>
      </c>
    </row>
    <row r="5432" spans="2:3">
      <c r="B5432" s="101" t="n">
        <v>53281</v>
      </c>
      <c r="C5432" s="0">
        <f>INT(Hoja3!E$4*Hoja3!$B5440)</f>
        <v>70</v>
      </c>
    </row>
    <row r="5433" spans="2:3">
      <c r="B5433" s="101" t="n">
        <v>53299</v>
      </c>
      <c r="C5433" s="0">
        <f>INT(Hoja3!E$4*Hoja3!$B5441)</f>
        <v>70</v>
      </c>
    </row>
    <row r="5434" spans="2:3">
      <c r="B5434" s="101" t="n">
        <v>53309</v>
      </c>
      <c r="C5434" s="0">
        <f>INT(Hoja3!E$4*Hoja3!$B5442)</f>
        <v>70</v>
      </c>
    </row>
    <row r="5435" spans="2:3">
      <c r="B5435" s="101" t="n">
        <v>53323</v>
      </c>
      <c r="C5435" s="0">
        <f>INT(Hoja3!E$4*Hoja3!$B5443)</f>
        <v>70</v>
      </c>
    </row>
    <row r="5436" spans="2:3">
      <c r="B5436" s="101" t="n">
        <v>53327</v>
      </c>
      <c r="C5436" s="0">
        <f>INT(Hoja3!E$4*Hoja3!$B5444)</f>
        <v>70</v>
      </c>
    </row>
    <row r="5437" spans="2:3">
      <c r="B5437" s="101" t="n">
        <v>53353</v>
      </c>
      <c r="C5437" s="0">
        <f>INT(Hoja3!E$4*Hoja3!$B5445)</f>
        <v>70</v>
      </c>
    </row>
    <row r="5438" spans="2:3">
      <c r="B5438" s="101" t="n">
        <v>53359</v>
      </c>
      <c r="C5438" s="0">
        <f>INT(Hoja3!E$4*Hoja3!$B5446)</f>
        <v>70</v>
      </c>
    </row>
    <row r="5439" spans="2:3">
      <c r="B5439" s="101" t="n">
        <v>53377</v>
      </c>
      <c r="C5439" s="0">
        <f>INT(Hoja3!E$4*Hoja3!$B5447)</f>
        <v>70</v>
      </c>
    </row>
    <row r="5440" spans="2:3">
      <c r="B5440" s="101" t="n">
        <v>53381</v>
      </c>
      <c r="C5440" s="0">
        <f>INT(Hoja3!E$4*Hoja3!$B5448)</f>
        <v>70</v>
      </c>
    </row>
    <row r="5441" spans="2:3">
      <c r="B5441" s="101" t="n">
        <v>53401</v>
      </c>
      <c r="C5441" s="0">
        <f>INT(Hoja3!E$4*Hoja3!$B5449)</f>
        <v>70</v>
      </c>
    </row>
    <row r="5442" spans="2:3">
      <c r="B5442" s="101" t="n">
        <v>53407</v>
      </c>
      <c r="C5442" s="0">
        <f>INT(Hoja3!E$4*Hoja3!$B5450)</f>
        <v>70</v>
      </c>
    </row>
    <row r="5443" spans="2:3">
      <c r="B5443" s="101" t="n">
        <v>53411</v>
      </c>
      <c r="C5443" s="0">
        <f>INT(Hoja3!E$4*Hoja3!$B5451)</f>
        <v>70</v>
      </c>
    </row>
    <row r="5444" spans="2:3">
      <c r="B5444" s="101" t="n">
        <v>53419</v>
      </c>
      <c r="C5444" s="0">
        <f>INT(Hoja3!E$4*Hoja3!$B5452)</f>
        <v>70</v>
      </c>
    </row>
    <row r="5445" spans="2:3">
      <c r="B5445" s="101" t="n">
        <v>53437</v>
      </c>
      <c r="C5445" s="0">
        <f>INT(Hoja3!E$4*Hoja3!$B5453)</f>
        <v>70</v>
      </c>
    </row>
    <row r="5446" spans="2:3">
      <c r="B5446" s="101" t="n">
        <v>53441</v>
      </c>
      <c r="C5446" s="0">
        <f>INT(Hoja3!E$4*Hoja3!$B5454)</f>
        <v>70</v>
      </c>
    </row>
    <row r="5447" spans="2:3">
      <c r="B5447" s="101" t="n">
        <v>53453</v>
      </c>
      <c r="C5447" s="0">
        <f>INT(Hoja3!E$4*Hoja3!$B5455)</f>
        <v>69</v>
      </c>
    </row>
    <row r="5448" spans="2:3">
      <c r="B5448" s="101" t="n">
        <v>53479</v>
      </c>
      <c r="C5448" s="0">
        <f>INT(Hoja3!E$4*Hoja3!$B5456)</f>
        <v>69</v>
      </c>
    </row>
    <row r="5449" spans="2:3">
      <c r="B5449" s="101" t="n">
        <v>53503</v>
      </c>
      <c r="C5449" s="0">
        <f>INT(Hoja3!E$4*Hoja3!$B5457)</f>
        <v>69</v>
      </c>
    </row>
    <row r="5450" spans="2:3">
      <c r="B5450" s="101" t="n">
        <v>53507</v>
      </c>
      <c r="C5450" s="0">
        <f>INT(Hoja3!E$4*Hoja3!$B5458)</f>
        <v>69</v>
      </c>
    </row>
    <row r="5451" spans="2:3">
      <c r="B5451" s="101" t="n">
        <v>53527</v>
      </c>
      <c r="C5451" s="0">
        <f>INT(Hoja3!E$4*Hoja3!$B5459)</f>
        <v>69</v>
      </c>
    </row>
    <row r="5452" spans="2:3">
      <c r="B5452" s="101" t="n">
        <v>53549</v>
      </c>
      <c r="C5452" s="0">
        <f>INT(Hoja3!E$4*Hoja3!$B5460)</f>
        <v>69</v>
      </c>
    </row>
    <row r="5453" spans="2:3">
      <c r="B5453" s="101" t="n">
        <v>53551</v>
      </c>
      <c r="C5453" s="0">
        <f>INT(Hoja3!E$4*Hoja3!$B5461)</f>
        <v>69</v>
      </c>
    </row>
    <row r="5454" spans="2:3">
      <c r="B5454" s="101" t="n">
        <v>53569</v>
      </c>
      <c r="C5454" s="0">
        <f>INT(Hoja3!E$4*Hoja3!$B5462)</f>
        <v>69</v>
      </c>
    </row>
    <row r="5455" spans="2:3">
      <c r="B5455" s="101" t="n">
        <v>53591</v>
      </c>
      <c r="C5455" s="0">
        <f>INT(Hoja3!E$4*Hoja3!$B5463)</f>
        <v>69</v>
      </c>
    </row>
    <row r="5456" spans="2:3">
      <c r="B5456" s="101" t="n">
        <v>53593</v>
      </c>
      <c r="C5456" s="0">
        <f>INT(Hoja3!E$4*Hoja3!$B5464)</f>
        <v>69</v>
      </c>
    </row>
    <row r="5457" spans="2:3">
      <c r="B5457" s="101" t="n">
        <v>53597</v>
      </c>
      <c r="C5457" s="0">
        <f>INT(Hoja3!E$4*Hoja3!$B5465)</f>
        <v>69</v>
      </c>
    </row>
    <row r="5458" spans="2:3">
      <c r="B5458" s="101" t="n">
        <v>53609</v>
      </c>
      <c r="C5458" s="0">
        <f>INT(Hoja3!E$4*Hoja3!$B5466)</f>
        <v>69</v>
      </c>
    </row>
    <row r="5459" spans="2:3">
      <c r="B5459" s="101" t="n">
        <v>53611</v>
      </c>
      <c r="C5459" s="0">
        <f>INT(Hoja3!E$4*Hoja3!$B5467)</f>
        <v>69</v>
      </c>
    </row>
    <row r="5460" spans="2:3">
      <c r="B5460" s="101" t="n">
        <v>53617</v>
      </c>
      <c r="C5460" s="0">
        <f>INT(Hoja3!E$4*Hoja3!$B5468)</f>
        <v>69</v>
      </c>
    </row>
    <row r="5461" spans="2:3">
      <c r="B5461" s="101" t="n">
        <v>53623</v>
      </c>
      <c r="C5461" s="0">
        <f>INT(Hoja3!E$4*Hoja3!$B5469)</f>
        <v>69</v>
      </c>
    </row>
    <row r="5462" spans="2:3">
      <c r="B5462" s="101" t="n">
        <v>53629</v>
      </c>
      <c r="C5462" s="0">
        <f>INT(Hoja3!E$4*Hoja3!$B5470)</f>
        <v>69</v>
      </c>
    </row>
    <row r="5463" spans="2:3">
      <c r="B5463" s="101" t="n">
        <v>53633</v>
      </c>
      <c r="C5463" s="0">
        <f>INT(Hoja3!E$4*Hoja3!$B5471)</f>
        <v>69</v>
      </c>
    </row>
    <row r="5464" spans="2:3">
      <c r="B5464" s="101" t="n">
        <v>53639</v>
      </c>
      <c r="C5464" s="0">
        <f>INT(Hoja3!E$4*Hoja3!$B5472)</f>
        <v>69</v>
      </c>
    </row>
    <row r="5465" spans="2:3">
      <c r="B5465" s="101" t="n">
        <v>53653</v>
      </c>
      <c r="C5465" s="0">
        <f>INT(Hoja3!E$4*Hoja3!$B5473)</f>
        <v>69</v>
      </c>
    </row>
    <row r="5466" spans="2:3">
      <c r="B5466" s="101" t="n">
        <v>53657</v>
      </c>
      <c r="C5466" s="0">
        <f>INT(Hoja3!E$4*Hoja3!$B5474)</f>
        <v>69</v>
      </c>
    </row>
    <row r="5467" spans="2:3">
      <c r="B5467" s="101" t="n">
        <v>53681</v>
      </c>
      <c r="C5467" s="0">
        <f>INT(Hoja3!E$4*Hoja3!$B5475)</f>
        <v>69</v>
      </c>
    </row>
    <row r="5468" spans="2:3">
      <c r="B5468" s="101" t="n">
        <v>53693</v>
      </c>
      <c r="C5468" s="0">
        <f>INT(Hoja3!E$4*Hoja3!$B5476)</f>
        <v>69</v>
      </c>
    </row>
    <row r="5469" spans="2:3">
      <c r="B5469" s="101" t="n">
        <v>53699</v>
      </c>
      <c r="C5469" s="0">
        <f>INT(Hoja3!E$4*Hoja3!$B5477)</f>
        <v>69</v>
      </c>
    </row>
    <row r="5470" spans="2:3">
      <c r="B5470" s="101" t="n">
        <v>53717</v>
      </c>
      <c r="C5470" s="0">
        <f>INT(Hoja3!E$4*Hoja3!$B5478)</f>
        <v>69</v>
      </c>
    </row>
    <row r="5471" spans="2:3">
      <c r="B5471" s="101" t="n">
        <v>53719</v>
      </c>
      <c r="C5471" s="0">
        <f>INT(Hoja3!E$4*Hoja3!$B5479)</f>
        <v>69</v>
      </c>
    </row>
    <row r="5472" spans="2:3">
      <c r="B5472" s="101" t="n">
        <v>53731</v>
      </c>
      <c r="C5472" s="0">
        <f>INT(Hoja3!E$4*Hoja3!$B5480)</f>
        <v>69</v>
      </c>
    </row>
    <row r="5473" spans="2:3">
      <c r="B5473" s="101" t="n">
        <v>53759</v>
      </c>
      <c r="C5473" s="0">
        <f>INT(Hoja3!E$4*Hoja3!$B5481)</f>
        <v>69</v>
      </c>
    </row>
    <row r="5474" spans="2:3">
      <c r="B5474" s="101" t="n">
        <v>53773</v>
      </c>
      <c r="C5474" s="0">
        <f>INT(Hoja3!E$4*Hoja3!$B5482)</f>
        <v>69</v>
      </c>
    </row>
    <row r="5475" spans="2:3">
      <c r="B5475" s="101" t="n">
        <v>53777</v>
      </c>
      <c r="C5475" s="0">
        <f>INT(Hoja3!E$4*Hoja3!$B5483)</f>
        <v>69</v>
      </c>
    </row>
    <row r="5476" spans="2:3">
      <c r="B5476" s="101" t="n">
        <v>53783</v>
      </c>
      <c r="C5476" s="0">
        <f>INT(Hoja3!E$4*Hoja3!$B5484)</f>
        <v>69</v>
      </c>
    </row>
    <row r="5477" spans="2:3">
      <c r="B5477" s="101" t="n">
        <v>53791</v>
      </c>
      <c r="C5477" s="0">
        <f>INT(Hoja3!E$4*Hoja3!$B5485)</f>
        <v>69</v>
      </c>
    </row>
    <row r="5478" spans="2:3">
      <c r="B5478" s="101" t="n">
        <v>53813</v>
      </c>
      <c r="C5478" s="0">
        <f>INT(Hoja3!E$4*Hoja3!$B5486)</f>
        <v>69</v>
      </c>
    </row>
    <row r="5479" spans="2:3">
      <c r="B5479" s="101" t="n">
        <v>53819</v>
      </c>
      <c r="C5479" s="0">
        <f>INT(Hoja3!E$4*Hoja3!$B5487)</f>
        <v>69</v>
      </c>
    </row>
    <row r="5480" spans="2:3">
      <c r="B5480" s="101" t="n">
        <v>53831</v>
      </c>
      <c r="C5480" s="0">
        <f>INT(Hoja3!E$4*Hoja3!$B5488)</f>
        <v>69</v>
      </c>
    </row>
    <row r="5481" spans="2:3">
      <c r="B5481" s="101" t="n">
        <v>53849</v>
      </c>
      <c r="C5481" s="0">
        <f>INT(Hoja3!E$4*Hoja3!$B5489)</f>
        <v>68</v>
      </c>
    </row>
    <row r="5482" spans="2:3">
      <c r="B5482" s="101" t="n">
        <v>53857</v>
      </c>
      <c r="C5482" s="0">
        <f>INT(Hoja3!E$4*Hoja3!$B5490)</f>
        <v>68</v>
      </c>
    </row>
    <row r="5483" spans="2:3">
      <c r="B5483" s="101" t="n">
        <v>53861</v>
      </c>
      <c r="C5483" s="0">
        <f>INT(Hoja3!E$4*Hoja3!$B5491)</f>
        <v>68</v>
      </c>
    </row>
    <row r="5484" spans="2:3">
      <c r="B5484" s="101" t="n">
        <v>53881</v>
      </c>
      <c r="C5484" s="0">
        <f>INT(Hoja3!E$4*Hoja3!$B5492)</f>
        <v>68</v>
      </c>
    </row>
    <row r="5485" spans="2:3">
      <c r="B5485" s="101" t="n">
        <v>53887</v>
      </c>
      <c r="C5485" s="0">
        <f>INT(Hoja3!E$4*Hoja3!$B5493)</f>
        <v>68</v>
      </c>
    </row>
    <row r="5486" spans="2:3">
      <c r="B5486" s="101" t="n">
        <v>53891</v>
      </c>
      <c r="C5486" s="0">
        <f>INT(Hoja3!E$4*Hoja3!$B5494)</f>
        <v>68</v>
      </c>
    </row>
    <row r="5487" spans="2:3">
      <c r="B5487" s="101" t="n">
        <v>53897</v>
      </c>
      <c r="C5487" s="0">
        <f>INT(Hoja3!E$4*Hoja3!$B5495)</f>
        <v>68</v>
      </c>
    </row>
    <row r="5488" spans="2:3">
      <c r="B5488" s="101" t="n">
        <v>53899</v>
      </c>
      <c r="C5488" s="0">
        <f>INT(Hoja3!E$4*Hoja3!$B5496)</f>
        <v>68</v>
      </c>
    </row>
    <row r="5489" spans="2:3">
      <c r="B5489" s="101" t="n">
        <v>53917</v>
      </c>
      <c r="C5489" s="0">
        <f>INT(Hoja3!E$4*Hoja3!$B5497)</f>
        <v>68</v>
      </c>
    </row>
    <row r="5490" spans="2:3">
      <c r="B5490" s="101" t="n">
        <v>53923</v>
      </c>
      <c r="C5490" s="0">
        <f>INT(Hoja3!E$4*Hoja3!$B5498)</f>
        <v>68</v>
      </c>
    </row>
    <row r="5491" spans="2:3">
      <c r="B5491" s="101" t="n">
        <v>53927</v>
      </c>
      <c r="C5491" s="0">
        <f>INT(Hoja3!E$4*Hoja3!$B5499)</f>
        <v>68</v>
      </c>
    </row>
    <row r="5492" spans="2:3">
      <c r="B5492" s="101" t="n">
        <v>53939</v>
      </c>
      <c r="C5492" s="0">
        <f>INT(Hoja3!E$4*Hoja3!$B5500)</f>
        <v>68</v>
      </c>
    </row>
    <row r="5493" spans="2:3">
      <c r="B5493" s="101" t="n">
        <v>53951</v>
      </c>
      <c r="C5493" s="0">
        <f>INT(Hoja3!E$4*Hoja3!$B5501)</f>
        <v>68</v>
      </c>
    </row>
    <row r="5494" spans="2:3">
      <c r="B5494" s="101" t="n">
        <v>53959</v>
      </c>
      <c r="C5494" s="0">
        <f>INT(Hoja3!E$4*Hoja3!$B5502)</f>
        <v>68</v>
      </c>
    </row>
    <row r="5495" spans="2:3">
      <c r="B5495" s="101" t="n">
        <v>53987</v>
      </c>
      <c r="C5495" s="0">
        <f>INT(Hoja3!E$4*Hoja3!$B5503)</f>
        <v>68</v>
      </c>
    </row>
    <row r="5496" spans="2:3">
      <c r="B5496" s="101" t="n">
        <v>53993</v>
      </c>
      <c r="C5496" s="0">
        <f>INT(Hoja3!E$4*Hoja3!$B5504)</f>
        <v>68</v>
      </c>
    </row>
    <row r="5497" spans="2:3">
      <c r="B5497" s="101" t="n">
        <v>54001</v>
      </c>
      <c r="C5497" s="0">
        <f>INT(Hoja3!E$4*Hoja3!$B5505)</f>
        <v>68</v>
      </c>
    </row>
    <row r="5498" spans="2:3">
      <c r="B5498" s="101" t="n">
        <v>54011</v>
      </c>
      <c r="C5498" s="0">
        <f>INT(Hoja3!E$4*Hoja3!$B5506)</f>
        <v>68</v>
      </c>
    </row>
    <row r="5499" spans="2:3">
      <c r="B5499" s="101" t="n">
        <v>54013</v>
      </c>
      <c r="C5499" s="0">
        <f>INT(Hoja3!E$4*Hoja3!$B5507)</f>
        <v>68</v>
      </c>
    </row>
    <row r="5500" spans="2:3">
      <c r="B5500" s="101" t="n">
        <v>54037</v>
      </c>
      <c r="C5500" s="0">
        <f>INT(Hoja3!E$4*Hoja3!$B5508)</f>
        <v>68</v>
      </c>
    </row>
    <row r="5501" spans="2:3">
      <c r="B5501" s="101" t="n">
        <v>54049</v>
      </c>
      <c r="C5501" s="0">
        <f>INT(Hoja3!E$4*Hoja3!$B5509)</f>
        <v>68</v>
      </c>
    </row>
    <row r="5502" spans="2:3">
      <c r="B5502" s="101" t="n">
        <v>54059</v>
      </c>
      <c r="C5502" s="0">
        <f>INT(Hoja3!E$4*Hoja3!$B5510)</f>
        <v>68</v>
      </c>
    </row>
    <row r="5503" spans="2:3">
      <c r="B5503" s="101" t="n">
        <v>54083</v>
      </c>
      <c r="C5503" s="0">
        <f>INT(Hoja3!E$4*Hoja3!$B5511)</f>
        <v>68</v>
      </c>
    </row>
    <row r="5504" spans="2:3">
      <c r="B5504" s="101" t="n">
        <v>54091</v>
      </c>
      <c r="C5504" s="0">
        <f>INT(Hoja3!E$4*Hoja3!$B5512)</f>
        <v>68</v>
      </c>
    </row>
    <row r="5505" spans="2:3">
      <c r="B5505" s="101" t="n">
        <v>54101</v>
      </c>
      <c r="C5505" s="0">
        <f>INT(Hoja3!E$4*Hoja3!$B5513)</f>
        <v>68</v>
      </c>
    </row>
    <row r="5506" spans="2:3">
      <c r="B5506" s="101" t="n">
        <v>54121</v>
      </c>
      <c r="C5506" s="0">
        <f>INT(Hoja3!E$4*Hoja3!$B5514)</f>
        <v>68</v>
      </c>
    </row>
    <row r="5507" spans="2:3">
      <c r="B5507" s="101" t="n">
        <v>54133</v>
      </c>
      <c r="C5507" s="0">
        <f>INT(Hoja3!E$4*Hoja3!$B5515)</f>
        <v>68</v>
      </c>
    </row>
    <row r="5508" spans="2:3">
      <c r="B5508" s="101" t="n">
        <v>54139</v>
      </c>
      <c r="C5508" s="0">
        <f>INT(Hoja3!E$4*Hoja3!$B5516)</f>
        <v>68</v>
      </c>
    </row>
    <row r="5509" spans="2:3">
      <c r="B5509" s="101" t="n">
        <v>54151</v>
      </c>
      <c r="C5509" s="0">
        <f>INT(Hoja3!E$4*Hoja3!$B5517)</f>
        <v>68</v>
      </c>
    </row>
    <row r="5510" spans="2:3">
      <c r="B5510" s="101" t="n">
        <v>54163</v>
      </c>
      <c r="C5510" s="0">
        <f>INT(Hoja3!E$4*Hoja3!$B5518)</f>
        <v>68</v>
      </c>
    </row>
    <row r="5511" spans="2:3">
      <c r="B5511" s="101" t="n">
        <v>54167</v>
      </c>
      <c r="C5511" s="0">
        <f>INT(Hoja3!E$4*Hoja3!$B5519)</f>
        <v>68</v>
      </c>
    </row>
    <row r="5512" spans="2:3">
      <c r="B5512" s="101" t="n">
        <v>54181</v>
      </c>
      <c r="C5512" s="0">
        <f>INT(Hoja3!E$4*Hoja3!$B5520)</f>
        <v>68</v>
      </c>
    </row>
    <row r="5513" spans="2:3">
      <c r="B5513" s="101" t="n">
        <v>54193</v>
      </c>
      <c r="C5513" s="0">
        <f>INT(Hoja3!E$4*Hoja3!$B5521)</f>
        <v>68</v>
      </c>
    </row>
    <row r="5514" spans="2:3">
      <c r="B5514" s="101" t="n">
        <v>54217</v>
      </c>
      <c r="C5514" s="0">
        <f>INT(Hoja3!E$4*Hoja3!$B5522)</f>
        <v>68</v>
      </c>
    </row>
    <row r="5515" spans="2:3">
      <c r="B5515" s="101" t="n">
        <v>54251</v>
      </c>
      <c r="C5515" s="0">
        <f>INT(Hoja3!E$4*Hoja3!$B5523)</f>
        <v>67</v>
      </c>
    </row>
    <row r="5516" spans="2:3">
      <c r="B5516" s="101" t="n">
        <v>54269</v>
      </c>
      <c r="C5516" s="0">
        <f>INT(Hoja3!E$4*Hoja3!$B5524)</f>
        <v>67</v>
      </c>
    </row>
    <row r="5517" spans="2:3">
      <c r="B5517" s="101" t="n">
        <v>54277</v>
      </c>
      <c r="C5517" s="0">
        <f>INT(Hoja3!E$4*Hoja3!$B5525)</f>
        <v>67</v>
      </c>
    </row>
    <row r="5518" spans="2:3">
      <c r="B5518" s="101" t="n">
        <v>54287</v>
      </c>
      <c r="C5518" s="0">
        <f>INT(Hoja3!E$4*Hoja3!$B5526)</f>
        <v>67</v>
      </c>
    </row>
    <row r="5519" spans="2:3">
      <c r="B5519" s="101" t="n">
        <v>54293</v>
      </c>
      <c r="C5519" s="0">
        <f>INT(Hoja3!E$4*Hoja3!$B5527)</f>
        <v>67</v>
      </c>
    </row>
    <row r="5520" spans="2:3">
      <c r="B5520" s="101" t="n">
        <v>54311</v>
      </c>
      <c r="C5520" s="0">
        <f>INT(Hoja3!E$4*Hoja3!$B5528)</f>
        <v>67</v>
      </c>
    </row>
    <row r="5521" spans="2:3">
      <c r="B5521" s="101" t="n">
        <v>54319</v>
      </c>
      <c r="C5521" s="0">
        <f>INT(Hoja3!E$4*Hoja3!$B5529)</f>
        <v>67</v>
      </c>
    </row>
    <row r="5522" spans="2:3">
      <c r="B5522" s="101" t="n">
        <v>54323</v>
      </c>
      <c r="C5522" s="0">
        <f>INT(Hoja3!E$4*Hoja3!$B5530)</f>
        <v>67</v>
      </c>
    </row>
    <row r="5523" spans="2:3">
      <c r="B5523" s="101" t="n">
        <v>54331</v>
      </c>
      <c r="C5523" s="0">
        <f>INT(Hoja3!E$4*Hoja3!$B5531)</f>
        <v>67</v>
      </c>
    </row>
    <row r="5524" spans="2:3">
      <c r="B5524" s="101" t="n">
        <v>54347</v>
      </c>
      <c r="C5524" s="0">
        <f>INT(Hoja3!E$4*Hoja3!$B5532)</f>
        <v>67</v>
      </c>
    </row>
    <row r="5525" spans="2:3">
      <c r="B5525" s="101" t="n">
        <v>54361</v>
      </c>
      <c r="C5525" s="0">
        <f>INT(Hoja3!E$4*Hoja3!$B5533)</f>
        <v>67</v>
      </c>
    </row>
    <row r="5526" spans="2:3">
      <c r="B5526" s="101" t="n">
        <v>54367</v>
      </c>
      <c r="C5526" s="0">
        <f>INT(Hoja3!E$4*Hoja3!$B5534)</f>
        <v>67</v>
      </c>
    </row>
    <row r="5527" spans="2:3">
      <c r="B5527" s="101" t="n">
        <v>54371</v>
      </c>
      <c r="C5527" s="0">
        <f>INT(Hoja3!E$4*Hoja3!$B5535)</f>
        <v>67</v>
      </c>
    </row>
    <row r="5528" spans="2:3">
      <c r="B5528" s="101" t="n">
        <v>54377</v>
      </c>
      <c r="C5528" s="0">
        <f>INT(Hoja3!E$4*Hoja3!$B5536)</f>
        <v>67</v>
      </c>
    </row>
    <row r="5529" spans="2:3">
      <c r="B5529" s="101" t="n">
        <v>54401</v>
      </c>
      <c r="C5529" s="0">
        <f>INT(Hoja3!E$4*Hoja3!$B5537)</f>
        <v>67</v>
      </c>
    </row>
    <row r="5530" spans="2:3">
      <c r="B5530" s="101" t="n">
        <v>54403</v>
      </c>
      <c r="C5530" s="0">
        <f>INT(Hoja3!E$4*Hoja3!$B5538)</f>
        <v>67</v>
      </c>
    </row>
    <row r="5531" spans="2:3">
      <c r="B5531" s="101" t="n">
        <v>54409</v>
      </c>
      <c r="C5531" s="0">
        <f>INT(Hoja3!E$4*Hoja3!$B5539)</f>
        <v>67</v>
      </c>
    </row>
    <row r="5532" spans="2:3">
      <c r="B5532" s="101" t="n">
        <v>54413</v>
      </c>
      <c r="C5532" s="0">
        <f>INT(Hoja3!E$4*Hoja3!$B5540)</f>
        <v>67</v>
      </c>
    </row>
    <row r="5533" spans="2:3">
      <c r="B5533" s="101" t="n">
        <v>54419</v>
      </c>
      <c r="C5533" s="0">
        <f>INT(Hoja3!E$4*Hoja3!$B5541)</f>
        <v>67</v>
      </c>
    </row>
    <row r="5534" spans="2:3">
      <c r="B5534" s="101" t="n">
        <v>54421</v>
      </c>
      <c r="C5534" s="0">
        <f>INT(Hoja3!E$4*Hoja3!$B5542)</f>
        <v>67</v>
      </c>
    </row>
    <row r="5535" spans="2:3">
      <c r="B5535" s="101" t="n">
        <v>54437</v>
      </c>
      <c r="C5535" s="0">
        <f>INT(Hoja3!E$4*Hoja3!$B5543)</f>
        <v>67</v>
      </c>
    </row>
    <row r="5536" spans="2:3">
      <c r="B5536" s="101" t="n">
        <v>54443</v>
      </c>
      <c r="C5536" s="0">
        <f>INT(Hoja3!E$4*Hoja3!$B5544)</f>
        <v>67</v>
      </c>
    </row>
    <row r="5537" spans="2:3">
      <c r="B5537" s="101" t="n">
        <v>54449</v>
      </c>
      <c r="C5537" s="0">
        <f>INT(Hoja3!E$4*Hoja3!$B5545)</f>
        <v>67</v>
      </c>
    </row>
    <row r="5538" spans="2:3">
      <c r="B5538" s="101" t="n">
        <v>54469</v>
      </c>
      <c r="C5538" s="0">
        <f>INT(Hoja3!E$4*Hoja3!$B5546)</f>
        <v>67</v>
      </c>
    </row>
    <row r="5539" spans="2:3">
      <c r="B5539" s="101" t="n">
        <v>54493</v>
      </c>
      <c r="C5539" s="0">
        <f>INT(Hoja3!E$4*Hoja3!$B5547)</f>
        <v>67</v>
      </c>
    </row>
    <row r="5540" spans="2:3">
      <c r="B5540" s="101" t="n">
        <v>54497</v>
      </c>
      <c r="C5540" s="0">
        <f>INT(Hoja3!E$4*Hoja3!$B5548)</f>
        <v>67</v>
      </c>
    </row>
    <row r="5541" spans="2:3">
      <c r="B5541" s="101" t="n">
        <v>54499</v>
      </c>
      <c r="C5541" s="0">
        <f>INT(Hoja3!E$4*Hoja3!$B5549)</f>
        <v>67</v>
      </c>
    </row>
    <row r="5542" spans="2:3">
      <c r="B5542" s="101" t="n">
        <v>54503</v>
      </c>
      <c r="C5542" s="0">
        <f>INT(Hoja3!E$4*Hoja3!$B5550)</f>
        <v>67</v>
      </c>
    </row>
    <row r="5543" spans="2:3">
      <c r="B5543" s="101" t="n">
        <v>54517</v>
      </c>
      <c r="C5543" s="0">
        <f>INT(Hoja3!E$4*Hoja3!$B5551)</f>
        <v>67</v>
      </c>
    </row>
    <row r="5544" spans="2:3">
      <c r="B5544" s="101" t="n">
        <v>54521</v>
      </c>
      <c r="C5544" s="0">
        <f>INT(Hoja3!E$4*Hoja3!$B5552)</f>
        <v>67</v>
      </c>
    </row>
    <row r="5545" spans="2:3">
      <c r="B5545" s="101" t="n">
        <v>54539</v>
      </c>
      <c r="C5545" s="0">
        <f>INT(Hoja3!E$4*Hoja3!$B5553)</f>
        <v>67</v>
      </c>
    </row>
    <row r="5546" spans="2:3">
      <c r="B5546" s="101" t="n">
        <v>54541</v>
      </c>
      <c r="C5546" s="0">
        <f>INT(Hoja3!E$4*Hoja3!$B5554)</f>
        <v>67</v>
      </c>
    </row>
    <row r="5547" spans="2:3">
      <c r="B5547" s="101" t="n">
        <v>54547</v>
      </c>
      <c r="C5547" s="0">
        <f>INT(Hoja3!E$4*Hoja3!$B5555)</f>
        <v>67</v>
      </c>
    </row>
    <row r="5548" spans="2:3">
      <c r="B5548" s="101" t="n">
        <v>54559</v>
      </c>
      <c r="C5548" s="0">
        <f>INT(Hoja3!E$4*Hoja3!$B5556)</f>
        <v>67</v>
      </c>
    </row>
    <row r="5549" spans="2:3">
      <c r="B5549" s="101" t="n">
        <v>54563</v>
      </c>
      <c r="C5549" s="0">
        <f>INT(Hoja3!E$4*Hoja3!$B5557)</f>
        <v>67</v>
      </c>
    </row>
    <row r="5550" spans="2:3">
      <c r="B5550" s="101" t="n">
        <v>54577</v>
      </c>
      <c r="C5550" s="0">
        <f>INT(Hoja3!E$4*Hoja3!$B5558)</f>
        <v>67</v>
      </c>
    </row>
    <row r="5551" spans="2:3">
      <c r="B5551" s="101" t="n">
        <v>54581</v>
      </c>
      <c r="C5551" s="0">
        <f>INT(Hoja3!E$4*Hoja3!$B5559)</f>
        <v>67</v>
      </c>
    </row>
    <row r="5552" spans="2:3">
      <c r="B5552" s="101" t="n">
        <v>54583</v>
      </c>
      <c r="C5552" s="0">
        <f>INT(Hoja3!E$4*Hoja3!$B5560)</f>
        <v>67</v>
      </c>
    </row>
    <row r="5553" spans="2:3">
      <c r="B5553" s="101" t="n">
        <v>54601</v>
      </c>
      <c r="C5553" s="0">
        <f>INT(Hoja3!E$4*Hoja3!$B5561)</f>
        <v>67</v>
      </c>
    </row>
    <row r="5554" spans="2:3">
      <c r="B5554" s="101" t="n">
        <v>54617</v>
      </c>
      <c r="C5554" s="0">
        <f>INT(Hoja3!E$4*Hoja3!$B5562)</f>
        <v>67</v>
      </c>
    </row>
    <row r="5555" spans="2:3">
      <c r="B5555" s="101" t="n">
        <v>54623</v>
      </c>
      <c r="C5555" s="0">
        <f>INT(Hoja3!E$4*Hoja3!$B5563)</f>
        <v>67</v>
      </c>
    </row>
    <row r="5556" spans="2:3">
      <c r="B5556" s="101" t="n">
        <v>54629</v>
      </c>
      <c r="C5556" s="0">
        <f>INT(Hoja3!E$4*Hoja3!$B5564)</f>
        <v>67</v>
      </c>
    </row>
    <row r="5557" spans="2:3">
      <c r="B5557" s="101" t="n">
        <v>54631</v>
      </c>
      <c r="C5557" s="0">
        <f>INT(Hoja3!E$4*Hoja3!$B5565)</f>
        <v>67</v>
      </c>
    </row>
    <row r="5558" spans="2:3">
      <c r="B5558" s="101" t="n">
        <v>54647</v>
      </c>
      <c r="C5558" s="0">
        <f>INT(Hoja3!E$4*Hoja3!$B5566)</f>
        <v>66</v>
      </c>
    </row>
    <row r="5559" spans="2:3">
      <c r="B5559" s="101" t="n">
        <v>54667</v>
      </c>
      <c r="C5559" s="0">
        <f>INT(Hoja3!E$4*Hoja3!$B5567)</f>
        <v>66</v>
      </c>
    </row>
    <row r="5560" spans="2:3">
      <c r="B5560" s="101" t="n">
        <v>54673</v>
      </c>
      <c r="C5560" s="0">
        <f>INT(Hoja3!E$4*Hoja3!$B5568)</f>
        <v>66</v>
      </c>
    </row>
    <row r="5561" spans="2:3">
      <c r="B5561" s="101" t="n">
        <v>54679</v>
      </c>
      <c r="C5561" s="0">
        <f>INT(Hoja3!E$4*Hoja3!$B5569)</f>
        <v>66</v>
      </c>
    </row>
    <row r="5562" spans="2:3">
      <c r="B5562" s="101" t="n">
        <v>54709</v>
      </c>
      <c r="C5562" s="0">
        <f>INT(Hoja3!E$4*Hoja3!$B5570)</f>
        <v>66</v>
      </c>
    </row>
    <row r="5563" spans="2:3">
      <c r="B5563" s="101" t="n">
        <v>54713</v>
      </c>
      <c r="C5563" s="0">
        <f>INT(Hoja3!E$4*Hoja3!$B5571)</f>
        <v>66</v>
      </c>
    </row>
    <row r="5564" spans="2:3">
      <c r="B5564" s="101" t="n">
        <v>54721</v>
      </c>
      <c r="C5564" s="0">
        <f>INT(Hoja3!E$4*Hoja3!$B5572)</f>
        <v>66</v>
      </c>
    </row>
    <row r="5565" spans="2:3">
      <c r="B5565" s="101" t="n">
        <v>54727</v>
      </c>
      <c r="C5565" s="0">
        <f>INT(Hoja3!E$4*Hoja3!$B5573)</f>
        <v>66</v>
      </c>
    </row>
    <row r="5566" spans="2:3">
      <c r="B5566" s="101" t="n">
        <v>54751</v>
      </c>
      <c r="C5566" s="0">
        <f>INT(Hoja3!E$4*Hoja3!$B5574)</f>
        <v>66</v>
      </c>
    </row>
    <row r="5567" spans="2:3">
      <c r="B5567" s="101" t="n">
        <v>54767</v>
      </c>
      <c r="C5567" s="0">
        <f>INT(Hoja3!E$4*Hoja3!$B5575)</f>
        <v>66</v>
      </c>
    </row>
    <row r="5568" spans="2:3">
      <c r="B5568" s="101" t="n">
        <v>54773</v>
      </c>
      <c r="C5568" s="0">
        <f>INT(Hoja3!E$4*Hoja3!$B5576)</f>
        <v>66</v>
      </c>
    </row>
    <row r="5569" spans="2:3">
      <c r="B5569" s="101" t="n">
        <v>54779</v>
      </c>
      <c r="C5569" s="0">
        <f>INT(Hoja3!E$4*Hoja3!$B5577)</f>
        <v>66</v>
      </c>
    </row>
    <row r="5570" spans="2:3">
      <c r="B5570" s="101" t="n">
        <v>54787</v>
      </c>
      <c r="C5570" s="0">
        <f>INT(Hoja3!E$4*Hoja3!$B5578)</f>
        <v>66</v>
      </c>
    </row>
    <row r="5571" spans="2:3">
      <c r="B5571" s="101" t="n">
        <v>54799</v>
      </c>
      <c r="C5571" s="0">
        <f>INT(Hoja3!E$4*Hoja3!$B5579)</f>
        <v>66</v>
      </c>
    </row>
    <row r="5572" spans="2:3">
      <c r="B5572" s="101" t="n">
        <v>54829</v>
      </c>
      <c r="C5572" s="0">
        <f>INT(Hoja3!E$4*Hoja3!$B5580)</f>
        <v>66</v>
      </c>
    </row>
    <row r="5573" spans="2:3">
      <c r="B5573" s="101" t="n">
        <v>54833</v>
      </c>
      <c r="C5573" s="0">
        <f>INT(Hoja3!E$4*Hoja3!$B5581)</f>
        <v>66</v>
      </c>
    </row>
    <row r="5574" spans="2:3">
      <c r="B5574" s="101" t="n">
        <v>54851</v>
      </c>
      <c r="C5574" s="0">
        <f>INT(Hoja3!E$4*Hoja3!$B5582)</f>
        <v>66</v>
      </c>
    </row>
    <row r="5575" spans="2:3">
      <c r="B5575" s="101" t="n">
        <v>54869</v>
      </c>
      <c r="C5575" s="0">
        <f>INT(Hoja3!E$4*Hoja3!$B5583)</f>
        <v>66</v>
      </c>
    </row>
    <row r="5576" spans="2:3">
      <c r="B5576" s="101" t="n">
        <v>54877</v>
      </c>
      <c r="C5576" s="0">
        <f>INT(Hoja3!E$4*Hoja3!$B5584)</f>
        <v>66</v>
      </c>
    </row>
    <row r="5577" spans="2:3">
      <c r="B5577" s="101" t="n">
        <v>54881</v>
      </c>
      <c r="C5577" s="0">
        <f>INT(Hoja3!E$4*Hoja3!$B5585)</f>
        <v>66</v>
      </c>
    </row>
    <row r="5578" spans="2:3">
      <c r="B5578" s="101" t="n">
        <v>54907</v>
      </c>
      <c r="C5578" s="0">
        <f>INT(Hoja3!E$4*Hoja3!$B5586)</f>
        <v>66</v>
      </c>
    </row>
    <row r="5579" spans="2:3">
      <c r="B5579" s="101" t="n">
        <v>54917</v>
      </c>
      <c r="C5579" s="0">
        <f>INT(Hoja3!E$4*Hoja3!$B5587)</f>
        <v>66</v>
      </c>
    </row>
    <row r="5580" spans="2:3">
      <c r="B5580" s="101" t="n">
        <v>54919</v>
      </c>
      <c r="C5580" s="0">
        <f>INT(Hoja3!E$4*Hoja3!$B5588)</f>
        <v>66</v>
      </c>
    </row>
    <row r="5581" spans="2:3">
      <c r="B5581" s="101" t="n">
        <v>54941</v>
      </c>
      <c r="C5581" s="0">
        <f>INT(Hoja3!E$4*Hoja3!$B5589)</f>
        <v>66</v>
      </c>
    </row>
    <row r="5582" spans="2:3">
      <c r="B5582" s="101" t="n">
        <v>54949</v>
      </c>
      <c r="C5582" s="0">
        <f>INT(Hoja3!E$4*Hoja3!$B5590)</f>
        <v>66</v>
      </c>
    </row>
    <row r="5583" spans="2:3">
      <c r="B5583" s="101" t="n">
        <v>54959</v>
      </c>
      <c r="C5583" s="0">
        <f>INT(Hoja3!E$4*Hoja3!$B5591)</f>
        <v>66</v>
      </c>
    </row>
    <row r="5584" spans="2:3">
      <c r="B5584" s="101" t="n">
        <v>54973</v>
      </c>
      <c r="C5584" s="0">
        <f>INT(Hoja3!E$4*Hoja3!$B5592)</f>
        <v>66</v>
      </c>
    </row>
    <row r="5585" spans="2:3">
      <c r="B5585" s="101" t="n">
        <v>54979</v>
      </c>
      <c r="C5585" s="0">
        <f>INT(Hoja3!E$4*Hoja3!$B5593)</f>
        <v>66</v>
      </c>
    </row>
    <row r="5586" spans="2:3">
      <c r="B5586" s="101" t="n">
        <v>54983</v>
      </c>
      <c r="C5586" s="0">
        <f>INT(Hoja3!E$4*Hoja3!$B5594)</f>
        <v>66</v>
      </c>
    </row>
    <row r="5587" spans="2:3">
      <c r="B5587" s="101" t="n">
        <v>55001</v>
      </c>
      <c r="C5587" s="0">
        <f>INT(Hoja3!E$4*Hoja3!$B5595)</f>
        <v>66</v>
      </c>
    </row>
    <row r="5588" spans="2:3">
      <c r="B5588" s="101" t="n">
        <v>55009</v>
      </c>
      <c r="C5588" s="0">
        <f>INT(Hoja3!E$4*Hoja3!$B5596)</f>
        <v>66</v>
      </c>
    </row>
    <row r="5589" spans="2:3">
      <c r="B5589" s="101" t="n">
        <v>55021</v>
      </c>
      <c r="C5589" s="0">
        <f>INT(Hoja3!E$4*Hoja3!$B5597)</f>
        <v>66</v>
      </c>
    </row>
    <row r="5590" spans="2:3">
      <c r="B5590" s="101" t="n">
        <v>55049</v>
      </c>
      <c r="C5590" s="0">
        <f>INT(Hoja3!E$4*Hoja3!$B5598)</f>
        <v>65</v>
      </c>
    </row>
    <row r="5591" spans="2:3">
      <c r="B5591" s="101" t="n">
        <v>55051</v>
      </c>
      <c r="C5591" s="0">
        <f>INT(Hoja3!E$4*Hoja3!$B5599)</f>
        <v>65</v>
      </c>
    </row>
    <row r="5592" spans="2:3">
      <c r="B5592" s="101" t="n">
        <v>55057</v>
      </c>
      <c r="C5592" s="0">
        <f>INT(Hoja3!E$4*Hoja3!$B5600)</f>
        <v>65</v>
      </c>
    </row>
    <row r="5593" spans="2:3">
      <c r="B5593" s="101" t="n">
        <v>55061</v>
      </c>
      <c r="C5593" s="0">
        <f>INT(Hoja3!E$4*Hoja3!$B5601)</f>
        <v>65</v>
      </c>
    </row>
    <row r="5594" spans="2:3">
      <c r="B5594" s="101" t="n">
        <v>55073</v>
      </c>
      <c r="C5594" s="0">
        <f>INT(Hoja3!E$4*Hoja3!$B5602)</f>
        <v>65</v>
      </c>
    </row>
    <row r="5595" spans="2:3">
      <c r="B5595" s="101" t="n">
        <v>55079</v>
      </c>
      <c r="C5595" s="0">
        <f>INT(Hoja3!E$4*Hoja3!$B5603)</f>
        <v>65</v>
      </c>
    </row>
    <row r="5596" spans="2:3">
      <c r="B5596" s="101" t="n">
        <v>55103</v>
      </c>
      <c r="C5596" s="0">
        <f>INT(Hoja3!E$4*Hoja3!$B5604)</f>
        <v>65</v>
      </c>
    </row>
    <row r="5597" spans="2:3">
      <c r="B5597" s="101" t="n">
        <v>55109</v>
      </c>
      <c r="C5597" s="0">
        <f>INT(Hoja3!E$4*Hoja3!$B5605)</f>
        <v>65</v>
      </c>
    </row>
    <row r="5598" spans="2:3">
      <c r="B5598" s="101" t="n">
        <v>55117</v>
      </c>
      <c r="C5598" s="0">
        <f>INT(Hoja3!E$4*Hoja3!$B5606)</f>
        <v>65</v>
      </c>
    </row>
    <row r="5599" spans="2:3">
      <c r="B5599" s="101" t="n">
        <v>55127</v>
      </c>
      <c r="C5599" s="0">
        <f>INT(Hoja3!E$4*Hoja3!$B5607)</f>
        <v>65</v>
      </c>
    </row>
    <row r="5600" spans="2:3">
      <c r="B5600" s="101" t="n">
        <v>55147</v>
      </c>
      <c r="C5600" s="0">
        <f>INT(Hoja3!E$4*Hoja3!$B5608)</f>
        <v>65</v>
      </c>
    </row>
    <row r="5601" spans="2:3">
      <c r="B5601" s="101" t="n">
        <v>55163</v>
      </c>
      <c r="C5601" s="0">
        <f>INT(Hoja3!E$4*Hoja3!$B5609)</f>
        <v>65</v>
      </c>
    </row>
    <row r="5602" spans="2:3">
      <c r="B5602" s="101" t="n">
        <v>55171</v>
      </c>
      <c r="C5602" s="0">
        <f>INT(Hoja3!E$4*Hoja3!$B5610)</f>
        <v>65</v>
      </c>
    </row>
    <row r="5603" spans="2:3">
      <c r="B5603" s="101" t="n">
        <v>55201</v>
      </c>
      <c r="C5603" s="0">
        <f>INT(Hoja3!E$4*Hoja3!$B5611)</f>
        <v>65</v>
      </c>
    </row>
    <row r="5604" spans="2:3">
      <c r="B5604" s="101" t="n">
        <v>55207</v>
      </c>
      <c r="C5604" s="0">
        <f>INT(Hoja3!E$4*Hoja3!$B5612)</f>
        <v>65</v>
      </c>
    </row>
    <row r="5605" spans="2:3">
      <c r="B5605" s="101" t="n">
        <v>55213</v>
      </c>
      <c r="C5605" s="0">
        <f>INT(Hoja3!E$4*Hoja3!$B5613)</f>
        <v>65</v>
      </c>
    </row>
    <row r="5606" spans="2:3">
      <c r="B5606" s="101" t="n">
        <v>55217</v>
      </c>
      <c r="C5606" s="0">
        <f>INT(Hoja3!E$4*Hoja3!$B5614)</f>
        <v>65</v>
      </c>
    </row>
    <row r="5607" spans="2:3">
      <c r="B5607" s="101" t="n">
        <v>55219</v>
      </c>
      <c r="C5607" s="0">
        <f>INT(Hoja3!E$4*Hoja3!$B5615)</f>
        <v>65</v>
      </c>
    </row>
    <row r="5608" spans="2:3">
      <c r="B5608" s="101" t="n">
        <v>55229</v>
      </c>
      <c r="C5608" s="0">
        <f>INT(Hoja3!E$4*Hoja3!$B5616)</f>
        <v>65</v>
      </c>
    </row>
    <row r="5609" spans="2:3">
      <c r="B5609" s="101" t="n">
        <v>55243</v>
      </c>
      <c r="C5609" s="0">
        <f>INT(Hoja3!E$4*Hoja3!$B5617)</f>
        <v>65</v>
      </c>
    </row>
    <row r="5610" spans="2:3">
      <c r="B5610" s="101" t="n">
        <v>55249</v>
      </c>
      <c r="C5610" s="0">
        <f>INT(Hoja3!E$4*Hoja3!$B5618)</f>
        <v>65</v>
      </c>
    </row>
    <row r="5611" spans="2:3">
      <c r="B5611" s="101" t="n">
        <v>55259</v>
      </c>
      <c r="C5611" s="0">
        <f>INT(Hoja3!E$4*Hoja3!$B5619)</f>
        <v>65</v>
      </c>
    </row>
    <row r="5612" spans="2:3">
      <c r="B5612" s="101" t="n">
        <v>55291</v>
      </c>
      <c r="C5612" s="0">
        <f>INT(Hoja3!E$4*Hoja3!$B5620)</f>
        <v>65</v>
      </c>
    </row>
    <row r="5613" spans="2:3">
      <c r="B5613" s="101" t="n">
        <v>55313</v>
      </c>
      <c r="C5613" s="0">
        <f>INT(Hoja3!E$4*Hoja3!$B5621)</f>
        <v>65</v>
      </c>
    </row>
    <row r="5614" spans="2:3">
      <c r="B5614" s="101" t="n">
        <v>55331</v>
      </c>
      <c r="C5614" s="0">
        <f>INT(Hoja3!E$4*Hoja3!$B5622)</f>
        <v>65</v>
      </c>
    </row>
    <row r="5615" spans="2:3">
      <c r="B5615" s="101" t="n">
        <v>55333</v>
      </c>
      <c r="C5615" s="0">
        <f>INT(Hoja3!E$4*Hoja3!$B5623)</f>
        <v>65</v>
      </c>
    </row>
    <row r="5616" spans="2:3">
      <c r="B5616" s="101" t="n">
        <v>55337</v>
      </c>
      <c r="C5616" s="0">
        <f>INT(Hoja3!E$4*Hoja3!$B5624)</f>
        <v>65</v>
      </c>
    </row>
    <row r="5617" spans="2:3">
      <c r="B5617" s="101" t="n">
        <v>55339</v>
      </c>
      <c r="C5617" s="0">
        <f>INT(Hoja3!E$4*Hoja3!$B5625)</f>
        <v>65</v>
      </c>
    </row>
    <row r="5618" spans="2:3">
      <c r="B5618" s="101" t="n">
        <v>55343</v>
      </c>
      <c r="C5618" s="0">
        <f>INT(Hoja3!E$4*Hoja3!$B5626)</f>
        <v>65</v>
      </c>
    </row>
    <row r="5619" spans="2:3">
      <c r="B5619" s="101" t="n">
        <v>55351</v>
      </c>
      <c r="C5619" s="0">
        <f>INT(Hoja3!E$4*Hoja3!$B5627)</f>
        <v>65</v>
      </c>
    </row>
    <row r="5620" spans="2:3">
      <c r="B5620" s="101" t="n">
        <v>55373</v>
      </c>
      <c r="C5620" s="0">
        <f>INT(Hoja3!E$4*Hoja3!$B5628)</f>
        <v>65</v>
      </c>
    </row>
    <row r="5621" spans="2:3">
      <c r="B5621" s="101" t="n">
        <v>55381</v>
      </c>
      <c r="C5621" s="0">
        <f>INT(Hoja3!E$4*Hoja3!$B5629)</f>
        <v>65</v>
      </c>
    </row>
    <row r="5622" spans="2:3">
      <c r="B5622" s="101" t="n">
        <v>55399</v>
      </c>
      <c r="C5622" s="0">
        <f>INT(Hoja3!E$4*Hoja3!$B5630)</f>
        <v>65</v>
      </c>
    </row>
    <row r="5623" spans="2:3">
      <c r="B5623" s="101" t="n">
        <v>55411</v>
      </c>
      <c r="C5623" s="0">
        <f>INT(Hoja3!E$4*Hoja3!$B5631)</f>
        <v>65</v>
      </c>
    </row>
    <row r="5624" spans="2:3">
      <c r="B5624" s="101" t="n">
        <v>55439</v>
      </c>
      <c r="C5624" s="0">
        <f>INT(Hoja3!E$4*Hoja3!$B5632)</f>
        <v>65</v>
      </c>
    </row>
    <row r="5625" spans="2:3">
      <c r="B5625" s="101" t="n">
        <v>55441</v>
      </c>
      <c r="C5625" s="0">
        <f>INT(Hoja3!E$4*Hoja3!$B5633)</f>
        <v>65</v>
      </c>
    </row>
    <row r="5626" spans="2:3">
      <c r="B5626" s="101" t="n">
        <v>55457</v>
      </c>
      <c r="C5626" s="0">
        <f>INT(Hoja3!E$4*Hoja3!$B5634)</f>
        <v>65</v>
      </c>
    </row>
    <row r="5627" spans="2:3">
      <c r="B5627" s="101" t="n">
        <v>55469</v>
      </c>
      <c r="C5627" s="0">
        <f>INT(Hoja3!E$4*Hoja3!$B5635)</f>
        <v>65</v>
      </c>
    </row>
    <row r="5628" spans="2:3">
      <c r="B5628" s="101" t="n">
        <v>55487</v>
      </c>
      <c r="C5628" s="0">
        <f>INT(Hoja3!E$4*Hoja3!$B5636)</f>
        <v>64</v>
      </c>
    </row>
    <row r="5629" spans="2:3">
      <c r="B5629" s="101" t="n">
        <v>55501</v>
      </c>
      <c r="C5629" s="0">
        <f>INT(Hoja3!E$4*Hoja3!$B5637)</f>
        <v>64</v>
      </c>
    </row>
    <row r="5630" spans="2:3">
      <c r="B5630" s="101" t="n">
        <v>55511</v>
      </c>
      <c r="C5630" s="0">
        <f>INT(Hoja3!E$4*Hoja3!$B5638)</f>
        <v>64</v>
      </c>
    </row>
    <row r="5631" spans="2:3">
      <c r="B5631" s="101" t="n">
        <v>55529</v>
      </c>
      <c r="C5631" s="0">
        <f>INT(Hoja3!E$4*Hoja3!$B5639)</f>
        <v>64</v>
      </c>
    </row>
    <row r="5632" spans="2:3">
      <c r="B5632" s="101" t="n">
        <v>55541</v>
      </c>
      <c r="C5632" s="0">
        <f>INT(Hoja3!E$4*Hoja3!$B5640)</f>
        <v>64</v>
      </c>
    </row>
    <row r="5633" spans="2:3">
      <c r="B5633" s="101" t="n">
        <v>55547</v>
      </c>
      <c r="C5633" s="0">
        <f>INT(Hoja3!E$4*Hoja3!$B5641)</f>
        <v>64</v>
      </c>
    </row>
    <row r="5634" spans="2:3">
      <c r="B5634" s="101" t="n">
        <v>55579</v>
      </c>
      <c r="C5634" s="0">
        <f>INT(Hoja3!E$4*Hoja3!$B5642)</f>
        <v>64</v>
      </c>
    </row>
    <row r="5635" spans="2:3">
      <c r="B5635" s="101" t="n">
        <v>55589</v>
      </c>
      <c r="C5635" s="0">
        <f>INT(Hoja3!E$4*Hoja3!$B5643)</f>
        <v>64</v>
      </c>
    </row>
    <row r="5636" spans="2:3">
      <c r="B5636" s="101" t="n">
        <v>55603</v>
      </c>
      <c r="C5636" s="0">
        <f>INT(Hoja3!E$4*Hoja3!$B5644)</f>
        <v>64</v>
      </c>
    </row>
    <row r="5637" spans="2:3">
      <c r="B5637" s="101" t="n">
        <v>55609</v>
      </c>
      <c r="C5637" s="0">
        <f>INT(Hoja3!E$4*Hoja3!$B5645)</f>
        <v>64</v>
      </c>
    </row>
    <row r="5638" spans="2:3">
      <c r="B5638" s="101" t="n">
        <v>55619</v>
      </c>
      <c r="C5638" s="0">
        <f>INT(Hoja3!E$4*Hoja3!$B5646)</f>
        <v>64</v>
      </c>
    </row>
    <row r="5639" spans="2:3">
      <c r="B5639" s="101" t="n">
        <v>55621</v>
      </c>
      <c r="C5639" s="0">
        <f>INT(Hoja3!E$4*Hoja3!$B5647)</f>
        <v>64</v>
      </c>
    </row>
    <row r="5640" spans="2:3">
      <c r="B5640" s="101" t="n">
        <v>55631</v>
      </c>
      <c r="C5640" s="0">
        <f>INT(Hoja3!E$4*Hoja3!$B5648)</f>
        <v>64</v>
      </c>
    </row>
    <row r="5641" spans="2:3">
      <c r="B5641" s="101" t="n">
        <v>55633</v>
      </c>
      <c r="C5641" s="0">
        <f>INT(Hoja3!E$4*Hoja3!$B5649)</f>
        <v>64</v>
      </c>
    </row>
    <row r="5642" spans="2:3">
      <c r="B5642" s="101" t="n">
        <v>55639</v>
      </c>
      <c r="C5642" s="0">
        <f>INT(Hoja3!E$4*Hoja3!$B5650)</f>
        <v>64</v>
      </c>
    </row>
    <row r="5643" spans="2:3">
      <c r="B5643" s="101" t="n">
        <v>55661</v>
      </c>
      <c r="C5643" s="0">
        <f>INT(Hoja3!E$4*Hoja3!$B5651)</f>
        <v>64</v>
      </c>
    </row>
    <row r="5644" spans="2:3">
      <c r="B5644" s="101" t="n">
        <v>55663</v>
      </c>
      <c r="C5644" s="0">
        <f>INT(Hoja3!E$4*Hoja3!$B5652)</f>
        <v>64</v>
      </c>
    </row>
    <row r="5645" spans="2:3">
      <c r="B5645" s="101" t="n">
        <v>55667</v>
      </c>
      <c r="C5645" s="0">
        <f>INT(Hoja3!E$4*Hoja3!$B5653)</f>
        <v>64</v>
      </c>
    </row>
    <row r="5646" spans="2:3">
      <c r="B5646" s="101" t="n">
        <v>55673</v>
      </c>
      <c r="C5646" s="0">
        <f>INT(Hoja3!E$4*Hoja3!$B5654)</f>
        <v>64</v>
      </c>
    </row>
    <row r="5647" spans="2:3">
      <c r="B5647" s="101" t="n">
        <v>55681</v>
      </c>
      <c r="C5647" s="0">
        <f>INT(Hoja3!E$4*Hoja3!$B5655)</f>
        <v>64</v>
      </c>
    </row>
    <row r="5648" spans="2:3">
      <c r="B5648" s="101" t="n">
        <v>55691</v>
      </c>
      <c r="C5648" s="0">
        <f>INT(Hoja3!E$4*Hoja3!$B5656)</f>
        <v>64</v>
      </c>
    </row>
    <row r="5649" spans="2:3">
      <c r="B5649" s="101" t="n">
        <v>55697</v>
      </c>
      <c r="C5649" s="0">
        <f>INT(Hoja3!E$4*Hoja3!$B5657)</f>
        <v>64</v>
      </c>
    </row>
    <row r="5650" spans="2:3">
      <c r="B5650" s="101" t="n">
        <v>55711</v>
      </c>
      <c r="C5650" s="0">
        <f>INT(Hoja3!E$4*Hoja3!$B5658)</f>
        <v>64</v>
      </c>
    </row>
    <row r="5651" spans="2:3">
      <c r="B5651" s="101" t="n">
        <v>55717</v>
      </c>
      <c r="C5651" s="0">
        <f>INT(Hoja3!E$4*Hoja3!$B5659)</f>
        <v>64</v>
      </c>
    </row>
    <row r="5652" spans="2:3">
      <c r="B5652" s="101" t="n">
        <v>55721</v>
      </c>
      <c r="C5652" s="0">
        <f>INT(Hoja3!E$4*Hoja3!$B5660)</f>
        <v>64</v>
      </c>
    </row>
    <row r="5653" spans="2:3">
      <c r="B5653" s="101" t="n">
        <v>55733</v>
      </c>
      <c r="C5653" s="0">
        <f>INT(Hoja3!E$4*Hoja3!$B5661)</f>
        <v>64</v>
      </c>
    </row>
    <row r="5654" spans="2:3">
      <c r="B5654" s="101" t="n">
        <v>55763</v>
      </c>
      <c r="C5654" s="0">
        <f>INT(Hoja3!E$4*Hoja3!$B5662)</f>
        <v>64</v>
      </c>
    </row>
    <row r="5655" spans="2:3">
      <c r="B5655" s="101" t="n">
        <v>55787</v>
      </c>
      <c r="C5655" s="0">
        <f>INT(Hoja3!E$4*Hoja3!$B5663)</f>
        <v>64</v>
      </c>
    </row>
    <row r="5656" spans="2:3">
      <c r="B5656" s="101" t="n">
        <v>55793</v>
      </c>
      <c r="C5656" s="0">
        <f>INT(Hoja3!E$4*Hoja3!$B5664)</f>
        <v>64</v>
      </c>
    </row>
    <row r="5657" spans="2:3">
      <c r="B5657" s="101" t="n">
        <v>55799</v>
      </c>
      <c r="C5657" s="0">
        <f>INT(Hoja3!E$4*Hoja3!$B5665)</f>
        <v>64</v>
      </c>
    </row>
    <row r="5658" spans="2:3">
      <c r="B5658" s="101" t="n">
        <v>55807</v>
      </c>
      <c r="C5658" s="0">
        <f>INT(Hoja3!E$4*Hoja3!$B5666)</f>
        <v>64</v>
      </c>
    </row>
    <row r="5659" spans="2:3">
      <c r="B5659" s="101" t="n">
        <v>55813</v>
      </c>
      <c r="C5659" s="0">
        <f>INT(Hoja3!E$4*Hoja3!$B5667)</f>
        <v>64</v>
      </c>
    </row>
    <row r="5660" spans="2:3">
      <c r="B5660" s="101" t="n">
        <v>55817</v>
      </c>
      <c r="C5660" s="0">
        <f>INT(Hoja3!E$4*Hoja3!$B5668)</f>
        <v>64</v>
      </c>
    </row>
    <row r="5661" spans="2:3">
      <c r="B5661" s="101" t="n">
        <v>55819</v>
      </c>
      <c r="C5661" s="0">
        <f>INT(Hoja3!E$4*Hoja3!$B5669)</f>
        <v>64</v>
      </c>
    </row>
    <row r="5662" spans="2:3">
      <c r="B5662" s="101" t="n">
        <v>55823</v>
      </c>
      <c r="C5662" s="0">
        <f>INT(Hoja3!E$4*Hoja3!$B5670)</f>
        <v>64</v>
      </c>
    </row>
    <row r="5663" spans="2:3">
      <c r="B5663" s="101" t="n">
        <v>55829</v>
      </c>
      <c r="C5663" s="0">
        <f>INT(Hoja3!E$4*Hoja3!$B5671)</f>
        <v>64</v>
      </c>
    </row>
    <row r="5664" spans="2:3">
      <c r="B5664" s="101" t="n">
        <v>55837</v>
      </c>
      <c r="C5664" s="0">
        <f>INT(Hoja3!E$4*Hoja3!$B5672)</f>
        <v>64</v>
      </c>
    </row>
    <row r="5665" spans="2:3">
      <c r="B5665" s="101" t="n">
        <v>55843</v>
      </c>
      <c r="C5665" s="0">
        <f>INT(Hoja3!E$4*Hoja3!$B5673)</f>
        <v>64</v>
      </c>
    </row>
    <row r="5666" spans="2:3">
      <c r="B5666" s="101" t="n">
        <v>55849</v>
      </c>
      <c r="C5666" s="0">
        <f>INT(Hoja3!E$4*Hoja3!$B5674)</f>
        <v>64</v>
      </c>
    </row>
    <row r="5667" spans="2:3">
      <c r="B5667" s="101" t="n">
        <v>55871</v>
      </c>
      <c r="C5667" s="0">
        <f>INT(Hoja3!E$4*Hoja3!$B5675)</f>
        <v>64</v>
      </c>
    </row>
    <row r="5668" spans="2:3">
      <c r="B5668" s="101" t="n">
        <v>55889</v>
      </c>
      <c r="C5668" s="0">
        <f>INT(Hoja3!E$4*Hoja3!$B5676)</f>
        <v>64</v>
      </c>
    </row>
    <row r="5669" spans="2:3">
      <c r="B5669" s="101" t="n">
        <v>55897</v>
      </c>
      <c r="C5669" s="0">
        <f>INT(Hoja3!E$4*Hoja3!$B5677)</f>
        <v>64</v>
      </c>
    </row>
    <row r="5670" spans="2:3">
      <c r="B5670" s="101" t="n">
        <v>55901</v>
      </c>
      <c r="C5670" s="0">
        <f>INT(Hoja3!E$4*Hoja3!$B5678)</f>
        <v>64</v>
      </c>
    </row>
    <row r="5671" spans="2:3">
      <c r="B5671" s="101" t="n">
        <v>55903</v>
      </c>
      <c r="C5671" s="0">
        <f>INT(Hoja3!E$4*Hoja3!$B5679)</f>
        <v>63</v>
      </c>
    </row>
    <row r="5672" spans="2:3">
      <c r="B5672" s="101" t="n">
        <v>55921</v>
      </c>
      <c r="C5672" s="0">
        <f>INT(Hoja3!E$4*Hoja3!$B5680)</f>
        <v>63</v>
      </c>
    </row>
    <row r="5673" spans="2:3">
      <c r="B5673" s="101" t="n">
        <v>55927</v>
      </c>
      <c r="C5673" s="0">
        <f>INT(Hoja3!E$4*Hoja3!$B5681)</f>
        <v>63</v>
      </c>
    </row>
    <row r="5674" spans="2:3">
      <c r="B5674" s="101" t="n">
        <v>55931</v>
      </c>
      <c r="C5674" s="0">
        <f>INT(Hoja3!E$4*Hoja3!$B5682)</f>
        <v>63</v>
      </c>
    </row>
    <row r="5675" spans="2:3">
      <c r="B5675" s="101" t="n">
        <v>55933</v>
      </c>
      <c r="C5675" s="0">
        <f>INT(Hoja3!E$4*Hoja3!$B5683)</f>
        <v>63</v>
      </c>
    </row>
    <row r="5676" spans="2:3">
      <c r="B5676" s="101" t="n">
        <v>55949</v>
      </c>
      <c r="C5676" s="0">
        <f>INT(Hoja3!E$4*Hoja3!$B5684)</f>
        <v>63</v>
      </c>
    </row>
    <row r="5677" spans="2:3">
      <c r="B5677" s="101" t="n">
        <v>55967</v>
      </c>
      <c r="C5677" s="0">
        <f>INT(Hoja3!E$4*Hoja3!$B5685)</f>
        <v>63</v>
      </c>
    </row>
    <row r="5678" spans="2:3">
      <c r="B5678" s="101" t="n">
        <v>55987</v>
      </c>
      <c r="C5678" s="0">
        <f>INT(Hoja3!E$4*Hoja3!$B5686)</f>
        <v>63</v>
      </c>
    </row>
    <row r="5679" spans="2:3">
      <c r="B5679" s="101" t="n">
        <v>55997</v>
      </c>
      <c r="C5679" s="0">
        <f>INT(Hoja3!E$4*Hoja3!$B5687)</f>
        <v>63</v>
      </c>
    </row>
    <row r="5680" spans="2:3">
      <c r="B5680" s="101" t="n">
        <v>56003</v>
      </c>
      <c r="C5680" s="0">
        <f>INT(Hoja3!E$4*Hoja3!$B5688)</f>
        <v>63</v>
      </c>
    </row>
    <row r="5681" spans="2:3">
      <c r="B5681" s="101" t="n">
        <v>56009</v>
      </c>
      <c r="C5681" s="0">
        <f>INT(Hoja3!E$4*Hoja3!$B5689)</f>
        <v>63</v>
      </c>
    </row>
    <row r="5682" spans="2:3">
      <c r="B5682" s="101" t="n">
        <v>56039</v>
      </c>
      <c r="C5682" s="0">
        <f>INT(Hoja3!E$4*Hoja3!$B5690)</f>
        <v>63</v>
      </c>
    </row>
    <row r="5683" spans="2:3">
      <c r="B5683" s="101" t="n">
        <v>56041</v>
      </c>
      <c r="C5683" s="0">
        <f>INT(Hoja3!E$4*Hoja3!$B5691)</f>
        <v>63</v>
      </c>
    </row>
    <row r="5684" spans="2:3">
      <c r="B5684" s="101" t="n">
        <v>56053</v>
      </c>
      <c r="C5684" s="0">
        <f>INT(Hoja3!E$4*Hoja3!$B5692)</f>
        <v>63</v>
      </c>
    </row>
    <row r="5685" spans="2:3">
      <c r="B5685" s="101" t="n">
        <v>56081</v>
      </c>
      <c r="C5685" s="0">
        <f>INT(Hoja3!E$4*Hoja3!$B5693)</f>
        <v>63</v>
      </c>
    </row>
    <row r="5686" spans="2:3">
      <c r="B5686" s="101" t="n">
        <v>56087</v>
      </c>
      <c r="C5686" s="0">
        <f>INT(Hoja3!E$4*Hoja3!$B5694)</f>
        <v>63</v>
      </c>
    </row>
    <row r="5687" spans="2:3">
      <c r="B5687" s="101" t="n">
        <v>56093</v>
      </c>
      <c r="C5687" s="0">
        <f>INT(Hoja3!E$4*Hoja3!$B5695)</f>
        <v>63</v>
      </c>
    </row>
    <row r="5688" spans="2:3">
      <c r="B5688" s="101" t="n">
        <v>56099</v>
      </c>
      <c r="C5688" s="0">
        <f>INT(Hoja3!E$4*Hoja3!$B5696)</f>
        <v>63</v>
      </c>
    </row>
    <row r="5689" spans="2:3">
      <c r="B5689" s="101" t="n">
        <v>56101</v>
      </c>
      <c r="C5689" s="0">
        <f>INT(Hoja3!E$4*Hoja3!$B5697)</f>
        <v>63</v>
      </c>
    </row>
    <row r="5690" spans="2:3">
      <c r="B5690" s="101" t="n">
        <v>56113</v>
      </c>
      <c r="C5690" s="0">
        <f>INT(Hoja3!E$4*Hoja3!$B5698)</f>
        <v>63</v>
      </c>
    </row>
    <row r="5691" spans="2:3">
      <c r="B5691" s="101" t="n">
        <v>56123</v>
      </c>
      <c r="C5691" s="0">
        <f>INT(Hoja3!E$4*Hoja3!$B5699)</f>
        <v>63</v>
      </c>
    </row>
    <row r="5692" spans="2:3">
      <c r="B5692" s="101" t="n">
        <v>56131</v>
      </c>
      <c r="C5692" s="0">
        <f>INT(Hoja3!E$4*Hoja3!$B5700)</f>
        <v>63</v>
      </c>
    </row>
    <row r="5693" spans="2:3">
      <c r="B5693" s="101" t="n">
        <v>56149</v>
      </c>
      <c r="C5693" s="0">
        <f>INT(Hoja3!E$4*Hoja3!$B5701)</f>
        <v>63</v>
      </c>
    </row>
    <row r="5694" spans="2:3">
      <c r="B5694" s="101" t="n">
        <v>56167</v>
      </c>
      <c r="C5694" s="0">
        <f>INT(Hoja3!E$4*Hoja3!$B5702)</f>
        <v>63</v>
      </c>
    </row>
    <row r="5695" spans="2:3">
      <c r="B5695" s="101" t="n">
        <v>56171</v>
      </c>
      <c r="C5695" s="0">
        <f>INT(Hoja3!E$4*Hoja3!$B5703)</f>
        <v>63</v>
      </c>
    </row>
    <row r="5696" spans="2:3">
      <c r="B5696" s="101" t="n">
        <v>56179</v>
      </c>
      <c r="C5696" s="0">
        <f>INT(Hoja3!E$4*Hoja3!$B5704)</f>
        <v>63</v>
      </c>
    </row>
    <row r="5697" spans="2:3">
      <c r="B5697" s="101" t="n">
        <v>56197</v>
      </c>
      <c r="C5697" s="0">
        <f>INT(Hoja3!E$4*Hoja3!$B5705)</f>
        <v>63</v>
      </c>
    </row>
    <row r="5698" spans="2:3">
      <c r="B5698" s="101" t="n">
        <v>56207</v>
      </c>
      <c r="C5698" s="0">
        <f>INT(Hoja3!E$4*Hoja3!$B5706)</f>
        <v>63</v>
      </c>
    </row>
    <row r="5699" spans="2:3">
      <c r="B5699" s="101" t="n">
        <v>56209</v>
      </c>
      <c r="C5699" s="0">
        <f>INT(Hoja3!E$4*Hoja3!$B5707)</f>
        <v>63</v>
      </c>
    </row>
    <row r="5700" spans="2:3">
      <c r="B5700" s="101" t="n">
        <v>56237</v>
      </c>
      <c r="C5700" s="0">
        <f>INT(Hoja3!E$4*Hoja3!$B5708)</f>
        <v>63</v>
      </c>
    </row>
    <row r="5701" spans="2:3">
      <c r="B5701" s="101" t="n">
        <v>56239</v>
      </c>
      <c r="C5701" s="0">
        <f>INT(Hoja3!E$4*Hoja3!$B5709)</f>
        <v>63</v>
      </c>
    </row>
    <row r="5702" spans="2:3">
      <c r="B5702" s="101" t="n">
        <v>56249</v>
      </c>
      <c r="C5702" s="0">
        <f>INT(Hoja3!E$4*Hoja3!$B5710)</f>
        <v>63</v>
      </c>
    </row>
    <row r="5703" spans="2:3">
      <c r="B5703" s="101" t="n">
        <v>56263</v>
      </c>
      <c r="C5703" s="0">
        <f>INT(Hoja3!E$4*Hoja3!$B5711)</f>
        <v>63</v>
      </c>
    </row>
    <row r="5704" spans="2:3">
      <c r="B5704" s="101" t="n">
        <v>56267</v>
      </c>
      <c r="C5704" s="0">
        <f>INT(Hoja3!E$4*Hoja3!$B5712)</f>
        <v>63</v>
      </c>
    </row>
    <row r="5705" spans="2:3">
      <c r="B5705" s="101" t="n">
        <v>56269</v>
      </c>
      <c r="C5705" s="0">
        <f>INT(Hoja3!E$4*Hoja3!$B5713)</f>
        <v>63</v>
      </c>
    </row>
    <row r="5706" spans="2:3">
      <c r="B5706" s="101" t="n">
        <v>56299</v>
      </c>
      <c r="C5706" s="0">
        <f>INT(Hoja3!E$4*Hoja3!$B5714)</f>
        <v>63</v>
      </c>
    </row>
    <row r="5707" spans="2:3">
      <c r="B5707" s="101" t="n">
        <v>56311</v>
      </c>
      <c r="C5707" s="0">
        <f>INT(Hoja3!E$4*Hoja3!$B5715)</f>
        <v>63</v>
      </c>
    </row>
    <row r="5708" spans="2:3">
      <c r="B5708" s="101" t="n">
        <v>56333</v>
      </c>
      <c r="C5708" s="0">
        <f>INT(Hoja3!E$4*Hoja3!$B5716)</f>
        <v>63</v>
      </c>
    </row>
    <row r="5709" spans="2:3">
      <c r="B5709" s="101" t="n">
        <v>56359</v>
      </c>
      <c r="C5709" s="0">
        <f>INT(Hoja3!E$4*Hoja3!$B5717)</f>
        <v>62</v>
      </c>
    </row>
    <row r="5710" spans="2:3">
      <c r="B5710" s="101" t="n">
        <v>56369</v>
      </c>
      <c r="C5710" s="0">
        <f>INT(Hoja3!E$4*Hoja3!$B5718)</f>
        <v>62</v>
      </c>
    </row>
    <row r="5711" spans="2:3">
      <c r="B5711" s="101" t="n">
        <v>56377</v>
      </c>
      <c r="C5711" s="0">
        <f>INT(Hoja3!E$4*Hoja3!$B5719)</f>
        <v>62</v>
      </c>
    </row>
    <row r="5712" spans="2:3">
      <c r="B5712" s="101" t="n">
        <v>56383</v>
      </c>
      <c r="C5712" s="0">
        <f>INT(Hoja3!E$4*Hoja3!$B5720)</f>
        <v>62</v>
      </c>
    </row>
    <row r="5713" spans="2:3">
      <c r="B5713" s="101" t="n">
        <v>56393</v>
      </c>
      <c r="C5713" s="0">
        <f>INT(Hoja3!E$4*Hoja3!$B5721)</f>
        <v>62</v>
      </c>
    </row>
    <row r="5714" spans="2:3">
      <c r="B5714" s="101" t="n">
        <v>56401</v>
      </c>
      <c r="C5714" s="0">
        <f>INT(Hoja3!E$4*Hoja3!$B5722)</f>
        <v>62</v>
      </c>
    </row>
    <row r="5715" spans="2:3">
      <c r="B5715" s="101" t="n">
        <v>56417</v>
      </c>
      <c r="C5715" s="0">
        <f>INT(Hoja3!E$4*Hoja3!$B5723)</f>
        <v>62</v>
      </c>
    </row>
    <row r="5716" spans="2:3">
      <c r="B5716" s="101" t="n">
        <v>56431</v>
      </c>
      <c r="C5716" s="0">
        <f>INT(Hoja3!E$4*Hoja3!$B5724)</f>
        <v>62</v>
      </c>
    </row>
    <row r="5717" spans="2:3">
      <c r="B5717" s="101" t="n">
        <v>56437</v>
      </c>
      <c r="C5717" s="0">
        <f>INT(Hoja3!E$4*Hoja3!$B5725)</f>
        <v>62</v>
      </c>
    </row>
    <row r="5718" spans="2:3">
      <c r="B5718" s="101" t="n">
        <v>56443</v>
      </c>
      <c r="C5718" s="0">
        <f>INT(Hoja3!E$4*Hoja3!$B5726)</f>
        <v>62</v>
      </c>
    </row>
    <row r="5719" spans="2:3">
      <c r="B5719" s="101" t="n">
        <v>56453</v>
      </c>
      <c r="C5719" s="0">
        <f>INT(Hoja3!E$4*Hoja3!$B5727)</f>
        <v>62</v>
      </c>
    </row>
    <row r="5720" spans="2:3">
      <c r="B5720" s="101" t="n">
        <v>56467</v>
      </c>
      <c r="C5720" s="0">
        <f>INT(Hoja3!E$4*Hoja3!$B5728)</f>
        <v>62</v>
      </c>
    </row>
    <row r="5721" spans="2:3">
      <c r="B5721" s="101" t="n">
        <v>56473</v>
      </c>
      <c r="C5721" s="0">
        <f>INT(Hoja3!E$4*Hoja3!$B5729)</f>
        <v>62</v>
      </c>
    </row>
    <row r="5722" spans="2:3">
      <c r="B5722" s="101" t="n">
        <v>56477</v>
      </c>
      <c r="C5722" s="0">
        <f>INT(Hoja3!E$4*Hoja3!$B5730)</f>
        <v>62</v>
      </c>
    </row>
    <row r="5723" spans="2:3">
      <c r="B5723" s="101" t="n">
        <v>56479</v>
      </c>
      <c r="C5723" s="0">
        <f>INT(Hoja3!E$4*Hoja3!$B5731)</f>
        <v>62</v>
      </c>
    </row>
    <row r="5724" spans="2:3">
      <c r="B5724" s="101" t="n">
        <v>56489</v>
      </c>
      <c r="C5724" s="0">
        <f>INT(Hoja3!E$4*Hoja3!$B5732)</f>
        <v>62</v>
      </c>
    </row>
    <row r="5725" spans="2:3">
      <c r="B5725" s="101" t="n">
        <v>56501</v>
      </c>
      <c r="C5725" s="0">
        <f>INT(Hoja3!E$4*Hoja3!$B5733)</f>
        <v>62</v>
      </c>
    </row>
    <row r="5726" spans="2:3">
      <c r="B5726" s="101" t="n">
        <v>56503</v>
      </c>
      <c r="C5726" s="0">
        <f>INT(Hoja3!E$4*Hoja3!$B5734)</f>
        <v>62</v>
      </c>
    </row>
    <row r="5727" spans="2:3">
      <c r="B5727" s="101" t="n">
        <v>56509</v>
      </c>
      <c r="C5727" s="0">
        <f>INT(Hoja3!E$4*Hoja3!$B5735)</f>
        <v>62</v>
      </c>
    </row>
    <row r="5728" spans="2:3">
      <c r="B5728" s="101" t="n">
        <v>56519</v>
      </c>
      <c r="C5728" s="0">
        <f>INT(Hoja3!E$4*Hoja3!$B5736)</f>
        <v>62</v>
      </c>
    </row>
    <row r="5729" spans="2:3">
      <c r="B5729" s="101" t="n">
        <v>56527</v>
      </c>
      <c r="C5729" s="0">
        <f>INT(Hoja3!E$4*Hoja3!$B5737)</f>
        <v>62</v>
      </c>
    </row>
    <row r="5730" spans="2:3">
      <c r="B5730" s="101" t="n">
        <v>56531</v>
      </c>
      <c r="C5730" s="0">
        <f>INT(Hoja3!E$4*Hoja3!$B5738)</f>
        <v>62</v>
      </c>
    </row>
    <row r="5731" spans="2:3">
      <c r="B5731" s="101" t="n">
        <v>56533</v>
      </c>
      <c r="C5731" s="0">
        <f>INT(Hoja3!E$4*Hoja3!$B5739)</f>
        <v>62</v>
      </c>
    </row>
    <row r="5732" spans="2:3">
      <c r="B5732" s="101" t="n">
        <v>56543</v>
      </c>
      <c r="C5732" s="0">
        <f>INT(Hoja3!E$4*Hoja3!$B5740)</f>
        <v>62</v>
      </c>
    </row>
    <row r="5733" spans="2:3">
      <c r="B5733" s="101" t="n">
        <v>56569</v>
      </c>
      <c r="C5733" s="0">
        <f>INT(Hoja3!E$4*Hoja3!$B5741)</f>
        <v>62</v>
      </c>
    </row>
    <row r="5734" spans="2:3">
      <c r="B5734" s="101" t="n">
        <v>56591</v>
      </c>
      <c r="C5734" s="0">
        <f>INT(Hoja3!E$4*Hoja3!$B5742)</f>
        <v>62</v>
      </c>
    </row>
    <row r="5735" spans="2:3">
      <c r="B5735" s="101" t="n">
        <v>56597</v>
      </c>
      <c r="C5735" s="0">
        <f>INT(Hoja3!E$4*Hoja3!$B5743)</f>
        <v>62</v>
      </c>
    </row>
    <row r="5736" spans="2:3">
      <c r="B5736" s="101" t="n">
        <v>56599</v>
      </c>
      <c r="C5736" s="0">
        <f>INT(Hoja3!E$4*Hoja3!$B5744)</f>
        <v>62</v>
      </c>
    </row>
    <row r="5737" spans="2:3">
      <c r="B5737" s="101" t="n">
        <v>56611</v>
      </c>
      <c r="C5737" s="0">
        <f>INT(Hoja3!E$4*Hoja3!$B5745)</f>
        <v>62</v>
      </c>
    </row>
    <row r="5738" spans="2:3">
      <c r="B5738" s="101" t="n">
        <v>56629</v>
      </c>
      <c r="C5738" s="0">
        <f>INT(Hoja3!E$4*Hoja3!$B5746)</f>
        <v>62</v>
      </c>
    </row>
    <row r="5739" spans="2:3">
      <c r="B5739" s="101" t="n">
        <v>56633</v>
      </c>
      <c r="C5739" s="0">
        <f>INT(Hoja3!E$4*Hoja3!$B5747)</f>
        <v>62</v>
      </c>
    </row>
    <row r="5740" spans="2:3">
      <c r="B5740" s="101" t="n">
        <v>56659</v>
      </c>
      <c r="C5740" s="0">
        <f>INT(Hoja3!E$4*Hoja3!$B5748)</f>
        <v>62</v>
      </c>
    </row>
    <row r="5741" spans="2:3">
      <c r="B5741" s="101" t="n">
        <v>56663</v>
      </c>
      <c r="C5741" s="0">
        <f>INT(Hoja3!E$4*Hoja3!$B5749)</f>
        <v>62</v>
      </c>
    </row>
    <row r="5742" spans="2:3">
      <c r="B5742" s="101" t="n">
        <v>56671</v>
      </c>
      <c r="C5742" s="0">
        <f>INT(Hoja3!E$4*Hoja3!$B5750)</f>
        <v>62</v>
      </c>
    </row>
    <row r="5743" spans="2:3">
      <c r="B5743" s="101" t="n">
        <v>56681</v>
      </c>
      <c r="C5743" s="0">
        <f>INT(Hoja3!E$4*Hoja3!$B5751)</f>
        <v>62</v>
      </c>
    </row>
    <row r="5744" spans="2:3">
      <c r="B5744" s="101" t="n">
        <v>56687</v>
      </c>
      <c r="C5744" s="0">
        <f>INT(Hoja3!E$4*Hoja3!$B5752)</f>
        <v>62</v>
      </c>
    </row>
    <row r="5745" spans="2:3">
      <c r="B5745" s="101" t="n">
        <v>56701</v>
      </c>
      <c r="C5745" s="0">
        <f>INT(Hoja3!E$4*Hoja3!$B5753)</f>
        <v>62</v>
      </c>
    </row>
    <row r="5746" spans="2:3">
      <c r="B5746" s="101" t="n">
        <v>56711</v>
      </c>
      <c r="C5746" s="0">
        <f>INT(Hoja3!E$4*Hoja3!$B5754)</f>
        <v>62</v>
      </c>
    </row>
    <row r="5747" spans="2:3">
      <c r="B5747" s="101" t="n">
        <v>56713</v>
      </c>
      <c r="C5747" s="0">
        <f>INT(Hoja3!E$4*Hoja3!$B5755)</f>
        <v>62</v>
      </c>
    </row>
    <row r="5748" spans="2:3">
      <c r="B5748" s="101" t="n">
        <v>56731</v>
      </c>
      <c r="C5748" s="0">
        <f>INT(Hoja3!E$4*Hoja3!$B5756)</f>
        <v>62</v>
      </c>
    </row>
    <row r="5749" spans="2:3">
      <c r="B5749" s="101" t="n">
        <v>56737</v>
      </c>
      <c r="C5749" s="0">
        <f>INT(Hoja3!E$4*Hoja3!$B5757)</f>
        <v>62</v>
      </c>
    </row>
    <row r="5750" spans="2:3">
      <c r="B5750" s="101" t="n">
        <v>56747</v>
      </c>
      <c r="C5750" s="0">
        <f>INT(Hoja3!E$4*Hoja3!$B5758)</f>
        <v>62</v>
      </c>
    </row>
    <row r="5751" spans="2:3">
      <c r="B5751" s="101" t="n">
        <v>56767</v>
      </c>
      <c r="C5751" s="0">
        <f>INT(Hoja3!E$4*Hoja3!$B5759)</f>
        <v>62</v>
      </c>
    </row>
    <row r="5752" spans="2:3">
      <c r="B5752" s="101" t="n">
        <v>56773</v>
      </c>
      <c r="C5752" s="0">
        <f>INT(Hoja3!E$4*Hoja3!$B5760)</f>
        <v>62</v>
      </c>
    </row>
    <row r="5753" spans="2:3">
      <c r="B5753" s="101" t="n">
        <v>56779</v>
      </c>
      <c r="C5753" s="0">
        <f>INT(Hoja3!E$4*Hoja3!$B5761)</f>
        <v>62</v>
      </c>
    </row>
    <row r="5754" spans="2:3">
      <c r="B5754" s="101" t="n">
        <v>56783</v>
      </c>
      <c r="C5754" s="0">
        <f>INT(Hoja3!E$4*Hoja3!$B5762)</f>
        <v>62</v>
      </c>
    </row>
    <row r="5755" spans="2:3">
      <c r="B5755" s="101" t="n">
        <v>56807</v>
      </c>
      <c r="C5755" s="0">
        <f>INT(Hoja3!E$4*Hoja3!$B5763)</f>
        <v>61</v>
      </c>
    </row>
    <row r="5756" spans="2:3">
      <c r="B5756" s="101" t="n">
        <v>56809</v>
      </c>
      <c r="C5756" s="0">
        <f>INT(Hoja3!E$4*Hoja3!$B5764)</f>
        <v>61</v>
      </c>
    </row>
    <row r="5757" spans="2:3">
      <c r="B5757" s="101" t="n">
        <v>56813</v>
      </c>
      <c r="C5757" s="0">
        <f>INT(Hoja3!E$4*Hoja3!$B5765)</f>
        <v>61</v>
      </c>
    </row>
    <row r="5758" spans="2:3">
      <c r="B5758" s="101" t="n">
        <v>56821</v>
      </c>
      <c r="C5758" s="0">
        <f>INT(Hoja3!E$4*Hoja3!$B5766)</f>
        <v>61</v>
      </c>
    </row>
    <row r="5759" spans="2:3">
      <c r="B5759" s="101" t="n">
        <v>56827</v>
      </c>
      <c r="C5759" s="0">
        <f>INT(Hoja3!E$4*Hoja3!$B5767)</f>
        <v>61</v>
      </c>
    </row>
    <row r="5760" spans="2:3">
      <c r="B5760" s="101" t="n">
        <v>56843</v>
      </c>
      <c r="C5760" s="0">
        <f>INT(Hoja3!E$4*Hoja3!$B5768)</f>
        <v>61</v>
      </c>
    </row>
    <row r="5761" spans="2:3">
      <c r="B5761" s="101" t="n">
        <v>56857</v>
      </c>
      <c r="C5761" s="0">
        <f>INT(Hoja3!E$4*Hoja3!$B5769)</f>
        <v>61</v>
      </c>
    </row>
    <row r="5762" spans="2:3">
      <c r="B5762" s="101" t="n">
        <v>56873</v>
      </c>
      <c r="C5762" s="0">
        <f>INT(Hoja3!E$4*Hoja3!$B5770)</f>
        <v>61</v>
      </c>
    </row>
    <row r="5763" spans="2:3">
      <c r="B5763" s="101" t="n">
        <v>56891</v>
      </c>
      <c r="C5763" s="0">
        <f>INT(Hoja3!E$4*Hoja3!$B5771)</f>
        <v>61</v>
      </c>
    </row>
    <row r="5764" spans="2:3">
      <c r="B5764" s="101" t="n">
        <v>56893</v>
      </c>
      <c r="C5764" s="0">
        <f>INT(Hoja3!E$4*Hoja3!$B5772)</f>
        <v>61</v>
      </c>
    </row>
    <row r="5765" spans="2:3">
      <c r="B5765" s="101" t="n">
        <v>56897</v>
      </c>
      <c r="C5765" s="0">
        <f>INT(Hoja3!E$4*Hoja3!$B5773)</f>
        <v>61</v>
      </c>
    </row>
    <row r="5766" spans="2:3">
      <c r="B5766" s="101" t="n">
        <v>56909</v>
      </c>
      <c r="C5766" s="0">
        <f>INT(Hoja3!E$4*Hoja3!$B5774)</f>
        <v>61</v>
      </c>
    </row>
    <row r="5767" spans="2:3">
      <c r="B5767" s="101" t="n">
        <v>56911</v>
      </c>
      <c r="C5767" s="0">
        <f>INT(Hoja3!E$4*Hoja3!$B5775)</f>
        <v>61</v>
      </c>
    </row>
    <row r="5768" spans="2:3">
      <c r="B5768" s="101" t="n">
        <v>56921</v>
      </c>
      <c r="C5768" s="0">
        <f>INT(Hoja3!E$4*Hoja3!$B5776)</f>
        <v>61</v>
      </c>
    </row>
    <row r="5769" spans="2:3">
      <c r="B5769" s="101" t="n">
        <v>56923</v>
      </c>
      <c r="C5769" s="0">
        <f>INT(Hoja3!E$4*Hoja3!$B5777)</f>
        <v>61</v>
      </c>
    </row>
    <row r="5770" spans="2:3">
      <c r="B5770" s="101" t="n">
        <v>56929</v>
      </c>
      <c r="C5770" s="0">
        <f>INT(Hoja3!E$4*Hoja3!$B5778)</f>
        <v>61</v>
      </c>
    </row>
    <row r="5771" spans="2:3">
      <c r="B5771" s="101" t="n">
        <v>56941</v>
      </c>
      <c r="C5771" s="0">
        <f>INT(Hoja3!E$4*Hoja3!$B5779)</f>
        <v>61</v>
      </c>
    </row>
    <row r="5772" spans="2:3">
      <c r="B5772" s="101" t="n">
        <v>56951</v>
      </c>
      <c r="C5772" s="0">
        <f>INT(Hoja3!E$4*Hoja3!$B5780)</f>
        <v>61</v>
      </c>
    </row>
    <row r="5773" spans="2:3">
      <c r="B5773" s="101" t="n">
        <v>56957</v>
      </c>
      <c r="C5773" s="0">
        <f>INT(Hoja3!E$4*Hoja3!$B5781)</f>
        <v>61</v>
      </c>
    </row>
    <row r="5774" spans="2:3">
      <c r="B5774" s="101" t="n">
        <v>56963</v>
      </c>
      <c r="C5774" s="0">
        <f>INT(Hoja3!E$4*Hoja3!$B5782)</f>
        <v>61</v>
      </c>
    </row>
    <row r="5775" spans="2:3">
      <c r="B5775" s="101" t="n">
        <v>56983</v>
      </c>
      <c r="C5775" s="0">
        <f>INT(Hoja3!E$4*Hoja3!$B5783)</f>
        <v>61</v>
      </c>
    </row>
    <row r="5776" spans="2:3">
      <c r="B5776" s="101" t="n">
        <v>56989</v>
      </c>
      <c r="C5776" s="0">
        <f>INT(Hoja3!E$4*Hoja3!$B5784)</f>
        <v>61</v>
      </c>
    </row>
    <row r="5777" spans="2:3">
      <c r="B5777" s="101" t="n">
        <v>56993</v>
      </c>
      <c r="C5777" s="0">
        <f>INT(Hoja3!E$4*Hoja3!$B5785)</f>
        <v>61</v>
      </c>
    </row>
    <row r="5778" spans="2:3">
      <c r="B5778" s="101" t="n">
        <v>56999</v>
      </c>
      <c r="C5778" s="0">
        <f>INT(Hoja3!E$4*Hoja3!$B5786)</f>
        <v>61</v>
      </c>
    </row>
    <row r="5779" spans="2:3">
      <c r="B5779" s="101" t="n">
        <v>57037</v>
      </c>
      <c r="C5779" s="0">
        <f>INT(Hoja3!E$4*Hoja3!$B5787)</f>
        <v>61</v>
      </c>
    </row>
    <row r="5780" spans="2:3">
      <c r="B5780" s="101" t="n">
        <v>57041</v>
      </c>
      <c r="C5780" s="0">
        <f>INT(Hoja3!E$4*Hoja3!$B5788)</f>
        <v>61</v>
      </c>
    </row>
    <row r="5781" spans="2:3">
      <c r="B5781" s="101" t="n">
        <v>57047</v>
      </c>
      <c r="C5781" s="0">
        <f>INT(Hoja3!E$4*Hoja3!$B5789)</f>
        <v>61</v>
      </c>
    </row>
    <row r="5782" spans="2:3">
      <c r="B5782" s="101" t="n">
        <v>57059</v>
      </c>
      <c r="C5782" s="0">
        <f>INT(Hoja3!E$4*Hoja3!$B5790)</f>
        <v>61</v>
      </c>
    </row>
    <row r="5783" spans="2:3">
      <c r="B5783" s="101" t="n">
        <v>57073</v>
      </c>
      <c r="C5783" s="0">
        <f>INT(Hoja3!E$4*Hoja3!$B5791)</f>
        <v>61</v>
      </c>
    </row>
    <row r="5784" spans="2:3">
      <c r="B5784" s="101" t="n">
        <v>57077</v>
      </c>
      <c r="C5784" s="0">
        <f>INT(Hoja3!E$4*Hoja3!$B5792)</f>
        <v>61</v>
      </c>
    </row>
    <row r="5785" spans="2:3">
      <c r="B5785" s="101" t="n">
        <v>57089</v>
      </c>
      <c r="C5785" s="0">
        <f>INT(Hoja3!E$4*Hoja3!$B5793)</f>
        <v>61</v>
      </c>
    </row>
    <row r="5786" spans="2:3">
      <c r="B5786" s="101" t="n">
        <v>57097</v>
      </c>
      <c r="C5786" s="0">
        <f>INT(Hoja3!E$4*Hoja3!$B5794)</f>
        <v>61</v>
      </c>
    </row>
    <row r="5787" spans="2:3">
      <c r="B5787" s="101" t="n">
        <v>57107</v>
      </c>
      <c r="C5787" s="0">
        <f>INT(Hoja3!E$4*Hoja3!$B5795)</f>
        <v>61</v>
      </c>
    </row>
    <row r="5788" spans="2:3">
      <c r="B5788" s="101" t="n">
        <v>57119</v>
      </c>
      <c r="C5788" s="0">
        <f>INT(Hoja3!E$4*Hoja3!$B5796)</f>
        <v>61</v>
      </c>
    </row>
    <row r="5789" spans="2:3">
      <c r="B5789" s="101" t="n">
        <v>57131</v>
      </c>
      <c r="C5789" s="0">
        <f>INT(Hoja3!E$4*Hoja3!$B5797)</f>
        <v>61</v>
      </c>
    </row>
    <row r="5790" spans="2:3">
      <c r="B5790" s="101" t="n">
        <v>57139</v>
      </c>
      <c r="C5790" s="0">
        <f>INT(Hoja3!E$4*Hoja3!$B5798)</f>
        <v>61</v>
      </c>
    </row>
    <row r="5791" spans="2:3">
      <c r="B5791" s="101" t="n">
        <v>57143</v>
      </c>
      <c r="C5791" s="0">
        <f>INT(Hoja3!E$4*Hoja3!$B5799)</f>
        <v>61</v>
      </c>
    </row>
    <row r="5792" spans="2:3">
      <c r="B5792" s="101" t="n">
        <v>57149</v>
      </c>
      <c r="C5792" s="0">
        <f>INT(Hoja3!E$4*Hoja3!$B5800)</f>
        <v>61</v>
      </c>
    </row>
    <row r="5793" spans="2:3">
      <c r="B5793" s="101" t="n">
        <v>57163</v>
      </c>
      <c r="C5793" s="0">
        <f>INT(Hoja3!E$4*Hoja3!$B5801)</f>
        <v>61</v>
      </c>
    </row>
    <row r="5794" spans="2:3">
      <c r="B5794" s="101" t="n">
        <v>57173</v>
      </c>
      <c r="C5794" s="0">
        <f>INT(Hoja3!E$4*Hoja3!$B5802)</f>
        <v>61</v>
      </c>
    </row>
    <row r="5795" spans="2:3">
      <c r="B5795" s="101" t="n">
        <v>57179</v>
      </c>
      <c r="C5795" s="0">
        <f>INT(Hoja3!E$4*Hoja3!$B5803)</f>
        <v>61</v>
      </c>
    </row>
    <row r="5796" spans="2:3">
      <c r="B5796" s="101" t="n">
        <v>57191</v>
      </c>
      <c r="C5796" s="0">
        <f>INT(Hoja3!E$4*Hoja3!$B5804)</f>
        <v>61</v>
      </c>
    </row>
    <row r="5797" spans="2:3">
      <c r="B5797" s="101" t="n">
        <v>57193</v>
      </c>
      <c r="C5797" s="0">
        <f>INT(Hoja3!E$4*Hoja3!$B5805)</f>
        <v>61</v>
      </c>
    </row>
    <row r="5798" spans="2:3">
      <c r="B5798" s="101" t="n">
        <v>57203</v>
      </c>
      <c r="C5798" s="0">
        <f>INT(Hoja3!E$4*Hoja3!$B5806)</f>
        <v>61</v>
      </c>
    </row>
    <row r="5799" spans="2:3">
      <c r="B5799" s="101" t="n">
        <v>57221</v>
      </c>
      <c r="C5799" s="0">
        <f>INT(Hoja3!E$4*Hoja3!$B5807)</f>
        <v>61</v>
      </c>
    </row>
    <row r="5800" spans="2:3">
      <c r="B5800" s="101" t="n">
        <v>57223</v>
      </c>
      <c r="C5800" s="0">
        <f>INT(Hoja3!E$4*Hoja3!$B5808)</f>
        <v>61</v>
      </c>
    </row>
    <row r="5801" spans="2:3">
      <c r="B5801" s="101" t="n">
        <v>57241</v>
      </c>
      <c r="C5801" s="0">
        <f>INT(Hoja3!E$4*Hoja3!$B5809)</f>
        <v>61</v>
      </c>
    </row>
    <row r="5802" spans="2:3">
      <c r="B5802" s="101" t="n">
        <v>57251</v>
      </c>
      <c r="C5802" s="0">
        <f>INT(Hoja3!E$4*Hoja3!$B5810)</f>
        <v>61</v>
      </c>
    </row>
    <row r="5803" spans="2:3">
      <c r="B5803" s="101" t="n">
        <v>57259</v>
      </c>
      <c r="C5803" s="0">
        <f>INT(Hoja3!E$4*Hoja3!$B5811)</f>
        <v>61</v>
      </c>
    </row>
    <row r="5804" spans="2:3">
      <c r="B5804" s="101" t="n">
        <v>57269</v>
      </c>
      <c r="C5804" s="0">
        <f>INT(Hoja3!E$4*Hoja3!$B5812)</f>
        <v>60</v>
      </c>
    </row>
    <row r="5805" spans="2:3">
      <c r="B5805" s="101" t="n">
        <v>57271</v>
      </c>
      <c r="C5805" s="0">
        <f>INT(Hoja3!E$4*Hoja3!$B5813)</f>
        <v>60</v>
      </c>
    </row>
    <row r="5806" spans="2:3">
      <c r="B5806" s="101" t="n">
        <v>57283</v>
      </c>
      <c r="C5806" s="0">
        <f>INT(Hoja3!E$4*Hoja3!$B5814)</f>
        <v>60</v>
      </c>
    </row>
    <row r="5807" spans="2:3">
      <c r="B5807" s="101" t="n">
        <v>57287</v>
      </c>
      <c r="C5807" s="0">
        <f>INT(Hoja3!E$4*Hoja3!$B5815)</f>
        <v>60</v>
      </c>
    </row>
    <row r="5808" spans="2:3">
      <c r="B5808" s="101" t="n">
        <v>57301</v>
      </c>
      <c r="C5808" s="0">
        <f>INT(Hoja3!E$4*Hoja3!$B5816)</f>
        <v>60</v>
      </c>
    </row>
    <row r="5809" spans="2:3">
      <c r="B5809" s="101" t="n">
        <v>57329</v>
      </c>
      <c r="C5809" s="0">
        <f>INT(Hoja3!E$4*Hoja3!$B5817)</f>
        <v>60</v>
      </c>
    </row>
    <row r="5810" spans="2:3">
      <c r="B5810" s="101" t="n">
        <v>57331</v>
      </c>
      <c r="C5810" s="0">
        <f>INT(Hoja3!E$4*Hoja3!$B5818)</f>
        <v>60</v>
      </c>
    </row>
    <row r="5811" spans="2:3">
      <c r="B5811" s="101" t="n">
        <v>57347</v>
      </c>
      <c r="C5811" s="0">
        <f>INT(Hoja3!E$4*Hoja3!$B5819)</f>
        <v>60</v>
      </c>
    </row>
    <row r="5812" spans="2:3">
      <c r="B5812" s="101" t="n">
        <v>57349</v>
      </c>
      <c r="C5812" s="0">
        <f>INT(Hoja3!E$4*Hoja3!$B5820)</f>
        <v>60</v>
      </c>
    </row>
    <row r="5813" spans="2:3">
      <c r="B5813" s="101" t="n">
        <v>57367</v>
      </c>
      <c r="C5813" s="0">
        <f>INT(Hoja3!E$4*Hoja3!$B5821)</f>
        <v>60</v>
      </c>
    </row>
    <row r="5814" spans="2:3">
      <c r="B5814" s="101" t="n">
        <v>57373</v>
      </c>
      <c r="C5814" s="0">
        <f>INT(Hoja3!E$4*Hoja3!$B5822)</f>
        <v>60</v>
      </c>
    </row>
    <row r="5815" spans="2:3">
      <c r="B5815" s="101" t="n">
        <v>57383</v>
      </c>
      <c r="C5815" s="0">
        <f>INT(Hoja3!E$4*Hoja3!$B5823)</f>
        <v>60</v>
      </c>
    </row>
    <row r="5816" spans="2:3">
      <c r="B5816" s="101" t="n">
        <v>57389</v>
      </c>
      <c r="C5816" s="0">
        <f>INT(Hoja3!E$4*Hoja3!$B5824)</f>
        <v>60</v>
      </c>
    </row>
    <row r="5817" spans="2:3">
      <c r="B5817" s="101" t="n">
        <v>57397</v>
      </c>
      <c r="C5817" s="0">
        <f>INT(Hoja3!E$4*Hoja3!$B5825)</f>
        <v>60</v>
      </c>
    </row>
    <row r="5818" spans="2:3">
      <c r="B5818" s="101" t="n">
        <v>57413</v>
      </c>
      <c r="C5818" s="0">
        <f>INT(Hoja3!E$4*Hoja3!$B5826)</f>
        <v>60</v>
      </c>
    </row>
    <row r="5819" spans="2:3">
      <c r="B5819" s="101" t="n">
        <v>57427</v>
      </c>
      <c r="C5819" s="0">
        <f>INT(Hoja3!E$4*Hoja3!$B5827)</f>
        <v>60</v>
      </c>
    </row>
    <row r="5820" spans="2:3">
      <c r="B5820" s="101" t="n">
        <v>57457</v>
      </c>
      <c r="C5820" s="0">
        <f>INT(Hoja3!E$4*Hoja3!$B5828)</f>
        <v>60</v>
      </c>
    </row>
    <row r="5821" spans="2:3">
      <c r="B5821" s="101" t="n">
        <v>57467</v>
      </c>
      <c r="C5821" s="0">
        <f>INT(Hoja3!E$4*Hoja3!$B5829)</f>
        <v>60</v>
      </c>
    </row>
    <row r="5822" spans="2:3">
      <c r="B5822" s="101" t="n">
        <v>57487</v>
      </c>
      <c r="C5822" s="0">
        <f>INT(Hoja3!E$4*Hoja3!$B5830)</f>
        <v>60</v>
      </c>
    </row>
    <row r="5823" spans="2:3">
      <c r="B5823" s="101" t="n">
        <v>57493</v>
      </c>
      <c r="C5823" s="0">
        <f>INT(Hoja3!E$4*Hoja3!$B5831)</f>
        <v>60</v>
      </c>
    </row>
    <row r="5824" spans="2:3">
      <c r="B5824" s="101" t="n">
        <v>57503</v>
      </c>
      <c r="C5824" s="0">
        <f>INT(Hoja3!E$4*Hoja3!$B5832)</f>
        <v>60</v>
      </c>
    </row>
    <row r="5825" spans="2:3">
      <c r="B5825" s="101" t="n">
        <v>57527</v>
      </c>
      <c r="C5825" s="0">
        <f>INT(Hoja3!E$4*Hoja3!$B5833)</f>
        <v>60</v>
      </c>
    </row>
    <row r="5826" spans="2:3">
      <c r="B5826" s="101" t="n">
        <v>57529</v>
      </c>
      <c r="C5826" s="0">
        <f>INT(Hoja3!E$4*Hoja3!$B5834)</f>
        <v>60</v>
      </c>
    </row>
    <row r="5827" spans="2:3">
      <c r="B5827" s="101" t="n">
        <v>57557</v>
      </c>
      <c r="C5827" s="0">
        <f>INT(Hoja3!E$4*Hoja3!$B5835)</f>
        <v>60</v>
      </c>
    </row>
    <row r="5828" spans="2:3">
      <c r="B5828" s="101" t="n">
        <v>57559</v>
      </c>
      <c r="C5828" s="0">
        <f>INT(Hoja3!E$4*Hoja3!$B5836)</f>
        <v>60</v>
      </c>
    </row>
    <row r="5829" spans="2:3">
      <c r="B5829" s="101" t="n">
        <v>57571</v>
      </c>
      <c r="C5829" s="0">
        <f>INT(Hoja3!E$4*Hoja3!$B5837)</f>
        <v>60</v>
      </c>
    </row>
    <row r="5830" spans="2:3">
      <c r="B5830" s="101" t="n">
        <v>57587</v>
      </c>
      <c r="C5830" s="0">
        <f>INT(Hoja3!E$4*Hoja3!$B5838)</f>
        <v>60</v>
      </c>
    </row>
    <row r="5831" spans="2:3">
      <c r="B5831" s="101" t="n">
        <v>57593</v>
      </c>
      <c r="C5831" s="0">
        <f>INT(Hoja3!E$4*Hoja3!$B5839)</f>
        <v>60</v>
      </c>
    </row>
    <row r="5832" spans="2:3">
      <c r="B5832" s="101" t="n">
        <v>57601</v>
      </c>
      <c r="C5832" s="0">
        <f>INT(Hoja3!E$4*Hoja3!$B5840)</f>
        <v>60</v>
      </c>
    </row>
    <row r="5833" spans="2:3">
      <c r="B5833" s="101" t="n">
        <v>57637</v>
      </c>
      <c r="C5833" s="0">
        <f>INT(Hoja3!E$4*Hoja3!$B5841)</f>
        <v>60</v>
      </c>
    </row>
    <row r="5834" spans="2:3">
      <c r="B5834" s="101" t="n">
        <v>57641</v>
      </c>
      <c r="C5834" s="0">
        <f>INT(Hoja3!E$4*Hoja3!$B5842)</f>
        <v>60</v>
      </c>
    </row>
    <row r="5835" spans="2:3">
      <c r="B5835" s="101" t="n">
        <v>57649</v>
      </c>
      <c r="C5835" s="0">
        <f>INT(Hoja3!E$4*Hoja3!$B5843)</f>
        <v>60</v>
      </c>
    </row>
    <row r="5836" spans="2:3">
      <c r="B5836" s="101" t="n">
        <v>57653</v>
      </c>
      <c r="C5836" s="0">
        <f>INT(Hoja3!E$4*Hoja3!$B5844)</f>
        <v>60</v>
      </c>
    </row>
    <row r="5837" spans="2:3">
      <c r="B5837" s="101" t="n">
        <v>57667</v>
      </c>
      <c r="C5837" s="0">
        <f>INT(Hoja3!E$4*Hoja3!$B5845)</f>
        <v>60</v>
      </c>
    </row>
    <row r="5838" spans="2:3">
      <c r="B5838" s="101" t="n">
        <v>57679</v>
      </c>
      <c r="C5838" s="0">
        <f>INT(Hoja3!E$4*Hoja3!$B5846)</f>
        <v>60</v>
      </c>
    </row>
    <row r="5839" spans="2:3">
      <c r="B5839" s="101" t="n">
        <v>57689</v>
      </c>
      <c r="C5839" s="0">
        <f>INT(Hoja3!E$4*Hoja3!$B5847)</f>
        <v>60</v>
      </c>
    </row>
    <row r="5840" spans="2:3">
      <c r="B5840" s="101" t="n">
        <v>57697</v>
      </c>
      <c r="C5840" s="0">
        <f>INT(Hoja3!E$4*Hoja3!$B5848)</f>
        <v>60</v>
      </c>
    </row>
    <row r="5841" spans="2:3">
      <c r="B5841" s="101" t="n">
        <v>57709</v>
      </c>
      <c r="C5841" s="0">
        <f>INT(Hoja3!E$4*Hoja3!$B5849)</f>
        <v>60</v>
      </c>
    </row>
    <row r="5842" spans="2:3">
      <c r="B5842" s="101" t="n">
        <v>57713</v>
      </c>
      <c r="C5842" s="0">
        <f>INT(Hoja3!E$4*Hoja3!$B5850)</f>
        <v>60</v>
      </c>
    </row>
    <row r="5843" spans="2:3">
      <c r="B5843" s="101" t="n">
        <v>57719</v>
      </c>
      <c r="C5843" s="0">
        <f>INT(Hoja3!E$4*Hoja3!$B5851)</f>
        <v>60</v>
      </c>
    </row>
    <row r="5844" spans="2:3">
      <c r="B5844" s="101" t="n">
        <v>57727</v>
      </c>
      <c r="C5844" s="0">
        <f>INT(Hoja3!E$4*Hoja3!$B5852)</f>
        <v>60</v>
      </c>
    </row>
    <row r="5845" spans="2:3">
      <c r="B5845" s="101" t="n">
        <v>57731</v>
      </c>
      <c r="C5845" s="0">
        <f>INT(Hoja3!E$4*Hoja3!$B5853)</f>
        <v>60</v>
      </c>
    </row>
    <row r="5846" spans="2:3">
      <c r="B5846" s="101" t="n">
        <v>57737</v>
      </c>
      <c r="C5846" s="0">
        <f>INT(Hoja3!E$4*Hoja3!$B5854)</f>
        <v>59</v>
      </c>
    </row>
    <row r="5847" spans="2:3">
      <c r="B5847" s="101" t="n">
        <v>57751</v>
      </c>
      <c r="C5847" s="0">
        <f>INT(Hoja3!E$4*Hoja3!$B5855)</f>
        <v>59</v>
      </c>
    </row>
    <row r="5848" spans="2:3">
      <c r="B5848" s="101" t="n">
        <v>57773</v>
      </c>
      <c r="C5848" s="0">
        <f>INT(Hoja3!E$4*Hoja3!$B5856)</f>
        <v>59</v>
      </c>
    </row>
    <row r="5849" spans="2:3">
      <c r="B5849" s="101" t="n">
        <v>57781</v>
      </c>
      <c r="C5849" s="0">
        <f>INT(Hoja3!E$4*Hoja3!$B5857)</f>
        <v>59</v>
      </c>
    </row>
    <row r="5850" spans="2:3">
      <c r="B5850" s="101" t="n">
        <v>57787</v>
      </c>
      <c r="C5850" s="0">
        <f>INT(Hoja3!E$4*Hoja3!$B5858)</f>
        <v>59</v>
      </c>
    </row>
    <row r="5851" spans="2:3">
      <c r="B5851" s="101" t="n">
        <v>57791</v>
      </c>
      <c r="C5851" s="0">
        <f>INT(Hoja3!E$4*Hoja3!$B5859)</f>
        <v>59</v>
      </c>
    </row>
    <row r="5852" spans="2:3">
      <c r="B5852" s="101" t="n">
        <v>57793</v>
      </c>
      <c r="C5852" s="0">
        <f>INT(Hoja3!E$4*Hoja3!$B5860)</f>
        <v>59</v>
      </c>
    </row>
    <row r="5853" spans="2:3">
      <c r="B5853" s="101" t="n">
        <v>57803</v>
      </c>
      <c r="C5853" s="0">
        <f>INT(Hoja3!E$4*Hoja3!$B5861)</f>
        <v>59</v>
      </c>
    </row>
    <row r="5854" spans="2:3">
      <c r="B5854" s="101" t="n">
        <v>57809</v>
      </c>
      <c r="C5854" s="0">
        <f>INT(Hoja3!E$4*Hoja3!$B5862)</f>
        <v>59</v>
      </c>
    </row>
    <row r="5855" spans="2:3">
      <c r="B5855" s="101" t="n">
        <v>57829</v>
      </c>
      <c r="C5855" s="0">
        <f>INT(Hoja3!E$4*Hoja3!$B5863)</f>
        <v>59</v>
      </c>
    </row>
    <row r="5856" spans="2:3">
      <c r="B5856" s="101" t="n">
        <v>57839</v>
      </c>
      <c r="C5856" s="0">
        <f>INT(Hoja3!E$4*Hoja3!$B5864)</f>
        <v>59</v>
      </c>
    </row>
    <row r="5857" spans="2:3">
      <c r="B5857" s="101" t="n">
        <v>57847</v>
      </c>
      <c r="C5857" s="0">
        <f>INT(Hoja3!E$4*Hoja3!$B5865)</f>
        <v>59</v>
      </c>
    </row>
    <row r="5858" spans="2:3">
      <c r="B5858" s="101" t="n">
        <v>57853</v>
      </c>
      <c r="C5858" s="0">
        <f>INT(Hoja3!E$4*Hoja3!$B5866)</f>
        <v>59</v>
      </c>
    </row>
    <row r="5859" spans="2:3">
      <c r="B5859" s="101" t="n">
        <v>57859</v>
      </c>
      <c r="C5859" s="0">
        <f>INT(Hoja3!E$4*Hoja3!$B5867)</f>
        <v>59</v>
      </c>
    </row>
    <row r="5860" spans="2:3">
      <c r="B5860" s="101" t="n">
        <v>57881</v>
      </c>
      <c r="C5860" s="0">
        <f>INT(Hoja3!E$4*Hoja3!$B5868)</f>
        <v>59</v>
      </c>
    </row>
    <row r="5861" spans="2:3">
      <c r="B5861" s="101" t="n">
        <v>57899</v>
      </c>
      <c r="C5861" s="0">
        <f>INT(Hoja3!E$4*Hoja3!$B5869)</f>
        <v>59</v>
      </c>
    </row>
    <row r="5862" spans="2:3">
      <c r="B5862" s="101" t="n">
        <v>57901</v>
      </c>
      <c r="C5862" s="0">
        <f>INT(Hoja3!E$4*Hoja3!$B5870)</f>
        <v>59</v>
      </c>
    </row>
    <row r="5863" spans="2:3">
      <c r="B5863" s="101" t="n">
        <v>57917</v>
      </c>
      <c r="C5863" s="0">
        <f>INT(Hoja3!E$4*Hoja3!$B5871)</f>
        <v>59</v>
      </c>
    </row>
    <row r="5864" spans="2:3">
      <c r="B5864" s="101" t="n">
        <v>57923</v>
      </c>
      <c r="C5864" s="0">
        <f>INT(Hoja3!E$4*Hoja3!$B5872)</f>
        <v>59</v>
      </c>
    </row>
    <row r="5865" spans="2:3">
      <c r="B5865" s="101" t="n">
        <v>57943</v>
      </c>
      <c r="C5865" s="0">
        <f>INT(Hoja3!E$4*Hoja3!$B5873)</f>
        <v>59</v>
      </c>
    </row>
    <row r="5866" spans="2:3">
      <c r="B5866" s="101" t="n">
        <v>57947</v>
      </c>
      <c r="C5866" s="0">
        <f>INT(Hoja3!E$4*Hoja3!$B5874)</f>
        <v>59</v>
      </c>
    </row>
    <row r="5867" spans="2:3">
      <c r="B5867" s="101" t="n">
        <v>57973</v>
      </c>
      <c r="C5867" s="0">
        <f>INT(Hoja3!E$4*Hoja3!$B5875)</f>
        <v>59</v>
      </c>
    </row>
    <row r="5868" spans="2:3">
      <c r="B5868" s="101" t="n">
        <v>57977</v>
      </c>
      <c r="C5868" s="0">
        <f>INT(Hoja3!E$4*Hoja3!$B5876)</f>
        <v>59</v>
      </c>
    </row>
    <row r="5869" spans="2:3">
      <c r="B5869" s="101" t="n">
        <v>57991</v>
      </c>
      <c r="C5869" s="0">
        <f>INT(Hoja3!E$4*Hoja3!$B5877)</f>
        <v>59</v>
      </c>
    </row>
    <row r="5870" spans="2:3">
      <c r="B5870" s="101" t="n">
        <v>58013</v>
      </c>
      <c r="C5870" s="0">
        <f>INT(Hoja3!E$4*Hoja3!$B5878)</f>
        <v>59</v>
      </c>
    </row>
    <row r="5871" spans="2:3">
      <c r="B5871" s="101" t="n">
        <v>58027</v>
      </c>
      <c r="C5871" s="0">
        <f>INT(Hoja3!E$4*Hoja3!$B5879)</f>
        <v>59</v>
      </c>
    </row>
    <row r="5872" spans="2:3">
      <c r="B5872" s="101" t="n">
        <v>58031</v>
      </c>
      <c r="C5872" s="0">
        <f>INT(Hoja3!E$4*Hoja3!$B5880)</f>
        <v>59</v>
      </c>
    </row>
    <row r="5873" spans="2:3">
      <c r="B5873" s="101" t="n">
        <v>58043</v>
      </c>
      <c r="C5873" s="0">
        <f>INT(Hoja3!E$4*Hoja3!$B5881)</f>
        <v>59</v>
      </c>
    </row>
    <row r="5874" spans="2:3">
      <c r="B5874" s="101" t="n">
        <v>58049</v>
      </c>
      <c r="C5874" s="0">
        <f>INT(Hoja3!E$4*Hoja3!$B5882)</f>
        <v>59</v>
      </c>
    </row>
    <row r="5875" spans="2:3">
      <c r="B5875" s="101" t="n">
        <v>58057</v>
      </c>
      <c r="C5875" s="0">
        <f>INT(Hoja3!E$4*Hoja3!$B5883)</f>
        <v>59</v>
      </c>
    </row>
    <row r="5876" spans="2:3">
      <c r="B5876" s="101" t="n">
        <v>58061</v>
      </c>
      <c r="C5876" s="0">
        <f>INT(Hoja3!E$4*Hoja3!$B5884)</f>
        <v>59</v>
      </c>
    </row>
    <row r="5877" spans="2:3">
      <c r="B5877" s="101" t="n">
        <v>58067</v>
      </c>
      <c r="C5877" s="0">
        <f>INT(Hoja3!E$4*Hoja3!$B5885)</f>
        <v>59</v>
      </c>
    </row>
    <row r="5878" spans="2:3">
      <c r="B5878" s="101" t="n">
        <v>58073</v>
      </c>
      <c r="C5878" s="0">
        <f>INT(Hoja3!E$4*Hoja3!$B5886)</f>
        <v>59</v>
      </c>
    </row>
    <row r="5879" spans="2:3">
      <c r="B5879" s="101" t="n">
        <v>58099</v>
      </c>
      <c r="C5879" s="0">
        <f>INT(Hoja3!E$4*Hoja3!$B5887)</f>
        <v>59</v>
      </c>
    </row>
    <row r="5880" spans="2:3">
      <c r="B5880" s="101" t="n">
        <v>58109</v>
      </c>
      <c r="C5880" s="0">
        <f>INT(Hoja3!E$4*Hoja3!$B5888)</f>
        <v>59</v>
      </c>
    </row>
    <row r="5881" spans="2:3">
      <c r="B5881" s="101" t="n">
        <v>58111</v>
      </c>
      <c r="C5881" s="0">
        <f>INT(Hoja3!E$4*Hoja3!$B5889)</f>
        <v>59</v>
      </c>
    </row>
    <row r="5882" spans="2:3">
      <c r="B5882" s="101" t="n">
        <v>58129</v>
      </c>
      <c r="C5882" s="0">
        <f>INT(Hoja3!E$4*Hoja3!$B5890)</f>
        <v>59</v>
      </c>
    </row>
    <row r="5883" spans="2:3">
      <c r="B5883" s="101" t="n">
        <v>58147</v>
      </c>
      <c r="C5883" s="0">
        <f>INT(Hoja3!E$4*Hoja3!$B5891)</f>
        <v>59</v>
      </c>
    </row>
    <row r="5884" spans="2:3">
      <c r="B5884" s="101" t="n">
        <v>58151</v>
      </c>
      <c r="C5884" s="0">
        <f>INT(Hoja3!E$4*Hoja3!$B5892)</f>
        <v>59</v>
      </c>
    </row>
    <row r="5885" spans="2:3">
      <c r="B5885" s="101" t="n">
        <v>58153</v>
      </c>
      <c r="C5885" s="0">
        <f>INT(Hoja3!E$4*Hoja3!$B5893)</f>
        <v>59</v>
      </c>
    </row>
    <row r="5886" spans="2:3">
      <c r="B5886" s="101" t="n">
        <v>58169</v>
      </c>
      <c r="C5886" s="0">
        <f>INT(Hoja3!E$4*Hoja3!$B5894)</f>
        <v>59</v>
      </c>
    </row>
    <row r="5887" spans="2:3">
      <c r="B5887" s="101" t="n">
        <v>58171</v>
      </c>
      <c r="C5887" s="0">
        <f>INT(Hoja3!E$4*Hoja3!$B5895)</f>
        <v>59</v>
      </c>
    </row>
    <row r="5888" spans="2:3">
      <c r="B5888" s="101" t="n">
        <v>58189</v>
      </c>
      <c r="C5888" s="0">
        <f>INT(Hoja3!E$4*Hoja3!$B5896)</f>
        <v>59</v>
      </c>
    </row>
    <row r="5889" spans="2:3">
      <c r="B5889" s="101" t="n">
        <v>58193</v>
      </c>
      <c r="C5889" s="0">
        <f>INT(Hoja3!E$4*Hoja3!$B5897)</f>
        <v>59</v>
      </c>
    </row>
    <row r="5890" spans="2:3">
      <c r="B5890" s="101" t="n">
        <v>58199</v>
      </c>
      <c r="C5890" s="0">
        <f>INT(Hoja3!E$4*Hoja3!$B5898)</f>
        <v>59</v>
      </c>
    </row>
    <row r="5891" spans="2:3">
      <c r="B5891" s="101" t="n">
        <v>58207</v>
      </c>
      <c r="C5891" s="0">
        <f>INT(Hoja3!E$4*Hoja3!$B5899)</f>
        <v>59</v>
      </c>
    </row>
    <row r="5892" spans="2:3">
      <c r="B5892" s="101" t="n">
        <v>58211</v>
      </c>
      <c r="C5892" s="0">
        <f>INT(Hoja3!E$4*Hoja3!$B5900)</f>
        <v>59</v>
      </c>
    </row>
    <row r="5893" spans="2:3">
      <c r="B5893" s="101" t="n">
        <v>58217</v>
      </c>
      <c r="C5893" s="0">
        <f>INT(Hoja3!E$4*Hoja3!$B5901)</f>
        <v>59</v>
      </c>
    </row>
    <row r="5894" spans="2:3">
      <c r="B5894" s="101" t="n">
        <v>58229</v>
      </c>
      <c r="C5894" s="0">
        <f>INT(Hoja3!E$4*Hoja3!$B5902)</f>
        <v>58</v>
      </c>
    </row>
    <row r="5895" spans="2:3">
      <c r="B5895" s="101" t="n">
        <v>58231</v>
      </c>
      <c r="C5895" s="0">
        <f>INT(Hoja3!E$4*Hoja3!$B5903)</f>
        <v>58</v>
      </c>
    </row>
    <row r="5896" spans="2:3">
      <c r="B5896" s="101" t="n">
        <v>58237</v>
      </c>
      <c r="C5896" s="0">
        <f>INT(Hoja3!E$4*Hoja3!$B5904)</f>
        <v>58</v>
      </c>
    </row>
    <row r="5897" spans="2:3">
      <c r="B5897" s="101" t="n">
        <v>58243</v>
      </c>
      <c r="C5897" s="0">
        <f>INT(Hoja3!E$4*Hoja3!$B5905)</f>
        <v>58</v>
      </c>
    </row>
    <row r="5898" spans="2:3">
      <c r="B5898" s="101" t="n">
        <v>58271</v>
      </c>
      <c r="C5898" s="0">
        <f>INT(Hoja3!E$4*Hoja3!$B5906)</f>
        <v>58</v>
      </c>
    </row>
    <row r="5899" spans="2:3">
      <c r="B5899" s="101" t="n">
        <v>58309</v>
      </c>
      <c r="C5899" s="0">
        <f>INT(Hoja3!E$4*Hoja3!$B5907)</f>
        <v>58</v>
      </c>
    </row>
    <row r="5900" spans="2:3">
      <c r="B5900" s="101" t="n">
        <v>58313</v>
      </c>
      <c r="C5900" s="0">
        <f>INT(Hoja3!E$4*Hoja3!$B5908)</f>
        <v>58</v>
      </c>
    </row>
    <row r="5901" spans="2:3">
      <c r="B5901" s="101" t="n">
        <v>58321</v>
      </c>
      <c r="C5901" s="0">
        <f>INT(Hoja3!E$4*Hoja3!$B5909)</f>
        <v>58</v>
      </c>
    </row>
    <row r="5902" spans="2:3">
      <c r="B5902" s="101" t="n">
        <v>58337</v>
      </c>
      <c r="C5902" s="0">
        <f>INT(Hoja3!E$4*Hoja3!$B5910)</f>
        <v>58</v>
      </c>
    </row>
    <row r="5903" spans="2:3">
      <c r="B5903" s="101" t="n">
        <v>58363</v>
      </c>
      <c r="C5903" s="0">
        <f>INT(Hoja3!E$4*Hoja3!$B5911)</f>
        <v>58</v>
      </c>
    </row>
    <row r="5904" spans="2:3">
      <c r="B5904" s="101" t="n">
        <v>58367</v>
      </c>
      <c r="C5904" s="0">
        <f>INT(Hoja3!E$4*Hoja3!$B5912)</f>
        <v>58</v>
      </c>
    </row>
    <row r="5905" spans="2:3">
      <c r="B5905" s="101" t="n">
        <v>58369</v>
      </c>
      <c r="C5905" s="0">
        <f>INT(Hoja3!E$4*Hoja3!$B5913)</f>
        <v>58</v>
      </c>
    </row>
    <row r="5906" spans="2:3">
      <c r="B5906" s="101" t="n">
        <v>58379</v>
      </c>
      <c r="C5906" s="0">
        <f>INT(Hoja3!E$4*Hoja3!$B5914)</f>
        <v>58</v>
      </c>
    </row>
    <row r="5907" spans="2:3">
      <c r="B5907" s="101" t="n">
        <v>58391</v>
      </c>
      <c r="C5907" s="0">
        <f>INT(Hoja3!E$4*Hoja3!$B5915)</f>
        <v>58</v>
      </c>
    </row>
    <row r="5908" spans="2:3">
      <c r="B5908" s="101" t="n">
        <v>58393</v>
      </c>
      <c r="C5908" s="0">
        <f>INT(Hoja3!E$4*Hoja3!$B5916)</f>
        <v>58</v>
      </c>
    </row>
    <row r="5909" spans="2:3">
      <c r="B5909" s="101" t="n">
        <v>58403</v>
      </c>
      <c r="C5909" s="0">
        <f>INT(Hoja3!E$4*Hoja3!$B5917)</f>
        <v>58</v>
      </c>
    </row>
    <row r="5910" spans="2:3">
      <c r="B5910" s="101" t="n">
        <v>58411</v>
      </c>
      <c r="C5910" s="0">
        <f>INT(Hoja3!E$4*Hoja3!$B5918)</f>
        <v>58</v>
      </c>
    </row>
    <row r="5911" spans="2:3">
      <c r="B5911" s="101" t="n">
        <v>58417</v>
      </c>
      <c r="C5911" s="0">
        <f>INT(Hoja3!E$4*Hoja3!$B5919)</f>
        <v>58</v>
      </c>
    </row>
    <row r="5912" spans="2:3">
      <c r="B5912" s="101" t="n">
        <v>58427</v>
      </c>
      <c r="C5912" s="0">
        <f>INT(Hoja3!E$4*Hoja3!$B5920)</f>
        <v>58</v>
      </c>
    </row>
    <row r="5913" spans="2:3">
      <c r="B5913" s="101" t="n">
        <v>58439</v>
      </c>
      <c r="C5913" s="0">
        <f>INT(Hoja3!E$4*Hoja3!$B5921)</f>
        <v>58</v>
      </c>
    </row>
    <row r="5914" spans="2:3">
      <c r="B5914" s="101" t="n">
        <v>58441</v>
      </c>
      <c r="C5914" s="0">
        <f>INT(Hoja3!E$4*Hoja3!$B5922)</f>
        <v>58</v>
      </c>
    </row>
    <row r="5915" spans="2:3">
      <c r="B5915" s="101" t="n">
        <v>58451</v>
      </c>
      <c r="C5915" s="0">
        <f>INT(Hoja3!E$4*Hoja3!$B5923)</f>
        <v>58</v>
      </c>
    </row>
    <row r="5916" spans="2:3">
      <c r="B5916" s="101" t="n">
        <v>58453</v>
      </c>
      <c r="C5916" s="0">
        <f>INT(Hoja3!E$4*Hoja3!$B5924)</f>
        <v>58</v>
      </c>
    </row>
    <row r="5917" spans="2:3">
      <c r="B5917" s="101" t="n">
        <v>58477</v>
      </c>
      <c r="C5917" s="0">
        <f>INT(Hoja3!E$4*Hoja3!$B5925)</f>
        <v>58</v>
      </c>
    </row>
    <row r="5918" spans="2:3">
      <c r="B5918" s="101" t="n">
        <v>58481</v>
      </c>
      <c r="C5918" s="0">
        <f>INT(Hoja3!E$4*Hoja3!$B5926)</f>
        <v>58</v>
      </c>
    </row>
    <row r="5919" spans="2:3">
      <c r="B5919" s="101" t="n">
        <v>58511</v>
      </c>
      <c r="C5919" s="0">
        <f>INT(Hoja3!E$4*Hoja3!$B5927)</f>
        <v>58</v>
      </c>
    </row>
    <row r="5920" spans="2:3">
      <c r="B5920" s="101" t="n">
        <v>58537</v>
      </c>
      <c r="C5920" s="0">
        <f>INT(Hoja3!E$4*Hoja3!$B5928)</f>
        <v>58</v>
      </c>
    </row>
    <row r="5921" spans="2:3">
      <c r="B5921" s="101" t="n">
        <v>58543</v>
      </c>
      <c r="C5921" s="0">
        <f>INT(Hoja3!E$4*Hoja3!$B5929)</f>
        <v>58</v>
      </c>
    </row>
    <row r="5922" spans="2:3">
      <c r="B5922" s="101" t="n">
        <v>58549</v>
      </c>
      <c r="C5922" s="0">
        <f>INT(Hoja3!E$4*Hoja3!$B5930)</f>
        <v>58</v>
      </c>
    </row>
    <row r="5923" spans="2:3">
      <c r="B5923" s="101" t="n">
        <v>58567</v>
      </c>
      <c r="C5923" s="0">
        <f>INT(Hoja3!E$4*Hoja3!$B5931)</f>
        <v>58</v>
      </c>
    </row>
    <row r="5924" spans="2:3">
      <c r="B5924" s="101" t="n">
        <v>58573</v>
      </c>
      <c r="C5924" s="0">
        <f>INT(Hoja3!E$4*Hoja3!$B5932)</f>
        <v>58</v>
      </c>
    </row>
    <row r="5925" spans="2:3">
      <c r="B5925" s="101" t="n">
        <v>58579</v>
      </c>
      <c r="C5925" s="0">
        <f>INT(Hoja3!E$4*Hoja3!$B5933)</f>
        <v>58</v>
      </c>
    </row>
    <row r="5926" spans="2:3">
      <c r="B5926" s="101" t="n">
        <v>58601</v>
      </c>
      <c r="C5926" s="0">
        <f>INT(Hoja3!E$4*Hoja3!$B5934)</f>
        <v>58</v>
      </c>
    </row>
    <row r="5927" spans="2:3">
      <c r="B5927" s="101" t="n">
        <v>58603</v>
      </c>
      <c r="C5927" s="0">
        <f>INT(Hoja3!E$4*Hoja3!$B5935)</f>
        <v>58</v>
      </c>
    </row>
    <row r="5928" spans="2:3">
      <c r="B5928" s="101" t="n">
        <v>58613</v>
      </c>
      <c r="C5928" s="0">
        <f>INT(Hoja3!E$4*Hoja3!$B5936)</f>
        <v>58</v>
      </c>
    </row>
    <row r="5929" spans="2:3">
      <c r="B5929" s="101" t="n">
        <v>58631</v>
      </c>
      <c r="C5929" s="0">
        <f>INT(Hoja3!E$4*Hoja3!$B5937)</f>
        <v>58</v>
      </c>
    </row>
    <row r="5930" spans="2:3">
      <c r="B5930" s="101" t="n">
        <v>58657</v>
      </c>
      <c r="C5930" s="0">
        <f>INT(Hoja3!E$4*Hoja3!$B5938)</f>
        <v>58</v>
      </c>
    </row>
    <row r="5931" spans="2:3">
      <c r="B5931" s="101" t="n">
        <v>58661</v>
      </c>
      <c r="C5931" s="0">
        <f>INT(Hoja3!E$4*Hoja3!$B5939)</f>
        <v>58</v>
      </c>
    </row>
    <row r="5932" spans="2:3">
      <c r="B5932" s="101" t="n">
        <v>58679</v>
      </c>
      <c r="C5932" s="0">
        <f>INT(Hoja3!E$4*Hoja3!$B5940)</f>
        <v>58</v>
      </c>
    </row>
    <row r="5933" spans="2:3">
      <c r="B5933" s="101" t="n">
        <v>58687</v>
      </c>
      <c r="C5933" s="0">
        <f>INT(Hoja3!E$4*Hoja3!$B5941)</f>
        <v>58</v>
      </c>
    </row>
    <row r="5934" spans="2:3">
      <c r="B5934" s="101" t="n">
        <v>58693</v>
      </c>
      <c r="C5934" s="0">
        <f>INT(Hoja3!E$4*Hoja3!$B5942)</f>
        <v>58</v>
      </c>
    </row>
    <row r="5935" spans="2:3">
      <c r="B5935" s="101" t="n">
        <v>58699</v>
      </c>
      <c r="C5935" s="0">
        <f>INT(Hoja3!E$4*Hoja3!$B5943)</f>
        <v>58</v>
      </c>
    </row>
    <row r="5936" spans="2:3">
      <c r="B5936" s="101" t="n">
        <v>58711</v>
      </c>
      <c r="C5936" s="0">
        <f>INT(Hoja3!E$4*Hoja3!$B5944)</f>
        <v>58</v>
      </c>
    </row>
    <row r="5937" spans="2:3">
      <c r="B5937" s="101" t="n">
        <v>58727</v>
      </c>
      <c r="C5937" s="0">
        <f>INT(Hoja3!E$4*Hoja3!$B5945)</f>
        <v>57</v>
      </c>
    </row>
    <row r="5938" spans="2:3">
      <c r="B5938" s="101" t="n">
        <v>58733</v>
      </c>
      <c r="C5938" s="0">
        <f>INT(Hoja3!E$4*Hoja3!$B5946)</f>
        <v>57</v>
      </c>
    </row>
    <row r="5939" spans="2:3">
      <c r="B5939" s="101" t="n">
        <v>58741</v>
      </c>
      <c r="C5939" s="0">
        <f>INT(Hoja3!E$4*Hoja3!$B5947)</f>
        <v>57</v>
      </c>
    </row>
    <row r="5940" spans="2:3">
      <c r="B5940" s="101" t="n">
        <v>58757</v>
      </c>
      <c r="C5940" s="0">
        <f>INT(Hoja3!E$4*Hoja3!$B5948)</f>
        <v>57</v>
      </c>
    </row>
    <row r="5941" spans="2:3">
      <c r="B5941" s="101" t="n">
        <v>58763</v>
      </c>
      <c r="C5941" s="0">
        <f>INT(Hoja3!E$4*Hoja3!$B5949)</f>
        <v>57</v>
      </c>
    </row>
    <row r="5942" spans="2:3">
      <c r="B5942" s="101" t="n">
        <v>58771</v>
      </c>
      <c r="C5942" s="0">
        <f>INT(Hoja3!E$4*Hoja3!$B5950)</f>
        <v>57</v>
      </c>
    </row>
    <row r="5943" spans="2:3">
      <c r="B5943" s="101" t="n">
        <v>58787</v>
      </c>
      <c r="C5943" s="0">
        <f>INT(Hoja3!E$4*Hoja3!$B5951)</f>
        <v>57</v>
      </c>
    </row>
    <row r="5944" spans="2:3">
      <c r="B5944" s="101" t="n">
        <v>58789</v>
      </c>
      <c r="C5944" s="0">
        <f>INT(Hoja3!E$4*Hoja3!$B5952)</f>
        <v>57</v>
      </c>
    </row>
    <row r="5945" spans="2:3">
      <c r="B5945" s="101" t="n">
        <v>58831</v>
      </c>
      <c r="C5945" s="0">
        <f>INT(Hoja3!E$4*Hoja3!$B5953)</f>
        <v>57</v>
      </c>
    </row>
    <row r="5946" spans="2:3">
      <c r="B5946" s="101" t="n">
        <v>58889</v>
      </c>
      <c r="C5946" s="0">
        <f>INT(Hoja3!E$4*Hoja3!$B5954)</f>
        <v>57</v>
      </c>
    </row>
    <row r="5947" spans="2:3">
      <c r="B5947" s="101" t="n">
        <v>58897</v>
      </c>
      <c r="C5947" s="0">
        <f>INT(Hoja3!E$4*Hoja3!$B5955)</f>
        <v>57</v>
      </c>
    </row>
    <row r="5948" spans="2:3">
      <c r="B5948" s="101" t="n">
        <v>58901</v>
      </c>
      <c r="C5948" s="0">
        <f>INT(Hoja3!E$4*Hoja3!$B5956)</f>
        <v>57</v>
      </c>
    </row>
    <row r="5949" spans="2:3">
      <c r="B5949" s="101" t="n">
        <v>58907</v>
      </c>
      <c r="C5949" s="0">
        <f>INT(Hoja3!E$4*Hoja3!$B5957)</f>
        <v>57</v>
      </c>
    </row>
    <row r="5950" spans="2:3">
      <c r="B5950" s="101" t="n">
        <v>58909</v>
      </c>
      <c r="C5950" s="0">
        <f>INT(Hoja3!E$4*Hoja3!$B5958)</f>
        <v>57</v>
      </c>
    </row>
    <row r="5951" spans="2:3">
      <c r="B5951" s="101" t="n">
        <v>58913</v>
      </c>
      <c r="C5951" s="0">
        <f>INT(Hoja3!E$4*Hoja3!$B5959)</f>
        <v>57</v>
      </c>
    </row>
    <row r="5952" spans="2:3">
      <c r="B5952" s="101" t="n">
        <v>58921</v>
      </c>
      <c r="C5952" s="0">
        <f>INT(Hoja3!E$4*Hoja3!$B5960)</f>
        <v>57</v>
      </c>
    </row>
    <row r="5953" spans="2:3">
      <c r="B5953" s="101" t="n">
        <v>58937</v>
      </c>
      <c r="C5953" s="0">
        <f>INT(Hoja3!E$4*Hoja3!$B5961)</f>
        <v>57</v>
      </c>
    </row>
    <row r="5954" spans="2:3">
      <c r="B5954" s="101" t="n">
        <v>58943</v>
      </c>
      <c r="C5954" s="0">
        <f>INT(Hoja3!E$4*Hoja3!$B5962)</f>
        <v>57</v>
      </c>
    </row>
    <row r="5955" spans="2:3">
      <c r="B5955" s="101" t="n">
        <v>58963</v>
      </c>
      <c r="C5955" s="0">
        <f>INT(Hoja3!E$4*Hoja3!$B5963)</f>
        <v>57</v>
      </c>
    </row>
    <row r="5956" spans="2:3">
      <c r="B5956" s="101" t="n">
        <v>58967</v>
      </c>
      <c r="C5956" s="0">
        <f>INT(Hoja3!E$4*Hoja3!$B5964)</f>
        <v>57</v>
      </c>
    </row>
    <row r="5957" spans="2:3">
      <c r="B5957" s="101" t="n">
        <v>58979</v>
      </c>
      <c r="C5957" s="0">
        <f>INT(Hoja3!E$4*Hoja3!$B5965)</f>
        <v>57</v>
      </c>
    </row>
    <row r="5958" spans="2:3">
      <c r="B5958" s="101" t="n">
        <v>58991</v>
      </c>
      <c r="C5958" s="0">
        <f>INT(Hoja3!E$4*Hoja3!$B5966)</f>
        <v>57</v>
      </c>
    </row>
    <row r="5959" spans="2:3">
      <c r="B5959" s="101" t="n">
        <v>58997</v>
      </c>
      <c r="C5959" s="0">
        <f>INT(Hoja3!E$4*Hoja3!$B5967)</f>
        <v>57</v>
      </c>
    </row>
    <row r="5960" spans="2:3">
      <c r="B5960" s="101" t="n">
        <v>59009</v>
      </c>
      <c r="C5960" s="0">
        <f>INT(Hoja3!E$4*Hoja3!$B5968)</f>
        <v>57</v>
      </c>
    </row>
    <row r="5961" spans="2:3">
      <c r="B5961" s="101" t="n">
        <v>59011</v>
      </c>
      <c r="C5961" s="0">
        <f>INT(Hoja3!E$4*Hoja3!$B5969)</f>
        <v>57</v>
      </c>
    </row>
    <row r="5962" spans="2:3">
      <c r="B5962" s="101" t="n">
        <v>59021</v>
      </c>
      <c r="C5962" s="0">
        <f>INT(Hoja3!E$4*Hoja3!$B5970)</f>
        <v>57</v>
      </c>
    </row>
    <row r="5963" spans="2:3">
      <c r="B5963" s="101" t="n">
        <v>59023</v>
      </c>
      <c r="C5963" s="0">
        <f>INT(Hoja3!E$4*Hoja3!$B5971)</f>
        <v>57</v>
      </c>
    </row>
    <row r="5964" spans="2:3">
      <c r="B5964" s="101" t="n">
        <v>59029</v>
      </c>
      <c r="C5964" s="0">
        <f>INT(Hoja3!E$4*Hoja3!$B5972)</f>
        <v>57</v>
      </c>
    </row>
    <row r="5965" spans="2:3">
      <c r="B5965" s="101" t="n">
        <v>59051</v>
      </c>
      <c r="C5965" s="0">
        <f>INT(Hoja3!E$4*Hoja3!$B5973)</f>
        <v>57</v>
      </c>
    </row>
    <row r="5966" spans="2:3">
      <c r="B5966" s="101" t="n">
        <v>59053</v>
      </c>
      <c r="C5966" s="0">
        <f>INT(Hoja3!E$4*Hoja3!$B5974)</f>
        <v>57</v>
      </c>
    </row>
    <row r="5967" spans="2:3">
      <c r="B5967" s="101" t="n">
        <v>59063</v>
      </c>
      <c r="C5967" s="0">
        <f>INT(Hoja3!E$4*Hoja3!$B5975)</f>
        <v>57</v>
      </c>
    </row>
    <row r="5968" spans="2:3">
      <c r="B5968" s="101" t="n">
        <v>59069</v>
      </c>
      <c r="C5968" s="0">
        <f>INT(Hoja3!E$4*Hoja3!$B5976)</f>
        <v>57</v>
      </c>
    </row>
    <row r="5969" spans="2:3">
      <c r="B5969" s="101" t="n">
        <v>59077</v>
      </c>
      <c r="C5969" s="0">
        <f>INT(Hoja3!E$4*Hoja3!$B5977)</f>
        <v>57</v>
      </c>
    </row>
    <row r="5970" spans="2:3">
      <c r="B5970" s="101" t="n">
        <v>59083</v>
      </c>
      <c r="C5970" s="0">
        <f>INT(Hoja3!E$4*Hoja3!$B5978)</f>
        <v>57</v>
      </c>
    </row>
    <row r="5971" spans="2:3">
      <c r="B5971" s="101" t="n">
        <v>59093</v>
      </c>
      <c r="C5971" s="0">
        <f>INT(Hoja3!E$4*Hoja3!$B5979)</f>
        <v>57</v>
      </c>
    </row>
    <row r="5972" spans="2:3">
      <c r="B5972" s="101" t="n">
        <v>59107</v>
      </c>
      <c r="C5972" s="0">
        <f>INT(Hoja3!E$4*Hoja3!$B5980)</f>
        <v>57</v>
      </c>
    </row>
    <row r="5973" spans="2:3">
      <c r="B5973" s="101" t="n">
        <v>59113</v>
      </c>
      <c r="C5973" s="0">
        <f>INT(Hoja3!E$4*Hoja3!$B5981)</f>
        <v>57</v>
      </c>
    </row>
    <row r="5974" spans="2:3">
      <c r="B5974" s="101" t="n">
        <v>59119</v>
      </c>
      <c r="C5974" s="0">
        <f>INT(Hoja3!E$4*Hoja3!$B5982)</f>
        <v>57</v>
      </c>
    </row>
    <row r="5975" spans="2:3">
      <c r="B5975" s="101" t="n">
        <v>59123</v>
      </c>
      <c r="C5975" s="0">
        <f>INT(Hoja3!E$4*Hoja3!$B5983)</f>
        <v>57</v>
      </c>
    </row>
    <row r="5976" spans="2:3">
      <c r="B5976" s="101" t="n">
        <v>59141</v>
      </c>
      <c r="C5976" s="0">
        <f>INT(Hoja3!E$4*Hoja3!$B5984)</f>
        <v>57</v>
      </c>
    </row>
    <row r="5977" spans="2:3">
      <c r="B5977" s="101" t="n">
        <v>59149</v>
      </c>
      <c r="C5977" s="0">
        <f>INT(Hoja3!E$4*Hoja3!$B5985)</f>
        <v>57</v>
      </c>
    </row>
    <row r="5978" spans="2:3">
      <c r="B5978" s="101" t="n">
        <v>59159</v>
      </c>
      <c r="C5978" s="0">
        <f>INT(Hoja3!E$4*Hoja3!$B5986)</f>
        <v>57</v>
      </c>
    </row>
    <row r="5979" spans="2:3">
      <c r="B5979" s="101" t="n">
        <v>59167</v>
      </c>
      <c r="C5979" s="0">
        <f>INT(Hoja3!E$4*Hoja3!$B5987)</f>
        <v>57</v>
      </c>
    </row>
    <row r="5980" spans="2:3">
      <c r="B5980" s="101" t="n">
        <v>59183</v>
      </c>
      <c r="C5980" s="0">
        <f>INT(Hoja3!E$4*Hoja3!$B5988)</f>
        <v>57</v>
      </c>
    </row>
    <row r="5981" spans="2:3">
      <c r="B5981" s="101" t="n">
        <v>59197</v>
      </c>
      <c r="C5981" s="0">
        <f>INT(Hoja3!E$4*Hoja3!$B5989)</f>
        <v>57</v>
      </c>
    </row>
    <row r="5982" spans="2:3">
      <c r="B5982" s="101" t="n">
        <v>59207</v>
      </c>
      <c r="C5982" s="0">
        <f>INT(Hoja3!E$4*Hoja3!$B5990)</f>
        <v>57</v>
      </c>
    </row>
    <row r="5983" spans="2:3">
      <c r="B5983" s="101" t="n">
        <v>59209</v>
      </c>
      <c r="C5983" s="0">
        <f>INT(Hoja3!E$4*Hoja3!$B5991)</f>
        <v>57</v>
      </c>
    </row>
    <row r="5984" spans="2:3">
      <c r="B5984" s="101" t="n">
        <v>59219</v>
      </c>
      <c r="C5984" s="0">
        <f>INT(Hoja3!E$4*Hoja3!$B5992)</f>
        <v>57</v>
      </c>
    </row>
    <row r="5985" spans="2:3">
      <c r="B5985" s="101" t="n">
        <v>59221</v>
      </c>
      <c r="C5985" s="0">
        <f>INT(Hoja3!E$4*Hoja3!$B5993)</f>
        <v>57</v>
      </c>
    </row>
    <row r="5986" spans="2:3">
      <c r="B5986" s="101" t="n">
        <v>59233</v>
      </c>
      <c r="C5986" s="0">
        <f>INT(Hoja3!E$4*Hoja3!$B5994)</f>
        <v>57</v>
      </c>
    </row>
    <row r="5987" spans="2:3">
      <c r="B5987" s="101" t="n">
        <v>59239</v>
      </c>
      <c r="C5987" s="0">
        <f>INT(Hoja3!E$4*Hoja3!$B5995)</f>
        <v>56</v>
      </c>
    </row>
    <row r="5988" spans="2:3">
      <c r="B5988" s="101" t="n">
        <v>59243</v>
      </c>
      <c r="C5988" s="0">
        <f>INT(Hoja3!E$4*Hoja3!$B5996)</f>
        <v>56</v>
      </c>
    </row>
    <row r="5989" spans="2:3">
      <c r="B5989" s="101" t="n">
        <v>59263</v>
      </c>
      <c r="C5989" s="0">
        <f>INT(Hoja3!E$4*Hoja3!$B5997)</f>
        <v>56</v>
      </c>
    </row>
    <row r="5990" spans="2:3">
      <c r="B5990" s="101" t="n">
        <v>59273</v>
      </c>
      <c r="C5990" s="0">
        <f>INT(Hoja3!E$4*Hoja3!$B5998)</f>
        <v>56</v>
      </c>
    </row>
    <row r="5991" spans="2:3">
      <c r="B5991" s="101" t="n">
        <v>59281</v>
      </c>
      <c r="C5991" s="0">
        <f>INT(Hoja3!E$4*Hoja3!$B5999)</f>
        <v>56</v>
      </c>
    </row>
    <row r="5992" spans="2:3">
      <c r="B5992" s="101" t="n">
        <v>59333</v>
      </c>
      <c r="C5992" s="0">
        <f>INT(Hoja3!E$4*Hoja3!$B6000)</f>
        <v>56</v>
      </c>
    </row>
    <row r="5993" spans="2:3">
      <c r="B5993" s="101" t="n">
        <v>59341</v>
      </c>
      <c r="C5993" s="0">
        <f>INT(Hoja3!E$4*Hoja3!$B6001)</f>
        <v>56</v>
      </c>
    </row>
    <row r="5994" spans="2:3">
      <c r="B5994" s="101" t="n">
        <v>59351</v>
      </c>
      <c r="C5994" s="0">
        <f>INT(Hoja3!E$4*Hoja3!$B6002)</f>
        <v>56</v>
      </c>
    </row>
    <row r="5995" spans="2:3">
      <c r="B5995" s="101" t="n">
        <v>59357</v>
      </c>
      <c r="C5995" s="0">
        <f>INT(Hoja3!E$4*Hoja3!$B6003)</f>
        <v>56</v>
      </c>
    </row>
    <row r="5996" spans="2:3">
      <c r="B5996" s="101" t="n">
        <v>59359</v>
      </c>
      <c r="C5996" s="0">
        <f>INT(Hoja3!E$4*Hoja3!$B6004)</f>
        <v>56</v>
      </c>
    </row>
    <row r="5997" spans="2:3">
      <c r="B5997" s="101" t="n">
        <v>59369</v>
      </c>
      <c r="C5997" s="0">
        <f>INT(Hoja3!E$4*Hoja3!$B6005)</f>
        <v>56</v>
      </c>
    </row>
    <row r="5998" spans="2:3">
      <c r="B5998" s="101" t="n">
        <v>59377</v>
      </c>
      <c r="C5998" s="0">
        <f>INT(Hoja3!E$4*Hoja3!$B6006)</f>
        <v>56</v>
      </c>
    </row>
    <row r="5999" spans="2:3">
      <c r="B5999" s="101" t="n">
        <v>59387</v>
      </c>
      <c r="C5999" s="0">
        <f>INT(Hoja3!E$4*Hoja3!$B6007)</f>
        <v>56</v>
      </c>
    </row>
    <row r="6000" spans="2:3">
      <c r="B6000" s="101" t="n">
        <v>59393</v>
      </c>
      <c r="C6000" s="0">
        <f>INT(Hoja3!E$4*Hoja3!$B6008)</f>
        <v>56</v>
      </c>
    </row>
    <row r="6001" spans="2:3">
      <c r="B6001" s="101" t="n">
        <v>59399</v>
      </c>
      <c r="C6001" s="0">
        <f>INT(Hoja3!E$4*Hoja3!$B6009)</f>
        <v>56</v>
      </c>
    </row>
    <row r="6002" spans="2:3">
      <c r="B6002" s="101" t="n">
        <v>59407</v>
      </c>
      <c r="C6002" s="0">
        <f>INT(Hoja3!E$4*Hoja3!$B6010)</f>
        <v>56</v>
      </c>
    </row>
    <row r="6003" spans="2:3">
      <c r="B6003" s="101" t="n">
        <v>59417</v>
      </c>
      <c r="C6003" s="0">
        <f>INT(Hoja3!E$4*Hoja3!$B6011)</f>
        <v>56</v>
      </c>
    </row>
    <row r="6004" spans="2:3">
      <c r="B6004" s="101" t="n">
        <v>59419</v>
      </c>
      <c r="C6004" s="0">
        <f>INT(Hoja3!E$4*Hoja3!$B6012)</f>
        <v>56</v>
      </c>
    </row>
    <row r="6005" spans="2:3">
      <c r="B6005" s="101" t="n">
        <v>59441</v>
      </c>
      <c r="C6005" s="0">
        <f>INT(Hoja3!E$4*Hoja3!$B6013)</f>
        <v>56</v>
      </c>
    </row>
    <row r="6006" spans="2:3">
      <c r="B6006" s="101" t="n">
        <v>59443</v>
      </c>
      <c r="C6006" s="0">
        <f>INT(Hoja3!E$4*Hoja3!$B6014)</f>
        <v>56</v>
      </c>
    </row>
    <row r="6007" spans="2:3">
      <c r="B6007" s="101" t="n">
        <v>59447</v>
      </c>
      <c r="C6007" s="0">
        <f>INT(Hoja3!E$4*Hoja3!$B6015)</f>
        <v>56</v>
      </c>
    </row>
    <row r="6008" spans="2:3">
      <c r="B6008" s="101" t="n">
        <v>59453</v>
      </c>
      <c r="C6008" s="0">
        <f>INT(Hoja3!E$4*Hoja3!$B6016)</f>
        <v>56</v>
      </c>
    </row>
    <row r="6009" spans="2:3">
      <c r="B6009" s="101" t="n">
        <v>59467</v>
      </c>
      <c r="C6009" s="0">
        <f>INT(Hoja3!E$4*Hoja3!$B6017)</f>
        <v>56</v>
      </c>
    </row>
    <row r="6010" spans="2:3">
      <c r="B6010" s="101" t="n">
        <v>59471</v>
      </c>
      <c r="C6010" s="0">
        <f>INT(Hoja3!E$4*Hoja3!$B6018)</f>
        <v>56</v>
      </c>
    </row>
    <row r="6011" spans="2:3">
      <c r="B6011" s="101" t="n">
        <v>59473</v>
      </c>
      <c r="C6011" s="0">
        <f>INT(Hoja3!E$4*Hoja3!$B6019)</f>
        <v>56</v>
      </c>
    </row>
    <row r="6012" spans="2:3">
      <c r="B6012" s="101" t="n">
        <v>59497</v>
      </c>
      <c r="C6012" s="0">
        <f>INT(Hoja3!E$4*Hoja3!$B6020)</f>
        <v>56</v>
      </c>
    </row>
    <row r="6013" spans="2:3">
      <c r="B6013" s="101" t="n">
        <v>59509</v>
      </c>
      <c r="C6013" s="0">
        <f>INT(Hoja3!E$4*Hoja3!$B6021)</f>
        <v>56</v>
      </c>
    </row>
    <row r="6014" spans="2:3">
      <c r="B6014" s="101" t="n">
        <v>59513</v>
      </c>
      <c r="C6014" s="0">
        <f>INT(Hoja3!E$4*Hoja3!$B6022)</f>
        <v>56</v>
      </c>
    </row>
    <row r="6015" spans="2:3">
      <c r="B6015" s="101" t="n">
        <v>59539</v>
      </c>
      <c r="C6015" s="0">
        <f>INT(Hoja3!E$4*Hoja3!$B6023)</f>
        <v>56</v>
      </c>
    </row>
    <row r="6016" spans="2:3">
      <c r="B6016" s="101" t="n">
        <v>59557</v>
      </c>
      <c r="C6016" s="0">
        <f>INT(Hoja3!E$4*Hoja3!$B6024)</f>
        <v>56</v>
      </c>
    </row>
    <row r="6017" spans="2:3">
      <c r="B6017" s="101" t="n">
        <v>59561</v>
      </c>
      <c r="C6017" s="0">
        <f>INT(Hoja3!E$4*Hoja3!$B6025)</f>
        <v>56</v>
      </c>
    </row>
    <row r="6018" spans="2:3">
      <c r="B6018" s="101" t="n">
        <v>59567</v>
      </c>
      <c r="C6018" s="0">
        <f>INT(Hoja3!E$4*Hoja3!$B6026)</f>
        <v>56</v>
      </c>
    </row>
    <row r="6019" spans="2:3">
      <c r="B6019" s="101" t="n">
        <v>59581</v>
      </c>
      <c r="C6019" s="0">
        <f>INT(Hoja3!E$4*Hoja3!$B6027)</f>
        <v>56</v>
      </c>
    </row>
    <row r="6020" spans="2:3">
      <c r="B6020" s="101" t="n">
        <v>59611</v>
      </c>
      <c r="C6020" s="0">
        <f>INT(Hoja3!E$4*Hoja3!$B6028)</f>
        <v>56</v>
      </c>
    </row>
    <row r="6021" spans="2:3">
      <c r="B6021" s="101" t="n">
        <v>59617</v>
      </c>
      <c r="C6021" s="0">
        <f>INT(Hoja3!E$4*Hoja3!$B6029)</f>
        <v>56</v>
      </c>
    </row>
    <row r="6022" spans="2:3">
      <c r="B6022" s="101" t="n">
        <v>59621</v>
      </c>
      <c r="C6022" s="0">
        <f>INT(Hoja3!E$4*Hoja3!$B6030)</f>
        <v>56</v>
      </c>
    </row>
    <row r="6023" spans="2:3">
      <c r="B6023" s="101" t="n">
        <v>59627</v>
      </c>
      <c r="C6023" s="0">
        <f>INT(Hoja3!E$4*Hoja3!$B6031)</f>
        <v>56</v>
      </c>
    </row>
    <row r="6024" spans="2:3">
      <c r="B6024" s="101" t="n">
        <v>59629</v>
      </c>
      <c r="C6024" s="0">
        <f>INT(Hoja3!E$4*Hoja3!$B6032)</f>
        <v>56</v>
      </c>
    </row>
    <row r="6025" spans="2:3">
      <c r="B6025" s="101" t="n">
        <v>59651</v>
      </c>
      <c r="C6025" s="0">
        <f>INT(Hoja3!E$4*Hoja3!$B6033)</f>
        <v>56</v>
      </c>
    </row>
    <row r="6026" spans="2:3">
      <c r="B6026" s="101" t="n">
        <v>59659</v>
      </c>
      <c r="C6026" s="0">
        <f>INT(Hoja3!E$4*Hoja3!$B6034)</f>
        <v>56</v>
      </c>
    </row>
    <row r="6027" spans="2:3">
      <c r="B6027" s="101" t="n">
        <v>59663</v>
      </c>
      <c r="C6027" s="0">
        <f>INT(Hoja3!E$4*Hoja3!$B6035)</f>
        <v>56</v>
      </c>
    </row>
    <row r="6028" spans="2:3">
      <c r="B6028" s="101" t="n">
        <v>59669</v>
      </c>
      <c r="C6028" s="0">
        <f>INT(Hoja3!E$4*Hoja3!$B6036)</f>
        <v>56</v>
      </c>
    </row>
    <row r="6029" spans="2:3">
      <c r="B6029" s="101" t="n">
        <v>59671</v>
      </c>
      <c r="C6029" s="0">
        <f>INT(Hoja3!E$4*Hoja3!$B6037)</f>
        <v>56</v>
      </c>
    </row>
    <row r="6030" spans="2:3">
      <c r="B6030" s="101" t="n">
        <v>59693</v>
      </c>
      <c r="C6030" s="0">
        <f>INT(Hoja3!E$4*Hoja3!$B6038)</f>
        <v>56</v>
      </c>
    </row>
    <row r="6031" spans="2:3">
      <c r="B6031" s="101" t="n">
        <v>59699</v>
      </c>
      <c r="C6031" s="0">
        <f>INT(Hoja3!E$4*Hoja3!$B6039)</f>
        <v>56</v>
      </c>
    </row>
    <row r="6032" spans="2:3">
      <c r="B6032" s="101" t="n">
        <v>59707</v>
      </c>
      <c r="C6032" s="0">
        <f>INT(Hoja3!E$4*Hoja3!$B6040)</f>
        <v>56</v>
      </c>
    </row>
    <row r="6033" spans="2:3">
      <c r="B6033" s="101" t="n">
        <v>59723</v>
      </c>
      <c r="C6033" s="0">
        <f>INT(Hoja3!E$4*Hoja3!$B6041)</f>
        <v>56</v>
      </c>
    </row>
    <row r="6034" spans="2:3">
      <c r="B6034" s="101" t="n">
        <v>59729</v>
      </c>
      <c r="C6034" s="0">
        <f>INT(Hoja3!E$4*Hoja3!$B6042)</f>
        <v>56</v>
      </c>
    </row>
    <row r="6035" spans="2:3">
      <c r="B6035" s="101" t="n">
        <v>59743</v>
      </c>
      <c r="C6035" s="0">
        <f>INT(Hoja3!E$4*Hoja3!$B6043)</f>
        <v>56</v>
      </c>
    </row>
    <row r="6036" spans="2:3">
      <c r="B6036" s="101" t="n">
        <v>59747</v>
      </c>
      <c r="C6036" s="0">
        <f>INT(Hoja3!E$4*Hoja3!$B6044)</f>
        <v>56</v>
      </c>
    </row>
    <row r="6037" spans="2:3">
      <c r="B6037" s="101" t="n">
        <v>59753</v>
      </c>
      <c r="C6037" s="0">
        <f>INT(Hoja3!E$4*Hoja3!$B6045)</f>
        <v>56</v>
      </c>
    </row>
    <row r="6038" spans="2:3">
      <c r="B6038" s="101" t="n">
        <v>59771</v>
      </c>
      <c r="C6038" s="0">
        <f>INT(Hoja3!E$4*Hoja3!$B6046)</f>
        <v>55</v>
      </c>
    </row>
    <row r="6039" spans="2:3">
      <c r="B6039" s="101" t="n">
        <v>59779</v>
      </c>
      <c r="C6039" s="0">
        <f>INT(Hoja3!E$4*Hoja3!$B6047)</f>
        <v>55</v>
      </c>
    </row>
    <row r="6040" spans="2:3">
      <c r="B6040" s="101" t="n">
        <v>59791</v>
      </c>
      <c r="C6040" s="0">
        <f>INT(Hoja3!E$4*Hoja3!$B6048)</f>
        <v>55</v>
      </c>
    </row>
    <row r="6041" spans="2:3">
      <c r="B6041" s="101" t="n">
        <v>59797</v>
      </c>
      <c r="C6041" s="0">
        <f>INT(Hoja3!E$4*Hoja3!$B6049)</f>
        <v>55</v>
      </c>
    </row>
    <row r="6042" spans="2:3">
      <c r="B6042" s="101" t="n">
        <v>59809</v>
      </c>
      <c r="C6042" s="0">
        <f>INT(Hoja3!E$4*Hoja3!$B6050)</f>
        <v>55</v>
      </c>
    </row>
    <row r="6043" spans="2:3">
      <c r="B6043" s="101" t="n">
        <v>59833</v>
      </c>
      <c r="C6043" s="0">
        <f>INT(Hoja3!E$4*Hoja3!$B6051)</f>
        <v>55</v>
      </c>
    </row>
    <row r="6044" spans="2:3">
      <c r="B6044" s="101" t="n">
        <v>59863</v>
      </c>
      <c r="C6044" s="0">
        <f>INT(Hoja3!E$4*Hoja3!$B6052)</f>
        <v>55</v>
      </c>
    </row>
    <row r="6045" spans="2:3">
      <c r="B6045" s="101" t="n">
        <v>59879</v>
      </c>
      <c r="C6045" s="0">
        <f>INT(Hoja3!E$4*Hoja3!$B6053)</f>
        <v>55</v>
      </c>
    </row>
    <row r="6046" spans="2:3">
      <c r="B6046" s="101" t="n">
        <v>59887</v>
      </c>
      <c r="C6046" s="0">
        <f>INT(Hoja3!E$4*Hoja3!$B6054)</f>
        <v>55</v>
      </c>
    </row>
    <row r="6047" spans="2:3">
      <c r="B6047" s="101" t="n">
        <v>59921</v>
      </c>
      <c r="C6047" s="0">
        <f>INT(Hoja3!E$4*Hoja3!$B6055)</f>
        <v>55</v>
      </c>
    </row>
    <row r="6048" spans="2:3">
      <c r="B6048" s="101" t="n">
        <v>59929</v>
      </c>
      <c r="C6048" s="0">
        <f>INT(Hoja3!E$4*Hoja3!$B6056)</f>
        <v>55</v>
      </c>
    </row>
    <row r="6049" spans="2:3">
      <c r="B6049" s="101" t="n">
        <v>59951</v>
      </c>
      <c r="C6049" s="0">
        <f>INT(Hoja3!E$4*Hoja3!$B6057)</f>
        <v>55</v>
      </c>
    </row>
    <row r="6050" spans="2:3">
      <c r="B6050" s="101" t="n">
        <v>59957</v>
      </c>
      <c r="C6050" s="0">
        <f>INT(Hoja3!E$4*Hoja3!$B6058)</f>
        <v>55</v>
      </c>
    </row>
    <row r="6051" spans="2:3">
      <c r="B6051" s="101" t="n">
        <v>59971</v>
      </c>
      <c r="C6051" s="0">
        <f>INT(Hoja3!E$4*Hoja3!$B6059)</f>
        <v>55</v>
      </c>
    </row>
    <row r="6052" spans="2:3">
      <c r="B6052" s="101" t="n">
        <v>59981</v>
      </c>
      <c r="C6052" s="0">
        <f>INT(Hoja3!E$4*Hoja3!$B6060)</f>
        <v>55</v>
      </c>
    </row>
    <row r="6053" spans="2:3">
      <c r="B6053" s="101" t="n">
        <v>59999</v>
      </c>
      <c r="C6053" s="0">
        <f>INT(Hoja3!E$4*Hoja3!$B6061)</f>
        <v>55</v>
      </c>
    </row>
    <row r="6054" spans="2:3">
      <c r="B6054" s="101" t="n">
        <v>60013</v>
      </c>
      <c r="C6054" s="0">
        <f>INT(Hoja3!E$4*Hoja3!$B6062)</f>
        <v>55</v>
      </c>
    </row>
    <row r="6055" spans="2:3">
      <c r="B6055" s="101" t="n">
        <v>60017</v>
      </c>
      <c r="C6055" s="0">
        <f>INT(Hoja3!E$4*Hoja3!$B6063)</f>
        <v>55</v>
      </c>
    </row>
    <row r="6056" spans="2:3">
      <c r="B6056" s="101" t="n">
        <v>60029</v>
      </c>
      <c r="C6056" s="0">
        <f>INT(Hoja3!E$4*Hoja3!$B6064)</f>
        <v>55</v>
      </c>
    </row>
    <row r="6057" spans="2:3">
      <c r="B6057" s="101" t="n">
        <v>60037</v>
      </c>
      <c r="C6057" s="0">
        <f>INT(Hoja3!E$4*Hoja3!$B6065)</f>
        <v>55</v>
      </c>
    </row>
    <row r="6058" spans="2:3">
      <c r="B6058" s="101" t="n">
        <v>60041</v>
      </c>
      <c r="C6058" s="0">
        <f>INT(Hoja3!E$4*Hoja3!$B6066)</f>
        <v>55</v>
      </c>
    </row>
    <row r="6059" spans="2:3">
      <c r="B6059" s="101" t="n">
        <v>60077</v>
      </c>
      <c r="C6059" s="0">
        <f>INT(Hoja3!E$4*Hoja3!$B6067)</f>
        <v>55</v>
      </c>
    </row>
    <row r="6060" spans="2:3">
      <c r="B6060" s="101" t="n">
        <v>60083</v>
      </c>
      <c r="C6060" s="0">
        <f>INT(Hoja3!E$4*Hoja3!$B6068)</f>
        <v>55</v>
      </c>
    </row>
    <row r="6061" spans="2:3">
      <c r="B6061" s="101" t="n">
        <v>60089</v>
      </c>
      <c r="C6061" s="0">
        <f>INT(Hoja3!E$4*Hoja3!$B6069)</f>
        <v>55</v>
      </c>
    </row>
    <row r="6062" spans="2:3">
      <c r="B6062" s="101" t="n">
        <v>60091</v>
      </c>
      <c r="C6062" s="0">
        <f>INT(Hoja3!E$4*Hoja3!$B6070)</f>
        <v>55</v>
      </c>
    </row>
    <row r="6063" spans="2:3">
      <c r="B6063" s="101" t="n">
        <v>60101</v>
      </c>
      <c r="C6063" s="0">
        <f>INT(Hoja3!E$4*Hoja3!$B6071)</f>
        <v>55</v>
      </c>
    </row>
    <row r="6064" spans="2:3">
      <c r="B6064" s="101" t="n">
        <v>60103</v>
      </c>
      <c r="C6064" s="0">
        <f>INT(Hoja3!E$4*Hoja3!$B6072)</f>
        <v>55</v>
      </c>
    </row>
    <row r="6065" spans="2:3">
      <c r="B6065" s="101" t="n">
        <v>60107</v>
      </c>
      <c r="C6065" s="0">
        <f>INT(Hoja3!E$4*Hoja3!$B6073)</f>
        <v>55</v>
      </c>
    </row>
    <row r="6066" spans="2:3">
      <c r="B6066" s="101" t="n">
        <v>60127</v>
      </c>
      <c r="C6066" s="0">
        <f>INT(Hoja3!E$4*Hoja3!$B6074)</f>
        <v>55</v>
      </c>
    </row>
    <row r="6067" spans="2:3">
      <c r="B6067" s="101" t="n">
        <v>60133</v>
      </c>
      <c r="C6067" s="0">
        <f>INT(Hoja3!E$4*Hoja3!$B6075)</f>
        <v>55</v>
      </c>
    </row>
    <row r="6068" spans="2:3">
      <c r="B6068" s="101" t="n">
        <v>60139</v>
      </c>
      <c r="C6068" s="0">
        <f>INT(Hoja3!E$4*Hoja3!$B6076)</f>
        <v>55</v>
      </c>
    </row>
    <row r="6069" spans="2:3">
      <c r="B6069" s="101" t="n">
        <v>60149</v>
      </c>
      <c r="C6069" s="0">
        <f>INT(Hoja3!E$4*Hoja3!$B6077)</f>
        <v>55</v>
      </c>
    </row>
    <row r="6070" spans="2:3">
      <c r="B6070" s="101" t="n">
        <v>60161</v>
      </c>
      <c r="C6070" s="0">
        <f>INT(Hoja3!E$4*Hoja3!$B6078)</f>
        <v>55</v>
      </c>
    </row>
    <row r="6071" spans="2:3">
      <c r="B6071" s="101" t="n">
        <v>60167</v>
      </c>
      <c r="C6071" s="0">
        <f>INT(Hoja3!E$4*Hoja3!$B6079)</f>
        <v>55</v>
      </c>
    </row>
    <row r="6072" spans="2:3">
      <c r="B6072" s="101" t="n">
        <v>60169</v>
      </c>
      <c r="C6072" s="0">
        <f>INT(Hoja3!E$4*Hoja3!$B6080)</f>
        <v>55</v>
      </c>
    </row>
    <row r="6073" spans="2:3">
      <c r="B6073" s="101" t="n">
        <v>60209</v>
      </c>
      <c r="C6073" s="0">
        <f>INT(Hoja3!E$4*Hoja3!$B6081)</f>
        <v>55</v>
      </c>
    </row>
    <row r="6074" spans="2:3">
      <c r="B6074" s="101" t="n">
        <v>60217</v>
      </c>
      <c r="C6074" s="0">
        <f>INT(Hoja3!E$4*Hoja3!$B6082)</f>
        <v>55</v>
      </c>
    </row>
    <row r="6075" spans="2:3">
      <c r="B6075" s="101" t="n">
        <v>60223</v>
      </c>
      <c r="C6075" s="0">
        <f>INT(Hoja3!E$4*Hoja3!$B6083)</f>
        <v>55</v>
      </c>
    </row>
    <row r="6076" spans="2:3">
      <c r="B6076" s="101" t="n">
        <v>60251</v>
      </c>
      <c r="C6076" s="0">
        <f>INT(Hoja3!E$4*Hoja3!$B6084)</f>
        <v>55</v>
      </c>
    </row>
    <row r="6077" spans="2:3">
      <c r="B6077" s="101" t="n">
        <v>60257</v>
      </c>
      <c r="C6077" s="0">
        <f>INT(Hoja3!E$4*Hoja3!$B6085)</f>
        <v>55</v>
      </c>
    </row>
    <row r="6078" spans="2:3">
      <c r="B6078" s="101" t="n">
        <v>60259</v>
      </c>
      <c r="C6078" s="0">
        <f>INT(Hoja3!E$4*Hoja3!$B6086)</f>
        <v>55</v>
      </c>
    </row>
    <row r="6079" spans="2:3">
      <c r="B6079" s="101" t="n">
        <v>60271</v>
      </c>
      <c r="C6079" s="0">
        <f>INT(Hoja3!E$4*Hoja3!$B6087)</f>
        <v>55</v>
      </c>
    </row>
    <row r="6080" spans="2:3">
      <c r="B6080" s="101" t="n">
        <v>60289</v>
      </c>
      <c r="C6080" s="0">
        <f>INT(Hoja3!E$4*Hoja3!$B6088)</f>
        <v>55</v>
      </c>
    </row>
    <row r="6081" spans="2:3">
      <c r="B6081" s="101" t="n">
        <v>60293</v>
      </c>
      <c r="C6081" s="0">
        <f>INT(Hoja3!E$4*Hoja3!$B6089)</f>
        <v>55</v>
      </c>
    </row>
    <row r="6082" spans="2:3">
      <c r="B6082" s="101" t="n">
        <v>60317</v>
      </c>
      <c r="C6082" s="0">
        <f>INT(Hoja3!E$4*Hoja3!$B6090)</f>
        <v>54</v>
      </c>
    </row>
    <row r="6083" spans="2:3">
      <c r="B6083" s="101" t="n">
        <v>60331</v>
      </c>
      <c r="C6083" s="0">
        <f>INT(Hoja3!E$4*Hoja3!$B6091)</f>
        <v>54</v>
      </c>
    </row>
    <row r="6084" spans="2:3">
      <c r="B6084" s="101" t="n">
        <v>60337</v>
      </c>
      <c r="C6084" s="0">
        <f>INT(Hoja3!E$4*Hoja3!$B6092)</f>
        <v>54</v>
      </c>
    </row>
    <row r="6085" spans="2:3">
      <c r="B6085" s="101" t="n">
        <v>60343</v>
      </c>
      <c r="C6085" s="0">
        <f>INT(Hoja3!E$4*Hoja3!$B6093)</f>
        <v>54</v>
      </c>
    </row>
    <row r="6086" spans="2:3">
      <c r="B6086" s="101" t="n">
        <v>60353</v>
      </c>
      <c r="C6086" s="0">
        <f>INT(Hoja3!E$4*Hoja3!$B6094)</f>
        <v>54</v>
      </c>
    </row>
    <row r="6087" spans="2:3">
      <c r="B6087" s="101" t="n">
        <v>60373</v>
      </c>
      <c r="C6087" s="0">
        <f>INT(Hoja3!E$4*Hoja3!$B6095)</f>
        <v>54</v>
      </c>
    </row>
    <row r="6088" spans="2:3">
      <c r="B6088" s="101" t="n">
        <v>60383</v>
      </c>
      <c r="C6088" s="0">
        <f>INT(Hoja3!E$4*Hoja3!$B6096)</f>
        <v>54</v>
      </c>
    </row>
    <row r="6089" spans="2:3">
      <c r="B6089" s="101" t="n">
        <v>60397</v>
      </c>
      <c r="C6089" s="0">
        <f>INT(Hoja3!E$4*Hoja3!$B6097)</f>
        <v>54</v>
      </c>
    </row>
    <row r="6090" spans="2:3">
      <c r="B6090" s="101" t="n">
        <v>60413</v>
      </c>
      <c r="C6090" s="0">
        <f>INT(Hoja3!E$4*Hoja3!$B6098)</f>
        <v>54</v>
      </c>
    </row>
    <row r="6091" spans="2:3">
      <c r="B6091" s="101" t="n">
        <v>60427</v>
      </c>
      <c r="C6091" s="0">
        <f>INT(Hoja3!E$4*Hoja3!$B6099)</f>
        <v>54</v>
      </c>
    </row>
    <row r="6092" spans="2:3">
      <c r="B6092" s="101" t="n">
        <v>60443</v>
      </c>
      <c r="C6092" s="0">
        <f>INT(Hoja3!E$4*Hoja3!$B6100)</f>
        <v>54</v>
      </c>
    </row>
    <row r="6093" spans="2:3">
      <c r="B6093" s="101" t="n">
        <v>60449</v>
      </c>
      <c r="C6093" s="0">
        <f>INT(Hoja3!E$4*Hoja3!$B6101)</f>
        <v>54</v>
      </c>
    </row>
    <row r="6094" spans="2:3">
      <c r="B6094" s="101" t="n">
        <v>60457</v>
      </c>
      <c r="C6094" s="0">
        <f>INT(Hoja3!E$4*Hoja3!$B6102)</f>
        <v>54</v>
      </c>
    </row>
    <row r="6095" spans="2:3">
      <c r="B6095" s="101" t="n">
        <v>60493</v>
      </c>
      <c r="C6095" s="0">
        <f>INT(Hoja3!E$4*Hoja3!$B6103)</f>
        <v>54</v>
      </c>
    </row>
    <row r="6096" spans="2:3">
      <c r="B6096" s="101" t="n">
        <v>60497</v>
      </c>
      <c r="C6096" s="0">
        <f>INT(Hoja3!E$4*Hoja3!$B6104)</f>
        <v>54</v>
      </c>
    </row>
    <row r="6097" spans="2:3">
      <c r="B6097" s="101" t="n">
        <v>60509</v>
      </c>
      <c r="C6097" s="0">
        <f>INT(Hoja3!E$4*Hoja3!$B6105)</f>
        <v>54</v>
      </c>
    </row>
    <row r="6098" spans="2:3">
      <c r="B6098" s="101" t="n">
        <v>60521</v>
      </c>
      <c r="C6098" s="0">
        <f>INT(Hoja3!E$4*Hoja3!$B6106)</f>
        <v>54</v>
      </c>
    </row>
    <row r="6099" spans="2:3">
      <c r="B6099" s="101" t="n">
        <v>60527</v>
      </c>
      <c r="C6099" s="0">
        <f>INT(Hoja3!E$4*Hoja3!$B6107)</f>
        <v>54</v>
      </c>
    </row>
    <row r="6100" spans="2:3">
      <c r="B6100" s="101" t="n">
        <v>60539</v>
      </c>
      <c r="C6100" s="0">
        <f>INT(Hoja3!E$4*Hoja3!$B6108)</f>
        <v>54</v>
      </c>
    </row>
    <row r="6101" spans="2:3">
      <c r="B6101" s="101" t="n">
        <v>60589</v>
      </c>
      <c r="C6101" s="0">
        <f>INT(Hoja3!E$4*Hoja3!$B6109)</f>
        <v>54</v>
      </c>
    </row>
    <row r="6102" spans="2:3">
      <c r="B6102" s="101" t="n">
        <v>60601</v>
      </c>
      <c r="C6102" s="0">
        <f>INT(Hoja3!E$4*Hoja3!$B6110)</f>
        <v>54</v>
      </c>
    </row>
    <row r="6103" spans="2:3">
      <c r="B6103" s="101" t="n">
        <v>60607</v>
      </c>
      <c r="C6103" s="0">
        <f>INT(Hoja3!E$4*Hoja3!$B6111)</f>
        <v>54</v>
      </c>
    </row>
    <row r="6104" spans="2:3">
      <c r="B6104" s="101" t="n">
        <v>60611</v>
      </c>
      <c r="C6104" s="0">
        <f>INT(Hoja3!E$4*Hoja3!$B6112)</f>
        <v>54</v>
      </c>
    </row>
    <row r="6105" spans="2:3">
      <c r="B6105" s="101" t="n">
        <v>60617</v>
      </c>
      <c r="C6105" s="0">
        <f>INT(Hoja3!E$4*Hoja3!$B6113)</f>
        <v>54</v>
      </c>
    </row>
    <row r="6106" spans="2:3">
      <c r="B6106" s="101" t="n">
        <v>60623</v>
      </c>
      <c r="C6106" s="0">
        <f>INT(Hoja3!E$4*Hoja3!$B6114)</f>
        <v>54</v>
      </c>
    </row>
    <row r="6107" spans="2:3">
      <c r="B6107" s="101" t="n">
        <v>60631</v>
      </c>
      <c r="C6107" s="0">
        <f>INT(Hoja3!E$4*Hoja3!$B6115)</f>
        <v>54</v>
      </c>
    </row>
    <row r="6108" spans="2:3">
      <c r="B6108" s="101" t="n">
        <v>60637</v>
      </c>
      <c r="C6108" s="0">
        <f>INT(Hoja3!E$4*Hoja3!$B6116)</f>
        <v>54</v>
      </c>
    </row>
    <row r="6109" spans="2:3">
      <c r="B6109" s="101" t="n">
        <v>60647</v>
      </c>
      <c r="C6109" s="0">
        <f>INT(Hoja3!E$4*Hoja3!$B6117)</f>
        <v>54</v>
      </c>
    </row>
    <row r="6110" spans="2:3">
      <c r="B6110" s="101" t="n">
        <v>60649</v>
      </c>
      <c r="C6110" s="0">
        <f>INT(Hoja3!E$4*Hoja3!$B6118)</f>
        <v>54</v>
      </c>
    </row>
    <row r="6111" spans="2:3">
      <c r="B6111" s="101" t="n">
        <v>60659</v>
      </c>
      <c r="C6111" s="0">
        <f>INT(Hoja3!E$4*Hoja3!$B6119)</f>
        <v>54</v>
      </c>
    </row>
    <row r="6112" spans="2:3">
      <c r="B6112" s="101" t="n">
        <v>60661</v>
      </c>
      <c r="C6112" s="0">
        <f>INT(Hoja3!E$4*Hoja3!$B6120)</f>
        <v>54</v>
      </c>
    </row>
    <row r="6113" spans="2:3">
      <c r="B6113" s="101" t="n">
        <v>60679</v>
      </c>
      <c r="C6113" s="0">
        <f>INT(Hoja3!E$4*Hoja3!$B6121)</f>
        <v>54</v>
      </c>
    </row>
    <row r="6114" spans="2:3">
      <c r="B6114" s="101" t="n">
        <v>60689</v>
      </c>
      <c r="C6114" s="0">
        <f>INT(Hoja3!E$4*Hoja3!$B6122)</f>
        <v>54</v>
      </c>
    </row>
    <row r="6115" spans="2:3">
      <c r="B6115" s="101" t="n">
        <v>60703</v>
      </c>
      <c r="C6115" s="0">
        <f>INT(Hoja3!E$4*Hoja3!$B6123)</f>
        <v>54</v>
      </c>
    </row>
    <row r="6116" spans="2:3">
      <c r="B6116" s="101" t="n">
        <v>60719</v>
      </c>
      <c r="C6116" s="0">
        <f>INT(Hoja3!E$4*Hoja3!$B6124)</f>
        <v>54</v>
      </c>
    </row>
    <row r="6117" spans="2:3">
      <c r="B6117" s="101" t="n">
        <v>60727</v>
      </c>
      <c r="C6117" s="0">
        <f>INT(Hoja3!E$4*Hoja3!$B6125)</f>
        <v>54</v>
      </c>
    </row>
    <row r="6118" spans="2:3">
      <c r="B6118" s="101" t="n">
        <v>60733</v>
      </c>
      <c r="C6118" s="0">
        <f>INT(Hoja3!E$4*Hoja3!$B6126)</f>
        <v>54</v>
      </c>
    </row>
    <row r="6119" spans="2:3">
      <c r="B6119" s="101" t="n">
        <v>60737</v>
      </c>
      <c r="C6119" s="0">
        <f>INT(Hoja3!E$4*Hoja3!$B6127)</f>
        <v>54</v>
      </c>
    </row>
    <row r="6120" spans="2:3">
      <c r="B6120" s="101" t="n">
        <v>60757</v>
      </c>
      <c r="C6120" s="0">
        <f>INT(Hoja3!E$4*Hoja3!$B6128)</f>
        <v>54</v>
      </c>
    </row>
    <row r="6121" spans="2:3">
      <c r="B6121" s="101" t="n">
        <v>60761</v>
      </c>
      <c r="C6121" s="0">
        <f>INT(Hoja3!E$4*Hoja3!$B6129)</f>
        <v>54</v>
      </c>
    </row>
    <row r="6122" spans="2:3">
      <c r="B6122" s="101" t="n">
        <v>60763</v>
      </c>
      <c r="C6122" s="0">
        <f>INT(Hoja3!E$4*Hoja3!$B6130)</f>
        <v>54</v>
      </c>
    </row>
    <row r="6123" spans="2:3">
      <c r="B6123" s="101" t="n">
        <v>60773</v>
      </c>
      <c r="C6123" s="0">
        <f>INT(Hoja3!E$4*Hoja3!$B6131)</f>
        <v>54</v>
      </c>
    </row>
    <row r="6124" spans="2:3">
      <c r="B6124" s="101" t="n">
        <v>60779</v>
      </c>
      <c r="C6124" s="0">
        <f>INT(Hoja3!E$4*Hoja3!$B6132)</f>
        <v>54</v>
      </c>
    </row>
    <row r="6125" spans="2:3">
      <c r="B6125" s="101" t="n">
        <v>60793</v>
      </c>
      <c r="C6125" s="0">
        <f>INT(Hoja3!E$4*Hoja3!$B6133)</f>
        <v>54</v>
      </c>
    </row>
    <row r="6126" spans="2:3">
      <c r="B6126" s="101" t="n">
        <v>60811</v>
      </c>
      <c r="C6126" s="0">
        <f>INT(Hoja3!E$4*Hoja3!$B6134)</f>
        <v>54</v>
      </c>
    </row>
    <row r="6127" spans="2:3">
      <c r="B6127" s="101" t="n">
        <v>60821</v>
      </c>
      <c r="C6127" s="0">
        <f>INT(Hoja3!E$4*Hoja3!$B6135)</f>
        <v>54</v>
      </c>
    </row>
    <row r="6128" spans="2:3">
      <c r="B6128" s="101" t="n">
        <v>60859</v>
      </c>
      <c r="C6128" s="0">
        <f>INT(Hoja3!E$4*Hoja3!$B6136)</f>
        <v>53</v>
      </c>
    </row>
    <row r="6129" spans="2:3">
      <c r="B6129" s="101" t="n">
        <v>60869</v>
      </c>
      <c r="C6129" s="0">
        <f>INT(Hoja3!E$4*Hoja3!$B6137)</f>
        <v>53</v>
      </c>
    </row>
    <row r="6130" spans="2:3">
      <c r="B6130" s="101" t="n">
        <v>60887</v>
      </c>
      <c r="C6130" s="0">
        <f>INT(Hoja3!E$4*Hoja3!$B6138)</f>
        <v>53</v>
      </c>
    </row>
    <row r="6131" spans="2:3">
      <c r="B6131" s="101" t="n">
        <v>60889</v>
      </c>
      <c r="C6131" s="0">
        <f>INT(Hoja3!E$4*Hoja3!$B6139)</f>
        <v>53</v>
      </c>
    </row>
    <row r="6132" spans="2:3">
      <c r="B6132" s="101" t="n">
        <v>60899</v>
      </c>
      <c r="C6132" s="0">
        <f>INT(Hoja3!E$4*Hoja3!$B6140)</f>
        <v>53</v>
      </c>
    </row>
    <row r="6133" spans="2:3">
      <c r="B6133" s="101" t="n">
        <v>60901</v>
      </c>
      <c r="C6133" s="0">
        <f>INT(Hoja3!E$4*Hoja3!$B6141)</f>
        <v>53</v>
      </c>
    </row>
    <row r="6134" spans="2:3">
      <c r="B6134" s="101" t="n">
        <v>60913</v>
      </c>
      <c r="C6134" s="0">
        <f>INT(Hoja3!E$4*Hoja3!$B6142)</f>
        <v>53</v>
      </c>
    </row>
    <row r="6135" spans="2:3">
      <c r="B6135" s="101" t="n">
        <v>60917</v>
      </c>
      <c r="C6135" s="0">
        <f>INT(Hoja3!E$4*Hoja3!$B6143)</f>
        <v>53</v>
      </c>
    </row>
    <row r="6136" spans="2:3">
      <c r="B6136" s="101" t="n">
        <v>60919</v>
      </c>
      <c r="C6136" s="0">
        <f>INT(Hoja3!E$4*Hoja3!$B6144)</f>
        <v>53</v>
      </c>
    </row>
    <row r="6137" spans="2:3">
      <c r="B6137" s="101" t="n">
        <v>60923</v>
      </c>
      <c r="C6137" s="0">
        <f>INT(Hoja3!E$4*Hoja3!$B6145)</f>
        <v>53</v>
      </c>
    </row>
    <row r="6138" spans="2:3">
      <c r="B6138" s="101" t="n">
        <v>60937</v>
      </c>
      <c r="C6138" s="0">
        <f>INT(Hoja3!E$4*Hoja3!$B6146)</f>
        <v>53</v>
      </c>
    </row>
    <row r="6139" spans="2:3">
      <c r="B6139" s="101" t="n">
        <v>60943</v>
      </c>
      <c r="C6139" s="0">
        <f>INT(Hoja3!E$4*Hoja3!$B6147)</f>
        <v>53</v>
      </c>
    </row>
    <row r="6140" spans="2:3">
      <c r="B6140" s="101" t="n">
        <v>60953</v>
      </c>
      <c r="C6140" s="0">
        <f>INT(Hoja3!E$4*Hoja3!$B6148)</f>
        <v>53</v>
      </c>
    </row>
    <row r="6141" spans="2:3">
      <c r="B6141" s="101" t="n">
        <v>60961</v>
      </c>
      <c r="C6141" s="0">
        <f>INT(Hoja3!E$4*Hoja3!$B6149)</f>
        <v>53</v>
      </c>
    </row>
    <row r="6142" spans="2:3">
      <c r="B6142" s="101" t="n">
        <v>61001</v>
      </c>
      <c r="C6142" s="0">
        <f>INT(Hoja3!E$4*Hoja3!$B6150)</f>
        <v>53</v>
      </c>
    </row>
    <row r="6143" spans="2:3">
      <c r="B6143" s="101" t="n">
        <v>61007</v>
      </c>
      <c r="C6143" s="0">
        <f>INT(Hoja3!E$4*Hoja3!$B6151)</f>
        <v>53</v>
      </c>
    </row>
    <row r="6144" spans="2:3">
      <c r="B6144" s="101" t="n">
        <v>61027</v>
      </c>
      <c r="C6144" s="0">
        <f>INT(Hoja3!E$4*Hoja3!$B6152)</f>
        <v>53</v>
      </c>
    </row>
    <row r="6145" spans="2:3">
      <c r="B6145" s="101" t="n">
        <v>61031</v>
      </c>
      <c r="C6145" s="0">
        <f>INT(Hoja3!E$4*Hoja3!$B6153)</f>
        <v>53</v>
      </c>
    </row>
    <row r="6146" spans="2:3">
      <c r="B6146" s="101" t="n">
        <v>61043</v>
      </c>
      <c r="C6146" s="0">
        <f>INT(Hoja3!E$4*Hoja3!$B6154)</f>
        <v>53</v>
      </c>
    </row>
    <row r="6147" spans="2:3">
      <c r="B6147" s="101" t="n">
        <v>61051</v>
      </c>
      <c r="C6147" s="0">
        <f>INT(Hoja3!E$4*Hoja3!$B6155)</f>
        <v>53</v>
      </c>
    </row>
    <row r="6148" spans="2:3">
      <c r="B6148" s="101" t="n">
        <v>61057</v>
      </c>
      <c r="C6148" s="0">
        <f>INT(Hoja3!E$4*Hoja3!$B6156)</f>
        <v>53</v>
      </c>
    </row>
    <row r="6149" spans="2:3">
      <c r="B6149" s="101" t="n">
        <v>61091</v>
      </c>
      <c r="C6149" s="0">
        <f>INT(Hoja3!E$4*Hoja3!$B6157)</f>
        <v>53</v>
      </c>
    </row>
    <row r="6150" spans="2:3">
      <c r="B6150" s="101" t="n">
        <v>61099</v>
      </c>
      <c r="C6150" s="0">
        <f>INT(Hoja3!E$4*Hoja3!$B6158)</f>
        <v>53</v>
      </c>
    </row>
    <row r="6151" spans="2:3">
      <c r="B6151" s="101" t="n">
        <v>61121</v>
      </c>
      <c r="C6151" s="0">
        <f>INT(Hoja3!E$4*Hoja3!$B6159)</f>
        <v>53</v>
      </c>
    </row>
    <row r="6152" spans="2:3">
      <c r="B6152" s="101" t="n">
        <v>61129</v>
      </c>
      <c r="C6152" s="0">
        <f>INT(Hoja3!E$4*Hoja3!$B6160)</f>
        <v>53</v>
      </c>
    </row>
    <row r="6153" spans="2:3">
      <c r="B6153" s="101" t="n">
        <v>61141</v>
      </c>
      <c r="C6153" s="0">
        <f>INT(Hoja3!E$4*Hoja3!$B6161)</f>
        <v>53</v>
      </c>
    </row>
    <row r="6154" spans="2:3">
      <c r="B6154" s="101" t="n">
        <v>61151</v>
      </c>
      <c r="C6154" s="0">
        <f>INT(Hoja3!E$4*Hoja3!$B6162)</f>
        <v>53</v>
      </c>
    </row>
    <row r="6155" spans="2:3">
      <c r="B6155" s="101" t="n">
        <v>61153</v>
      </c>
      <c r="C6155" s="0">
        <f>INT(Hoja3!E$4*Hoja3!$B6163)</f>
        <v>53</v>
      </c>
    </row>
    <row r="6156" spans="2:3">
      <c r="B6156" s="101" t="n">
        <v>61169</v>
      </c>
      <c r="C6156" s="0">
        <f>INT(Hoja3!E$4*Hoja3!$B6164)</f>
        <v>53</v>
      </c>
    </row>
    <row r="6157" spans="2:3">
      <c r="B6157" s="101" t="n">
        <v>61211</v>
      </c>
      <c r="C6157" s="0">
        <f>INT(Hoja3!E$4*Hoja3!$B6165)</f>
        <v>53</v>
      </c>
    </row>
    <row r="6158" spans="2:3">
      <c r="B6158" s="101" t="n">
        <v>61223</v>
      </c>
      <c r="C6158" s="0">
        <f>INT(Hoja3!E$4*Hoja3!$B6166)</f>
        <v>53</v>
      </c>
    </row>
    <row r="6159" spans="2:3">
      <c r="B6159" s="101" t="n">
        <v>61231</v>
      </c>
      <c r="C6159" s="0">
        <f>INT(Hoja3!E$4*Hoja3!$B6167)</f>
        <v>53</v>
      </c>
    </row>
    <row r="6160" spans="2:3">
      <c r="B6160" s="101" t="n">
        <v>61253</v>
      </c>
      <c r="C6160" s="0">
        <f>INT(Hoja3!E$4*Hoja3!$B6168)</f>
        <v>53</v>
      </c>
    </row>
    <row r="6161" spans="2:3">
      <c r="B6161" s="101" t="n">
        <v>61261</v>
      </c>
      <c r="C6161" s="0">
        <f>INT(Hoja3!E$4*Hoja3!$B6169)</f>
        <v>53</v>
      </c>
    </row>
    <row r="6162" spans="2:3">
      <c r="B6162" s="101" t="n">
        <v>61283</v>
      </c>
      <c r="C6162" s="0">
        <f>INT(Hoja3!E$4*Hoja3!$B6170)</f>
        <v>53</v>
      </c>
    </row>
    <row r="6163" spans="2:3">
      <c r="B6163" s="101" t="n">
        <v>61291</v>
      </c>
      <c r="C6163" s="0">
        <f>INT(Hoja3!E$4*Hoja3!$B6171)</f>
        <v>53</v>
      </c>
    </row>
    <row r="6164" spans="2:3">
      <c r="B6164" s="101" t="n">
        <v>61297</v>
      </c>
      <c r="C6164" s="0">
        <f>INT(Hoja3!E$4*Hoja3!$B6172)</f>
        <v>53</v>
      </c>
    </row>
    <row r="6165" spans="2:3">
      <c r="B6165" s="101" t="n">
        <v>61331</v>
      </c>
      <c r="C6165" s="0">
        <f>INT(Hoja3!E$4*Hoja3!$B6173)</f>
        <v>53</v>
      </c>
    </row>
    <row r="6166" spans="2:3">
      <c r="B6166" s="101" t="n">
        <v>61333</v>
      </c>
      <c r="C6166" s="0">
        <f>INT(Hoja3!E$4*Hoja3!$B6174)</f>
        <v>53</v>
      </c>
    </row>
    <row r="6167" spans="2:3">
      <c r="B6167" s="101" t="n">
        <v>61339</v>
      </c>
      <c r="C6167" s="0">
        <f>INT(Hoja3!E$4*Hoja3!$B6175)</f>
        <v>53</v>
      </c>
    </row>
    <row r="6168" spans="2:3">
      <c r="B6168" s="101" t="n">
        <v>61343</v>
      </c>
      <c r="C6168" s="0">
        <f>INT(Hoja3!E$4*Hoja3!$B6176)</f>
        <v>53</v>
      </c>
    </row>
    <row r="6169" spans="2:3">
      <c r="B6169" s="101" t="n">
        <v>61357</v>
      </c>
      <c r="C6169" s="0">
        <f>INT(Hoja3!E$4*Hoja3!$B6177)</f>
        <v>53</v>
      </c>
    </row>
    <row r="6170" spans="2:3">
      <c r="B6170" s="101" t="n">
        <v>61363</v>
      </c>
      <c r="C6170" s="0">
        <f>INT(Hoja3!E$4*Hoja3!$B6178)</f>
        <v>53</v>
      </c>
    </row>
    <row r="6171" spans="2:3">
      <c r="B6171" s="101" t="n">
        <v>61379</v>
      </c>
      <c r="C6171" s="0">
        <f>INT(Hoja3!E$4*Hoja3!$B6179)</f>
        <v>53</v>
      </c>
    </row>
    <row r="6172" spans="2:3">
      <c r="B6172" s="101" t="n">
        <v>61381</v>
      </c>
      <c r="C6172" s="0">
        <f>INT(Hoja3!E$4*Hoja3!$B6180)</f>
        <v>53</v>
      </c>
    </row>
    <row r="6173" spans="2:3">
      <c r="B6173" s="101" t="n">
        <v>61403</v>
      </c>
      <c r="C6173" s="0">
        <f>INT(Hoja3!E$4*Hoja3!$B6181)</f>
        <v>53</v>
      </c>
    </row>
    <row r="6174" spans="2:3">
      <c r="B6174" s="101" t="n">
        <v>61409</v>
      </c>
      <c r="C6174" s="0">
        <f>INT(Hoja3!E$4*Hoja3!$B6182)</f>
        <v>53</v>
      </c>
    </row>
    <row r="6175" spans="2:3">
      <c r="B6175" s="101" t="n">
        <v>61417</v>
      </c>
      <c r="C6175" s="0">
        <f>INT(Hoja3!E$4*Hoja3!$B6183)</f>
        <v>53</v>
      </c>
    </row>
    <row r="6176" spans="2:3">
      <c r="B6176" s="101" t="n">
        <v>61441</v>
      </c>
      <c r="C6176" s="0">
        <f>INT(Hoja3!E$4*Hoja3!$B6184)</f>
        <v>52</v>
      </c>
    </row>
    <row r="6177" spans="2:3">
      <c r="B6177" s="101" t="n">
        <v>61463</v>
      </c>
      <c r="C6177" s="0">
        <f>INT(Hoja3!E$4*Hoja3!$B6185)</f>
        <v>52</v>
      </c>
    </row>
    <row r="6178" spans="2:3">
      <c r="B6178" s="101" t="n">
        <v>61469</v>
      </c>
      <c r="C6178" s="0">
        <f>INT(Hoja3!E$4*Hoja3!$B6186)</f>
        <v>52</v>
      </c>
    </row>
    <row r="6179" spans="2:3">
      <c r="B6179" s="101" t="n">
        <v>61471</v>
      </c>
      <c r="C6179" s="0">
        <f>INT(Hoja3!E$4*Hoja3!$B6187)</f>
        <v>52</v>
      </c>
    </row>
    <row r="6180" spans="2:3">
      <c r="B6180" s="101" t="n">
        <v>61483</v>
      </c>
      <c r="C6180" s="0">
        <f>INT(Hoja3!E$4*Hoja3!$B6188)</f>
        <v>52</v>
      </c>
    </row>
    <row r="6181" spans="2:3">
      <c r="B6181" s="101" t="n">
        <v>61487</v>
      </c>
      <c r="C6181" s="0">
        <f>INT(Hoja3!E$4*Hoja3!$B6189)</f>
        <v>52</v>
      </c>
    </row>
    <row r="6182" spans="2:3">
      <c r="B6182" s="101" t="n">
        <v>61493</v>
      </c>
      <c r="C6182" s="0">
        <f>INT(Hoja3!E$4*Hoja3!$B6190)</f>
        <v>52</v>
      </c>
    </row>
    <row r="6183" spans="2:3">
      <c r="B6183" s="101" t="n">
        <v>61507</v>
      </c>
      <c r="C6183" s="0">
        <f>INT(Hoja3!E$4*Hoja3!$B6191)</f>
        <v>52</v>
      </c>
    </row>
    <row r="6184" spans="2:3">
      <c r="B6184" s="101" t="n">
        <v>61511</v>
      </c>
      <c r="C6184" s="0">
        <f>INT(Hoja3!E$4*Hoja3!$B6192)</f>
        <v>52</v>
      </c>
    </row>
    <row r="6185" spans="2:3">
      <c r="B6185" s="101" t="n">
        <v>61519</v>
      </c>
      <c r="C6185" s="0">
        <f>INT(Hoja3!E$4*Hoja3!$B6193)</f>
        <v>52</v>
      </c>
    </row>
    <row r="6186" spans="2:3">
      <c r="B6186" s="101" t="n">
        <v>61543</v>
      </c>
      <c r="C6186" s="0">
        <f>INT(Hoja3!E$4*Hoja3!$B6194)</f>
        <v>52</v>
      </c>
    </row>
    <row r="6187" spans="2:3">
      <c r="B6187" s="101" t="n">
        <v>61547</v>
      </c>
      <c r="C6187" s="0">
        <f>INT(Hoja3!E$4*Hoja3!$B6195)</f>
        <v>52</v>
      </c>
    </row>
    <row r="6188" spans="2:3">
      <c r="B6188" s="101" t="n">
        <v>61553</v>
      </c>
      <c r="C6188" s="0">
        <f>INT(Hoja3!E$4*Hoja3!$B6196)</f>
        <v>52</v>
      </c>
    </row>
    <row r="6189" spans="2:3">
      <c r="B6189" s="101" t="n">
        <v>61559</v>
      </c>
      <c r="C6189" s="0">
        <f>INT(Hoja3!E$4*Hoja3!$B6197)</f>
        <v>52</v>
      </c>
    </row>
    <row r="6190" spans="2:3">
      <c r="B6190" s="101" t="n">
        <v>61561</v>
      </c>
      <c r="C6190" s="0">
        <f>INT(Hoja3!E$4*Hoja3!$B6198)</f>
        <v>52</v>
      </c>
    </row>
    <row r="6191" spans="2:3">
      <c r="B6191" s="101" t="n">
        <v>61583</v>
      </c>
      <c r="C6191" s="0">
        <f>INT(Hoja3!E$4*Hoja3!$B6199)</f>
        <v>52</v>
      </c>
    </row>
    <row r="6192" spans="2:3">
      <c r="B6192" s="101" t="n">
        <v>61603</v>
      </c>
      <c r="C6192" s="0">
        <f>INT(Hoja3!E$4*Hoja3!$B6200)</f>
        <v>52</v>
      </c>
    </row>
    <row r="6193" spans="2:3">
      <c r="B6193" s="101" t="n">
        <v>61609</v>
      </c>
      <c r="C6193" s="0">
        <f>INT(Hoja3!E$4*Hoja3!$B6201)</f>
        <v>52</v>
      </c>
    </row>
    <row r="6194" spans="2:3">
      <c r="B6194" s="101" t="n">
        <v>61613</v>
      </c>
      <c r="C6194" s="0">
        <f>INT(Hoja3!E$4*Hoja3!$B6202)</f>
        <v>52</v>
      </c>
    </row>
    <row r="6195" spans="2:3">
      <c r="B6195" s="101" t="n">
        <v>61627</v>
      </c>
      <c r="C6195" s="0">
        <f>INT(Hoja3!E$4*Hoja3!$B6203)</f>
        <v>52</v>
      </c>
    </row>
    <row r="6196" spans="2:3">
      <c r="B6196" s="101" t="n">
        <v>61631</v>
      </c>
      <c r="C6196" s="0">
        <f>INT(Hoja3!E$4*Hoja3!$B6204)</f>
        <v>52</v>
      </c>
    </row>
    <row r="6197" spans="2:3">
      <c r="B6197" s="101" t="n">
        <v>61637</v>
      </c>
      <c r="C6197" s="0">
        <f>INT(Hoja3!E$4*Hoja3!$B6205)</f>
        <v>52</v>
      </c>
    </row>
    <row r="6198" spans="2:3">
      <c r="B6198" s="101" t="n">
        <v>61643</v>
      </c>
      <c r="C6198" s="0">
        <f>INT(Hoja3!E$4*Hoja3!$B6206)</f>
        <v>52</v>
      </c>
    </row>
    <row r="6199" spans="2:3">
      <c r="B6199" s="101" t="n">
        <v>61651</v>
      </c>
      <c r="C6199" s="0">
        <f>INT(Hoja3!E$4*Hoja3!$B6207)</f>
        <v>52</v>
      </c>
    </row>
    <row r="6200" spans="2:3">
      <c r="B6200" s="101" t="n">
        <v>61657</v>
      </c>
      <c r="C6200" s="0">
        <f>INT(Hoja3!E$4*Hoja3!$B6208)</f>
        <v>52</v>
      </c>
    </row>
    <row r="6201" spans="2:3">
      <c r="B6201" s="101" t="n">
        <v>61667</v>
      </c>
      <c r="C6201" s="0">
        <f>INT(Hoja3!E$4*Hoja3!$B6209)</f>
        <v>52</v>
      </c>
    </row>
    <row r="6202" spans="2:3">
      <c r="B6202" s="101" t="n">
        <v>61673</v>
      </c>
      <c r="C6202" s="0">
        <f>INT(Hoja3!E$4*Hoja3!$B6210)</f>
        <v>52</v>
      </c>
    </row>
    <row r="6203" spans="2:3">
      <c r="B6203" s="101" t="n">
        <v>61681</v>
      </c>
      <c r="C6203" s="0">
        <f>INT(Hoja3!E$4*Hoja3!$B6211)</f>
        <v>52</v>
      </c>
    </row>
    <row r="6204" spans="2:3">
      <c r="B6204" s="101" t="n">
        <v>61687</v>
      </c>
      <c r="C6204" s="0">
        <f>INT(Hoja3!E$4*Hoja3!$B6212)</f>
        <v>52</v>
      </c>
    </row>
    <row r="6205" spans="2:3">
      <c r="B6205" s="101" t="n">
        <v>61703</v>
      </c>
      <c r="C6205" s="0">
        <f>INT(Hoja3!E$4*Hoja3!$B6213)</f>
        <v>52</v>
      </c>
    </row>
    <row r="6206" spans="2:3">
      <c r="B6206" s="101" t="n">
        <v>61717</v>
      </c>
      <c r="C6206" s="0">
        <f>INT(Hoja3!E$4*Hoja3!$B6214)</f>
        <v>52</v>
      </c>
    </row>
    <row r="6207" spans="2:3">
      <c r="B6207" s="101" t="n">
        <v>61723</v>
      </c>
      <c r="C6207" s="0">
        <f>INT(Hoja3!E$4*Hoja3!$B6215)</f>
        <v>52</v>
      </c>
    </row>
    <row r="6208" spans="2:3">
      <c r="B6208" s="101" t="n">
        <v>61729</v>
      </c>
      <c r="C6208" s="0">
        <f>INT(Hoja3!E$4*Hoja3!$B6216)</f>
        <v>52</v>
      </c>
    </row>
    <row r="6209" spans="2:3">
      <c r="B6209" s="101" t="n">
        <v>61751</v>
      </c>
      <c r="C6209" s="0">
        <f>INT(Hoja3!E$4*Hoja3!$B6217)</f>
        <v>52</v>
      </c>
    </row>
    <row r="6210" spans="2:3">
      <c r="B6210" s="101" t="n">
        <v>61757</v>
      </c>
      <c r="C6210" s="0">
        <f>INT(Hoja3!E$4*Hoja3!$B6218)</f>
        <v>52</v>
      </c>
    </row>
    <row r="6211" spans="2:3">
      <c r="B6211" s="101" t="n">
        <v>61781</v>
      </c>
      <c r="C6211" s="0">
        <f>INT(Hoja3!E$4*Hoja3!$B6219)</f>
        <v>52</v>
      </c>
    </row>
    <row r="6212" spans="2:3">
      <c r="B6212" s="101" t="n">
        <v>61813</v>
      </c>
      <c r="C6212" s="0">
        <f>INT(Hoja3!E$4*Hoja3!$B6220)</f>
        <v>52</v>
      </c>
    </row>
    <row r="6213" spans="2:3">
      <c r="B6213" s="101" t="n">
        <v>61819</v>
      </c>
      <c r="C6213" s="0">
        <f>INT(Hoja3!E$4*Hoja3!$B6221)</f>
        <v>52</v>
      </c>
    </row>
    <row r="6214" spans="2:3">
      <c r="B6214" s="101" t="n">
        <v>61837</v>
      </c>
      <c r="C6214" s="0">
        <f>INT(Hoja3!E$4*Hoja3!$B6222)</f>
        <v>52</v>
      </c>
    </row>
    <row r="6215" spans="2:3">
      <c r="B6215" s="101" t="n">
        <v>61843</v>
      </c>
      <c r="C6215" s="0">
        <f>INT(Hoja3!E$4*Hoja3!$B6223)</f>
        <v>52</v>
      </c>
    </row>
    <row r="6216" spans="2:3">
      <c r="B6216" s="101" t="n">
        <v>61861</v>
      </c>
      <c r="C6216" s="0">
        <f>INT(Hoja3!E$4*Hoja3!$B6224)</f>
        <v>52</v>
      </c>
    </row>
    <row r="6217" spans="2:3">
      <c r="B6217" s="101" t="n">
        <v>61871</v>
      </c>
      <c r="C6217" s="0">
        <f>INT(Hoja3!E$4*Hoja3!$B6225)</f>
        <v>52</v>
      </c>
    </row>
    <row r="6218" spans="2:3">
      <c r="B6218" s="101" t="n">
        <v>61879</v>
      </c>
      <c r="C6218" s="0">
        <f>INT(Hoja3!E$4*Hoja3!$B6226)</f>
        <v>52</v>
      </c>
    </row>
    <row r="6219" spans="2:3">
      <c r="B6219" s="101" t="n">
        <v>61909</v>
      </c>
      <c r="C6219" s="0">
        <f>INT(Hoja3!E$4*Hoja3!$B6227)</f>
        <v>52</v>
      </c>
    </row>
    <row r="6220" spans="2:3">
      <c r="B6220" s="101" t="n">
        <v>61927</v>
      </c>
      <c r="C6220" s="0">
        <f>INT(Hoja3!E$4*Hoja3!$B6228)</f>
        <v>52</v>
      </c>
    </row>
    <row r="6221" spans="2:3">
      <c r="B6221" s="101" t="n">
        <v>61933</v>
      </c>
      <c r="C6221" s="0">
        <f>INT(Hoja3!E$4*Hoja3!$B6229)</f>
        <v>52</v>
      </c>
    </row>
    <row r="6222" spans="2:3">
      <c r="B6222" s="101" t="n">
        <v>61949</v>
      </c>
      <c r="C6222" s="0">
        <f>INT(Hoja3!E$4*Hoja3!$B6230)</f>
        <v>52</v>
      </c>
    </row>
    <row r="6223" spans="2:3">
      <c r="B6223" s="101" t="n">
        <v>61961</v>
      </c>
      <c r="C6223" s="0">
        <f>INT(Hoja3!E$4*Hoja3!$B6231)</f>
        <v>52</v>
      </c>
    </row>
    <row r="6224" spans="2:3">
      <c r="B6224" s="101" t="n">
        <v>61967</v>
      </c>
      <c r="C6224" s="0">
        <f>INT(Hoja3!E$4*Hoja3!$B6232)</f>
        <v>52</v>
      </c>
    </row>
    <row r="6225" spans="2:3">
      <c r="B6225" s="101" t="n">
        <v>61979</v>
      </c>
      <c r="C6225" s="0">
        <f>INT(Hoja3!E$4*Hoja3!$B6233)</f>
        <v>52</v>
      </c>
    </row>
    <row r="6226" spans="2:3">
      <c r="B6226" s="101" t="n">
        <v>61981</v>
      </c>
      <c r="C6226" s="0">
        <f>INT(Hoja3!E$4*Hoja3!$B6234)</f>
        <v>52</v>
      </c>
    </row>
    <row r="6227" spans="2:3">
      <c r="B6227" s="101" t="n">
        <v>61987</v>
      </c>
      <c r="C6227" s="0">
        <f>INT(Hoja3!E$4*Hoja3!$B6235)</f>
        <v>52</v>
      </c>
    </row>
    <row r="6228" spans="2:3">
      <c r="B6228" s="101" t="n">
        <v>61991</v>
      </c>
      <c r="C6228" s="0">
        <f>INT(Hoja3!E$4*Hoja3!$B6236)</f>
        <v>52</v>
      </c>
    </row>
    <row r="6229" spans="2:3">
      <c r="B6229" s="101" t="n">
        <v>62003</v>
      </c>
      <c r="C6229" s="0">
        <f>INT(Hoja3!E$4*Hoja3!$B6237)</f>
        <v>52</v>
      </c>
    </row>
    <row r="6230" spans="2:3">
      <c r="B6230" s="101" t="n">
        <v>62011</v>
      </c>
      <c r="C6230" s="0">
        <f>INT(Hoja3!E$4*Hoja3!$B6238)</f>
        <v>52</v>
      </c>
    </row>
    <row r="6231" spans="2:3">
      <c r="B6231" s="101" t="n">
        <v>62017</v>
      </c>
      <c r="C6231" s="0">
        <f>INT(Hoja3!E$4*Hoja3!$B6239)</f>
        <v>52</v>
      </c>
    </row>
    <row r="6232" spans="2:3">
      <c r="B6232" s="101" t="n">
        <v>62039</v>
      </c>
      <c r="C6232" s="0">
        <f>INT(Hoja3!E$4*Hoja3!$B6240)</f>
        <v>51</v>
      </c>
    </row>
    <row r="6233" spans="2:3">
      <c r="B6233" s="101" t="n">
        <v>62047</v>
      </c>
      <c r="C6233" s="0">
        <f>INT(Hoja3!E$4*Hoja3!$B6241)</f>
        <v>51</v>
      </c>
    </row>
    <row r="6234" spans="2:3">
      <c r="B6234" s="101" t="n">
        <v>62053</v>
      </c>
      <c r="C6234" s="0">
        <f>INT(Hoja3!E$4*Hoja3!$B6242)</f>
        <v>51</v>
      </c>
    </row>
    <row r="6235" spans="2:3">
      <c r="B6235" s="101" t="n">
        <v>62057</v>
      </c>
      <c r="C6235" s="0">
        <f>INT(Hoja3!E$4*Hoja3!$B6243)</f>
        <v>51</v>
      </c>
    </row>
    <row r="6236" spans="2:3">
      <c r="B6236" s="101" t="n">
        <v>62071</v>
      </c>
      <c r="C6236" s="0">
        <f>INT(Hoja3!E$4*Hoja3!$B6244)</f>
        <v>51</v>
      </c>
    </row>
    <row r="6237" spans="2:3">
      <c r="B6237" s="101" t="n">
        <v>62081</v>
      </c>
      <c r="C6237" s="0">
        <f>INT(Hoja3!E$4*Hoja3!$B6245)</f>
        <v>51</v>
      </c>
    </row>
    <row r="6238" spans="2:3">
      <c r="B6238" s="101" t="n">
        <v>62099</v>
      </c>
      <c r="C6238" s="0">
        <f>INT(Hoja3!E$4*Hoja3!$B6246)</f>
        <v>51</v>
      </c>
    </row>
    <row r="6239" spans="2:3">
      <c r="B6239" s="101" t="n">
        <v>62119</v>
      </c>
      <c r="C6239" s="0">
        <f>INT(Hoja3!E$4*Hoja3!$B6247)</f>
        <v>51</v>
      </c>
    </row>
    <row r="6240" spans="2:3">
      <c r="B6240" s="101" t="n">
        <v>62129</v>
      </c>
      <c r="C6240" s="0">
        <f>INT(Hoja3!E$4*Hoja3!$B6248)</f>
        <v>51</v>
      </c>
    </row>
    <row r="6241" spans="2:3">
      <c r="B6241" s="101" t="n">
        <v>62131</v>
      </c>
      <c r="C6241" s="0">
        <f>INT(Hoja3!E$4*Hoja3!$B6249)</f>
        <v>51</v>
      </c>
    </row>
    <row r="6242" spans="2:3">
      <c r="B6242" s="101" t="n">
        <v>62137</v>
      </c>
      <c r="C6242" s="0">
        <f>INT(Hoja3!E$4*Hoja3!$B6250)</f>
        <v>51</v>
      </c>
    </row>
    <row r="6243" spans="2:3">
      <c r="B6243" s="101" t="n">
        <v>62141</v>
      </c>
      <c r="C6243" s="0">
        <f>INT(Hoja3!E$4*Hoja3!$B6251)</f>
        <v>51</v>
      </c>
    </row>
    <row r="6244" spans="2:3">
      <c r="B6244" s="101" t="n">
        <v>62143</v>
      </c>
      <c r="C6244" s="0">
        <f>INT(Hoja3!E$4*Hoja3!$B6252)</f>
        <v>51</v>
      </c>
    </row>
    <row r="6245" spans="2:3">
      <c r="B6245" s="101" t="n">
        <v>62171</v>
      </c>
      <c r="C6245" s="0">
        <f>INT(Hoja3!E$4*Hoja3!$B6253)</f>
        <v>51</v>
      </c>
    </row>
    <row r="6246" spans="2:3">
      <c r="B6246" s="101" t="n">
        <v>62189</v>
      </c>
      <c r="C6246" s="0">
        <f>INT(Hoja3!E$4*Hoja3!$B6254)</f>
        <v>51</v>
      </c>
    </row>
    <row r="6247" spans="2:3">
      <c r="B6247" s="101" t="n">
        <v>62191</v>
      </c>
      <c r="C6247" s="0">
        <f>INT(Hoja3!E$4*Hoja3!$B6255)</f>
        <v>51</v>
      </c>
    </row>
    <row r="6248" spans="2:3">
      <c r="B6248" s="101" t="n">
        <v>62201</v>
      </c>
      <c r="C6248" s="0">
        <f>INT(Hoja3!E$4*Hoja3!$B6256)</f>
        <v>51</v>
      </c>
    </row>
    <row r="6249" spans="2:3">
      <c r="B6249" s="101" t="n">
        <v>62207</v>
      </c>
      <c r="C6249" s="0">
        <f>INT(Hoja3!E$4*Hoja3!$B6257)</f>
        <v>51</v>
      </c>
    </row>
    <row r="6250" spans="2:3">
      <c r="B6250" s="101" t="n">
        <v>62213</v>
      </c>
      <c r="C6250" s="0">
        <f>INT(Hoja3!E$4*Hoja3!$B6258)</f>
        <v>51</v>
      </c>
    </row>
    <row r="6251" spans="2:3">
      <c r="B6251" s="101" t="n">
        <v>62219</v>
      </c>
      <c r="C6251" s="0">
        <f>INT(Hoja3!E$4*Hoja3!$B6259)</f>
        <v>51</v>
      </c>
    </row>
    <row r="6252" spans="2:3">
      <c r="B6252" s="101" t="n">
        <v>62233</v>
      </c>
      <c r="C6252" s="0">
        <f>INT(Hoja3!E$4*Hoja3!$B6260)</f>
        <v>51</v>
      </c>
    </row>
    <row r="6253" spans="2:3">
      <c r="B6253" s="101" t="n">
        <v>62273</v>
      </c>
      <c r="C6253" s="0">
        <f>INT(Hoja3!E$4*Hoja3!$B6261)</f>
        <v>51</v>
      </c>
    </row>
    <row r="6254" spans="2:3">
      <c r="B6254" s="101" t="n">
        <v>62297</v>
      </c>
      <c r="C6254" s="0">
        <f>INT(Hoja3!E$4*Hoja3!$B6262)</f>
        <v>51</v>
      </c>
    </row>
    <row r="6255" spans="2:3">
      <c r="B6255" s="101" t="n">
        <v>62299</v>
      </c>
      <c r="C6255" s="0">
        <f>INT(Hoja3!E$4*Hoja3!$B6263)</f>
        <v>51</v>
      </c>
    </row>
    <row r="6256" spans="2:3">
      <c r="B6256" s="101" t="n">
        <v>62303</v>
      </c>
      <c r="C6256" s="0">
        <f>INT(Hoja3!E$4*Hoja3!$B6264)</f>
        <v>51</v>
      </c>
    </row>
    <row r="6257" spans="2:3">
      <c r="B6257" s="101" t="n">
        <v>62311</v>
      </c>
      <c r="C6257" s="0">
        <f>INT(Hoja3!E$4*Hoja3!$B6265)</f>
        <v>51</v>
      </c>
    </row>
    <row r="6258" spans="2:3">
      <c r="B6258" s="101" t="n">
        <v>62323</v>
      </c>
      <c r="C6258" s="0">
        <f>INT(Hoja3!E$4*Hoja3!$B6266)</f>
        <v>51</v>
      </c>
    </row>
    <row r="6259" spans="2:3">
      <c r="B6259" s="101" t="n">
        <v>62327</v>
      </c>
      <c r="C6259" s="0">
        <f>INT(Hoja3!E$4*Hoja3!$B6267)</f>
        <v>51</v>
      </c>
    </row>
    <row r="6260" spans="2:3">
      <c r="B6260" s="101" t="n">
        <v>62347</v>
      </c>
      <c r="C6260" s="0">
        <f>INT(Hoja3!E$4*Hoja3!$B6268)</f>
        <v>51</v>
      </c>
    </row>
    <row r="6261" spans="2:3">
      <c r="B6261" s="101" t="n">
        <v>62351</v>
      </c>
      <c r="C6261" s="0">
        <f>INT(Hoja3!E$4*Hoja3!$B6269)</f>
        <v>51</v>
      </c>
    </row>
    <row r="6262" spans="2:3">
      <c r="B6262" s="101" t="n">
        <v>62383</v>
      </c>
      <c r="C6262" s="0">
        <f>INT(Hoja3!E$4*Hoja3!$B6270)</f>
        <v>51</v>
      </c>
    </row>
    <row r="6263" spans="2:3">
      <c r="B6263" s="101" t="n">
        <v>62401</v>
      </c>
      <c r="C6263" s="0">
        <f>INT(Hoja3!E$4*Hoja3!$B6271)</f>
        <v>51</v>
      </c>
    </row>
    <row r="6264" spans="2:3">
      <c r="B6264" s="101" t="n">
        <v>62417</v>
      </c>
      <c r="C6264" s="0">
        <f>INT(Hoja3!E$4*Hoja3!$B6272)</f>
        <v>51</v>
      </c>
    </row>
    <row r="6265" spans="2:3">
      <c r="B6265" s="101" t="n">
        <v>62423</v>
      </c>
      <c r="C6265" s="0">
        <f>INT(Hoja3!E$4*Hoja3!$B6273)</f>
        <v>51</v>
      </c>
    </row>
    <row r="6266" spans="2:3">
      <c r="B6266" s="101" t="n">
        <v>62459</v>
      </c>
      <c r="C6266" s="0">
        <f>INT(Hoja3!E$4*Hoja3!$B6274)</f>
        <v>51</v>
      </c>
    </row>
    <row r="6267" spans="2:3">
      <c r="B6267" s="101" t="n">
        <v>62467</v>
      </c>
      <c r="C6267" s="0">
        <f>INT(Hoja3!E$4*Hoja3!$B6275)</f>
        <v>51</v>
      </c>
    </row>
    <row r="6268" spans="2:3">
      <c r="B6268" s="101" t="n">
        <v>62473</v>
      </c>
      <c r="C6268" s="0">
        <f>INT(Hoja3!E$4*Hoja3!$B6276)</f>
        <v>51</v>
      </c>
    </row>
    <row r="6269" spans="2:3">
      <c r="B6269" s="101" t="n">
        <v>62477</v>
      </c>
      <c r="C6269" s="0">
        <f>INT(Hoja3!E$4*Hoja3!$B6277)</f>
        <v>51</v>
      </c>
    </row>
    <row r="6270" spans="2:3">
      <c r="B6270" s="101" t="n">
        <v>62483</v>
      </c>
      <c r="C6270" s="0">
        <f>INT(Hoja3!E$4*Hoja3!$B6278)</f>
        <v>51</v>
      </c>
    </row>
    <row r="6271" spans="2:3">
      <c r="B6271" s="101" t="n">
        <v>62497</v>
      </c>
      <c r="C6271" s="0">
        <f>INT(Hoja3!E$4*Hoja3!$B6279)</f>
        <v>51</v>
      </c>
    </row>
    <row r="6272" spans="2:3">
      <c r="B6272" s="101" t="n">
        <v>62501</v>
      </c>
      <c r="C6272" s="0">
        <f>INT(Hoja3!E$4*Hoja3!$B6280)</f>
        <v>51</v>
      </c>
    </row>
    <row r="6273" spans="2:3">
      <c r="B6273" s="101" t="n">
        <v>62507</v>
      </c>
      <c r="C6273" s="0">
        <f>INT(Hoja3!E$4*Hoja3!$B6281)</f>
        <v>51</v>
      </c>
    </row>
    <row r="6274" spans="2:3">
      <c r="B6274" s="101" t="n">
        <v>62533</v>
      </c>
      <c r="C6274" s="0">
        <f>INT(Hoja3!E$4*Hoja3!$B6282)</f>
        <v>51</v>
      </c>
    </row>
    <row r="6275" spans="2:3">
      <c r="B6275" s="101" t="n">
        <v>62539</v>
      </c>
      <c r="C6275" s="0">
        <f>INT(Hoja3!E$4*Hoja3!$B6283)</f>
        <v>51</v>
      </c>
    </row>
    <row r="6276" spans="2:3">
      <c r="B6276" s="101" t="n">
        <v>62549</v>
      </c>
      <c r="C6276" s="0">
        <f>INT(Hoja3!E$4*Hoja3!$B6284)</f>
        <v>51</v>
      </c>
    </row>
    <row r="6277" spans="2:3">
      <c r="B6277" s="101" t="n">
        <v>62563</v>
      </c>
      <c r="C6277" s="0">
        <f>INT(Hoja3!E$4*Hoja3!$B6285)</f>
        <v>51</v>
      </c>
    </row>
    <row r="6278" spans="2:3">
      <c r="B6278" s="101" t="n">
        <v>62581</v>
      </c>
      <c r="C6278" s="0">
        <f>INT(Hoja3!E$4*Hoja3!$B6286)</f>
        <v>51</v>
      </c>
    </row>
    <row r="6279" spans="2:3">
      <c r="B6279" s="101" t="n">
        <v>62591</v>
      </c>
      <c r="C6279" s="0">
        <f>INT(Hoja3!E$4*Hoja3!$B6287)</f>
        <v>51</v>
      </c>
    </row>
    <row r="6280" spans="2:3">
      <c r="B6280" s="101" t="n">
        <v>62597</v>
      </c>
      <c r="C6280" s="0">
        <f>INT(Hoja3!E$4*Hoja3!$B6288)</f>
        <v>51</v>
      </c>
    </row>
    <row r="6281" spans="2:3">
      <c r="B6281" s="101" t="n">
        <v>62603</v>
      </c>
      <c r="C6281" s="0">
        <f>INT(Hoja3!E$4*Hoja3!$B6289)</f>
        <v>51</v>
      </c>
    </row>
    <row r="6282" spans="2:3">
      <c r="B6282" s="101" t="n">
        <v>62617</v>
      </c>
      <c r="C6282" s="0">
        <f>INT(Hoja3!E$4*Hoja3!$B6290)</f>
        <v>51</v>
      </c>
    </row>
    <row r="6283" spans="2:3">
      <c r="B6283" s="101" t="n">
        <v>62627</v>
      </c>
      <c r="C6283" s="0">
        <f>INT(Hoja3!E$4*Hoja3!$B6291)</f>
        <v>50</v>
      </c>
    </row>
    <row r="6284" spans="2:3">
      <c r="B6284" s="101" t="n">
        <v>62633</v>
      </c>
      <c r="C6284" s="0">
        <f>INT(Hoja3!E$4*Hoja3!$B6292)</f>
        <v>50</v>
      </c>
    </row>
    <row r="6285" spans="2:3">
      <c r="B6285" s="101" t="n">
        <v>62639</v>
      </c>
      <c r="C6285" s="0">
        <f>INT(Hoja3!E$4*Hoja3!$B6293)</f>
        <v>50</v>
      </c>
    </row>
    <row r="6286" spans="2:3">
      <c r="B6286" s="101" t="n">
        <v>62653</v>
      </c>
      <c r="C6286" s="0">
        <f>INT(Hoja3!E$4*Hoja3!$B6294)</f>
        <v>50</v>
      </c>
    </row>
    <row r="6287" spans="2:3">
      <c r="B6287" s="101" t="n">
        <v>62659</v>
      </c>
      <c r="C6287" s="0">
        <f>INT(Hoja3!E$4*Hoja3!$B6295)</f>
        <v>50</v>
      </c>
    </row>
    <row r="6288" spans="2:3">
      <c r="B6288" s="101" t="n">
        <v>62683</v>
      </c>
      <c r="C6288" s="0">
        <f>INT(Hoja3!E$4*Hoja3!$B6296)</f>
        <v>50</v>
      </c>
    </row>
    <row r="6289" spans="2:3">
      <c r="B6289" s="101" t="n">
        <v>62687</v>
      </c>
      <c r="C6289" s="0">
        <f>INT(Hoja3!E$4*Hoja3!$B6297)</f>
        <v>50</v>
      </c>
    </row>
    <row r="6290" spans="2:3">
      <c r="B6290" s="101" t="n">
        <v>62701</v>
      </c>
      <c r="C6290" s="0">
        <f>INT(Hoja3!E$4*Hoja3!$B6298)</f>
        <v>50</v>
      </c>
    </row>
    <row r="6291" spans="2:3">
      <c r="B6291" s="101" t="n">
        <v>62723</v>
      </c>
      <c r="C6291" s="0">
        <f>INT(Hoja3!E$4*Hoja3!$B6299)</f>
        <v>50</v>
      </c>
    </row>
    <row r="6292" spans="2:3">
      <c r="B6292" s="101" t="n">
        <v>62731</v>
      </c>
      <c r="C6292" s="0">
        <f>INT(Hoja3!E$4*Hoja3!$B6300)</f>
        <v>50</v>
      </c>
    </row>
    <row r="6293" spans="2:3">
      <c r="B6293" s="101" t="n">
        <v>62743</v>
      </c>
      <c r="C6293" s="0">
        <f>INT(Hoja3!E$4*Hoja3!$B6301)</f>
        <v>50</v>
      </c>
    </row>
    <row r="6294" spans="2:3">
      <c r="B6294" s="101" t="n">
        <v>62753</v>
      </c>
      <c r="C6294" s="0">
        <f>INT(Hoja3!E$4*Hoja3!$B6302)</f>
        <v>50</v>
      </c>
    </row>
    <row r="6295" spans="2:3">
      <c r="B6295" s="101" t="n">
        <v>62761</v>
      </c>
      <c r="C6295" s="0">
        <f>INT(Hoja3!E$4*Hoja3!$B6303)</f>
        <v>50</v>
      </c>
    </row>
    <row r="6296" spans="2:3">
      <c r="B6296" s="101" t="n">
        <v>62773</v>
      </c>
      <c r="C6296" s="0">
        <f>INT(Hoja3!E$4*Hoja3!$B6304)</f>
        <v>50</v>
      </c>
    </row>
    <row r="6297" spans="2:3">
      <c r="B6297" s="101" t="n">
        <v>62791</v>
      </c>
      <c r="C6297" s="0">
        <f>INT(Hoja3!E$4*Hoja3!$B6305)</f>
        <v>50</v>
      </c>
    </row>
    <row r="6298" spans="2:3">
      <c r="B6298" s="101" t="n">
        <v>62801</v>
      </c>
      <c r="C6298" s="0">
        <f>INT(Hoja3!E$4*Hoja3!$B6306)</f>
        <v>50</v>
      </c>
    </row>
    <row r="6299" spans="2:3">
      <c r="B6299" s="101" t="n">
        <v>62819</v>
      </c>
      <c r="C6299" s="0">
        <f>INT(Hoja3!E$4*Hoja3!$B6307)</f>
        <v>50</v>
      </c>
    </row>
    <row r="6300" spans="2:3">
      <c r="B6300" s="101" t="n">
        <v>62827</v>
      </c>
      <c r="C6300" s="0">
        <f>INT(Hoja3!E$4*Hoja3!$B6308)</f>
        <v>50</v>
      </c>
    </row>
    <row r="6301" spans="2:3">
      <c r="B6301" s="101" t="n">
        <v>62851</v>
      </c>
      <c r="C6301" s="0">
        <f>INT(Hoja3!E$4*Hoja3!$B6309)</f>
        <v>50</v>
      </c>
    </row>
    <row r="6302" spans="2:3">
      <c r="B6302" s="101" t="n">
        <v>62861</v>
      </c>
      <c r="C6302" s="0">
        <f>INT(Hoja3!E$4*Hoja3!$B6310)</f>
        <v>50</v>
      </c>
    </row>
    <row r="6303" spans="2:3">
      <c r="B6303" s="101" t="n">
        <v>62869</v>
      </c>
      <c r="C6303" s="0">
        <f>INT(Hoja3!E$4*Hoja3!$B6311)</f>
        <v>50</v>
      </c>
    </row>
    <row r="6304" spans="2:3">
      <c r="B6304" s="101" t="n">
        <v>62873</v>
      </c>
      <c r="C6304" s="0">
        <f>INT(Hoja3!E$4*Hoja3!$B6312)</f>
        <v>50</v>
      </c>
    </row>
    <row r="6305" spans="2:3">
      <c r="B6305" s="101" t="n">
        <v>62897</v>
      </c>
      <c r="C6305" s="0">
        <f>INT(Hoja3!E$4*Hoja3!$B6313)</f>
        <v>50</v>
      </c>
    </row>
    <row r="6306" spans="2:3">
      <c r="B6306" s="101" t="n">
        <v>62903</v>
      </c>
      <c r="C6306" s="0">
        <f>INT(Hoja3!E$4*Hoja3!$B6314)</f>
        <v>50</v>
      </c>
    </row>
    <row r="6307" spans="2:3">
      <c r="B6307" s="101" t="n">
        <v>62921</v>
      </c>
      <c r="C6307" s="0">
        <f>INT(Hoja3!E$4*Hoja3!$B6315)</f>
        <v>50</v>
      </c>
    </row>
    <row r="6308" spans="2:3">
      <c r="B6308" s="101" t="n">
        <v>62927</v>
      </c>
      <c r="C6308" s="0">
        <f>INT(Hoja3!E$4*Hoja3!$B6316)</f>
        <v>50</v>
      </c>
    </row>
    <row r="6309" spans="2:3">
      <c r="B6309" s="101" t="n">
        <v>62929</v>
      </c>
      <c r="C6309" s="0">
        <f>INT(Hoja3!E$4*Hoja3!$B6317)</f>
        <v>50</v>
      </c>
    </row>
    <row r="6310" spans="2:3">
      <c r="B6310" s="101" t="n">
        <v>62939</v>
      </c>
      <c r="C6310" s="0">
        <f>INT(Hoja3!E$4*Hoja3!$B6318)</f>
        <v>50</v>
      </c>
    </row>
    <row r="6311" spans="2:3">
      <c r="B6311" s="101" t="n">
        <v>62969</v>
      </c>
      <c r="C6311" s="0">
        <f>INT(Hoja3!E$4*Hoja3!$B6319)</f>
        <v>50</v>
      </c>
    </row>
    <row r="6312" spans="2:3">
      <c r="B6312" s="101" t="n">
        <v>62971</v>
      </c>
      <c r="C6312" s="0">
        <f>INT(Hoja3!E$4*Hoja3!$B6320)</f>
        <v>50</v>
      </c>
    </row>
    <row r="6313" spans="2:3">
      <c r="B6313" s="101" t="n">
        <v>62981</v>
      </c>
      <c r="C6313" s="0">
        <f>INT(Hoja3!E$4*Hoja3!$B6321)</f>
        <v>50</v>
      </c>
    </row>
    <row r="6314" spans="2:3">
      <c r="B6314" s="101" t="n">
        <v>62983</v>
      </c>
      <c r="C6314" s="0">
        <f>INT(Hoja3!E$4*Hoja3!$B6322)</f>
        <v>50</v>
      </c>
    </row>
    <row r="6315" spans="2:3">
      <c r="B6315" s="101" t="n">
        <v>62987</v>
      </c>
      <c r="C6315" s="0">
        <f>INT(Hoja3!E$4*Hoja3!$B6323)</f>
        <v>50</v>
      </c>
    </row>
    <row r="6316" spans="2:3">
      <c r="B6316" s="101" t="n">
        <v>62989</v>
      </c>
      <c r="C6316" s="0">
        <f>INT(Hoja3!E$4*Hoja3!$B6324)</f>
        <v>50</v>
      </c>
    </row>
    <row r="6317" spans="2:3">
      <c r="B6317" s="101" t="n">
        <v>63029</v>
      </c>
      <c r="C6317" s="0">
        <f>INT(Hoja3!E$4*Hoja3!$B6325)</f>
        <v>50</v>
      </c>
    </row>
    <row r="6318" spans="2:3">
      <c r="B6318" s="101" t="n">
        <v>63031</v>
      </c>
      <c r="C6318" s="0">
        <f>INT(Hoja3!E$4*Hoja3!$B6326)</f>
        <v>50</v>
      </c>
    </row>
    <row r="6319" spans="2:3">
      <c r="B6319" s="101" t="n">
        <v>63059</v>
      </c>
      <c r="C6319" s="0">
        <f>INT(Hoja3!E$4*Hoja3!$B6327)</f>
        <v>50</v>
      </c>
    </row>
    <row r="6320" spans="2:3">
      <c r="B6320" s="101" t="n">
        <v>63067</v>
      </c>
      <c r="C6320" s="0">
        <f>INT(Hoja3!E$4*Hoja3!$B6328)</f>
        <v>50</v>
      </c>
    </row>
    <row r="6321" spans="2:3">
      <c r="B6321" s="101" t="n">
        <v>63073</v>
      </c>
      <c r="C6321" s="0">
        <f>INT(Hoja3!E$4*Hoja3!$B6329)</f>
        <v>50</v>
      </c>
    </row>
    <row r="6322" spans="2:3">
      <c r="B6322" s="101" t="n">
        <v>63079</v>
      </c>
      <c r="C6322" s="0">
        <f>INT(Hoja3!E$4*Hoja3!$B6330)</f>
        <v>50</v>
      </c>
    </row>
    <row r="6323" spans="2:3">
      <c r="B6323" s="101" t="n">
        <v>63097</v>
      </c>
      <c r="C6323" s="0">
        <f>INT(Hoja3!E$4*Hoja3!$B6331)</f>
        <v>50</v>
      </c>
    </row>
    <row r="6324" spans="2:3">
      <c r="B6324" s="101" t="n">
        <v>63103</v>
      </c>
      <c r="C6324" s="0">
        <f>INT(Hoja3!E$4*Hoja3!$B6332)</f>
        <v>50</v>
      </c>
    </row>
    <row r="6325" spans="2:3">
      <c r="B6325" s="101" t="n">
        <v>63113</v>
      </c>
      <c r="C6325" s="0">
        <f>INT(Hoja3!E$4*Hoja3!$B6333)</f>
        <v>50</v>
      </c>
    </row>
    <row r="6326" spans="2:3">
      <c r="B6326" s="101" t="n">
        <v>63127</v>
      </c>
      <c r="C6326" s="0">
        <f>INT(Hoja3!E$4*Hoja3!$B6334)</f>
        <v>50</v>
      </c>
    </row>
    <row r="6327" spans="2:3">
      <c r="B6327" s="101" t="n">
        <v>63131</v>
      </c>
      <c r="C6327" s="0">
        <f>INT(Hoja3!E$4*Hoja3!$B6335)</f>
        <v>50</v>
      </c>
    </row>
    <row r="6328" spans="2:3">
      <c r="B6328" s="101" t="n">
        <v>63149</v>
      </c>
      <c r="C6328" s="0">
        <f>INT(Hoja3!E$4*Hoja3!$B6336)</f>
        <v>50</v>
      </c>
    </row>
    <row r="6329" spans="2:3">
      <c r="B6329" s="101" t="n">
        <v>63179</v>
      </c>
      <c r="C6329" s="0">
        <f>INT(Hoja3!E$4*Hoja3!$B6337)</f>
        <v>50</v>
      </c>
    </row>
    <row r="6330" spans="2:3">
      <c r="B6330" s="101" t="n">
        <v>63197</v>
      </c>
      <c r="C6330" s="0">
        <f>INT(Hoja3!E$4*Hoja3!$B6338)</f>
        <v>50</v>
      </c>
    </row>
    <row r="6331" spans="2:3">
      <c r="B6331" s="101" t="n">
        <v>63199</v>
      </c>
      <c r="C6331" s="0">
        <f>INT(Hoja3!E$4*Hoja3!$B6339)</f>
        <v>50</v>
      </c>
    </row>
    <row r="6332" spans="2:3">
      <c r="B6332" s="101" t="n">
        <v>63211</v>
      </c>
      <c r="C6332" s="0">
        <f>INT(Hoja3!E$4*Hoja3!$B6340)</f>
        <v>50</v>
      </c>
    </row>
    <row r="6333" spans="2:3">
      <c r="B6333" s="101" t="n">
        <v>63241</v>
      </c>
      <c r="C6333" s="0">
        <f>INT(Hoja3!E$4*Hoja3!$B6341)</f>
        <v>50</v>
      </c>
    </row>
    <row r="6334" spans="2:3">
      <c r="B6334" s="101" t="n">
        <v>63247</v>
      </c>
      <c r="C6334" s="0">
        <f>INT(Hoja3!E$4*Hoja3!$B6342)</f>
        <v>49</v>
      </c>
    </row>
    <row r="6335" spans="2:3">
      <c r="B6335" s="101" t="n">
        <v>63277</v>
      </c>
      <c r="C6335" s="0">
        <f>INT(Hoja3!E$4*Hoja3!$B6343)</f>
        <v>49</v>
      </c>
    </row>
    <row r="6336" spans="2:3">
      <c r="B6336" s="101" t="n">
        <v>63281</v>
      </c>
      <c r="C6336" s="0">
        <f>INT(Hoja3!E$4*Hoja3!$B6344)</f>
        <v>49</v>
      </c>
    </row>
    <row r="6337" spans="2:3">
      <c r="B6337" s="101" t="n">
        <v>63299</v>
      </c>
      <c r="C6337" s="0">
        <f>INT(Hoja3!E$4*Hoja3!$B6345)</f>
        <v>49</v>
      </c>
    </row>
    <row r="6338" spans="2:3">
      <c r="B6338" s="101" t="n">
        <v>63311</v>
      </c>
      <c r="C6338" s="0">
        <f>INT(Hoja3!E$4*Hoja3!$B6346)</f>
        <v>49</v>
      </c>
    </row>
    <row r="6339" spans="2:3">
      <c r="B6339" s="101" t="n">
        <v>63313</v>
      </c>
      <c r="C6339" s="0">
        <f>INT(Hoja3!E$4*Hoja3!$B6347)</f>
        <v>49</v>
      </c>
    </row>
    <row r="6340" spans="2:3">
      <c r="B6340" s="101" t="n">
        <v>63317</v>
      </c>
      <c r="C6340" s="0">
        <f>INT(Hoja3!E$4*Hoja3!$B6348)</f>
        <v>49</v>
      </c>
    </row>
    <row r="6341" spans="2:3">
      <c r="B6341" s="101" t="n">
        <v>63331</v>
      </c>
      <c r="C6341" s="0">
        <f>INT(Hoja3!E$4*Hoja3!$B6349)</f>
        <v>49</v>
      </c>
    </row>
    <row r="6342" spans="2:3">
      <c r="B6342" s="101" t="n">
        <v>63337</v>
      </c>
      <c r="C6342" s="0">
        <f>INT(Hoja3!E$4*Hoja3!$B6350)</f>
        <v>49</v>
      </c>
    </row>
    <row r="6343" spans="2:3">
      <c r="B6343" s="101" t="n">
        <v>63347</v>
      </c>
      <c r="C6343" s="0">
        <f>INT(Hoja3!E$4*Hoja3!$B6351)</f>
        <v>49</v>
      </c>
    </row>
    <row r="6344" spans="2:3">
      <c r="B6344" s="101" t="n">
        <v>63353</v>
      </c>
      <c r="C6344" s="0">
        <f>INT(Hoja3!E$4*Hoja3!$B6352)</f>
        <v>49</v>
      </c>
    </row>
    <row r="6345" spans="2:3">
      <c r="B6345" s="101" t="n">
        <v>63361</v>
      </c>
      <c r="C6345" s="0">
        <f>INT(Hoja3!E$4*Hoja3!$B6353)</f>
        <v>49</v>
      </c>
    </row>
    <row r="6346" spans="2:3">
      <c r="B6346" s="101" t="n">
        <v>63367</v>
      </c>
      <c r="C6346" s="0">
        <f>INT(Hoja3!E$4*Hoja3!$B6354)</f>
        <v>49</v>
      </c>
    </row>
    <row r="6347" spans="2:3">
      <c r="B6347" s="101" t="n">
        <v>63377</v>
      </c>
      <c r="C6347" s="0">
        <f>INT(Hoja3!E$4*Hoja3!$B6355)</f>
        <v>49</v>
      </c>
    </row>
    <row r="6348" spans="2:3">
      <c r="B6348" s="101" t="n">
        <v>63389</v>
      </c>
      <c r="C6348" s="0">
        <f>INT(Hoja3!E$4*Hoja3!$B6356)</f>
        <v>49</v>
      </c>
    </row>
    <row r="6349" spans="2:3">
      <c r="B6349" s="101" t="n">
        <v>63391</v>
      </c>
      <c r="C6349" s="0">
        <f>INT(Hoja3!E$4*Hoja3!$B6357)</f>
        <v>49</v>
      </c>
    </row>
    <row r="6350" spans="2:3">
      <c r="B6350" s="101" t="n">
        <v>63397</v>
      </c>
      <c r="C6350" s="0">
        <f>INT(Hoja3!E$4*Hoja3!$B6358)</f>
        <v>49</v>
      </c>
    </row>
    <row r="6351" spans="2:3">
      <c r="B6351" s="101" t="n">
        <v>63409</v>
      </c>
      <c r="C6351" s="0">
        <f>INT(Hoja3!E$4*Hoja3!$B6359)</f>
        <v>49</v>
      </c>
    </row>
    <row r="6352" spans="2:3">
      <c r="B6352" s="101" t="n">
        <v>63419</v>
      </c>
      <c r="C6352" s="0">
        <f>INT(Hoja3!E$4*Hoja3!$B6360)</f>
        <v>49</v>
      </c>
    </row>
    <row r="6353" spans="2:3">
      <c r="B6353" s="101" t="n">
        <v>63421</v>
      </c>
      <c r="C6353" s="0">
        <f>INT(Hoja3!E$4*Hoja3!$B6361)</f>
        <v>49</v>
      </c>
    </row>
    <row r="6354" spans="2:3">
      <c r="B6354" s="101" t="n">
        <v>63439</v>
      </c>
      <c r="C6354" s="0">
        <f>INT(Hoja3!E$4*Hoja3!$B6362)</f>
        <v>49</v>
      </c>
    </row>
    <row r="6355" spans="2:3">
      <c r="B6355" s="101" t="n">
        <v>63443</v>
      </c>
      <c r="C6355" s="0">
        <f>INT(Hoja3!E$4*Hoja3!$B6363)</f>
        <v>49</v>
      </c>
    </row>
    <row r="6356" spans="2:3">
      <c r="B6356" s="101" t="n">
        <v>63463</v>
      </c>
      <c r="C6356" s="0">
        <f>INT(Hoja3!E$4*Hoja3!$B6364)</f>
        <v>49</v>
      </c>
    </row>
    <row r="6357" spans="2:3">
      <c r="B6357" s="101" t="n">
        <v>63467</v>
      </c>
      <c r="C6357" s="0">
        <f>INT(Hoja3!E$4*Hoja3!$B6365)</f>
        <v>49</v>
      </c>
    </row>
    <row r="6358" spans="2:3">
      <c r="B6358" s="101" t="n">
        <v>63473</v>
      </c>
      <c r="C6358" s="0">
        <f>INT(Hoja3!E$4*Hoja3!$B6366)</f>
        <v>49</v>
      </c>
    </row>
    <row r="6359" spans="2:3">
      <c r="B6359" s="101" t="n">
        <v>63487</v>
      </c>
      <c r="C6359" s="0">
        <f>INT(Hoja3!E$4*Hoja3!$B6367)</f>
        <v>49</v>
      </c>
    </row>
    <row r="6360" spans="2:3">
      <c r="B6360" s="101" t="n">
        <v>63493</v>
      </c>
      <c r="C6360" s="0">
        <f>INT(Hoja3!E$4*Hoja3!$B6368)</f>
        <v>49</v>
      </c>
    </row>
    <row r="6361" spans="2:3">
      <c r="B6361" s="101" t="n">
        <v>63499</v>
      </c>
      <c r="C6361" s="0">
        <f>INT(Hoja3!E$4*Hoja3!$B6369)</f>
        <v>49</v>
      </c>
    </row>
    <row r="6362" spans="2:3">
      <c r="B6362" s="101" t="n">
        <v>63521</v>
      </c>
      <c r="C6362" s="0">
        <f>INT(Hoja3!E$4*Hoja3!$B6370)</f>
        <v>49</v>
      </c>
    </row>
    <row r="6363" spans="2:3">
      <c r="B6363" s="101" t="n">
        <v>63527</v>
      </c>
      <c r="C6363" s="0">
        <f>INT(Hoja3!E$4*Hoja3!$B6371)</f>
        <v>49</v>
      </c>
    </row>
    <row r="6364" spans="2:3">
      <c r="B6364" s="101" t="n">
        <v>63533</v>
      </c>
      <c r="C6364" s="0">
        <f>INT(Hoja3!E$4*Hoja3!$B6372)</f>
        <v>49</v>
      </c>
    </row>
    <row r="6365" spans="2:3">
      <c r="B6365" s="101" t="n">
        <v>63541</v>
      </c>
      <c r="C6365" s="0">
        <f>INT(Hoja3!E$4*Hoja3!$B6373)</f>
        <v>49</v>
      </c>
    </row>
    <row r="6366" spans="2:3">
      <c r="B6366" s="101" t="n">
        <v>63559</v>
      </c>
      <c r="C6366" s="0">
        <f>INT(Hoja3!E$4*Hoja3!$B6374)</f>
        <v>49</v>
      </c>
    </row>
    <row r="6367" spans="2:3">
      <c r="B6367" s="101" t="n">
        <v>63577</v>
      </c>
      <c r="C6367" s="0">
        <f>INT(Hoja3!E$4*Hoja3!$B6375)</f>
        <v>49</v>
      </c>
    </row>
    <row r="6368" spans="2:3">
      <c r="B6368" s="101" t="n">
        <v>63587</v>
      </c>
      <c r="C6368" s="0">
        <f>INT(Hoja3!E$4*Hoja3!$B6376)</f>
        <v>49</v>
      </c>
    </row>
    <row r="6369" spans="2:3">
      <c r="B6369" s="101" t="n">
        <v>63589</v>
      </c>
      <c r="C6369" s="0">
        <f>INT(Hoja3!E$4*Hoja3!$B6377)</f>
        <v>49</v>
      </c>
    </row>
    <row r="6370" spans="2:3">
      <c r="B6370" s="101" t="n">
        <v>63599</v>
      </c>
      <c r="C6370" s="0">
        <f>INT(Hoja3!E$4*Hoja3!$B6378)</f>
        <v>49</v>
      </c>
    </row>
    <row r="6371" spans="2:3">
      <c r="B6371" s="101" t="n">
        <v>63601</v>
      </c>
      <c r="C6371" s="0">
        <f>INT(Hoja3!E$4*Hoja3!$B6379)</f>
        <v>49</v>
      </c>
    </row>
    <row r="6372" spans="2:3">
      <c r="B6372" s="101" t="n">
        <v>63607</v>
      </c>
      <c r="C6372" s="0">
        <f>INT(Hoja3!E$4*Hoja3!$B6380)</f>
        <v>49</v>
      </c>
    </row>
    <row r="6373" spans="2:3">
      <c r="B6373" s="101" t="n">
        <v>63611</v>
      </c>
      <c r="C6373" s="0">
        <f>INT(Hoja3!E$4*Hoja3!$B6381)</f>
        <v>49</v>
      </c>
    </row>
    <row r="6374" spans="2:3">
      <c r="B6374" s="101" t="n">
        <v>63617</v>
      </c>
      <c r="C6374" s="0">
        <f>INT(Hoja3!E$4*Hoja3!$B6382)</f>
        <v>49</v>
      </c>
    </row>
    <row r="6375" spans="2:3">
      <c r="B6375" s="101" t="n">
        <v>63629</v>
      </c>
      <c r="C6375" s="0">
        <f>INT(Hoja3!E$4*Hoja3!$B6383)</f>
        <v>49</v>
      </c>
    </row>
    <row r="6376" spans="2:3">
      <c r="B6376" s="101" t="n">
        <v>63647</v>
      </c>
      <c r="C6376" s="0">
        <f>INT(Hoja3!E$4*Hoja3!$B6384)</f>
        <v>49</v>
      </c>
    </row>
    <row r="6377" spans="2:3">
      <c r="B6377" s="101" t="n">
        <v>63649</v>
      </c>
      <c r="C6377" s="0">
        <f>INT(Hoja3!E$4*Hoja3!$B6385)</f>
        <v>49</v>
      </c>
    </row>
    <row r="6378" spans="2:3">
      <c r="B6378" s="101" t="n">
        <v>63659</v>
      </c>
      <c r="C6378" s="0">
        <f>INT(Hoja3!E$4*Hoja3!$B6386)</f>
        <v>49</v>
      </c>
    </row>
    <row r="6379" spans="2:3">
      <c r="B6379" s="101" t="n">
        <v>63667</v>
      </c>
      <c r="C6379" s="0">
        <f>INT(Hoja3!E$4*Hoja3!$B6387)</f>
        <v>49</v>
      </c>
    </row>
    <row r="6380" spans="2:3">
      <c r="B6380" s="101" t="n">
        <v>63671</v>
      </c>
      <c r="C6380" s="0">
        <f>INT(Hoja3!E$4*Hoja3!$B6388)</f>
        <v>49</v>
      </c>
    </row>
    <row r="6381" spans="2:3">
      <c r="B6381" s="101" t="n">
        <v>63689</v>
      </c>
      <c r="C6381" s="0">
        <f>INT(Hoja3!E$4*Hoja3!$B6389)</f>
        <v>49</v>
      </c>
    </row>
    <row r="6382" spans="2:3">
      <c r="B6382" s="101" t="n">
        <v>63691</v>
      </c>
      <c r="C6382" s="0">
        <f>INT(Hoja3!E$4*Hoja3!$B6390)</f>
        <v>49</v>
      </c>
    </row>
    <row r="6383" spans="2:3">
      <c r="B6383" s="101" t="n">
        <v>63697</v>
      </c>
      <c r="C6383" s="0">
        <f>INT(Hoja3!E$4*Hoja3!$B6391)</f>
        <v>49</v>
      </c>
    </row>
    <row r="6384" spans="2:3">
      <c r="B6384" s="101" t="n">
        <v>63703</v>
      </c>
      <c r="C6384" s="0">
        <f>INT(Hoja3!E$4*Hoja3!$B6392)</f>
        <v>49</v>
      </c>
    </row>
    <row r="6385" spans="2:3">
      <c r="B6385" s="101" t="n">
        <v>63709</v>
      </c>
      <c r="C6385" s="0">
        <f>INT(Hoja3!E$4*Hoja3!$B6393)</f>
        <v>49</v>
      </c>
    </row>
    <row r="6386" spans="2:3">
      <c r="B6386" s="101" t="n">
        <v>63719</v>
      </c>
      <c r="C6386" s="0">
        <f>INT(Hoja3!E$4*Hoja3!$B6394)</f>
        <v>49</v>
      </c>
    </row>
    <row r="6387" spans="2:3">
      <c r="B6387" s="101" t="n">
        <v>63727</v>
      </c>
      <c r="C6387" s="0">
        <f>INT(Hoja3!E$4*Hoja3!$B6395)</f>
        <v>49</v>
      </c>
    </row>
    <row r="6388" spans="2:3">
      <c r="B6388" s="101" t="n">
        <v>63737</v>
      </c>
      <c r="C6388" s="0">
        <f>INT(Hoja3!E$4*Hoja3!$B6396)</f>
        <v>49</v>
      </c>
    </row>
    <row r="6389" spans="2:3">
      <c r="B6389" s="101" t="n">
        <v>63743</v>
      </c>
      <c r="C6389" s="0">
        <f>INT(Hoja3!E$4*Hoja3!$B6397)</f>
        <v>49</v>
      </c>
    </row>
    <row r="6390" spans="2:3">
      <c r="B6390" s="101" t="n">
        <v>63761</v>
      </c>
      <c r="C6390" s="0">
        <f>INT(Hoja3!E$4*Hoja3!$B6398)</f>
        <v>49</v>
      </c>
    </row>
    <row r="6391" spans="2:3">
      <c r="B6391" s="101" t="n">
        <v>63773</v>
      </c>
      <c r="C6391" s="0">
        <f>INT(Hoja3!E$4*Hoja3!$B6399)</f>
        <v>49</v>
      </c>
    </row>
    <row r="6392" spans="2:3">
      <c r="B6392" s="101" t="n">
        <v>63781</v>
      </c>
      <c r="C6392" s="0">
        <f>INT(Hoja3!E$4*Hoja3!$B6400)</f>
        <v>49</v>
      </c>
    </row>
    <row r="6393" spans="2:3">
      <c r="B6393" s="101" t="n">
        <v>63793</v>
      </c>
      <c r="C6393" s="0">
        <f>INT(Hoja3!E$4*Hoja3!$B6401)</f>
        <v>49</v>
      </c>
    </row>
    <row r="6394" spans="2:3">
      <c r="B6394" s="101" t="n">
        <v>63799</v>
      </c>
      <c r="C6394" s="0">
        <f>INT(Hoja3!E$4*Hoja3!$B6402)</f>
        <v>49</v>
      </c>
    </row>
    <row r="6395" spans="2:3">
      <c r="B6395" s="101" t="n">
        <v>63803</v>
      </c>
      <c r="C6395" s="0">
        <f>INT(Hoja3!E$4*Hoja3!$B6403)</f>
        <v>49</v>
      </c>
    </row>
    <row r="6396" spans="2:3">
      <c r="B6396" s="101" t="n">
        <v>63809</v>
      </c>
      <c r="C6396" s="0">
        <f>INT(Hoja3!E$4*Hoja3!$B6404)</f>
        <v>49</v>
      </c>
    </row>
    <row r="6397" spans="2:3">
      <c r="B6397" s="101" t="n">
        <v>63823</v>
      </c>
      <c r="C6397" s="0">
        <f>INT(Hoja3!E$4*Hoja3!$B6405)</f>
        <v>49</v>
      </c>
    </row>
    <row r="6398" spans="2:3">
      <c r="B6398" s="101" t="n">
        <v>63839</v>
      </c>
      <c r="C6398" s="0">
        <f>INT(Hoja3!E$4*Hoja3!$B6406)</f>
        <v>49</v>
      </c>
    </row>
    <row r="6399" spans="2:3">
      <c r="B6399" s="101" t="n">
        <v>63841</v>
      </c>
      <c r="C6399" s="0">
        <f>INT(Hoja3!E$4*Hoja3!$B6407)</f>
        <v>49</v>
      </c>
    </row>
    <row r="6400" spans="2:3">
      <c r="B6400" s="101" t="n">
        <v>63853</v>
      </c>
      <c r="C6400" s="0">
        <f>INT(Hoja3!E$4*Hoja3!$B6408)</f>
        <v>49</v>
      </c>
    </row>
    <row r="6401" spans="2:3">
      <c r="B6401" s="101" t="n">
        <v>63857</v>
      </c>
      <c r="C6401" s="0">
        <f>INT(Hoja3!E$4*Hoja3!$B6409)</f>
        <v>49</v>
      </c>
    </row>
    <row r="6402" spans="2:3">
      <c r="B6402" s="101" t="n">
        <v>63863</v>
      </c>
      <c r="C6402" s="0">
        <f>INT(Hoja3!E$4*Hoja3!$B6410)</f>
        <v>49</v>
      </c>
    </row>
    <row r="6403" spans="2:3">
      <c r="B6403" s="101" t="n">
        <v>63901</v>
      </c>
      <c r="C6403" s="0">
        <f>INT(Hoja3!E$4*Hoja3!$B6411)</f>
        <v>48</v>
      </c>
    </row>
    <row r="6404" spans="2:3">
      <c r="B6404" s="101" t="n">
        <v>63907</v>
      </c>
      <c r="C6404" s="0">
        <f>INT(Hoja3!E$4*Hoja3!$B6412)</f>
        <v>48</v>
      </c>
    </row>
    <row r="6405" spans="2:3">
      <c r="B6405" s="101" t="n">
        <v>63913</v>
      </c>
      <c r="C6405" s="0">
        <f>INT(Hoja3!E$4*Hoja3!$B6413)</f>
        <v>48</v>
      </c>
    </row>
    <row r="6406" spans="2:3">
      <c r="B6406" s="101" t="n">
        <v>63929</v>
      </c>
      <c r="C6406" s="0">
        <f>INT(Hoja3!E$4*Hoja3!$B6414)</f>
        <v>48</v>
      </c>
    </row>
    <row r="6407" spans="2:3">
      <c r="B6407" s="101" t="n">
        <v>63949</v>
      </c>
      <c r="C6407" s="0">
        <f>INT(Hoja3!E$4*Hoja3!$B6415)</f>
        <v>48</v>
      </c>
    </row>
    <row r="6408" spans="2:3">
      <c r="B6408" s="101" t="n">
        <v>63977</v>
      </c>
      <c r="C6408" s="0">
        <f>INT(Hoja3!E$4*Hoja3!$B6416)</f>
        <v>48</v>
      </c>
    </row>
    <row r="6409" spans="2:3">
      <c r="B6409" s="101" t="n">
        <v>63997</v>
      </c>
      <c r="C6409" s="0">
        <f>INT(Hoja3!E$4*Hoja3!$B6417)</f>
        <v>48</v>
      </c>
    </row>
    <row r="6410" spans="2:3">
      <c r="B6410" s="101" t="n">
        <v>64007</v>
      </c>
      <c r="C6410" s="0">
        <f>INT(Hoja3!E$4*Hoja3!$B6418)</f>
        <v>48</v>
      </c>
    </row>
    <row r="6411" spans="2:3">
      <c r="B6411" s="101" t="n">
        <v>64013</v>
      </c>
      <c r="C6411" s="0">
        <f>INT(Hoja3!E$4*Hoja3!$B6419)</f>
        <v>48</v>
      </c>
    </row>
    <row r="6412" spans="2:3">
      <c r="B6412" s="101" t="n">
        <v>64019</v>
      </c>
      <c r="C6412" s="0">
        <f>INT(Hoja3!E$4*Hoja3!$B6420)</f>
        <v>48</v>
      </c>
    </row>
    <row r="6413" spans="2:3">
      <c r="B6413" s="101" t="n">
        <v>64033</v>
      </c>
      <c r="C6413" s="0">
        <f>INT(Hoja3!E$4*Hoja3!$B6421)</f>
        <v>48</v>
      </c>
    </row>
    <row r="6414" spans="2:3">
      <c r="B6414" s="101" t="n">
        <v>64037</v>
      </c>
      <c r="C6414" s="0">
        <f>INT(Hoja3!E$4*Hoja3!$B6422)</f>
        <v>48</v>
      </c>
    </row>
    <row r="6415" spans="2:3">
      <c r="B6415" s="101" t="n">
        <v>64063</v>
      </c>
      <c r="C6415" s="0">
        <f>INT(Hoja3!E$4*Hoja3!$B6423)</f>
        <v>48</v>
      </c>
    </row>
    <row r="6416" spans="2:3">
      <c r="B6416" s="101" t="n">
        <v>64067</v>
      </c>
      <c r="C6416" s="0">
        <f>INT(Hoja3!E$4*Hoja3!$B6424)</f>
        <v>48</v>
      </c>
    </row>
    <row r="6417" spans="2:3">
      <c r="B6417" s="101" t="n">
        <v>64081</v>
      </c>
      <c r="C6417" s="0">
        <f>INT(Hoja3!E$4*Hoja3!$B6425)</f>
        <v>48</v>
      </c>
    </row>
    <row r="6418" spans="2:3">
      <c r="B6418" s="101" t="n">
        <v>64091</v>
      </c>
      <c r="C6418" s="0">
        <f>INT(Hoja3!E$4*Hoja3!$B6426)</f>
        <v>48</v>
      </c>
    </row>
    <row r="6419" spans="2:3">
      <c r="B6419" s="101" t="n">
        <v>64109</v>
      </c>
      <c r="C6419" s="0">
        <f>INT(Hoja3!E$4*Hoja3!$B6427)</f>
        <v>48</v>
      </c>
    </row>
    <row r="6420" spans="2:3">
      <c r="B6420" s="101" t="n">
        <v>64123</v>
      </c>
      <c r="C6420" s="0">
        <f>INT(Hoja3!E$4*Hoja3!$B6428)</f>
        <v>48</v>
      </c>
    </row>
    <row r="6421" spans="2:3">
      <c r="B6421" s="101" t="n">
        <v>64151</v>
      </c>
      <c r="C6421" s="0">
        <f>INT(Hoja3!E$4*Hoja3!$B6429)</f>
        <v>48</v>
      </c>
    </row>
    <row r="6422" spans="2:3">
      <c r="B6422" s="101" t="n">
        <v>64153</v>
      </c>
      <c r="C6422" s="0">
        <f>INT(Hoja3!E$4*Hoja3!$B6430)</f>
        <v>48</v>
      </c>
    </row>
    <row r="6423" spans="2:3">
      <c r="B6423" s="101" t="n">
        <v>64157</v>
      </c>
      <c r="C6423" s="0">
        <f>INT(Hoja3!E$4*Hoja3!$B6431)</f>
        <v>48</v>
      </c>
    </row>
    <row r="6424" spans="2:3">
      <c r="B6424" s="101" t="n">
        <v>64171</v>
      </c>
      <c r="C6424" s="0">
        <f>INT(Hoja3!E$4*Hoja3!$B6432)</f>
        <v>48</v>
      </c>
    </row>
    <row r="6425" spans="2:3">
      <c r="B6425" s="101" t="n">
        <v>64187</v>
      </c>
      <c r="C6425" s="0">
        <f>INT(Hoja3!E$4*Hoja3!$B6433)</f>
        <v>48</v>
      </c>
    </row>
    <row r="6426" spans="2:3">
      <c r="B6426" s="101" t="n">
        <v>64189</v>
      </c>
      <c r="C6426" s="0">
        <f>INT(Hoja3!E$4*Hoja3!$B6434)</f>
        <v>48</v>
      </c>
    </row>
    <row r="6427" spans="2:3">
      <c r="B6427" s="101" t="n">
        <v>64217</v>
      </c>
      <c r="C6427" s="0">
        <f>INT(Hoja3!E$4*Hoja3!$B6435)</f>
        <v>48</v>
      </c>
    </row>
    <row r="6428" spans="2:3">
      <c r="B6428" s="101" t="n">
        <v>64223</v>
      </c>
      <c r="C6428" s="0">
        <f>INT(Hoja3!E$4*Hoja3!$B6436)</f>
        <v>48</v>
      </c>
    </row>
    <row r="6429" spans="2:3">
      <c r="B6429" s="101" t="n">
        <v>64231</v>
      </c>
      <c r="C6429" s="0">
        <f>INT(Hoja3!E$4*Hoja3!$B6437)</f>
        <v>48</v>
      </c>
    </row>
    <row r="6430" spans="2:3">
      <c r="B6430" s="101" t="n">
        <v>64237</v>
      </c>
      <c r="C6430" s="0">
        <f>INT(Hoja3!E$4*Hoja3!$B6438)</f>
        <v>48</v>
      </c>
    </row>
    <row r="6431" spans="2:3">
      <c r="B6431" s="101" t="n">
        <v>64271</v>
      </c>
      <c r="C6431" s="0">
        <f>INT(Hoja3!E$4*Hoja3!$B6439)</f>
        <v>48</v>
      </c>
    </row>
    <row r="6432" spans="2:3">
      <c r="B6432" s="101" t="n">
        <v>64279</v>
      </c>
      <c r="C6432" s="0">
        <f>INT(Hoja3!E$4*Hoja3!$B6440)</f>
        <v>48</v>
      </c>
    </row>
    <row r="6433" spans="2:3">
      <c r="B6433" s="101" t="n">
        <v>64283</v>
      </c>
      <c r="C6433" s="0">
        <f>INT(Hoja3!E$4*Hoja3!$B6441)</f>
        <v>48</v>
      </c>
    </row>
    <row r="6434" spans="2:3">
      <c r="B6434" s="101" t="n">
        <v>64301</v>
      </c>
      <c r="C6434" s="0">
        <f>INT(Hoja3!E$4*Hoja3!$B6442)</f>
        <v>48</v>
      </c>
    </row>
    <row r="6435" spans="2:3">
      <c r="B6435" s="101" t="n">
        <v>64303</v>
      </c>
      <c r="C6435" s="0">
        <f>INT(Hoja3!E$4*Hoja3!$B6443)</f>
        <v>48</v>
      </c>
    </row>
    <row r="6436" spans="2:3">
      <c r="B6436" s="101" t="n">
        <v>64319</v>
      </c>
      <c r="C6436" s="0">
        <f>INT(Hoja3!E$4*Hoja3!$B6444)</f>
        <v>48</v>
      </c>
    </row>
    <row r="6437" spans="2:3">
      <c r="B6437" s="101" t="n">
        <v>64327</v>
      </c>
      <c r="C6437" s="0">
        <f>INT(Hoja3!E$4*Hoja3!$B6445)</f>
        <v>48</v>
      </c>
    </row>
    <row r="6438" spans="2:3">
      <c r="B6438" s="101" t="n">
        <v>64333</v>
      </c>
      <c r="C6438" s="0">
        <f>INT(Hoja3!E$4*Hoja3!$B6446)</f>
        <v>48</v>
      </c>
    </row>
    <row r="6439" spans="2:3">
      <c r="B6439" s="101" t="n">
        <v>64373</v>
      </c>
      <c r="C6439" s="0">
        <f>INT(Hoja3!E$4*Hoja3!$B6447)</f>
        <v>48</v>
      </c>
    </row>
    <row r="6440" spans="2:3">
      <c r="B6440" s="101" t="n">
        <v>64381</v>
      </c>
      <c r="C6440" s="0">
        <f>INT(Hoja3!E$4*Hoja3!$B6448)</f>
        <v>48</v>
      </c>
    </row>
    <row r="6441" spans="2:3">
      <c r="B6441" s="101" t="n">
        <v>64399</v>
      </c>
      <c r="C6441" s="0">
        <f>INT(Hoja3!E$4*Hoja3!$B6449)</f>
        <v>48</v>
      </c>
    </row>
    <row r="6442" spans="2:3">
      <c r="B6442" s="101" t="n">
        <v>64403</v>
      </c>
      <c r="C6442" s="0">
        <f>INT(Hoja3!E$4*Hoja3!$B6450)</f>
        <v>48</v>
      </c>
    </row>
    <row r="6443" spans="2:3">
      <c r="B6443" s="101" t="n">
        <v>64433</v>
      </c>
      <c r="C6443" s="0">
        <f>INT(Hoja3!E$4*Hoja3!$B6451)</f>
        <v>48</v>
      </c>
    </row>
    <row r="6444" spans="2:3">
      <c r="B6444" s="101" t="n">
        <v>64439</v>
      </c>
      <c r="C6444" s="0">
        <f>INT(Hoja3!E$4*Hoja3!$B6452)</f>
        <v>48</v>
      </c>
    </row>
    <row r="6445" spans="2:3">
      <c r="B6445" s="101" t="n">
        <v>64451</v>
      </c>
      <c r="C6445" s="0">
        <f>INT(Hoja3!E$4*Hoja3!$B6453)</f>
        <v>48</v>
      </c>
    </row>
    <row r="6446" spans="2:3">
      <c r="B6446" s="101" t="n">
        <v>64453</v>
      </c>
      <c r="C6446" s="0">
        <f>INT(Hoja3!E$4*Hoja3!$B6454)</f>
        <v>48</v>
      </c>
    </row>
    <row r="6447" spans="2:3">
      <c r="B6447" s="101" t="n">
        <v>64483</v>
      </c>
      <c r="C6447" s="0">
        <f>INT(Hoja3!E$4*Hoja3!$B6455)</f>
        <v>48</v>
      </c>
    </row>
    <row r="6448" spans="2:3">
      <c r="B6448" s="101" t="n">
        <v>64489</v>
      </c>
      <c r="C6448" s="0">
        <f>INT(Hoja3!E$4*Hoja3!$B6456)</f>
        <v>48</v>
      </c>
    </row>
    <row r="6449" spans="2:3">
      <c r="B6449" s="101" t="n">
        <v>64499</v>
      </c>
      <c r="C6449" s="0">
        <f>INT(Hoja3!E$4*Hoja3!$B6457)</f>
        <v>48</v>
      </c>
    </row>
    <row r="6450" spans="2:3">
      <c r="B6450" s="101" t="n">
        <v>64513</v>
      </c>
      <c r="C6450" s="0">
        <f>INT(Hoja3!E$4*Hoja3!$B6458)</f>
        <v>48</v>
      </c>
    </row>
    <row r="6451" spans="2:3">
      <c r="B6451" s="101" t="n">
        <v>64553</v>
      </c>
      <c r="C6451" s="0">
        <f>INT(Hoja3!E$4*Hoja3!$B6459)</f>
        <v>47</v>
      </c>
    </row>
    <row r="6452" spans="2:3">
      <c r="B6452" s="101" t="n">
        <v>64567</v>
      </c>
      <c r="C6452" s="0">
        <f>INT(Hoja3!E$4*Hoja3!$B6460)</f>
        <v>47</v>
      </c>
    </row>
    <row r="6453" spans="2:3">
      <c r="B6453" s="101" t="n">
        <v>64577</v>
      </c>
      <c r="C6453" s="0">
        <f>INT(Hoja3!E$4*Hoja3!$B6461)</f>
        <v>47</v>
      </c>
    </row>
    <row r="6454" spans="2:3">
      <c r="B6454" s="101" t="n">
        <v>64579</v>
      </c>
      <c r="C6454" s="0">
        <f>INT(Hoja3!E$4*Hoja3!$B6462)</f>
        <v>47</v>
      </c>
    </row>
    <row r="6455" spans="2:3">
      <c r="B6455" s="101" t="n">
        <v>64591</v>
      </c>
      <c r="C6455" s="0">
        <f>INT(Hoja3!E$4*Hoja3!$B6463)</f>
        <v>47</v>
      </c>
    </row>
    <row r="6456" spans="2:3">
      <c r="B6456" s="101" t="n">
        <v>64601</v>
      </c>
      <c r="C6456" s="0">
        <f>INT(Hoja3!E$4*Hoja3!$B6464)</f>
        <v>47</v>
      </c>
    </row>
    <row r="6457" spans="2:3">
      <c r="B6457" s="101" t="n">
        <v>64609</v>
      </c>
      <c r="C6457" s="0">
        <f>INT(Hoja3!E$4*Hoja3!$B6465)</f>
        <v>47</v>
      </c>
    </row>
    <row r="6458" spans="2:3">
      <c r="B6458" s="101" t="n">
        <v>64613</v>
      </c>
      <c r="C6458" s="0">
        <f>INT(Hoja3!E$4*Hoja3!$B6466)</f>
        <v>47</v>
      </c>
    </row>
    <row r="6459" spans="2:3">
      <c r="B6459" s="101" t="n">
        <v>64621</v>
      </c>
      <c r="C6459" s="0">
        <f>INT(Hoja3!E$4*Hoja3!$B6467)</f>
        <v>47</v>
      </c>
    </row>
    <row r="6460" spans="2:3">
      <c r="B6460" s="101" t="n">
        <v>64627</v>
      </c>
      <c r="C6460" s="0">
        <f>INT(Hoja3!E$4*Hoja3!$B6468)</f>
        <v>47</v>
      </c>
    </row>
    <row r="6461" spans="2:3">
      <c r="B6461" s="101" t="n">
        <v>64633</v>
      </c>
      <c r="C6461" s="0">
        <f>INT(Hoja3!E$4*Hoja3!$B6469)</f>
        <v>47</v>
      </c>
    </row>
    <row r="6462" spans="2:3">
      <c r="B6462" s="101" t="n">
        <v>64661</v>
      </c>
      <c r="C6462" s="0">
        <f>INT(Hoja3!E$4*Hoja3!$B6470)</f>
        <v>47</v>
      </c>
    </row>
    <row r="6463" spans="2:3">
      <c r="B6463" s="101" t="n">
        <v>64663</v>
      </c>
      <c r="C6463" s="0">
        <f>INT(Hoja3!E$4*Hoja3!$B6471)</f>
        <v>47</v>
      </c>
    </row>
    <row r="6464" spans="2:3">
      <c r="B6464" s="101" t="n">
        <v>64667</v>
      </c>
      <c r="C6464" s="0">
        <f>INT(Hoja3!E$4*Hoja3!$B6472)</f>
        <v>47</v>
      </c>
    </row>
    <row r="6465" spans="2:3">
      <c r="B6465" s="101" t="n">
        <v>64679</v>
      </c>
      <c r="C6465" s="0">
        <f>INT(Hoja3!E$4*Hoja3!$B6473)</f>
        <v>47</v>
      </c>
    </row>
    <row r="6466" spans="2:3">
      <c r="B6466" s="101" t="n">
        <v>64693</v>
      </c>
      <c r="C6466" s="0">
        <f>INT(Hoja3!E$4*Hoja3!$B6474)</f>
        <v>47</v>
      </c>
    </row>
    <row r="6467" spans="2:3">
      <c r="B6467" s="101" t="n">
        <v>64709</v>
      </c>
      <c r="C6467" s="0">
        <f>INT(Hoja3!E$4*Hoja3!$B6475)</f>
        <v>47</v>
      </c>
    </row>
    <row r="6468" spans="2:3">
      <c r="B6468" s="101" t="n">
        <v>64717</v>
      </c>
      <c r="C6468" s="0">
        <f>INT(Hoja3!E$4*Hoja3!$B6476)</f>
        <v>47</v>
      </c>
    </row>
    <row r="6469" spans="2:3">
      <c r="B6469" s="101" t="n">
        <v>64747</v>
      </c>
      <c r="C6469" s="0">
        <f>INT(Hoja3!E$4*Hoja3!$B6477)</f>
        <v>47</v>
      </c>
    </row>
    <row r="6470" spans="2:3">
      <c r="B6470" s="101" t="n">
        <v>64763</v>
      </c>
      <c r="C6470" s="0">
        <f>INT(Hoja3!E$4*Hoja3!$B6478)</f>
        <v>47</v>
      </c>
    </row>
    <row r="6471" spans="2:3">
      <c r="B6471" s="101" t="n">
        <v>64781</v>
      </c>
      <c r="C6471" s="0">
        <f>INT(Hoja3!E$4*Hoja3!$B6479)</f>
        <v>47</v>
      </c>
    </row>
    <row r="6472" spans="2:3">
      <c r="B6472" s="101" t="n">
        <v>64783</v>
      </c>
      <c r="C6472" s="0">
        <f>INT(Hoja3!E$4*Hoja3!$B6480)</f>
        <v>47</v>
      </c>
    </row>
    <row r="6473" spans="2:3">
      <c r="B6473" s="101" t="n">
        <v>64793</v>
      </c>
      <c r="C6473" s="0">
        <f>INT(Hoja3!E$4*Hoja3!$B6481)</f>
        <v>47</v>
      </c>
    </row>
    <row r="6474" spans="2:3">
      <c r="B6474" s="101" t="n">
        <v>64811</v>
      </c>
      <c r="C6474" s="0">
        <f>INT(Hoja3!E$4*Hoja3!$B6482)</f>
        <v>47</v>
      </c>
    </row>
    <row r="6475" spans="2:3">
      <c r="B6475" s="101" t="n">
        <v>64817</v>
      </c>
      <c r="C6475" s="0">
        <f>INT(Hoja3!E$4*Hoja3!$B6483)</f>
        <v>47</v>
      </c>
    </row>
    <row r="6476" spans="2:3">
      <c r="B6476" s="101" t="n">
        <v>64849</v>
      </c>
      <c r="C6476" s="0">
        <f>INT(Hoja3!E$4*Hoja3!$B6484)</f>
        <v>47</v>
      </c>
    </row>
    <row r="6477" spans="2:3">
      <c r="B6477" s="101" t="n">
        <v>64853</v>
      </c>
      <c r="C6477" s="0">
        <f>INT(Hoja3!E$4*Hoja3!$B6485)</f>
        <v>47</v>
      </c>
    </row>
    <row r="6478" spans="2:3">
      <c r="B6478" s="101" t="n">
        <v>64871</v>
      </c>
      <c r="C6478" s="0">
        <f>INT(Hoja3!E$4*Hoja3!$B6486)</f>
        <v>47</v>
      </c>
    </row>
    <row r="6479" spans="2:3">
      <c r="B6479" s="101" t="n">
        <v>64877</v>
      </c>
      <c r="C6479" s="0">
        <f>INT(Hoja3!E$4*Hoja3!$B6487)</f>
        <v>47</v>
      </c>
    </row>
    <row r="6480" spans="2:3">
      <c r="B6480" s="101" t="n">
        <v>64879</v>
      </c>
      <c r="C6480" s="0">
        <f>INT(Hoja3!E$4*Hoja3!$B6488)</f>
        <v>47</v>
      </c>
    </row>
    <row r="6481" spans="2:3">
      <c r="B6481" s="101" t="n">
        <v>64891</v>
      </c>
      <c r="C6481" s="0">
        <f>INT(Hoja3!E$4*Hoja3!$B6489)</f>
        <v>47</v>
      </c>
    </row>
    <row r="6482" spans="2:3">
      <c r="B6482" s="101" t="n">
        <v>64901</v>
      </c>
      <c r="C6482" s="0">
        <f>INT(Hoja3!E$4*Hoja3!$B6490)</f>
        <v>47</v>
      </c>
    </row>
    <row r="6483" spans="2:3">
      <c r="B6483" s="101" t="n">
        <v>64919</v>
      </c>
      <c r="C6483" s="0">
        <f>INT(Hoja3!E$4*Hoja3!$B6491)</f>
        <v>47</v>
      </c>
    </row>
    <row r="6484" spans="2:3">
      <c r="B6484" s="101" t="n">
        <v>64921</v>
      </c>
      <c r="C6484" s="0">
        <f>INT(Hoja3!E$4*Hoja3!$B6492)</f>
        <v>47</v>
      </c>
    </row>
    <row r="6485" spans="2:3">
      <c r="B6485" s="101" t="n">
        <v>64927</v>
      </c>
      <c r="C6485" s="0">
        <f>INT(Hoja3!E$4*Hoja3!$B6493)</f>
        <v>47</v>
      </c>
    </row>
    <row r="6486" spans="2:3">
      <c r="B6486" s="101" t="n">
        <v>64937</v>
      </c>
      <c r="C6486" s="0">
        <f>INT(Hoja3!E$4*Hoja3!$B6494)</f>
        <v>47</v>
      </c>
    </row>
    <row r="6487" spans="2:3">
      <c r="B6487" s="101" t="n">
        <v>64951</v>
      </c>
      <c r="C6487" s="0">
        <f>INT(Hoja3!E$4*Hoja3!$B6495)</f>
        <v>47</v>
      </c>
    </row>
    <row r="6488" spans="2:3">
      <c r="B6488" s="101" t="n">
        <v>64969</v>
      </c>
      <c r="C6488" s="0">
        <f>INT(Hoja3!E$4*Hoja3!$B6496)</f>
        <v>47</v>
      </c>
    </row>
    <row r="6489" spans="2:3">
      <c r="B6489" s="101" t="n">
        <v>64997</v>
      </c>
      <c r="C6489" s="0">
        <f>INT(Hoja3!E$4*Hoja3!$B6497)</f>
        <v>47</v>
      </c>
    </row>
    <row r="6490" spans="2:3">
      <c r="B6490" s="101" t="n">
        <v>65003</v>
      </c>
      <c r="C6490" s="0">
        <f>INT(Hoja3!E$4*Hoja3!$B6498)</f>
        <v>47</v>
      </c>
    </row>
    <row r="6491" spans="2:3">
      <c r="B6491" s="101" t="n">
        <v>65011</v>
      </c>
      <c r="C6491" s="0">
        <f>INT(Hoja3!E$4*Hoja3!$B6499)</f>
        <v>47</v>
      </c>
    </row>
    <row r="6492" spans="2:3">
      <c r="B6492" s="101" t="n">
        <v>65027</v>
      </c>
      <c r="C6492" s="0">
        <f>INT(Hoja3!E$4*Hoja3!$B6500)</f>
        <v>47</v>
      </c>
    </row>
    <row r="6493" spans="2:3">
      <c r="B6493" s="101" t="n">
        <v>65029</v>
      </c>
      <c r="C6493" s="0">
        <f>INT(Hoja3!E$4*Hoja3!$B6501)</f>
        <v>47</v>
      </c>
    </row>
    <row r="6494" spans="2:3">
      <c r="B6494" s="101" t="n">
        <v>65033</v>
      </c>
      <c r="C6494" s="0">
        <f>INT(Hoja3!E$4*Hoja3!$B6502)</f>
        <v>47</v>
      </c>
    </row>
    <row r="6495" spans="2:3">
      <c r="B6495" s="101" t="n">
        <v>65053</v>
      </c>
      <c r="C6495" s="0">
        <f>INT(Hoja3!E$4*Hoja3!$B6503)</f>
        <v>47</v>
      </c>
    </row>
    <row r="6496" spans="2:3">
      <c r="B6496" s="101" t="n">
        <v>65063</v>
      </c>
      <c r="C6496" s="0">
        <f>INT(Hoja3!E$4*Hoja3!$B6504)</f>
        <v>47</v>
      </c>
    </row>
    <row r="6497" spans="2:3">
      <c r="B6497" s="101" t="n">
        <v>65071</v>
      </c>
      <c r="C6497" s="0">
        <f>INT(Hoja3!E$4*Hoja3!$B6505)</f>
        <v>47</v>
      </c>
    </row>
    <row r="6498" spans="2:3">
      <c r="B6498" s="101" t="n">
        <v>65089</v>
      </c>
      <c r="C6498" s="0">
        <f>INT(Hoja3!E$4*Hoja3!$B6506)</f>
        <v>47</v>
      </c>
    </row>
    <row r="6499" spans="2:3">
      <c r="B6499" s="101" t="n">
        <v>65099</v>
      </c>
      <c r="C6499" s="0">
        <f>INT(Hoja3!E$4*Hoja3!$B6507)</f>
        <v>47</v>
      </c>
    </row>
    <row r="6500" spans="2:3">
      <c r="B6500" s="101" t="n">
        <v>65101</v>
      </c>
      <c r="C6500" s="0">
        <f>INT(Hoja3!E$4*Hoja3!$B6508)</f>
        <v>47</v>
      </c>
    </row>
    <row r="6501" spans="2:3">
      <c r="B6501" s="101" t="n">
        <v>65111</v>
      </c>
      <c r="C6501" s="0">
        <f>INT(Hoja3!E$4*Hoja3!$B6509)</f>
        <v>47</v>
      </c>
    </row>
    <row r="6502" spans="2:3">
      <c r="B6502" s="101" t="n">
        <v>65119</v>
      </c>
      <c r="C6502" s="0">
        <f>INT(Hoja3!E$4*Hoja3!$B6510)</f>
        <v>47</v>
      </c>
    </row>
    <row r="6503" spans="2:3">
      <c r="B6503" s="101" t="n">
        <v>65123</v>
      </c>
      <c r="C6503" s="0">
        <f>INT(Hoja3!E$4*Hoja3!$B6511)</f>
        <v>47</v>
      </c>
    </row>
    <row r="6504" spans="2:3">
      <c r="B6504" s="101" t="n">
        <v>65129</v>
      </c>
      <c r="C6504" s="0">
        <f>INT(Hoja3!E$4*Hoja3!$B6512)</f>
        <v>47</v>
      </c>
    </row>
    <row r="6505" spans="2:3">
      <c r="B6505" s="101" t="n">
        <v>65141</v>
      </c>
      <c r="C6505" s="0">
        <f>INT(Hoja3!E$4*Hoja3!$B6513)</f>
        <v>47</v>
      </c>
    </row>
    <row r="6506" spans="2:3">
      <c r="B6506" s="101" t="n">
        <v>65147</v>
      </c>
      <c r="C6506" s="0">
        <f>INT(Hoja3!E$4*Hoja3!$B6514)</f>
        <v>47</v>
      </c>
    </row>
    <row r="6507" spans="2:3">
      <c r="B6507" s="101" t="n">
        <v>65167</v>
      </c>
      <c r="C6507" s="0">
        <f>INT(Hoja3!E$4*Hoja3!$B6515)</f>
        <v>47</v>
      </c>
    </row>
    <row r="6508" spans="2:3">
      <c r="B6508" s="101" t="n">
        <v>65171</v>
      </c>
      <c r="C6508" s="0">
        <f>INT(Hoja3!E$4*Hoja3!$B6516)</f>
        <v>47</v>
      </c>
    </row>
    <row r="6509" spans="2:3">
      <c r="B6509" s="101" t="n">
        <v>65173</v>
      </c>
      <c r="C6509" s="0">
        <f>INT(Hoja3!E$4*Hoja3!$B6517)</f>
        <v>47</v>
      </c>
    </row>
    <row r="6510" spans="2:3">
      <c r="B6510" s="101" t="n">
        <v>65179</v>
      </c>
      <c r="C6510" s="0">
        <f>INT(Hoja3!E$4*Hoja3!$B6518)</f>
        <v>47</v>
      </c>
    </row>
    <row r="6511" spans="2:3">
      <c r="B6511" s="101" t="n">
        <v>65183</v>
      </c>
      <c r="C6511" s="0">
        <f>INT(Hoja3!E$4*Hoja3!$B6519)</f>
        <v>47</v>
      </c>
    </row>
    <row r="6512" spans="2:3">
      <c r="B6512" s="101" t="n">
        <v>65203</v>
      </c>
      <c r="C6512" s="0">
        <f>INT(Hoja3!E$4*Hoja3!$B6520)</f>
        <v>47</v>
      </c>
    </row>
    <row r="6513" spans="2:3">
      <c r="B6513" s="101" t="n">
        <v>65213</v>
      </c>
      <c r="C6513" s="0">
        <f>INT(Hoja3!E$4*Hoja3!$B6521)</f>
        <v>47</v>
      </c>
    </row>
    <row r="6514" spans="2:3">
      <c r="B6514" s="101" t="n">
        <v>65239</v>
      </c>
      <c r="C6514" s="0">
        <f>INT(Hoja3!E$4*Hoja3!$B6522)</f>
        <v>46</v>
      </c>
    </row>
    <row r="6515" spans="2:3">
      <c r="B6515" s="101" t="n">
        <v>65257</v>
      </c>
      <c r="C6515" s="0">
        <f>INT(Hoja3!E$4*Hoja3!$B6523)</f>
        <v>46</v>
      </c>
    </row>
    <row r="6516" spans="2:3">
      <c r="B6516" s="101" t="n">
        <v>65267</v>
      </c>
      <c r="C6516" s="0">
        <f>INT(Hoja3!E$4*Hoja3!$B6524)</f>
        <v>46</v>
      </c>
    </row>
    <row r="6517" spans="2:3">
      <c r="B6517" s="101" t="n">
        <v>65269</v>
      </c>
      <c r="C6517" s="0">
        <f>INT(Hoja3!E$4*Hoja3!$B6525)</f>
        <v>46</v>
      </c>
    </row>
    <row r="6518" spans="2:3">
      <c r="B6518" s="101" t="n">
        <v>65287</v>
      </c>
      <c r="C6518" s="0">
        <f>INT(Hoja3!E$4*Hoja3!$B6526)</f>
        <v>46</v>
      </c>
    </row>
    <row r="6519" spans="2:3">
      <c r="B6519" s="101" t="n">
        <v>65293</v>
      </c>
      <c r="C6519" s="0">
        <f>INT(Hoja3!E$4*Hoja3!$B6527)</f>
        <v>46</v>
      </c>
    </row>
    <row r="6520" spans="2:3">
      <c r="B6520" s="101" t="n">
        <v>65309</v>
      </c>
      <c r="C6520" s="0">
        <f>INT(Hoja3!E$4*Hoja3!$B6528)</f>
        <v>46</v>
      </c>
    </row>
    <row r="6521" spans="2:3">
      <c r="B6521" s="101" t="n">
        <v>65323</v>
      </c>
      <c r="C6521" s="0">
        <f>INT(Hoja3!E$4*Hoja3!$B6529)</f>
        <v>46</v>
      </c>
    </row>
    <row r="6522" spans="2:3">
      <c r="B6522" s="101" t="n">
        <v>65327</v>
      </c>
      <c r="C6522" s="0">
        <f>INT(Hoja3!E$4*Hoja3!$B6530)</f>
        <v>46</v>
      </c>
    </row>
    <row r="6523" spans="2:3">
      <c r="B6523" s="101" t="n">
        <v>65353</v>
      </c>
      <c r="C6523" s="0">
        <f>INT(Hoja3!E$4*Hoja3!$B6531)</f>
        <v>46</v>
      </c>
    </row>
    <row r="6524" spans="2:3">
      <c r="B6524" s="101" t="n">
        <v>65357</v>
      </c>
      <c r="C6524" s="0">
        <f>INT(Hoja3!E$4*Hoja3!$B6532)</f>
        <v>46</v>
      </c>
    </row>
    <row r="6525" spans="2:3">
      <c r="B6525" s="101" t="n">
        <v>65371</v>
      </c>
      <c r="C6525" s="0">
        <f>INT(Hoja3!E$4*Hoja3!$B6533)</f>
        <v>46</v>
      </c>
    </row>
    <row r="6526" spans="2:3">
      <c r="B6526" s="101" t="n">
        <v>65381</v>
      </c>
      <c r="C6526" s="0">
        <f>INT(Hoja3!E$4*Hoja3!$B6534)</f>
        <v>46</v>
      </c>
    </row>
    <row r="6527" spans="2:3">
      <c r="B6527" s="101" t="n">
        <v>65393</v>
      </c>
      <c r="C6527" s="0">
        <f>INT(Hoja3!E$4*Hoja3!$B6535)</f>
        <v>46</v>
      </c>
    </row>
    <row r="6528" spans="2:3">
      <c r="B6528" s="101" t="n">
        <v>65407</v>
      </c>
      <c r="C6528" s="0">
        <f>INT(Hoja3!E$4*Hoja3!$B6536)</f>
        <v>46</v>
      </c>
    </row>
    <row r="6529" spans="2:3">
      <c r="B6529" s="101" t="n">
        <v>65413</v>
      </c>
      <c r="C6529" s="0">
        <f>INT(Hoja3!E$4*Hoja3!$B6537)</f>
        <v>46</v>
      </c>
    </row>
    <row r="6530" spans="2:3">
      <c r="B6530" s="101" t="n">
        <v>65419</v>
      </c>
      <c r="C6530" s="0">
        <f>INT(Hoja3!E$4*Hoja3!$B6538)</f>
        <v>46</v>
      </c>
    </row>
    <row r="6531" spans="2:3">
      <c r="B6531" s="101" t="n">
        <v>65423</v>
      </c>
      <c r="C6531" s="0">
        <f>INT(Hoja3!E$4*Hoja3!$B6539)</f>
        <v>46</v>
      </c>
    </row>
    <row r="6532" spans="2:3">
      <c r="B6532" s="101" t="n">
        <v>65437</v>
      </c>
      <c r="C6532" s="0">
        <f>INT(Hoja3!E$4*Hoja3!$B6540)</f>
        <v>46</v>
      </c>
    </row>
    <row r="6533" spans="2:3">
      <c r="B6533" s="101" t="n">
        <v>65447</v>
      </c>
      <c r="C6533" s="0">
        <f>INT(Hoja3!E$4*Hoja3!$B6541)</f>
        <v>46</v>
      </c>
    </row>
    <row r="6534" spans="2:3">
      <c r="B6534" s="101" t="n">
        <v>65449</v>
      </c>
      <c r="C6534" s="0">
        <f>INT(Hoja3!E$4*Hoja3!$B6542)</f>
        <v>46</v>
      </c>
    </row>
    <row r="6535" spans="2:3">
      <c r="B6535" s="101" t="n">
        <v>65479</v>
      </c>
      <c r="C6535" s="0">
        <f>INT(Hoja3!E$4*Hoja3!$B6543)</f>
        <v>46</v>
      </c>
    </row>
    <row r="6536" spans="2:3">
      <c r="B6536" s="101" t="n">
        <v>65497</v>
      </c>
      <c r="C6536" s="0">
        <f>INT(Hoja3!E$4*Hoja3!$B6544)</f>
        <v>46</v>
      </c>
    </row>
    <row r="6537" spans="2:3">
      <c r="B6537" s="101" t="n">
        <v>65519</v>
      </c>
      <c r="C6537" s="0">
        <f>INT(Hoja3!E$4*Hoja3!$B6545)</f>
        <v>46</v>
      </c>
    </row>
    <row r="6538" spans="2:3">
      <c r="B6538" s="101" t="n">
        <v>65521</v>
      </c>
      <c r="C6538" s="0">
        <f>INT(Hoja3!E$4*Hoja3!$B6546)</f>
        <v>46</v>
      </c>
    </row>
    <row r="6539" spans="2:3">
      <c r="B6539" s="101" t="n">
        <v>65537</v>
      </c>
      <c r="C6539" s="0">
        <f>INT(Hoja3!E$4*Hoja3!$B6547)</f>
        <v>46</v>
      </c>
    </row>
    <row r="6540" spans="2:3">
      <c r="B6540" s="101" t="n">
        <v>65539</v>
      </c>
      <c r="C6540" s="0">
        <f>INT(Hoja3!E$4*Hoja3!$B6548)</f>
        <v>46</v>
      </c>
    </row>
    <row r="6541" spans="2:3">
      <c r="B6541" s="101" t="n">
        <v>65543</v>
      </c>
      <c r="C6541" s="0">
        <f>INT(Hoja3!E$4*Hoja3!$B6549)</f>
        <v>46</v>
      </c>
    </row>
    <row r="6542" spans="2:3">
      <c r="B6542" s="101" t="n">
        <v>65551</v>
      </c>
      <c r="C6542" s="0">
        <f>INT(Hoja3!E$4*Hoja3!$B6550)</f>
        <v>46</v>
      </c>
    </row>
    <row r="6543" spans="2:3">
      <c r="B6543" s="101" t="n">
        <v>65557</v>
      </c>
      <c r="C6543" s="0">
        <f>INT(Hoja3!E$4*Hoja3!$B6551)</f>
        <v>46</v>
      </c>
    </row>
    <row r="6544" spans="2:3">
      <c r="B6544" s="101" t="n">
        <v>65563</v>
      </c>
      <c r="C6544" s="0">
        <f>INT(Hoja3!E$4*Hoja3!$B6552)</f>
        <v>46</v>
      </c>
    </row>
    <row r="6545" spans="2:3">
      <c r="B6545" s="101" t="n">
        <v>65579</v>
      </c>
      <c r="C6545" s="0">
        <f>INT(Hoja3!E$4*Hoja3!$B6553)</f>
        <v>46</v>
      </c>
    </row>
    <row r="6546" spans="2:3">
      <c r="B6546" s="101" t="n">
        <v>65581</v>
      </c>
      <c r="C6546" s="0">
        <f>INT(Hoja3!E$4*Hoja3!$B6554)</f>
        <v>46</v>
      </c>
    </row>
    <row r="6547" spans="2:3">
      <c r="B6547" s="101" t="n">
        <v>65587</v>
      </c>
      <c r="C6547" s="0">
        <f>INT(Hoja3!E$4*Hoja3!$B6555)</f>
        <v>46</v>
      </c>
    </row>
    <row r="6548" spans="2:3">
      <c r="B6548" s="101" t="n">
        <v>65599</v>
      </c>
      <c r="C6548" s="0">
        <f>INT(Hoja3!E$4*Hoja3!$B6556)</f>
        <v>46</v>
      </c>
    </row>
    <row r="6549" spans="2:3">
      <c r="B6549" s="101" t="n">
        <v>65609</v>
      </c>
      <c r="C6549" s="0">
        <f>INT(Hoja3!E$4*Hoja3!$B6557)</f>
        <v>46</v>
      </c>
    </row>
    <row r="6550" spans="2:3">
      <c r="B6550" s="101" t="n">
        <v>65617</v>
      </c>
      <c r="C6550" s="0">
        <f>INT(Hoja3!E$4*Hoja3!$B6558)</f>
        <v>46</v>
      </c>
    </row>
    <row r="6551" spans="2:3">
      <c r="B6551" s="101" t="n">
        <v>65629</v>
      </c>
      <c r="C6551" s="0">
        <f>INT(Hoja3!E$4*Hoja3!$B6559)</f>
        <v>46</v>
      </c>
    </row>
    <row r="6552" spans="2:3">
      <c r="B6552" s="101" t="n">
        <v>65633</v>
      </c>
      <c r="C6552" s="0">
        <f>INT(Hoja3!E$4*Hoja3!$B6560)</f>
        <v>46</v>
      </c>
    </row>
    <row r="6553" spans="2:3">
      <c r="B6553" s="101" t="n">
        <v>65647</v>
      </c>
      <c r="C6553" s="0">
        <f>INT(Hoja3!E$4*Hoja3!$B6561)</f>
        <v>46</v>
      </c>
    </row>
    <row r="6554" spans="2:3">
      <c r="B6554" s="101" t="n">
        <v>65651</v>
      </c>
      <c r="C6554" s="0">
        <f>INT(Hoja3!E$4*Hoja3!$B6562)</f>
        <v>46</v>
      </c>
    </row>
    <row r="6555" spans="2:3">
      <c r="B6555" s="101" t="n">
        <v>65657</v>
      </c>
      <c r="C6555" s="0">
        <f>INT(Hoja3!E$4*Hoja3!$B6563)</f>
        <v>46</v>
      </c>
    </row>
    <row r="6556" spans="2:3">
      <c r="B6556" s="101" t="n">
        <v>65677</v>
      </c>
      <c r="C6556" s="0">
        <f>INT(Hoja3!E$4*Hoja3!$B6564)</f>
        <v>46</v>
      </c>
    </row>
    <row r="6557" spans="2:3">
      <c r="B6557" s="101" t="n">
        <v>65687</v>
      </c>
      <c r="C6557" s="0">
        <f>INT(Hoja3!E$4*Hoja3!$B6565)</f>
        <v>46</v>
      </c>
    </row>
    <row r="6558" spans="2:3">
      <c r="B6558" s="101" t="n">
        <v>65699</v>
      </c>
      <c r="C6558" s="0">
        <f>INT(Hoja3!E$4*Hoja3!$B6566)</f>
        <v>46</v>
      </c>
    </row>
    <row r="6559" spans="2:3">
      <c r="B6559" s="101" t="n">
        <v>65701</v>
      </c>
      <c r="C6559" s="0">
        <f>INT(Hoja3!E$4*Hoja3!$B6567)</f>
        <v>46</v>
      </c>
    </row>
    <row r="6560" spans="2:3">
      <c r="B6560" s="101" t="n">
        <v>65707</v>
      </c>
      <c r="C6560" s="0">
        <f>INT(Hoja3!E$4*Hoja3!$B6568)</f>
        <v>46</v>
      </c>
    </row>
    <row r="6561" spans="2:3">
      <c r="B6561" s="101" t="n">
        <v>65713</v>
      </c>
      <c r="C6561" s="0">
        <f>INT(Hoja3!E$4*Hoja3!$B6569)</f>
        <v>46</v>
      </c>
    </row>
    <row r="6562" spans="2:3">
      <c r="B6562" s="101" t="n">
        <v>65717</v>
      </c>
      <c r="C6562" s="0">
        <f>INT(Hoja3!E$4*Hoja3!$B6570)</f>
        <v>46</v>
      </c>
    </row>
    <row r="6563" spans="2:3">
      <c r="B6563" s="101" t="n">
        <v>65719</v>
      </c>
      <c r="C6563" s="0">
        <f>INT(Hoja3!E$4*Hoja3!$B6571)</f>
        <v>46</v>
      </c>
    </row>
    <row r="6564" spans="2:3">
      <c r="B6564" s="101" t="n">
        <v>65729</v>
      </c>
      <c r="C6564" s="0">
        <f>INT(Hoja3!E$4*Hoja3!$B6572)</f>
        <v>46</v>
      </c>
    </row>
    <row r="6565" spans="2:3">
      <c r="B6565" s="101" t="n">
        <v>65731</v>
      </c>
      <c r="C6565" s="0">
        <f>INT(Hoja3!E$4*Hoja3!$B6573)</f>
        <v>46</v>
      </c>
    </row>
    <row r="6566" spans="2:3">
      <c r="B6566" s="101" t="n">
        <v>65761</v>
      </c>
      <c r="C6566" s="0">
        <f>INT(Hoja3!E$4*Hoja3!$B6574)</f>
        <v>46</v>
      </c>
    </row>
    <row r="6567" spans="2:3">
      <c r="B6567" s="101" t="n">
        <v>65777</v>
      </c>
      <c r="C6567" s="0">
        <f>INT(Hoja3!E$4*Hoja3!$B6575)</f>
        <v>46</v>
      </c>
    </row>
    <row r="6568" spans="2:3">
      <c r="B6568" s="101" t="n">
        <v>65789</v>
      </c>
      <c r="C6568" s="0">
        <f>INT(Hoja3!E$4*Hoja3!$B6576)</f>
        <v>46</v>
      </c>
    </row>
    <row r="6569" spans="2:3">
      <c r="B6569" s="101" t="n">
        <v>65809</v>
      </c>
      <c r="C6569" s="0">
        <f>INT(Hoja3!E$4*Hoja3!$B6577)</f>
        <v>46</v>
      </c>
    </row>
    <row r="6570" spans="2:3">
      <c r="B6570" s="101" t="n">
        <v>65827</v>
      </c>
      <c r="C6570" s="0">
        <f>INT(Hoja3!E$4*Hoja3!$B6578)</f>
        <v>46</v>
      </c>
    </row>
    <row r="6571" spans="2:3">
      <c r="B6571" s="101" t="n">
        <v>65831</v>
      </c>
      <c r="C6571" s="0">
        <f>INT(Hoja3!E$4*Hoja3!$B6579)</f>
        <v>46</v>
      </c>
    </row>
    <row r="6572" spans="2:3">
      <c r="B6572" s="101" t="n">
        <v>65837</v>
      </c>
      <c r="C6572" s="0">
        <f>INT(Hoja3!E$4*Hoja3!$B6580)</f>
        <v>46</v>
      </c>
    </row>
    <row r="6573" spans="2:3">
      <c r="B6573" s="101" t="n">
        <v>65839</v>
      </c>
      <c r="C6573" s="0">
        <f>INT(Hoja3!E$4*Hoja3!$B6581)</f>
        <v>46</v>
      </c>
    </row>
    <row r="6574" spans="2:3">
      <c r="B6574" s="101" t="n">
        <v>65843</v>
      </c>
      <c r="C6574" s="0">
        <f>INT(Hoja3!E$4*Hoja3!$B6582)</f>
        <v>46</v>
      </c>
    </row>
    <row r="6575" spans="2:3">
      <c r="B6575" s="101" t="n">
        <v>65851</v>
      </c>
      <c r="C6575" s="0">
        <f>INT(Hoja3!E$4*Hoja3!$B6583)</f>
        <v>46</v>
      </c>
    </row>
    <row r="6576" spans="2:3">
      <c r="B6576" s="101" t="n">
        <v>65867</v>
      </c>
      <c r="C6576" s="0">
        <f>INT(Hoja3!E$4*Hoja3!$B6584)</f>
        <v>46</v>
      </c>
    </row>
    <row r="6577" spans="2:3">
      <c r="B6577" s="101" t="n">
        <v>65881</v>
      </c>
      <c r="C6577" s="0">
        <f>INT(Hoja3!E$4*Hoja3!$B6585)</f>
        <v>46</v>
      </c>
    </row>
    <row r="6578" spans="2:3">
      <c r="B6578" s="101" t="n">
        <v>65899</v>
      </c>
      <c r="C6578" s="0">
        <f>INT(Hoja3!E$4*Hoja3!$B6586)</f>
        <v>46</v>
      </c>
    </row>
    <row r="6579" spans="2:3">
      <c r="B6579" s="101" t="n">
        <v>65921</v>
      </c>
      <c r="C6579" s="0">
        <f>INT(Hoja3!E$4*Hoja3!$B6587)</f>
        <v>46</v>
      </c>
    </row>
    <row r="6580" spans="2:3">
      <c r="B6580" s="101" t="n">
        <v>65927</v>
      </c>
      <c r="C6580" s="0">
        <f>INT(Hoja3!E$4*Hoja3!$B6588)</f>
        <v>46</v>
      </c>
    </row>
    <row r="6581" spans="2:3">
      <c r="B6581" s="101" t="n">
        <v>65929</v>
      </c>
      <c r="C6581" s="0">
        <f>INT(Hoja3!E$4*Hoja3!$B6589)</f>
        <v>46</v>
      </c>
    </row>
    <row r="6582" spans="2:3">
      <c r="B6582" s="101" t="n">
        <v>65951</v>
      </c>
      <c r="C6582" s="0">
        <f>INT(Hoja3!E$4*Hoja3!$B6590)</f>
        <v>45</v>
      </c>
    </row>
    <row r="6583" spans="2:3">
      <c r="B6583" s="101" t="n">
        <v>65957</v>
      </c>
      <c r="C6583" s="0">
        <f>INT(Hoja3!E$4*Hoja3!$B6591)</f>
        <v>45</v>
      </c>
    </row>
    <row r="6584" spans="2:3">
      <c r="B6584" s="101" t="n">
        <v>65963</v>
      </c>
      <c r="C6584" s="0">
        <f>INT(Hoja3!E$4*Hoja3!$B6592)</f>
        <v>45</v>
      </c>
    </row>
    <row r="6585" spans="2:3">
      <c r="B6585" s="101" t="n">
        <v>65981</v>
      </c>
      <c r="C6585" s="0">
        <f>INT(Hoja3!E$4*Hoja3!$B6593)</f>
        <v>45</v>
      </c>
    </row>
    <row r="6586" spans="2:3">
      <c r="B6586" s="101" t="n">
        <v>65983</v>
      </c>
      <c r="C6586" s="0">
        <f>INT(Hoja3!E$4*Hoja3!$B6594)</f>
        <v>45</v>
      </c>
    </row>
    <row r="6587" spans="2:3">
      <c r="B6587" s="101" t="n">
        <v>65993</v>
      </c>
      <c r="C6587" s="0">
        <f>INT(Hoja3!E$4*Hoja3!$B6595)</f>
        <v>45</v>
      </c>
    </row>
    <row r="6588" spans="2:3">
      <c r="B6588" s="101" t="n">
        <v>66029</v>
      </c>
      <c r="C6588" s="0">
        <f>INT(Hoja3!E$4*Hoja3!$B6596)</f>
        <v>45</v>
      </c>
    </row>
    <row r="6589" spans="2:3">
      <c r="B6589" s="101" t="n">
        <v>66037</v>
      </c>
      <c r="C6589" s="0">
        <f>INT(Hoja3!E$4*Hoja3!$B6597)</f>
        <v>45</v>
      </c>
    </row>
    <row r="6590" spans="2:3">
      <c r="B6590" s="101" t="n">
        <v>66041</v>
      </c>
      <c r="C6590" s="0">
        <f>INT(Hoja3!E$4*Hoja3!$B6598)</f>
        <v>45</v>
      </c>
    </row>
    <row r="6591" spans="2:3">
      <c r="B6591" s="101" t="n">
        <v>66047</v>
      </c>
      <c r="C6591" s="0">
        <f>INT(Hoja3!E$4*Hoja3!$B6599)</f>
        <v>45</v>
      </c>
    </row>
    <row r="6592" spans="2:3">
      <c r="B6592" s="101" t="n">
        <v>66067</v>
      </c>
      <c r="C6592" s="0">
        <f>INT(Hoja3!E$4*Hoja3!$B6600)</f>
        <v>45</v>
      </c>
    </row>
    <row r="6593" spans="2:3">
      <c r="B6593" s="101" t="n">
        <v>66071</v>
      </c>
      <c r="C6593" s="0">
        <f>INT(Hoja3!E$4*Hoja3!$B6601)</f>
        <v>45</v>
      </c>
    </row>
    <row r="6594" spans="2:3">
      <c r="B6594" s="101" t="n">
        <v>66083</v>
      </c>
      <c r="C6594" s="0">
        <f>INT(Hoja3!E$4*Hoja3!$B6602)</f>
        <v>45</v>
      </c>
    </row>
    <row r="6595" spans="2:3">
      <c r="B6595" s="101" t="n">
        <v>66089</v>
      </c>
      <c r="C6595" s="0">
        <f>INT(Hoja3!E$4*Hoja3!$B6603)</f>
        <v>45</v>
      </c>
    </row>
    <row r="6596" spans="2:3">
      <c r="B6596" s="101" t="n">
        <v>66103</v>
      </c>
      <c r="C6596" s="0">
        <f>INT(Hoja3!E$4*Hoja3!$B6604)</f>
        <v>45</v>
      </c>
    </row>
    <row r="6597" spans="2:3">
      <c r="B6597" s="101" t="n">
        <v>66107</v>
      </c>
      <c r="C6597" s="0">
        <f>INT(Hoja3!E$4*Hoja3!$B6605)</f>
        <v>45</v>
      </c>
    </row>
    <row r="6598" spans="2:3">
      <c r="B6598" s="101" t="n">
        <v>66109</v>
      </c>
      <c r="C6598" s="0">
        <f>INT(Hoja3!E$4*Hoja3!$B6606)</f>
        <v>45</v>
      </c>
    </row>
    <row r="6599" spans="2:3">
      <c r="B6599" s="101" t="n">
        <v>66137</v>
      </c>
      <c r="C6599" s="0">
        <f>INT(Hoja3!E$4*Hoja3!$B6607)</f>
        <v>45</v>
      </c>
    </row>
    <row r="6600" spans="2:3">
      <c r="B6600" s="101" t="n">
        <v>66161</v>
      </c>
      <c r="C6600" s="0">
        <f>INT(Hoja3!E$4*Hoja3!$B6608)</f>
        <v>45</v>
      </c>
    </row>
    <row r="6601" spans="2:3">
      <c r="B6601" s="101" t="n">
        <v>66169</v>
      </c>
      <c r="C6601" s="0">
        <f>INT(Hoja3!E$4*Hoja3!$B6609)</f>
        <v>45</v>
      </c>
    </row>
    <row r="6602" spans="2:3">
      <c r="B6602" s="101" t="n">
        <v>66173</v>
      </c>
      <c r="C6602" s="0">
        <f>INT(Hoja3!E$4*Hoja3!$B6610)</f>
        <v>45</v>
      </c>
    </row>
    <row r="6603" spans="2:3">
      <c r="B6603" s="101" t="n">
        <v>66179</v>
      </c>
      <c r="C6603" s="0">
        <f>INT(Hoja3!E$4*Hoja3!$B6611)</f>
        <v>45</v>
      </c>
    </row>
    <row r="6604" spans="2:3">
      <c r="B6604" s="101" t="n">
        <v>66191</v>
      </c>
      <c r="C6604" s="0">
        <f>INT(Hoja3!E$4*Hoja3!$B6612)</f>
        <v>45</v>
      </c>
    </row>
    <row r="6605" spans="2:3">
      <c r="B6605" s="101" t="n">
        <v>66221</v>
      </c>
      <c r="C6605" s="0">
        <f>INT(Hoja3!E$4*Hoja3!$B6613)</f>
        <v>45</v>
      </c>
    </row>
    <row r="6606" spans="2:3">
      <c r="B6606" s="101" t="n">
        <v>66239</v>
      </c>
      <c r="C6606" s="0">
        <f>INT(Hoja3!E$4*Hoja3!$B6614)</f>
        <v>45</v>
      </c>
    </row>
    <row r="6607" spans="2:3">
      <c r="B6607" s="101" t="n">
        <v>66271</v>
      </c>
      <c r="C6607" s="0">
        <f>INT(Hoja3!E$4*Hoja3!$B6615)</f>
        <v>45</v>
      </c>
    </row>
    <row r="6608" spans="2:3">
      <c r="B6608" s="101" t="n">
        <v>66293</v>
      </c>
      <c r="C6608" s="0">
        <f>INT(Hoja3!E$4*Hoja3!$B6616)</f>
        <v>45</v>
      </c>
    </row>
    <row r="6609" spans="2:3">
      <c r="B6609" s="101" t="n">
        <v>66301</v>
      </c>
      <c r="C6609" s="0">
        <f>INT(Hoja3!E$4*Hoja3!$B6617)</f>
        <v>45</v>
      </c>
    </row>
    <row r="6610" spans="2:3">
      <c r="B6610" s="101" t="n">
        <v>66337</v>
      </c>
      <c r="C6610" s="0">
        <f>INT(Hoja3!E$4*Hoja3!$B6618)</f>
        <v>45</v>
      </c>
    </row>
    <row r="6611" spans="2:3">
      <c r="B6611" s="101" t="n">
        <v>66343</v>
      </c>
      <c r="C6611" s="0">
        <f>INT(Hoja3!E$4*Hoja3!$B6619)</f>
        <v>45</v>
      </c>
    </row>
    <row r="6612" spans="2:3">
      <c r="B6612" s="101" t="n">
        <v>66347</v>
      </c>
      <c r="C6612" s="0">
        <f>INT(Hoja3!E$4*Hoja3!$B6620)</f>
        <v>45</v>
      </c>
    </row>
    <row r="6613" spans="2:3">
      <c r="B6613" s="101" t="n">
        <v>66359</v>
      </c>
      <c r="C6613" s="0">
        <f>INT(Hoja3!E$4*Hoja3!$B6621)</f>
        <v>45</v>
      </c>
    </row>
    <row r="6614" spans="2:3">
      <c r="B6614" s="101" t="n">
        <v>66361</v>
      </c>
      <c r="C6614" s="0">
        <f>INT(Hoja3!E$4*Hoja3!$B6622)</f>
        <v>45</v>
      </c>
    </row>
    <row r="6615" spans="2:3">
      <c r="B6615" s="101" t="n">
        <v>66373</v>
      </c>
      <c r="C6615" s="0">
        <f>INT(Hoja3!E$4*Hoja3!$B6623)</f>
        <v>45</v>
      </c>
    </row>
    <row r="6616" spans="2:3">
      <c r="B6616" s="101" t="n">
        <v>66377</v>
      </c>
      <c r="C6616" s="0">
        <f>INT(Hoja3!E$4*Hoja3!$B6624)</f>
        <v>45</v>
      </c>
    </row>
    <row r="6617" spans="2:3">
      <c r="B6617" s="101" t="n">
        <v>66383</v>
      </c>
      <c r="C6617" s="0">
        <f>INT(Hoja3!E$4*Hoja3!$B6625)</f>
        <v>45</v>
      </c>
    </row>
    <row r="6618" spans="2:3">
      <c r="B6618" s="101" t="n">
        <v>66403</v>
      </c>
      <c r="C6618" s="0">
        <f>INT(Hoja3!E$4*Hoja3!$B6626)</f>
        <v>45</v>
      </c>
    </row>
    <row r="6619" spans="2:3">
      <c r="B6619" s="101" t="n">
        <v>66413</v>
      </c>
      <c r="C6619" s="0">
        <f>INT(Hoja3!E$4*Hoja3!$B6627)</f>
        <v>45</v>
      </c>
    </row>
    <row r="6620" spans="2:3">
      <c r="B6620" s="101" t="n">
        <v>66431</v>
      </c>
      <c r="C6620" s="0">
        <f>INT(Hoja3!E$4*Hoja3!$B6628)</f>
        <v>45</v>
      </c>
    </row>
    <row r="6621" spans="2:3">
      <c r="B6621" s="101" t="n">
        <v>66449</v>
      </c>
      <c r="C6621" s="0">
        <f>INT(Hoja3!E$4*Hoja3!$B6629)</f>
        <v>45</v>
      </c>
    </row>
    <row r="6622" spans="2:3">
      <c r="B6622" s="101" t="n">
        <v>66457</v>
      </c>
      <c r="C6622" s="0">
        <f>INT(Hoja3!E$4*Hoja3!$B6630)</f>
        <v>45</v>
      </c>
    </row>
    <row r="6623" spans="2:3">
      <c r="B6623" s="101" t="n">
        <v>66463</v>
      </c>
      <c r="C6623" s="0">
        <f>INT(Hoja3!E$4*Hoja3!$B6631)</f>
        <v>45</v>
      </c>
    </row>
    <row r="6624" spans="2:3">
      <c r="B6624" s="101" t="n">
        <v>66467</v>
      </c>
      <c r="C6624" s="0">
        <f>INT(Hoja3!E$4*Hoja3!$B6632)</f>
        <v>45</v>
      </c>
    </row>
    <row r="6625" spans="2:3">
      <c r="B6625" s="101" t="n">
        <v>66491</v>
      </c>
      <c r="C6625" s="0">
        <f>INT(Hoja3!E$4*Hoja3!$B6633)</f>
        <v>45</v>
      </c>
    </row>
    <row r="6626" spans="2:3">
      <c r="B6626" s="101" t="n">
        <v>66499</v>
      </c>
      <c r="C6626" s="0">
        <f>INT(Hoja3!E$4*Hoja3!$B6634)</f>
        <v>45</v>
      </c>
    </row>
    <row r="6627" spans="2:3">
      <c r="B6627" s="101" t="n">
        <v>66509</v>
      </c>
      <c r="C6627" s="0">
        <f>INT(Hoja3!E$4*Hoja3!$B6635)</f>
        <v>45</v>
      </c>
    </row>
    <row r="6628" spans="2:3">
      <c r="B6628" s="101" t="n">
        <v>66523</v>
      </c>
      <c r="C6628" s="0">
        <f>INT(Hoja3!E$4*Hoja3!$B6636)</f>
        <v>45</v>
      </c>
    </row>
    <row r="6629" spans="2:3">
      <c r="B6629" s="101" t="n">
        <v>66529</v>
      </c>
      <c r="C6629" s="0">
        <f>INT(Hoja3!E$4*Hoja3!$B6637)</f>
        <v>45</v>
      </c>
    </row>
    <row r="6630" spans="2:3">
      <c r="B6630" s="101" t="n">
        <v>66533</v>
      </c>
      <c r="C6630" s="0">
        <f>INT(Hoja3!E$4*Hoja3!$B6638)</f>
        <v>45</v>
      </c>
    </row>
    <row r="6631" spans="2:3">
      <c r="B6631" s="101" t="n">
        <v>66541</v>
      </c>
      <c r="C6631" s="0">
        <f>INT(Hoja3!E$4*Hoja3!$B6639)</f>
        <v>45</v>
      </c>
    </row>
    <row r="6632" spans="2:3">
      <c r="B6632" s="101" t="n">
        <v>66553</v>
      </c>
      <c r="C6632" s="0">
        <f>INT(Hoja3!E$4*Hoja3!$B6640)</f>
        <v>45</v>
      </c>
    </row>
    <row r="6633" spans="2:3">
      <c r="B6633" s="101" t="n">
        <v>66569</v>
      </c>
      <c r="C6633" s="0">
        <f>INT(Hoja3!E$4*Hoja3!$B6641)</f>
        <v>45</v>
      </c>
    </row>
    <row r="6634" spans="2:3">
      <c r="B6634" s="101" t="n">
        <v>66571</v>
      </c>
      <c r="C6634" s="0">
        <f>INT(Hoja3!E$4*Hoja3!$B6642)</f>
        <v>45</v>
      </c>
    </row>
    <row r="6635" spans="2:3">
      <c r="B6635" s="101" t="n">
        <v>66587</v>
      </c>
      <c r="C6635" s="0">
        <f>INT(Hoja3!E$4*Hoja3!$B6643)</f>
        <v>45</v>
      </c>
    </row>
    <row r="6636" spans="2:3">
      <c r="B6636" s="101" t="n">
        <v>66593</v>
      </c>
      <c r="C6636" s="0">
        <f>INT(Hoja3!E$4*Hoja3!$B6644)</f>
        <v>45</v>
      </c>
    </row>
    <row r="6637" spans="2:3">
      <c r="B6637" s="101" t="n">
        <v>66601</v>
      </c>
      <c r="C6637" s="0">
        <f>INT(Hoja3!E$4*Hoja3!$B6645)</f>
        <v>45</v>
      </c>
    </row>
    <row r="6638" spans="2:3">
      <c r="B6638" s="101" t="n">
        <v>66617</v>
      </c>
      <c r="C6638" s="0">
        <f>INT(Hoja3!E$4*Hoja3!$B6646)</f>
        <v>45</v>
      </c>
    </row>
    <row r="6639" spans="2:3">
      <c r="B6639" s="101" t="n">
        <v>66629</v>
      </c>
      <c r="C6639" s="0">
        <f>INT(Hoja3!E$4*Hoja3!$B6647)</f>
        <v>45</v>
      </c>
    </row>
    <row r="6640" spans="2:3">
      <c r="B6640" s="101" t="n">
        <v>66643</v>
      </c>
      <c r="C6640" s="0">
        <f>INT(Hoja3!E$4*Hoja3!$B6648)</f>
        <v>45</v>
      </c>
    </row>
    <row r="6641" spans="2:3">
      <c r="B6641" s="101" t="n">
        <v>66653</v>
      </c>
      <c r="C6641" s="0">
        <f>INT(Hoja3!E$4*Hoja3!$B6649)</f>
        <v>45</v>
      </c>
    </row>
    <row r="6642" spans="2:3">
      <c r="B6642" s="101" t="n">
        <v>66683</v>
      </c>
      <c r="C6642" s="0">
        <f>INT(Hoja3!E$4*Hoja3!$B6650)</f>
        <v>44</v>
      </c>
    </row>
    <row r="6643" spans="2:3">
      <c r="B6643" s="101" t="n">
        <v>66697</v>
      </c>
      <c r="C6643" s="0">
        <f>INT(Hoja3!E$4*Hoja3!$B6651)</f>
        <v>44</v>
      </c>
    </row>
    <row r="6644" spans="2:3">
      <c r="B6644" s="101" t="n">
        <v>66701</v>
      </c>
      <c r="C6644" s="0">
        <f>INT(Hoja3!E$4*Hoja3!$B6652)</f>
        <v>44</v>
      </c>
    </row>
    <row r="6645" spans="2:3">
      <c r="B6645" s="101" t="n">
        <v>66713</v>
      </c>
      <c r="C6645" s="0">
        <f>INT(Hoja3!E$4*Hoja3!$B6653)</f>
        <v>44</v>
      </c>
    </row>
    <row r="6646" spans="2:3">
      <c r="B6646" s="101" t="n">
        <v>66721</v>
      </c>
      <c r="C6646" s="0">
        <f>INT(Hoja3!E$4*Hoja3!$B6654)</f>
        <v>44</v>
      </c>
    </row>
    <row r="6647" spans="2:3">
      <c r="B6647" s="101" t="n">
        <v>66733</v>
      </c>
      <c r="C6647" s="0">
        <f>INT(Hoja3!E$4*Hoja3!$B6655)</f>
        <v>44</v>
      </c>
    </row>
    <row r="6648" spans="2:3">
      <c r="B6648" s="101" t="n">
        <v>66739</v>
      </c>
      <c r="C6648" s="0">
        <f>INT(Hoja3!E$4*Hoja3!$B6656)</f>
        <v>44</v>
      </c>
    </row>
    <row r="6649" spans="2:3">
      <c r="B6649" s="101" t="n">
        <v>66749</v>
      </c>
      <c r="C6649" s="0">
        <f>INT(Hoja3!E$4*Hoja3!$B6657)</f>
        <v>44</v>
      </c>
    </row>
    <row r="6650" spans="2:3">
      <c r="B6650" s="101" t="n">
        <v>66751</v>
      </c>
      <c r="C6650" s="0">
        <f>INT(Hoja3!E$4*Hoja3!$B6658)</f>
        <v>44</v>
      </c>
    </row>
    <row r="6651" spans="2:3">
      <c r="B6651" s="101" t="n">
        <v>66763</v>
      </c>
      <c r="C6651" s="0">
        <f>INT(Hoja3!E$4*Hoja3!$B6659)</f>
        <v>44</v>
      </c>
    </row>
    <row r="6652" spans="2:3">
      <c r="B6652" s="101" t="n">
        <v>66791</v>
      </c>
      <c r="C6652" s="0">
        <f>INT(Hoja3!E$4*Hoja3!$B6660)</f>
        <v>44</v>
      </c>
    </row>
    <row r="6653" spans="2:3">
      <c r="B6653" s="101" t="n">
        <v>66797</v>
      </c>
      <c r="C6653" s="0">
        <f>INT(Hoja3!E$4*Hoja3!$B6661)</f>
        <v>44</v>
      </c>
    </row>
    <row r="6654" spans="2:3">
      <c r="B6654" s="101" t="n">
        <v>66809</v>
      </c>
      <c r="C6654" s="0">
        <f>INT(Hoja3!E$4*Hoja3!$B6662)</f>
        <v>44</v>
      </c>
    </row>
    <row r="6655" spans="2:3">
      <c r="B6655" s="101" t="n">
        <v>66821</v>
      </c>
      <c r="C6655" s="0">
        <f>INT(Hoja3!E$4*Hoja3!$B6663)</f>
        <v>44</v>
      </c>
    </row>
    <row r="6656" spans="2:3">
      <c r="B6656" s="101" t="n">
        <v>66841</v>
      </c>
      <c r="C6656" s="0">
        <f>INT(Hoja3!E$4*Hoja3!$B6664)</f>
        <v>44</v>
      </c>
    </row>
    <row r="6657" spans="2:3">
      <c r="B6657" s="101" t="n">
        <v>66851</v>
      </c>
      <c r="C6657" s="0">
        <f>INT(Hoja3!E$4*Hoja3!$B6665)</f>
        <v>44</v>
      </c>
    </row>
    <row r="6658" spans="2:3">
      <c r="B6658" s="101" t="n">
        <v>66853</v>
      </c>
      <c r="C6658" s="0">
        <f>INT(Hoja3!E$4*Hoja3!$B6666)</f>
        <v>44</v>
      </c>
    </row>
    <row r="6659" spans="2:3">
      <c r="B6659" s="101" t="n">
        <v>66863</v>
      </c>
      <c r="C6659" s="0">
        <f>INT(Hoja3!E$4*Hoja3!$B6667)</f>
        <v>44</v>
      </c>
    </row>
    <row r="6660" spans="2:3">
      <c r="B6660" s="101" t="n">
        <v>66877</v>
      </c>
      <c r="C6660" s="0">
        <f>INT(Hoja3!E$4*Hoja3!$B6668)</f>
        <v>44</v>
      </c>
    </row>
    <row r="6661" spans="2:3">
      <c r="B6661" s="101" t="n">
        <v>66883</v>
      </c>
      <c r="C6661" s="0">
        <f>INT(Hoja3!E$4*Hoja3!$B6669)</f>
        <v>44</v>
      </c>
    </row>
    <row r="6662" spans="2:3">
      <c r="B6662" s="101" t="n">
        <v>66889</v>
      </c>
      <c r="C6662" s="0">
        <f>INT(Hoja3!E$4*Hoja3!$B6670)</f>
        <v>44</v>
      </c>
    </row>
    <row r="6663" spans="2:3">
      <c r="B6663" s="101" t="n">
        <v>66919</v>
      </c>
      <c r="C6663" s="0">
        <f>INT(Hoja3!E$4*Hoja3!$B6671)</f>
        <v>44</v>
      </c>
    </row>
    <row r="6664" spans="2:3">
      <c r="B6664" s="101" t="n">
        <v>66923</v>
      </c>
      <c r="C6664" s="0">
        <f>INT(Hoja3!E$4*Hoja3!$B6672)</f>
        <v>44</v>
      </c>
    </row>
    <row r="6665" spans="2:3">
      <c r="B6665" s="101" t="n">
        <v>66931</v>
      </c>
      <c r="C6665" s="0">
        <f>INT(Hoja3!E$4*Hoja3!$B6673)</f>
        <v>44</v>
      </c>
    </row>
    <row r="6666" spans="2:3">
      <c r="B6666" s="101" t="n">
        <v>66943</v>
      </c>
      <c r="C6666" s="0">
        <f>INT(Hoja3!E$4*Hoja3!$B6674)</f>
        <v>44</v>
      </c>
    </row>
    <row r="6667" spans="2:3">
      <c r="B6667" s="101" t="n">
        <v>66947</v>
      </c>
      <c r="C6667" s="0">
        <f>INT(Hoja3!E$4*Hoja3!$B6675)</f>
        <v>44</v>
      </c>
    </row>
    <row r="6668" spans="2:3">
      <c r="B6668" s="101" t="n">
        <v>66949</v>
      </c>
      <c r="C6668" s="0">
        <f>INT(Hoja3!E$4*Hoja3!$B6676)</f>
        <v>44</v>
      </c>
    </row>
    <row r="6669" spans="2:3">
      <c r="B6669" s="101" t="n">
        <v>66959</v>
      </c>
      <c r="C6669" s="0">
        <f>INT(Hoja3!E$4*Hoja3!$B6677)</f>
        <v>44</v>
      </c>
    </row>
    <row r="6670" spans="2:3">
      <c r="B6670" s="101" t="n">
        <v>66973</v>
      </c>
      <c r="C6670" s="0">
        <f>INT(Hoja3!E$4*Hoja3!$B6678)</f>
        <v>44</v>
      </c>
    </row>
    <row r="6671" spans="2:3">
      <c r="B6671" s="101" t="n">
        <v>66977</v>
      </c>
      <c r="C6671" s="0">
        <f>INT(Hoja3!E$4*Hoja3!$B6679)</f>
        <v>44</v>
      </c>
    </row>
    <row r="6672" spans="2:3">
      <c r="B6672" s="101" t="n">
        <v>67003</v>
      </c>
      <c r="C6672" s="0">
        <f>INT(Hoja3!E$4*Hoja3!$B6680)</f>
        <v>44</v>
      </c>
    </row>
    <row r="6673" spans="2:3">
      <c r="B6673" s="101" t="n">
        <v>67021</v>
      </c>
      <c r="C6673" s="0">
        <f>INT(Hoja3!E$4*Hoja3!$B6681)</f>
        <v>44</v>
      </c>
    </row>
    <row r="6674" spans="2:3">
      <c r="B6674" s="101" t="n">
        <v>67033</v>
      </c>
      <c r="C6674" s="0">
        <f>INT(Hoja3!E$4*Hoja3!$B6682)</f>
        <v>44</v>
      </c>
    </row>
    <row r="6675" spans="2:3">
      <c r="B6675" s="101" t="n">
        <v>67043</v>
      </c>
      <c r="C6675" s="0">
        <f>INT(Hoja3!E$4*Hoja3!$B6683)</f>
        <v>44</v>
      </c>
    </row>
    <row r="6676" spans="2:3">
      <c r="B6676" s="101" t="n">
        <v>67049</v>
      </c>
      <c r="C6676" s="0">
        <f>INT(Hoja3!E$4*Hoja3!$B6684)</f>
        <v>44</v>
      </c>
    </row>
    <row r="6677" spans="2:3">
      <c r="B6677" s="101" t="n">
        <v>67057</v>
      </c>
      <c r="C6677" s="0">
        <f>INT(Hoja3!E$4*Hoja3!$B6685)</f>
        <v>44</v>
      </c>
    </row>
    <row r="6678" spans="2:3">
      <c r="B6678" s="101" t="n">
        <v>67061</v>
      </c>
      <c r="C6678" s="0">
        <f>INT(Hoja3!E$4*Hoja3!$B6686)</f>
        <v>44</v>
      </c>
    </row>
    <row r="6679" spans="2:3">
      <c r="B6679" s="101" t="n">
        <v>67073</v>
      </c>
      <c r="C6679" s="0">
        <f>INT(Hoja3!E$4*Hoja3!$B6687)</f>
        <v>44</v>
      </c>
    </row>
    <row r="6680" spans="2:3">
      <c r="B6680" s="101" t="n">
        <v>67079</v>
      </c>
      <c r="C6680" s="0">
        <f>INT(Hoja3!E$4*Hoja3!$B6688)</f>
        <v>44</v>
      </c>
    </row>
    <row r="6681" spans="2:3">
      <c r="B6681" s="101" t="n">
        <v>67103</v>
      </c>
      <c r="C6681" s="0">
        <f>INT(Hoja3!E$4*Hoja3!$B6689)</f>
        <v>44</v>
      </c>
    </row>
    <row r="6682" spans="2:3">
      <c r="B6682" s="101" t="n">
        <v>67121</v>
      </c>
      <c r="C6682" s="0">
        <f>INT(Hoja3!E$4*Hoja3!$B6690)</f>
        <v>44</v>
      </c>
    </row>
    <row r="6683" spans="2:3">
      <c r="B6683" s="101" t="n">
        <v>67129</v>
      </c>
      <c r="C6683" s="0">
        <f>INT(Hoja3!E$4*Hoja3!$B6691)</f>
        <v>44</v>
      </c>
    </row>
    <row r="6684" spans="2:3">
      <c r="B6684" s="101" t="n">
        <v>67139</v>
      </c>
      <c r="C6684" s="0">
        <f>INT(Hoja3!E$4*Hoja3!$B6692)</f>
        <v>44</v>
      </c>
    </row>
    <row r="6685" spans="2:3">
      <c r="B6685" s="101" t="n">
        <v>67141</v>
      </c>
      <c r="C6685" s="0">
        <f>INT(Hoja3!E$4*Hoja3!$B6693)</f>
        <v>44</v>
      </c>
    </row>
    <row r="6686" spans="2:3">
      <c r="B6686" s="101" t="n">
        <v>67153</v>
      </c>
      <c r="C6686" s="0">
        <f>INT(Hoja3!E$4*Hoja3!$B6694)</f>
        <v>44</v>
      </c>
    </row>
    <row r="6687" spans="2:3">
      <c r="B6687" s="101" t="n">
        <v>67157</v>
      </c>
      <c r="C6687" s="0">
        <f>INT(Hoja3!E$4*Hoja3!$B6695)</f>
        <v>44</v>
      </c>
    </row>
    <row r="6688" spans="2:3">
      <c r="B6688" s="101" t="n">
        <v>67169</v>
      </c>
      <c r="C6688" s="0">
        <f>INT(Hoja3!E$4*Hoja3!$B6696)</f>
        <v>44</v>
      </c>
    </row>
    <row r="6689" spans="2:3">
      <c r="B6689" s="101" t="n">
        <v>67181</v>
      </c>
      <c r="C6689" s="0">
        <f>INT(Hoja3!E$4*Hoja3!$B6697)</f>
        <v>44</v>
      </c>
    </row>
    <row r="6690" spans="2:3">
      <c r="B6690" s="101" t="n">
        <v>67187</v>
      </c>
      <c r="C6690" s="0">
        <f>INT(Hoja3!E$4*Hoja3!$B6698)</f>
        <v>44</v>
      </c>
    </row>
    <row r="6691" spans="2:3">
      <c r="B6691" s="101" t="n">
        <v>67189</v>
      </c>
      <c r="C6691" s="0">
        <f>INT(Hoja3!E$4*Hoja3!$B6699)</f>
        <v>44</v>
      </c>
    </row>
    <row r="6692" spans="2:3">
      <c r="B6692" s="101" t="n">
        <v>67211</v>
      </c>
      <c r="C6692" s="0">
        <f>INT(Hoja3!E$4*Hoja3!$B6700)</f>
        <v>44</v>
      </c>
    </row>
    <row r="6693" spans="2:3">
      <c r="B6693" s="101" t="n">
        <v>67213</v>
      </c>
      <c r="C6693" s="0">
        <f>INT(Hoja3!E$4*Hoja3!$B6701)</f>
        <v>44</v>
      </c>
    </row>
    <row r="6694" spans="2:3">
      <c r="B6694" s="101" t="n">
        <v>67217</v>
      </c>
      <c r="C6694" s="0">
        <f>INT(Hoja3!E$4*Hoja3!$B6702)</f>
        <v>44</v>
      </c>
    </row>
    <row r="6695" spans="2:3">
      <c r="B6695" s="101" t="n">
        <v>67219</v>
      </c>
      <c r="C6695" s="0">
        <f>INT(Hoja3!E$4*Hoja3!$B6703)</f>
        <v>44</v>
      </c>
    </row>
    <row r="6696" spans="2:3">
      <c r="B6696" s="101" t="n">
        <v>67231</v>
      </c>
      <c r="C6696" s="0">
        <f>INT(Hoja3!E$4*Hoja3!$B6704)</f>
        <v>44</v>
      </c>
    </row>
    <row r="6697" spans="2:3">
      <c r="B6697" s="101" t="n">
        <v>67247</v>
      </c>
      <c r="C6697" s="0">
        <f>INT(Hoja3!E$4*Hoja3!$B6705)</f>
        <v>44</v>
      </c>
    </row>
    <row r="6698" spans="2:3">
      <c r="B6698" s="101" t="n">
        <v>67261</v>
      </c>
      <c r="C6698" s="0">
        <f>INT(Hoja3!E$4*Hoja3!$B6706)</f>
        <v>44</v>
      </c>
    </row>
    <row r="6699" spans="2:3">
      <c r="B6699" s="101" t="n">
        <v>67271</v>
      </c>
      <c r="C6699" s="0">
        <f>INT(Hoja3!E$4*Hoja3!$B6707)</f>
        <v>44</v>
      </c>
    </row>
    <row r="6700" spans="2:3">
      <c r="B6700" s="101" t="n">
        <v>67273</v>
      </c>
      <c r="C6700" s="0">
        <f>INT(Hoja3!E$4*Hoja3!$B6708)</f>
        <v>44</v>
      </c>
    </row>
    <row r="6701" spans="2:3">
      <c r="B6701" s="101" t="n">
        <v>67289</v>
      </c>
      <c r="C6701" s="0">
        <f>INT(Hoja3!E$4*Hoja3!$B6709)</f>
        <v>44</v>
      </c>
    </row>
    <row r="6702" spans="2:3">
      <c r="B6702" s="101" t="n">
        <v>67307</v>
      </c>
      <c r="C6702" s="0">
        <f>INT(Hoja3!E$4*Hoja3!$B6710)</f>
        <v>44</v>
      </c>
    </row>
    <row r="6703" spans="2:3">
      <c r="B6703" s="101" t="n">
        <v>67339</v>
      </c>
      <c r="C6703" s="0">
        <f>INT(Hoja3!E$4*Hoja3!$B6711)</f>
        <v>44</v>
      </c>
    </row>
    <row r="6704" spans="2:3">
      <c r="B6704" s="101" t="n">
        <v>67343</v>
      </c>
      <c r="C6704" s="0">
        <f>INT(Hoja3!E$4*Hoja3!$B6712)</f>
        <v>44</v>
      </c>
    </row>
    <row r="6705" spans="2:3">
      <c r="B6705" s="101" t="n">
        <v>67349</v>
      </c>
      <c r="C6705" s="0">
        <f>INT(Hoja3!E$4*Hoja3!$B6713)</f>
        <v>44</v>
      </c>
    </row>
    <row r="6706" spans="2:3">
      <c r="B6706" s="101" t="n">
        <v>67369</v>
      </c>
      <c r="C6706" s="0">
        <f>INT(Hoja3!E$4*Hoja3!$B6714)</f>
        <v>44</v>
      </c>
    </row>
    <row r="6707" spans="2:3">
      <c r="B6707" s="101" t="n">
        <v>67391</v>
      </c>
      <c r="C6707" s="0">
        <f>INT(Hoja3!E$4*Hoja3!$B6715)</f>
        <v>44</v>
      </c>
    </row>
    <row r="6708" spans="2:3">
      <c r="B6708" s="101" t="n">
        <v>67399</v>
      </c>
      <c r="C6708" s="0">
        <f>INT(Hoja3!E$4*Hoja3!$B6716)</f>
        <v>44</v>
      </c>
    </row>
    <row r="6709" spans="2:3">
      <c r="B6709" s="101" t="n">
        <v>67409</v>
      </c>
      <c r="C6709" s="0">
        <f>INT(Hoja3!E$4*Hoja3!$B6717)</f>
        <v>44</v>
      </c>
    </row>
    <row r="6710" spans="2:3">
      <c r="B6710" s="101" t="n">
        <v>67411</v>
      </c>
      <c r="C6710" s="0">
        <f>INT(Hoja3!E$4*Hoja3!$B6718)</f>
        <v>44</v>
      </c>
    </row>
    <row r="6711" spans="2:3">
      <c r="B6711" s="101" t="n">
        <v>67421</v>
      </c>
      <c r="C6711" s="0">
        <f>INT(Hoja3!E$4*Hoja3!$B6719)</f>
        <v>43</v>
      </c>
    </row>
    <row r="6712" spans="2:3">
      <c r="B6712" s="101" t="n">
        <v>67427</v>
      </c>
      <c r="C6712" s="0">
        <f>INT(Hoja3!E$4*Hoja3!$B6720)</f>
        <v>43</v>
      </c>
    </row>
    <row r="6713" spans="2:3">
      <c r="B6713" s="101" t="n">
        <v>67429</v>
      </c>
      <c r="C6713" s="0">
        <f>INT(Hoja3!E$4*Hoja3!$B6721)</f>
        <v>43</v>
      </c>
    </row>
    <row r="6714" spans="2:3">
      <c r="B6714" s="101" t="n">
        <v>67433</v>
      </c>
      <c r="C6714" s="0">
        <f>INT(Hoja3!E$4*Hoja3!$B6722)</f>
        <v>43</v>
      </c>
    </row>
    <row r="6715" spans="2:3">
      <c r="B6715" s="101" t="n">
        <v>67447</v>
      </c>
      <c r="C6715" s="0">
        <f>INT(Hoja3!E$4*Hoja3!$B6723)</f>
        <v>43</v>
      </c>
    </row>
    <row r="6716" spans="2:3">
      <c r="B6716" s="101" t="n">
        <v>67453</v>
      </c>
      <c r="C6716" s="0">
        <f>INT(Hoja3!E$4*Hoja3!$B6724)</f>
        <v>43</v>
      </c>
    </row>
    <row r="6717" spans="2:3">
      <c r="B6717" s="101" t="n">
        <v>67477</v>
      </c>
      <c r="C6717" s="0">
        <f>INT(Hoja3!E$4*Hoja3!$B6725)</f>
        <v>43</v>
      </c>
    </row>
    <row r="6718" spans="2:3">
      <c r="B6718" s="101" t="n">
        <v>67481</v>
      </c>
      <c r="C6718" s="0">
        <f>INT(Hoja3!E$4*Hoja3!$B6726)</f>
        <v>43</v>
      </c>
    </row>
    <row r="6719" spans="2:3">
      <c r="B6719" s="101" t="n">
        <v>67489</v>
      </c>
      <c r="C6719" s="0">
        <f>INT(Hoja3!E$4*Hoja3!$B6727)</f>
        <v>43</v>
      </c>
    </row>
    <row r="6720" spans="2:3">
      <c r="B6720" s="101" t="n">
        <v>67493</v>
      </c>
      <c r="C6720" s="0">
        <f>INT(Hoja3!E$4*Hoja3!$B6728)</f>
        <v>43</v>
      </c>
    </row>
    <row r="6721" spans="2:3">
      <c r="B6721" s="101" t="n">
        <v>67499</v>
      </c>
      <c r="C6721" s="0">
        <f>INT(Hoja3!E$4*Hoja3!$B6729)</f>
        <v>43</v>
      </c>
    </row>
    <row r="6722" spans="2:3">
      <c r="B6722" s="101" t="n">
        <v>67511</v>
      </c>
      <c r="C6722" s="0">
        <f>INT(Hoja3!E$4*Hoja3!$B6730)</f>
        <v>43</v>
      </c>
    </row>
    <row r="6723" spans="2:3">
      <c r="B6723" s="101" t="n">
        <v>67523</v>
      </c>
      <c r="C6723" s="0">
        <f>INT(Hoja3!E$4*Hoja3!$B6731)</f>
        <v>43</v>
      </c>
    </row>
    <row r="6724" spans="2:3">
      <c r="B6724" s="101" t="n">
        <v>67531</v>
      </c>
      <c r="C6724" s="0">
        <f>INT(Hoja3!E$4*Hoja3!$B6732)</f>
        <v>43</v>
      </c>
    </row>
    <row r="6725" spans="2:3">
      <c r="B6725" s="101" t="n">
        <v>67537</v>
      </c>
      <c r="C6725" s="0">
        <f>INT(Hoja3!E$4*Hoja3!$B6733)</f>
        <v>43</v>
      </c>
    </row>
    <row r="6726" spans="2:3">
      <c r="B6726" s="101" t="n">
        <v>67547</v>
      </c>
      <c r="C6726" s="0">
        <f>INT(Hoja3!E$4*Hoja3!$B6734)</f>
        <v>43</v>
      </c>
    </row>
    <row r="6727" spans="2:3">
      <c r="B6727" s="101" t="n">
        <v>67559</v>
      </c>
      <c r="C6727" s="0">
        <f>INT(Hoja3!E$4*Hoja3!$B6735)</f>
        <v>43</v>
      </c>
    </row>
    <row r="6728" spans="2:3">
      <c r="B6728" s="101" t="n">
        <v>67567</v>
      </c>
      <c r="C6728" s="0">
        <f>INT(Hoja3!E$4*Hoja3!$B6736)</f>
        <v>43</v>
      </c>
    </row>
    <row r="6729" spans="2:3">
      <c r="B6729" s="101" t="n">
        <v>67577</v>
      </c>
      <c r="C6729" s="0">
        <f>INT(Hoja3!E$4*Hoja3!$B6737)</f>
        <v>43</v>
      </c>
    </row>
    <row r="6730" spans="2:3">
      <c r="B6730" s="101" t="n">
        <v>67579</v>
      </c>
      <c r="C6730" s="0">
        <f>INT(Hoja3!E$4*Hoja3!$B6738)</f>
        <v>43</v>
      </c>
    </row>
    <row r="6731" spans="2:3">
      <c r="B6731" s="101" t="n">
        <v>67589</v>
      </c>
      <c r="C6731" s="0">
        <f>INT(Hoja3!E$4*Hoja3!$B6739)</f>
        <v>43</v>
      </c>
    </row>
    <row r="6732" spans="2:3">
      <c r="B6732" s="101" t="n">
        <v>67601</v>
      </c>
      <c r="C6732" s="0">
        <f>INT(Hoja3!E$4*Hoja3!$B6740)</f>
        <v>43</v>
      </c>
    </row>
    <row r="6733" spans="2:3">
      <c r="B6733" s="101" t="n">
        <v>67607</v>
      </c>
      <c r="C6733" s="0">
        <f>INT(Hoja3!E$4*Hoja3!$B6741)</f>
        <v>43</v>
      </c>
    </row>
    <row r="6734" spans="2:3">
      <c r="B6734" s="101" t="n">
        <v>67619</v>
      </c>
      <c r="C6734" s="0">
        <f>INT(Hoja3!E$4*Hoja3!$B6742)</f>
        <v>43</v>
      </c>
    </row>
    <row r="6735" spans="2:3">
      <c r="B6735" s="101" t="n">
        <v>67631</v>
      </c>
      <c r="C6735" s="0">
        <f>INT(Hoja3!E$4*Hoja3!$B6743)</f>
        <v>43</v>
      </c>
    </row>
    <row r="6736" spans="2:3">
      <c r="B6736" s="101" t="n">
        <v>67651</v>
      </c>
      <c r="C6736" s="0">
        <f>INT(Hoja3!E$4*Hoja3!$B6744)</f>
        <v>43</v>
      </c>
    </row>
    <row r="6737" spans="2:3">
      <c r="B6737" s="101" t="n">
        <v>67679</v>
      </c>
      <c r="C6737" s="0">
        <f>INT(Hoja3!E$4*Hoja3!$B6745)</f>
        <v>43</v>
      </c>
    </row>
    <row r="6738" spans="2:3">
      <c r="B6738" s="101" t="n">
        <v>67699</v>
      </c>
      <c r="C6738" s="0">
        <f>INT(Hoja3!E$4*Hoja3!$B6746)</f>
        <v>43</v>
      </c>
    </row>
    <row r="6739" spans="2:3">
      <c r="B6739" s="101" t="n">
        <v>67709</v>
      </c>
      <c r="C6739" s="0">
        <f>INT(Hoja3!E$4*Hoja3!$B6747)</f>
        <v>43</v>
      </c>
    </row>
    <row r="6740" spans="2:3">
      <c r="B6740" s="101" t="n">
        <v>67723</v>
      </c>
      <c r="C6740" s="0">
        <f>INT(Hoja3!E$4*Hoja3!$B6748)</f>
        <v>43</v>
      </c>
    </row>
    <row r="6741" spans="2:3">
      <c r="B6741" s="101" t="n">
        <v>67733</v>
      </c>
      <c r="C6741" s="0">
        <f>INT(Hoja3!E$4*Hoja3!$B6749)</f>
        <v>43</v>
      </c>
    </row>
    <row r="6742" spans="2:3">
      <c r="B6742" s="101" t="n">
        <v>67741</v>
      </c>
      <c r="C6742" s="0">
        <f>INT(Hoja3!E$4*Hoja3!$B6750)</f>
        <v>43</v>
      </c>
    </row>
    <row r="6743" spans="2:3">
      <c r="B6743" s="101" t="n">
        <v>67751</v>
      </c>
      <c r="C6743" s="0">
        <f>INT(Hoja3!E$4*Hoja3!$B6751)</f>
        <v>43</v>
      </c>
    </row>
    <row r="6744" spans="2:3">
      <c r="B6744" s="101" t="n">
        <v>67757</v>
      </c>
      <c r="C6744" s="0">
        <f>INT(Hoja3!E$4*Hoja3!$B6752)</f>
        <v>43</v>
      </c>
    </row>
    <row r="6745" spans="2:3">
      <c r="B6745" s="101" t="n">
        <v>67759</v>
      </c>
      <c r="C6745" s="0">
        <f>INT(Hoja3!E$4*Hoja3!$B6753)</f>
        <v>43</v>
      </c>
    </row>
    <row r="6746" spans="2:3">
      <c r="B6746" s="101" t="n">
        <v>67763</v>
      </c>
      <c r="C6746" s="0">
        <f>INT(Hoja3!E$4*Hoja3!$B6754)</f>
        <v>43</v>
      </c>
    </row>
    <row r="6747" spans="2:3">
      <c r="B6747" s="101" t="n">
        <v>67777</v>
      </c>
      <c r="C6747" s="0">
        <f>INT(Hoja3!E$4*Hoja3!$B6755)</f>
        <v>43</v>
      </c>
    </row>
    <row r="6748" spans="2:3">
      <c r="B6748" s="101" t="n">
        <v>67783</v>
      </c>
      <c r="C6748" s="0">
        <f>INT(Hoja3!E$4*Hoja3!$B6756)</f>
        <v>43</v>
      </c>
    </row>
    <row r="6749" spans="2:3">
      <c r="B6749" s="101" t="n">
        <v>67789</v>
      </c>
      <c r="C6749" s="0">
        <f>INT(Hoja3!E$4*Hoja3!$B6757)</f>
        <v>43</v>
      </c>
    </row>
    <row r="6750" spans="2:3">
      <c r="B6750" s="101" t="n">
        <v>67801</v>
      </c>
      <c r="C6750" s="0">
        <f>INT(Hoja3!E$4*Hoja3!$B6758)</f>
        <v>43</v>
      </c>
    </row>
    <row r="6751" spans="2:3">
      <c r="B6751" s="101" t="n">
        <v>67807</v>
      </c>
      <c r="C6751" s="0">
        <f>INT(Hoja3!E$4*Hoja3!$B6759)</f>
        <v>43</v>
      </c>
    </row>
    <row r="6752" spans="2:3">
      <c r="B6752" s="101" t="n">
        <v>67819</v>
      </c>
      <c r="C6752" s="0">
        <f>INT(Hoja3!E$4*Hoja3!$B6760)</f>
        <v>43</v>
      </c>
    </row>
    <row r="6753" spans="2:3">
      <c r="B6753" s="101" t="n">
        <v>67829</v>
      </c>
      <c r="C6753" s="0">
        <f>INT(Hoja3!E$4*Hoja3!$B6761)</f>
        <v>43</v>
      </c>
    </row>
    <row r="6754" spans="2:3">
      <c r="B6754" s="101" t="n">
        <v>67843</v>
      </c>
      <c r="C6754" s="0">
        <f>INT(Hoja3!E$4*Hoja3!$B6762)</f>
        <v>43</v>
      </c>
    </row>
    <row r="6755" spans="2:3">
      <c r="B6755" s="101" t="n">
        <v>67853</v>
      </c>
      <c r="C6755" s="0">
        <f>INT(Hoja3!E$4*Hoja3!$B6763)</f>
        <v>43</v>
      </c>
    </row>
    <row r="6756" spans="2:3">
      <c r="B6756" s="101" t="n">
        <v>67867</v>
      </c>
      <c r="C6756" s="0">
        <f>INT(Hoja3!E$4*Hoja3!$B6764)</f>
        <v>43</v>
      </c>
    </row>
    <row r="6757" spans="2:3">
      <c r="B6757" s="101" t="n">
        <v>67883</v>
      </c>
      <c r="C6757" s="0">
        <f>INT(Hoja3!E$4*Hoja3!$B6765)</f>
        <v>43</v>
      </c>
    </row>
    <row r="6758" spans="2:3">
      <c r="B6758" s="101" t="n">
        <v>67891</v>
      </c>
      <c r="C6758" s="0">
        <f>INT(Hoja3!E$4*Hoja3!$B6766)</f>
        <v>43</v>
      </c>
    </row>
    <row r="6759" spans="2:3">
      <c r="B6759" s="101" t="n">
        <v>67901</v>
      </c>
      <c r="C6759" s="0">
        <f>INT(Hoja3!E$4*Hoja3!$B6767)</f>
        <v>43</v>
      </c>
    </row>
    <row r="6760" spans="2:3">
      <c r="B6760" s="101" t="n">
        <v>67927</v>
      </c>
      <c r="C6760" s="0">
        <f>INT(Hoja3!E$4*Hoja3!$B6768)</f>
        <v>43</v>
      </c>
    </row>
    <row r="6761" spans="2:3">
      <c r="B6761" s="101" t="n">
        <v>67931</v>
      </c>
      <c r="C6761" s="0">
        <f>INT(Hoja3!E$4*Hoja3!$B6769)</f>
        <v>43</v>
      </c>
    </row>
    <row r="6762" spans="2:3">
      <c r="B6762" s="101" t="n">
        <v>67933</v>
      </c>
      <c r="C6762" s="0">
        <f>INT(Hoja3!E$4*Hoja3!$B6770)</f>
        <v>43</v>
      </c>
    </row>
    <row r="6763" spans="2:3">
      <c r="B6763" s="101" t="n">
        <v>67939</v>
      </c>
      <c r="C6763" s="0">
        <f>INT(Hoja3!E$4*Hoja3!$B6771)</f>
        <v>43</v>
      </c>
    </row>
    <row r="6764" spans="2:3">
      <c r="B6764" s="101" t="n">
        <v>67943</v>
      </c>
      <c r="C6764" s="0">
        <f>INT(Hoja3!E$4*Hoja3!$B6772)</f>
        <v>43</v>
      </c>
    </row>
    <row r="6765" spans="2:3">
      <c r="B6765" s="101" t="n">
        <v>67957</v>
      </c>
      <c r="C6765" s="0">
        <f>INT(Hoja3!E$4*Hoja3!$B6773)</f>
        <v>43</v>
      </c>
    </row>
    <row r="6766" spans="2:3">
      <c r="B6766" s="101" t="n">
        <v>67961</v>
      </c>
      <c r="C6766" s="0">
        <f>INT(Hoja3!E$4*Hoja3!$B6774)</f>
        <v>43</v>
      </c>
    </row>
    <row r="6767" spans="2:3">
      <c r="B6767" s="101" t="n">
        <v>67967</v>
      </c>
      <c r="C6767" s="0">
        <f>INT(Hoja3!E$4*Hoja3!$B6775)</f>
        <v>43</v>
      </c>
    </row>
    <row r="6768" spans="2:3">
      <c r="B6768" s="101" t="n">
        <v>67979</v>
      </c>
      <c r="C6768" s="0">
        <f>INT(Hoja3!E$4*Hoja3!$B6776)</f>
        <v>43</v>
      </c>
    </row>
    <row r="6769" spans="2:3">
      <c r="B6769" s="101" t="n">
        <v>67987</v>
      </c>
      <c r="C6769" s="0">
        <f>INT(Hoja3!E$4*Hoja3!$B6777)</f>
        <v>43</v>
      </c>
    </row>
    <row r="6770" spans="2:3">
      <c r="B6770" s="101" t="n">
        <v>67993</v>
      </c>
      <c r="C6770" s="0">
        <f>INT(Hoja3!E$4*Hoja3!$B6778)</f>
        <v>43</v>
      </c>
    </row>
    <row r="6771" spans="2:3">
      <c r="B6771" s="101" t="n">
        <v>68023</v>
      </c>
      <c r="C6771" s="0">
        <f>INT(Hoja3!E$4*Hoja3!$B6779)</f>
        <v>43</v>
      </c>
    </row>
    <row r="6772" spans="2:3">
      <c r="B6772" s="101" t="n">
        <v>68041</v>
      </c>
      <c r="C6772" s="0">
        <f>INT(Hoja3!E$4*Hoja3!$B6780)</f>
        <v>43</v>
      </c>
    </row>
    <row r="6773" spans="2:3">
      <c r="B6773" s="101" t="n">
        <v>68053</v>
      </c>
      <c r="C6773" s="0">
        <f>INT(Hoja3!E$4*Hoja3!$B6781)</f>
        <v>43</v>
      </c>
    </row>
    <row r="6774" spans="2:3">
      <c r="B6774" s="101" t="n">
        <v>68059</v>
      </c>
      <c r="C6774" s="0">
        <f>INT(Hoja3!E$4*Hoja3!$B6782)</f>
        <v>43</v>
      </c>
    </row>
    <row r="6775" spans="2:3">
      <c r="B6775" s="101" t="n">
        <v>68071</v>
      </c>
      <c r="C6775" s="0">
        <f>INT(Hoja3!E$4*Hoja3!$B6783)</f>
        <v>43</v>
      </c>
    </row>
    <row r="6776" spans="2:3">
      <c r="B6776" s="101" t="n">
        <v>68087</v>
      </c>
      <c r="C6776" s="0">
        <f>INT(Hoja3!E$4*Hoja3!$B6784)</f>
        <v>43</v>
      </c>
    </row>
    <row r="6777" spans="2:3">
      <c r="B6777" s="101" t="n">
        <v>68099</v>
      </c>
      <c r="C6777" s="0">
        <f>INT(Hoja3!E$4*Hoja3!$B6785)</f>
        <v>43</v>
      </c>
    </row>
    <row r="6778" spans="2:3">
      <c r="B6778" s="101" t="n">
        <v>68111</v>
      </c>
      <c r="C6778" s="0">
        <f>INT(Hoja3!E$4*Hoja3!$B6786)</f>
        <v>43</v>
      </c>
    </row>
    <row r="6779" spans="2:3">
      <c r="B6779" s="101" t="n">
        <v>68113</v>
      </c>
      <c r="C6779" s="0">
        <f>INT(Hoja3!E$4*Hoja3!$B6787)</f>
        <v>43</v>
      </c>
    </row>
    <row r="6780" spans="2:3">
      <c r="B6780" s="101" t="n">
        <v>68141</v>
      </c>
      <c r="C6780" s="0">
        <f>INT(Hoja3!E$4*Hoja3!$B6788)</f>
        <v>43</v>
      </c>
    </row>
    <row r="6781" spans="2:3">
      <c r="B6781" s="101" t="n">
        <v>68147</v>
      </c>
      <c r="C6781" s="0">
        <f>INT(Hoja3!E$4*Hoja3!$B6789)</f>
        <v>43</v>
      </c>
    </row>
    <row r="6782" spans="2:3">
      <c r="B6782" s="101" t="n">
        <v>68161</v>
      </c>
      <c r="C6782" s="0">
        <f>INT(Hoja3!E$4*Hoja3!$B6790)</f>
        <v>43</v>
      </c>
    </row>
    <row r="6783" spans="2:3">
      <c r="B6783" s="101" t="n">
        <v>68171</v>
      </c>
      <c r="C6783" s="0">
        <f>INT(Hoja3!E$4*Hoja3!$B6791)</f>
        <v>43</v>
      </c>
    </row>
    <row r="6784" spans="2:3">
      <c r="B6784" s="101" t="n">
        <v>68207</v>
      </c>
      <c r="C6784" s="0">
        <f>INT(Hoja3!E$4*Hoja3!$B6792)</f>
        <v>42</v>
      </c>
    </row>
    <row r="6785" spans="2:3">
      <c r="B6785" s="101" t="n">
        <v>68209</v>
      </c>
      <c r="C6785" s="0">
        <f>INT(Hoja3!E$4*Hoja3!$B6793)</f>
        <v>42</v>
      </c>
    </row>
    <row r="6786" spans="2:3">
      <c r="B6786" s="101" t="n">
        <v>68213</v>
      </c>
      <c r="C6786" s="0">
        <f>INT(Hoja3!E$4*Hoja3!$B6794)</f>
        <v>42</v>
      </c>
    </row>
    <row r="6787" spans="2:3">
      <c r="B6787" s="101" t="n">
        <v>68219</v>
      </c>
      <c r="C6787" s="0">
        <f>INT(Hoja3!E$4*Hoja3!$B6795)</f>
        <v>42</v>
      </c>
    </row>
    <row r="6788" spans="2:3">
      <c r="B6788" s="101" t="n">
        <v>68227</v>
      </c>
      <c r="C6788" s="0">
        <f>INT(Hoja3!E$4*Hoja3!$B6796)</f>
        <v>42</v>
      </c>
    </row>
    <row r="6789" spans="2:3">
      <c r="B6789" s="101" t="n">
        <v>68239</v>
      </c>
      <c r="C6789" s="0">
        <f>INT(Hoja3!E$4*Hoja3!$B6797)</f>
        <v>42</v>
      </c>
    </row>
    <row r="6790" spans="2:3">
      <c r="B6790" s="101" t="n">
        <v>68261</v>
      </c>
      <c r="C6790" s="0">
        <f>INT(Hoja3!E$4*Hoja3!$B6798)</f>
        <v>42</v>
      </c>
    </row>
    <row r="6791" spans="2:3">
      <c r="B6791" s="101" t="n">
        <v>68279</v>
      </c>
      <c r="C6791" s="0">
        <f>INT(Hoja3!E$4*Hoja3!$B6799)</f>
        <v>42</v>
      </c>
    </row>
    <row r="6792" spans="2:3">
      <c r="B6792" s="101" t="n">
        <v>68281</v>
      </c>
      <c r="C6792" s="0">
        <f>INT(Hoja3!E$4*Hoja3!$B6800)</f>
        <v>42</v>
      </c>
    </row>
    <row r="6793" spans="2:3">
      <c r="B6793" s="101" t="n">
        <v>68311</v>
      </c>
      <c r="C6793" s="0">
        <f>INT(Hoja3!E$4*Hoja3!$B6801)</f>
        <v>42</v>
      </c>
    </row>
    <row r="6794" spans="2:3">
      <c r="B6794" s="101" t="n">
        <v>68329</v>
      </c>
      <c r="C6794" s="0">
        <f>INT(Hoja3!E$4*Hoja3!$B6802)</f>
        <v>42</v>
      </c>
    </row>
    <row r="6795" spans="2:3">
      <c r="B6795" s="101" t="n">
        <v>68351</v>
      </c>
      <c r="C6795" s="0">
        <f>INT(Hoja3!E$4*Hoja3!$B6803)</f>
        <v>42</v>
      </c>
    </row>
    <row r="6796" spans="2:3">
      <c r="B6796" s="101" t="n">
        <v>68371</v>
      </c>
      <c r="C6796" s="0">
        <f>INT(Hoja3!E$4*Hoja3!$B6804)</f>
        <v>42</v>
      </c>
    </row>
    <row r="6797" spans="2:3">
      <c r="B6797" s="101" t="n">
        <v>68389</v>
      </c>
      <c r="C6797" s="0">
        <f>INT(Hoja3!E$4*Hoja3!$B6805)</f>
        <v>42</v>
      </c>
    </row>
    <row r="6798" spans="2:3">
      <c r="B6798" s="101" t="n">
        <v>68399</v>
      </c>
      <c r="C6798" s="0">
        <f>INT(Hoja3!E$4*Hoja3!$B6806)</f>
        <v>42</v>
      </c>
    </row>
    <row r="6799" spans="2:3">
      <c r="B6799" s="101" t="n">
        <v>68437</v>
      </c>
      <c r="C6799" s="0">
        <f>INT(Hoja3!E$4*Hoja3!$B6807)</f>
        <v>42</v>
      </c>
    </row>
    <row r="6800" spans="2:3">
      <c r="B6800" s="101" t="n">
        <v>68443</v>
      </c>
      <c r="C6800" s="0">
        <f>INT(Hoja3!E$4*Hoja3!$B6808)</f>
        <v>42</v>
      </c>
    </row>
    <row r="6801" spans="2:3">
      <c r="B6801" s="101" t="n">
        <v>68447</v>
      </c>
      <c r="C6801" s="0">
        <f>INT(Hoja3!E$4*Hoja3!$B6809)</f>
        <v>42</v>
      </c>
    </row>
    <row r="6802" spans="2:3">
      <c r="B6802" s="101" t="n">
        <v>68449</v>
      </c>
      <c r="C6802" s="0">
        <f>INT(Hoja3!E$4*Hoja3!$B6810)</f>
        <v>42</v>
      </c>
    </row>
    <row r="6803" spans="2:3">
      <c r="B6803" s="101" t="n">
        <v>68473</v>
      </c>
      <c r="C6803" s="0">
        <f>INT(Hoja3!E$4*Hoja3!$B6811)</f>
        <v>42</v>
      </c>
    </row>
    <row r="6804" spans="2:3">
      <c r="B6804" s="101" t="n">
        <v>68477</v>
      </c>
      <c r="C6804" s="0">
        <f>INT(Hoja3!E$4*Hoja3!$B6812)</f>
        <v>42</v>
      </c>
    </row>
    <row r="6805" spans="2:3">
      <c r="B6805" s="101" t="n">
        <v>68483</v>
      </c>
      <c r="C6805" s="0">
        <f>INT(Hoja3!E$4*Hoja3!$B6813)</f>
        <v>42</v>
      </c>
    </row>
    <row r="6806" spans="2:3">
      <c r="B6806" s="101" t="n">
        <v>68489</v>
      </c>
      <c r="C6806" s="0">
        <f>INT(Hoja3!E$4*Hoja3!$B6814)</f>
        <v>42</v>
      </c>
    </row>
    <row r="6807" spans="2:3">
      <c r="B6807" s="101" t="n">
        <v>68491</v>
      </c>
      <c r="C6807" s="0">
        <f>INT(Hoja3!E$4*Hoja3!$B6815)</f>
        <v>42</v>
      </c>
    </row>
    <row r="6808" spans="2:3">
      <c r="B6808" s="101" t="n">
        <v>68501</v>
      </c>
      <c r="C6808" s="0">
        <f>INT(Hoja3!E$4*Hoja3!$B6816)</f>
        <v>42</v>
      </c>
    </row>
    <row r="6809" spans="2:3">
      <c r="B6809" s="101" t="n">
        <v>68507</v>
      </c>
      <c r="C6809" s="0">
        <f>INT(Hoja3!E$4*Hoja3!$B6817)</f>
        <v>42</v>
      </c>
    </row>
    <row r="6810" spans="2:3">
      <c r="B6810" s="101" t="n">
        <v>68521</v>
      </c>
      <c r="C6810" s="0">
        <f>INT(Hoja3!E$4*Hoja3!$B6818)</f>
        <v>42</v>
      </c>
    </row>
    <row r="6811" spans="2:3">
      <c r="B6811" s="101" t="n">
        <v>68531</v>
      </c>
      <c r="C6811" s="0">
        <f>INT(Hoja3!E$4*Hoja3!$B6819)</f>
        <v>42</v>
      </c>
    </row>
    <row r="6812" spans="2:3">
      <c r="B6812" s="101" t="n">
        <v>68539</v>
      </c>
      <c r="C6812" s="0">
        <f>INT(Hoja3!E$4*Hoja3!$B6820)</f>
        <v>42</v>
      </c>
    </row>
    <row r="6813" spans="2:3">
      <c r="B6813" s="101" t="n">
        <v>68543</v>
      </c>
      <c r="C6813" s="0">
        <f>INT(Hoja3!E$4*Hoja3!$B6821)</f>
        <v>42</v>
      </c>
    </row>
    <row r="6814" spans="2:3">
      <c r="B6814" s="101" t="n">
        <v>68567</v>
      </c>
      <c r="C6814" s="0">
        <f>INT(Hoja3!E$4*Hoja3!$B6822)</f>
        <v>42</v>
      </c>
    </row>
    <row r="6815" spans="2:3">
      <c r="B6815" s="101" t="n">
        <v>68581</v>
      </c>
      <c r="C6815" s="0">
        <f>INT(Hoja3!E$4*Hoja3!$B6823)</f>
        <v>42</v>
      </c>
    </row>
    <row r="6816" spans="2:3">
      <c r="B6816" s="101" t="n">
        <v>68597</v>
      </c>
      <c r="C6816" s="0">
        <f>INT(Hoja3!E$4*Hoja3!$B6824)</f>
        <v>42</v>
      </c>
    </row>
    <row r="6817" spans="2:3">
      <c r="B6817" s="101" t="n">
        <v>68611</v>
      </c>
      <c r="C6817" s="0">
        <f>INT(Hoja3!E$4*Hoja3!$B6825)</f>
        <v>42</v>
      </c>
    </row>
    <row r="6818" spans="2:3">
      <c r="B6818" s="101" t="n">
        <v>68633</v>
      </c>
      <c r="C6818" s="0">
        <f>INT(Hoja3!E$4*Hoja3!$B6826)</f>
        <v>42</v>
      </c>
    </row>
    <row r="6819" spans="2:3">
      <c r="B6819" s="101" t="n">
        <v>68639</v>
      </c>
      <c r="C6819" s="0">
        <f>INT(Hoja3!E$4*Hoja3!$B6827)</f>
        <v>42</v>
      </c>
    </row>
    <row r="6820" spans="2:3">
      <c r="B6820" s="101" t="n">
        <v>68659</v>
      </c>
      <c r="C6820" s="0">
        <f>INT(Hoja3!E$4*Hoja3!$B6828)</f>
        <v>42</v>
      </c>
    </row>
    <row r="6821" spans="2:3">
      <c r="B6821" s="101" t="n">
        <v>68669</v>
      </c>
      <c r="C6821" s="0">
        <f>INT(Hoja3!E$4*Hoja3!$B6829)</f>
        <v>42</v>
      </c>
    </row>
    <row r="6822" spans="2:3">
      <c r="B6822" s="101" t="n">
        <v>68683</v>
      </c>
      <c r="C6822" s="0">
        <f>INT(Hoja3!E$4*Hoja3!$B6830)</f>
        <v>42</v>
      </c>
    </row>
    <row r="6823" spans="2:3">
      <c r="B6823" s="101" t="n">
        <v>68687</v>
      </c>
      <c r="C6823" s="0">
        <f>INT(Hoja3!E$4*Hoja3!$B6831)</f>
        <v>42</v>
      </c>
    </row>
    <row r="6824" spans="2:3">
      <c r="B6824" s="101" t="n">
        <v>68699</v>
      </c>
      <c r="C6824" s="0">
        <f>INT(Hoja3!E$4*Hoja3!$B6832)</f>
        <v>42</v>
      </c>
    </row>
    <row r="6825" spans="2:3">
      <c r="B6825" s="101" t="n">
        <v>68711</v>
      </c>
      <c r="C6825" s="0">
        <f>INT(Hoja3!E$4*Hoja3!$B6833)</f>
        <v>42</v>
      </c>
    </row>
    <row r="6826" spans="2:3">
      <c r="B6826" s="101" t="n">
        <v>68713</v>
      </c>
      <c r="C6826" s="0">
        <f>INT(Hoja3!E$4*Hoja3!$B6834)</f>
        <v>42</v>
      </c>
    </row>
    <row r="6827" spans="2:3">
      <c r="B6827" s="101" t="n">
        <v>68729</v>
      </c>
      <c r="C6827" s="0">
        <f>INT(Hoja3!E$4*Hoja3!$B6835)</f>
        <v>42</v>
      </c>
    </row>
    <row r="6828" spans="2:3">
      <c r="B6828" s="101" t="n">
        <v>68737</v>
      </c>
      <c r="C6828" s="0">
        <f>INT(Hoja3!E$4*Hoja3!$B6836)</f>
        <v>42</v>
      </c>
    </row>
    <row r="6829" spans="2:3">
      <c r="B6829" s="101" t="n">
        <v>68743</v>
      </c>
      <c r="C6829" s="0">
        <f>INT(Hoja3!E$4*Hoja3!$B6837)</f>
        <v>42</v>
      </c>
    </row>
    <row r="6830" spans="2:3">
      <c r="B6830" s="101" t="n">
        <v>68749</v>
      </c>
      <c r="C6830" s="0">
        <f>INT(Hoja3!E$4*Hoja3!$B6838)</f>
        <v>42</v>
      </c>
    </row>
    <row r="6831" spans="2:3">
      <c r="B6831" s="101" t="n">
        <v>68767</v>
      </c>
      <c r="C6831" s="0">
        <f>INT(Hoja3!E$4*Hoja3!$B6839)</f>
        <v>42</v>
      </c>
    </row>
    <row r="6832" spans="2:3">
      <c r="B6832" s="101" t="n">
        <v>68771</v>
      </c>
      <c r="C6832" s="0">
        <f>INT(Hoja3!E$4*Hoja3!$B6840)</f>
        <v>42</v>
      </c>
    </row>
    <row r="6833" spans="2:3">
      <c r="B6833" s="101" t="n">
        <v>68777</v>
      </c>
      <c r="C6833" s="0">
        <f>INT(Hoja3!E$4*Hoja3!$B6841)</f>
        <v>42</v>
      </c>
    </row>
    <row r="6834" spans="2:3">
      <c r="B6834" s="101" t="n">
        <v>68791</v>
      </c>
      <c r="C6834" s="0">
        <f>INT(Hoja3!E$4*Hoja3!$B6842)</f>
        <v>42</v>
      </c>
    </row>
    <row r="6835" spans="2:3">
      <c r="B6835" s="101" t="n">
        <v>68813</v>
      </c>
      <c r="C6835" s="0">
        <f>INT(Hoja3!E$4*Hoja3!$B6843)</f>
        <v>42</v>
      </c>
    </row>
    <row r="6836" spans="2:3">
      <c r="B6836" s="101" t="n">
        <v>68819</v>
      </c>
      <c r="C6836" s="0">
        <f>INT(Hoja3!E$4*Hoja3!$B6844)</f>
        <v>42</v>
      </c>
    </row>
    <row r="6837" spans="2:3">
      <c r="B6837" s="101" t="n">
        <v>68821</v>
      </c>
      <c r="C6837" s="0">
        <f>INT(Hoja3!E$4*Hoja3!$B6845)</f>
        <v>42</v>
      </c>
    </row>
    <row r="6838" spans="2:3">
      <c r="B6838" s="101" t="n">
        <v>68863</v>
      </c>
      <c r="C6838" s="0">
        <f>INT(Hoja3!E$4*Hoja3!$B6846)</f>
        <v>42</v>
      </c>
    </row>
    <row r="6839" spans="2:3">
      <c r="B6839" s="101" t="n">
        <v>68879</v>
      </c>
      <c r="C6839" s="0">
        <f>INT(Hoja3!E$4*Hoja3!$B6847)</f>
        <v>42</v>
      </c>
    </row>
    <row r="6840" spans="2:3">
      <c r="B6840" s="101" t="n">
        <v>68881</v>
      </c>
      <c r="C6840" s="0">
        <f>INT(Hoja3!E$4*Hoja3!$B6848)</f>
        <v>42</v>
      </c>
    </row>
    <row r="6841" spans="2:3">
      <c r="B6841" s="101" t="n">
        <v>68891</v>
      </c>
      <c r="C6841" s="0">
        <f>INT(Hoja3!E$4*Hoja3!$B6849)</f>
        <v>42</v>
      </c>
    </row>
    <row r="6842" spans="2:3">
      <c r="B6842" s="101" t="n">
        <v>68897</v>
      </c>
      <c r="C6842" s="0">
        <f>INT(Hoja3!E$4*Hoja3!$B6850)</f>
        <v>42</v>
      </c>
    </row>
    <row r="6843" spans="2:3">
      <c r="B6843" s="101" t="n">
        <v>68899</v>
      </c>
      <c r="C6843" s="0">
        <f>INT(Hoja3!E$4*Hoja3!$B6851)</f>
        <v>42</v>
      </c>
    </row>
    <row r="6844" spans="2:3">
      <c r="B6844" s="101" t="n">
        <v>68903</v>
      </c>
      <c r="C6844" s="0">
        <f>INT(Hoja3!E$4*Hoja3!$B6852)</f>
        <v>42</v>
      </c>
    </row>
    <row r="6845" spans="2:3">
      <c r="B6845" s="101" t="n">
        <v>68909</v>
      </c>
      <c r="C6845" s="0">
        <f>INT(Hoja3!E$4*Hoja3!$B6853)</f>
        <v>42</v>
      </c>
    </row>
    <row r="6846" spans="2:3">
      <c r="B6846" s="101" t="n">
        <v>68917</v>
      </c>
      <c r="C6846" s="0">
        <f>INT(Hoja3!E$4*Hoja3!$B6854)</f>
        <v>42</v>
      </c>
    </row>
    <row r="6847" spans="2:3">
      <c r="B6847" s="101" t="n">
        <v>68927</v>
      </c>
      <c r="C6847" s="0">
        <f>INT(Hoja3!E$4*Hoja3!$B6855)</f>
        <v>42</v>
      </c>
    </row>
    <row r="6848" spans="2:3">
      <c r="B6848" s="101" t="n">
        <v>68947</v>
      </c>
      <c r="C6848" s="0">
        <f>INT(Hoja3!E$4*Hoja3!$B6856)</f>
        <v>42</v>
      </c>
    </row>
    <row r="6849" spans="2:3">
      <c r="B6849" s="101" t="n">
        <v>68963</v>
      </c>
      <c r="C6849" s="0">
        <f>INT(Hoja3!E$4*Hoja3!$B6857)</f>
        <v>42</v>
      </c>
    </row>
    <row r="6850" spans="2:3">
      <c r="B6850" s="101" t="n">
        <v>68993</v>
      </c>
      <c r="C6850" s="0">
        <f>INT(Hoja3!E$4*Hoja3!$B6858)</f>
        <v>42</v>
      </c>
    </row>
    <row r="6851" spans="2:3">
      <c r="B6851" s="101" t="n">
        <v>69001</v>
      </c>
      <c r="C6851" s="0">
        <f>INT(Hoja3!E$4*Hoja3!$B6859)</f>
        <v>42</v>
      </c>
    </row>
    <row r="6852" spans="2:3">
      <c r="B6852" s="101" t="n">
        <v>69011</v>
      </c>
      <c r="C6852" s="0">
        <f>INT(Hoja3!E$4*Hoja3!$B6860)</f>
        <v>41</v>
      </c>
    </row>
    <row r="6853" spans="2:3">
      <c r="B6853" s="101" t="n">
        <v>69019</v>
      </c>
      <c r="C6853" s="0">
        <f>INT(Hoja3!E$4*Hoja3!$B6861)</f>
        <v>41</v>
      </c>
    </row>
    <row r="6854" spans="2:3">
      <c r="B6854" s="101" t="n">
        <v>69029</v>
      </c>
      <c r="C6854" s="0">
        <f>INT(Hoja3!E$4*Hoja3!$B6862)</f>
        <v>41</v>
      </c>
    </row>
    <row r="6855" spans="2:3">
      <c r="B6855" s="101" t="n">
        <v>69031</v>
      </c>
      <c r="C6855" s="0">
        <f>INT(Hoja3!E$4*Hoja3!$B6863)</f>
        <v>41</v>
      </c>
    </row>
    <row r="6856" spans="2:3">
      <c r="B6856" s="101" t="n">
        <v>69061</v>
      </c>
      <c r="C6856" s="0">
        <f>INT(Hoja3!E$4*Hoja3!$B6864)</f>
        <v>41</v>
      </c>
    </row>
    <row r="6857" spans="2:3">
      <c r="B6857" s="101" t="n">
        <v>69067</v>
      </c>
      <c r="C6857" s="0">
        <f>INT(Hoja3!E$4*Hoja3!$B6865)</f>
        <v>41</v>
      </c>
    </row>
    <row r="6858" spans="2:3">
      <c r="B6858" s="101" t="n">
        <v>69073</v>
      </c>
      <c r="C6858" s="0">
        <f>INT(Hoja3!E$4*Hoja3!$B6866)</f>
        <v>41</v>
      </c>
    </row>
    <row r="6859" spans="2:3">
      <c r="B6859" s="101" t="n">
        <v>69109</v>
      </c>
      <c r="C6859" s="0">
        <f>INT(Hoja3!E$4*Hoja3!$B6867)</f>
        <v>41</v>
      </c>
    </row>
    <row r="6860" spans="2:3">
      <c r="B6860" s="101" t="n">
        <v>69119</v>
      </c>
      <c r="C6860" s="0">
        <f>INT(Hoja3!E$4*Hoja3!$B6868)</f>
        <v>41</v>
      </c>
    </row>
    <row r="6861" spans="2:3">
      <c r="B6861" s="101" t="n">
        <v>69127</v>
      </c>
      <c r="C6861" s="0">
        <f>INT(Hoja3!E$4*Hoja3!$B6869)</f>
        <v>41</v>
      </c>
    </row>
    <row r="6862" spans="2:3">
      <c r="B6862" s="101" t="n">
        <v>69143</v>
      </c>
      <c r="C6862" s="0">
        <f>INT(Hoja3!E$4*Hoja3!$B6870)</f>
        <v>41</v>
      </c>
    </row>
    <row r="6863" spans="2:3">
      <c r="B6863" s="101" t="n">
        <v>69149</v>
      </c>
      <c r="C6863" s="0">
        <f>INT(Hoja3!E$4*Hoja3!$B6871)</f>
        <v>41</v>
      </c>
    </row>
    <row r="6864" spans="2:3">
      <c r="B6864" s="101" t="n">
        <v>69151</v>
      </c>
      <c r="C6864" s="0">
        <f>INT(Hoja3!E$4*Hoja3!$B6872)</f>
        <v>41</v>
      </c>
    </row>
    <row r="6865" spans="2:3">
      <c r="B6865" s="101" t="n">
        <v>69163</v>
      </c>
      <c r="C6865" s="0">
        <f>INT(Hoja3!E$4*Hoja3!$B6873)</f>
        <v>41</v>
      </c>
    </row>
    <row r="6866" spans="2:3">
      <c r="B6866" s="101" t="n">
        <v>69191</v>
      </c>
      <c r="C6866" s="0">
        <f>INT(Hoja3!E$4*Hoja3!$B6874)</f>
        <v>41</v>
      </c>
    </row>
    <row r="6867" spans="2:3">
      <c r="B6867" s="101" t="n">
        <v>69193</v>
      </c>
      <c r="C6867" s="0">
        <f>INT(Hoja3!E$4*Hoja3!$B6875)</f>
        <v>41</v>
      </c>
    </row>
    <row r="6868" spans="2:3">
      <c r="B6868" s="101" t="n">
        <v>69197</v>
      </c>
      <c r="C6868" s="0">
        <f>INT(Hoja3!E$4*Hoja3!$B6876)</f>
        <v>41</v>
      </c>
    </row>
    <row r="6869" spans="2:3">
      <c r="B6869" s="101" t="n">
        <v>69203</v>
      </c>
      <c r="C6869" s="0">
        <f>INT(Hoja3!E$4*Hoja3!$B6877)</f>
        <v>41</v>
      </c>
    </row>
    <row r="6870" spans="2:3">
      <c r="B6870" s="101" t="n">
        <v>69221</v>
      </c>
      <c r="C6870" s="0">
        <f>INT(Hoja3!E$4*Hoja3!$B6878)</f>
        <v>41</v>
      </c>
    </row>
    <row r="6871" spans="2:3">
      <c r="B6871" s="101" t="n">
        <v>69233</v>
      </c>
      <c r="C6871" s="0">
        <f>INT(Hoja3!E$4*Hoja3!$B6879)</f>
        <v>41</v>
      </c>
    </row>
    <row r="6872" spans="2:3">
      <c r="B6872" s="101" t="n">
        <v>69239</v>
      </c>
      <c r="C6872" s="0">
        <f>INT(Hoja3!E$4*Hoja3!$B6880)</f>
        <v>41</v>
      </c>
    </row>
    <row r="6873" spans="2:3">
      <c r="B6873" s="101" t="n">
        <v>69247</v>
      </c>
      <c r="C6873" s="0">
        <f>INT(Hoja3!E$4*Hoja3!$B6881)</f>
        <v>41</v>
      </c>
    </row>
    <row r="6874" spans="2:3">
      <c r="B6874" s="101" t="n">
        <v>69257</v>
      </c>
      <c r="C6874" s="0">
        <f>INT(Hoja3!E$4*Hoja3!$B6882)</f>
        <v>41</v>
      </c>
    </row>
    <row r="6875" spans="2:3">
      <c r="B6875" s="101" t="n">
        <v>69259</v>
      </c>
      <c r="C6875" s="0">
        <f>INT(Hoja3!E$4*Hoja3!$B6883)</f>
        <v>41</v>
      </c>
    </row>
    <row r="6876" spans="2:3">
      <c r="B6876" s="101" t="n">
        <v>69263</v>
      </c>
      <c r="C6876" s="0">
        <f>INT(Hoja3!E$4*Hoja3!$B6884)</f>
        <v>41</v>
      </c>
    </row>
    <row r="6877" spans="2:3">
      <c r="B6877" s="101" t="n">
        <v>69313</v>
      </c>
      <c r="C6877" s="0">
        <f>INT(Hoja3!E$4*Hoja3!$B6885)</f>
        <v>41</v>
      </c>
    </row>
    <row r="6878" spans="2:3">
      <c r="B6878" s="101" t="n">
        <v>69317</v>
      </c>
      <c r="C6878" s="0">
        <f>INT(Hoja3!E$4*Hoja3!$B6886)</f>
        <v>41</v>
      </c>
    </row>
    <row r="6879" spans="2:3">
      <c r="B6879" s="101" t="n">
        <v>69337</v>
      </c>
      <c r="C6879" s="0">
        <f>INT(Hoja3!E$4*Hoja3!$B6887)</f>
        <v>41</v>
      </c>
    </row>
    <row r="6880" spans="2:3">
      <c r="B6880" s="101" t="n">
        <v>69341</v>
      </c>
      <c r="C6880" s="0">
        <f>INT(Hoja3!E$4*Hoja3!$B6888)</f>
        <v>41</v>
      </c>
    </row>
    <row r="6881" spans="2:3">
      <c r="B6881" s="101" t="n">
        <v>69371</v>
      </c>
      <c r="C6881" s="0">
        <f>INT(Hoja3!E$4*Hoja3!$B6889)</f>
        <v>41</v>
      </c>
    </row>
    <row r="6882" spans="2:3">
      <c r="B6882" s="101" t="n">
        <v>69379</v>
      </c>
      <c r="C6882" s="0">
        <f>INT(Hoja3!E$4*Hoja3!$B6890)</f>
        <v>41</v>
      </c>
    </row>
    <row r="6883" spans="2:3">
      <c r="B6883" s="101" t="n">
        <v>69383</v>
      </c>
      <c r="C6883" s="0">
        <f>INT(Hoja3!E$4*Hoja3!$B6891)</f>
        <v>41</v>
      </c>
    </row>
    <row r="6884" spans="2:3">
      <c r="B6884" s="101" t="n">
        <v>69389</v>
      </c>
      <c r="C6884" s="0">
        <f>INT(Hoja3!E$4*Hoja3!$B6892)</f>
        <v>41</v>
      </c>
    </row>
    <row r="6885" spans="2:3">
      <c r="B6885" s="101" t="n">
        <v>69401</v>
      </c>
      <c r="C6885" s="0">
        <f>INT(Hoja3!E$4*Hoja3!$B6893)</f>
        <v>41</v>
      </c>
    </row>
    <row r="6886" spans="2:3">
      <c r="B6886" s="101" t="n">
        <v>69403</v>
      </c>
      <c r="C6886" s="0">
        <f>INT(Hoja3!E$4*Hoja3!$B6894)</f>
        <v>41</v>
      </c>
    </row>
    <row r="6887" spans="2:3">
      <c r="B6887" s="101" t="n">
        <v>69427</v>
      </c>
      <c r="C6887" s="0">
        <f>INT(Hoja3!E$4*Hoja3!$B6895)</f>
        <v>41</v>
      </c>
    </row>
    <row r="6888" spans="2:3">
      <c r="B6888" s="101" t="n">
        <v>69431</v>
      </c>
      <c r="C6888" s="0">
        <f>INT(Hoja3!E$4*Hoja3!$B6896)</f>
        <v>41</v>
      </c>
    </row>
    <row r="6889" spans="2:3">
      <c r="B6889" s="101" t="n">
        <v>69439</v>
      </c>
      <c r="C6889" s="0">
        <f>INT(Hoja3!E$4*Hoja3!$B6897)</f>
        <v>41</v>
      </c>
    </row>
    <row r="6890" spans="2:3">
      <c r="B6890" s="101" t="n">
        <v>69457</v>
      </c>
      <c r="C6890" s="0">
        <f>INT(Hoja3!E$4*Hoja3!$B6898)</f>
        <v>41</v>
      </c>
    </row>
    <row r="6891" spans="2:3">
      <c r="B6891" s="101" t="n">
        <v>69463</v>
      </c>
      <c r="C6891" s="0">
        <f>INT(Hoja3!E$4*Hoja3!$B6899)</f>
        <v>41</v>
      </c>
    </row>
    <row r="6892" spans="2:3">
      <c r="B6892" s="101" t="n">
        <v>69467</v>
      </c>
      <c r="C6892" s="0">
        <f>INT(Hoja3!E$4*Hoja3!$B6900)</f>
        <v>41</v>
      </c>
    </row>
    <row r="6893" spans="2:3">
      <c r="B6893" s="101" t="n">
        <v>69473</v>
      </c>
      <c r="C6893" s="0">
        <f>INT(Hoja3!E$4*Hoja3!$B6901)</f>
        <v>41</v>
      </c>
    </row>
    <row r="6894" spans="2:3">
      <c r="B6894" s="101" t="n">
        <v>69481</v>
      </c>
      <c r="C6894" s="0">
        <f>INT(Hoja3!E$4*Hoja3!$B6902)</f>
        <v>41</v>
      </c>
    </row>
    <row r="6895" spans="2:3">
      <c r="B6895" s="101" t="n">
        <v>69491</v>
      </c>
      <c r="C6895" s="0">
        <f>INT(Hoja3!E$4*Hoja3!$B6903)</f>
        <v>41</v>
      </c>
    </row>
    <row r="6896" spans="2:3">
      <c r="B6896" s="101" t="n">
        <v>69493</v>
      </c>
      <c r="C6896" s="0">
        <f>INT(Hoja3!E$4*Hoja3!$B6904)</f>
        <v>41</v>
      </c>
    </row>
    <row r="6897" spans="2:3">
      <c r="B6897" s="101" t="n">
        <v>69497</v>
      </c>
      <c r="C6897" s="0">
        <f>INT(Hoja3!E$4*Hoja3!$B6905)</f>
        <v>41</v>
      </c>
    </row>
    <row r="6898" spans="2:3">
      <c r="B6898" s="101" t="n">
        <v>69499</v>
      </c>
      <c r="C6898" s="0">
        <f>INT(Hoja3!E$4*Hoja3!$B6906)</f>
        <v>41</v>
      </c>
    </row>
    <row r="6899" spans="2:3">
      <c r="B6899" s="101" t="n">
        <v>69539</v>
      </c>
      <c r="C6899" s="0">
        <f>INT(Hoja3!E$4*Hoja3!$B6907)</f>
        <v>41</v>
      </c>
    </row>
    <row r="6900" spans="2:3">
      <c r="B6900" s="101" t="n">
        <v>69557</v>
      </c>
      <c r="C6900" s="0">
        <f>INT(Hoja3!E$4*Hoja3!$B6908)</f>
        <v>41</v>
      </c>
    </row>
    <row r="6901" spans="2:3">
      <c r="B6901" s="101" t="n">
        <v>69593</v>
      </c>
      <c r="C6901" s="0">
        <f>INT(Hoja3!E$4*Hoja3!$B6909)</f>
        <v>41</v>
      </c>
    </row>
    <row r="6902" spans="2:3">
      <c r="B6902" s="101" t="n">
        <v>69623</v>
      </c>
      <c r="C6902" s="0">
        <f>INT(Hoja3!E$4*Hoja3!$B6910)</f>
        <v>41</v>
      </c>
    </row>
    <row r="6903" spans="2:3">
      <c r="B6903" s="101" t="n">
        <v>69653</v>
      </c>
      <c r="C6903" s="0">
        <f>INT(Hoja3!E$4*Hoja3!$B6911)</f>
        <v>41</v>
      </c>
    </row>
    <row r="6904" spans="2:3">
      <c r="B6904" s="101" t="n">
        <v>69661</v>
      </c>
      <c r="C6904" s="0">
        <f>INT(Hoja3!E$4*Hoja3!$B6912)</f>
        <v>41</v>
      </c>
    </row>
    <row r="6905" spans="2:3">
      <c r="B6905" s="101" t="n">
        <v>69677</v>
      </c>
      <c r="C6905" s="0">
        <f>INT(Hoja3!E$4*Hoja3!$B6913)</f>
        <v>41</v>
      </c>
    </row>
    <row r="6906" spans="2:3">
      <c r="B6906" s="101" t="n">
        <v>69691</v>
      </c>
      <c r="C6906" s="0">
        <f>INT(Hoja3!E$4*Hoja3!$B6914)</f>
        <v>41</v>
      </c>
    </row>
    <row r="6907" spans="2:3">
      <c r="B6907" s="101" t="n">
        <v>69697</v>
      </c>
      <c r="C6907" s="0">
        <f>INT(Hoja3!E$4*Hoja3!$B6915)</f>
        <v>41</v>
      </c>
    </row>
    <row r="6908" spans="2:3">
      <c r="B6908" s="101" t="n">
        <v>69709</v>
      </c>
      <c r="C6908" s="0">
        <f>INT(Hoja3!E$4*Hoja3!$B6916)</f>
        <v>41</v>
      </c>
    </row>
    <row r="6909" spans="2:3">
      <c r="B6909" s="101" t="n">
        <v>69737</v>
      </c>
      <c r="C6909" s="0">
        <f>INT(Hoja3!E$4*Hoja3!$B6917)</f>
        <v>41</v>
      </c>
    </row>
    <row r="6910" spans="2:3">
      <c r="B6910" s="101" t="n">
        <v>69739</v>
      </c>
      <c r="C6910" s="0">
        <f>INT(Hoja3!E$4*Hoja3!$B6918)</f>
        <v>41</v>
      </c>
    </row>
    <row r="6911" spans="2:3">
      <c r="B6911" s="101" t="n">
        <v>69761</v>
      </c>
      <c r="C6911" s="0">
        <f>INT(Hoja3!E$4*Hoja3!$B6919)</f>
        <v>41</v>
      </c>
    </row>
    <row r="6912" spans="2:3">
      <c r="B6912" s="101" t="n">
        <v>69763</v>
      </c>
      <c r="C6912" s="0">
        <f>INT(Hoja3!E$4*Hoja3!$B6920)</f>
        <v>41</v>
      </c>
    </row>
    <row r="6913" spans="2:3">
      <c r="B6913" s="101" t="n">
        <v>69767</v>
      </c>
      <c r="C6913" s="0">
        <f>INT(Hoja3!E$4*Hoja3!$B6921)</f>
        <v>41</v>
      </c>
    </row>
    <row r="6914" spans="2:3">
      <c r="B6914" s="101" t="n">
        <v>69779</v>
      </c>
      <c r="C6914" s="0">
        <f>INT(Hoja3!E$4*Hoja3!$B6922)</f>
        <v>41</v>
      </c>
    </row>
    <row r="6915" spans="2:3">
      <c r="B6915" s="101" t="n">
        <v>69809</v>
      </c>
      <c r="C6915" s="0">
        <f>INT(Hoja3!E$4*Hoja3!$B6923)</f>
        <v>41</v>
      </c>
    </row>
    <row r="6916" spans="2:3">
      <c r="B6916" s="101" t="n">
        <v>69821</v>
      </c>
      <c r="C6916" s="0">
        <f>INT(Hoja3!E$4*Hoja3!$B6924)</f>
        <v>41</v>
      </c>
    </row>
    <row r="6917" spans="2:3">
      <c r="B6917" s="101" t="n">
        <v>69827</v>
      </c>
      <c r="C6917" s="0">
        <f>INT(Hoja3!E$4*Hoja3!$B6925)</f>
        <v>41</v>
      </c>
    </row>
    <row r="6918" spans="2:3">
      <c r="B6918" s="101" t="n">
        <v>69829</v>
      </c>
      <c r="C6918" s="0">
        <f>INT(Hoja3!E$4*Hoja3!$B6926)</f>
        <v>41</v>
      </c>
    </row>
    <row r="6919" spans="2:3">
      <c r="B6919" s="101" t="n">
        <v>69833</v>
      </c>
      <c r="C6919" s="0">
        <f>INT(Hoja3!E$4*Hoja3!$B6927)</f>
        <v>41</v>
      </c>
    </row>
    <row r="6920" spans="2:3">
      <c r="B6920" s="101" t="n">
        <v>69847</v>
      </c>
      <c r="C6920" s="0">
        <f>INT(Hoja3!E$4*Hoja3!$B6928)</f>
        <v>40</v>
      </c>
    </row>
    <row r="6921" spans="2:3">
      <c r="B6921" s="101" t="n">
        <v>69857</v>
      </c>
      <c r="C6921" s="0">
        <f>INT(Hoja3!E$4*Hoja3!$B6929)</f>
        <v>40</v>
      </c>
    </row>
    <row r="6922" spans="2:3">
      <c r="B6922" s="101" t="n">
        <v>69859</v>
      </c>
      <c r="C6922" s="0">
        <f>INT(Hoja3!E$4*Hoja3!$B6930)</f>
        <v>40</v>
      </c>
    </row>
    <row r="6923" spans="2:3">
      <c r="B6923" s="101" t="n">
        <v>69877</v>
      </c>
      <c r="C6923" s="0">
        <f>INT(Hoja3!E$4*Hoja3!$B6931)</f>
        <v>40</v>
      </c>
    </row>
    <row r="6924" spans="2:3">
      <c r="B6924" s="101" t="n">
        <v>69899</v>
      </c>
      <c r="C6924" s="0">
        <f>INT(Hoja3!E$4*Hoja3!$B6932)</f>
        <v>40</v>
      </c>
    </row>
    <row r="6925" spans="2:3">
      <c r="B6925" s="101" t="n">
        <v>69911</v>
      </c>
      <c r="C6925" s="0">
        <f>INT(Hoja3!E$4*Hoja3!$B6933)</f>
        <v>40</v>
      </c>
    </row>
    <row r="6926" spans="2:3">
      <c r="B6926" s="101" t="n">
        <v>69929</v>
      </c>
      <c r="C6926" s="0">
        <f>INT(Hoja3!E$4*Hoja3!$B6934)</f>
        <v>40</v>
      </c>
    </row>
    <row r="6927" spans="2:3">
      <c r="B6927" s="101" t="n">
        <v>69931</v>
      </c>
      <c r="C6927" s="0">
        <f>INT(Hoja3!E$4*Hoja3!$B6935)</f>
        <v>40</v>
      </c>
    </row>
    <row r="6928" spans="2:3">
      <c r="B6928" s="101" t="n">
        <v>69941</v>
      </c>
      <c r="C6928" s="0">
        <f>INT(Hoja3!E$4*Hoja3!$B6936)</f>
        <v>40</v>
      </c>
    </row>
    <row r="6929" spans="2:3">
      <c r="B6929" s="101" t="n">
        <v>69959</v>
      </c>
      <c r="C6929" s="0">
        <f>INT(Hoja3!E$4*Hoja3!$B6937)</f>
        <v>40</v>
      </c>
    </row>
    <row r="6930" spans="2:3">
      <c r="B6930" s="101" t="n">
        <v>69991</v>
      </c>
      <c r="C6930" s="0">
        <f>INT(Hoja3!E$4*Hoja3!$B6938)</f>
        <v>40</v>
      </c>
    </row>
    <row r="6931" spans="2:3">
      <c r="B6931" s="101" t="n">
        <v>69997</v>
      </c>
      <c r="C6931" s="0">
        <f>INT(Hoja3!E$4*Hoja3!$B6939)</f>
        <v>40</v>
      </c>
    </row>
    <row r="6932" spans="2:3">
      <c r="B6932" s="101" t="n">
        <v>70001</v>
      </c>
      <c r="C6932" s="0">
        <f>INT(Hoja3!E$4*Hoja3!$B6940)</f>
        <v>40</v>
      </c>
    </row>
    <row r="6933" spans="2:3">
      <c r="B6933" s="101" t="n">
        <v>70003</v>
      </c>
      <c r="C6933" s="0">
        <f>INT(Hoja3!E$4*Hoja3!$B6941)</f>
        <v>40</v>
      </c>
    </row>
    <row r="6934" spans="2:3">
      <c r="B6934" s="101" t="n">
        <v>70009</v>
      </c>
      <c r="C6934" s="0">
        <f>INT(Hoja3!E$4*Hoja3!$B6942)</f>
        <v>40</v>
      </c>
    </row>
    <row r="6935" spans="2:3">
      <c r="B6935" s="101" t="n">
        <v>70019</v>
      </c>
      <c r="C6935" s="0">
        <f>INT(Hoja3!E$4*Hoja3!$B6943)</f>
        <v>40</v>
      </c>
    </row>
    <row r="6936" spans="2:3">
      <c r="B6936" s="101" t="n">
        <v>70039</v>
      </c>
      <c r="C6936" s="0">
        <f>INT(Hoja3!E$4*Hoja3!$B6944)</f>
        <v>40</v>
      </c>
    </row>
    <row r="6937" spans="2:3">
      <c r="B6937" s="101" t="n">
        <v>70051</v>
      </c>
      <c r="C6937" s="0">
        <f>INT(Hoja3!E$4*Hoja3!$B6945)</f>
        <v>40</v>
      </c>
    </row>
    <row r="6938" spans="2:3">
      <c r="B6938" s="101" t="n">
        <v>70061</v>
      </c>
      <c r="C6938" s="0">
        <f>INT(Hoja3!E$4*Hoja3!$B6946)</f>
        <v>40</v>
      </c>
    </row>
    <row r="6939" spans="2:3">
      <c r="B6939" s="101" t="n">
        <v>70067</v>
      </c>
      <c r="C6939" s="0">
        <f>INT(Hoja3!E$4*Hoja3!$B6947)</f>
        <v>40</v>
      </c>
    </row>
    <row r="6940" spans="2:3">
      <c r="B6940" s="101" t="n">
        <v>70079</v>
      </c>
      <c r="C6940" s="0">
        <f>INT(Hoja3!E$4*Hoja3!$B6948)</f>
        <v>40</v>
      </c>
    </row>
    <row r="6941" spans="2:3">
      <c r="B6941" s="101" t="n">
        <v>70099</v>
      </c>
      <c r="C6941" s="0">
        <f>INT(Hoja3!E$4*Hoja3!$B6949)</f>
        <v>40</v>
      </c>
    </row>
    <row r="6942" spans="2:3">
      <c r="B6942" s="101" t="n">
        <v>70111</v>
      </c>
      <c r="C6942" s="0">
        <f>INT(Hoja3!E$4*Hoja3!$B6950)</f>
        <v>40</v>
      </c>
    </row>
    <row r="6943" spans="2:3">
      <c r="B6943" s="101" t="n">
        <v>70117</v>
      </c>
      <c r="C6943" s="0">
        <f>INT(Hoja3!E$4*Hoja3!$B6951)</f>
        <v>40</v>
      </c>
    </row>
    <row r="6944" spans="2:3">
      <c r="B6944" s="101" t="n">
        <v>70121</v>
      </c>
      <c r="C6944" s="0">
        <f>INT(Hoja3!E$4*Hoja3!$B6952)</f>
        <v>40</v>
      </c>
    </row>
    <row r="6945" spans="2:3">
      <c r="B6945" s="101" t="n">
        <v>70123</v>
      </c>
      <c r="C6945" s="0">
        <f>INT(Hoja3!E$4*Hoja3!$B6953)</f>
        <v>40</v>
      </c>
    </row>
    <row r="6946" spans="2:3">
      <c r="B6946" s="101" t="n">
        <v>70139</v>
      </c>
      <c r="C6946" s="0">
        <f>INT(Hoja3!E$4*Hoja3!$B6954)</f>
        <v>40</v>
      </c>
    </row>
    <row r="6947" spans="2:3">
      <c r="B6947" s="101" t="n">
        <v>70141</v>
      </c>
      <c r="C6947" s="0">
        <f>INT(Hoja3!E$4*Hoja3!$B6955)</f>
        <v>40</v>
      </c>
    </row>
    <row r="6948" spans="2:3">
      <c r="B6948" s="101" t="n">
        <v>70157</v>
      </c>
      <c r="C6948" s="0">
        <f>INT(Hoja3!E$4*Hoja3!$B6956)</f>
        <v>40</v>
      </c>
    </row>
    <row r="6949" spans="2:3">
      <c r="B6949" s="101" t="n">
        <v>70163</v>
      </c>
      <c r="C6949" s="0">
        <f>INT(Hoja3!E$4*Hoja3!$B6957)</f>
        <v>40</v>
      </c>
    </row>
    <row r="6950" spans="2:3">
      <c r="B6950" s="101" t="n">
        <v>70177</v>
      </c>
      <c r="C6950" s="0">
        <f>INT(Hoja3!E$4*Hoja3!$B6958)</f>
        <v>40</v>
      </c>
    </row>
    <row r="6951" spans="2:3">
      <c r="B6951" s="101" t="n">
        <v>70181</v>
      </c>
      <c r="C6951" s="0">
        <f>INT(Hoja3!E$4*Hoja3!$B6959)</f>
        <v>40</v>
      </c>
    </row>
    <row r="6952" spans="2:3">
      <c r="B6952" s="101" t="n">
        <v>70183</v>
      </c>
      <c r="C6952" s="0">
        <f>INT(Hoja3!E$4*Hoja3!$B6960)</f>
        <v>40</v>
      </c>
    </row>
    <row r="6953" spans="2:3">
      <c r="B6953" s="101" t="n">
        <v>70199</v>
      </c>
      <c r="C6953" s="0">
        <f>INT(Hoja3!E$4*Hoja3!$B6961)</f>
        <v>40</v>
      </c>
    </row>
    <row r="6954" spans="2:3">
      <c r="B6954" s="101" t="n">
        <v>70201</v>
      </c>
      <c r="C6954" s="0">
        <f>INT(Hoja3!E$4*Hoja3!$B6962)</f>
        <v>40</v>
      </c>
    </row>
    <row r="6955" spans="2:3">
      <c r="B6955" s="101" t="n">
        <v>70207</v>
      </c>
      <c r="C6955" s="0">
        <f>INT(Hoja3!E$4*Hoja3!$B6963)</f>
        <v>40</v>
      </c>
    </row>
    <row r="6956" spans="2:3">
      <c r="B6956" s="101" t="n">
        <v>70223</v>
      </c>
      <c r="C6956" s="0">
        <f>INT(Hoja3!E$4*Hoja3!$B6964)</f>
        <v>40</v>
      </c>
    </row>
    <row r="6957" spans="2:3">
      <c r="B6957" s="101" t="n">
        <v>70229</v>
      </c>
      <c r="C6957" s="0">
        <f>INT(Hoja3!E$4*Hoja3!$B6965)</f>
        <v>40</v>
      </c>
    </row>
    <row r="6958" spans="2:3">
      <c r="B6958" s="101" t="n">
        <v>70237</v>
      </c>
      <c r="C6958" s="0">
        <f>INT(Hoja3!E$4*Hoja3!$B6966)</f>
        <v>40</v>
      </c>
    </row>
    <row r="6959" spans="2:3">
      <c r="B6959" s="101" t="n">
        <v>70241</v>
      </c>
      <c r="C6959" s="0">
        <f>INT(Hoja3!E$4*Hoja3!$B6967)</f>
        <v>40</v>
      </c>
    </row>
    <row r="6960" spans="2:3">
      <c r="B6960" s="101" t="n">
        <v>70249</v>
      </c>
      <c r="C6960" s="0">
        <f>INT(Hoja3!E$4*Hoja3!$B6968)</f>
        <v>40</v>
      </c>
    </row>
    <row r="6961" spans="2:3">
      <c r="B6961" s="101" t="n">
        <v>70271</v>
      </c>
      <c r="C6961" s="0">
        <f>INT(Hoja3!E$4*Hoja3!$B6969)</f>
        <v>40</v>
      </c>
    </row>
    <row r="6962" spans="2:3">
      <c r="B6962" s="101" t="n">
        <v>70289</v>
      </c>
      <c r="C6962" s="0">
        <f>INT(Hoja3!E$4*Hoja3!$B6970)</f>
        <v>40</v>
      </c>
    </row>
    <row r="6963" spans="2:3">
      <c r="B6963" s="101" t="n">
        <v>70297</v>
      </c>
      <c r="C6963" s="0">
        <f>INT(Hoja3!E$4*Hoja3!$B6971)</f>
        <v>40</v>
      </c>
    </row>
    <row r="6964" spans="2:3">
      <c r="B6964" s="101" t="n">
        <v>70309</v>
      </c>
      <c r="C6964" s="0">
        <f>INT(Hoja3!E$4*Hoja3!$B6972)</f>
        <v>40</v>
      </c>
    </row>
    <row r="6965" spans="2:3">
      <c r="B6965" s="101" t="n">
        <v>70313</v>
      </c>
      <c r="C6965" s="0">
        <f>INT(Hoja3!E$4*Hoja3!$B6973)</f>
        <v>40</v>
      </c>
    </row>
    <row r="6966" spans="2:3">
      <c r="B6966" s="101" t="n">
        <v>70321</v>
      </c>
      <c r="C6966" s="0">
        <f>INT(Hoja3!E$4*Hoja3!$B6974)</f>
        <v>40</v>
      </c>
    </row>
    <row r="6967" spans="2:3">
      <c r="B6967" s="101" t="n">
        <v>70327</v>
      </c>
      <c r="C6967" s="0">
        <f>INT(Hoja3!E$4*Hoja3!$B6975)</f>
        <v>40</v>
      </c>
    </row>
    <row r="6968" spans="2:3">
      <c r="B6968" s="101" t="n">
        <v>70351</v>
      </c>
      <c r="C6968" s="0">
        <f>INT(Hoja3!E$4*Hoja3!$B6976)</f>
        <v>40</v>
      </c>
    </row>
    <row r="6969" spans="2:3">
      <c r="B6969" s="101" t="n">
        <v>70373</v>
      </c>
      <c r="C6969" s="0">
        <f>INT(Hoja3!E$4*Hoja3!$B6977)</f>
        <v>40</v>
      </c>
    </row>
    <row r="6970" spans="2:3">
      <c r="B6970" s="101" t="n">
        <v>70379</v>
      </c>
      <c r="C6970" s="0">
        <f>INT(Hoja3!E$4*Hoja3!$B6978)</f>
        <v>40</v>
      </c>
    </row>
    <row r="6971" spans="2:3">
      <c r="B6971" s="101" t="n">
        <v>70381</v>
      </c>
      <c r="C6971" s="0">
        <f>INT(Hoja3!E$4*Hoja3!$B6979)</f>
        <v>40</v>
      </c>
    </row>
    <row r="6972" spans="2:3">
      <c r="B6972" s="101" t="n">
        <v>70393</v>
      </c>
      <c r="C6972" s="0">
        <f>INT(Hoja3!E$4*Hoja3!$B6980)</f>
        <v>40</v>
      </c>
    </row>
    <row r="6973" spans="2:3">
      <c r="B6973" s="101" t="n">
        <v>70423</v>
      </c>
      <c r="C6973" s="0">
        <f>INT(Hoja3!E$4*Hoja3!$B6981)</f>
        <v>40</v>
      </c>
    </row>
    <row r="6974" spans="2:3">
      <c r="B6974" s="101" t="n">
        <v>70429</v>
      </c>
      <c r="C6974" s="0">
        <f>INT(Hoja3!E$4*Hoja3!$B6982)</f>
        <v>40</v>
      </c>
    </row>
    <row r="6975" spans="2:3">
      <c r="B6975" s="101" t="n">
        <v>70439</v>
      </c>
      <c r="C6975" s="0">
        <f>INT(Hoja3!E$4*Hoja3!$B6983)</f>
        <v>40</v>
      </c>
    </row>
    <row r="6976" spans="2:3">
      <c r="B6976" s="101" t="n">
        <v>70451</v>
      </c>
      <c r="C6976" s="0">
        <f>INT(Hoja3!E$4*Hoja3!$B6984)</f>
        <v>40</v>
      </c>
    </row>
    <row r="6977" spans="2:3">
      <c r="B6977" s="101" t="n">
        <v>70457</v>
      </c>
      <c r="C6977" s="0">
        <f>INT(Hoja3!E$4*Hoja3!$B6985)</f>
        <v>40</v>
      </c>
    </row>
    <row r="6978" spans="2:3">
      <c r="B6978" s="101" t="n">
        <v>70459</v>
      </c>
      <c r="C6978" s="0">
        <f>INT(Hoja3!E$4*Hoja3!$B6986)</f>
        <v>40</v>
      </c>
    </row>
    <row r="6979" spans="2:3">
      <c r="B6979" s="101" t="n">
        <v>70481</v>
      </c>
      <c r="C6979" s="0">
        <f>INT(Hoja3!E$4*Hoja3!$B6987)</f>
        <v>40</v>
      </c>
    </row>
    <row r="6980" spans="2:3">
      <c r="B6980" s="101" t="n">
        <v>70487</v>
      </c>
      <c r="C6980" s="0">
        <f>INT(Hoja3!E$4*Hoja3!$B6988)</f>
        <v>40</v>
      </c>
    </row>
    <row r="6981" spans="2:3">
      <c r="B6981" s="101" t="n">
        <v>70489</v>
      </c>
      <c r="C6981" s="0">
        <f>INT(Hoja3!E$4*Hoja3!$B6989)</f>
        <v>40</v>
      </c>
    </row>
    <row r="6982" spans="2:3">
      <c r="B6982" s="101" t="n">
        <v>70501</v>
      </c>
      <c r="C6982" s="0">
        <f>INT(Hoja3!E$4*Hoja3!$B6990)</f>
        <v>40</v>
      </c>
    </row>
    <row r="6983" spans="2:3">
      <c r="B6983" s="101" t="n">
        <v>70507</v>
      </c>
      <c r="C6983" s="0">
        <f>INT(Hoja3!E$4*Hoja3!$B6991)</f>
        <v>40</v>
      </c>
    </row>
    <row r="6984" spans="2:3">
      <c r="B6984" s="101" t="n">
        <v>70529</v>
      </c>
      <c r="C6984" s="0">
        <f>INT(Hoja3!E$4*Hoja3!$B6992)</f>
        <v>40</v>
      </c>
    </row>
    <row r="6985" spans="2:3">
      <c r="B6985" s="101" t="n">
        <v>70537</v>
      </c>
      <c r="C6985" s="0">
        <f>INT(Hoja3!E$4*Hoja3!$B6993)</f>
        <v>40</v>
      </c>
    </row>
    <row r="6986" spans="2:3">
      <c r="B6986" s="101" t="n">
        <v>70549</v>
      </c>
      <c r="C6986" s="0">
        <f>INT(Hoja3!E$4*Hoja3!$B6994)</f>
        <v>40</v>
      </c>
    </row>
    <row r="6987" spans="2:3">
      <c r="B6987" s="101" t="n">
        <v>70571</v>
      </c>
      <c r="C6987" s="0">
        <f>INT(Hoja3!E$4*Hoja3!$B6995)</f>
        <v>40</v>
      </c>
    </row>
    <row r="6988" spans="2:3">
      <c r="B6988" s="101" t="n">
        <v>70573</v>
      </c>
      <c r="C6988" s="0">
        <f>INT(Hoja3!E$4*Hoja3!$B6996)</f>
        <v>40</v>
      </c>
    </row>
    <row r="6989" spans="2:3">
      <c r="B6989" s="101" t="n">
        <v>70583</v>
      </c>
      <c r="C6989" s="0">
        <f>INT(Hoja3!E$4*Hoja3!$B6997)</f>
        <v>40</v>
      </c>
    </row>
    <row r="6990" spans="2:3">
      <c r="B6990" s="101" t="n">
        <v>70589</v>
      </c>
      <c r="C6990" s="0">
        <f>INT(Hoja3!E$4*Hoja3!$B6998)</f>
        <v>40</v>
      </c>
    </row>
    <row r="6991" spans="2:3">
      <c r="B6991" s="101" t="n">
        <v>70607</v>
      </c>
      <c r="C6991" s="0">
        <f>INT(Hoja3!E$4*Hoja3!$B6999)</f>
        <v>40</v>
      </c>
    </row>
    <row r="6992" spans="2:3">
      <c r="B6992" s="101" t="n">
        <v>70619</v>
      </c>
      <c r="C6992" s="0">
        <f>INT(Hoja3!E$4*Hoja3!$B7000)</f>
        <v>40</v>
      </c>
    </row>
    <row r="6993" spans="2:3">
      <c r="B6993" s="101" t="n">
        <v>70621</v>
      </c>
      <c r="C6993" s="0">
        <f>INT(Hoja3!E$4*Hoja3!$B7001)</f>
        <v>40</v>
      </c>
    </row>
    <row r="6994" spans="2:3">
      <c r="B6994" s="101" t="n">
        <v>70627</v>
      </c>
      <c r="C6994" s="0">
        <f>INT(Hoja3!E$4*Hoja3!$B7002)</f>
        <v>40</v>
      </c>
    </row>
    <row r="6995" spans="2:3">
      <c r="B6995" s="101" t="n">
        <v>70639</v>
      </c>
      <c r="C6995" s="0">
        <f>INT(Hoja3!E$4*Hoja3!$B7003)</f>
        <v>40</v>
      </c>
    </row>
    <row r="6996" spans="2:3">
      <c r="B6996" s="101" t="n">
        <v>70657</v>
      </c>
      <c r="C6996" s="0">
        <f>INT(Hoja3!E$4*Hoja3!$B7004)</f>
        <v>40</v>
      </c>
    </row>
    <row r="6997" spans="2:3">
      <c r="B6997" s="101" t="n">
        <v>70663</v>
      </c>
      <c r="C6997" s="0">
        <f>INT(Hoja3!E$4*Hoja3!$B7005)</f>
        <v>40</v>
      </c>
    </row>
    <row r="6998" spans="2:3">
      <c r="B6998" s="101" t="n">
        <v>70667</v>
      </c>
      <c r="C6998" s="0">
        <f>INT(Hoja3!E$4*Hoja3!$B7006)</f>
        <v>40</v>
      </c>
    </row>
    <row r="6999" spans="2:3">
      <c r="B6999" s="101" t="n">
        <v>70687</v>
      </c>
      <c r="C6999" s="0">
        <f>INT(Hoja3!E$4*Hoja3!$B7007)</f>
        <v>40</v>
      </c>
    </row>
    <row r="7000" spans="2:3">
      <c r="B7000" s="101" t="n">
        <v>70709</v>
      </c>
      <c r="C7000" s="0">
        <f>INT(Hoja3!E$4*Hoja3!$B7008)</f>
        <v>40</v>
      </c>
    </row>
    <row r="7001" spans="2:3">
      <c r="B7001" s="101" t="n">
        <v>70717</v>
      </c>
      <c r="C7001" s="0">
        <f>INT(Hoja3!E$4*Hoja3!$B7009)</f>
        <v>39</v>
      </c>
    </row>
    <row r="7002" spans="2:3">
      <c r="B7002" s="101" t="n">
        <v>70729</v>
      </c>
      <c r="C7002" s="0">
        <f>INT(Hoja3!E$4*Hoja3!$B7010)</f>
        <v>39</v>
      </c>
    </row>
    <row r="7003" spans="2:3">
      <c r="B7003" s="101" t="n">
        <v>70753</v>
      </c>
      <c r="C7003" s="0">
        <f>INT(Hoja3!E$4*Hoja3!$B7011)</f>
        <v>39</v>
      </c>
    </row>
    <row r="7004" spans="2:3">
      <c r="B7004" s="101" t="n">
        <v>70769</v>
      </c>
      <c r="C7004" s="0">
        <f>INT(Hoja3!E$4*Hoja3!$B7012)</f>
        <v>39</v>
      </c>
    </row>
    <row r="7005" spans="2:3">
      <c r="B7005" s="101" t="n">
        <v>70783</v>
      </c>
      <c r="C7005" s="0">
        <f>INT(Hoja3!E$4*Hoja3!$B7013)</f>
        <v>39</v>
      </c>
    </row>
    <row r="7006" spans="2:3">
      <c r="B7006" s="101" t="n">
        <v>70793</v>
      </c>
      <c r="C7006" s="0">
        <f>INT(Hoja3!E$4*Hoja3!$B7014)</f>
        <v>39</v>
      </c>
    </row>
    <row r="7007" spans="2:3">
      <c r="B7007" s="101" t="n">
        <v>70823</v>
      </c>
      <c r="C7007" s="0">
        <f>INT(Hoja3!E$4*Hoja3!$B7015)</f>
        <v>39</v>
      </c>
    </row>
    <row r="7008" spans="2:3">
      <c r="B7008" s="101" t="n">
        <v>70841</v>
      </c>
      <c r="C7008" s="0">
        <f>INT(Hoja3!E$4*Hoja3!$B7016)</f>
        <v>39</v>
      </c>
    </row>
    <row r="7009" spans="2:3">
      <c r="B7009" s="101" t="n">
        <v>70843</v>
      </c>
      <c r="C7009" s="0">
        <f>INT(Hoja3!E$4*Hoja3!$B7017)</f>
        <v>39</v>
      </c>
    </row>
    <row r="7010" spans="2:3">
      <c r="B7010" s="101" t="n">
        <v>70849</v>
      </c>
      <c r="C7010" s="0">
        <f>INT(Hoja3!E$4*Hoja3!$B7018)</f>
        <v>39</v>
      </c>
    </row>
    <row r="7011" spans="2:3">
      <c r="B7011" s="101" t="n">
        <v>70853</v>
      </c>
      <c r="C7011" s="0">
        <f>INT(Hoja3!E$4*Hoja3!$B7019)</f>
        <v>39</v>
      </c>
    </row>
    <row r="7012" spans="2:3">
      <c r="B7012" s="101" t="n">
        <v>70867</v>
      </c>
      <c r="C7012" s="0">
        <f>INT(Hoja3!E$4*Hoja3!$B7020)</f>
        <v>39</v>
      </c>
    </row>
    <row r="7013" spans="2:3">
      <c r="B7013" s="101" t="n">
        <v>70877</v>
      </c>
      <c r="C7013" s="0">
        <f>INT(Hoja3!E$4*Hoja3!$B7021)</f>
        <v>39</v>
      </c>
    </row>
    <row r="7014" spans="2:3">
      <c r="B7014" s="101" t="n">
        <v>70879</v>
      </c>
      <c r="C7014" s="0">
        <f>INT(Hoja3!E$4*Hoja3!$B7022)</f>
        <v>39</v>
      </c>
    </row>
    <row r="7015" spans="2:3">
      <c r="B7015" s="101" t="n">
        <v>70891</v>
      </c>
      <c r="C7015" s="0">
        <f>INT(Hoja3!E$4*Hoja3!$B7023)</f>
        <v>39</v>
      </c>
    </row>
    <row r="7016" spans="2:3">
      <c r="B7016" s="101" t="n">
        <v>70901</v>
      </c>
      <c r="C7016" s="0">
        <f>INT(Hoja3!E$4*Hoja3!$B7024)</f>
        <v>39</v>
      </c>
    </row>
    <row r="7017" spans="2:3">
      <c r="B7017" s="101" t="n">
        <v>70913</v>
      </c>
      <c r="C7017" s="0">
        <f>INT(Hoja3!E$4*Hoja3!$B7025)</f>
        <v>39</v>
      </c>
    </row>
    <row r="7018" spans="2:3">
      <c r="B7018" s="101" t="n">
        <v>70919</v>
      </c>
      <c r="C7018" s="0">
        <f>INT(Hoja3!E$4*Hoja3!$B7026)</f>
        <v>39</v>
      </c>
    </row>
    <row r="7019" spans="2:3">
      <c r="B7019" s="101" t="n">
        <v>70921</v>
      </c>
      <c r="C7019" s="0">
        <f>INT(Hoja3!E$4*Hoja3!$B7027)</f>
        <v>39</v>
      </c>
    </row>
    <row r="7020" spans="2:3">
      <c r="B7020" s="101" t="n">
        <v>70937</v>
      </c>
      <c r="C7020" s="0">
        <f>INT(Hoja3!E$4*Hoja3!$B7028)</f>
        <v>39</v>
      </c>
    </row>
    <row r="7021" spans="2:3">
      <c r="B7021" s="101" t="n">
        <v>70949</v>
      </c>
      <c r="C7021" s="0">
        <f>INT(Hoja3!E$4*Hoja3!$B7029)</f>
        <v>39</v>
      </c>
    </row>
    <row r="7022" spans="2:3">
      <c r="B7022" s="101" t="n">
        <v>70951</v>
      </c>
      <c r="C7022" s="0">
        <f>INT(Hoja3!E$4*Hoja3!$B7030)</f>
        <v>39</v>
      </c>
    </row>
    <row r="7023" spans="2:3">
      <c r="B7023" s="101" t="n">
        <v>70957</v>
      </c>
      <c r="C7023" s="0">
        <f>INT(Hoja3!E$4*Hoja3!$B7031)</f>
        <v>39</v>
      </c>
    </row>
    <row r="7024" spans="2:3">
      <c r="B7024" s="101" t="n">
        <v>70969</v>
      </c>
      <c r="C7024" s="0">
        <f>INT(Hoja3!E$4*Hoja3!$B7032)</f>
        <v>39</v>
      </c>
    </row>
    <row r="7025" spans="2:3">
      <c r="B7025" s="101" t="n">
        <v>70979</v>
      </c>
      <c r="C7025" s="0">
        <f>INT(Hoja3!E$4*Hoja3!$B7033)</f>
        <v>39</v>
      </c>
    </row>
    <row r="7026" spans="2:3">
      <c r="B7026" s="101" t="n">
        <v>70981</v>
      </c>
      <c r="C7026" s="0">
        <f>INT(Hoja3!E$4*Hoja3!$B7034)</f>
        <v>39</v>
      </c>
    </row>
    <row r="7027" spans="2:3">
      <c r="B7027" s="101" t="n">
        <v>70991</v>
      </c>
      <c r="C7027" s="0">
        <f>INT(Hoja3!E$4*Hoja3!$B7035)</f>
        <v>39</v>
      </c>
    </row>
    <row r="7028" spans="2:3">
      <c r="B7028" s="101" t="n">
        <v>70997</v>
      </c>
      <c r="C7028" s="0">
        <f>INT(Hoja3!E$4*Hoja3!$B7036)</f>
        <v>39</v>
      </c>
    </row>
    <row r="7029" spans="2:3">
      <c r="B7029" s="101" t="n">
        <v>70999</v>
      </c>
      <c r="C7029" s="0">
        <f>INT(Hoja3!E$4*Hoja3!$B7037)</f>
        <v>39</v>
      </c>
    </row>
    <row r="7030" spans="2:3">
      <c r="B7030" s="101" t="n">
        <v>71011</v>
      </c>
      <c r="C7030" s="0">
        <f>INT(Hoja3!E$4*Hoja3!$B7038)</f>
        <v>39</v>
      </c>
    </row>
    <row r="7031" spans="2:3">
      <c r="B7031" s="101" t="n">
        <v>71023</v>
      </c>
      <c r="C7031" s="0">
        <f>INT(Hoja3!E$4*Hoja3!$B7039)</f>
        <v>39</v>
      </c>
    </row>
    <row r="7032" spans="2:3">
      <c r="B7032" s="101" t="n">
        <v>71039</v>
      </c>
      <c r="C7032" s="0">
        <f>INT(Hoja3!E$4*Hoja3!$B7040)</f>
        <v>39</v>
      </c>
    </row>
    <row r="7033" spans="2:3">
      <c r="B7033" s="101" t="n">
        <v>71059</v>
      </c>
      <c r="C7033" s="0">
        <f>INT(Hoja3!E$4*Hoja3!$B7041)</f>
        <v>39</v>
      </c>
    </row>
    <row r="7034" spans="2:3">
      <c r="B7034" s="101" t="n">
        <v>71069</v>
      </c>
      <c r="C7034" s="0">
        <f>INT(Hoja3!E$4*Hoja3!$B7042)</f>
        <v>39</v>
      </c>
    </row>
    <row r="7035" spans="2:3">
      <c r="B7035" s="101" t="n">
        <v>71081</v>
      </c>
      <c r="C7035" s="0">
        <f>INT(Hoja3!E$4*Hoja3!$B7043)</f>
        <v>39</v>
      </c>
    </row>
    <row r="7036" spans="2:3">
      <c r="B7036" s="101" t="n">
        <v>71089</v>
      </c>
      <c r="C7036" s="0">
        <f>INT(Hoja3!E$4*Hoja3!$B7044)</f>
        <v>39</v>
      </c>
    </row>
    <row r="7037" spans="2:3">
      <c r="B7037" s="101" t="n">
        <v>71119</v>
      </c>
      <c r="C7037" s="0">
        <f>INT(Hoja3!E$4*Hoja3!$B7045)</f>
        <v>39</v>
      </c>
    </row>
    <row r="7038" spans="2:3">
      <c r="B7038" s="101" t="n">
        <v>71129</v>
      </c>
      <c r="C7038" s="0">
        <f>INT(Hoja3!E$4*Hoja3!$B7046)</f>
        <v>39</v>
      </c>
    </row>
    <row r="7039" spans="2:3">
      <c r="B7039" s="101" t="n">
        <v>71143</v>
      </c>
      <c r="C7039" s="0">
        <f>INT(Hoja3!E$4*Hoja3!$B7047)</f>
        <v>39</v>
      </c>
    </row>
    <row r="7040" spans="2:3">
      <c r="B7040" s="101" t="n">
        <v>71147</v>
      </c>
      <c r="C7040" s="0">
        <f>INT(Hoja3!E$4*Hoja3!$B7048)</f>
        <v>39</v>
      </c>
    </row>
    <row r="7041" spans="2:3">
      <c r="B7041" s="101" t="n">
        <v>71153</v>
      </c>
      <c r="C7041" s="0">
        <f>INT(Hoja3!E$4*Hoja3!$B7049)</f>
        <v>39</v>
      </c>
    </row>
    <row r="7042" spans="2:3">
      <c r="B7042" s="101" t="n">
        <v>71161</v>
      </c>
      <c r="C7042" s="0">
        <f>INT(Hoja3!E$4*Hoja3!$B7050)</f>
        <v>39</v>
      </c>
    </row>
    <row r="7043" spans="2:3">
      <c r="B7043" s="101" t="n">
        <v>71167</v>
      </c>
      <c r="C7043" s="0">
        <f>INT(Hoja3!E$4*Hoja3!$B7051)</f>
        <v>39</v>
      </c>
    </row>
    <row r="7044" spans="2:3">
      <c r="B7044" s="101" t="n">
        <v>71171</v>
      </c>
      <c r="C7044" s="0">
        <f>INT(Hoja3!E$4*Hoja3!$B7052)</f>
        <v>39</v>
      </c>
    </row>
    <row r="7045" spans="2:3">
      <c r="B7045" s="101" t="n">
        <v>71191</v>
      </c>
      <c r="C7045" s="0">
        <f>INT(Hoja3!E$4*Hoja3!$B7053)</f>
        <v>39</v>
      </c>
    </row>
    <row r="7046" spans="2:3">
      <c r="B7046" s="101" t="n">
        <v>71209</v>
      </c>
      <c r="C7046" s="0">
        <f>INT(Hoja3!E$4*Hoja3!$B7054)</f>
        <v>39</v>
      </c>
    </row>
    <row r="7047" spans="2:3">
      <c r="B7047" s="101" t="n">
        <v>71233</v>
      </c>
      <c r="C7047" s="0">
        <f>INT(Hoja3!E$4*Hoja3!$B7055)</f>
        <v>39</v>
      </c>
    </row>
    <row r="7048" spans="2:3">
      <c r="B7048" s="101" t="n">
        <v>71237</v>
      </c>
      <c r="C7048" s="0">
        <f>INT(Hoja3!E$4*Hoja3!$B7056)</f>
        <v>39</v>
      </c>
    </row>
    <row r="7049" spans="2:3">
      <c r="B7049" s="101" t="n">
        <v>71249</v>
      </c>
      <c r="C7049" s="0">
        <f>INT(Hoja3!E$4*Hoja3!$B7057)</f>
        <v>39</v>
      </c>
    </row>
    <row r="7050" spans="2:3">
      <c r="B7050" s="101" t="n">
        <v>71257</v>
      </c>
      <c r="C7050" s="0">
        <f>INT(Hoja3!E$4*Hoja3!$B7058)</f>
        <v>39</v>
      </c>
    </row>
    <row r="7051" spans="2:3">
      <c r="B7051" s="101" t="n">
        <v>71261</v>
      </c>
      <c r="C7051" s="0">
        <f>INT(Hoja3!E$4*Hoja3!$B7059)</f>
        <v>39</v>
      </c>
    </row>
    <row r="7052" spans="2:3">
      <c r="B7052" s="101" t="n">
        <v>71263</v>
      </c>
      <c r="C7052" s="0">
        <f>INT(Hoja3!E$4*Hoja3!$B7060)</f>
        <v>39</v>
      </c>
    </row>
    <row r="7053" spans="2:3">
      <c r="B7053" s="101" t="n">
        <v>71287</v>
      </c>
      <c r="C7053" s="0">
        <f>INT(Hoja3!E$4*Hoja3!$B7061)</f>
        <v>39</v>
      </c>
    </row>
    <row r="7054" spans="2:3">
      <c r="B7054" s="101" t="n">
        <v>71293</v>
      </c>
      <c r="C7054" s="0">
        <f>INT(Hoja3!E$4*Hoja3!$B7062)</f>
        <v>39</v>
      </c>
    </row>
    <row r="7055" spans="2:3">
      <c r="B7055" s="101" t="n">
        <v>71317</v>
      </c>
      <c r="C7055" s="0">
        <f>INT(Hoja3!E$4*Hoja3!$B7063)</f>
        <v>39</v>
      </c>
    </row>
    <row r="7056" spans="2:3">
      <c r="B7056" s="101" t="n">
        <v>71327</v>
      </c>
      <c r="C7056" s="0">
        <f>INT(Hoja3!E$4*Hoja3!$B7064)</f>
        <v>39</v>
      </c>
    </row>
    <row r="7057" spans="2:3">
      <c r="B7057" s="101" t="n">
        <v>71329</v>
      </c>
      <c r="C7057" s="0">
        <f>INT(Hoja3!E$4*Hoja3!$B7065)</f>
        <v>39</v>
      </c>
    </row>
    <row r="7058" spans="2:3">
      <c r="B7058" s="101" t="n">
        <v>71333</v>
      </c>
      <c r="C7058" s="0">
        <f>INT(Hoja3!E$4*Hoja3!$B7066)</f>
        <v>39</v>
      </c>
    </row>
    <row r="7059" spans="2:3">
      <c r="B7059" s="101" t="n">
        <v>71339</v>
      </c>
      <c r="C7059" s="0">
        <f>INT(Hoja3!E$4*Hoja3!$B7067)</f>
        <v>39</v>
      </c>
    </row>
    <row r="7060" spans="2:3">
      <c r="B7060" s="101" t="n">
        <v>71341</v>
      </c>
      <c r="C7060" s="0">
        <f>INT(Hoja3!E$4*Hoja3!$B7068)</f>
        <v>39</v>
      </c>
    </row>
    <row r="7061" spans="2:3">
      <c r="B7061" s="101" t="n">
        <v>71347</v>
      </c>
      <c r="C7061" s="0">
        <f>INT(Hoja3!E$4*Hoja3!$B7069)</f>
        <v>39</v>
      </c>
    </row>
    <row r="7062" spans="2:3">
      <c r="B7062" s="101" t="n">
        <v>71353</v>
      </c>
      <c r="C7062" s="0">
        <f>INT(Hoja3!E$4*Hoja3!$B7070)</f>
        <v>39</v>
      </c>
    </row>
    <row r="7063" spans="2:3">
      <c r="B7063" s="101" t="n">
        <v>71359</v>
      </c>
      <c r="C7063" s="0">
        <f>INT(Hoja3!E$4*Hoja3!$B7071)</f>
        <v>39</v>
      </c>
    </row>
    <row r="7064" spans="2:3">
      <c r="B7064" s="101" t="n">
        <v>71363</v>
      </c>
      <c r="C7064" s="0">
        <f>INT(Hoja3!E$4*Hoja3!$B7072)</f>
        <v>39</v>
      </c>
    </row>
    <row r="7065" spans="2:3">
      <c r="B7065" s="101" t="n">
        <v>71387</v>
      </c>
      <c r="C7065" s="0">
        <f>INT(Hoja3!E$4*Hoja3!$B7073)</f>
        <v>39</v>
      </c>
    </row>
    <row r="7066" spans="2:3">
      <c r="B7066" s="101" t="n">
        <v>71389</v>
      </c>
      <c r="C7066" s="0">
        <f>INT(Hoja3!E$4*Hoja3!$B7074)</f>
        <v>39</v>
      </c>
    </row>
    <row r="7067" spans="2:3">
      <c r="B7067" s="101" t="n">
        <v>71399</v>
      </c>
      <c r="C7067" s="0">
        <f>INT(Hoja3!E$4*Hoja3!$B7075)</f>
        <v>39</v>
      </c>
    </row>
    <row r="7068" spans="2:3">
      <c r="B7068" s="101" t="n">
        <v>71411</v>
      </c>
      <c r="C7068" s="0">
        <f>INT(Hoja3!E$4*Hoja3!$B7076)</f>
        <v>39</v>
      </c>
    </row>
    <row r="7069" spans="2:3">
      <c r="B7069" s="101" t="n">
        <v>71413</v>
      </c>
      <c r="C7069" s="0">
        <f>INT(Hoja3!E$4*Hoja3!$B7077)</f>
        <v>39</v>
      </c>
    </row>
    <row r="7070" spans="2:3">
      <c r="B7070" s="101" t="n">
        <v>71419</v>
      </c>
      <c r="C7070" s="0">
        <f>INT(Hoja3!E$4*Hoja3!$B7078)</f>
        <v>39</v>
      </c>
    </row>
    <row r="7071" spans="2:3">
      <c r="B7071" s="101" t="n">
        <v>71429</v>
      </c>
      <c r="C7071" s="0">
        <f>INT(Hoja3!E$4*Hoja3!$B7079)</f>
        <v>39</v>
      </c>
    </row>
    <row r="7072" spans="2:3">
      <c r="B7072" s="101" t="n">
        <v>71437</v>
      </c>
      <c r="C7072" s="0">
        <f>INT(Hoja3!E$4*Hoja3!$B7080)</f>
        <v>39</v>
      </c>
    </row>
    <row r="7073" spans="2:3">
      <c r="B7073" s="101" t="n">
        <v>71443</v>
      </c>
      <c r="C7073" s="0">
        <f>INT(Hoja3!E$4*Hoja3!$B7081)</f>
        <v>39</v>
      </c>
    </row>
    <row r="7074" spans="2:3">
      <c r="B7074" s="101" t="n">
        <v>71453</v>
      </c>
      <c r="C7074" s="0">
        <f>INT(Hoja3!E$4*Hoja3!$B7082)</f>
        <v>39</v>
      </c>
    </row>
    <row r="7075" spans="2:3">
      <c r="B7075" s="101" t="n">
        <v>71471</v>
      </c>
      <c r="C7075" s="0">
        <f>INT(Hoja3!E$4*Hoja3!$B7083)</f>
        <v>39</v>
      </c>
    </row>
    <row r="7076" spans="2:3">
      <c r="B7076" s="101" t="n">
        <v>71473</v>
      </c>
      <c r="C7076" s="0">
        <f>INT(Hoja3!E$4*Hoja3!$B7084)</f>
        <v>39</v>
      </c>
    </row>
    <row r="7077" spans="2:3">
      <c r="B7077" s="101" t="n">
        <v>71479</v>
      </c>
      <c r="C7077" s="0">
        <f>INT(Hoja3!E$4*Hoja3!$B7085)</f>
        <v>39</v>
      </c>
    </row>
    <row r="7078" spans="2:3">
      <c r="B7078" s="101" t="n">
        <v>71483</v>
      </c>
      <c r="C7078" s="0">
        <f>INT(Hoja3!E$4*Hoja3!$B7086)</f>
        <v>39</v>
      </c>
    </row>
    <row r="7079" spans="2:3">
      <c r="B7079" s="101" t="n">
        <v>71503</v>
      </c>
      <c r="C7079" s="0">
        <f>INT(Hoja3!E$4*Hoja3!$B7087)</f>
        <v>39</v>
      </c>
    </row>
    <row r="7080" spans="2:3">
      <c r="B7080" s="101" t="n">
        <v>71527</v>
      </c>
      <c r="C7080" s="0">
        <f>INT(Hoja3!E$4*Hoja3!$B7088)</f>
        <v>39</v>
      </c>
    </row>
    <row r="7081" spans="2:3">
      <c r="B7081" s="101" t="n">
        <v>71537</v>
      </c>
      <c r="C7081" s="0">
        <f>INT(Hoja3!E$4*Hoja3!$B7089)</f>
        <v>39</v>
      </c>
    </row>
    <row r="7082" spans="2:3">
      <c r="B7082" s="101" t="n">
        <v>71549</v>
      </c>
      <c r="C7082" s="0">
        <f>INT(Hoja3!E$4*Hoja3!$B7090)</f>
        <v>39</v>
      </c>
    </row>
    <row r="7083" spans="2:3">
      <c r="B7083" s="101" t="n">
        <v>71551</v>
      </c>
      <c r="C7083" s="0">
        <f>INT(Hoja3!E$4*Hoja3!$B7091)</f>
        <v>39</v>
      </c>
    </row>
    <row r="7084" spans="2:3">
      <c r="B7084" s="101" t="n">
        <v>71563</v>
      </c>
      <c r="C7084" s="0">
        <f>INT(Hoja3!E$4*Hoja3!$B7092)</f>
        <v>39</v>
      </c>
    </row>
    <row r="7085" spans="2:3">
      <c r="B7085" s="101" t="n">
        <v>71569</v>
      </c>
      <c r="C7085" s="0">
        <f>INT(Hoja3!E$4*Hoja3!$B7093)</f>
        <v>39</v>
      </c>
    </row>
    <row r="7086" spans="2:3">
      <c r="B7086" s="101" t="n">
        <v>71593</v>
      </c>
      <c r="C7086" s="0">
        <f>INT(Hoja3!E$4*Hoja3!$B7094)</f>
        <v>39</v>
      </c>
    </row>
    <row r="7087" spans="2:3">
      <c r="B7087" s="101" t="n">
        <v>71597</v>
      </c>
      <c r="C7087" s="0">
        <f>INT(Hoja3!E$4*Hoja3!$B7095)</f>
        <v>39</v>
      </c>
    </row>
    <row r="7088" spans="2:3">
      <c r="B7088" s="101" t="n">
        <v>71633</v>
      </c>
      <c r="C7088" s="0">
        <f>INT(Hoja3!E$4*Hoja3!$B7096)</f>
        <v>38</v>
      </c>
    </row>
    <row r="7089" spans="2:3">
      <c r="B7089" s="101" t="n">
        <v>71647</v>
      </c>
      <c r="C7089" s="0">
        <f>INT(Hoja3!E$4*Hoja3!$B7097)</f>
        <v>38</v>
      </c>
    </row>
    <row r="7090" spans="2:3">
      <c r="B7090" s="101" t="n">
        <v>71663</v>
      </c>
      <c r="C7090" s="0">
        <f>INT(Hoja3!E$4*Hoja3!$B7098)</f>
        <v>38</v>
      </c>
    </row>
    <row r="7091" spans="2:3">
      <c r="B7091" s="101" t="n">
        <v>71671</v>
      </c>
      <c r="C7091" s="0">
        <f>INT(Hoja3!E$4*Hoja3!$B7099)</f>
        <v>38</v>
      </c>
    </row>
    <row r="7092" spans="2:3">
      <c r="B7092" s="101" t="n">
        <v>71693</v>
      </c>
      <c r="C7092" s="0">
        <f>INT(Hoja3!E$4*Hoja3!$B7100)</f>
        <v>38</v>
      </c>
    </row>
    <row r="7093" spans="2:3">
      <c r="B7093" s="101" t="n">
        <v>71699</v>
      </c>
      <c r="C7093" s="0">
        <f>INT(Hoja3!E$4*Hoja3!$B7101)</f>
        <v>38</v>
      </c>
    </row>
    <row r="7094" spans="2:3">
      <c r="B7094" s="101" t="n">
        <v>71707</v>
      </c>
      <c r="C7094" s="0">
        <f>INT(Hoja3!E$4*Hoja3!$B7102)</f>
        <v>38</v>
      </c>
    </row>
    <row r="7095" spans="2:3">
      <c r="B7095" s="101" t="n">
        <v>71711</v>
      </c>
      <c r="C7095" s="0">
        <f>INT(Hoja3!E$4*Hoja3!$B7103)</f>
        <v>38</v>
      </c>
    </row>
    <row r="7096" spans="2:3">
      <c r="B7096" s="101" t="n">
        <v>71713</v>
      </c>
      <c r="C7096" s="0">
        <f>INT(Hoja3!E$4*Hoja3!$B7104)</f>
        <v>38</v>
      </c>
    </row>
    <row r="7097" spans="2:3">
      <c r="B7097" s="101" t="n">
        <v>71719</v>
      </c>
      <c r="C7097" s="0">
        <f>INT(Hoja3!E$4*Hoja3!$B7105)</f>
        <v>38</v>
      </c>
    </row>
    <row r="7098" spans="2:3">
      <c r="B7098" s="101" t="n">
        <v>71741</v>
      </c>
      <c r="C7098" s="0">
        <f>INT(Hoja3!E$4*Hoja3!$B7106)</f>
        <v>38</v>
      </c>
    </row>
    <row r="7099" spans="2:3">
      <c r="B7099" s="101" t="n">
        <v>71761</v>
      </c>
      <c r="C7099" s="0">
        <f>INT(Hoja3!E$4*Hoja3!$B7107)</f>
        <v>38</v>
      </c>
    </row>
    <row r="7100" spans="2:3">
      <c r="B7100" s="101" t="n">
        <v>71777</v>
      </c>
      <c r="C7100" s="0">
        <f>INT(Hoja3!E$4*Hoja3!$B7108)</f>
        <v>38</v>
      </c>
    </row>
    <row r="7101" spans="2:3">
      <c r="B7101" s="101" t="n">
        <v>71789</v>
      </c>
      <c r="C7101" s="0">
        <f>INT(Hoja3!E$4*Hoja3!$B7109)</f>
        <v>38</v>
      </c>
    </row>
    <row r="7102" spans="2:3">
      <c r="B7102" s="101" t="n">
        <v>71807</v>
      </c>
      <c r="C7102" s="0">
        <f>INT(Hoja3!E$4*Hoja3!$B7110)</f>
        <v>38</v>
      </c>
    </row>
    <row r="7103" spans="2:3">
      <c r="B7103" s="101" t="n">
        <v>71809</v>
      </c>
      <c r="C7103" s="0">
        <f>INT(Hoja3!E$4*Hoja3!$B7111)</f>
        <v>38</v>
      </c>
    </row>
    <row r="7104" spans="2:3">
      <c r="B7104" s="101" t="n">
        <v>71821</v>
      </c>
      <c r="C7104" s="0">
        <f>INT(Hoja3!E$4*Hoja3!$B7112)</f>
        <v>38</v>
      </c>
    </row>
    <row r="7105" spans="2:3">
      <c r="B7105" s="101" t="n">
        <v>71837</v>
      </c>
      <c r="C7105" s="0">
        <f>INT(Hoja3!E$4*Hoja3!$B7113)</f>
        <v>38</v>
      </c>
    </row>
    <row r="7106" spans="2:3">
      <c r="B7106" s="101" t="n">
        <v>71843</v>
      </c>
      <c r="C7106" s="0">
        <f>INT(Hoja3!E$4*Hoja3!$B7114)</f>
        <v>38</v>
      </c>
    </row>
    <row r="7107" spans="2:3">
      <c r="B7107" s="101" t="n">
        <v>71849</v>
      </c>
      <c r="C7107" s="0">
        <f>INT(Hoja3!E$4*Hoja3!$B7115)</f>
        <v>38</v>
      </c>
    </row>
    <row r="7108" spans="2:3">
      <c r="B7108" s="101" t="n">
        <v>71861</v>
      </c>
      <c r="C7108" s="0">
        <f>INT(Hoja3!E$4*Hoja3!$B7116)</f>
        <v>38</v>
      </c>
    </row>
    <row r="7109" spans="2:3">
      <c r="B7109" s="101" t="n">
        <v>71867</v>
      </c>
      <c r="C7109" s="0">
        <f>INT(Hoja3!E$4*Hoja3!$B7117)</f>
        <v>38</v>
      </c>
    </row>
    <row r="7110" spans="2:3">
      <c r="B7110" s="101" t="n">
        <v>71879</v>
      </c>
      <c r="C7110" s="0">
        <f>INT(Hoja3!E$4*Hoja3!$B7118)</f>
        <v>38</v>
      </c>
    </row>
    <row r="7111" spans="2:3">
      <c r="B7111" s="101" t="n">
        <v>71881</v>
      </c>
      <c r="C7111" s="0">
        <f>INT(Hoja3!E$4*Hoja3!$B7119)</f>
        <v>38</v>
      </c>
    </row>
    <row r="7112" spans="2:3">
      <c r="B7112" s="101" t="n">
        <v>71887</v>
      </c>
      <c r="C7112" s="0">
        <f>INT(Hoja3!E$4*Hoja3!$B7120)</f>
        <v>38</v>
      </c>
    </row>
    <row r="7113" spans="2:3">
      <c r="B7113" s="101" t="n">
        <v>71899</v>
      </c>
      <c r="C7113" s="0">
        <f>INT(Hoja3!E$4*Hoja3!$B7121)</f>
        <v>38</v>
      </c>
    </row>
    <row r="7114" spans="2:3">
      <c r="B7114" s="101" t="n">
        <v>71909</v>
      </c>
      <c r="C7114" s="0">
        <f>INT(Hoja3!E$4*Hoja3!$B7122)</f>
        <v>38</v>
      </c>
    </row>
    <row r="7115" spans="2:3">
      <c r="B7115" s="101" t="n">
        <v>71917</v>
      </c>
      <c r="C7115" s="0">
        <f>INT(Hoja3!E$4*Hoja3!$B7123)</f>
        <v>38</v>
      </c>
    </row>
    <row r="7116" spans="2:3">
      <c r="B7116" s="101" t="n">
        <v>71933</v>
      </c>
      <c r="C7116" s="0">
        <f>INT(Hoja3!E$4*Hoja3!$B7124)</f>
        <v>38</v>
      </c>
    </row>
    <row r="7117" spans="2:3">
      <c r="B7117" s="101" t="n">
        <v>71941</v>
      </c>
      <c r="C7117" s="0">
        <f>INT(Hoja3!E$4*Hoja3!$B7125)</f>
        <v>38</v>
      </c>
    </row>
    <row r="7118" spans="2:3">
      <c r="B7118" s="101" t="n">
        <v>71947</v>
      </c>
      <c r="C7118" s="0">
        <f>INT(Hoja3!E$4*Hoja3!$B7126)</f>
        <v>38</v>
      </c>
    </row>
    <row r="7119" spans="2:3">
      <c r="B7119" s="101" t="n">
        <v>71963</v>
      </c>
      <c r="C7119" s="0">
        <f>INT(Hoja3!E$4*Hoja3!$B7127)</f>
        <v>38</v>
      </c>
    </row>
    <row r="7120" spans="2:3">
      <c r="B7120" s="101" t="n">
        <v>71971</v>
      </c>
      <c r="C7120" s="0">
        <f>INT(Hoja3!E$4*Hoja3!$B7128)</f>
        <v>38</v>
      </c>
    </row>
    <row r="7121" spans="2:3">
      <c r="B7121" s="101" t="n">
        <v>71983</v>
      </c>
      <c r="C7121" s="0">
        <f>INT(Hoja3!E$4*Hoja3!$B7129)</f>
        <v>38</v>
      </c>
    </row>
    <row r="7122" spans="2:3">
      <c r="B7122" s="101" t="n">
        <v>71987</v>
      </c>
      <c r="C7122" s="0">
        <f>INT(Hoja3!E$4*Hoja3!$B7130)</f>
        <v>38</v>
      </c>
    </row>
    <row r="7123" spans="2:3">
      <c r="B7123" s="101" t="n">
        <v>71993</v>
      </c>
      <c r="C7123" s="0">
        <f>INT(Hoja3!E$4*Hoja3!$B7131)</f>
        <v>38</v>
      </c>
    </row>
    <row r="7124" spans="2:3">
      <c r="B7124" s="101" t="n">
        <v>71999</v>
      </c>
      <c r="C7124" s="0">
        <f>INT(Hoja3!E$4*Hoja3!$B7132)</f>
        <v>38</v>
      </c>
    </row>
    <row r="7125" spans="2:3">
      <c r="B7125" s="101" t="n">
        <v>72019</v>
      </c>
      <c r="C7125" s="0">
        <f>INT(Hoja3!E$4*Hoja3!$B7133)</f>
        <v>38</v>
      </c>
    </row>
    <row r="7126" spans="2:3">
      <c r="B7126" s="101" t="n">
        <v>72031</v>
      </c>
      <c r="C7126" s="0">
        <f>INT(Hoja3!E$4*Hoja3!$B7134)</f>
        <v>38</v>
      </c>
    </row>
    <row r="7127" spans="2:3">
      <c r="B7127" s="101" t="n">
        <v>72043</v>
      </c>
      <c r="C7127" s="0">
        <f>INT(Hoja3!E$4*Hoja3!$B7135)</f>
        <v>38</v>
      </c>
    </row>
    <row r="7128" spans="2:3">
      <c r="B7128" s="101" t="n">
        <v>72047</v>
      </c>
      <c r="C7128" s="0">
        <f>INT(Hoja3!E$4*Hoja3!$B7136)</f>
        <v>38</v>
      </c>
    </row>
    <row r="7129" spans="2:3">
      <c r="B7129" s="101" t="n">
        <v>72053</v>
      </c>
      <c r="C7129" s="0">
        <f>INT(Hoja3!E$4*Hoja3!$B7137)</f>
        <v>38</v>
      </c>
    </row>
    <row r="7130" spans="2:3">
      <c r="B7130" s="101" t="n">
        <v>72073</v>
      </c>
      <c r="C7130" s="0">
        <f>INT(Hoja3!E$4*Hoja3!$B7138)</f>
        <v>38</v>
      </c>
    </row>
    <row r="7131" spans="2:3">
      <c r="B7131" s="101" t="n">
        <v>72077</v>
      </c>
      <c r="C7131" s="0">
        <f>INT(Hoja3!E$4*Hoja3!$B7139)</f>
        <v>38</v>
      </c>
    </row>
    <row r="7132" spans="2:3">
      <c r="B7132" s="101" t="n">
        <v>72089</v>
      </c>
      <c r="C7132" s="0">
        <f>INT(Hoja3!E$4*Hoja3!$B7140)</f>
        <v>38</v>
      </c>
    </row>
    <row r="7133" spans="2:3">
      <c r="B7133" s="101" t="n">
        <v>72091</v>
      </c>
      <c r="C7133" s="0">
        <f>INT(Hoja3!E$4*Hoja3!$B7141)</f>
        <v>38</v>
      </c>
    </row>
    <row r="7134" spans="2:3">
      <c r="B7134" s="101" t="n">
        <v>72101</v>
      </c>
      <c r="C7134" s="0">
        <f>INT(Hoja3!E$4*Hoja3!$B7142)</f>
        <v>38</v>
      </c>
    </row>
    <row r="7135" spans="2:3">
      <c r="B7135" s="101" t="n">
        <v>72103</v>
      </c>
      <c r="C7135" s="0">
        <f>INT(Hoja3!E$4*Hoja3!$B7143)</f>
        <v>38</v>
      </c>
    </row>
    <row r="7136" spans="2:3">
      <c r="B7136" s="101" t="n">
        <v>72109</v>
      </c>
      <c r="C7136" s="0">
        <f>INT(Hoja3!E$4*Hoja3!$B7144)</f>
        <v>38</v>
      </c>
    </row>
    <row r="7137" spans="2:3">
      <c r="B7137" s="101" t="n">
        <v>72139</v>
      </c>
      <c r="C7137" s="0">
        <f>INT(Hoja3!E$4*Hoja3!$B7145)</f>
        <v>38</v>
      </c>
    </row>
    <row r="7138" spans="2:3">
      <c r="B7138" s="101" t="n">
        <v>72161</v>
      </c>
      <c r="C7138" s="0">
        <f>INT(Hoja3!E$4*Hoja3!$B7146)</f>
        <v>38</v>
      </c>
    </row>
    <row r="7139" spans="2:3">
      <c r="B7139" s="101" t="n">
        <v>72167</v>
      </c>
      <c r="C7139" s="0">
        <f>INT(Hoja3!E$4*Hoja3!$B7147)</f>
        <v>38</v>
      </c>
    </row>
    <row r="7140" spans="2:3">
      <c r="B7140" s="101" t="n">
        <v>72169</v>
      </c>
      <c r="C7140" s="0">
        <f>INT(Hoja3!E$4*Hoja3!$B7148)</f>
        <v>38</v>
      </c>
    </row>
    <row r="7141" spans="2:3">
      <c r="B7141" s="101" t="n">
        <v>72173</v>
      </c>
      <c r="C7141" s="0">
        <f>INT(Hoja3!E$4*Hoja3!$B7149)</f>
        <v>38</v>
      </c>
    </row>
    <row r="7142" spans="2:3">
      <c r="B7142" s="101" t="n">
        <v>72211</v>
      </c>
      <c r="C7142" s="0">
        <f>INT(Hoja3!E$4*Hoja3!$B7150)</f>
        <v>38</v>
      </c>
    </row>
    <row r="7143" spans="2:3">
      <c r="B7143" s="101" t="n">
        <v>72221</v>
      </c>
      <c r="C7143" s="0">
        <f>INT(Hoja3!E$4*Hoja3!$B7151)</f>
        <v>38</v>
      </c>
    </row>
    <row r="7144" spans="2:3">
      <c r="B7144" s="101" t="n">
        <v>72223</v>
      </c>
      <c r="C7144" s="0">
        <f>INT(Hoja3!E$4*Hoja3!$B7152)</f>
        <v>38</v>
      </c>
    </row>
    <row r="7145" spans="2:3">
      <c r="B7145" s="101" t="n">
        <v>72227</v>
      </c>
      <c r="C7145" s="0">
        <f>INT(Hoja3!E$4*Hoja3!$B7153)</f>
        <v>38</v>
      </c>
    </row>
    <row r="7146" spans="2:3">
      <c r="B7146" s="101" t="n">
        <v>72229</v>
      </c>
      <c r="C7146" s="0">
        <f>INT(Hoja3!E$4*Hoja3!$B7154)</f>
        <v>38</v>
      </c>
    </row>
    <row r="7147" spans="2:3">
      <c r="B7147" s="101" t="n">
        <v>72251</v>
      </c>
      <c r="C7147" s="0">
        <f>INT(Hoja3!E$4*Hoja3!$B7155)</f>
        <v>38</v>
      </c>
    </row>
    <row r="7148" spans="2:3">
      <c r="B7148" s="101" t="n">
        <v>72253</v>
      </c>
      <c r="C7148" s="0">
        <f>INT(Hoja3!E$4*Hoja3!$B7156)</f>
        <v>38</v>
      </c>
    </row>
    <row r="7149" spans="2:3">
      <c r="B7149" s="101" t="n">
        <v>72269</v>
      </c>
      <c r="C7149" s="0">
        <f>INT(Hoja3!E$4*Hoja3!$B7157)</f>
        <v>38</v>
      </c>
    </row>
    <row r="7150" spans="2:3">
      <c r="B7150" s="101" t="n">
        <v>72271</v>
      </c>
      <c r="C7150" s="0">
        <f>INT(Hoja3!E$4*Hoja3!$B7158)</f>
        <v>38</v>
      </c>
    </row>
    <row r="7151" spans="2:3">
      <c r="B7151" s="101" t="n">
        <v>72277</v>
      </c>
      <c r="C7151" s="0">
        <f>INT(Hoja3!E$4*Hoja3!$B7159)</f>
        <v>38</v>
      </c>
    </row>
    <row r="7152" spans="2:3">
      <c r="B7152" s="101" t="n">
        <v>72287</v>
      </c>
      <c r="C7152" s="0">
        <f>INT(Hoja3!E$4*Hoja3!$B7160)</f>
        <v>38</v>
      </c>
    </row>
    <row r="7153" spans="2:3">
      <c r="B7153" s="101" t="n">
        <v>72307</v>
      </c>
      <c r="C7153" s="0">
        <f>INT(Hoja3!E$4*Hoja3!$B7161)</f>
        <v>38</v>
      </c>
    </row>
    <row r="7154" spans="2:3">
      <c r="B7154" s="101" t="n">
        <v>72313</v>
      </c>
      <c r="C7154" s="0">
        <f>INT(Hoja3!E$4*Hoja3!$B7162)</f>
        <v>38</v>
      </c>
    </row>
    <row r="7155" spans="2:3">
      <c r="B7155" s="101" t="n">
        <v>72337</v>
      </c>
      <c r="C7155" s="0">
        <f>INT(Hoja3!E$4*Hoja3!$B7163)</f>
        <v>38</v>
      </c>
    </row>
    <row r="7156" spans="2:3">
      <c r="B7156" s="101" t="n">
        <v>72341</v>
      </c>
      <c r="C7156" s="0">
        <f>INT(Hoja3!E$4*Hoja3!$B7164)</f>
        <v>38</v>
      </c>
    </row>
    <row r="7157" spans="2:3">
      <c r="B7157" s="101" t="n">
        <v>72353</v>
      </c>
      <c r="C7157" s="0">
        <f>INT(Hoja3!E$4*Hoja3!$B7165)</f>
        <v>38</v>
      </c>
    </row>
    <row r="7158" spans="2:3">
      <c r="B7158" s="101" t="n">
        <v>72367</v>
      </c>
      <c r="C7158" s="0">
        <f>INT(Hoja3!E$4*Hoja3!$B7166)</f>
        <v>38</v>
      </c>
    </row>
    <row r="7159" spans="2:3">
      <c r="B7159" s="101" t="n">
        <v>72379</v>
      </c>
      <c r="C7159" s="0">
        <f>INT(Hoja3!E$4*Hoja3!$B7167)</f>
        <v>38</v>
      </c>
    </row>
    <row r="7160" spans="2:3">
      <c r="B7160" s="101" t="n">
        <v>72383</v>
      </c>
      <c r="C7160" s="0">
        <f>INT(Hoja3!E$4*Hoja3!$B7168)</f>
        <v>38</v>
      </c>
    </row>
    <row r="7161" spans="2:3">
      <c r="B7161" s="101" t="n">
        <v>72421</v>
      </c>
      <c r="C7161" s="0">
        <f>INT(Hoja3!E$4*Hoja3!$B7169)</f>
        <v>38</v>
      </c>
    </row>
    <row r="7162" spans="2:3">
      <c r="B7162" s="101" t="n">
        <v>72431</v>
      </c>
      <c r="C7162" s="0">
        <f>INT(Hoja3!E$4*Hoja3!$B7170)</f>
        <v>38</v>
      </c>
    </row>
    <row r="7163" spans="2:3">
      <c r="B7163" s="101" t="n">
        <v>72461</v>
      </c>
      <c r="C7163" s="0">
        <f>INT(Hoja3!E$4*Hoja3!$B7171)</f>
        <v>38</v>
      </c>
    </row>
    <row r="7164" spans="2:3">
      <c r="B7164" s="101" t="n">
        <v>72467</v>
      </c>
      <c r="C7164" s="0">
        <f>INT(Hoja3!E$4*Hoja3!$B7172)</f>
        <v>38</v>
      </c>
    </row>
    <row r="7165" spans="2:3">
      <c r="B7165" s="101" t="n">
        <v>72469</v>
      </c>
      <c r="C7165" s="0">
        <f>INT(Hoja3!E$4*Hoja3!$B7173)</f>
        <v>38</v>
      </c>
    </row>
    <row r="7166" spans="2:3">
      <c r="B7166" s="101" t="n">
        <v>72481</v>
      </c>
      <c r="C7166" s="0">
        <f>INT(Hoja3!E$4*Hoja3!$B7174)</f>
        <v>38</v>
      </c>
    </row>
    <row r="7167" spans="2:3">
      <c r="B7167" s="101" t="n">
        <v>72493</v>
      </c>
      <c r="C7167" s="0">
        <f>INT(Hoja3!E$4*Hoja3!$B7175)</f>
        <v>38</v>
      </c>
    </row>
    <row r="7168" spans="2:3">
      <c r="B7168" s="101" t="n">
        <v>72497</v>
      </c>
      <c r="C7168" s="0">
        <f>INT(Hoja3!E$4*Hoja3!$B7176)</f>
        <v>38</v>
      </c>
    </row>
    <row r="7169" spans="2:3">
      <c r="B7169" s="101" t="n">
        <v>72503</v>
      </c>
      <c r="C7169" s="0">
        <f>INT(Hoja3!E$4*Hoja3!$B7177)</f>
        <v>38</v>
      </c>
    </row>
    <row r="7170" spans="2:3">
      <c r="B7170" s="101" t="n">
        <v>72533</v>
      </c>
      <c r="C7170" s="0">
        <f>INT(Hoja3!E$4*Hoja3!$B7178)</f>
        <v>38</v>
      </c>
    </row>
    <row r="7171" spans="2:3">
      <c r="B7171" s="101" t="n">
        <v>72547</v>
      </c>
      <c r="C7171" s="0">
        <f>INT(Hoja3!E$4*Hoja3!$B7179)</f>
        <v>38</v>
      </c>
    </row>
    <row r="7172" spans="2:3">
      <c r="B7172" s="101" t="n">
        <v>72551</v>
      </c>
      <c r="C7172" s="0">
        <f>INT(Hoja3!E$4*Hoja3!$B7180)</f>
        <v>37</v>
      </c>
    </row>
    <row r="7173" spans="2:3">
      <c r="B7173" s="101" t="n">
        <v>72559</v>
      </c>
      <c r="C7173" s="0">
        <f>INT(Hoja3!E$4*Hoja3!$B7181)</f>
        <v>37</v>
      </c>
    </row>
    <row r="7174" spans="2:3">
      <c r="B7174" s="101" t="n">
        <v>72577</v>
      </c>
      <c r="C7174" s="0">
        <f>INT(Hoja3!E$4*Hoja3!$B7182)</f>
        <v>37</v>
      </c>
    </row>
    <row r="7175" spans="2:3">
      <c r="B7175" s="101" t="n">
        <v>72613</v>
      </c>
      <c r="C7175" s="0">
        <f>INT(Hoja3!E$4*Hoja3!$B7183)</f>
        <v>37</v>
      </c>
    </row>
    <row r="7176" spans="2:3">
      <c r="B7176" s="101" t="n">
        <v>72617</v>
      </c>
      <c r="C7176" s="0">
        <f>INT(Hoja3!E$4*Hoja3!$B7184)</f>
        <v>37</v>
      </c>
    </row>
    <row r="7177" spans="2:3">
      <c r="B7177" s="101" t="n">
        <v>72623</v>
      </c>
      <c r="C7177" s="0">
        <f>INT(Hoja3!E$4*Hoja3!$B7185)</f>
        <v>37</v>
      </c>
    </row>
    <row r="7178" spans="2:3">
      <c r="B7178" s="101" t="n">
        <v>72643</v>
      </c>
      <c r="C7178" s="0">
        <f>INT(Hoja3!E$4*Hoja3!$B7186)</f>
        <v>37</v>
      </c>
    </row>
    <row r="7179" spans="2:3">
      <c r="B7179" s="101" t="n">
        <v>72647</v>
      </c>
      <c r="C7179" s="0">
        <f>INT(Hoja3!E$4*Hoja3!$B7187)</f>
        <v>37</v>
      </c>
    </row>
    <row r="7180" spans="2:3">
      <c r="B7180" s="101" t="n">
        <v>72649</v>
      </c>
      <c r="C7180" s="0">
        <f>INT(Hoja3!E$4*Hoja3!$B7188)</f>
        <v>37</v>
      </c>
    </row>
    <row r="7181" spans="2:3">
      <c r="B7181" s="101" t="n">
        <v>72661</v>
      </c>
      <c r="C7181" s="0">
        <f>INT(Hoja3!E$4*Hoja3!$B7189)</f>
        <v>37</v>
      </c>
    </row>
    <row r="7182" spans="2:3">
      <c r="B7182" s="101" t="n">
        <v>72671</v>
      </c>
      <c r="C7182" s="0">
        <f>INT(Hoja3!E$4*Hoja3!$B7190)</f>
        <v>37</v>
      </c>
    </row>
    <row r="7183" spans="2:3">
      <c r="B7183" s="101" t="n">
        <v>72673</v>
      </c>
      <c r="C7183" s="0">
        <f>INT(Hoja3!E$4*Hoja3!$B7191)</f>
        <v>37</v>
      </c>
    </row>
    <row r="7184" spans="2:3">
      <c r="B7184" s="101" t="n">
        <v>72679</v>
      </c>
      <c r="C7184" s="0">
        <f>INT(Hoja3!E$4*Hoja3!$B7192)</f>
        <v>37</v>
      </c>
    </row>
    <row r="7185" spans="2:3">
      <c r="B7185" s="101" t="n">
        <v>72689</v>
      </c>
      <c r="C7185" s="0">
        <f>INT(Hoja3!E$4*Hoja3!$B7193)</f>
        <v>37</v>
      </c>
    </row>
    <row r="7186" spans="2:3">
      <c r="B7186" s="101" t="n">
        <v>72701</v>
      </c>
      <c r="C7186" s="0">
        <f>INT(Hoja3!E$4*Hoja3!$B7194)</f>
        <v>37</v>
      </c>
    </row>
    <row r="7187" spans="2:3">
      <c r="B7187" s="101" t="n">
        <v>72707</v>
      </c>
      <c r="C7187" s="0">
        <f>INT(Hoja3!E$4*Hoja3!$B7195)</f>
        <v>37</v>
      </c>
    </row>
    <row r="7188" spans="2:3">
      <c r="B7188" s="101" t="n">
        <v>72719</v>
      </c>
      <c r="C7188" s="0">
        <f>INT(Hoja3!E$4*Hoja3!$B7196)</f>
        <v>37</v>
      </c>
    </row>
    <row r="7189" spans="2:3">
      <c r="B7189" s="101" t="n">
        <v>72727</v>
      </c>
      <c r="C7189" s="0">
        <f>INT(Hoja3!E$4*Hoja3!$B7197)</f>
        <v>37</v>
      </c>
    </row>
    <row r="7190" spans="2:3">
      <c r="B7190" s="101" t="n">
        <v>72733</v>
      </c>
      <c r="C7190" s="0">
        <f>INT(Hoja3!E$4*Hoja3!$B7198)</f>
        <v>37</v>
      </c>
    </row>
    <row r="7191" spans="2:3">
      <c r="B7191" s="101" t="n">
        <v>72739</v>
      </c>
      <c r="C7191" s="0">
        <f>INT(Hoja3!E$4*Hoja3!$B7199)</f>
        <v>37</v>
      </c>
    </row>
    <row r="7192" spans="2:3">
      <c r="B7192" s="101" t="n">
        <v>72763</v>
      </c>
      <c r="C7192" s="0">
        <f>INT(Hoja3!E$4*Hoja3!$B7200)</f>
        <v>37</v>
      </c>
    </row>
    <row r="7193" spans="2:3">
      <c r="B7193" s="101" t="n">
        <v>72767</v>
      </c>
      <c r="C7193" s="0">
        <f>INT(Hoja3!E$4*Hoja3!$B7201)</f>
        <v>37</v>
      </c>
    </row>
    <row r="7194" spans="2:3">
      <c r="B7194" s="101" t="n">
        <v>72797</v>
      </c>
      <c r="C7194" s="0">
        <f>INT(Hoja3!E$4*Hoja3!$B7202)</f>
        <v>37</v>
      </c>
    </row>
    <row r="7195" spans="2:3">
      <c r="B7195" s="101" t="n">
        <v>72817</v>
      </c>
      <c r="C7195" s="0">
        <f>INT(Hoja3!E$4*Hoja3!$B7203)</f>
        <v>37</v>
      </c>
    </row>
    <row r="7196" spans="2:3">
      <c r="B7196" s="101" t="n">
        <v>72823</v>
      </c>
      <c r="C7196" s="0">
        <f>INT(Hoja3!E$4*Hoja3!$B7204)</f>
        <v>37</v>
      </c>
    </row>
    <row r="7197" spans="2:3">
      <c r="B7197" s="101" t="n">
        <v>72859</v>
      </c>
      <c r="C7197" s="0">
        <f>INT(Hoja3!E$4*Hoja3!$B7205)</f>
        <v>37</v>
      </c>
    </row>
    <row r="7198" spans="2:3">
      <c r="B7198" s="101" t="n">
        <v>72869</v>
      </c>
      <c r="C7198" s="0">
        <f>INT(Hoja3!E$4*Hoja3!$B7206)</f>
        <v>37</v>
      </c>
    </row>
    <row r="7199" spans="2:3">
      <c r="B7199" s="101" t="n">
        <v>72871</v>
      </c>
      <c r="C7199" s="0">
        <f>INT(Hoja3!E$4*Hoja3!$B7207)</f>
        <v>37</v>
      </c>
    </row>
    <row r="7200" spans="2:3">
      <c r="B7200" s="101" t="n">
        <v>72883</v>
      </c>
      <c r="C7200" s="0">
        <f>INT(Hoja3!E$4*Hoja3!$B7208)</f>
        <v>37</v>
      </c>
    </row>
    <row r="7201" spans="2:3">
      <c r="B7201" s="101" t="n">
        <v>72889</v>
      </c>
      <c r="C7201" s="0">
        <f>INT(Hoja3!E$4*Hoja3!$B7209)</f>
        <v>37</v>
      </c>
    </row>
    <row r="7202" spans="2:3">
      <c r="B7202" s="101" t="n">
        <v>72893</v>
      </c>
      <c r="C7202" s="0">
        <f>INT(Hoja3!E$4*Hoja3!$B7210)</f>
        <v>37</v>
      </c>
    </row>
    <row r="7203" spans="2:3">
      <c r="B7203" s="101" t="n">
        <v>72901</v>
      </c>
      <c r="C7203" s="0">
        <f>INT(Hoja3!E$4*Hoja3!$B7211)</f>
        <v>37</v>
      </c>
    </row>
    <row r="7204" spans="2:3">
      <c r="B7204" s="101" t="n">
        <v>72907</v>
      </c>
      <c r="C7204" s="0">
        <f>INT(Hoja3!E$4*Hoja3!$B7212)</f>
        <v>37</v>
      </c>
    </row>
    <row r="7205" spans="2:3">
      <c r="B7205" s="101" t="n">
        <v>72911</v>
      </c>
      <c r="C7205" s="0">
        <f>INT(Hoja3!E$4*Hoja3!$B7213)</f>
        <v>37</v>
      </c>
    </row>
    <row r="7206" spans="2:3">
      <c r="B7206" s="101" t="n">
        <v>72923</v>
      </c>
      <c r="C7206" s="0">
        <f>INT(Hoja3!E$4*Hoja3!$B7214)</f>
        <v>37</v>
      </c>
    </row>
    <row r="7207" spans="2:3">
      <c r="B7207" s="101" t="n">
        <v>72931</v>
      </c>
      <c r="C7207" s="0">
        <f>INT(Hoja3!E$4*Hoja3!$B7215)</f>
        <v>37</v>
      </c>
    </row>
    <row r="7208" spans="2:3">
      <c r="B7208" s="101" t="n">
        <v>72937</v>
      </c>
      <c r="C7208" s="0">
        <f>INT(Hoja3!E$4*Hoja3!$B7216)</f>
        <v>37</v>
      </c>
    </row>
    <row r="7209" spans="2:3">
      <c r="B7209" s="101" t="n">
        <v>72949</v>
      </c>
      <c r="C7209" s="0">
        <f>INT(Hoja3!E$4*Hoja3!$B7217)</f>
        <v>37</v>
      </c>
    </row>
    <row r="7210" spans="2:3">
      <c r="B7210" s="101" t="n">
        <v>72953</v>
      </c>
      <c r="C7210" s="0">
        <f>INT(Hoja3!E$4*Hoja3!$B7218)</f>
        <v>37</v>
      </c>
    </row>
    <row r="7211" spans="2:3">
      <c r="B7211" s="101" t="n">
        <v>72959</v>
      </c>
      <c r="C7211" s="0">
        <f>INT(Hoja3!E$4*Hoja3!$B7219)</f>
        <v>37</v>
      </c>
    </row>
    <row r="7212" spans="2:3">
      <c r="B7212" s="101" t="n">
        <v>72973</v>
      </c>
      <c r="C7212" s="0">
        <f>INT(Hoja3!E$4*Hoja3!$B7220)</f>
        <v>37</v>
      </c>
    </row>
    <row r="7213" spans="2:3">
      <c r="B7213" s="101" t="n">
        <v>72977</v>
      </c>
      <c r="C7213" s="0">
        <f>INT(Hoja3!E$4*Hoja3!$B7221)</f>
        <v>37</v>
      </c>
    </row>
    <row r="7214" spans="2:3">
      <c r="B7214" s="101" t="n">
        <v>72997</v>
      </c>
      <c r="C7214" s="0">
        <f>INT(Hoja3!E$4*Hoja3!$B7222)</f>
        <v>37</v>
      </c>
    </row>
    <row r="7215" spans="2:3">
      <c r="B7215" s="101" t="n">
        <v>73009</v>
      </c>
      <c r="C7215" s="0">
        <f>INT(Hoja3!E$4*Hoja3!$B7223)</f>
        <v>37</v>
      </c>
    </row>
    <row r="7216" spans="2:3">
      <c r="B7216" s="101" t="n">
        <v>73013</v>
      </c>
      <c r="C7216" s="0">
        <f>INT(Hoja3!E$4*Hoja3!$B7224)</f>
        <v>37</v>
      </c>
    </row>
    <row r="7217" spans="2:3">
      <c r="B7217" s="101" t="n">
        <v>73019</v>
      </c>
      <c r="C7217" s="0">
        <f>INT(Hoja3!E$4*Hoja3!$B7225)</f>
        <v>37</v>
      </c>
    </row>
    <row r="7218" spans="2:3">
      <c r="B7218" s="101" t="n">
        <v>73037</v>
      </c>
      <c r="C7218" s="0">
        <f>INT(Hoja3!E$4*Hoja3!$B7226)</f>
        <v>37</v>
      </c>
    </row>
    <row r="7219" spans="2:3">
      <c r="B7219" s="101" t="n">
        <v>73039</v>
      </c>
      <c r="C7219" s="0">
        <f>INT(Hoja3!E$4*Hoja3!$B7227)</f>
        <v>37</v>
      </c>
    </row>
    <row r="7220" spans="2:3">
      <c r="B7220" s="101" t="n">
        <v>73043</v>
      </c>
      <c r="C7220" s="0">
        <f>INT(Hoja3!E$4*Hoja3!$B7228)</f>
        <v>37</v>
      </c>
    </row>
    <row r="7221" spans="2:3">
      <c r="B7221" s="101" t="n">
        <v>73061</v>
      </c>
      <c r="C7221" s="0">
        <f>INT(Hoja3!E$4*Hoja3!$B7229)</f>
        <v>37</v>
      </c>
    </row>
    <row r="7222" spans="2:3">
      <c r="B7222" s="101" t="n">
        <v>73063</v>
      </c>
      <c r="C7222" s="0">
        <f>INT(Hoja3!E$4*Hoja3!$B7230)</f>
        <v>37</v>
      </c>
    </row>
    <row r="7223" spans="2:3">
      <c r="B7223" s="101" t="n">
        <v>73079</v>
      </c>
      <c r="C7223" s="0">
        <f>INT(Hoja3!E$4*Hoja3!$B7231)</f>
        <v>37</v>
      </c>
    </row>
    <row r="7224" spans="2:3">
      <c r="B7224" s="101" t="n">
        <v>73091</v>
      </c>
      <c r="C7224" s="0">
        <f>INT(Hoja3!E$4*Hoja3!$B7232)</f>
        <v>37</v>
      </c>
    </row>
    <row r="7225" spans="2:3">
      <c r="B7225" s="101" t="n">
        <v>73121</v>
      </c>
      <c r="C7225" s="0">
        <f>INT(Hoja3!E$4*Hoja3!$B7233)</f>
        <v>37</v>
      </c>
    </row>
    <row r="7226" spans="2:3">
      <c r="B7226" s="101" t="n">
        <v>73127</v>
      </c>
      <c r="C7226" s="0">
        <f>INT(Hoja3!E$4*Hoja3!$B7234)</f>
        <v>37</v>
      </c>
    </row>
    <row r="7227" spans="2:3">
      <c r="B7227" s="101" t="n">
        <v>73133</v>
      </c>
      <c r="C7227" s="0">
        <f>INT(Hoja3!E$4*Hoja3!$B7235)</f>
        <v>37</v>
      </c>
    </row>
    <row r="7228" spans="2:3">
      <c r="B7228" s="101" t="n">
        <v>73141</v>
      </c>
      <c r="C7228" s="0">
        <f>INT(Hoja3!E$4*Hoja3!$B7236)</f>
        <v>37</v>
      </c>
    </row>
    <row r="7229" spans="2:3">
      <c r="B7229" s="101" t="n">
        <v>73181</v>
      </c>
      <c r="C7229" s="0">
        <f>INT(Hoja3!E$4*Hoja3!$B7237)</f>
        <v>37</v>
      </c>
    </row>
    <row r="7230" spans="2:3">
      <c r="B7230" s="101" t="n">
        <v>73189</v>
      </c>
      <c r="C7230" s="0">
        <f>INT(Hoja3!E$4*Hoja3!$B7238)</f>
        <v>37</v>
      </c>
    </row>
    <row r="7231" spans="2:3">
      <c r="B7231" s="101" t="n">
        <v>73237</v>
      </c>
      <c r="C7231" s="0">
        <f>INT(Hoja3!E$4*Hoja3!$B7239)</f>
        <v>37</v>
      </c>
    </row>
    <row r="7232" spans="2:3">
      <c r="B7232" s="101" t="n">
        <v>73243</v>
      </c>
      <c r="C7232" s="0">
        <f>INT(Hoja3!E$4*Hoja3!$B7240)</f>
        <v>37</v>
      </c>
    </row>
    <row r="7233" spans="2:3">
      <c r="B7233" s="101" t="n">
        <v>73259</v>
      </c>
      <c r="C7233" s="0">
        <f>INT(Hoja3!E$4*Hoja3!$B7241)</f>
        <v>37</v>
      </c>
    </row>
    <row r="7234" spans="2:3">
      <c r="B7234" s="101" t="n">
        <v>73277</v>
      </c>
      <c r="C7234" s="0">
        <f>INT(Hoja3!E$4*Hoja3!$B7242)</f>
        <v>37</v>
      </c>
    </row>
    <row r="7235" spans="2:3">
      <c r="B7235" s="101" t="n">
        <v>73291</v>
      </c>
      <c r="C7235" s="0">
        <f>INT(Hoja3!E$4*Hoja3!$B7243)</f>
        <v>37</v>
      </c>
    </row>
    <row r="7236" spans="2:3">
      <c r="B7236" s="101" t="n">
        <v>73303</v>
      </c>
      <c r="C7236" s="0">
        <f>INT(Hoja3!E$4*Hoja3!$B7244)</f>
        <v>37</v>
      </c>
    </row>
    <row r="7237" spans="2:3">
      <c r="B7237" s="101" t="n">
        <v>73309</v>
      </c>
      <c r="C7237" s="0">
        <f>INT(Hoja3!E$4*Hoja3!$B7245)</f>
        <v>37</v>
      </c>
    </row>
    <row r="7238" spans="2:3">
      <c r="B7238" s="101" t="n">
        <v>73327</v>
      </c>
      <c r="C7238" s="0">
        <f>INT(Hoja3!E$4*Hoja3!$B7246)</f>
        <v>37</v>
      </c>
    </row>
    <row r="7239" spans="2:3">
      <c r="B7239" s="101" t="n">
        <v>73331</v>
      </c>
      <c r="C7239" s="0">
        <f>INT(Hoja3!E$4*Hoja3!$B7247)</f>
        <v>37</v>
      </c>
    </row>
    <row r="7240" spans="2:3">
      <c r="B7240" s="101" t="n">
        <v>73351</v>
      </c>
      <c r="C7240" s="0">
        <f>INT(Hoja3!E$4*Hoja3!$B7248)</f>
        <v>37</v>
      </c>
    </row>
    <row r="7241" spans="2:3">
      <c r="B7241" s="101" t="n">
        <v>73361</v>
      </c>
      <c r="C7241" s="0">
        <f>INT(Hoja3!E$4*Hoja3!$B7249)</f>
        <v>37</v>
      </c>
    </row>
    <row r="7242" spans="2:3">
      <c r="B7242" s="101" t="n">
        <v>73363</v>
      </c>
      <c r="C7242" s="0">
        <f>INT(Hoja3!E$4*Hoja3!$B7250)</f>
        <v>37</v>
      </c>
    </row>
    <row r="7243" spans="2:3">
      <c r="B7243" s="101" t="n">
        <v>73369</v>
      </c>
      <c r="C7243" s="0">
        <f>INT(Hoja3!E$4*Hoja3!$B7251)</f>
        <v>37</v>
      </c>
    </row>
    <row r="7244" spans="2:3">
      <c r="B7244" s="101" t="n">
        <v>73379</v>
      </c>
      <c r="C7244" s="0">
        <f>INT(Hoja3!E$4*Hoja3!$B7252)</f>
        <v>37</v>
      </c>
    </row>
    <row r="7245" spans="2:3">
      <c r="B7245" s="101" t="n">
        <v>73387</v>
      </c>
      <c r="C7245" s="0">
        <f>INT(Hoja3!E$4*Hoja3!$B7253)</f>
        <v>37</v>
      </c>
    </row>
    <row r="7246" spans="2:3">
      <c r="B7246" s="101" t="n">
        <v>73417</v>
      </c>
      <c r="C7246" s="0">
        <f>INT(Hoja3!E$4*Hoja3!$B7254)</f>
        <v>37</v>
      </c>
    </row>
    <row r="7247" spans="2:3">
      <c r="B7247" s="101" t="n">
        <v>73421</v>
      </c>
      <c r="C7247" s="0">
        <f>INT(Hoja3!E$4*Hoja3!$B7255)</f>
        <v>37</v>
      </c>
    </row>
    <row r="7248" spans="2:3">
      <c r="B7248" s="101" t="n">
        <v>73433</v>
      </c>
      <c r="C7248" s="0">
        <f>INT(Hoja3!E$4*Hoja3!$B7256)</f>
        <v>37</v>
      </c>
    </row>
    <row r="7249" spans="2:3">
      <c r="B7249" s="101" t="n">
        <v>73453</v>
      </c>
      <c r="C7249" s="0">
        <f>INT(Hoja3!E$4*Hoja3!$B7257)</f>
        <v>37</v>
      </c>
    </row>
    <row r="7250" spans="2:3">
      <c r="B7250" s="101" t="n">
        <v>73459</v>
      </c>
      <c r="C7250" s="0">
        <f>INT(Hoja3!E$4*Hoja3!$B7258)</f>
        <v>37</v>
      </c>
    </row>
    <row r="7251" spans="2:3">
      <c r="B7251" s="101" t="n">
        <v>73471</v>
      </c>
      <c r="C7251" s="0">
        <f>INT(Hoja3!E$4*Hoja3!$B7259)</f>
        <v>37</v>
      </c>
    </row>
    <row r="7252" spans="2:3">
      <c r="B7252" s="101" t="n">
        <v>73477</v>
      </c>
      <c r="C7252" s="0">
        <f>INT(Hoja3!E$4*Hoja3!$B7260)</f>
        <v>37</v>
      </c>
    </row>
    <row r="7253" spans="2:3">
      <c r="B7253" s="101" t="n">
        <v>73483</v>
      </c>
      <c r="C7253" s="0">
        <f>INT(Hoja3!E$4*Hoja3!$B7261)</f>
        <v>37</v>
      </c>
    </row>
    <row r="7254" spans="2:3">
      <c r="B7254" s="101" t="n">
        <v>73517</v>
      </c>
      <c r="C7254" s="0">
        <f>INT(Hoja3!E$4*Hoja3!$B7262)</f>
        <v>37</v>
      </c>
    </row>
    <row r="7255" spans="2:3">
      <c r="B7255" s="101" t="n">
        <v>73523</v>
      </c>
      <c r="C7255" s="0">
        <f>INT(Hoja3!E$4*Hoja3!$B7263)</f>
        <v>36</v>
      </c>
    </row>
    <row r="7256" spans="2:3">
      <c r="B7256" s="101" t="n">
        <v>73529</v>
      </c>
      <c r="C7256" s="0">
        <f>INT(Hoja3!E$4*Hoja3!$B7264)</f>
        <v>36</v>
      </c>
    </row>
    <row r="7257" spans="2:3">
      <c r="B7257" s="101" t="n">
        <v>73547</v>
      </c>
      <c r="C7257" s="0">
        <f>INT(Hoja3!E$4*Hoja3!$B7265)</f>
        <v>36</v>
      </c>
    </row>
    <row r="7258" spans="2:3">
      <c r="B7258" s="101" t="n">
        <v>73553</v>
      </c>
      <c r="C7258" s="0">
        <f>INT(Hoja3!E$4*Hoja3!$B7266)</f>
        <v>36</v>
      </c>
    </row>
    <row r="7259" spans="2:3">
      <c r="B7259" s="101" t="n">
        <v>73561</v>
      </c>
      <c r="C7259" s="0">
        <f>INT(Hoja3!E$4*Hoja3!$B7267)</f>
        <v>36</v>
      </c>
    </row>
    <row r="7260" spans="2:3">
      <c r="B7260" s="101" t="n">
        <v>73571</v>
      </c>
      <c r="C7260" s="0">
        <f>INT(Hoja3!E$4*Hoja3!$B7268)</f>
        <v>36</v>
      </c>
    </row>
    <row r="7261" spans="2:3">
      <c r="B7261" s="101" t="n">
        <v>73583</v>
      </c>
      <c r="C7261" s="0">
        <f>INT(Hoja3!E$4*Hoja3!$B7269)</f>
        <v>36</v>
      </c>
    </row>
    <row r="7262" spans="2:3">
      <c r="B7262" s="101" t="n">
        <v>73589</v>
      </c>
      <c r="C7262" s="0">
        <f>INT(Hoja3!E$4*Hoja3!$B7270)</f>
        <v>36</v>
      </c>
    </row>
    <row r="7263" spans="2:3">
      <c r="B7263" s="101" t="n">
        <v>73597</v>
      </c>
      <c r="C7263" s="0">
        <f>INT(Hoja3!E$4*Hoja3!$B7271)</f>
        <v>36</v>
      </c>
    </row>
    <row r="7264" spans="2:3">
      <c r="B7264" s="101" t="n">
        <v>73607</v>
      </c>
      <c r="C7264" s="0">
        <f>INT(Hoja3!E$4*Hoja3!$B7272)</f>
        <v>36</v>
      </c>
    </row>
    <row r="7265" spans="2:3">
      <c r="B7265" s="101" t="n">
        <v>73609</v>
      </c>
      <c r="C7265" s="0">
        <f>INT(Hoja3!E$4*Hoja3!$B7273)</f>
        <v>36</v>
      </c>
    </row>
    <row r="7266" spans="2:3">
      <c r="B7266" s="101" t="n">
        <v>73613</v>
      </c>
      <c r="C7266" s="0">
        <f>INT(Hoja3!E$4*Hoja3!$B7274)</f>
        <v>36</v>
      </c>
    </row>
    <row r="7267" spans="2:3">
      <c r="B7267" s="101" t="n">
        <v>73637</v>
      </c>
      <c r="C7267" s="0">
        <f>INT(Hoja3!E$4*Hoja3!$B7275)</f>
        <v>36</v>
      </c>
    </row>
    <row r="7268" spans="2:3">
      <c r="B7268" s="101" t="n">
        <v>73643</v>
      </c>
      <c r="C7268" s="0">
        <f>INT(Hoja3!E$4*Hoja3!$B7276)</f>
        <v>36</v>
      </c>
    </row>
    <row r="7269" spans="2:3">
      <c r="B7269" s="101" t="n">
        <v>73651</v>
      </c>
      <c r="C7269" s="0">
        <f>INT(Hoja3!E$4*Hoja3!$B7277)</f>
        <v>36</v>
      </c>
    </row>
    <row r="7270" spans="2:3">
      <c r="B7270" s="101" t="n">
        <v>73673</v>
      </c>
      <c r="C7270" s="0">
        <f>INT(Hoja3!E$4*Hoja3!$B7278)</f>
        <v>36</v>
      </c>
    </row>
    <row r="7271" spans="2:3">
      <c r="B7271" s="101" t="n">
        <v>73679</v>
      </c>
      <c r="C7271" s="0">
        <f>INT(Hoja3!E$4*Hoja3!$B7279)</f>
        <v>36</v>
      </c>
    </row>
    <row r="7272" spans="2:3">
      <c r="B7272" s="101" t="n">
        <v>73681</v>
      </c>
      <c r="C7272" s="0">
        <f>INT(Hoja3!E$4*Hoja3!$B7280)</f>
        <v>36</v>
      </c>
    </row>
    <row r="7273" spans="2:3">
      <c r="B7273" s="101" t="n">
        <v>73693</v>
      </c>
      <c r="C7273" s="0">
        <f>INT(Hoja3!E$4*Hoja3!$B7281)</f>
        <v>36</v>
      </c>
    </row>
    <row r="7274" spans="2:3">
      <c r="B7274" s="101" t="n">
        <v>73699</v>
      </c>
      <c r="C7274" s="0">
        <f>INT(Hoja3!E$4*Hoja3!$B7282)</f>
        <v>36</v>
      </c>
    </row>
    <row r="7275" spans="2:3">
      <c r="B7275" s="101" t="n">
        <v>73709</v>
      </c>
      <c r="C7275" s="0">
        <f>INT(Hoja3!E$4*Hoja3!$B7283)</f>
        <v>36</v>
      </c>
    </row>
    <row r="7276" spans="2:3">
      <c r="B7276" s="101" t="n">
        <v>73721</v>
      </c>
      <c r="C7276" s="0">
        <f>INT(Hoja3!E$4*Hoja3!$B7284)</f>
        <v>36</v>
      </c>
    </row>
    <row r="7277" spans="2:3">
      <c r="B7277" s="101" t="n">
        <v>73727</v>
      </c>
      <c r="C7277" s="0">
        <f>INT(Hoja3!E$4*Hoja3!$B7285)</f>
        <v>36</v>
      </c>
    </row>
    <row r="7278" spans="2:3">
      <c r="B7278" s="101" t="n">
        <v>73751</v>
      </c>
      <c r="C7278" s="0">
        <f>INT(Hoja3!E$4*Hoja3!$B7286)</f>
        <v>36</v>
      </c>
    </row>
    <row r="7279" spans="2:3">
      <c r="B7279" s="101" t="n">
        <v>73757</v>
      </c>
      <c r="C7279" s="0">
        <f>INT(Hoja3!E$4*Hoja3!$B7287)</f>
        <v>36</v>
      </c>
    </row>
    <row r="7280" spans="2:3">
      <c r="B7280" s="101" t="n">
        <v>73771</v>
      </c>
      <c r="C7280" s="0">
        <f>INT(Hoja3!E$4*Hoja3!$B7288)</f>
        <v>36</v>
      </c>
    </row>
    <row r="7281" spans="2:3">
      <c r="B7281" s="101" t="n">
        <v>73783</v>
      </c>
      <c r="C7281" s="0">
        <f>INT(Hoja3!E$4*Hoja3!$B7289)</f>
        <v>36</v>
      </c>
    </row>
    <row r="7282" spans="2:3">
      <c r="B7282" s="101" t="n">
        <v>73819</v>
      </c>
      <c r="C7282" s="0">
        <f>INT(Hoja3!E$4*Hoja3!$B7290)</f>
        <v>36</v>
      </c>
    </row>
    <row r="7283" spans="2:3">
      <c r="B7283" s="101" t="n">
        <v>73823</v>
      </c>
      <c r="C7283" s="0">
        <f>INT(Hoja3!E$4*Hoja3!$B7291)</f>
        <v>36</v>
      </c>
    </row>
    <row r="7284" spans="2:3">
      <c r="B7284" s="101" t="n">
        <v>73847</v>
      </c>
      <c r="C7284" s="0">
        <f>INT(Hoja3!E$4*Hoja3!$B7292)</f>
        <v>36</v>
      </c>
    </row>
    <row r="7285" spans="2:3">
      <c r="B7285" s="101" t="n">
        <v>73849</v>
      </c>
      <c r="C7285" s="0">
        <f>INT(Hoja3!E$4*Hoja3!$B7293)</f>
        <v>36</v>
      </c>
    </row>
    <row r="7286" spans="2:3">
      <c r="B7286" s="101" t="n">
        <v>73859</v>
      </c>
      <c r="C7286" s="0">
        <f>INT(Hoja3!E$4*Hoja3!$B7294)</f>
        <v>36</v>
      </c>
    </row>
    <row r="7287" spans="2:3">
      <c r="B7287" s="101" t="n">
        <v>73867</v>
      </c>
      <c r="C7287" s="0">
        <f>INT(Hoja3!E$4*Hoja3!$B7295)</f>
        <v>36</v>
      </c>
    </row>
    <row r="7288" spans="2:3">
      <c r="B7288" s="101" t="n">
        <v>73877</v>
      </c>
      <c r="C7288" s="0">
        <f>INT(Hoja3!E$4*Hoja3!$B7296)</f>
        <v>36</v>
      </c>
    </row>
    <row r="7289" spans="2:3">
      <c r="B7289" s="101" t="n">
        <v>73883</v>
      </c>
      <c r="C7289" s="0">
        <f>INT(Hoja3!E$4*Hoja3!$B7297)</f>
        <v>36</v>
      </c>
    </row>
    <row r="7290" spans="2:3">
      <c r="B7290" s="101" t="n">
        <v>73897</v>
      </c>
      <c r="C7290" s="0">
        <f>INT(Hoja3!E$4*Hoja3!$B7298)</f>
        <v>36</v>
      </c>
    </row>
    <row r="7291" spans="2:3">
      <c r="B7291" s="101" t="n">
        <v>73907</v>
      </c>
      <c r="C7291" s="0">
        <f>INT(Hoja3!E$4*Hoja3!$B7299)</f>
        <v>36</v>
      </c>
    </row>
    <row r="7292" spans="2:3">
      <c r="B7292" s="101" t="n">
        <v>73939</v>
      </c>
      <c r="C7292" s="0">
        <f>INT(Hoja3!E$4*Hoja3!$B7300)</f>
        <v>36</v>
      </c>
    </row>
    <row r="7293" spans="2:3">
      <c r="B7293" s="101" t="n">
        <v>73943</v>
      </c>
      <c r="C7293" s="0">
        <f>INT(Hoja3!E$4*Hoja3!$B7301)</f>
        <v>36</v>
      </c>
    </row>
    <row r="7294" spans="2:3">
      <c r="B7294" s="101" t="n">
        <v>73951</v>
      </c>
      <c r="C7294" s="0">
        <f>INT(Hoja3!E$4*Hoja3!$B7302)</f>
        <v>36</v>
      </c>
    </row>
    <row r="7295" spans="2:3">
      <c r="B7295" s="101" t="n">
        <v>73961</v>
      </c>
      <c r="C7295" s="0">
        <f>INT(Hoja3!E$4*Hoja3!$B7303)</f>
        <v>36</v>
      </c>
    </row>
    <row r="7296" spans="2:3">
      <c r="B7296" s="101" t="n">
        <v>73973</v>
      </c>
      <c r="C7296" s="0">
        <f>INT(Hoja3!E$4*Hoja3!$B7304)</f>
        <v>36</v>
      </c>
    </row>
    <row r="7297" spans="2:3">
      <c r="B7297" s="101" t="n">
        <v>73999</v>
      </c>
      <c r="C7297" s="0">
        <f>INT(Hoja3!E$4*Hoja3!$B7305)</f>
        <v>36</v>
      </c>
    </row>
    <row r="7298" spans="2:3">
      <c r="B7298" s="101" t="n">
        <v>74017</v>
      </c>
      <c r="C7298" s="0">
        <f>INT(Hoja3!E$4*Hoja3!$B7306)</f>
        <v>36</v>
      </c>
    </row>
    <row r="7299" spans="2:3">
      <c r="B7299" s="101" t="n">
        <v>74021</v>
      </c>
      <c r="C7299" s="0">
        <f>INT(Hoja3!E$4*Hoja3!$B7307)</f>
        <v>36</v>
      </c>
    </row>
    <row r="7300" spans="2:3">
      <c r="B7300" s="101" t="n">
        <v>74027</v>
      </c>
      <c r="C7300" s="0">
        <f>INT(Hoja3!E$4*Hoja3!$B7308)</f>
        <v>36</v>
      </c>
    </row>
    <row r="7301" spans="2:3">
      <c r="B7301" s="101" t="n">
        <v>74047</v>
      </c>
      <c r="C7301" s="0">
        <f>INT(Hoja3!E$4*Hoja3!$B7309)</f>
        <v>36</v>
      </c>
    </row>
    <row r="7302" spans="2:3">
      <c r="B7302" s="101" t="n">
        <v>74051</v>
      </c>
      <c r="C7302" s="0">
        <f>INT(Hoja3!E$4*Hoja3!$B7310)</f>
        <v>36</v>
      </c>
    </row>
    <row r="7303" spans="2:3">
      <c r="B7303" s="101" t="n">
        <v>74071</v>
      </c>
      <c r="C7303" s="0">
        <f>INT(Hoja3!E$4*Hoja3!$B7311)</f>
        <v>36</v>
      </c>
    </row>
    <row r="7304" spans="2:3">
      <c r="B7304" s="101" t="n">
        <v>74077</v>
      </c>
      <c r="C7304" s="0">
        <f>INT(Hoja3!E$4*Hoja3!$B7312)</f>
        <v>36</v>
      </c>
    </row>
    <row r="7305" spans="2:3">
      <c r="B7305" s="101" t="n">
        <v>74093</v>
      </c>
      <c r="C7305" s="0">
        <f>INT(Hoja3!E$4*Hoja3!$B7313)</f>
        <v>36</v>
      </c>
    </row>
    <row r="7306" spans="2:3">
      <c r="B7306" s="101" t="n">
        <v>74099</v>
      </c>
      <c r="C7306" s="0">
        <f>INT(Hoja3!E$4*Hoja3!$B7314)</f>
        <v>36</v>
      </c>
    </row>
    <row r="7307" spans="2:3">
      <c r="B7307" s="101" t="n">
        <v>74101</v>
      </c>
      <c r="C7307" s="0">
        <f>INT(Hoja3!E$4*Hoja3!$B7315)</f>
        <v>36</v>
      </c>
    </row>
    <row r="7308" spans="2:3">
      <c r="B7308" s="101" t="n">
        <v>74131</v>
      </c>
      <c r="C7308" s="0">
        <f>INT(Hoja3!E$4*Hoja3!$B7316)</f>
        <v>36</v>
      </c>
    </row>
    <row r="7309" spans="2:3">
      <c r="B7309" s="101" t="n">
        <v>74143</v>
      </c>
      <c r="C7309" s="0">
        <f>INT(Hoja3!E$4*Hoja3!$B7317)</f>
        <v>36</v>
      </c>
    </row>
    <row r="7310" spans="2:3">
      <c r="B7310" s="101" t="n">
        <v>74149</v>
      </c>
      <c r="C7310" s="0">
        <f>INT(Hoja3!E$4*Hoja3!$B7318)</f>
        <v>36</v>
      </c>
    </row>
    <row r="7311" spans="2:3">
      <c r="B7311" s="101" t="n">
        <v>74159</v>
      </c>
      <c r="C7311" s="0">
        <f>INT(Hoja3!E$4*Hoja3!$B7319)</f>
        <v>36</v>
      </c>
    </row>
    <row r="7312" spans="2:3">
      <c r="B7312" s="101" t="n">
        <v>74161</v>
      </c>
      <c r="C7312" s="0">
        <f>INT(Hoja3!E$4*Hoja3!$B7320)</f>
        <v>36</v>
      </c>
    </row>
    <row r="7313" spans="2:3">
      <c r="B7313" s="101" t="n">
        <v>74167</v>
      </c>
      <c r="C7313" s="0">
        <f>INT(Hoja3!E$4*Hoja3!$B7321)</f>
        <v>36</v>
      </c>
    </row>
    <row r="7314" spans="2:3">
      <c r="B7314" s="101" t="n">
        <v>74177</v>
      </c>
      <c r="C7314" s="0">
        <f>INT(Hoja3!E$4*Hoja3!$B7322)</f>
        <v>36</v>
      </c>
    </row>
    <row r="7315" spans="2:3">
      <c r="B7315" s="101" t="n">
        <v>74189</v>
      </c>
      <c r="C7315" s="0">
        <f>INT(Hoja3!E$4*Hoja3!$B7323)</f>
        <v>36</v>
      </c>
    </row>
    <row r="7316" spans="2:3">
      <c r="B7316" s="101" t="n">
        <v>74197</v>
      </c>
      <c r="C7316" s="0">
        <f>INT(Hoja3!E$4*Hoja3!$B7324)</f>
        <v>36</v>
      </c>
    </row>
    <row r="7317" spans="2:3">
      <c r="B7317" s="101" t="n">
        <v>74201</v>
      </c>
      <c r="C7317" s="0">
        <f>INT(Hoja3!E$4*Hoja3!$B7325)</f>
        <v>36</v>
      </c>
    </row>
    <row r="7318" spans="2:3">
      <c r="B7318" s="101" t="n">
        <v>74203</v>
      </c>
      <c r="C7318" s="0">
        <f>INT(Hoja3!E$4*Hoja3!$B7326)</f>
        <v>36</v>
      </c>
    </row>
    <row r="7319" spans="2:3">
      <c r="B7319" s="101" t="n">
        <v>74209</v>
      </c>
      <c r="C7319" s="0">
        <f>INT(Hoja3!E$4*Hoja3!$B7327)</f>
        <v>36</v>
      </c>
    </row>
    <row r="7320" spans="2:3">
      <c r="B7320" s="101" t="n">
        <v>74219</v>
      </c>
      <c r="C7320" s="0">
        <f>INT(Hoja3!E$4*Hoja3!$B7328)</f>
        <v>36</v>
      </c>
    </row>
    <row r="7321" spans="2:3">
      <c r="B7321" s="101" t="n">
        <v>74231</v>
      </c>
      <c r="C7321" s="0">
        <f>INT(Hoja3!E$4*Hoja3!$B7329)</f>
        <v>36</v>
      </c>
    </row>
    <row r="7322" spans="2:3">
      <c r="B7322" s="101" t="n">
        <v>74257</v>
      </c>
      <c r="C7322" s="0">
        <f>INT(Hoja3!E$4*Hoja3!$B7330)</f>
        <v>36</v>
      </c>
    </row>
    <row r="7323" spans="2:3">
      <c r="B7323" s="101" t="n">
        <v>74279</v>
      </c>
      <c r="C7323" s="0">
        <f>INT(Hoja3!E$4*Hoja3!$B7331)</f>
        <v>36</v>
      </c>
    </row>
    <row r="7324" spans="2:3">
      <c r="B7324" s="101" t="n">
        <v>74287</v>
      </c>
      <c r="C7324" s="0">
        <f>INT(Hoja3!E$4*Hoja3!$B7332)</f>
        <v>36</v>
      </c>
    </row>
    <row r="7325" spans="2:3">
      <c r="B7325" s="101" t="n">
        <v>74293</v>
      </c>
      <c r="C7325" s="0">
        <f>INT(Hoja3!E$4*Hoja3!$B7333)</f>
        <v>36</v>
      </c>
    </row>
    <row r="7326" spans="2:3">
      <c r="B7326" s="101" t="n">
        <v>74297</v>
      </c>
      <c r="C7326" s="0">
        <f>INT(Hoja3!E$4*Hoja3!$B7334)</f>
        <v>36</v>
      </c>
    </row>
    <row r="7327" spans="2:3">
      <c r="B7327" s="101" t="n">
        <v>74311</v>
      </c>
      <c r="C7327" s="0">
        <f>INT(Hoja3!E$4*Hoja3!$B7335)</f>
        <v>36</v>
      </c>
    </row>
    <row r="7328" spans="2:3">
      <c r="B7328" s="101" t="n">
        <v>74317</v>
      </c>
      <c r="C7328" s="0">
        <f>INT(Hoja3!E$4*Hoja3!$B7336)</f>
        <v>36</v>
      </c>
    </row>
    <row r="7329" spans="2:3">
      <c r="B7329" s="101" t="n">
        <v>74323</v>
      </c>
      <c r="C7329" s="0">
        <f>INT(Hoja3!E$4*Hoja3!$B7337)</f>
        <v>36</v>
      </c>
    </row>
    <row r="7330" spans="2:3">
      <c r="B7330" s="101" t="n">
        <v>74353</v>
      </c>
      <c r="C7330" s="0">
        <f>INT(Hoja3!E$4*Hoja3!$B7338)</f>
        <v>36</v>
      </c>
    </row>
    <row r="7331" spans="2:3">
      <c r="B7331" s="101" t="n">
        <v>74357</v>
      </c>
      <c r="C7331" s="0">
        <f>INT(Hoja3!E$4*Hoja3!$B7339)</f>
        <v>36</v>
      </c>
    </row>
    <row r="7332" spans="2:3">
      <c r="B7332" s="101" t="n">
        <v>74363</v>
      </c>
      <c r="C7332" s="0">
        <f>INT(Hoja3!E$4*Hoja3!$B7340)</f>
        <v>36</v>
      </c>
    </row>
    <row r="7333" spans="2:3">
      <c r="B7333" s="101" t="n">
        <v>74377</v>
      </c>
      <c r="C7333" s="0">
        <f>INT(Hoja3!E$4*Hoja3!$B7341)</f>
        <v>36</v>
      </c>
    </row>
    <row r="7334" spans="2:3">
      <c r="B7334" s="101" t="n">
        <v>74381</v>
      </c>
      <c r="C7334" s="0">
        <f>INT(Hoja3!E$4*Hoja3!$B7342)</f>
        <v>36</v>
      </c>
    </row>
    <row r="7335" spans="2:3">
      <c r="B7335" s="101" t="n">
        <v>74383</v>
      </c>
      <c r="C7335" s="0">
        <f>INT(Hoja3!E$4*Hoja3!$B7343)</f>
        <v>36</v>
      </c>
    </row>
    <row r="7336" spans="2:3">
      <c r="B7336" s="101" t="n">
        <v>74411</v>
      </c>
      <c r="C7336" s="0">
        <f>INT(Hoja3!E$4*Hoja3!$B7344)</f>
        <v>36</v>
      </c>
    </row>
    <row r="7337" spans="2:3">
      <c r="B7337" s="101" t="n">
        <v>74413</v>
      </c>
      <c r="C7337" s="0">
        <f>INT(Hoja3!E$4*Hoja3!$B7345)</f>
        <v>36</v>
      </c>
    </row>
    <row r="7338" spans="2:3">
      <c r="B7338" s="101" t="n">
        <v>74419</v>
      </c>
      <c r="C7338" s="0">
        <f>INT(Hoja3!E$4*Hoja3!$B7346)</f>
        <v>36</v>
      </c>
    </row>
    <row r="7339" spans="2:3">
      <c r="B7339" s="101" t="n">
        <v>74441</v>
      </c>
      <c r="C7339" s="0">
        <f>INT(Hoja3!E$4*Hoja3!$B7347)</f>
        <v>36</v>
      </c>
    </row>
    <row r="7340" spans="2:3">
      <c r="B7340" s="101" t="n">
        <v>74449</v>
      </c>
      <c r="C7340" s="0">
        <f>INT(Hoja3!E$4*Hoja3!$B7348)</f>
        <v>36</v>
      </c>
    </row>
    <row r="7341" spans="2:3">
      <c r="B7341" s="101" t="n">
        <v>74453</v>
      </c>
      <c r="C7341" s="0">
        <f>INT(Hoja3!E$4*Hoja3!$B7349)</f>
        <v>36</v>
      </c>
    </row>
    <row r="7342" spans="2:3">
      <c r="B7342" s="101" t="n">
        <v>74471</v>
      </c>
      <c r="C7342" s="0">
        <f>INT(Hoja3!E$4*Hoja3!$B7350)</f>
        <v>36</v>
      </c>
    </row>
    <row r="7343" spans="2:3">
      <c r="B7343" s="101" t="n">
        <v>74489</v>
      </c>
      <c r="C7343" s="0">
        <f>INT(Hoja3!E$4*Hoja3!$B7351)</f>
        <v>36</v>
      </c>
    </row>
    <row r="7344" spans="2:3">
      <c r="B7344" s="101" t="n">
        <v>74507</v>
      </c>
      <c r="C7344" s="0">
        <f>INT(Hoja3!E$4*Hoja3!$B7352)</f>
        <v>36</v>
      </c>
    </row>
    <row r="7345" spans="2:3">
      <c r="B7345" s="101" t="n">
        <v>74509</v>
      </c>
      <c r="C7345" s="0">
        <f>INT(Hoja3!E$4*Hoja3!$B7353)</f>
        <v>36</v>
      </c>
    </row>
    <row r="7346" spans="2:3">
      <c r="B7346" s="101" t="n">
        <v>74521</v>
      </c>
      <c r="C7346" s="0">
        <f>INT(Hoja3!E$4*Hoja3!$B7354)</f>
        <v>36</v>
      </c>
    </row>
    <row r="7347" spans="2:3">
      <c r="B7347" s="101" t="n">
        <v>74527</v>
      </c>
      <c r="C7347" s="0">
        <f>INT(Hoja3!E$4*Hoja3!$B7355)</f>
        <v>36</v>
      </c>
    </row>
    <row r="7348" spans="2:3">
      <c r="B7348" s="101" t="n">
        <v>74531</v>
      </c>
      <c r="C7348" s="0">
        <f>INT(Hoja3!E$4*Hoja3!$B7356)</f>
        <v>36</v>
      </c>
    </row>
    <row r="7349" spans="2:3">
      <c r="B7349" s="101" t="n">
        <v>74551</v>
      </c>
      <c r="C7349" s="0">
        <f>INT(Hoja3!E$4*Hoja3!$B7357)</f>
        <v>35</v>
      </c>
    </row>
    <row r="7350" spans="2:3">
      <c r="B7350" s="101" t="n">
        <v>74561</v>
      </c>
      <c r="C7350" s="0">
        <f>INT(Hoja3!E$4*Hoja3!$B7358)</f>
        <v>35</v>
      </c>
    </row>
    <row r="7351" spans="2:3">
      <c r="B7351" s="101" t="n">
        <v>74567</v>
      </c>
      <c r="C7351" s="0">
        <f>INT(Hoja3!E$4*Hoja3!$B7359)</f>
        <v>35</v>
      </c>
    </row>
    <row r="7352" spans="2:3">
      <c r="B7352" s="101" t="n">
        <v>74573</v>
      </c>
      <c r="C7352" s="0">
        <f>INT(Hoja3!E$4*Hoja3!$B7360)</f>
        <v>35</v>
      </c>
    </row>
    <row r="7353" spans="2:3">
      <c r="B7353" s="101" t="n">
        <v>74587</v>
      </c>
      <c r="C7353" s="0">
        <f>INT(Hoja3!E$4*Hoja3!$B7361)</f>
        <v>35</v>
      </c>
    </row>
    <row r="7354" spans="2:3">
      <c r="B7354" s="101" t="n">
        <v>74597</v>
      </c>
      <c r="C7354" s="0">
        <f>INT(Hoja3!E$4*Hoja3!$B7362)</f>
        <v>35</v>
      </c>
    </row>
    <row r="7355" spans="2:3">
      <c r="B7355" s="101" t="n">
        <v>74609</v>
      </c>
      <c r="C7355" s="0">
        <f>INT(Hoja3!E$4*Hoja3!$B7363)</f>
        <v>35</v>
      </c>
    </row>
    <row r="7356" spans="2:3">
      <c r="B7356" s="101" t="n">
        <v>74611</v>
      </c>
      <c r="C7356" s="0">
        <f>INT(Hoja3!E$4*Hoja3!$B7364)</f>
        <v>35</v>
      </c>
    </row>
    <row r="7357" spans="2:3">
      <c r="B7357" s="101" t="n">
        <v>74623</v>
      </c>
      <c r="C7357" s="0">
        <f>INT(Hoja3!E$4*Hoja3!$B7365)</f>
        <v>35</v>
      </c>
    </row>
    <row r="7358" spans="2:3">
      <c r="B7358" s="101" t="n">
        <v>74653</v>
      </c>
      <c r="C7358" s="0">
        <f>INT(Hoja3!E$4*Hoja3!$B7366)</f>
        <v>35</v>
      </c>
    </row>
    <row r="7359" spans="2:3">
      <c r="B7359" s="101" t="n">
        <v>74687</v>
      </c>
      <c r="C7359" s="0">
        <f>INT(Hoja3!E$4*Hoja3!$B7367)</f>
        <v>35</v>
      </c>
    </row>
    <row r="7360" spans="2:3">
      <c r="B7360" s="101" t="n">
        <v>74699</v>
      </c>
      <c r="C7360" s="0">
        <f>INT(Hoja3!E$4*Hoja3!$B7368)</f>
        <v>35</v>
      </c>
    </row>
    <row r="7361" spans="2:3">
      <c r="B7361" s="101" t="n">
        <v>74707</v>
      </c>
      <c r="C7361" s="0">
        <f>INT(Hoja3!E$4*Hoja3!$B7369)</f>
        <v>35</v>
      </c>
    </row>
    <row r="7362" spans="2:3">
      <c r="B7362" s="101" t="n">
        <v>74713</v>
      </c>
      <c r="C7362" s="0">
        <f>INT(Hoja3!E$4*Hoja3!$B7370)</f>
        <v>35</v>
      </c>
    </row>
    <row r="7363" spans="2:3">
      <c r="B7363" s="101" t="n">
        <v>74717</v>
      </c>
      <c r="C7363" s="0">
        <f>INT(Hoja3!E$4*Hoja3!$B7371)</f>
        <v>35</v>
      </c>
    </row>
    <row r="7364" spans="2:3">
      <c r="B7364" s="101" t="n">
        <v>74719</v>
      </c>
      <c r="C7364" s="0">
        <f>INT(Hoja3!E$4*Hoja3!$B7372)</f>
        <v>35</v>
      </c>
    </row>
    <row r="7365" spans="2:3">
      <c r="B7365" s="101" t="n">
        <v>74729</v>
      </c>
      <c r="C7365" s="0">
        <f>INT(Hoja3!E$4*Hoja3!$B7373)</f>
        <v>35</v>
      </c>
    </row>
    <row r="7366" spans="2:3">
      <c r="B7366" s="101" t="n">
        <v>74731</v>
      </c>
      <c r="C7366" s="0">
        <f>INT(Hoja3!E$4*Hoja3!$B7374)</f>
        <v>35</v>
      </c>
    </row>
    <row r="7367" spans="2:3">
      <c r="B7367" s="101" t="n">
        <v>74747</v>
      </c>
      <c r="C7367" s="0">
        <f>INT(Hoja3!E$4*Hoja3!$B7375)</f>
        <v>35</v>
      </c>
    </row>
    <row r="7368" spans="2:3">
      <c r="B7368" s="101" t="n">
        <v>74759</v>
      </c>
      <c r="C7368" s="0">
        <f>INT(Hoja3!E$4*Hoja3!$B7376)</f>
        <v>35</v>
      </c>
    </row>
    <row r="7369" spans="2:3">
      <c r="B7369" s="101" t="n">
        <v>74761</v>
      </c>
      <c r="C7369" s="0">
        <f>INT(Hoja3!E$4*Hoja3!$B7377)</f>
        <v>35</v>
      </c>
    </row>
    <row r="7370" spans="2:3">
      <c r="B7370" s="101" t="n">
        <v>74771</v>
      </c>
      <c r="C7370" s="0">
        <f>INT(Hoja3!E$4*Hoja3!$B7378)</f>
        <v>35</v>
      </c>
    </row>
    <row r="7371" spans="2:3">
      <c r="B7371" s="101" t="n">
        <v>74779</v>
      </c>
      <c r="C7371" s="0">
        <f>INT(Hoja3!E$4*Hoja3!$B7379)</f>
        <v>35</v>
      </c>
    </row>
    <row r="7372" spans="2:3">
      <c r="B7372" s="101" t="n">
        <v>74797</v>
      </c>
      <c r="C7372" s="0">
        <f>INT(Hoja3!E$4*Hoja3!$B7380)</f>
        <v>35</v>
      </c>
    </row>
    <row r="7373" spans="2:3">
      <c r="B7373" s="101" t="n">
        <v>74821</v>
      </c>
      <c r="C7373" s="0">
        <f>INT(Hoja3!E$4*Hoja3!$B7381)</f>
        <v>35</v>
      </c>
    </row>
    <row r="7374" spans="2:3">
      <c r="B7374" s="101" t="n">
        <v>74827</v>
      </c>
      <c r="C7374" s="0">
        <f>INT(Hoja3!E$4*Hoja3!$B7382)</f>
        <v>35</v>
      </c>
    </row>
    <row r="7375" spans="2:3">
      <c r="B7375" s="101" t="n">
        <v>74831</v>
      </c>
      <c r="C7375" s="0">
        <f>INT(Hoja3!E$4*Hoja3!$B7383)</f>
        <v>35</v>
      </c>
    </row>
    <row r="7376" spans="2:3">
      <c r="B7376" s="101" t="n">
        <v>74843</v>
      </c>
      <c r="C7376" s="0">
        <f>INT(Hoja3!E$4*Hoja3!$B7384)</f>
        <v>35</v>
      </c>
    </row>
    <row r="7377" spans="2:3">
      <c r="B7377" s="101" t="n">
        <v>74857</v>
      </c>
      <c r="C7377" s="0">
        <f>INT(Hoja3!E$4*Hoja3!$B7385)</f>
        <v>35</v>
      </c>
    </row>
    <row r="7378" spans="2:3">
      <c r="B7378" s="101" t="n">
        <v>74861</v>
      </c>
      <c r="C7378" s="0">
        <f>INT(Hoja3!E$4*Hoja3!$B7386)</f>
        <v>35</v>
      </c>
    </row>
    <row r="7379" spans="2:3">
      <c r="B7379" s="101" t="n">
        <v>74869</v>
      </c>
      <c r="C7379" s="0">
        <f>INT(Hoja3!E$4*Hoja3!$B7387)</f>
        <v>35</v>
      </c>
    </row>
    <row r="7380" spans="2:3">
      <c r="B7380" s="101" t="n">
        <v>74873</v>
      </c>
      <c r="C7380" s="0">
        <f>INT(Hoja3!E$4*Hoja3!$B7388)</f>
        <v>35</v>
      </c>
    </row>
    <row r="7381" spans="2:3">
      <c r="B7381" s="101" t="n">
        <v>74887</v>
      </c>
      <c r="C7381" s="0">
        <f>INT(Hoja3!E$4*Hoja3!$B7389)</f>
        <v>35</v>
      </c>
    </row>
    <row r="7382" spans="2:3">
      <c r="B7382" s="101" t="n">
        <v>74891</v>
      </c>
      <c r="C7382" s="0">
        <f>INT(Hoja3!E$4*Hoja3!$B7390)</f>
        <v>35</v>
      </c>
    </row>
    <row r="7383" spans="2:3">
      <c r="B7383" s="101" t="n">
        <v>74897</v>
      </c>
      <c r="C7383" s="0">
        <f>INT(Hoja3!E$4*Hoja3!$B7391)</f>
        <v>35</v>
      </c>
    </row>
    <row r="7384" spans="2:3">
      <c r="B7384" s="101" t="n">
        <v>74903</v>
      </c>
      <c r="C7384" s="0">
        <f>INT(Hoja3!E$4*Hoja3!$B7392)</f>
        <v>35</v>
      </c>
    </row>
    <row r="7385" spans="2:3">
      <c r="B7385" s="101" t="n">
        <v>74923</v>
      </c>
      <c r="C7385" s="0">
        <f>INT(Hoja3!E$4*Hoja3!$B7393)</f>
        <v>35</v>
      </c>
    </row>
    <row r="7386" spans="2:3">
      <c r="B7386" s="101" t="n">
        <v>74929</v>
      </c>
      <c r="C7386" s="0">
        <f>INT(Hoja3!E$4*Hoja3!$B7394)</f>
        <v>35</v>
      </c>
    </row>
    <row r="7387" spans="2:3">
      <c r="B7387" s="101" t="n">
        <v>74933</v>
      </c>
      <c r="C7387" s="0">
        <f>INT(Hoja3!E$4*Hoja3!$B7395)</f>
        <v>35</v>
      </c>
    </row>
    <row r="7388" spans="2:3">
      <c r="B7388" s="101" t="n">
        <v>74941</v>
      </c>
      <c r="C7388" s="0">
        <f>INT(Hoja3!E$4*Hoja3!$B7396)</f>
        <v>35</v>
      </c>
    </row>
    <row r="7389" spans="2:3">
      <c r="B7389" s="101" t="n">
        <v>74959</v>
      </c>
      <c r="C7389" s="0">
        <f>INT(Hoja3!E$4*Hoja3!$B7397)</f>
        <v>35</v>
      </c>
    </row>
    <row r="7390" spans="2:3">
      <c r="B7390" s="101" t="n">
        <v>75011</v>
      </c>
      <c r="C7390" s="0">
        <f>INT(Hoja3!E$4*Hoja3!$B7398)</f>
        <v>35</v>
      </c>
    </row>
    <row r="7391" spans="2:3">
      <c r="B7391" s="101" t="n">
        <v>75013</v>
      </c>
      <c r="C7391" s="0">
        <f>INT(Hoja3!E$4*Hoja3!$B7399)</f>
        <v>35</v>
      </c>
    </row>
    <row r="7392" spans="2:3">
      <c r="B7392" s="101" t="n">
        <v>75017</v>
      </c>
      <c r="C7392" s="0">
        <f>INT(Hoja3!E$4*Hoja3!$B7400)</f>
        <v>35</v>
      </c>
    </row>
    <row r="7393" spans="2:3">
      <c r="B7393" s="101" t="n">
        <v>75029</v>
      </c>
      <c r="C7393" s="0">
        <f>INT(Hoja3!E$4*Hoja3!$B7401)</f>
        <v>35</v>
      </c>
    </row>
    <row r="7394" spans="2:3">
      <c r="B7394" s="101" t="n">
        <v>75037</v>
      </c>
      <c r="C7394" s="0">
        <f>INT(Hoja3!E$4*Hoja3!$B7402)</f>
        <v>35</v>
      </c>
    </row>
    <row r="7395" spans="2:3">
      <c r="B7395" s="101" t="n">
        <v>75041</v>
      </c>
      <c r="C7395" s="0">
        <f>INT(Hoja3!E$4*Hoja3!$B7403)</f>
        <v>35</v>
      </c>
    </row>
    <row r="7396" spans="2:3">
      <c r="B7396" s="101" t="n">
        <v>75079</v>
      </c>
      <c r="C7396" s="0">
        <f>INT(Hoja3!E$4*Hoja3!$B7404)</f>
        <v>35</v>
      </c>
    </row>
    <row r="7397" spans="2:3">
      <c r="B7397" s="101" t="n">
        <v>75083</v>
      </c>
      <c r="C7397" s="0">
        <f>INT(Hoja3!E$4*Hoja3!$B7405)</f>
        <v>35</v>
      </c>
    </row>
    <row r="7398" spans="2:3">
      <c r="B7398" s="101" t="n">
        <v>75109</v>
      </c>
      <c r="C7398" s="0">
        <f>INT(Hoja3!E$4*Hoja3!$B7406)</f>
        <v>35</v>
      </c>
    </row>
    <row r="7399" spans="2:3">
      <c r="B7399" s="101" t="n">
        <v>75133</v>
      </c>
      <c r="C7399" s="0">
        <f>INT(Hoja3!E$4*Hoja3!$B7407)</f>
        <v>35</v>
      </c>
    </row>
    <row r="7400" spans="2:3">
      <c r="B7400" s="101" t="n">
        <v>75149</v>
      </c>
      <c r="C7400" s="0">
        <f>INT(Hoja3!E$4*Hoja3!$B7408)</f>
        <v>35</v>
      </c>
    </row>
    <row r="7401" spans="2:3">
      <c r="B7401" s="101" t="n">
        <v>75161</v>
      </c>
      <c r="C7401" s="0">
        <f>INT(Hoja3!E$4*Hoja3!$B7409)</f>
        <v>35</v>
      </c>
    </row>
    <row r="7402" spans="2:3">
      <c r="B7402" s="101" t="n">
        <v>75167</v>
      </c>
      <c r="C7402" s="0">
        <f>INT(Hoja3!E$4*Hoja3!$B7410)</f>
        <v>35</v>
      </c>
    </row>
    <row r="7403" spans="2:3">
      <c r="B7403" s="101" t="n">
        <v>75169</v>
      </c>
      <c r="C7403" s="0">
        <f>INT(Hoja3!E$4*Hoja3!$B7411)</f>
        <v>35</v>
      </c>
    </row>
    <row r="7404" spans="2:3">
      <c r="B7404" s="101" t="n">
        <v>75181</v>
      </c>
      <c r="C7404" s="0">
        <f>INT(Hoja3!E$4*Hoja3!$B7412)</f>
        <v>35</v>
      </c>
    </row>
    <row r="7405" spans="2:3">
      <c r="B7405" s="101" t="n">
        <v>75193</v>
      </c>
      <c r="C7405" s="0">
        <f>INT(Hoja3!E$4*Hoja3!$B7413)</f>
        <v>35</v>
      </c>
    </row>
    <row r="7406" spans="2:3">
      <c r="B7406" s="101" t="n">
        <v>75209</v>
      </c>
      <c r="C7406" s="0">
        <f>INT(Hoja3!E$4*Hoja3!$B7414)</f>
        <v>35</v>
      </c>
    </row>
    <row r="7407" spans="2:3">
      <c r="B7407" s="101" t="n">
        <v>75211</v>
      </c>
      <c r="C7407" s="0">
        <f>INT(Hoja3!E$4*Hoja3!$B7415)</f>
        <v>35</v>
      </c>
    </row>
    <row r="7408" spans="2:3">
      <c r="B7408" s="101" t="n">
        <v>75217</v>
      </c>
      <c r="C7408" s="0">
        <f>INT(Hoja3!E$4*Hoja3!$B7416)</f>
        <v>35</v>
      </c>
    </row>
    <row r="7409" spans="2:3">
      <c r="B7409" s="101" t="n">
        <v>75223</v>
      </c>
      <c r="C7409" s="0">
        <f>INT(Hoja3!E$4*Hoja3!$B7417)</f>
        <v>35</v>
      </c>
    </row>
    <row r="7410" spans="2:3">
      <c r="B7410" s="101" t="n">
        <v>75227</v>
      </c>
      <c r="C7410" s="0">
        <f>INT(Hoja3!E$4*Hoja3!$B7418)</f>
        <v>35</v>
      </c>
    </row>
    <row r="7411" spans="2:3">
      <c r="B7411" s="101" t="n">
        <v>75239</v>
      </c>
      <c r="C7411" s="0">
        <f>INT(Hoja3!E$4*Hoja3!$B7419)</f>
        <v>35</v>
      </c>
    </row>
    <row r="7412" spans="2:3">
      <c r="B7412" s="101" t="n">
        <v>75253</v>
      </c>
      <c r="C7412" s="0">
        <f>INT(Hoja3!E$4*Hoja3!$B7420)</f>
        <v>35</v>
      </c>
    </row>
    <row r="7413" spans="2:3">
      <c r="B7413" s="101" t="n">
        <v>75269</v>
      </c>
      <c r="C7413" s="0">
        <f>INT(Hoja3!E$4*Hoja3!$B7421)</f>
        <v>35</v>
      </c>
    </row>
    <row r="7414" spans="2:3">
      <c r="B7414" s="101" t="n">
        <v>75277</v>
      </c>
      <c r="C7414" s="0">
        <f>INT(Hoja3!E$4*Hoja3!$B7422)</f>
        <v>35</v>
      </c>
    </row>
    <row r="7415" spans="2:3">
      <c r="B7415" s="101" t="n">
        <v>75289</v>
      </c>
      <c r="C7415" s="0">
        <f>INT(Hoja3!E$4*Hoja3!$B7423)</f>
        <v>35</v>
      </c>
    </row>
    <row r="7416" spans="2:3">
      <c r="B7416" s="101" t="n">
        <v>75307</v>
      </c>
      <c r="C7416" s="0">
        <f>INT(Hoja3!E$4*Hoja3!$B7424)</f>
        <v>35</v>
      </c>
    </row>
    <row r="7417" spans="2:3">
      <c r="B7417" s="101" t="n">
        <v>75323</v>
      </c>
      <c r="C7417" s="0">
        <f>INT(Hoja3!E$4*Hoja3!$B7425)</f>
        <v>35</v>
      </c>
    </row>
    <row r="7418" spans="2:3">
      <c r="B7418" s="101" t="n">
        <v>75329</v>
      </c>
      <c r="C7418" s="0">
        <f>INT(Hoja3!E$4*Hoja3!$B7426)</f>
        <v>35</v>
      </c>
    </row>
    <row r="7419" spans="2:3">
      <c r="B7419" s="101" t="n">
        <v>75337</v>
      </c>
      <c r="C7419" s="0">
        <f>INT(Hoja3!E$4*Hoja3!$B7427)</f>
        <v>35</v>
      </c>
    </row>
    <row r="7420" spans="2:3">
      <c r="B7420" s="101" t="n">
        <v>75347</v>
      </c>
      <c r="C7420" s="0">
        <f>INT(Hoja3!E$4*Hoja3!$B7428)</f>
        <v>35</v>
      </c>
    </row>
    <row r="7421" spans="2:3">
      <c r="B7421" s="101" t="n">
        <v>75353</v>
      </c>
      <c r="C7421" s="0">
        <f>INT(Hoja3!E$4*Hoja3!$B7429)</f>
        <v>35</v>
      </c>
    </row>
    <row r="7422" spans="2:3">
      <c r="B7422" s="101" t="n">
        <v>75367</v>
      </c>
      <c r="C7422" s="0">
        <f>INT(Hoja3!E$4*Hoja3!$B7430)</f>
        <v>35</v>
      </c>
    </row>
    <row r="7423" spans="2:3">
      <c r="B7423" s="101" t="n">
        <v>75377</v>
      </c>
      <c r="C7423" s="0">
        <f>INT(Hoja3!E$4*Hoja3!$B7431)</f>
        <v>35</v>
      </c>
    </row>
    <row r="7424" spans="2:3">
      <c r="B7424" s="101" t="n">
        <v>75389</v>
      </c>
      <c r="C7424" s="0">
        <f>INT(Hoja3!E$4*Hoja3!$B7432)</f>
        <v>35</v>
      </c>
    </row>
    <row r="7425" spans="2:3">
      <c r="B7425" s="101" t="n">
        <v>75391</v>
      </c>
      <c r="C7425" s="0">
        <f>INT(Hoja3!E$4*Hoja3!$B7433)</f>
        <v>35</v>
      </c>
    </row>
    <row r="7426" spans="2:3">
      <c r="B7426" s="101" t="n">
        <v>75401</v>
      </c>
      <c r="C7426" s="0">
        <f>INT(Hoja3!E$4*Hoja3!$B7434)</f>
        <v>35</v>
      </c>
    </row>
    <row r="7427" spans="2:3">
      <c r="B7427" s="101" t="n">
        <v>75403</v>
      </c>
      <c r="C7427" s="0">
        <f>INT(Hoja3!E$4*Hoja3!$B7435)</f>
        <v>35</v>
      </c>
    </row>
    <row r="7428" spans="2:3">
      <c r="B7428" s="101" t="n">
        <v>75407</v>
      </c>
      <c r="C7428" s="0">
        <f>INT(Hoja3!E$4*Hoja3!$B7436)</f>
        <v>35</v>
      </c>
    </row>
    <row r="7429" spans="2:3">
      <c r="B7429" s="101" t="n">
        <v>75431</v>
      </c>
      <c r="C7429" s="0">
        <f>INT(Hoja3!E$4*Hoja3!$B7437)</f>
        <v>35</v>
      </c>
    </row>
    <row r="7430" spans="2:3">
      <c r="B7430" s="101" t="n">
        <v>75437</v>
      </c>
      <c r="C7430" s="0">
        <f>INT(Hoja3!E$4*Hoja3!$B7438)</f>
        <v>35</v>
      </c>
    </row>
    <row r="7431" spans="2:3">
      <c r="B7431" s="101" t="n">
        <v>75479</v>
      </c>
      <c r="C7431" s="0">
        <f>INT(Hoja3!E$4*Hoja3!$B7439)</f>
        <v>35</v>
      </c>
    </row>
    <row r="7432" spans="2:3">
      <c r="B7432" s="101" t="n">
        <v>75503</v>
      </c>
      <c r="C7432" s="0">
        <f>INT(Hoja3!E$4*Hoja3!$B7440)</f>
        <v>35</v>
      </c>
    </row>
    <row r="7433" spans="2:3">
      <c r="B7433" s="101" t="n">
        <v>75511</v>
      </c>
      <c r="C7433" s="0">
        <f>INT(Hoja3!E$4*Hoja3!$B7441)</f>
        <v>35</v>
      </c>
    </row>
    <row r="7434" spans="2:3">
      <c r="B7434" s="101" t="n">
        <v>75521</v>
      </c>
      <c r="C7434" s="0">
        <f>INT(Hoja3!E$4*Hoja3!$B7442)</f>
        <v>35</v>
      </c>
    </row>
    <row r="7435" spans="2:3">
      <c r="B7435" s="101" t="n">
        <v>75527</v>
      </c>
      <c r="C7435" s="0">
        <f>INT(Hoja3!E$4*Hoja3!$B7443)</f>
        <v>35</v>
      </c>
    </row>
    <row r="7436" spans="2:3">
      <c r="B7436" s="101" t="n">
        <v>75533</v>
      </c>
      <c r="C7436" s="0">
        <f>INT(Hoja3!E$4*Hoja3!$B7444)</f>
        <v>35</v>
      </c>
    </row>
    <row r="7437" spans="2:3">
      <c r="B7437" s="101" t="n">
        <v>75539</v>
      </c>
      <c r="C7437" s="0">
        <f>INT(Hoja3!E$4*Hoja3!$B7445)</f>
        <v>35</v>
      </c>
    </row>
    <row r="7438" spans="2:3">
      <c r="B7438" s="101" t="n">
        <v>75541</v>
      </c>
      <c r="C7438" s="0">
        <f>INT(Hoja3!E$4*Hoja3!$B7446)</f>
        <v>35</v>
      </c>
    </row>
    <row r="7439" spans="2:3">
      <c r="B7439" s="101" t="n">
        <v>75553</v>
      </c>
      <c r="C7439" s="0">
        <f>INT(Hoja3!E$4*Hoja3!$B7447)</f>
        <v>35</v>
      </c>
    </row>
    <row r="7440" spans="2:3">
      <c r="B7440" s="101" t="n">
        <v>75557</v>
      </c>
      <c r="C7440" s="0">
        <f>INT(Hoja3!E$4*Hoja3!$B7448)</f>
        <v>35</v>
      </c>
    </row>
    <row r="7441" spans="2:3">
      <c r="B7441" s="101" t="n">
        <v>75571</v>
      </c>
      <c r="C7441" s="0">
        <f>INT(Hoja3!E$4*Hoja3!$B7449)</f>
        <v>35</v>
      </c>
    </row>
    <row r="7442" spans="2:3">
      <c r="B7442" s="101" t="n">
        <v>75577</v>
      </c>
      <c r="C7442" s="0">
        <f>INT(Hoja3!E$4*Hoja3!$B7450)</f>
        <v>35</v>
      </c>
    </row>
    <row r="7443" spans="2:3">
      <c r="B7443" s="101" t="n">
        <v>75583</v>
      </c>
      <c r="C7443" s="0">
        <f>INT(Hoja3!E$4*Hoja3!$B7451)</f>
        <v>35</v>
      </c>
    </row>
    <row r="7444" spans="2:3">
      <c r="B7444" s="101" t="n">
        <v>75611</v>
      </c>
      <c r="C7444" s="0">
        <f>INT(Hoja3!E$4*Hoja3!$B7452)</f>
        <v>34</v>
      </c>
    </row>
    <row r="7445" spans="2:3">
      <c r="B7445" s="101" t="n">
        <v>75617</v>
      </c>
      <c r="C7445" s="0">
        <f>INT(Hoja3!E$4*Hoja3!$B7453)</f>
        <v>34</v>
      </c>
    </row>
    <row r="7446" spans="2:3">
      <c r="B7446" s="101" t="n">
        <v>75619</v>
      </c>
      <c r="C7446" s="0">
        <f>INT(Hoja3!E$4*Hoja3!$B7454)</f>
        <v>34</v>
      </c>
    </row>
    <row r="7447" spans="2:3">
      <c r="B7447" s="101" t="n">
        <v>75629</v>
      </c>
      <c r="C7447" s="0">
        <f>INT(Hoja3!E$4*Hoja3!$B7455)</f>
        <v>34</v>
      </c>
    </row>
    <row r="7448" spans="2:3">
      <c r="B7448" s="101" t="n">
        <v>75641</v>
      </c>
      <c r="C7448" s="0">
        <f>INT(Hoja3!E$4*Hoja3!$B7456)</f>
        <v>34</v>
      </c>
    </row>
    <row r="7449" spans="2:3">
      <c r="B7449" s="101" t="n">
        <v>75653</v>
      </c>
      <c r="C7449" s="0">
        <f>INT(Hoja3!E$4*Hoja3!$B7457)</f>
        <v>34</v>
      </c>
    </row>
    <row r="7450" spans="2:3">
      <c r="B7450" s="101" t="n">
        <v>75659</v>
      </c>
      <c r="C7450" s="0">
        <f>INT(Hoja3!E$4*Hoja3!$B7458)</f>
        <v>34</v>
      </c>
    </row>
    <row r="7451" spans="2:3">
      <c r="B7451" s="101" t="n">
        <v>75679</v>
      </c>
      <c r="C7451" s="0">
        <f>INT(Hoja3!E$4*Hoja3!$B7459)</f>
        <v>34</v>
      </c>
    </row>
    <row r="7452" spans="2:3">
      <c r="B7452" s="101" t="n">
        <v>75683</v>
      </c>
      <c r="C7452" s="0">
        <f>INT(Hoja3!E$4*Hoja3!$B7460)</f>
        <v>34</v>
      </c>
    </row>
    <row r="7453" spans="2:3">
      <c r="B7453" s="101" t="n">
        <v>75689</v>
      </c>
      <c r="C7453" s="0">
        <f>INT(Hoja3!E$4*Hoja3!$B7461)</f>
        <v>34</v>
      </c>
    </row>
    <row r="7454" spans="2:3">
      <c r="B7454" s="101" t="n">
        <v>75703</v>
      </c>
      <c r="C7454" s="0">
        <f>INT(Hoja3!E$4*Hoja3!$B7462)</f>
        <v>34</v>
      </c>
    </row>
    <row r="7455" spans="2:3">
      <c r="B7455" s="101" t="n">
        <v>75707</v>
      </c>
      <c r="C7455" s="0">
        <f>INT(Hoja3!E$4*Hoja3!$B7463)</f>
        <v>34</v>
      </c>
    </row>
    <row r="7456" spans="2:3">
      <c r="B7456" s="101" t="n">
        <v>75709</v>
      </c>
      <c r="C7456" s="0">
        <f>INT(Hoja3!E$4*Hoja3!$B7464)</f>
        <v>34</v>
      </c>
    </row>
    <row r="7457" spans="2:3">
      <c r="B7457" s="101" t="n">
        <v>75721</v>
      </c>
      <c r="C7457" s="0">
        <f>INT(Hoja3!E$4*Hoja3!$B7465)</f>
        <v>34</v>
      </c>
    </row>
    <row r="7458" spans="2:3">
      <c r="B7458" s="101" t="n">
        <v>75731</v>
      </c>
      <c r="C7458" s="0">
        <f>INT(Hoja3!E$4*Hoja3!$B7466)</f>
        <v>34</v>
      </c>
    </row>
    <row r="7459" spans="2:3">
      <c r="B7459" s="101" t="n">
        <v>75743</v>
      </c>
      <c r="C7459" s="0">
        <f>INT(Hoja3!E$4*Hoja3!$B7467)</f>
        <v>34</v>
      </c>
    </row>
    <row r="7460" spans="2:3">
      <c r="B7460" s="101" t="n">
        <v>75767</v>
      </c>
      <c r="C7460" s="0">
        <f>INT(Hoja3!E$4*Hoja3!$B7468)</f>
        <v>34</v>
      </c>
    </row>
    <row r="7461" spans="2:3">
      <c r="B7461" s="101" t="n">
        <v>75773</v>
      </c>
      <c r="C7461" s="0">
        <f>INT(Hoja3!E$4*Hoja3!$B7469)</f>
        <v>34</v>
      </c>
    </row>
    <row r="7462" spans="2:3">
      <c r="B7462" s="101" t="n">
        <v>75781</v>
      </c>
      <c r="C7462" s="0">
        <f>INT(Hoja3!E$4*Hoja3!$B7470)</f>
        <v>34</v>
      </c>
    </row>
    <row r="7463" spans="2:3">
      <c r="B7463" s="101" t="n">
        <v>75787</v>
      </c>
      <c r="C7463" s="0">
        <f>INT(Hoja3!E$4*Hoja3!$B7471)</f>
        <v>34</v>
      </c>
    </row>
    <row r="7464" spans="2:3">
      <c r="B7464" s="101" t="n">
        <v>75793</v>
      </c>
      <c r="C7464" s="0">
        <f>INT(Hoja3!E$4*Hoja3!$B7472)</f>
        <v>34</v>
      </c>
    </row>
    <row r="7465" spans="2:3">
      <c r="B7465" s="101" t="n">
        <v>75797</v>
      </c>
      <c r="C7465" s="0">
        <f>INT(Hoja3!E$4*Hoja3!$B7473)</f>
        <v>34</v>
      </c>
    </row>
    <row r="7466" spans="2:3">
      <c r="B7466" s="101" t="n">
        <v>75821</v>
      </c>
      <c r="C7466" s="0">
        <f>INT(Hoja3!E$4*Hoja3!$B7474)</f>
        <v>34</v>
      </c>
    </row>
    <row r="7467" spans="2:3">
      <c r="B7467" s="101" t="n">
        <v>75833</v>
      </c>
      <c r="C7467" s="0">
        <f>INT(Hoja3!E$4*Hoja3!$B7475)</f>
        <v>34</v>
      </c>
    </row>
    <row r="7468" spans="2:3">
      <c r="B7468" s="101" t="n">
        <v>75853</v>
      </c>
      <c r="C7468" s="0">
        <f>INT(Hoja3!E$4*Hoja3!$B7476)</f>
        <v>34</v>
      </c>
    </row>
    <row r="7469" spans="2:3">
      <c r="B7469" s="101" t="n">
        <v>75869</v>
      </c>
      <c r="C7469" s="0">
        <f>INT(Hoja3!E$4*Hoja3!$B7477)</f>
        <v>34</v>
      </c>
    </row>
    <row r="7470" spans="2:3">
      <c r="B7470" s="101" t="n">
        <v>75883</v>
      </c>
      <c r="C7470" s="0">
        <f>INT(Hoja3!E$4*Hoja3!$B7478)</f>
        <v>34</v>
      </c>
    </row>
    <row r="7471" spans="2:3">
      <c r="B7471" s="101" t="n">
        <v>75913</v>
      </c>
      <c r="C7471" s="0">
        <f>INT(Hoja3!E$4*Hoja3!$B7479)</f>
        <v>34</v>
      </c>
    </row>
    <row r="7472" spans="2:3">
      <c r="B7472" s="101" t="n">
        <v>75931</v>
      </c>
      <c r="C7472" s="0">
        <f>INT(Hoja3!E$4*Hoja3!$B7480)</f>
        <v>34</v>
      </c>
    </row>
    <row r="7473" spans="2:3">
      <c r="B7473" s="101" t="n">
        <v>75937</v>
      </c>
      <c r="C7473" s="0">
        <f>INT(Hoja3!E$4*Hoja3!$B7481)</f>
        <v>34</v>
      </c>
    </row>
    <row r="7474" spans="2:3">
      <c r="B7474" s="101" t="n">
        <v>75941</v>
      </c>
      <c r="C7474" s="0">
        <f>INT(Hoja3!E$4*Hoja3!$B7482)</f>
        <v>34</v>
      </c>
    </row>
    <row r="7475" spans="2:3">
      <c r="B7475" s="101" t="n">
        <v>75967</v>
      </c>
      <c r="C7475" s="0">
        <f>INT(Hoja3!E$4*Hoja3!$B7483)</f>
        <v>34</v>
      </c>
    </row>
    <row r="7476" spans="2:3">
      <c r="B7476" s="101" t="n">
        <v>75979</v>
      </c>
      <c r="C7476" s="0">
        <f>INT(Hoja3!E$4*Hoja3!$B7484)</f>
        <v>34</v>
      </c>
    </row>
    <row r="7477" spans="2:3">
      <c r="B7477" s="101" t="n">
        <v>75983</v>
      </c>
      <c r="C7477" s="0">
        <f>INT(Hoja3!E$4*Hoja3!$B7485)</f>
        <v>34</v>
      </c>
    </row>
    <row r="7478" spans="2:3">
      <c r="B7478" s="101" t="n">
        <v>75989</v>
      </c>
      <c r="C7478" s="0">
        <f>INT(Hoja3!E$4*Hoja3!$B7486)</f>
        <v>34</v>
      </c>
    </row>
    <row r="7479" spans="2:3">
      <c r="B7479" s="101" t="n">
        <v>75991</v>
      </c>
      <c r="C7479" s="0">
        <f>INT(Hoja3!E$4*Hoja3!$B7487)</f>
        <v>34</v>
      </c>
    </row>
    <row r="7480" spans="2:3">
      <c r="B7480" s="101" t="n">
        <v>75997</v>
      </c>
      <c r="C7480" s="0">
        <f>INT(Hoja3!E$4*Hoja3!$B7488)</f>
        <v>34</v>
      </c>
    </row>
    <row r="7481" spans="2:3">
      <c r="B7481" s="101" t="n">
        <v>76001</v>
      </c>
      <c r="C7481" s="0">
        <f>INT(Hoja3!E$4*Hoja3!$B7489)</f>
        <v>34</v>
      </c>
    </row>
    <row r="7482" spans="2:3">
      <c r="B7482" s="101" t="n">
        <v>76003</v>
      </c>
      <c r="C7482" s="0">
        <f>INT(Hoja3!E$4*Hoja3!$B7490)</f>
        <v>34</v>
      </c>
    </row>
    <row r="7483" spans="2:3">
      <c r="B7483" s="101" t="n">
        <v>76031</v>
      </c>
      <c r="C7483" s="0">
        <f>INT(Hoja3!E$4*Hoja3!$B7491)</f>
        <v>34</v>
      </c>
    </row>
    <row r="7484" spans="2:3">
      <c r="B7484" s="101" t="n">
        <v>76039</v>
      </c>
      <c r="C7484" s="0">
        <f>INT(Hoja3!E$4*Hoja3!$B7492)</f>
        <v>34</v>
      </c>
    </row>
    <row r="7485" spans="2:3">
      <c r="B7485" s="101" t="n">
        <v>76079</v>
      </c>
      <c r="C7485" s="0">
        <f>INT(Hoja3!E$4*Hoja3!$B7493)</f>
        <v>34</v>
      </c>
    </row>
    <row r="7486" spans="2:3">
      <c r="B7486" s="101" t="n">
        <v>76081</v>
      </c>
      <c r="C7486" s="0">
        <f>INT(Hoja3!E$4*Hoja3!$B7494)</f>
        <v>34</v>
      </c>
    </row>
    <row r="7487" spans="2:3">
      <c r="B7487" s="101" t="n">
        <v>76091</v>
      </c>
      <c r="C7487" s="0">
        <f>INT(Hoja3!E$4*Hoja3!$B7495)</f>
        <v>34</v>
      </c>
    </row>
    <row r="7488" spans="2:3">
      <c r="B7488" s="101" t="n">
        <v>76099</v>
      </c>
      <c r="C7488" s="0">
        <f>INT(Hoja3!E$4*Hoja3!$B7496)</f>
        <v>34</v>
      </c>
    </row>
    <row r="7489" spans="2:3">
      <c r="B7489" s="101" t="n">
        <v>76103</v>
      </c>
      <c r="C7489" s="0">
        <f>INT(Hoja3!E$4*Hoja3!$B7497)</f>
        <v>34</v>
      </c>
    </row>
    <row r="7490" spans="2:3">
      <c r="B7490" s="101" t="n">
        <v>76123</v>
      </c>
      <c r="C7490" s="0">
        <f>INT(Hoja3!E$4*Hoja3!$B7498)</f>
        <v>34</v>
      </c>
    </row>
    <row r="7491" spans="2:3">
      <c r="B7491" s="101" t="n">
        <v>76129</v>
      </c>
      <c r="C7491" s="0">
        <f>INT(Hoja3!E$4*Hoja3!$B7499)</f>
        <v>34</v>
      </c>
    </row>
    <row r="7492" spans="2:3">
      <c r="B7492" s="101" t="n">
        <v>76147</v>
      </c>
      <c r="C7492" s="0">
        <f>INT(Hoja3!E$4*Hoja3!$B7500)</f>
        <v>34</v>
      </c>
    </row>
    <row r="7493" spans="2:3">
      <c r="B7493" s="101" t="n">
        <v>76157</v>
      </c>
      <c r="C7493" s="0">
        <f>INT(Hoja3!E$4*Hoja3!$B7501)</f>
        <v>34</v>
      </c>
    </row>
    <row r="7494" spans="2:3">
      <c r="B7494" s="101" t="n">
        <v>76159</v>
      </c>
      <c r="C7494" s="0">
        <f>INT(Hoja3!E$4*Hoja3!$B7502)</f>
        <v>34</v>
      </c>
    </row>
    <row r="7495" spans="2:3">
      <c r="B7495" s="101" t="n">
        <v>76163</v>
      </c>
      <c r="C7495" s="0">
        <f>INT(Hoja3!E$4*Hoja3!$B7503)</f>
        <v>34</v>
      </c>
    </row>
    <row r="7496" spans="2:3">
      <c r="B7496" s="101" t="n">
        <v>76207</v>
      </c>
      <c r="C7496" s="0">
        <f>INT(Hoja3!E$4*Hoja3!$B7504)</f>
        <v>34</v>
      </c>
    </row>
    <row r="7497" spans="2:3">
      <c r="B7497" s="101" t="n">
        <v>76213</v>
      </c>
      <c r="C7497" s="0">
        <f>INT(Hoja3!E$4*Hoja3!$B7505)</f>
        <v>34</v>
      </c>
    </row>
    <row r="7498" spans="2:3">
      <c r="B7498" s="101" t="n">
        <v>76231</v>
      </c>
      <c r="C7498" s="0">
        <f>INT(Hoja3!E$4*Hoja3!$B7506)</f>
        <v>34</v>
      </c>
    </row>
    <row r="7499" spans="2:3">
      <c r="B7499" s="101" t="n">
        <v>76243</v>
      </c>
      <c r="C7499" s="0">
        <f>INT(Hoja3!E$4*Hoja3!$B7507)</f>
        <v>34</v>
      </c>
    </row>
    <row r="7500" spans="2:3">
      <c r="B7500" s="101" t="n">
        <v>76249</v>
      </c>
      <c r="C7500" s="0">
        <f>INT(Hoja3!E$4*Hoja3!$B7508)</f>
        <v>34</v>
      </c>
    </row>
    <row r="7501" spans="2:3">
      <c r="B7501" s="101" t="n">
        <v>76253</v>
      </c>
      <c r="C7501" s="0">
        <f>INT(Hoja3!E$4*Hoja3!$B7509)</f>
        <v>34</v>
      </c>
    </row>
    <row r="7502" spans="2:3">
      <c r="B7502" s="101" t="n">
        <v>76259</v>
      </c>
      <c r="C7502" s="0">
        <f>INT(Hoja3!E$4*Hoja3!$B7510)</f>
        <v>34</v>
      </c>
    </row>
    <row r="7503" spans="2:3">
      <c r="B7503" s="101" t="n">
        <v>76261</v>
      </c>
      <c r="C7503" s="0">
        <f>INT(Hoja3!E$4*Hoja3!$B7511)</f>
        <v>34</v>
      </c>
    </row>
    <row r="7504" spans="2:3">
      <c r="B7504" s="101" t="n">
        <v>76283</v>
      </c>
      <c r="C7504" s="0">
        <f>INT(Hoja3!E$4*Hoja3!$B7512)</f>
        <v>34</v>
      </c>
    </row>
    <row r="7505" spans="2:3">
      <c r="B7505" s="101" t="n">
        <v>76289</v>
      </c>
      <c r="C7505" s="0">
        <f>INT(Hoja3!E$4*Hoja3!$B7513)</f>
        <v>34</v>
      </c>
    </row>
    <row r="7506" spans="2:3">
      <c r="B7506" s="101" t="n">
        <v>76303</v>
      </c>
      <c r="C7506" s="0">
        <f>INT(Hoja3!E$4*Hoja3!$B7514)</f>
        <v>34</v>
      </c>
    </row>
    <row r="7507" spans="2:3">
      <c r="B7507" s="101" t="n">
        <v>76333</v>
      </c>
      <c r="C7507" s="0">
        <f>INT(Hoja3!E$4*Hoja3!$B7515)</f>
        <v>34</v>
      </c>
    </row>
    <row r="7508" spans="2:3">
      <c r="B7508" s="101" t="n">
        <v>76343</v>
      </c>
      <c r="C7508" s="0">
        <f>INT(Hoja3!E$4*Hoja3!$B7516)</f>
        <v>34</v>
      </c>
    </row>
    <row r="7509" spans="2:3">
      <c r="B7509" s="101" t="n">
        <v>76367</v>
      </c>
      <c r="C7509" s="0">
        <f>INT(Hoja3!E$4*Hoja3!$B7517)</f>
        <v>34</v>
      </c>
    </row>
    <row r="7510" spans="2:3">
      <c r="B7510" s="101" t="n">
        <v>76369</v>
      </c>
      <c r="C7510" s="0">
        <f>INT(Hoja3!E$4*Hoja3!$B7518)</f>
        <v>34</v>
      </c>
    </row>
    <row r="7511" spans="2:3">
      <c r="B7511" s="101" t="n">
        <v>76379</v>
      </c>
      <c r="C7511" s="0">
        <f>INT(Hoja3!E$4*Hoja3!$B7519)</f>
        <v>34</v>
      </c>
    </row>
    <row r="7512" spans="2:3">
      <c r="B7512" s="101" t="n">
        <v>76387</v>
      </c>
      <c r="C7512" s="0">
        <f>INT(Hoja3!E$4*Hoja3!$B7520)</f>
        <v>34</v>
      </c>
    </row>
    <row r="7513" spans="2:3">
      <c r="B7513" s="101" t="n">
        <v>76403</v>
      </c>
      <c r="C7513" s="0">
        <f>INT(Hoja3!E$4*Hoja3!$B7521)</f>
        <v>34</v>
      </c>
    </row>
    <row r="7514" spans="2:3">
      <c r="B7514" s="101" t="n">
        <v>76421</v>
      </c>
      <c r="C7514" s="0">
        <f>INT(Hoja3!E$4*Hoja3!$B7522)</f>
        <v>34</v>
      </c>
    </row>
    <row r="7515" spans="2:3">
      <c r="B7515" s="101" t="n">
        <v>76423</v>
      </c>
      <c r="C7515" s="0">
        <f>INT(Hoja3!E$4*Hoja3!$B7523)</f>
        <v>34</v>
      </c>
    </row>
    <row r="7516" spans="2:3">
      <c r="B7516" s="101" t="n">
        <v>76441</v>
      </c>
      <c r="C7516" s="0">
        <f>INT(Hoja3!E$4*Hoja3!$B7524)</f>
        <v>34</v>
      </c>
    </row>
    <row r="7517" spans="2:3">
      <c r="B7517" s="101" t="n">
        <v>76463</v>
      </c>
      <c r="C7517" s="0">
        <f>INT(Hoja3!E$4*Hoja3!$B7525)</f>
        <v>34</v>
      </c>
    </row>
    <row r="7518" spans="2:3">
      <c r="B7518" s="101" t="n">
        <v>76471</v>
      </c>
      <c r="C7518" s="0">
        <f>INT(Hoja3!E$4*Hoja3!$B7526)</f>
        <v>34</v>
      </c>
    </row>
    <row r="7519" spans="2:3">
      <c r="B7519" s="101" t="n">
        <v>76481</v>
      </c>
      <c r="C7519" s="0">
        <f>INT(Hoja3!E$4*Hoja3!$B7527)</f>
        <v>34</v>
      </c>
    </row>
    <row r="7520" spans="2:3">
      <c r="B7520" s="101" t="n">
        <v>76487</v>
      </c>
      <c r="C7520" s="0">
        <f>INT(Hoja3!E$4*Hoja3!$B7528)</f>
        <v>34</v>
      </c>
    </row>
    <row r="7521" spans="2:3">
      <c r="B7521" s="101" t="n">
        <v>76493</v>
      </c>
      <c r="C7521" s="0">
        <f>INT(Hoja3!E$4*Hoja3!$B7529)</f>
        <v>34</v>
      </c>
    </row>
    <row r="7522" spans="2:3">
      <c r="B7522" s="101" t="n">
        <v>76507</v>
      </c>
      <c r="C7522" s="0">
        <f>INT(Hoja3!E$4*Hoja3!$B7530)</f>
        <v>34</v>
      </c>
    </row>
    <row r="7523" spans="2:3">
      <c r="B7523" s="101" t="n">
        <v>76511</v>
      </c>
      <c r="C7523" s="0">
        <f>INT(Hoja3!E$4*Hoja3!$B7531)</f>
        <v>34</v>
      </c>
    </row>
    <row r="7524" spans="2:3">
      <c r="B7524" s="101" t="n">
        <v>76519</v>
      </c>
      <c r="C7524" s="0">
        <f>INT(Hoja3!E$4*Hoja3!$B7532)</f>
        <v>34</v>
      </c>
    </row>
    <row r="7525" spans="2:3">
      <c r="B7525" s="101" t="n">
        <v>76537</v>
      </c>
      <c r="C7525" s="0">
        <f>INT(Hoja3!E$4*Hoja3!$B7533)</f>
        <v>34</v>
      </c>
    </row>
    <row r="7526" spans="2:3">
      <c r="B7526" s="101" t="n">
        <v>76541</v>
      </c>
      <c r="C7526" s="0">
        <f>INT(Hoja3!E$4*Hoja3!$B7534)</f>
        <v>34</v>
      </c>
    </row>
    <row r="7527" spans="2:3">
      <c r="B7527" s="101" t="n">
        <v>76543</v>
      </c>
      <c r="C7527" s="0">
        <f>INT(Hoja3!E$4*Hoja3!$B7535)</f>
        <v>34</v>
      </c>
    </row>
    <row r="7528" spans="2:3">
      <c r="B7528" s="101" t="n">
        <v>76561</v>
      </c>
      <c r="C7528" s="0">
        <f>INT(Hoja3!E$4*Hoja3!$B7536)</f>
        <v>34</v>
      </c>
    </row>
    <row r="7529" spans="2:3">
      <c r="B7529" s="101" t="n">
        <v>76579</v>
      </c>
      <c r="C7529" s="0">
        <f>INT(Hoja3!E$4*Hoja3!$B7537)</f>
        <v>34</v>
      </c>
    </row>
    <row r="7530" spans="2:3">
      <c r="B7530" s="101" t="n">
        <v>76597</v>
      </c>
      <c r="C7530" s="0">
        <f>INT(Hoja3!E$4*Hoja3!$B7538)</f>
        <v>34</v>
      </c>
    </row>
    <row r="7531" spans="2:3">
      <c r="B7531" s="101" t="n">
        <v>76603</v>
      </c>
      <c r="C7531" s="0">
        <f>INT(Hoja3!E$4*Hoja3!$B7539)</f>
        <v>34</v>
      </c>
    </row>
    <row r="7532" spans="2:3">
      <c r="B7532" s="101" t="n">
        <v>76607</v>
      </c>
      <c r="C7532" s="0">
        <f>INT(Hoja3!E$4*Hoja3!$B7540)</f>
        <v>34</v>
      </c>
    </row>
    <row r="7533" spans="2:3">
      <c r="B7533" s="101" t="n">
        <v>76631</v>
      </c>
      <c r="C7533" s="0">
        <f>INT(Hoja3!E$4*Hoja3!$B7541)</f>
        <v>34</v>
      </c>
    </row>
    <row r="7534" spans="2:3">
      <c r="B7534" s="101" t="n">
        <v>76649</v>
      </c>
      <c r="C7534" s="0">
        <f>INT(Hoja3!E$4*Hoja3!$B7542)</f>
        <v>34</v>
      </c>
    </row>
    <row r="7535" spans="2:3">
      <c r="B7535" s="101" t="n">
        <v>76651</v>
      </c>
      <c r="C7535" s="0">
        <f>INT(Hoja3!E$4*Hoja3!$B7543)</f>
        <v>34</v>
      </c>
    </row>
    <row r="7536" spans="2:3">
      <c r="B7536" s="101" t="n">
        <v>76667</v>
      </c>
      <c r="C7536" s="0">
        <f>INT(Hoja3!E$4*Hoja3!$B7544)</f>
        <v>34</v>
      </c>
    </row>
    <row r="7537" spans="2:3">
      <c r="B7537" s="101" t="n">
        <v>76673</v>
      </c>
      <c r="C7537" s="0">
        <f>INT(Hoja3!E$4*Hoja3!$B7545)</f>
        <v>34</v>
      </c>
    </row>
    <row r="7538" spans="2:3">
      <c r="B7538" s="101" t="n">
        <v>76679</v>
      </c>
      <c r="C7538" s="0">
        <f>INT(Hoja3!E$4*Hoja3!$B7546)</f>
        <v>34</v>
      </c>
    </row>
    <row r="7539" spans="2:3">
      <c r="B7539" s="101" t="n">
        <v>76697</v>
      </c>
      <c r="C7539" s="0">
        <f>INT(Hoja3!E$4*Hoja3!$B7547)</f>
        <v>33</v>
      </c>
    </row>
    <row r="7540" spans="2:3">
      <c r="B7540" s="101" t="n">
        <v>76717</v>
      </c>
      <c r="C7540" s="0">
        <f>INT(Hoja3!E$4*Hoja3!$B7548)</f>
        <v>33</v>
      </c>
    </row>
    <row r="7541" spans="2:3">
      <c r="B7541" s="101" t="n">
        <v>76733</v>
      </c>
      <c r="C7541" s="0">
        <f>INT(Hoja3!E$4*Hoja3!$B7549)</f>
        <v>33</v>
      </c>
    </row>
    <row r="7542" spans="2:3">
      <c r="B7542" s="101" t="n">
        <v>76753</v>
      </c>
      <c r="C7542" s="0">
        <f>INT(Hoja3!E$4*Hoja3!$B7550)</f>
        <v>33</v>
      </c>
    </row>
    <row r="7543" spans="2:3">
      <c r="B7543" s="101" t="n">
        <v>76757</v>
      </c>
      <c r="C7543" s="0">
        <f>INT(Hoja3!E$4*Hoja3!$B7551)</f>
        <v>33</v>
      </c>
    </row>
    <row r="7544" spans="2:3">
      <c r="B7544" s="101" t="n">
        <v>76771</v>
      </c>
      <c r="C7544" s="0">
        <f>INT(Hoja3!E$4*Hoja3!$B7552)</f>
        <v>33</v>
      </c>
    </row>
    <row r="7545" spans="2:3">
      <c r="B7545" s="101" t="n">
        <v>76777</v>
      </c>
      <c r="C7545" s="0">
        <f>INT(Hoja3!E$4*Hoja3!$B7553)</f>
        <v>33</v>
      </c>
    </row>
    <row r="7546" spans="2:3">
      <c r="B7546" s="101" t="n">
        <v>76781</v>
      </c>
      <c r="C7546" s="0">
        <f>INT(Hoja3!E$4*Hoja3!$B7554)</f>
        <v>33</v>
      </c>
    </row>
    <row r="7547" spans="2:3">
      <c r="B7547" s="101" t="n">
        <v>76801</v>
      </c>
      <c r="C7547" s="0">
        <f>INT(Hoja3!E$4*Hoja3!$B7555)</f>
        <v>33</v>
      </c>
    </row>
    <row r="7548" spans="2:3">
      <c r="B7548" s="101" t="n">
        <v>76819</v>
      </c>
      <c r="C7548" s="0">
        <f>INT(Hoja3!E$4*Hoja3!$B7556)</f>
        <v>33</v>
      </c>
    </row>
    <row r="7549" spans="2:3">
      <c r="B7549" s="101" t="n">
        <v>76829</v>
      </c>
      <c r="C7549" s="0">
        <f>INT(Hoja3!E$4*Hoja3!$B7557)</f>
        <v>33</v>
      </c>
    </row>
    <row r="7550" spans="2:3">
      <c r="B7550" s="101" t="n">
        <v>76831</v>
      </c>
      <c r="C7550" s="0">
        <f>INT(Hoja3!E$4*Hoja3!$B7558)</f>
        <v>33</v>
      </c>
    </row>
    <row r="7551" spans="2:3">
      <c r="B7551" s="101" t="n">
        <v>76837</v>
      </c>
      <c r="C7551" s="0">
        <f>INT(Hoja3!E$4*Hoja3!$B7559)</f>
        <v>33</v>
      </c>
    </row>
    <row r="7552" spans="2:3">
      <c r="B7552" s="101" t="n">
        <v>76847</v>
      </c>
      <c r="C7552" s="0">
        <f>INT(Hoja3!E$4*Hoja3!$B7560)</f>
        <v>33</v>
      </c>
    </row>
    <row r="7553" spans="2:3">
      <c r="B7553" s="101" t="n">
        <v>76871</v>
      </c>
      <c r="C7553" s="0">
        <f>INT(Hoja3!E$4*Hoja3!$B7561)</f>
        <v>33</v>
      </c>
    </row>
    <row r="7554" spans="2:3">
      <c r="B7554" s="101" t="n">
        <v>76873</v>
      </c>
      <c r="C7554" s="0">
        <f>INT(Hoja3!E$4*Hoja3!$B7562)</f>
        <v>33</v>
      </c>
    </row>
    <row r="7555" spans="2:3">
      <c r="B7555" s="101" t="n">
        <v>76883</v>
      </c>
      <c r="C7555" s="0">
        <f>INT(Hoja3!E$4*Hoja3!$B7563)</f>
        <v>33</v>
      </c>
    </row>
    <row r="7556" spans="2:3">
      <c r="B7556" s="101" t="n">
        <v>76907</v>
      </c>
      <c r="C7556" s="0">
        <f>INT(Hoja3!E$4*Hoja3!$B7564)</f>
        <v>33</v>
      </c>
    </row>
    <row r="7557" spans="2:3">
      <c r="B7557" s="101" t="n">
        <v>76913</v>
      </c>
      <c r="C7557" s="0">
        <f>INT(Hoja3!E$4*Hoja3!$B7565)</f>
        <v>33</v>
      </c>
    </row>
    <row r="7558" spans="2:3">
      <c r="B7558" s="101" t="n">
        <v>76919</v>
      </c>
      <c r="C7558" s="0">
        <f>INT(Hoja3!E$4*Hoja3!$B7566)</f>
        <v>33</v>
      </c>
    </row>
    <row r="7559" spans="2:3">
      <c r="B7559" s="101" t="n">
        <v>76943</v>
      </c>
      <c r="C7559" s="0">
        <f>INT(Hoja3!E$4*Hoja3!$B7567)</f>
        <v>33</v>
      </c>
    </row>
    <row r="7560" spans="2:3">
      <c r="B7560" s="101" t="n">
        <v>76949</v>
      </c>
      <c r="C7560" s="0">
        <f>INT(Hoja3!E$4*Hoja3!$B7568)</f>
        <v>33</v>
      </c>
    </row>
    <row r="7561" spans="2:3">
      <c r="B7561" s="101" t="n">
        <v>76961</v>
      </c>
      <c r="C7561" s="0">
        <f>INT(Hoja3!E$4*Hoja3!$B7569)</f>
        <v>33</v>
      </c>
    </row>
    <row r="7562" spans="2:3">
      <c r="B7562" s="101" t="n">
        <v>76963</v>
      </c>
      <c r="C7562" s="0">
        <f>INT(Hoja3!E$4*Hoja3!$B7570)</f>
        <v>33</v>
      </c>
    </row>
    <row r="7563" spans="2:3">
      <c r="B7563" s="101" t="n">
        <v>76991</v>
      </c>
      <c r="C7563" s="0">
        <f>INT(Hoja3!E$4*Hoja3!$B7571)</f>
        <v>33</v>
      </c>
    </row>
    <row r="7564" spans="2:3">
      <c r="B7564" s="101" t="n">
        <v>77003</v>
      </c>
      <c r="C7564" s="0">
        <f>INT(Hoja3!E$4*Hoja3!$B7572)</f>
        <v>33</v>
      </c>
    </row>
    <row r="7565" spans="2:3">
      <c r="B7565" s="101" t="n">
        <v>77017</v>
      </c>
      <c r="C7565" s="0">
        <f>INT(Hoja3!E$4*Hoja3!$B7573)</f>
        <v>33</v>
      </c>
    </row>
    <row r="7566" spans="2:3">
      <c r="B7566" s="101" t="n">
        <v>77023</v>
      </c>
      <c r="C7566" s="0">
        <f>INT(Hoja3!E$4*Hoja3!$B7574)</f>
        <v>33</v>
      </c>
    </row>
    <row r="7567" spans="2:3">
      <c r="B7567" s="101" t="n">
        <v>77029</v>
      </c>
      <c r="C7567" s="0">
        <f>INT(Hoja3!E$4*Hoja3!$B7575)</f>
        <v>33</v>
      </c>
    </row>
    <row r="7568" spans="2:3">
      <c r="B7568" s="101" t="n">
        <v>77041</v>
      </c>
      <c r="C7568" s="0">
        <f>INT(Hoja3!E$4*Hoja3!$B7576)</f>
        <v>33</v>
      </c>
    </row>
    <row r="7569" spans="2:3">
      <c r="B7569" s="101" t="n">
        <v>77047</v>
      </c>
      <c r="C7569" s="0">
        <f>INT(Hoja3!E$4*Hoja3!$B7577)</f>
        <v>33</v>
      </c>
    </row>
    <row r="7570" spans="2:3">
      <c r="B7570" s="101" t="n">
        <v>77069</v>
      </c>
      <c r="C7570" s="0">
        <f>INT(Hoja3!E$4*Hoja3!$B7578)</f>
        <v>33</v>
      </c>
    </row>
    <row r="7571" spans="2:3">
      <c r="B7571" s="101" t="n">
        <v>77081</v>
      </c>
      <c r="C7571" s="0">
        <f>INT(Hoja3!E$4*Hoja3!$B7579)</f>
        <v>33</v>
      </c>
    </row>
    <row r="7572" spans="2:3">
      <c r="B7572" s="101" t="n">
        <v>77093</v>
      </c>
      <c r="C7572" s="0">
        <f>INT(Hoja3!E$4*Hoja3!$B7580)</f>
        <v>33</v>
      </c>
    </row>
    <row r="7573" spans="2:3">
      <c r="B7573" s="101" t="n">
        <v>77101</v>
      </c>
      <c r="C7573" s="0">
        <f>INT(Hoja3!E$4*Hoja3!$B7581)</f>
        <v>33</v>
      </c>
    </row>
    <row r="7574" spans="2:3">
      <c r="B7574" s="101" t="n">
        <v>77137</v>
      </c>
      <c r="C7574" s="0">
        <f>INT(Hoja3!E$4*Hoja3!$B7582)</f>
        <v>33</v>
      </c>
    </row>
    <row r="7575" spans="2:3">
      <c r="B7575" s="101" t="n">
        <v>77141</v>
      </c>
      <c r="C7575" s="0">
        <f>INT(Hoja3!E$4*Hoja3!$B7583)</f>
        <v>33</v>
      </c>
    </row>
    <row r="7576" spans="2:3">
      <c r="B7576" s="101" t="n">
        <v>77153</v>
      </c>
      <c r="C7576" s="0">
        <f>INT(Hoja3!E$4*Hoja3!$B7584)</f>
        <v>33</v>
      </c>
    </row>
    <row r="7577" spans="2:3">
      <c r="B7577" s="101" t="n">
        <v>77167</v>
      </c>
      <c r="C7577" s="0">
        <f>INT(Hoja3!E$4*Hoja3!$B7585)</f>
        <v>33</v>
      </c>
    </row>
    <row r="7578" spans="2:3">
      <c r="B7578" s="101" t="n">
        <v>77171</v>
      </c>
      <c r="C7578" s="0">
        <f>INT(Hoja3!E$4*Hoja3!$B7586)</f>
        <v>33</v>
      </c>
    </row>
    <row r="7579" spans="2:3">
      <c r="B7579" s="101" t="n">
        <v>77191</v>
      </c>
      <c r="C7579" s="0">
        <f>INT(Hoja3!E$4*Hoja3!$B7587)</f>
        <v>33</v>
      </c>
    </row>
    <row r="7580" spans="2:3">
      <c r="B7580" s="101" t="n">
        <v>77201</v>
      </c>
      <c r="C7580" s="0">
        <f>INT(Hoja3!E$4*Hoja3!$B7588)</f>
        <v>33</v>
      </c>
    </row>
    <row r="7581" spans="2:3">
      <c r="B7581" s="101" t="n">
        <v>77213</v>
      </c>
      <c r="C7581" s="0">
        <f>INT(Hoja3!E$4*Hoja3!$B7589)</f>
        <v>33</v>
      </c>
    </row>
    <row r="7582" spans="2:3">
      <c r="B7582" s="101" t="n">
        <v>77237</v>
      </c>
      <c r="C7582" s="0">
        <f>INT(Hoja3!E$4*Hoja3!$B7590)</f>
        <v>33</v>
      </c>
    </row>
    <row r="7583" spans="2:3">
      <c r="B7583" s="101" t="n">
        <v>77239</v>
      </c>
      <c r="C7583" s="0">
        <f>INT(Hoja3!E$4*Hoja3!$B7591)</f>
        <v>33</v>
      </c>
    </row>
    <row r="7584" spans="2:3">
      <c r="B7584" s="101" t="n">
        <v>77243</v>
      </c>
      <c r="C7584" s="0">
        <f>INT(Hoja3!E$4*Hoja3!$B7592)</f>
        <v>33</v>
      </c>
    </row>
    <row r="7585" spans="2:3">
      <c r="B7585" s="101" t="n">
        <v>77249</v>
      </c>
      <c r="C7585" s="0">
        <f>INT(Hoja3!E$4*Hoja3!$B7593)</f>
        <v>33</v>
      </c>
    </row>
    <row r="7586" spans="2:3">
      <c r="B7586" s="101" t="n">
        <v>77261</v>
      </c>
      <c r="C7586" s="0">
        <f>INT(Hoja3!E$4*Hoja3!$B7594)</f>
        <v>33</v>
      </c>
    </row>
    <row r="7587" spans="2:3">
      <c r="B7587" s="101" t="n">
        <v>77263</v>
      </c>
      <c r="C7587" s="0">
        <f>INT(Hoja3!E$4*Hoja3!$B7595)</f>
        <v>33</v>
      </c>
    </row>
    <row r="7588" spans="2:3">
      <c r="B7588" s="101" t="n">
        <v>77267</v>
      </c>
      <c r="C7588" s="0">
        <f>INT(Hoja3!E$4*Hoja3!$B7596)</f>
        <v>33</v>
      </c>
    </row>
    <row r="7589" spans="2:3">
      <c r="B7589" s="101" t="n">
        <v>77269</v>
      </c>
      <c r="C7589" s="0">
        <f>INT(Hoja3!E$4*Hoja3!$B7597)</f>
        <v>33</v>
      </c>
    </row>
    <row r="7590" spans="2:3">
      <c r="B7590" s="101" t="n">
        <v>77279</v>
      </c>
      <c r="C7590" s="0">
        <f>INT(Hoja3!E$4*Hoja3!$B7598)</f>
        <v>33</v>
      </c>
    </row>
    <row r="7591" spans="2:3">
      <c r="B7591" s="101" t="n">
        <v>77291</v>
      </c>
      <c r="C7591" s="0">
        <f>INT(Hoja3!E$4*Hoja3!$B7599)</f>
        <v>33</v>
      </c>
    </row>
    <row r="7592" spans="2:3">
      <c r="B7592" s="101" t="n">
        <v>77317</v>
      </c>
      <c r="C7592" s="0">
        <f>INT(Hoja3!E$4*Hoja3!$B7600)</f>
        <v>33</v>
      </c>
    </row>
    <row r="7593" spans="2:3">
      <c r="B7593" s="101" t="n">
        <v>77323</v>
      </c>
      <c r="C7593" s="0">
        <f>INT(Hoja3!E$4*Hoja3!$B7601)</f>
        <v>33</v>
      </c>
    </row>
    <row r="7594" spans="2:3">
      <c r="B7594" s="101" t="n">
        <v>77339</v>
      </c>
      <c r="C7594" s="0">
        <f>INT(Hoja3!E$4*Hoja3!$B7602)</f>
        <v>33</v>
      </c>
    </row>
    <row r="7595" spans="2:3">
      <c r="B7595" s="101" t="n">
        <v>77347</v>
      </c>
      <c r="C7595" s="0">
        <f>INT(Hoja3!E$4*Hoja3!$B7603)</f>
        <v>33</v>
      </c>
    </row>
    <row r="7596" spans="2:3">
      <c r="B7596" s="101" t="n">
        <v>77351</v>
      </c>
      <c r="C7596" s="0">
        <f>INT(Hoja3!E$4*Hoja3!$B7604)</f>
        <v>33</v>
      </c>
    </row>
    <row r="7597" spans="2:3">
      <c r="B7597" s="101" t="n">
        <v>77359</v>
      </c>
      <c r="C7597" s="0">
        <f>INT(Hoja3!E$4*Hoja3!$B7605)</f>
        <v>33</v>
      </c>
    </row>
    <row r="7598" spans="2:3">
      <c r="B7598" s="101" t="n">
        <v>77369</v>
      </c>
      <c r="C7598" s="0">
        <f>INT(Hoja3!E$4*Hoja3!$B7606)</f>
        <v>33</v>
      </c>
    </row>
    <row r="7599" spans="2:3">
      <c r="B7599" s="101" t="n">
        <v>77377</v>
      </c>
      <c r="C7599" s="0">
        <f>INT(Hoja3!E$4*Hoja3!$B7607)</f>
        <v>33</v>
      </c>
    </row>
    <row r="7600" spans="2:3">
      <c r="B7600" s="101" t="n">
        <v>77383</v>
      </c>
      <c r="C7600" s="0">
        <f>INT(Hoja3!E$4*Hoja3!$B7608)</f>
        <v>33</v>
      </c>
    </row>
    <row r="7601" spans="2:3">
      <c r="B7601" s="101" t="n">
        <v>77417</v>
      </c>
      <c r="C7601" s="0">
        <f>INT(Hoja3!E$4*Hoja3!$B7609)</f>
        <v>33</v>
      </c>
    </row>
    <row r="7602" spans="2:3">
      <c r="B7602" s="101" t="n">
        <v>77419</v>
      </c>
      <c r="C7602" s="0">
        <f>INT(Hoja3!E$4*Hoja3!$B7610)</f>
        <v>33</v>
      </c>
    </row>
    <row r="7603" spans="2:3">
      <c r="B7603" s="101" t="n">
        <v>77431</v>
      </c>
      <c r="C7603" s="0">
        <f>INT(Hoja3!E$4*Hoja3!$B7611)</f>
        <v>33</v>
      </c>
    </row>
    <row r="7604" spans="2:3">
      <c r="B7604" s="101" t="n">
        <v>77447</v>
      </c>
      <c r="C7604" s="0">
        <f>INT(Hoja3!E$4*Hoja3!$B7612)</f>
        <v>33</v>
      </c>
    </row>
    <row r="7605" spans="2:3">
      <c r="B7605" s="101" t="n">
        <v>77471</v>
      </c>
      <c r="C7605" s="0">
        <f>INT(Hoja3!E$4*Hoja3!$B7613)</f>
        <v>33</v>
      </c>
    </row>
    <row r="7606" spans="2:3">
      <c r="B7606" s="101" t="n">
        <v>77477</v>
      </c>
      <c r="C7606" s="0">
        <f>INT(Hoja3!E$4*Hoja3!$B7614)</f>
        <v>33</v>
      </c>
    </row>
    <row r="7607" spans="2:3">
      <c r="B7607" s="101" t="n">
        <v>77479</v>
      </c>
      <c r="C7607" s="0">
        <f>INT(Hoja3!E$4*Hoja3!$B7615)</f>
        <v>33</v>
      </c>
    </row>
    <row r="7608" spans="2:3">
      <c r="B7608" s="101" t="n">
        <v>77489</v>
      </c>
      <c r="C7608" s="0">
        <f>INT(Hoja3!E$4*Hoja3!$B7616)</f>
        <v>33</v>
      </c>
    </row>
    <row r="7609" spans="2:3">
      <c r="B7609" s="101" t="n">
        <v>77491</v>
      </c>
      <c r="C7609" s="0">
        <f>INT(Hoja3!E$4*Hoja3!$B7617)</f>
        <v>33</v>
      </c>
    </row>
    <row r="7610" spans="2:3">
      <c r="B7610" s="101" t="n">
        <v>77509</v>
      </c>
      <c r="C7610" s="0">
        <f>INT(Hoja3!E$4*Hoja3!$B7618)</f>
        <v>33</v>
      </c>
    </row>
    <row r="7611" spans="2:3">
      <c r="B7611" s="101" t="n">
        <v>77513</v>
      </c>
      <c r="C7611" s="0">
        <f>INT(Hoja3!E$4*Hoja3!$B7619)</f>
        <v>33</v>
      </c>
    </row>
    <row r="7612" spans="2:3">
      <c r="B7612" s="101" t="n">
        <v>77521</v>
      </c>
      <c r="C7612" s="0">
        <f>INT(Hoja3!E$4*Hoja3!$B7620)</f>
        <v>33</v>
      </c>
    </row>
    <row r="7613" spans="2:3">
      <c r="B7613" s="101" t="n">
        <v>77527</v>
      </c>
      <c r="C7613" s="0">
        <f>INT(Hoja3!E$4*Hoja3!$B7621)</f>
        <v>33</v>
      </c>
    </row>
    <row r="7614" spans="2:3">
      <c r="B7614" s="101" t="n">
        <v>77543</v>
      </c>
      <c r="C7614" s="0">
        <f>INT(Hoja3!E$4*Hoja3!$B7622)</f>
        <v>33</v>
      </c>
    </row>
    <row r="7615" spans="2:3">
      <c r="B7615" s="101" t="n">
        <v>77549</v>
      </c>
      <c r="C7615" s="0">
        <f>INT(Hoja3!E$4*Hoja3!$B7623)</f>
        <v>33</v>
      </c>
    </row>
    <row r="7616" spans="2:3">
      <c r="B7616" s="101" t="n">
        <v>77551</v>
      </c>
      <c r="C7616" s="0">
        <f>INT(Hoja3!E$4*Hoja3!$B7624)</f>
        <v>33</v>
      </c>
    </row>
    <row r="7617" spans="2:3">
      <c r="B7617" s="101" t="n">
        <v>77557</v>
      </c>
      <c r="C7617" s="0">
        <f>INT(Hoja3!E$4*Hoja3!$B7625)</f>
        <v>33</v>
      </c>
    </row>
    <row r="7618" spans="2:3">
      <c r="B7618" s="101" t="n">
        <v>77563</v>
      </c>
      <c r="C7618" s="0">
        <f>INT(Hoja3!E$4*Hoja3!$B7626)</f>
        <v>33</v>
      </c>
    </row>
    <row r="7619" spans="2:3">
      <c r="B7619" s="101" t="n">
        <v>77569</v>
      </c>
      <c r="C7619" s="0">
        <f>INT(Hoja3!E$4*Hoja3!$B7627)</f>
        <v>33</v>
      </c>
    </row>
    <row r="7620" spans="2:3">
      <c r="B7620" s="101" t="n">
        <v>77573</v>
      </c>
      <c r="C7620" s="0">
        <f>INT(Hoja3!E$4*Hoja3!$B7628)</f>
        <v>33</v>
      </c>
    </row>
    <row r="7621" spans="2:3">
      <c r="B7621" s="101" t="n">
        <v>77587</v>
      </c>
      <c r="C7621" s="0">
        <f>INT(Hoja3!E$4*Hoja3!$B7629)</f>
        <v>33</v>
      </c>
    </row>
    <row r="7622" spans="2:3">
      <c r="B7622" s="101" t="n">
        <v>77591</v>
      </c>
      <c r="C7622" s="0">
        <f>INT(Hoja3!E$4*Hoja3!$B7630)</f>
        <v>33</v>
      </c>
    </row>
    <row r="7623" spans="2:3">
      <c r="B7623" s="101" t="n">
        <v>77611</v>
      </c>
      <c r="C7623" s="0">
        <f>INT(Hoja3!E$4*Hoja3!$B7631)</f>
        <v>33</v>
      </c>
    </row>
    <row r="7624" spans="2:3">
      <c r="B7624" s="101" t="n">
        <v>77617</v>
      </c>
      <c r="C7624" s="0">
        <f>INT(Hoja3!E$4*Hoja3!$B7632)</f>
        <v>33</v>
      </c>
    </row>
    <row r="7625" spans="2:3">
      <c r="B7625" s="101" t="n">
        <v>77621</v>
      </c>
      <c r="C7625" s="0">
        <f>INT(Hoja3!E$4*Hoja3!$B7633)</f>
        <v>33</v>
      </c>
    </row>
    <row r="7626" spans="2:3">
      <c r="B7626" s="101" t="n">
        <v>77641</v>
      </c>
      <c r="C7626" s="0">
        <f>INT(Hoja3!E$4*Hoja3!$B7634)</f>
        <v>33</v>
      </c>
    </row>
    <row r="7627" spans="2:3">
      <c r="B7627" s="101" t="n">
        <v>77647</v>
      </c>
      <c r="C7627" s="0">
        <f>INT(Hoja3!E$4*Hoja3!$B7635)</f>
        <v>33</v>
      </c>
    </row>
    <row r="7628" spans="2:3">
      <c r="B7628" s="101" t="n">
        <v>77659</v>
      </c>
      <c r="C7628" s="0">
        <f>INT(Hoja3!E$4*Hoja3!$B7636)</f>
        <v>33</v>
      </c>
    </row>
    <row r="7629" spans="2:3">
      <c r="B7629" s="101" t="n">
        <v>77681</v>
      </c>
      <c r="C7629" s="0">
        <f>INT(Hoja3!E$4*Hoja3!$B7637)</f>
        <v>33</v>
      </c>
    </row>
    <row r="7630" spans="2:3">
      <c r="B7630" s="101" t="n">
        <v>77687</v>
      </c>
      <c r="C7630" s="0">
        <f>INT(Hoja3!E$4*Hoja3!$B7638)</f>
        <v>33</v>
      </c>
    </row>
    <row r="7631" spans="2:3">
      <c r="B7631" s="101" t="n">
        <v>77689</v>
      </c>
      <c r="C7631" s="0">
        <f>INT(Hoja3!E$4*Hoja3!$B7639)</f>
        <v>33</v>
      </c>
    </row>
    <row r="7632" spans="2:3">
      <c r="B7632" s="101" t="n">
        <v>77699</v>
      </c>
      <c r="C7632" s="0">
        <f>INT(Hoja3!E$4*Hoja3!$B7640)</f>
        <v>33</v>
      </c>
    </row>
    <row r="7633" spans="2:3">
      <c r="B7633" s="101" t="n">
        <v>77711</v>
      </c>
      <c r="C7633" s="0">
        <f>INT(Hoja3!E$4*Hoja3!$B7641)</f>
        <v>33</v>
      </c>
    </row>
    <row r="7634" spans="2:3">
      <c r="B7634" s="101" t="n">
        <v>77713</v>
      </c>
      <c r="C7634" s="0">
        <f>INT(Hoja3!E$4*Hoja3!$B7642)</f>
        <v>33</v>
      </c>
    </row>
    <row r="7635" spans="2:3">
      <c r="B7635" s="101" t="n">
        <v>77719</v>
      </c>
      <c r="C7635" s="0">
        <f>INT(Hoja3!E$4*Hoja3!$B7643)</f>
        <v>33</v>
      </c>
    </row>
    <row r="7636" spans="2:3">
      <c r="B7636" s="101" t="n">
        <v>77723</v>
      </c>
      <c r="C7636" s="0">
        <f>INT(Hoja3!E$4*Hoja3!$B7644)</f>
        <v>33</v>
      </c>
    </row>
    <row r="7637" spans="2:3">
      <c r="B7637" s="101" t="n">
        <v>77731</v>
      </c>
      <c r="C7637" s="0">
        <f>INT(Hoja3!E$4*Hoja3!$B7645)</f>
        <v>33</v>
      </c>
    </row>
    <row r="7638" spans="2:3">
      <c r="B7638" s="101" t="n">
        <v>77743</v>
      </c>
      <c r="C7638" s="0">
        <f>INT(Hoja3!E$4*Hoja3!$B7646)</f>
        <v>33</v>
      </c>
    </row>
    <row r="7639" spans="2:3">
      <c r="B7639" s="101" t="n">
        <v>77747</v>
      </c>
      <c r="C7639" s="0">
        <f>INT(Hoja3!E$4*Hoja3!$B7647)</f>
        <v>33</v>
      </c>
    </row>
    <row r="7640" spans="2:3">
      <c r="B7640" s="101" t="n">
        <v>77761</v>
      </c>
      <c r="C7640" s="0">
        <f>INT(Hoja3!E$4*Hoja3!$B7648)</f>
        <v>33</v>
      </c>
    </row>
    <row r="7641" spans="2:3">
      <c r="B7641" s="101" t="n">
        <v>77773</v>
      </c>
      <c r="C7641" s="0">
        <f>INT(Hoja3!E$4*Hoja3!$B7649)</f>
        <v>33</v>
      </c>
    </row>
    <row r="7642" spans="2:3">
      <c r="B7642" s="101" t="n">
        <v>77783</v>
      </c>
      <c r="C7642" s="0">
        <f>INT(Hoja3!E$4*Hoja3!$B7650)</f>
        <v>33</v>
      </c>
    </row>
    <row r="7643" spans="2:3">
      <c r="B7643" s="101" t="n">
        <v>77797</v>
      </c>
      <c r="C7643" s="0">
        <f>INT(Hoja3!E$4*Hoja3!$B7651)</f>
        <v>33</v>
      </c>
    </row>
    <row r="7644" spans="2:3">
      <c r="B7644" s="101" t="n">
        <v>77801</v>
      </c>
      <c r="C7644" s="0">
        <f>INT(Hoja3!E$4*Hoja3!$B7652)</f>
        <v>33</v>
      </c>
    </row>
    <row r="7645" spans="2:3">
      <c r="B7645" s="101" t="n">
        <v>77813</v>
      </c>
      <c r="C7645" s="0">
        <f>INT(Hoja3!E$4*Hoja3!$B7653)</f>
        <v>33</v>
      </c>
    </row>
    <row r="7646" spans="2:3">
      <c r="B7646" s="101" t="n">
        <v>77839</v>
      </c>
      <c r="C7646" s="0">
        <f>INT(Hoja3!E$4*Hoja3!$B7654)</f>
        <v>33</v>
      </c>
    </row>
    <row r="7647" spans="2:3">
      <c r="B7647" s="101" t="n">
        <v>77849</v>
      </c>
      <c r="C7647" s="0">
        <f>INT(Hoja3!E$4*Hoja3!$B7655)</f>
        <v>33</v>
      </c>
    </row>
    <row r="7648" spans="2:3">
      <c r="B7648" s="101" t="n">
        <v>77863</v>
      </c>
      <c r="C7648" s="0">
        <f>INT(Hoja3!E$4*Hoja3!$B7656)</f>
        <v>32</v>
      </c>
    </row>
    <row r="7649" spans="2:3">
      <c r="B7649" s="101" t="n">
        <v>77867</v>
      </c>
      <c r="C7649" s="0">
        <f>INT(Hoja3!E$4*Hoja3!$B7657)</f>
        <v>32</v>
      </c>
    </row>
    <row r="7650" spans="2:3">
      <c r="B7650" s="101" t="n">
        <v>77893</v>
      </c>
      <c r="C7650" s="0">
        <f>INT(Hoja3!E$4*Hoja3!$B7658)</f>
        <v>32</v>
      </c>
    </row>
    <row r="7651" spans="2:3">
      <c r="B7651" s="101" t="n">
        <v>77899</v>
      </c>
      <c r="C7651" s="0">
        <f>INT(Hoja3!E$4*Hoja3!$B7659)</f>
        <v>32</v>
      </c>
    </row>
    <row r="7652" spans="2:3">
      <c r="B7652" s="101" t="n">
        <v>77929</v>
      </c>
      <c r="C7652" s="0">
        <f>INT(Hoja3!E$4*Hoja3!$B7660)</f>
        <v>32</v>
      </c>
    </row>
    <row r="7653" spans="2:3">
      <c r="B7653" s="101" t="n">
        <v>77933</v>
      </c>
      <c r="C7653" s="0">
        <f>INT(Hoja3!E$4*Hoja3!$B7661)</f>
        <v>32</v>
      </c>
    </row>
    <row r="7654" spans="2:3">
      <c r="B7654" s="101" t="n">
        <v>77951</v>
      </c>
      <c r="C7654" s="0">
        <f>INT(Hoja3!E$4*Hoja3!$B7662)</f>
        <v>32</v>
      </c>
    </row>
    <row r="7655" spans="2:3">
      <c r="B7655" s="101" t="n">
        <v>77969</v>
      </c>
      <c r="C7655" s="0">
        <f>INT(Hoja3!E$4*Hoja3!$B7663)</f>
        <v>32</v>
      </c>
    </row>
    <row r="7656" spans="2:3">
      <c r="B7656" s="101" t="n">
        <v>77977</v>
      </c>
      <c r="C7656" s="0">
        <f>INT(Hoja3!E$4*Hoja3!$B7664)</f>
        <v>32</v>
      </c>
    </row>
    <row r="7657" spans="2:3">
      <c r="B7657" s="101" t="n">
        <v>77983</v>
      </c>
      <c r="C7657" s="0">
        <f>INT(Hoja3!E$4*Hoja3!$B7665)</f>
        <v>32</v>
      </c>
    </row>
    <row r="7658" spans="2:3">
      <c r="B7658" s="101" t="n">
        <v>77999</v>
      </c>
      <c r="C7658" s="0">
        <f>INT(Hoja3!E$4*Hoja3!$B7666)</f>
        <v>32</v>
      </c>
    </row>
    <row r="7659" spans="2:3">
      <c r="B7659" s="101" t="n">
        <v>78007</v>
      </c>
      <c r="C7659" s="0">
        <f>INT(Hoja3!E$4*Hoja3!$B7667)</f>
        <v>32</v>
      </c>
    </row>
    <row r="7660" spans="2:3">
      <c r="B7660" s="101" t="n">
        <v>78017</v>
      </c>
      <c r="C7660" s="0">
        <f>INT(Hoja3!E$4*Hoja3!$B7668)</f>
        <v>32</v>
      </c>
    </row>
    <row r="7661" spans="2:3">
      <c r="B7661" s="101" t="n">
        <v>78031</v>
      </c>
      <c r="C7661" s="0">
        <f>INT(Hoja3!E$4*Hoja3!$B7669)</f>
        <v>32</v>
      </c>
    </row>
    <row r="7662" spans="2:3">
      <c r="B7662" s="101" t="n">
        <v>78041</v>
      </c>
      <c r="C7662" s="0">
        <f>INT(Hoja3!E$4*Hoja3!$B7670)</f>
        <v>32</v>
      </c>
    </row>
    <row r="7663" spans="2:3">
      <c r="B7663" s="101" t="n">
        <v>78049</v>
      </c>
      <c r="C7663" s="0">
        <f>INT(Hoja3!E$4*Hoja3!$B7671)</f>
        <v>32</v>
      </c>
    </row>
    <row r="7664" spans="2:3">
      <c r="B7664" s="101" t="n">
        <v>78059</v>
      </c>
      <c r="C7664" s="0">
        <f>INT(Hoja3!E$4*Hoja3!$B7672)</f>
        <v>32</v>
      </c>
    </row>
    <row r="7665" spans="2:3">
      <c r="B7665" s="101" t="n">
        <v>78079</v>
      </c>
      <c r="C7665" s="0">
        <f>INT(Hoja3!E$4*Hoja3!$B7673)</f>
        <v>32</v>
      </c>
    </row>
    <row r="7666" spans="2:3">
      <c r="B7666" s="101" t="n">
        <v>78101</v>
      </c>
      <c r="C7666" s="0">
        <f>INT(Hoja3!E$4*Hoja3!$B7674)</f>
        <v>32</v>
      </c>
    </row>
    <row r="7667" spans="2:3">
      <c r="B7667" s="101" t="n">
        <v>78121</v>
      </c>
      <c r="C7667" s="0">
        <f>INT(Hoja3!E$4*Hoja3!$B7675)</f>
        <v>32</v>
      </c>
    </row>
    <row r="7668" spans="2:3">
      <c r="B7668" s="101" t="n">
        <v>78137</v>
      </c>
      <c r="C7668" s="0">
        <f>INT(Hoja3!E$4*Hoja3!$B7676)</f>
        <v>32</v>
      </c>
    </row>
    <row r="7669" spans="2:3">
      <c r="B7669" s="101" t="n">
        <v>78139</v>
      </c>
      <c r="C7669" s="0">
        <f>INT(Hoja3!E$4*Hoja3!$B7677)</f>
        <v>32</v>
      </c>
    </row>
    <row r="7670" spans="2:3">
      <c r="B7670" s="101" t="n">
        <v>78157</v>
      </c>
      <c r="C7670" s="0">
        <f>INT(Hoja3!E$4*Hoja3!$B7678)</f>
        <v>32</v>
      </c>
    </row>
    <row r="7671" spans="2:3">
      <c r="B7671" s="101" t="n">
        <v>78163</v>
      </c>
      <c r="C7671" s="0">
        <f>INT(Hoja3!E$4*Hoja3!$B7679)</f>
        <v>32</v>
      </c>
    </row>
    <row r="7672" spans="2:3">
      <c r="B7672" s="101" t="n">
        <v>78167</v>
      </c>
      <c r="C7672" s="0">
        <f>INT(Hoja3!E$4*Hoja3!$B7680)</f>
        <v>32</v>
      </c>
    </row>
    <row r="7673" spans="2:3">
      <c r="B7673" s="101" t="n">
        <v>78173</v>
      </c>
      <c r="C7673" s="0">
        <f>INT(Hoja3!E$4*Hoja3!$B7681)</f>
        <v>32</v>
      </c>
    </row>
    <row r="7674" spans="2:3">
      <c r="B7674" s="101" t="n">
        <v>78179</v>
      </c>
      <c r="C7674" s="0">
        <f>INT(Hoja3!E$4*Hoja3!$B7682)</f>
        <v>32</v>
      </c>
    </row>
    <row r="7675" spans="2:3">
      <c r="B7675" s="101" t="n">
        <v>78191</v>
      </c>
      <c r="C7675" s="0">
        <f>INT(Hoja3!E$4*Hoja3!$B7683)</f>
        <v>32</v>
      </c>
    </row>
    <row r="7676" spans="2:3">
      <c r="B7676" s="101" t="n">
        <v>78193</v>
      </c>
      <c r="C7676" s="0">
        <f>INT(Hoja3!E$4*Hoja3!$B7684)</f>
        <v>32</v>
      </c>
    </row>
    <row r="7677" spans="2:3">
      <c r="B7677" s="101" t="n">
        <v>78203</v>
      </c>
      <c r="C7677" s="0">
        <f>INT(Hoja3!E$4*Hoja3!$B7685)</f>
        <v>32</v>
      </c>
    </row>
    <row r="7678" spans="2:3">
      <c r="B7678" s="101" t="n">
        <v>78229</v>
      </c>
      <c r="C7678" s="0">
        <f>INT(Hoja3!E$4*Hoja3!$B7686)</f>
        <v>32</v>
      </c>
    </row>
    <row r="7679" spans="2:3">
      <c r="B7679" s="101" t="n">
        <v>78233</v>
      </c>
      <c r="C7679" s="0">
        <f>INT(Hoja3!E$4*Hoja3!$B7687)</f>
        <v>32</v>
      </c>
    </row>
    <row r="7680" spans="2:3">
      <c r="B7680" s="101" t="n">
        <v>78241</v>
      </c>
      <c r="C7680" s="0">
        <f>INT(Hoja3!E$4*Hoja3!$B7688)</f>
        <v>32</v>
      </c>
    </row>
    <row r="7681" spans="2:3">
      <c r="B7681" s="101" t="n">
        <v>78259</v>
      </c>
      <c r="C7681" s="0">
        <f>INT(Hoja3!E$4*Hoja3!$B7689)</f>
        <v>32</v>
      </c>
    </row>
    <row r="7682" spans="2:3">
      <c r="B7682" s="101" t="n">
        <v>78277</v>
      </c>
      <c r="C7682" s="0">
        <f>INT(Hoja3!E$4*Hoja3!$B7690)</f>
        <v>32</v>
      </c>
    </row>
    <row r="7683" spans="2:3">
      <c r="B7683" s="101" t="n">
        <v>78283</v>
      </c>
      <c r="C7683" s="0">
        <f>INT(Hoja3!E$4*Hoja3!$B7691)</f>
        <v>32</v>
      </c>
    </row>
    <row r="7684" spans="2:3">
      <c r="B7684" s="101" t="n">
        <v>78301</v>
      </c>
      <c r="C7684" s="0">
        <f>INT(Hoja3!E$4*Hoja3!$B7692)</f>
        <v>32</v>
      </c>
    </row>
    <row r="7685" spans="2:3">
      <c r="B7685" s="101" t="n">
        <v>78307</v>
      </c>
      <c r="C7685" s="0">
        <f>INT(Hoja3!E$4*Hoja3!$B7693)</f>
        <v>32</v>
      </c>
    </row>
    <row r="7686" spans="2:3">
      <c r="B7686" s="101" t="n">
        <v>78311</v>
      </c>
      <c r="C7686" s="0">
        <f>INT(Hoja3!E$4*Hoja3!$B7694)</f>
        <v>32</v>
      </c>
    </row>
    <row r="7687" spans="2:3">
      <c r="B7687" s="101" t="n">
        <v>78317</v>
      </c>
      <c r="C7687" s="0">
        <f>INT(Hoja3!E$4*Hoja3!$B7695)</f>
        <v>32</v>
      </c>
    </row>
    <row r="7688" spans="2:3">
      <c r="B7688" s="101" t="n">
        <v>78341</v>
      </c>
      <c r="C7688" s="0">
        <f>INT(Hoja3!E$4*Hoja3!$B7696)</f>
        <v>32</v>
      </c>
    </row>
    <row r="7689" spans="2:3">
      <c r="B7689" s="101" t="n">
        <v>78347</v>
      </c>
      <c r="C7689" s="0">
        <f>INT(Hoja3!E$4*Hoja3!$B7697)</f>
        <v>32</v>
      </c>
    </row>
    <row r="7690" spans="2:3">
      <c r="B7690" s="101" t="n">
        <v>78367</v>
      </c>
      <c r="C7690" s="0">
        <f>INT(Hoja3!E$4*Hoja3!$B7698)</f>
        <v>32</v>
      </c>
    </row>
    <row r="7691" spans="2:3">
      <c r="B7691" s="101" t="n">
        <v>78401</v>
      </c>
      <c r="C7691" s="0">
        <f>INT(Hoja3!E$4*Hoja3!$B7699)</f>
        <v>32</v>
      </c>
    </row>
    <row r="7692" spans="2:3">
      <c r="B7692" s="101" t="n">
        <v>78427</v>
      </c>
      <c r="C7692" s="0">
        <f>INT(Hoja3!E$4*Hoja3!$B7700)</f>
        <v>32</v>
      </c>
    </row>
    <row r="7693" spans="2:3">
      <c r="B7693" s="101" t="n">
        <v>78437</v>
      </c>
      <c r="C7693" s="0">
        <f>INT(Hoja3!E$4*Hoja3!$B7701)</f>
        <v>32</v>
      </c>
    </row>
    <row r="7694" spans="2:3">
      <c r="B7694" s="101" t="n">
        <v>78439</v>
      </c>
      <c r="C7694" s="0">
        <f>INT(Hoja3!E$4*Hoja3!$B7702)</f>
        <v>32</v>
      </c>
    </row>
    <row r="7695" spans="2:3">
      <c r="B7695" s="101" t="n">
        <v>78467</v>
      </c>
      <c r="C7695" s="0">
        <f>INT(Hoja3!E$4*Hoja3!$B7703)</f>
        <v>32</v>
      </c>
    </row>
    <row r="7696" spans="2:3">
      <c r="B7696" s="101" t="n">
        <v>78479</v>
      </c>
      <c r="C7696" s="0">
        <f>INT(Hoja3!E$4*Hoja3!$B7704)</f>
        <v>32</v>
      </c>
    </row>
    <row r="7697" spans="2:3">
      <c r="B7697" s="101" t="n">
        <v>78487</v>
      </c>
      <c r="C7697" s="0">
        <f>INT(Hoja3!E$4*Hoja3!$B7705)</f>
        <v>32</v>
      </c>
    </row>
    <row r="7698" spans="2:3">
      <c r="B7698" s="101" t="n">
        <v>78497</v>
      </c>
      <c r="C7698" s="0">
        <f>INT(Hoja3!E$4*Hoja3!$B7706)</f>
        <v>32</v>
      </c>
    </row>
    <row r="7699" spans="2:3">
      <c r="B7699" s="101" t="n">
        <v>78509</v>
      </c>
      <c r="C7699" s="0">
        <f>INT(Hoja3!E$4*Hoja3!$B7707)</f>
        <v>32</v>
      </c>
    </row>
    <row r="7700" spans="2:3">
      <c r="B7700" s="101" t="n">
        <v>78511</v>
      </c>
      <c r="C7700" s="0">
        <f>INT(Hoja3!E$4*Hoja3!$B7708)</f>
        <v>32</v>
      </c>
    </row>
    <row r="7701" spans="2:3">
      <c r="B7701" s="101" t="n">
        <v>78517</v>
      </c>
      <c r="C7701" s="0">
        <f>INT(Hoja3!E$4*Hoja3!$B7709)</f>
        <v>32</v>
      </c>
    </row>
    <row r="7702" spans="2:3">
      <c r="B7702" s="101" t="n">
        <v>78539</v>
      </c>
      <c r="C7702" s="0">
        <f>INT(Hoja3!E$4*Hoja3!$B7710)</f>
        <v>32</v>
      </c>
    </row>
    <row r="7703" spans="2:3">
      <c r="B7703" s="101" t="n">
        <v>78541</v>
      </c>
      <c r="C7703" s="0">
        <f>INT(Hoja3!E$4*Hoja3!$B7711)</f>
        <v>32</v>
      </c>
    </row>
    <row r="7704" spans="2:3">
      <c r="B7704" s="101" t="n">
        <v>78553</v>
      </c>
      <c r="C7704" s="0">
        <f>INT(Hoja3!E$4*Hoja3!$B7712)</f>
        <v>32</v>
      </c>
    </row>
    <row r="7705" spans="2:3">
      <c r="B7705" s="101" t="n">
        <v>78569</v>
      </c>
      <c r="C7705" s="0">
        <f>INT(Hoja3!E$4*Hoja3!$B7713)</f>
        <v>32</v>
      </c>
    </row>
    <row r="7706" spans="2:3">
      <c r="B7706" s="101" t="n">
        <v>78571</v>
      </c>
      <c r="C7706" s="0">
        <f>INT(Hoja3!E$4*Hoja3!$B7714)</f>
        <v>32</v>
      </c>
    </row>
    <row r="7707" spans="2:3">
      <c r="B7707" s="101" t="n">
        <v>78577</v>
      </c>
      <c r="C7707" s="0">
        <f>INT(Hoja3!E$4*Hoja3!$B7715)</f>
        <v>32</v>
      </c>
    </row>
    <row r="7708" spans="2:3">
      <c r="B7708" s="101" t="n">
        <v>78583</v>
      </c>
      <c r="C7708" s="0">
        <f>INT(Hoja3!E$4*Hoja3!$B7716)</f>
        <v>32</v>
      </c>
    </row>
    <row r="7709" spans="2:3">
      <c r="B7709" s="101" t="n">
        <v>78593</v>
      </c>
      <c r="C7709" s="0">
        <f>INT(Hoja3!E$4*Hoja3!$B7717)</f>
        <v>32</v>
      </c>
    </row>
    <row r="7710" spans="2:3">
      <c r="B7710" s="101" t="n">
        <v>78607</v>
      </c>
      <c r="C7710" s="0">
        <f>INT(Hoja3!E$4*Hoja3!$B7718)</f>
        <v>32</v>
      </c>
    </row>
    <row r="7711" spans="2:3">
      <c r="B7711" s="101" t="n">
        <v>78623</v>
      </c>
      <c r="C7711" s="0">
        <f>INT(Hoja3!E$4*Hoja3!$B7719)</f>
        <v>32</v>
      </c>
    </row>
    <row r="7712" spans="2:3">
      <c r="B7712" s="101" t="n">
        <v>78643</v>
      </c>
      <c r="C7712" s="0">
        <f>INT(Hoja3!E$4*Hoja3!$B7720)</f>
        <v>32</v>
      </c>
    </row>
    <row r="7713" spans="2:3">
      <c r="B7713" s="101" t="n">
        <v>78649</v>
      </c>
      <c r="C7713" s="0">
        <f>INT(Hoja3!E$4*Hoja3!$B7721)</f>
        <v>32</v>
      </c>
    </row>
    <row r="7714" spans="2:3">
      <c r="B7714" s="101" t="n">
        <v>78653</v>
      </c>
      <c r="C7714" s="0">
        <f>INT(Hoja3!E$4*Hoja3!$B7722)</f>
        <v>32</v>
      </c>
    </row>
    <row r="7715" spans="2:3">
      <c r="B7715" s="101" t="n">
        <v>78691</v>
      </c>
      <c r="C7715" s="0">
        <f>INT(Hoja3!E$4*Hoja3!$B7723)</f>
        <v>32</v>
      </c>
    </row>
    <row r="7716" spans="2:3">
      <c r="B7716" s="101" t="n">
        <v>78697</v>
      </c>
      <c r="C7716" s="0">
        <f>INT(Hoja3!E$4*Hoja3!$B7724)</f>
        <v>32</v>
      </c>
    </row>
    <row r="7717" spans="2:3">
      <c r="B7717" s="101" t="n">
        <v>78707</v>
      </c>
      <c r="C7717" s="0">
        <f>INT(Hoja3!E$4*Hoja3!$B7725)</f>
        <v>32</v>
      </c>
    </row>
    <row r="7718" spans="2:3">
      <c r="B7718" s="101" t="n">
        <v>78713</v>
      </c>
      <c r="C7718" s="0">
        <f>INT(Hoja3!E$4*Hoja3!$B7726)</f>
        <v>32</v>
      </c>
    </row>
    <row r="7719" spans="2:3">
      <c r="B7719" s="101" t="n">
        <v>78721</v>
      </c>
      <c r="C7719" s="0">
        <f>INT(Hoja3!E$4*Hoja3!$B7727)</f>
        <v>32</v>
      </c>
    </row>
    <row r="7720" spans="2:3">
      <c r="B7720" s="101" t="n">
        <v>78737</v>
      </c>
      <c r="C7720" s="0">
        <f>INT(Hoja3!E$4*Hoja3!$B7728)</f>
        <v>32</v>
      </c>
    </row>
    <row r="7721" spans="2:3">
      <c r="B7721" s="101" t="n">
        <v>78779</v>
      </c>
      <c r="C7721" s="0">
        <f>INT(Hoja3!E$4*Hoja3!$B7729)</f>
        <v>32</v>
      </c>
    </row>
    <row r="7722" spans="2:3">
      <c r="B7722" s="101" t="n">
        <v>78781</v>
      </c>
      <c r="C7722" s="0">
        <f>INT(Hoja3!E$4*Hoja3!$B7730)</f>
        <v>32</v>
      </c>
    </row>
    <row r="7723" spans="2:3">
      <c r="B7723" s="101" t="n">
        <v>78787</v>
      </c>
      <c r="C7723" s="0">
        <f>INT(Hoja3!E$4*Hoja3!$B7731)</f>
        <v>32</v>
      </c>
    </row>
    <row r="7724" spans="2:3">
      <c r="B7724" s="101" t="n">
        <v>78791</v>
      </c>
      <c r="C7724" s="0">
        <f>INT(Hoja3!E$4*Hoja3!$B7732)</f>
        <v>32</v>
      </c>
    </row>
    <row r="7725" spans="2:3">
      <c r="B7725" s="101" t="n">
        <v>78797</v>
      </c>
      <c r="C7725" s="0">
        <f>INT(Hoja3!E$4*Hoja3!$B7733)</f>
        <v>32</v>
      </c>
    </row>
    <row r="7726" spans="2:3">
      <c r="B7726" s="101" t="n">
        <v>78803</v>
      </c>
      <c r="C7726" s="0">
        <f>INT(Hoja3!E$4*Hoja3!$B7734)</f>
        <v>32</v>
      </c>
    </row>
    <row r="7727" spans="2:3">
      <c r="B7727" s="101" t="n">
        <v>78809</v>
      </c>
      <c r="C7727" s="0">
        <f>INT(Hoja3!E$4*Hoja3!$B7735)</f>
        <v>32</v>
      </c>
    </row>
    <row r="7728" spans="2:3">
      <c r="B7728" s="101" t="n">
        <v>78823</v>
      </c>
      <c r="C7728" s="0">
        <f>INT(Hoja3!E$4*Hoja3!$B7736)</f>
        <v>32</v>
      </c>
    </row>
    <row r="7729" spans="2:3">
      <c r="B7729" s="101" t="n">
        <v>78839</v>
      </c>
      <c r="C7729" s="0">
        <f>INT(Hoja3!E$4*Hoja3!$B7737)</f>
        <v>32</v>
      </c>
    </row>
    <row r="7730" spans="2:3">
      <c r="B7730" s="101" t="n">
        <v>78853</v>
      </c>
      <c r="C7730" s="0">
        <f>INT(Hoja3!E$4*Hoja3!$B7738)</f>
        <v>32</v>
      </c>
    </row>
    <row r="7731" spans="2:3">
      <c r="B7731" s="101" t="n">
        <v>78857</v>
      </c>
      <c r="C7731" s="0">
        <f>INT(Hoja3!E$4*Hoja3!$B7739)</f>
        <v>32</v>
      </c>
    </row>
    <row r="7732" spans="2:3">
      <c r="B7732" s="101" t="n">
        <v>78877</v>
      </c>
      <c r="C7732" s="0">
        <f>INT(Hoja3!E$4*Hoja3!$B7740)</f>
        <v>32</v>
      </c>
    </row>
    <row r="7733" spans="2:3">
      <c r="B7733" s="101" t="n">
        <v>78887</v>
      </c>
      <c r="C7733" s="0">
        <f>INT(Hoja3!E$4*Hoja3!$B7741)</f>
        <v>32</v>
      </c>
    </row>
    <row r="7734" spans="2:3">
      <c r="B7734" s="101" t="n">
        <v>78889</v>
      </c>
      <c r="C7734" s="0">
        <f>INT(Hoja3!E$4*Hoja3!$B7742)</f>
        <v>32</v>
      </c>
    </row>
    <row r="7735" spans="2:3">
      <c r="B7735" s="101" t="n">
        <v>78893</v>
      </c>
      <c r="C7735" s="0">
        <f>INT(Hoja3!E$4*Hoja3!$B7743)</f>
        <v>32</v>
      </c>
    </row>
    <row r="7736" spans="2:3">
      <c r="B7736" s="101" t="n">
        <v>78901</v>
      </c>
      <c r="C7736" s="0">
        <f>INT(Hoja3!E$4*Hoja3!$B7744)</f>
        <v>32</v>
      </c>
    </row>
    <row r="7737" spans="2:3">
      <c r="B7737" s="101" t="n">
        <v>78919</v>
      </c>
      <c r="C7737" s="0">
        <f>INT(Hoja3!E$4*Hoja3!$B7745)</f>
        <v>32</v>
      </c>
    </row>
    <row r="7738" spans="2:3">
      <c r="B7738" s="101" t="n">
        <v>78929</v>
      </c>
      <c r="C7738" s="0">
        <f>INT(Hoja3!E$4*Hoja3!$B7746)</f>
        <v>32</v>
      </c>
    </row>
    <row r="7739" spans="2:3">
      <c r="B7739" s="101" t="n">
        <v>78941</v>
      </c>
      <c r="C7739" s="0">
        <f>INT(Hoja3!E$4*Hoja3!$B7747)</f>
        <v>32</v>
      </c>
    </row>
    <row r="7740" spans="2:3">
      <c r="B7740" s="101" t="n">
        <v>78977</v>
      </c>
      <c r="C7740" s="0">
        <f>INT(Hoja3!E$4*Hoja3!$B7748)</f>
        <v>32</v>
      </c>
    </row>
    <row r="7741" spans="2:3">
      <c r="B7741" s="101" t="n">
        <v>78979</v>
      </c>
      <c r="C7741" s="0">
        <f>INT(Hoja3!E$4*Hoja3!$B7749)</f>
        <v>32</v>
      </c>
    </row>
    <row r="7742" spans="2:3">
      <c r="B7742" s="101" t="n">
        <v>78989</v>
      </c>
      <c r="C7742" s="0">
        <f>INT(Hoja3!E$4*Hoja3!$B7750)</f>
        <v>32</v>
      </c>
    </row>
    <row r="7743" spans="2:3">
      <c r="B7743" s="101" t="n">
        <v>79031</v>
      </c>
      <c r="C7743" s="0">
        <f>INT(Hoja3!E$4*Hoja3!$B7751)</f>
        <v>32</v>
      </c>
    </row>
    <row r="7744" spans="2:3">
      <c r="B7744" s="101" t="n">
        <v>79039</v>
      </c>
      <c r="C7744" s="0">
        <f>INT(Hoja3!E$4*Hoja3!$B7752)</f>
        <v>32</v>
      </c>
    </row>
    <row r="7745" spans="2:3">
      <c r="B7745" s="101" t="n">
        <v>79043</v>
      </c>
      <c r="C7745" s="0">
        <f>INT(Hoja3!E$4*Hoja3!$B7753)</f>
        <v>32</v>
      </c>
    </row>
    <row r="7746" spans="2:3">
      <c r="B7746" s="101" t="n">
        <v>79063</v>
      </c>
      <c r="C7746" s="0">
        <f>INT(Hoja3!E$4*Hoja3!$B7754)</f>
        <v>31</v>
      </c>
    </row>
    <row r="7747" spans="2:3">
      <c r="B7747" s="101" t="n">
        <v>79087</v>
      </c>
      <c r="C7747" s="0">
        <f>INT(Hoja3!E$4*Hoja3!$B7755)</f>
        <v>31</v>
      </c>
    </row>
    <row r="7748" spans="2:3">
      <c r="B7748" s="101" t="n">
        <v>79103</v>
      </c>
      <c r="C7748" s="0">
        <f>INT(Hoja3!E$4*Hoja3!$B7756)</f>
        <v>31</v>
      </c>
    </row>
    <row r="7749" spans="2:3">
      <c r="B7749" s="101" t="n">
        <v>79111</v>
      </c>
      <c r="C7749" s="0">
        <f>INT(Hoja3!E$4*Hoja3!$B7757)</f>
        <v>31</v>
      </c>
    </row>
    <row r="7750" spans="2:3">
      <c r="B7750" s="101" t="n">
        <v>79133</v>
      </c>
      <c r="C7750" s="0">
        <f>INT(Hoja3!E$4*Hoja3!$B7758)</f>
        <v>31</v>
      </c>
    </row>
    <row r="7751" spans="2:3">
      <c r="B7751" s="101" t="n">
        <v>79139</v>
      </c>
      <c r="C7751" s="0">
        <f>INT(Hoja3!E$4*Hoja3!$B7759)</f>
        <v>31</v>
      </c>
    </row>
    <row r="7752" spans="2:3">
      <c r="B7752" s="101" t="n">
        <v>79147</v>
      </c>
      <c r="C7752" s="0">
        <f>INT(Hoja3!E$4*Hoja3!$B7760)</f>
        <v>31</v>
      </c>
    </row>
    <row r="7753" spans="2:3">
      <c r="B7753" s="101" t="n">
        <v>79151</v>
      </c>
      <c r="C7753" s="0">
        <f>INT(Hoja3!E$4*Hoja3!$B7761)</f>
        <v>31</v>
      </c>
    </row>
    <row r="7754" spans="2:3">
      <c r="B7754" s="101" t="n">
        <v>79153</v>
      </c>
      <c r="C7754" s="0">
        <f>INT(Hoja3!E$4*Hoja3!$B7762)</f>
        <v>31</v>
      </c>
    </row>
    <row r="7755" spans="2:3">
      <c r="B7755" s="101" t="n">
        <v>79159</v>
      </c>
      <c r="C7755" s="0">
        <f>INT(Hoja3!E$4*Hoja3!$B7763)</f>
        <v>31</v>
      </c>
    </row>
    <row r="7756" spans="2:3">
      <c r="B7756" s="101" t="n">
        <v>79181</v>
      </c>
      <c r="C7756" s="0">
        <f>INT(Hoja3!E$4*Hoja3!$B7764)</f>
        <v>31</v>
      </c>
    </row>
    <row r="7757" spans="2:3">
      <c r="B7757" s="101" t="n">
        <v>79187</v>
      </c>
      <c r="C7757" s="0">
        <f>INT(Hoja3!E$4*Hoja3!$B7765)</f>
        <v>31</v>
      </c>
    </row>
    <row r="7758" spans="2:3">
      <c r="B7758" s="101" t="n">
        <v>79193</v>
      </c>
      <c r="C7758" s="0">
        <f>INT(Hoja3!E$4*Hoja3!$B7766)</f>
        <v>31</v>
      </c>
    </row>
    <row r="7759" spans="2:3">
      <c r="B7759" s="101" t="n">
        <v>79201</v>
      </c>
      <c r="C7759" s="0">
        <f>INT(Hoja3!E$4*Hoja3!$B7767)</f>
        <v>31</v>
      </c>
    </row>
    <row r="7760" spans="2:3">
      <c r="B7760" s="101" t="n">
        <v>79229</v>
      </c>
      <c r="C7760" s="0">
        <f>INT(Hoja3!E$4*Hoja3!$B7768)</f>
        <v>31</v>
      </c>
    </row>
    <row r="7761" spans="2:3">
      <c r="B7761" s="101" t="n">
        <v>79231</v>
      </c>
      <c r="C7761" s="0">
        <f>INT(Hoja3!E$4*Hoja3!$B7769)</f>
        <v>31</v>
      </c>
    </row>
    <row r="7762" spans="2:3">
      <c r="B7762" s="101" t="n">
        <v>79241</v>
      </c>
      <c r="C7762" s="0">
        <f>INT(Hoja3!E$4*Hoja3!$B7770)</f>
        <v>31</v>
      </c>
    </row>
    <row r="7763" spans="2:3">
      <c r="B7763" s="101" t="n">
        <v>79259</v>
      </c>
      <c r="C7763" s="0">
        <f>INT(Hoja3!E$4*Hoja3!$B7771)</f>
        <v>31</v>
      </c>
    </row>
    <row r="7764" spans="2:3">
      <c r="B7764" s="101" t="n">
        <v>79273</v>
      </c>
      <c r="C7764" s="0">
        <f>INT(Hoja3!E$4*Hoja3!$B7772)</f>
        <v>31</v>
      </c>
    </row>
    <row r="7765" spans="2:3">
      <c r="B7765" s="101" t="n">
        <v>79279</v>
      </c>
      <c r="C7765" s="0">
        <f>INT(Hoja3!E$4*Hoja3!$B7773)</f>
        <v>31</v>
      </c>
    </row>
    <row r="7766" spans="2:3">
      <c r="B7766" s="101" t="n">
        <v>79283</v>
      </c>
      <c r="C7766" s="0">
        <f>INT(Hoja3!E$4*Hoja3!$B7774)</f>
        <v>31</v>
      </c>
    </row>
    <row r="7767" spans="2:3">
      <c r="B7767" s="101" t="n">
        <v>79301</v>
      </c>
      <c r="C7767" s="0">
        <f>INT(Hoja3!E$4*Hoja3!$B7775)</f>
        <v>31</v>
      </c>
    </row>
    <row r="7768" spans="2:3">
      <c r="B7768" s="101" t="n">
        <v>79309</v>
      </c>
      <c r="C7768" s="0">
        <f>INT(Hoja3!E$4*Hoja3!$B7776)</f>
        <v>31</v>
      </c>
    </row>
    <row r="7769" spans="2:3">
      <c r="B7769" s="101" t="n">
        <v>79319</v>
      </c>
      <c r="C7769" s="0">
        <f>INT(Hoja3!E$4*Hoja3!$B7777)</f>
        <v>31</v>
      </c>
    </row>
    <row r="7770" spans="2:3">
      <c r="B7770" s="101" t="n">
        <v>79333</v>
      </c>
      <c r="C7770" s="0">
        <f>INT(Hoja3!E$4*Hoja3!$B7778)</f>
        <v>31</v>
      </c>
    </row>
    <row r="7771" spans="2:3">
      <c r="B7771" s="101" t="n">
        <v>79337</v>
      </c>
      <c r="C7771" s="0">
        <f>INT(Hoja3!E$4*Hoja3!$B7779)</f>
        <v>31</v>
      </c>
    </row>
    <row r="7772" spans="2:3">
      <c r="B7772" s="101" t="n">
        <v>79349</v>
      </c>
      <c r="C7772" s="0">
        <f>INT(Hoja3!E$4*Hoja3!$B7780)</f>
        <v>31</v>
      </c>
    </row>
    <row r="7773" spans="2:3">
      <c r="B7773" s="101" t="n">
        <v>79357</v>
      </c>
      <c r="C7773" s="0">
        <f>INT(Hoja3!E$4*Hoja3!$B7781)</f>
        <v>31</v>
      </c>
    </row>
    <row r="7774" spans="2:3">
      <c r="B7774" s="101" t="n">
        <v>79367</v>
      </c>
      <c r="C7774" s="0">
        <f>INT(Hoja3!E$4*Hoja3!$B7782)</f>
        <v>31</v>
      </c>
    </row>
    <row r="7775" spans="2:3">
      <c r="B7775" s="101" t="n">
        <v>79379</v>
      </c>
      <c r="C7775" s="0">
        <f>INT(Hoja3!E$4*Hoja3!$B7783)</f>
        <v>31</v>
      </c>
    </row>
    <row r="7776" spans="2:3">
      <c r="B7776" s="101" t="n">
        <v>79393</v>
      </c>
      <c r="C7776" s="0">
        <f>INT(Hoja3!E$4*Hoja3!$B7784)</f>
        <v>31</v>
      </c>
    </row>
    <row r="7777" spans="2:3">
      <c r="B7777" s="101" t="n">
        <v>79397</v>
      </c>
      <c r="C7777" s="0">
        <f>INT(Hoja3!E$4*Hoja3!$B7785)</f>
        <v>31</v>
      </c>
    </row>
    <row r="7778" spans="2:3">
      <c r="B7778" s="101" t="n">
        <v>79399</v>
      </c>
      <c r="C7778" s="0">
        <f>INT(Hoja3!E$4*Hoja3!$B7786)</f>
        <v>31</v>
      </c>
    </row>
    <row r="7779" spans="2:3">
      <c r="B7779" s="101" t="n">
        <v>79411</v>
      </c>
      <c r="C7779" s="0">
        <f>INT(Hoja3!E$4*Hoja3!$B7787)</f>
        <v>31</v>
      </c>
    </row>
    <row r="7780" spans="2:3">
      <c r="B7780" s="101" t="n">
        <v>79423</v>
      </c>
      <c r="C7780" s="0">
        <f>INT(Hoja3!E$4*Hoja3!$B7788)</f>
        <v>31</v>
      </c>
    </row>
    <row r="7781" spans="2:3">
      <c r="B7781" s="101" t="n">
        <v>79427</v>
      </c>
      <c r="C7781" s="0">
        <f>INT(Hoja3!E$4*Hoja3!$B7789)</f>
        <v>31</v>
      </c>
    </row>
    <row r="7782" spans="2:3">
      <c r="B7782" s="101" t="n">
        <v>79433</v>
      </c>
      <c r="C7782" s="0">
        <f>INT(Hoja3!E$4*Hoja3!$B7790)</f>
        <v>31</v>
      </c>
    </row>
    <row r="7783" spans="2:3">
      <c r="B7783" s="101" t="n">
        <v>79451</v>
      </c>
      <c r="C7783" s="0">
        <f>INT(Hoja3!E$4*Hoja3!$B7791)</f>
        <v>31</v>
      </c>
    </row>
    <row r="7784" spans="2:3">
      <c r="B7784" s="101" t="n">
        <v>79481</v>
      </c>
      <c r="C7784" s="0">
        <f>INT(Hoja3!E$4*Hoja3!$B7792)</f>
        <v>31</v>
      </c>
    </row>
    <row r="7785" spans="2:3">
      <c r="B7785" s="101" t="n">
        <v>79493</v>
      </c>
      <c r="C7785" s="0">
        <f>INT(Hoja3!E$4*Hoja3!$B7793)</f>
        <v>31</v>
      </c>
    </row>
    <row r="7786" spans="2:3">
      <c r="B7786" s="101" t="n">
        <v>79531</v>
      </c>
      <c r="C7786" s="0">
        <f>INT(Hoja3!E$4*Hoja3!$B7794)</f>
        <v>31</v>
      </c>
    </row>
    <row r="7787" spans="2:3">
      <c r="B7787" s="101" t="n">
        <v>79537</v>
      </c>
      <c r="C7787" s="0">
        <f>INT(Hoja3!E$4*Hoja3!$B7795)</f>
        <v>31</v>
      </c>
    </row>
    <row r="7788" spans="2:3">
      <c r="B7788" s="101" t="n">
        <v>79549</v>
      </c>
      <c r="C7788" s="0">
        <f>INT(Hoja3!E$4*Hoja3!$B7796)</f>
        <v>31</v>
      </c>
    </row>
    <row r="7789" spans="2:3">
      <c r="B7789" s="101" t="n">
        <v>79559</v>
      </c>
      <c r="C7789" s="0">
        <f>INT(Hoja3!E$4*Hoja3!$B7797)</f>
        <v>31</v>
      </c>
    </row>
    <row r="7790" spans="2:3">
      <c r="B7790" s="101" t="n">
        <v>79561</v>
      </c>
      <c r="C7790" s="0">
        <f>INT(Hoja3!E$4*Hoja3!$B7798)</f>
        <v>31</v>
      </c>
    </row>
    <row r="7791" spans="2:3">
      <c r="B7791" s="101" t="n">
        <v>79579</v>
      </c>
      <c r="C7791" s="0">
        <f>INT(Hoja3!E$4*Hoja3!$B7799)</f>
        <v>31</v>
      </c>
    </row>
    <row r="7792" spans="2:3">
      <c r="B7792" s="101" t="n">
        <v>79589</v>
      </c>
      <c r="C7792" s="0">
        <f>INT(Hoja3!E$4*Hoja3!$B7800)</f>
        <v>31</v>
      </c>
    </row>
    <row r="7793" spans="2:3">
      <c r="B7793" s="101" t="n">
        <v>79601</v>
      </c>
      <c r="C7793" s="0">
        <f>INT(Hoja3!E$4*Hoja3!$B7801)</f>
        <v>31</v>
      </c>
    </row>
    <row r="7794" spans="2:3">
      <c r="B7794" s="101" t="n">
        <v>79609</v>
      </c>
      <c r="C7794" s="0">
        <f>INT(Hoja3!E$4*Hoja3!$B7802)</f>
        <v>31</v>
      </c>
    </row>
    <row r="7795" spans="2:3">
      <c r="B7795" s="101" t="n">
        <v>79613</v>
      </c>
      <c r="C7795" s="0">
        <f>INT(Hoja3!E$4*Hoja3!$B7803)</f>
        <v>31</v>
      </c>
    </row>
    <row r="7796" spans="2:3">
      <c r="B7796" s="101" t="n">
        <v>79621</v>
      </c>
      <c r="C7796" s="0">
        <f>INT(Hoja3!E$4*Hoja3!$B7804)</f>
        <v>31</v>
      </c>
    </row>
    <row r="7797" spans="2:3">
      <c r="B7797" s="101" t="n">
        <v>79627</v>
      </c>
      <c r="C7797" s="0">
        <f>INT(Hoja3!E$4*Hoja3!$B7805)</f>
        <v>31</v>
      </c>
    </row>
    <row r="7798" spans="2:3">
      <c r="B7798" s="101" t="n">
        <v>79631</v>
      </c>
      <c r="C7798" s="0">
        <f>INT(Hoja3!E$4*Hoja3!$B7806)</f>
        <v>31</v>
      </c>
    </row>
    <row r="7799" spans="2:3">
      <c r="B7799" s="101" t="n">
        <v>79633</v>
      </c>
      <c r="C7799" s="0">
        <f>INT(Hoja3!E$4*Hoja3!$B7807)</f>
        <v>31</v>
      </c>
    </row>
    <row r="7800" spans="2:3">
      <c r="B7800" s="101" t="n">
        <v>79657</v>
      </c>
      <c r="C7800" s="0">
        <f>INT(Hoja3!E$4*Hoja3!$B7808)</f>
        <v>31</v>
      </c>
    </row>
    <row r="7801" spans="2:3">
      <c r="B7801" s="101" t="n">
        <v>79669</v>
      </c>
      <c r="C7801" s="0">
        <f>INT(Hoja3!E$4*Hoja3!$B7809)</f>
        <v>31</v>
      </c>
    </row>
    <row r="7802" spans="2:3">
      <c r="B7802" s="101" t="n">
        <v>79687</v>
      </c>
      <c r="C7802" s="0">
        <f>INT(Hoja3!E$4*Hoja3!$B7810)</f>
        <v>31</v>
      </c>
    </row>
    <row r="7803" spans="2:3">
      <c r="B7803" s="101" t="n">
        <v>79691</v>
      </c>
      <c r="C7803" s="0">
        <f>INT(Hoja3!E$4*Hoja3!$B7811)</f>
        <v>31</v>
      </c>
    </row>
    <row r="7804" spans="2:3">
      <c r="B7804" s="101" t="n">
        <v>79693</v>
      </c>
      <c r="C7804" s="0">
        <f>INT(Hoja3!E$4*Hoja3!$B7812)</f>
        <v>31</v>
      </c>
    </row>
    <row r="7805" spans="2:3">
      <c r="B7805" s="101" t="n">
        <v>79697</v>
      </c>
      <c r="C7805" s="0">
        <f>INT(Hoja3!E$4*Hoja3!$B7813)</f>
        <v>31</v>
      </c>
    </row>
    <row r="7806" spans="2:3">
      <c r="B7806" s="101" t="n">
        <v>79699</v>
      </c>
      <c r="C7806" s="0">
        <f>INT(Hoja3!E$4*Hoja3!$B7814)</f>
        <v>31</v>
      </c>
    </row>
    <row r="7807" spans="2:3">
      <c r="B7807" s="101" t="n">
        <v>79757</v>
      </c>
      <c r="C7807" s="0">
        <f>INT(Hoja3!E$4*Hoja3!$B7815)</f>
        <v>31</v>
      </c>
    </row>
    <row r="7808" spans="2:3">
      <c r="B7808" s="101" t="n">
        <v>79769</v>
      </c>
      <c r="C7808" s="0">
        <f>INT(Hoja3!E$4*Hoja3!$B7816)</f>
        <v>31</v>
      </c>
    </row>
    <row r="7809" spans="2:3">
      <c r="B7809" s="101" t="n">
        <v>79777</v>
      </c>
      <c r="C7809" s="0">
        <f>INT(Hoja3!E$4*Hoja3!$B7817)</f>
        <v>31</v>
      </c>
    </row>
    <row r="7810" spans="2:3">
      <c r="B7810" s="101" t="n">
        <v>79801</v>
      </c>
      <c r="C7810" s="0">
        <f>INT(Hoja3!E$4*Hoja3!$B7818)</f>
        <v>31</v>
      </c>
    </row>
    <row r="7811" spans="2:3">
      <c r="B7811" s="101" t="n">
        <v>79811</v>
      </c>
      <c r="C7811" s="0">
        <f>INT(Hoja3!E$4*Hoja3!$B7819)</f>
        <v>31</v>
      </c>
    </row>
    <row r="7812" spans="2:3">
      <c r="B7812" s="101" t="n">
        <v>79813</v>
      </c>
      <c r="C7812" s="0">
        <f>INT(Hoja3!E$4*Hoja3!$B7820)</f>
        <v>31</v>
      </c>
    </row>
    <row r="7813" spans="2:3">
      <c r="B7813" s="101" t="n">
        <v>79817</v>
      </c>
      <c r="C7813" s="0">
        <f>INT(Hoja3!E$4*Hoja3!$B7821)</f>
        <v>31</v>
      </c>
    </row>
    <row r="7814" spans="2:3">
      <c r="B7814" s="101" t="n">
        <v>79823</v>
      </c>
      <c r="C7814" s="0">
        <f>INT(Hoja3!E$4*Hoja3!$B7822)</f>
        <v>31</v>
      </c>
    </row>
    <row r="7815" spans="2:3">
      <c r="B7815" s="101" t="n">
        <v>79829</v>
      </c>
      <c r="C7815" s="0">
        <f>INT(Hoja3!E$4*Hoja3!$B7823)</f>
        <v>31</v>
      </c>
    </row>
    <row r="7816" spans="2:3">
      <c r="B7816" s="101" t="n">
        <v>79841</v>
      </c>
      <c r="C7816" s="0">
        <f>INT(Hoja3!E$4*Hoja3!$B7824)</f>
        <v>31</v>
      </c>
    </row>
    <row r="7817" spans="2:3">
      <c r="B7817" s="101" t="n">
        <v>79843</v>
      </c>
      <c r="C7817" s="0">
        <f>INT(Hoja3!E$4*Hoja3!$B7825)</f>
        <v>31</v>
      </c>
    </row>
    <row r="7818" spans="2:3">
      <c r="B7818" s="101" t="n">
        <v>79847</v>
      </c>
      <c r="C7818" s="0">
        <f>INT(Hoja3!E$4*Hoja3!$B7826)</f>
        <v>31</v>
      </c>
    </row>
    <row r="7819" spans="2:3">
      <c r="B7819" s="101" t="n">
        <v>79861</v>
      </c>
      <c r="C7819" s="0">
        <f>INT(Hoja3!E$4*Hoja3!$B7827)</f>
        <v>31</v>
      </c>
    </row>
    <row r="7820" spans="2:3">
      <c r="B7820" s="101" t="n">
        <v>79867</v>
      </c>
      <c r="C7820" s="0">
        <f>INT(Hoja3!E$4*Hoja3!$B7828)</f>
        <v>31</v>
      </c>
    </row>
    <row r="7821" spans="2:3">
      <c r="B7821" s="101" t="n">
        <v>79873</v>
      </c>
      <c r="C7821" s="0">
        <f>INT(Hoja3!E$4*Hoja3!$B7829)</f>
        <v>31</v>
      </c>
    </row>
    <row r="7822" spans="2:3">
      <c r="B7822" s="101" t="n">
        <v>79889</v>
      </c>
      <c r="C7822" s="0">
        <f>INT(Hoja3!E$4*Hoja3!$B7830)</f>
        <v>31</v>
      </c>
    </row>
    <row r="7823" spans="2:3">
      <c r="B7823" s="101" t="n">
        <v>79901</v>
      </c>
      <c r="C7823" s="0">
        <f>INT(Hoja3!E$4*Hoja3!$B7831)</f>
        <v>31</v>
      </c>
    </row>
    <row r="7824" spans="2:3">
      <c r="B7824" s="101" t="n">
        <v>79903</v>
      </c>
      <c r="C7824" s="0">
        <f>INT(Hoja3!E$4*Hoja3!$B7832)</f>
        <v>31</v>
      </c>
    </row>
    <row r="7825" spans="2:3">
      <c r="B7825" s="101" t="n">
        <v>79907</v>
      </c>
      <c r="C7825" s="0">
        <f>INT(Hoja3!E$4*Hoja3!$B7833)</f>
        <v>31</v>
      </c>
    </row>
    <row r="7826" spans="2:3">
      <c r="B7826" s="101" t="n">
        <v>79939</v>
      </c>
      <c r="C7826" s="0">
        <f>INT(Hoja3!E$4*Hoja3!$B7834)</f>
        <v>31</v>
      </c>
    </row>
    <row r="7827" spans="2:3">
      <c r="B7827" s="101" t="n">
        <v>79943</v>
      </c>
      <c r="C7827" s="0">
        <f>INT(Hoja3!E$4*Hoja3!$B7835)</f>
        <v>31</v>
      </c>
    </row>
    <row r="7828" spans="2:3">
      <c r="B7828" s="101" t="n">
        <v>79967</v>
      </c>
      <c r="C7828" s="0">
        <f>INT(Hoja3!E$4*Hoja3!$B7836)</f>
        <v>31</v>
      </c>
    </row>
    <row r="7829" spans="2:3">
      <c r="B7829" s="101" t="n">
        <v>79973</v>
      </c>
      <c r="C7829" s="0">
        <f>INT(Hoja3!E$4*Hoja3!$B7837)</f>
        <v>31</v>
      </c>
    </row>
    <row r="7830" spans="2:3">
      <c r="B7830" s="101" t="n">
        <v>79979</v>
      </c>
      <c r="C7830" s="0">
        <f>INT(Hoja3!E$4*Hoja3!$B7838)</f>
        <v>31</v>
      </c>
    </row>
    <row r="7831" spans="2:3">
      <c r="B7831" s="101" t="n">
        <v>79987</v>
      </c>
      <c r="C7831" s="0">
        <f>INT(Hoja3!E$4*Hoja3!$B7839)</f>
        <v>31</v>
      </c>
    </row>
    <row r="7832" spans="2:3">
      <c r="B7832" s="101" t="n">
        <v>79997</v>
      </c>
      <c r="C7832" s="0">
        <f>INT(Hoja3!E$4*Hoja3!$B7840)</f>
        <v>31</v>
      </c>
    </row>
    <row r="7833" spans="2:3">
      <c r="B7833" s="101" t="n">
        <v>79999</v>
      </c>
      <c r="C7833" s="0">
        <f>INT(Hoja3!E$4*Hoja3!$B7841)</f>
        <v>31</v>
      </c>
    </row>
    <row r="7834" spans="2:3">
      <c r="B7834" s="101" t="n">
        <v>80021</v>
      </c>
      <c r="C7834" s="0">
        <f>INT(Hoja3!E$4*Hoja3!$B7842)</f>
        <v>31</v>
      </c>
    </row>
    <row r="7835" spans="2:3">
      <c r="B7835" s="101" t="n">
        <v>80039</v>
      </c>
      <c r="C7835" s="0">
        <f>INT(Hoja3!E$4*Hoja3!$B7843)</f>
        <v>31</v>
      </c>
    </row>
    <row r="7836" spans="2:3">
      <c r="B7836" s="101" t="n">
        <v>80051</v>
      </c>
      <c r="C7836" s="0">
        <f>INT(Hoja3!E$4*Hoja3!$B7844)</f>
        <v>31</v>
      </c>
    </row>
    <row r="7837" spans="2:3">
      <c r="B7837" s="101" t="n">
        <v>80071</v>
      </c>
      <c r="C7837" s="0">
        <f>INT(Hoja3!E$4*Hoja3!$B7845)</f>
        <v>31</v>
      </c>
    </row>
    <row r="7838" spans="2:3">
      <c r="B7838" s="101" t="n">
        <v>80077</v>
      </c>
      <c r="C7838" s="0">
        <f>INT(Hoja3!E$4*Hoja3!$B7846)</f>
        <v>31</v>
      </c>
    </row>
    <row r="7839" spans="2:3">
      <c r="B7839" s="101" t="n">
        <v>80107</v>
      </c>
      <c r="C7839" s="0">
        <f>INT(Hoja3!E$4*Hoja3!$B7847)</f>
        <v>31</v>
      </c>
    </row>
    <row r="7840" spans="2:3">
      <c r="B7840" s="101" t="n">
        <v>80111</v>
      </c>
      <c r="C7840" s="0">
        <f>INT(Hoja3!E$4*Hoja3!$B7848)</f>
        <v>31</v>
      </c>
    </row>
    <row r="7841" spans="2:3">
      <c r="B7841" s="101" t="n">
        <v>80141</v>
      </c>
      <c r="C7841" s="0">
        <f>INT(Hoja3!E$4*Hoja3!$B7849)</f>
        <v>31</v>
      </c>
    </row>
    <row r="7842" spans="2:3">
      <c r="B7842" s="101" t="n">
        <v>80147</v>
      </c>
      <c r="C7842" s="0">
        <f>INT(Hoja3!E$4*Hoja3!$B7850)</f>
        <v>31</v>
      </c>
    </row>
    <row r="7843" spans="2:3">
      <c r="B7843" s="101" t="n">
        <v>80149</v>
      </c>
      <c r="C7843" s="0">
        <f>INT(Hoja3!E$4*Hoja3!$B7851)</f>
        <v>31</v>
      </c>
    </row>
    <row r="7844" spans="2:3">
      <c r="B7844" s="101" t="n">
        <v>80153</v>
      </c>
      <c r="C7844" s="0">
        <f>INT(Hoja3!E$4*Hoja3!$B7852)</f>
        <v>31</v>
      </c>
    </row>
    <row r="7845" spans="2:3">
      <c r="B7845" s="101" t="n">
        <v>80167</v>
      </c>
      <c r="C7845" s="0">
        <f>INT(Hoja3!E$4*Hoja3!$B7853)</f>
        <v>31</v>
      </c>
    </row>
    <row r="7846" spans="2:3">
      <c r="B7846" s="101" t="n">
        <v>80173</v>
      </c>
      <c r="C7846" s="0">
        <f>INT(Hoja3!E$4*Hoja3!$B7854)</f>
        <v>31</v>
      </c>
    </row>
    <row r="7847" spans="2:3">
      <c r="B7847" s="101" t="n">
        <v>80177</v>
      </c>
      <c r="C7847" s="0">
        <f>INT(Hoja3!E$4*Hoja3!$B7855)</f>
        <v>31</v>
      </c>
    </row>
    <row r="7848" spans="2:3">
      <c r="B7848" s="101" t="n">
        <v>80191</v>
      </c>
      <c r="C7848" s="0">
        <f>INT(Hoja3!E$4*Hoja3!$B7856)</f>
        <v>31</v>
      </c>
    </row>
    <row r="7849" spans="2:3">
      <c r="B7849" s="101" t="n">
        <v>80207</v>
      </c>
      <c r="C7849" s="0">
        <f>INT(Hoja3!E$4*Hoja3!$B7857)</f>
        <v>31</v>
      </c>
    </row>
    <row r="7850" spans="2:3">
      <c r="B7850" s="101" t="n">
        <v>80209</v>
      </c>
      <c r="C7850" s="0">
        <f>INT(Hoja3!E$4*Hoja3!$B7858)</f>
        <v>31</v>
      </c>
    </row>
    <row r="7851" spans="2:3">
      <c r="B7851" s="101" t="n">
        <v>80221</v>
      </c>
      <c r="C7851" s="0">
        <f>INT(Hoja3!E$4*Hoja3!$B7859)</f>
        <v>31</v>
      </c>
    </row>
    <row r="7852" spans="2:3">
      <c r="B7852" s="101" t="n">
        <v>80231</v>
      </c>
      <c r="C7852" s="0">
        <f>INT(Hoja3!E$4*Hoja3!$B7860)</f>
        <v>31</v>
      </c>
    </row>
    <row r="7853" spans="2:3">
      <c r="B7853" s="101" t="n">
        <v>80233</v>
      </c>
      <c r="C7853" s="0">
        <f>INT(Hoja3!E$4*Hoja3!$B7861)</f>
        <v>31</v>
      </c>
    </row>
    <row r="7854" spans="2:3">
      <c r="B7854" s="101" t="n">
        <v>80239</v>
      </c>
      <c r="C7854" s="0">
        <f>INT(Hoja3!E$4*Hoja3!$B7862)</f>
        <v>31</v>
      </c>
    </row>
    <row r="7855" spans="2:3">
      <c r="B7855" s="101" t="n">
        <v>80251</v>
      </c>
      <c r="C7855" s="0">
        <f>INT(Hoja3!E$4*Hoja3!$B7863)</f>
        <v>31</v>
      </c>
    </row>
    <row r="7856" spans="2:3">
      <c r="B7856" s="101" t="n">
        <v>80263</v>
      </c>
      <c r="C7856" s="0">
        <f>INT(Hoja3!E$4*Hoja3!$B7864)</f>
        <v>31</v>
      </c>
    </row>
    <row r="7857" spans="2:3">
      <c r="B7857" s="101" t="n">
        <v>80273</v>
      </c>
      <c r="C7857" s="0">
        <f>INT(Hoja3!E$4*Hoja3!$B7865)</f>
        <v>31</v>
      </c>
    </row>
    <row r="7858" spans="2:3">
      <c r="B7858" s="101" t="n">
        <v>80279</v>
      </c>
      <c r="C7858" s="0">
        <f>INT(Hoja3!E$4*Hoja3!$B7866)</f>
        <v>31</v>
      </c>
    </row>
    <row r="7859" spans="2:3">
      <c r="B7859" s="101" t="n">
        <v>80287</v>
      </c>
      <c r="C7859" s="0">
        <f>INT(Hoja3!E$4*Hoja3!$B7867)</f>
        <v>31</v>
      </c>
    </row>
    <row r="7860" spans="2:3">
      <c r="B7860" s="101" t="n">
        <v>80309</v>
      </c>
      <c r="C7860" s="0">
        <f>INT(Hoja3!E$4*Hoja3!$B7868)</f>
        <v>31</v>
      </c>
    </row>
    <row r="7861" spans="2:3">
      <c r="B7861" s="101" t="n">
        <v>80317</v>
      </c>
      <c r="C7861" s="0">
        <f>INT(Hoja3!E$4*Hoja3!$B7869)</f>
        <v>31</v>
      </c>
    </row>
    <row r="7862" spans="2:3">
      <c r="B7862" s="101" t="n">
        <v>80329</v>
      </c>
      <c r="C7862" s="0">
        <f>INT(Hoja3!E$4*Hoja3!$B7870)</f>
        <v>30</v>
      </c>
    </row>
    <row r="7863" spans="2:3">
      <c r="B7863" s="101" t="n">
        <v>80341</v>
      </c>
      <c r="C7863" s="0">
        <f>INT(Hoja3!E$4*Hoja3!$B7871)</f>
        <v>30</v>
      </c>
    </row>
    <row r="7864" spans="2:3">
      <c r="B7864" s="101" t="n">
        <v>80347</v>
      </c>
      <c r="C7864" s="0">
        <f>INT(Hoja3!E$4*Hoja3!$B7872)</f>
        <v>30</v>
      </c>
    </row>
    <row r="7865" spans="2:3">
      <c r="B7865" s="101" t="n">
        <v>80363</v>
      </c>
      <c r="C7865" s="0">
        <f>INT(Hoja3!E$4*Hoja3!$B7873)</f>
        <v>30</v>
      </c>
    </row>
    <row r="7866" spans="2:3">
      <c r="B7866" s="101" t="n">
        <v>80369</v>
      </c>
      <c r="C7866" s="0">
        <f>INT(Hoja3!E$4*Hoja3!$B7874)</f>
        <v>30</v>
      </c>
    </row>
    <row r="7867" spans="2:3">
      <c r="B7867" s="101" t="n">
        <v>80387</v>
      </c>
      <c r="C7867" s="0">
        <f>INT(Hoja3!E$4*Hoja3!$B7875)</f>
        <v>30</v>
      </c>
    </row>
    <row r="7868" spans="2:3">
      <c r="B7868" s="101" t="n">
        <v>80407</v>
      </c>
      <c r="C7868" s="0">
        <f>INT(Hoja3!E$4*Hoja3!$B7876)</f>
        <v>30</v>
      </c>
    </row>
    <row r="7869" spans="2:3">
      <c r="B7869" s="101" t="n">
        <v>80429</v>
      </c>
      <c r="C7869" s="0">
        <f>INT(Hoja3!E$4*Hoja3!$B7877)</f>
        <v>30</v>
      </c>
    </row>
    <row r="7870" spans="2:3">
      <c r="B7870" s="101" t="n">
        <v>80447</v>
      </c>
      <c r="C7870" s="0">
        <f>INT(Hoja3!E$4*Hoja3!$B7878)</f>
        <v>30</v>
      </c>
    </row>
    <row r="7871" spans="2:3">
      <c r="B7871" s="101" t="n">
        <v>80449</v>
      </c>
      <c r="C7871" s="0">
        <f>INT(Hoja3!E$4*Hoja3!$B7879)</f>
        <v>30</v>
      </c>
    </row>
    <row r="7872" spans="2:3">
      <c r="B7872" s="101" t="n">
        <v>80471</v>
      </c>
      <c r="C7872" s="0">
        <f>INT(Hoja3!E$4*Hoja3!$B7880)</f>
        <v>30</v>
      </c>
    </row>
    <row r="7873" spans="2:3">
      <c r="B7873" s="101" t="n">
        <v>80473</v>
      </c>
      <c r="C7873" s="0">
        <f>INT(Hoja3!E$4*Hoja3!$B7881)</f>
        <v>30</v>
      </c>
    </row>
    <row r="7874" spans="2:3">
      <c r="B7874" s="101" t="n">
        <v>80489</v>
      </c>
      <c r="C7874" s="0">
        <f>INT(Hoja3!E$4*Hoja3!$B7882)</f>
        <v>30</v>
      </c>
    </row>
    <row r="7875" spans="2:3">
      <c r="B7875" s="101" t="n">
        <v>80491</v>
      </c>
      <c r="C7875" s="0">
        <f>INT(Hoja3!E$4*Hoja3!$B7883)</f>
        <v>30</v>
      </c>
    </row>
    <row r="7876" spans="2:3">
      <c r="B7876" s="101" t="n">
        <v>80513</v>
      </c>
      <c r="C7876" s="0">
        <f>INT(Hoja3!E$4*Hoja3!$B7884)</f>
        <v>30</v>
      </c>
    </row>
    <row r="7877" spans="2:3">
      <c r="B7877" s="101" t="n">
        <v>80527</v>
      </c>
      <c r="C7877" s="0">
        <f>INT(Hoja3!E$4*Hoja3!$B7885)</f>
        <v>30</v>
      </c>
    </row>
    <row r="7878" spans="2:3">
      <c r="B7878" s="101" t="n">
        <v>80537</v>
      </c>
      <c r="C7878" s="0">
        <f>INT(Hoja3!E$4*Hoja3!$B7886)</f>
        <v>30</v>
      </c>
    </row>
    <row r="7879" spans="2:3">
      <c r="B7879" s="101" t="n">
        <v>80557</v>
      </c>
      <c r="C7879" s="0">
        <f>INT(Hoja3!E$4*Hoja3!$B7887)</f>
        <v>30</v>
      </c>
    </row>
    <row r="7880" spans="2:3">
      <c r="B7880" s="101" t="n">
        <v>80567</v>
      </c>
      <c r="C7880" s="0">
        <f>INT(Hoja3!E$4*Hoja3!$B7888)</f>
        <v>30</v>
      </c>
    </row>
    <row r="7881" spans="2:3">
      <c r="B7881" s="101" t="n">
        <v>80599</v>
      </c>
      <c r="C7881" s="0">
        <f>INT(Hoja3!E$4*Hoja3!$B7889)</f>
        <v>30</v>
      </c>
    </row>
    <row r="7882" spans="2:3">
      <c r="B7882" s="101" t="n">
        <v>80603</v>
      </c>
      <c r="C7882" s="0">
        <f>INT(Hoja3!E$4*Hoja3!$B7890)</f>
        <v>30</v>
      </c>
    </row>
    <row r="7883" spans="2:3">
      <c r="B7883" s="101" t="n">
        <v>80611</v>
      </c>
      <c r="C7883" s="0">
        <f>INT(Hoja3!E$4*Hoja3!$B7891)</f>
        <v>30</v>
      </c>
    </row>
    <row r="7884" spans="2:3">
      <c r="B7884" s="101" t="n">
        <v>80621</v>
      </c>
      <c r="C7884" s="0">
        <f>INT(Hoja3!E$4*Hoja3!$B7892)</f>
        <v>30</v>
      </c>
    </row>
    <row r="7885" spans="2:3">
      <c r="B7885" s="101" t="n">
        <v>80627</v>
      </c>
      <c r="C7885" s="0">
        <f>INT(Hoja3!E$4*Hoja3!$B7893)</f>
        <v>30</v>
      </c>
    </row>
    <row r="7886" spans="2:3">
      <c r="B7886" s="101" t="n">
        <v>80629</v>
      </c>
      <c r="C7886" s="0">
        <f>INT(Hoja3!E$4*Hoja3!$B7894)</f>
        <v>30</v>
      </c>
    </row>
    <row r="7887" spans="2:3">
      <c r="B7887" s="101" t="n">
        <v>80651</v>
      </c>
      <c r="C7887" s="0">
        <f>INT(Hoja3!E$4*Hoja3!$B7895)</f>
        <v>30</v>
      </c>
    </row>
    <row r="7888" spans="2:3">
      <c r="B7888" s="101" t="n">
        <v>80657</v>
      </c>
      <c r="C7888" s="0">
        <f>INT(Hoja3!E$4*Hoja3!$B7896)</f>
        <v>30</v>
      </c>
    </row>
    <row r="7889" spans="2:3">
      <c r="B7889" s="101" t="n">
        <v>80669</v>
      </c>
      <c r="C7889" s="0">
        <f>INT(Hoja3!E$4*Hoja3!$B7897)</f>
        <v>30</v>
      </c>
    </row>
    <row r="7890" spans="2:3">
      <c r="B7890" s="101" t="n">
        <v>80671</v>
      </c>
      <c r="C7890" s="0">
        <f>INT(Hoja3!E$4*Hoja3!$B7898)</f>
        <v>30</v>
      </c>
    </row>
    <row r="7891" spans="2:3">
      <c r="B7891" s="101" t="n">
        <v>80677</v>
      </c>
      <c r="C7891" s="0">
        <f>INT(Hoja3!E$4*Hoja3!$B7899)</f>
        <v>30</v>
      </c>
    </row>
    <row r="7892" spans="2:3">
      <c r="B7892" s="101" t="n">
        <v>80681</v>
      </c>
      <c r="C7892" s="0">
        <f>INT(Hoja3!E$4*Hoja3!$B7900)</f>
        <v>30</v>
      </c>
    </row>
    <row r="7893" spans="2:3">
      <c r="B7893" s="101" t="n">
        <v>80683</v>
      </c>
      <c r="C7893" s="0">
        <f>INT(Hoja3!E$4*Hoja3!$B7901)</f>
        <v>30</v>
      </c>
    </row>
    <row r="7894" spans="2:3">
      <c r="B7894" s="101" t="n">
        <v>80687</v>
      </c>
      <c r="C7894" s="0">
        <f>INT(Hoja3!E$4*Hoja3!$B7902)</f>
        <v>30</v>
      </c>
    </row>
    <row r="7895" spans="2:3">
      <c r="B7895" s="101" t="n">
        <v>80701</v>
      </c>
      <c r="C7895" s="0">
        <f>INT(Hoja3!E$4*Hoja3!$B7903)</f>
        <v>30</v>
      </c>
    </row>
    <row r="7896" spans="2:3">
      <c r="B7896" s="101" t="n">
        <v>80713</v>
      </c>
      <c r="C7896" s="0">
        <f>INT(Hoja3!E$4*Hoja3!$B7904)</f>
        <v>30</v>
      </c>
    </row>
    <row r="7897" spans="2:3">
      <c r="B7897" s="101" t="n">
        <v>80737</v>
      </c>
      <c r="C7897" s="0">
        <f>INT(Hoja3!E$4*Hoja3!$B7905)</f>
        <v>30</v>
      </c>
    </row>
    <row r="7898" spans="2:3">
      <c r="B7898" s="101" t="n">
        <v>80747</v>
      </c>
      <c r="C7898" s="0">
        <f>INT(Hoja3!E$4*Hoja3!$B7906)</f>
        <v>30</v>
      </c>
    </row>
    <row r="7899" spans="2:3">
      <c r="B7899" s="101" t="n">
        <v>80749</v>
      </c>
      <c r="C7899" s="0">
        <f>INT(Hoja3!E$4*Hoja3!$B7907)</f>
        <v>30</v>
      </c>
    </row>
    <row r="7900" spans="2:3">
      <c r="B7900" s="101" t="n">
        <v>80761</v>
      </c>
      <c r="C7900" s="0">
        <f>INT(Hoja3!E$4*Hoja3!$B7908)</f>
        <v>30</v>
      </c>
    </row>
    <row r="7901" spans="2:3">
      <c r="B7901" s="101" t="n">
        <v>80777</v>
      </c>
      <c r="C7901" s="0">
        <f>INT(Hoja3!E$4*Hoja3!$B7909)</f>
        <v>30</v>
      </c>
    </row>
    <row r="7902" spans="2:3">
      <c r="B7902" s="101" t="n">
        <v>80779</v>
      </c>
      <c r="C7902" s="0">
        <f>INT(Hoja3!E$4*Hoja3!$B7910)</f>
        <v>30</v>
      </c>
    </row>
    <row r="7903" spans="2:3">
      <c r="B7903" s="101" t="n">
        <v>80783</v>
      </c>
      <c r="C7903" s="0">
        <f>INT(Hoja3!E$4*Hoja3!$B7911)</f>
        <v>30</v>
      </c>
    </row>
    <row r="7904" spans="2:3">
      <c r="B7904" s="101" t="n">
        <v>80789</v>
      </c>
      <c r="C7904" s="0">
        <f>INT(Hoja3!E$4*Hoja3!$B7912)</f>
        <v>30</v>
      </c>
    </row>
    <row r="7905" spans="2:3">
      <c r="B7905" s="101" t="n">
        <v>80803</v>
      </c>
      <c r="C7905" s="0">
        <f>INT(Hoja3!E$4*Hoja3!$B7913)</f>
        <v>30</v>
      </c>
    </row>
    <row r="7906" spans="2:3">
      <c r="B7906" s="101" t="n">
        <v>80809</v>
      </c>
      <c r="C7906" s="0">
        <f>INT(Hoja3!E$4*Hoja3!$B7914)</f>
        <v>30</v>
      </c>
    </row>
    <row r="7907" spans="2:3">
      <c r="B7907" s="101" t="n">
        <v>80819</v>
      </c>
      <c r="C7907" s="0">
        <f>INT(Hoja3!E$4*Hoja3!$B7915)</f>
        <v>30</v>
      </c>
    </row>
    <row r="7908" spans="2:3">
      <c r="B7908" s="101" t="n">
        <v>80831</v>
      </c>
      <c r="C7908" s="0">
        <f>INT(Hoja3!E$4*Hoja3!$B7916)</f>
        <v>30</v>
      </c>
    </row>
    <row r="7909" spans="2:3">
      <c r="B7909" s="101" t="n">
        <v>80833</v>
      </c>
      <c r="C7909" s="0">
        <f>INT(Hoja3!E$4*Hoja3!$B7917)</f>
        <v>30</v>
      </c>
    </row>
    <row r="7910" spans="2:3">
      <c r="B7910" s="101" t="n">
        <v>80849</v>
      </c>
      <c r="C7910" s="0">
        <f>INT(Hoja3!E$4*Hoja3!$B7918)</f>
        <v>30</v>
      </c>
    </row>
    <row r="7911" spans="2:3">
      <c r="B7911" s="101" t="n">
        <v>80863</v>
      </c>
      <c r="C7911" s="0">
        <f>INT(Hoja3!E$4*Hoja3!$B7919)</f>
        <v>30</v>
      </c>
    </row>
    <row r="7912" spans="2:3">
      <c r="B7912" s="101" t="n">
        <v>80897</v>
      </c>
      <c r="C7912" s="0">
        <f>INT(Hoja3!E$4*Hoja3!$B7920)</f>
        <v>30</v>
      </c>
    </row>
    <row r="7913" spans="2:3">
      <c r="B7913" s="101" t="n">
        <v>80909</v>
      </c>
      <c r="C7913" s="0">
        <f>INT(Hoja3!E$4*Hoja3!$B7921)</f>
        <v>30</v>
      </c>
    </row>
    <row r="7914" spans="2:3">
      <c r="B7914" s="101" t="n">
        <v>80911</v>
      </c>
      <c r="C7914" s="0">
        <f>INT(Hoja3!E$4*Hoja3!$B7922)</f>
        <v>30</v>
      </c>
    </row>
    <row r="7915" spans="2:3">
      <c r="B7915" s="101" t="n">
        <v>80917</v>
      </c>
      <c r="C7915" s="0">
        <f>INT(Hoja3!E$4*Hoja3!$B7923)</f>
        <v>30</v>
      </c>
    </row>
    <row r="7916" spans="2:3">
      <c r="B7916" s="101" t="n">
        <v>80923</v>
      </c>
      <c r="C7916" s="0">
        <f>INT(Hoja3!E$4*Hoja3!$B7924)</f>
        <v>30</v>
      </c>
    </row>
    <row r="7917" spans="2:3">
      <c r="B7917" s="101" t="n">
        <v>80929</v>
      </c>
      <c r="C7917" s="0">
        <f>INT(Hoja3!E$4*Hoja3!$B7925)</f>
        <v>30</v>
      </c>
    </row>
    <row r="7918" spans="2:3">
      <c r="B7918" s="101" t="n">
        <v>80933</v>
      </c>
      <c r="C7918" s="0">
        <f>INT(Hoja3!E$4*Hoja3!$B7926)</f>
        <v>30</v>
      </c>
    </row>
    <row r="7919" spans="2:3">
      <c r="B7919" s="101" t="n">
        <v>80953</v>
      </c>
      <c r="C7919" s="0">
        <f>INT(Hoja3!E$4*Hoja3!$B7927)</f>
        <v>30</v>
      </c>
    </row>
    <row r="7920" spans="2:3">
      <c r="B7920" s="101" t="n">
        <v>80963</v>
      </c>
      <c r="C7920" s="0">
        <f>INT(Hoja3!E$4*Hoja3!$B7928)</f>
        <v>30</v>
      </c>
    </row>
    <row r="7921" spans="2:3">
      <c r="B7921" s="101" t="n">
        <v>80989</v>
      </c>
      <c r="C7921" s="0">
        <f>INT(Hoja3!E$4*Hoja3!$B7929)</f>
        <v>30</v>
      </c>
    </row>
    <row r="7922" spans="2:3">
      <c r="B7922" s="101" t="n">
        <v>81001</v>
      </c>
      <c r="C7922" s="0">
        <f>INT(Hoja3!E$4*Hoja3!$B7930)</f>
        <v>30</v>
      </c>
    </row>
    <row r="7923" spans="2:3">
      <c r="B7923" s="101" t="n">
        <v>81013</v>
      </c>
      <c r="C7923" s="0">
        <f>INT(Hoja3!E$4*Hoja3!$B7931)</f>
        <v>30</v>
      </c>
    </row>
    <row r="7924" spans="2:3">
      <c r="B7924" s="101" t="n">
        <v>81017</v>
      </c>
      <c r="C7924" s="0">
        <f>INT(Hoja3!E$4*Hoja3!$B7932)</f>
        <v>30</v>
      </c>
    </row>
    <row r="7925" spans="2:3">
      <c r="B7925" s="101" t="n">
        <v>81019</v>
      </c>
      <c r="C7925" s="0">
        <f>INT(Hoja3!E$4*Hoja3!$B7933)</f>
        <v>30</v>
      </c>
    </row>
    <row r="7926" spans="2:3">
      <c r="B7926" s="101" t="n">
        <v>81023</v>
      </c>
      <c r="C7926" s="0">
        <f>INT(Hoja3!E$4*Hoja3!$B7934)</f>
        <v>30</v>
      </c>
    </row>
    <row r="7927" spans="2:3">
      <c r="B7927" s="101" t="n">
        <v>81031</v>
      </c>
      <c r="C7927" s="0">
        <f>INT(Hoja3!E$4*Hoja3!$B7935)</f>
        <v>30</v>
      </c>
    </row>
    <row r="7928" spans="2:3">
      <c r="B7928" s="101" t="n">
        <v>81041</v>
      </c>
      <c r="C7928" s="0">
        <f>INT(Hoja3!E$4*Hoja3!$B7936)</f>
        <v>30</v>
      </c>
    </row>
    <row r="7929" spans="2:3">
      <c r="B7929" s="101" t="n">
        <v>81043</v>
      </c>
      <c r="C7929" s="0">
        <f>INT(Hoja3!E$4*Hoja3!$B7937)</f>
        <v>30</v>
      </c>
    </row>
    <row r="7930" spans="2:3">
      <c r="B7930" s="101" t="n">
        <v>81047</v>
      </c>
      <c r="C7930" s="0">
        <f>INT(Hoja3!E$4*Hoja3!$B7938)</f>
        <v>30</v>
      </c>
    </row>
    <row r="7931" spans="2:3">
      <c r="B7931" s="101" t="n">
        <v>81049</v>
      </c>
      <c r="C7931" s="0">
        <f>INT(Hoja3!E$4*Hoja3!$B7939)</f>
        <v>30</v>
      </c>
    </row>
    <row r="7932" spans="2:3">
      <c r="B7932" s="101" t="n">
        <v>81071</v>
      </c>
      <c r="C7932" s="0">
        <f>INT(Hoja3!E$4*Hoja3!$B7940)</f>
        <v>30</v>
      </c>
    </row>
    <row r="7933" spans="2:3">
      <c r="B7933" s="101" t="n">
        <v>81077</v>
      </c>
      <c r="C7933" s="0">
        <f>INT(Hoja3!E$4*Hoja3!$B7941)</f>
        <v>30</v>
      </c>
    </row>
    <row r="7934" spans="2:3">
      <c r="B7934" s="101" t="n">
        <v>81083</v>
      </c>
      <c r="C7934" s="0">
        <f>INT(Hoja3!E$4*Hoja3!$B7942)</f>
        <v>30</v>
      </c>
    </row>
    <row r="7935" spans="2:3">
      <c r="B7935" s="101" t="n">
        <v>81097</v>
      </c>
      <c r="C7935" s="0">
        <f>INT(Hoja3!E$4*Hoja3!$B7943)</f>
        <v>30</v>
      </c>
    </row>
    <row r="7936" spans="2:3">
      <c r="B7936" s="101" t="n">
        <v>81101</v>
      </c>
      <c r="C7936" s="0">
        <f>INT(Hoja3!E$4*Hoja3!$B7944)</f>
        <v>30</v>
      </c>
    </row>
    <row r="7937" spans="2:3">
      <c r="B7937" s="101" t="n">
        <v>81119</v>
      </c>
      <c r="C7937" s="0">
        <f>INT(Hoja3!E$4*Hoja3!$B7945)</f>
        <v>30</v>
      </c>
    </row>
    <row r="7938" spans="2:3">
      <c r="B7938" s="101" t="n">
        <v>81131</v>
      </c>
      <c r="C7938" s="0">
        <f>INT(Hoja3!E$4*Hoja3!$B7946)</f>
        <v>30</v>
      </c>
    </row>
    <row r="7939" spans="2:3">
      <c r="B7939" s="101" t="n">
        <v>81157</v>
      </c>
      <c r="C7939" s="0">
        <f>INT(Hoja3!E$4*Hoja3!$B7947)</f>
        <v>30</v>
      </c>
    </row>
    <row r="7940" spans="2:3">
      <c r="B7940" s="101" t="n">
        <v>81163</v>
      </c>
      <c r="C7940" s="0">
        <f>INT(Hoja3!E$4*Hoja3!$B7948)</f>
        <v>30</v>
      </c>
    </row>
    <row r="7941" spans="2:3">
      <c r="B7941" s="101" t="n">
        <v>81173</v>
      </c>
      <c r="C7941" s="0">
        <f>INT(Hoja3!E$4*Hoja3!$B7949)</f>
        <v>30</v>
      </c>
    </row>
    <row r="7942" spans="2:3">
      <c r="B7942" s="101" t="n">
        <v>81181</v>
      </c>
      <c r="C7942" s="0">
        <f>INT(Hoja3!E$4*Hoja3!$B7950)</f>
        <v>30</v>
      </c>
    </row>
    <row r="7943" spans="2:3">
      <c r="B7943" s="101" t="n">
        <v>81197</v>
      </c>
      <c r="C7943" s="0">
        <f>INT(Hoja3!E$4*Hoja3!$B7951)</f>
        <v>30</v>
      </c>
    </row>
    <row r="7944" spans="2:3">
      <c r="B7944" s="101" t="n">
        <v>81199</v>
      </c>
      <c r="C7944" s="0">
        <f>INT(Hoja3!E$4*Hoja3!$B7952)</f>
        <v>30</v>
      </c>
    </row>
    <row r="7945" spans="2:3">
      <c r="B7945" s="101" t="n">
        <v>81203</v>
      </c>
      <c r="C7945" s="0">
        <f>INT(Hoja3!E$4*Hoja3!$B7953)</f>
        <v>30</v>
      </c>
    </row>
    <row r="7946" spans="2:3">
      <c r="B7946" s="101" t="n">
        <v>81223</v>
      </c>
      <c r="C7946" s="0">
        <f>INT(Hoja3!E$4*Hoja3!$B7954)</f>
        <v>30</v>
      </c>
    </row>
    <row r="7947" spans="2:3">
      <c r="B7947" s="101" t="n">
        <v>81233</v>
      </c>
      <c r="C7947" s="0">
        <f>INT(Hoja3!E$4*Hoja3!$B7955)</f>
        <v>30</v>
      </c>
    </row>
    <row r="7948" spans="2:3">
      <c r="B7948" s="101" t="n">
        <v>81239</v>
      </c>
      <c r="C7948" s="0">
        <f>INT(Hoja3!E$4*Hoja3!$B7956)</f>
        <v>30</v>
      </c>
    </row>
    <row r="7949" spans="2:3">
      <c r="B7949" s="101" t="n">
        <v>81281</v>
      </c>
      <c r="C7949" s="0">
        <f>INT(Hoja3!E$4*Hoja3!$B7957)</f>
        <v>30</v>
      </c>
    </row>
    <row r="7950" spans="2:3">
      <c r="B7950" s="101" t="n">
        <v>81283</v>
      </c>
      <c r="C7950" s="0">
        <f>INT(Hoja3!E$4*Hoja3!$B7958)</f>
        <v>30</v>
      </c>
    </row>
    <row r="7951" spans="2:3">
      <c r="B7951" s="101" t="n">
        <v>81293</v>
      </c>
      <c r="C7951" s="0">
        <f>INT(Hoja3!E$4*Hoja3!$B7959)</f>
        <v>30</v>
      </c>
    </row>
    <row r="7952" spans="2:3">
      <c r="B7952" s="101" t="n">
        <v>81299</v>
      </c>
      <c r="C7952" s="0">
        <f>INT(Hoja3!E$4*Hoja3!$B7960)</f>
        <v>30</v>
      </c>
    </row>
    <row r="7953" spans="2:3">
      <c r="B7953" s="101" t="n">
        <v>81307</v>
      </c>
      <c r="C7953" s="0">
        <f>INT(Hoja3!E$4*Hoja3!$B7961)</f>
        <v>30</v>
      </c>
    </row>
    <row r="7954" spans="2:3">
      <c r="B7954" s="101" t="n">
        <v>81331</v>
      </c>
      <c r="C7954" s="0">
        <f>INT(Hoja3!E$4*Hoja3!$B7962)</f>
        <v>30</v>
      </c>
    </row>
    <row r="7955" spans="2:3">
      <c r="B7955" s="101" t="n">
        <v>81343</v>
      </c>
      <c r="C7955" s="0">
        <f>INT(Hoja3!E$4*Hoja3!$B7963)</f>
        <v>30</v>
      </c>
    </row>
    <row r="7956" spans="2:3">
      <c r="B7956" s="101" t="n">
        <v>81349</v>
      </c>
      <c r="C7956" s="0">
        <f>INT(Hoja3!E$4*Hoja3!$B7964)</f>
        <v>30</v>
      </c>
    </row>
    <row r="7957" spans="2:3">
      <c r="B7957" s="101" t="n">
        <v>81353</v>
      </c>
      <c r="C7957" s="0">
        <f>INT(Hoja3!E$4*Hoja3!$B7965)</f>
        <v>30</v>
      </c>
    </row>
    <row r="7958" spans="2:3">
      <c r="B7958" s="101" t="n">
        <v>81359</v>
      </c>
      <c r="C7958" s="0">
        <f>INT(Hoja3!E$4*Hoja3!$B7966)</f>
        <v>30</v>
      </c>
    </row>
    <row r="7959" spans="2:3">
      <c r="B7959" s="101" t="n">
        <v>81371</v>
      </c>
      <c r="C7959" s="0">
        <f>INT(Hoja3!E$4*Hoja3!$B7967)</f>
        <v>30</v>
      </c>
    </row>
    <row r="7960" spans="2:3">
      <c r="B7960" s="101" t="n">
        <v>81373</v>
      </c>
      <c r="C7960" s="0">
        <f>INT(Hoja3!E$4*Hoja3!$B7968)</f>
        <v>30</v>
      </c>
    </row>
    <row r="7961" spans="2:3">
      <c r="B7961" s="101" t="n">
        <v>81401</v>
      </c>
      <c r="C7961" s="0">
        <f>INT(Hoja3!E$4*Hoja3!$B7969)</f>
        <v>30</v>
      </c>
    </row>
    <row r="7962" spans="2:3">
      <c r="B7962" s="101" t="n">
        <v>81409</v>
      </c>
      <c r="C7962" s="0">
        <f>INT(Hoja3!E$4*Hoja3!$B7970)</f>
        <v>30</v>
      </c>
    </row>
    <row r="7963" spans="2:3">
      <c r="B7963" s="101" t="n">
        <v>81421</v>
      </c>
      <c r="C7963" s="0">
        <f>INT(Hoja3!E$4*Hoja3!$B7971)</f>
        <v>30</v>
      </c>
    </row>
    <row r="7964" spans="2:3">
      <c r="B7964" s="101" t="n">
        <v>81439</v>
      </c>
      <c r="C7964" s="0">
        <f>INT(Hoja3!E$4*Hoja3!$B7972)</f>
        <v>30</v>
      </c>
    </row>
    <row r="7965" spans="2:3">
      <c r="B7965" s="101" t="n">
        <v>81457</v>
      </c>
      <c r="C7965" s="0">
        <f>INT(Hoja3!E$4*Hoja3!$B7973)</f>
        <v>30</v>
      </c>
    </row>
    <row r="7966" spans="2:3">
      <c r="B7966" s="101" t="n">
        <v>81463</v>
      </c>
      <c r="C7966" s="0">
        <f>INT(Hoja3!E$4*Hoja3!$B7974)</f>
        <v>30</v>
      </c>
    </row>
    <row r="7967" spans="2:3">
      <c r="B7967" s="101" t="n">
        <v>81509</v>
      </c>
      <c r="C7967" s="0">
        <f>INT(Hoja3!E$4*Hoja3!$B7975)</f>
        <v>30</v>
      </c>
    </row>
    <row r="7968" spans="2:3">
      <c r="B7968" s="101" t="n">
        <v>81517</v>
      </c>
      <c r="C7968" s="0">
        <f>INT(Hoja3!E$4*Hoja3!$B7976)</f>
        <v>30</v>
      </c>
    </row>
    <row r="7969" spans="2:3">
      <c r="B7969" s="101" t="n">
        <v>81527</v>
      </c>
      <c r="C7969" s="0">
        <f>INT(Hoja3!E$4*Hoja3!$B7977)</f>
        <v>30</v>
      </c>
    </row>
    <row r="7970" spans="2:3">
      <c r="B7970" s="101" t="n">
        <v>81533</v>
      </c>
      <c r="C7970" s="0">
        <f>INT(Hoja3!E$4*Hoja3!$B7978)</f>
        <v>30</v>
      </c>
    </row>
    <row r="7971" spans="2:3">
      <c r="B7971" s="101" t="n">
        <v>81547</v>
      </c>
      <c r="C7971" s="0">
        <f>INT(Hoja3!E$4*Hoja3!$B7979)</f>
        <v>30</v>
      </c>
    </row>
    <row r="7972" spans="2:3">
      <c r="B7972" s="101" t="n">
        <v>81551</v>
      </c>
      <c r="C7972" s="0">
        <f>INT(Hoja3!E$4*Hoja3!$B7980)</f>
        <v>30</v>
      </c>
    </row>
    <row r="7973" spans="2:3">
      <c r="B7973" s="101" t="n">
        <v>81553</v>
      </c>
      <c r="C7973" s="0">
        <f>INT(Hoja3!E$4*Hoja3!$B7981)</f>
        <v>30</v>
      </c>
    </row>
    <row r="7974" spans="2:3">
      <c r="B7974" s="101" t="n">
        <v>81559</v>
      </c>
      <c r="C7974" s="0">
        <f>INT(Hoja3!E$4*Hoja3!$B7982)</f>
        <v>30</v>
      </c>
    </row>
    <row r="7975" spans="2:3">
      <c r="B7975" s="101" t="n">
        <v>81563</v>
      </c>
      <c r="C7975" s="0">
        <f>INT(Hoja3!E$4*Hoja3!$B7983)</f>
        <v>30</v>
      </c>
    </row>
    <row r="7976" spans="2:3">
      <c r="B7976" s="101" t="n">
        <v>81569</v>
      </c>
      <c r="C7976" s="0">
        <f>INT(Hoja3!E$4*Hoja3!$B7984)</f>
        <v>30</v>
      </c>
    </row>
    <row r="7977" spans="2:3">
      <c r="B7977" s="101" t="n">
        <v>81611</v>
      </c>
      <c r="C7977" s="0">
        <f>INT(Hoja3!E$4*Hoja3!$B7985)</f>
        <v>30</v>
      </c>
    </row>
    <row r="7978" spans="2:3">
      <c r="B7978" s="101" t="n">
        <v>81619</v>
      </c>
      <c r="C7978" s="0">
        <f>INT(Hoja3!E$4*Hoja3!$B7986)</f>
        <v>30</v>
      </c>
    </row>
    <row r="7979" spans="2:3">
      <c r="B7979" s="101" t="n">
        <v>81629</v>
      </c>
      <c r="C7979" s="0">
        <f>INT(Hoja3!E$4*Hoja3!$B7987)</f>
        <v>30</v>
      </c>
    </row>
    <row r="7980" spans="2:3">
      <c r="B7980" s="101" t="n">
        <v>81637</v>
      </c>
      <c r="C7980" s="0">
        <f>INT(Hoja3!E$4*Hoja3!$B7988)</f>
        <v>30</v>
      </c>
    </row>
    <row r="7981" spans="2:3">
      <c r="B7981" s="101" t="n">
        <v>81647</v>
      </c>
      <c r="C7981" s="0">
        <f>INT(Hoja3!E$4*Hoja3!$B7989)</f>
        <v>30</v>
      </c>
    </row>
    <row r="7982" spans="2:3">
      <c r="B7982" s="101" t="n">
        <v>81649</v>
      </c>
      <c r="C7982" s="0">
        <f>INT(Hoja3!E$4*Hoja3!$B7990)</f>
        <v>30</v>
      </c>
    </row>
    <row r="7983" spans="2:3">
      <c r="B7983" s="101" t="n">
        <v>81667</v>
      </c>
      <c r="C7983" s="0">
        <f>INT(Hoja3!E$4*Hoja3!$B7991)</f>
        <v>29</v>
      </c>
    </row>
    <row r="7984" spans="2:3">
      <c r="B7984" s="101" t="n">
        <v>81671</v>
      </c>
      <c r="C7984" s="0">
        <f>INT(Hoja3!E$4*Hoja3!$B7992)</f>
        <v>29</v>
      </c>
    </row>
    <row r="7985" spans="2:3">
      <c r="B7985" s="101" t="n">
        <v>81677</v>
      </c>
      <c r="C7985" s="0">
        <f>INT(Hoja3!E$4*Hoja3!$B7993)</f>
        <v>29</v>
      </c>
    </row>
    <row r="7986" spans="2:3">
      <c r="B7986" s="101" t="n">
        <v>81689</v>
      </c>
      <c r="C7986" s="0">
        <f>INT(Hoja3!E$4*Hoja3!$B7994)</f>
        <v>29</v>
      </c>
    </row>
    <row r="7987" spans="2:3">
      <c r="B7987" s="101" t="n">
        <v>81701</v>
      </c>
      <c r="C7987" s="0">
        <f>INT(Hoja3!E$4*Hoja3!$B7995)</f>
        <v>29</v>
      </c>
    </row>
    <row r="7988" spans="2:3">
      <c r="B7988" s="101" t="n">
        <v>81703</v>
      </c>
      <c r="C7988" s="0">
        <f>INT(Hoja3!E$4*Hoja3!$B7996)</f>
        <v>29</v>
      </c>
    </row>
    <row r="7989" spans="2:3">
      <c r="B7989" s="101" t="n">
        <v>81707</v>
      </c>
      <c r="C7989" s="0">
        <f>INT(Hoja3!E$4*Hoja3!$B7997)</f>
        <v>29</v>
      </c>
    </row>
    <row r="7990" spans="2:3">
      <c r="B7990" s="101" t="n">
        <v>81727</v>
      </c>
      <c r="C7990" s="0">
        <f>INT(Hoja3!E$4*Hoja3!$B7998)</f>
        <v>29</v>
      </c>
    </row>
    <row r="7991" spans="2:3">
      <c r="B7991" s="101" t="n">
        <v>81737</v>
      </c>
      <c r="C7991" s="0">
        <f>INT(Hoja3!E$4*Hoja3!$B7999)</f>
        <v>29</v>
      </c>
    </row>
    <row r="7992" spans="2:3">
      <c r="B7992" s="101" t="n">
        <v>81749</v>
      </c>
      <c r="C7992" s="0">
        <f>INT(Hoja3!E$4*Hoja3!$B8000)</f>
        <v>29</v>
      </c>
    </row>
    <row r="7993" spans="2:3">
      <c r="B7993" s="101" t="n">
        <v>81761</v>
      </c>
      <c r="C7993" s="0">
        <f>INT(Hoja3!E$4*Hoja3!$B8001)</f>
        <v>29</v>
      </c>
    </row>
    <row r="7994" spans="2:3">
      <c r="B7994" s="101" t="n">
        <v>81769</v>
      </c>
      <c r="C7994" s="0">
        <f>INT(Hoja3!E$4*Hoja3!$B8002)</f>
        <v>29</v>
      </c>
    </row>
    <row r="7995" spans="2:3">
      <c r="B7995" s="101" t="n">
        <v>81773</v>
      </c>
      <c r="C7995" s="0">
        <f>INT(Hoja3!E$4*Hoja3!$B8003)</f>
        <v>29</v>
      </c>
    </row>
    <row r="7996" spans="2:3">
      <c r="B7996" s="101" t="n">
        <v>81799</v>
      </c>
      <c r="C7996" s="0">
        <f>INT(Hoja3!E$4*Hoja3!$B8004)</f>
        <v>29</v>
      </c>
    </row>
    <row r="7997" spans="2:3">
      <c r="B7997" s="101" t="n">
        <v>81817</v>
      </c>
      <c r="C7997" s="0">
        <f>INT(Hoja3!E$4*Hoja3!$B8005)</f>
        <v>29</v>
      </c>
    </row>
    <row r="7998" spans="2:3">
      <c r="B7998" s="101" t="n">
        <v>81839</v>
      </c>
      <c r="C7998" s="0">
        <f>INT(Hoja3!E$4*Hoja3!$B8006)</f>
        <v>29</v>
      </c>
    </row>
    <row r="7999" spans="2:3">
      <c r="B7999" s="101" t="n">
        <v>81847</v>
      </c>
      <c r="C7999" s="0">
        <f>INT(Hoja3!E$4*Hoja3!$B8007)</f>
        <v>29</v>
      </c>
    </row>
    <row r="8000" spans="2:3">
      <c r="B8000" s="101" t="n">
        <v>81853</v>
      </c>
      <c r="C8000" s="0">
        <f>INT(Hoja3!E$4*Hoja3!$B8008)</f>
        <v>29</v>
      </c>
    </row>
    <row r="8001" spans="2:3">
      <c r="B8001" s="101" t="n">
        <v>81869</v>
      </c>
      <c r="C8001" s="0">
        <f>INT(Hoja3!E$4*Hoja3!$B8009)</f>
        <v>29</v>
      </c>
    </row>
    <row r="8002" spans="2:3">
      <c r="B8002" s="101" t="n">
        <v>81883</v>
      </c>
      <c r="C8002" s="0">
        <f>INT(Hoja3!E$4*Hoja3!$B8010)</f>
        <v>29</v>
      </c>
    </row>
    <row r="8003" spans="2:3">
      <c r="B8003" s="101" t="n">
        <v>81899</v>
      </c>
      <c r="C8003" s="0">
        <f>INT(Hoja3!E$4*Hoja3!$B8011)</f>
        <v>29</v>
      </c>
    </row>
    <row r="8004" spans="2:3">
      <c r="B8004" s="101" t="n">
        <v>81901</v>
      </c>
      <c r="C8004" s="0">
        <f>INT(Hoja3!E$4*Hoja3!$B8012)</f>
        <v>29</v>
      </c>
    </row>
    <row r="8005" spans="2:3">
      <c r="B8005" s="101" t="n">
        <v>81919</v>
      </c>
      <c r="C8005" s="0">
        <f>INT(Hoja3!E$4*Hoja3!$B8013)</f>
        <v>29</v>
      </c>
    </row>
    <row r="8006" spans="2:3">
      <c r="B8006" s="101" t="n">
        <v>81929</v>
      </c>
      <c r="C8006" s="0">
        <f>INT(Hoja3!E$4*Hoja3!$B8014)</f>
        <v>29</v>
      </c>
    </row>
    <row r="8007" spans="2:3">
      <c r="B8007" s="101" t="n">
        <v>81931</v>
      </c>
      <c r="C8007" s="0">
        <f>INT(Hoja3!E$4*Hoja3!$B8015)</f>
        <v>29</v>
      </c>
    </row>
    <row r="8008" spans="2:3">
      <c r="B8008" s="101" t="n">
        <v>81937</v>
      </c>
      <c r="C8008" s="0">
        <f>INT(Hoja3!E$4*Hoja3!$B8016)</f>
        <v>29</v>
      </c>
    </row>
    <row r="8009" spans="2:3">
      <c r="B8009" s="101" t="n">
        <v>81943</v>
      </c>
      <c r="C8009" s="0">
        <f>INT(Hoja3!E$4*Hoja3!$B8017)</f>
        <v>29</v>
      </c>
    </row>
    <row r="8010" spans="2:3">
      <c r="B8010" s="101" t="n">
        <v>81953</v>
      </c>
      <c r="C8010" s="0">
        <f>INT(Hoja3!E$4*Hoja3!$B8018)</f>
        <v>29</v>
      </c>
    </row>
    <row r="8011" spans="2:3">
      <c r="B8011" s="101" t="n">
        <v>81967</v>
      </c>
      <c r="C8011" s="0">
        <f>INT(Hoja3!E$4*Hoja3!$B8019)</f>
        <v>29</v>
      </c>
    </row>
    <row r="8012" spans="2:3">
      <c r="B8012" s="101" t="n">
        <v>81971</v>
      </c>
      <c r="C8012" s="0">
        <f>INT(Hoja3!E$4*Hoja3!$B8020)</f>
        <v>29</v>
      </c>
    </row>
    <row r="8013" spans="2:3">
      <c r="B8013" s="101" t="n">
        <v>81973</v>
      </c>
      <c r="C8013" s="0">
        <f>INT(Hoja3!E$4*Hoja3!$B8021)</f>
        <v>29</v>
      </c>
    </row>
    <row r="8014" spans="2:3">
      <c r="B8014" s="101" t="n">
        <v>82003</v>
      </c>
      <c r="C8014" s="0">
        <f>INT(Hoja3!E$4*Hoja3!$B8022)</f>
        <v>29</v>
      </c>
    </row>
    <row r="8015" spans="2:3">
      <c r="B8015" s="101" t="n">
        <v>82007</v>
      </c>
      <c r="C8015" s="0">
        <f>INT(Hoja3!E$4*Hoja3!$B8023)</f>
        <v>29</v>
      </c>
    </row>
    <row r="8016" spans="2:3">
      <c r="B8016" s="101" t="n">
        <v>82009</v>
      </c>
      <c r="C8016" s="0">
        <f>INT(Hoja3!E$4*Hoja3!$B8024)</f>
        <v>29</v>
      </c>
    </row>
    <row r="8017" spans="2:3">
      <c r="B8017" s="101" t="n">
        <v>82013</v>
      </c>
      <c r="C8017" s="0">
        <f>INT(Hoja3!E$4*Hoja3!$B8025)</f>
        <v>29</v>
      </c>
    </row>
    <row r="8018" spans="2:3">
      <c r="B8018" s="101" t="n">
        <v>82021</v>
      </c>
      <c r="C8018" s="0">
        <f>INT(Hoja3!E$4*Hoja3!$B8026)</f>
        <v>29</v>
      </c>
    </row>
    <row r="8019" spans="2:3">
      <c r="B8019" s="101" t="n">
        <v>82031</v>
      </c>
      <c r="C8019" s="0">
        <f>INT(Hoja3!E$4*Hoja3!$B8027)</f>
        <v>29</v>
      </c>
    </row>
    <row r="8020" spans="2:3">
      <c r="B8020" s="101" t="n">
        <v>82037</v>
      </c>
      <c r="C8020" s="0">
        <f>INT(Hoja3!E$4*Hoja3!$B8028)</f>
        <v>29</v>
      </c>
    </row>
    <row r="8021" spans="2:3">
      <c r="B8021" s="101" t="n">
        <v>82039</v>
      </c>
      <c r="C8021" s="0">
        <f>INT(Hoja3!E$4*Hoja3!$B8029)</f>
        <v>29</v>
      </c>
    </row>
    <row r="8022" spans="2:3">
      <c r="B8022" s="101" t="n">
        <v>82051</v>
      </c>
      <c r="C8022" s="0">
        <f>INT(Hoja3!E$4*Hoja3!$B8030)</f>
        <v>29</v>
      </c>
    </row>
    <row r="8023" spans="2:3">
      <c r="B8023" s="101" t="n">
        <v>82067</v>
      </c>
      <c r="C8023" s="0">
        <f>INT(Hoja3!E$4*Hoja3!$B8031)</f>
        <v>29</v>
      </c>
    </row>
    <row r="8024" spans="2:3">
      <c r="B8024" s="101" t="n">
        <v>82073</v>
      </c>
      <c r="C8024" s="0">
        <f>INT(Hoja3!E$4*Hoja3!$B8032)</f>
        <v>29</v>
      </c>
    </row>
    <row r="8025" spans="2:3">
      <c r="B8025" s="101" t="n">
        <v>82129</v>
      </c>
      <c r="C8025" s="0">
        <f>INT(Hoja3!E$4*Hoja3!$B8033)</f>
        <v>29</v>
      </c>
    </row>
    <row r="8026" spans="2:3">
      <c r="B8026" s="101" t="n">
        <v>82139</v>
      </c>
      <c r="C8026" s="0">
        <f>INT(Hoja3!E$4*Hoja3!$B8034)</f>
        <v>29</v>
      </c>
    </row>
    <row r="8027" spans="2:3">
      <c r="B8027" s="101" t="n">
        <v>82141</v>
      </c>
      <c r="C8027" s="0">
        <f>INT(Hoja3!E$4*Hoja3!$B8035)</f>
        <v>29</v>
      </c>
    </row>
    <row r="8028" spans="2:3">
      <c r="B8028" s="101" t="n">
        <v>82153</v>
      </c>
      <c r="C8028" s="0">
        <f>INT(Hoja3!E$4*Hoja3!$B8036)</f>
        <v>29</v>
      </c>
    </row>
    <row r="8029" spans="2:3">
      <c r="B8029" s="101" t="n">
        <v>82163</v>
      </c>
      <c r="C8029" s="0">
        <f>INT(Hoja3!E$4*Hoja3!$B8037)</f>
        <v>29</v>
      </c>
    </row>
    <row r="8030" spans="2:3">
      <c r="B8030" s="101" t="n">
        <v>82171</v>
      </c>
      <c r="C8030" s="0">
        <f>INT(Hoja3!E$4*Hoja3!$B8038)</f>
        <v>29</v>
      </c>
    </row>
    <row r="8031" spans="2:3">
      <c r="B8031" s="101" t="n">
        <v>82183</v>
      </c>
      <c r="C8031" s="0">
        <f>INT(Hoja3!E$4*Hoja3!$B8039)</f>
        <v>29</v>
      </c>
    </row>
    <row r="8032" spans="2:3">
      <c r="B8032" s="101" t="n">
        <v>82189</v>
      </c>
      <c r="C8032" s="0">
        <f>INT(Hoja3!E$4*Hoja3!$B8040)</f>
        <v>29</v>
      </c>
    </row>
    <row r="8033" spans="2:3">
      <c r="B8033" s="101" t="n">
        <v>82193</v>
      </c>
      <c r="C8033" s="0">
        <f>INT(Hoja3!E$4*Hoja3!$B8041)</f>
        <v>29</v>
      </c>
    </row>
    <row r="8034" spans="2:3">
      <c r="B8034" s="101" t="n">
        <v>82207</v>
      </c>
      <c r="C8034" s="0">
        <f>INT(Hoja3!E$4*Hoja3!$B8042)</f>
        <v>29</v>
      </c>
    </row>
    <row r="8035" spans="2:3">
      <c r="B8035" s="101" t="n">
        <v>82217</v>
      </c>
      <c r="C8035" s="0">
        <f>INT(Hoja3!E$4*Hoja3!$B8043)</f>
        <v>29</v>
      </c>
    </row>
    <row r="8036" spans="2:3">
      <c r="B8036" s="101" t="n">
        <v>82219</v>
      </c>
      <c r="C8036" s="0">
        <f>INT(Hoja3!E$4*Hoja3!$B8044)</f>
        <v>29</v>
      </c>
    </row>
    <row r="8037" spans="2:3">
      <c r="B8037" s="101" t="n">
        <v>82223</v>
      </c>
      <c r="C8037" s="0">
        <f>INT(Hoja3!E$4*Hoja3!$B8045)</f>
        <v>29</v>
      </c>
    </row>
    <row r="8038" spans="2:3">
      <c r="B8038" s="101" t="n">
        <v>82231</v>
      </c>
      <c r="C8038" s="0">
        <f>INT(Hoja3!E$4*Hoja3!$B8046)</f>
        <v>29</v>
      </c>
    </row>
    <row r="8039" spans="2:3">
      <c r="B8039" s="101" t="n">
        <v>82237</v>
      </c>
      <c r="C8039" s="0">
        <f>INT(Hoja3!E$4*Hoja3!$B8047)</f>
        <v>29</v>
      </c>
    </row>
    <row r="8040" spans="2:3">
      <c r="B8040" s="101" t="n">
        <v>82241</v>
      </c>
      <c r="C8040" s="0">
        <f>INT(Hoja3!E$4*Hoja3!$B8048)</f>
        <v>29</v>
      </c>
    </row>
    <row r="8041" spans="2:3">
      <c r="B8041" s="101" t="n">
        <v>82261</v>
      </c>
      <c r="C8041" s="0">
        <f>INT(Hoja3!E$4*Hoja3!$B8049)</f>
        <v>29</v>
      </c>
    </row>
    <row r="8042" spans="2:3">
      <c r="B8042" s="101" t="n">
        <v>82267</v>
      </c>
      <c r="C8042" s="0">
        <f>INT(Hoja3!E$4*Hoja3!$B8050)</f>
        <v>29</v>
      </c>
    </row>
    <row r="8043" spans="2:3">
      <c r="B8043" s="101" t="n">
        <v>82279</v>
      </c>
      <c r="C8043" s="0">
        <f>INT(Hoja3!E$4*Hoja3!$B8051)</f>
        <v>29</v>
      </c>
    </row>
    <row r="8044" spans="2:3">
      <c r="B8044" s="101" t="n">
        <v>82301</v>
      </c>
      <c r="C8044" s="0">
        <f>INT(Hoja3!E$4*Hoja3!$B8052)</f>
        <v>29</v>
      </c>
    </row>
    <row r="8045" spans="2:3">
      <c r="B8045" s="101" t="n">
        <v>82307</v>
      </c>
      <c r="C8045" s="0">
        <f>INT(Hoja3!E$4*Hoja3!$B8053)</f>
        <v>29</v>
      </c>
    </row>
    <row r="8046" spans="2:3">
      <c r="B8046" s="101" t="n">
        <v>82339</v>
      </c>
      <c r="C8046" s="0">
        <f>INT(Hoja3!E$4*Hoja3!$B8054)</f>
        <v>29</v>
      </c>
    </row>
    <row r="8047" spans="2:3">
      <c r="B8047" s="101" t="n">
        <v>82349</v>
      </c>
      <c r="C8047" s="0">
        <f>INT(Hoja3!E$4*Hoja3!$B8055)</f>
        <v>29</v>
      </c>
    </row>
    <row r="8048" spans="2:3">
      <c r="B8048" s="101" t="n">
        <v>82351</v>
      </c>
      <c r="C8048" s="0">
        <f>INT(Hoja3!E$4*Hoja3!$B8056)</f>
        <v>29</v>
      </c>
    </row>
    <row r="8049" spans="2:3">
      <c r="B8049" s="101" t="n">
        <v>82361</v>
      </c>
      <c r="C8049" s="0">
        <f>INT(Hoja3!E$4*Hoja3!$B8057)</f>
        <v>29</v>
      </c>
    </row>
    <row r="8050" spans="2:3">
      <c r="B8050" s="101" t="n">
        <v>82373</v>
      </c>
      <c r="C8050" s="0">
        <f>INT(Hoja3!E$4*Hoja3!$B8058)</f>
        <v>29</v>
      </c>
    </row>
    <row r="8051" spans="2:3">
      <c r="B8051" s="101" t="n">
        <v>82387</v>
      </c>
      <c r="C8051" s="0">
        <f>INT(Hoja3!E$4*Hoja3!$B8059)</f>
        <v>29</v>
      </c>
    </row>
    <row r="8052" spans="2:3">
      <c r="B8052" s="101" t="n">
        <v>82393</v>
      </c>
      <c r="C8052" s="0">
        <f>INT(Hoja3!E$4*Hoja3!$B8060)</f>
        <v>29</v>
      </c>
    </row>
    <row r="8053" spans="2:3">
      <c r="B8053" s="101" t="n">
        <v>82421</v>
      </c>
      <c r="C8053" s="0">
        <f>INT(Hoja3!E$4*Hoja3!$B8061)</f>
        <v>29</v>
      </c>
    </row>
    <row r="8054" spans="2:3">
      <c r="B8054" s="101" t="n">
        <v>82457</v>
      </c>
      <c r="C8054" s="0">
        <f>INT(Hoja3!E$4*Hoja3!$B8062)</f>
        <v>29</v>
      </c>
    </row>
    <row r="8055" spans="2:3">
      <c r="B8055" s="101" t="n">
        <v>82463</v>
      </c>
      <c r="C8055" s="0">
        <f>INT(Hoja3!E$4*Hoja3!$B8063)</f>
        <v>29</v>
      </c>
    </row>
    <row r="8056" spans="2:3">
      <c r="B8056" s="101" t="n">
        <v>82469</v>
      </c>
      <c r="C8056" s="0">
        <f>INT(Hoja3!E$4*Hoja3!$B8064)</f>
        <v>29</v>
      </c>
    </row>
    <row r="8057" spans="2:3">
      <c r="B8057" s="101" t="n">
        <v>82471</v>
      </c>
      <c r="C8057" s="0">
        <f>INT(Hoja3!E$4*Hoja3!$B8065)</f>
        <v>29</v>
      </c>
    </row>
    <row r="8058" spans="2:3">
      <c r="B8058" s="101" t="n">
        <v>82483</v>
      </c>
      <c r="C8058" s="0">
        <f>INT(Hoja3!E$4*Hoja3!$B8066)</f>
        <v>29</v>
      </c>
    </row>
    <row r="8059" spans="2:3">
      <c r="B8059" s="101" t="n">
        <v>82487</v>
      </c>
      <c r="C8059" s="0">
        <f>INT(Hoja3!E$4*Hoja3!$B8067)</f>
        <v>29</v>
      </c>
    </row>
    <row r="8060" spans="2:3">
      <c r="B8060" s="101" t="n">
        <v>82493</v>
      </c>
      <c r="C8060" s="0">
        <f>INT(Hoja3!E$4*Hoja3!$B8068)</f>
        <v>29</v>
      </c>
    </row>
    <row r="8061" spans="2:3">
      <c r="B8061" s="101" t="n">
        <v>82499</v>
      </c>
      <c r="C8061" s="0">
        <f>INT(Hoja3!E$4*Hoja3!$B8069)</f>
        <v>29</v>
      </c>
    </row>
    <row r="8062" spans="2:3">
      <c r="B8062" s="101" t="n">
        <v>82507</v>
      </c>
      <c r="C8062" s="0">
        <f>INT(Hoja3!E$4*Hoja3!$B8070)</f>
        <v>29</v>
      </c>
    </row>
    <row r="8063" spans="2:3">
      <c r="B8063" s="101" t="n">
        <v>82529</v>
      </c>
      <c r="C8063" s="0">
        <f>INT(Hoja3!E$4*Hoja3!$B8071)</f>
        <v>29</v>
      </c>
    </row>
    <row r="8064" spans="2:3">
      <c r="B8064" s="101" t="n">
        <v>82531</v>
      </c>
      <c r="C8064" s="0">
        <f>INT(Hoja3!E$4*Hoja3!$B8072)</f>
        <v>29</v>
      </c>
    </row>
    <row r="8065" spans="2:3">
      <c r="B8065" s="101" t="n">
        <v>82549</v>
      </c>
      <c r="C8065" s="0">
        <f>INT(Hoja3!E$4*Hoja3!$B8073)</f>
        <v>29</v>
      </c>
    </row>
    <row r="8066" spans="2:3">
      <c r="B8066" s="101" t="n">
        <v>82559</v>
      </c>
      <c r="C8066" s="0">
        <f>INT(Hoja3!E$4*Hoja3!$B8074)</f>
        <v>29</v>
      </c>
    </row>
    <row r="8067" spans="2:3">
      <c r="B8067" s="101" t="n">
        <v>82561</v>
      </c>
      <c r="C8067" s="0">
        <f>INT(Hoja3!E$4*Hoja3!$B8075)</f>
        <v>29</v>
      </c>
    </row>
    <row r="8068" spans="2:3">
      <c r="B8068" s="101" t="n">
        <v>82567</v>
      </c>
      <c r="C8068" s="0">
        <f>INT(Hoja3!E$4*Hoja3!$B8076)</f>
        <v>29</v>
      </c>
    </row>
    <row r="8069" spans="2:3">
      <c r="B8069" s="101" t="n">
        <v>82571</v>
      </c>
      <c r="C8069" s="0">
        <f>INT(Hoja3!E$4*Hoja3!$B8077)</f>
        <v>29</v>
      </c>
    </row>
    <row r="8070" spans="2:3">
      <c r="B8070" s="101" t="n">
        <v>82591</v>
      </c>
      <c r="C8070" s="0">
        <f>INT(Hoja3!E$4*Hoja3!$B8078)</f>
        <v>29</v>
      </c>
    </row>
    <row r="8071" spans="2:3">
      <c r="B8071" s="101" t="n">
        <v>82601</v>
      </c>
      <c r="C8071" s="0">
        <f>INT(Hoja3!E$4*Hoja3!$B8079)</f>
        <v>29</v>
      </c>
    </row>
    <row r="8072" spans="2:3">
      <c r="B8072" s="101" t="n">
        <v>82609</v>
      </c>
      <c r="C8072" s="0">
        <f>INT(Hoja3!E$4*Hoja3!$B8080)</f>
        <v>29</v>
      </c>
    </row>
    <row r="8073" spans="2:3">
      <c r="B8073" s="101" t="n">
        <v>82613</v>
      </c>
      <c r="C8073" s="0">
        <f>INT(Hoja3!E$4*Hoja3!$B8081)</f>
        <v>29</v>
      </c>
    </row>
    <row r="8074" spans="2:3">
      <c r="B8074" s="101" t="n">
        <v>82619</v>
      </c>
      <c r="C8074" s="0">
        <f>INT(Hoja3!E$4*Hoja3!$B8082)</f>
        <v>29</v>
      </c>
    </row>
    <row r="8075" spans="2:3">
      <c r="B8075" s="101" t="n">
        <v>82633</v>
      </c>
      <c r="C8075" s="0">
        <f>INT(Hoja3!E$4*Hoja3!$B8083)</f>
        <v>29</v>
      </c>
    </row>
    <row r="8076" spans="2:3">
      <c r="B8076" s="101" t="n">
        <v>82651</v>
      </c>
      <c r="C8076" s="0">
        <f>INT(Hoja3!E$4*Hoja3!$B8084)</f>
        <v>29</v>
      </c>
    </row>
    <row r="8077" spans="2:3">
      <c r="B8077" s="101" t="n">
        <v>82657</v>
      </c>
      <c r="C8077" s="0">
        <f>INT(Hoja3!E$4*Hoja3!$B8085)</f>
        <v>29</v>
      </c>
    </row>
    <row r="8078" spans="2:3">
      <c r="B8078" s="101" t="n">
        <v>82699</v>
      </c>
      <c r="C8078" s="0">
        <f>INT(Hoja3!E$4*Hoja3!$B8086)</f>
        <v>29</v>
      </c>
    </row>
    <row r="8079" spans="2:3">
      <c r="B8079" s="101" t="n">
        <v>82721</v>
      </c>
      <c r="C8079" s="0">
        <f>INT(Hoja3!E$4*Hoja3!$B8087)</f>
        <v>29</v>
      </c>
    </row>
    <row r="8080" spans="2:3">
      <c r="B8080" s="101" t="n">
        <v>82723</v>
      </c>
      <c r="C8080" s="0">
        <f>INT(Hoja3!E$4*Hoja3!$B8088)</f>
        <v>29</v>
      </c>
    </row>
    <row r="8081" spans="2:3">
      <c r="B8081" s="101" t="n">
        <v>82727</v>
      </c>
      <c r="C8081" s="0">
        <f>INT(Hoja3!E$4*Hoja3!$B8089)</f>
        <v>29</v>
      </c>
    </row>
    <row r="8082" spans="2:3">
      <c r="B8082" s="101" t="n">
        <v>82729</v>
      </c>
      <c r="C8082" s="0">
        <f>INT(Hoja3!E$4*Hoja3!$B8090)</f>
        <v>29</v>
      </c>
    </row>
    <row r="8083" spans="2:3">
      <c r="B8083" s="101" t="n">
        <v>82757</v>
      </c>
      <c r="C8083" s="0">
        <f>INT(Hoja3!E$4*Hoja3!$B8091)</f>
        <v>29</v>
      </c>
    </row>
    <row r="8084" spans="2:3">
      <c r="B8084" s="101" t="n">
        <v>82759</v>
      </c>
      <c r="C8084" s="0">
        <f>INT(Hoja3!E$4*Hoja3!$B8092)</f>
        <v>29</v>
      </c>
    </row>
    <row r="8085" spans="2:3">
      <c r="B8085" s="101" t="n">
        <v>82763</v>
      </c>
      <c r="C8085" s="0">
        <f>INT(Hoja3!E$4*Hoja3!$B8093)</f>
        <v>29</v>
      </c>
    </row>
    <row r="8086" spans="2:3">
      <c r="B8086" s="101" t="n">
        <v>82781</v>
      </c>
      <c r="C8086" s="0">
        <f>INT(Hoja3!E$4*Hoja3!$B8094)</f>
        <v>29</v>
      </c>
    </row>
    <row r="8087" spans="2:3">
      <c r="B8087" s="101" t="n">
        <v>82787</v>
      </c>
      <c r="C8087" s="0">
        <f>INT(Hoja3!E$4*Hoja3!$B8095)</f>
        <v>29</v>
      </c>
    </row>
    <row r="8088" spans="2:3">
      <c r="B8088" s="101" t="n">
        <v>82793</v>
      </c>
      <c r="C8088" s="0">
        <f>INT(Hoja3!E$4*Hoja3!$B8096)</f>
        <v>29</v>
      </c>
    </row>
    <row r="8089" spans="2:3">
      <c r="B8089" s="101" t="n">
        <v>82799</v>
      </c>
      <c r="C8089" s="0">
        <f>INT(Hoja3!E$4*Hoja3!$B8097)</f>
        <v>29</v>
      </c>
    </row>
    <row r="8090" spans="2:3">
      <c r="B8090" s="101" t="n">
        <v>82811</v>
      </c>
      <c r="C8090" s="0">
        <f>INT(Hoja3!E$4*Hoja3!$B8098)</f>
        <v>29</v>
      </c>
    </row>
    <row r="8091" spans="2:3">
      <c r="B8091" s="101" t="n">
        <v>82813</v>
      </c>
      <c r="C8091" s="0">
        <f>INT(Hoja3!E$4*Hoja3!$B8099)</f>
        <v>29</v>
      </c>
    </row>
    <row r="8092" spans="2:3">
      <c r="B8092" s="101" t="n">
        <v>82837</v>
      </c>
      <c r="C8092" s="0">
        <f>INT(Hoja3!E$4*Hoja3!$B8100)</f>
        <v>29</v>
      </c>
    </row>
    <row r="8093" spans="2:3">
      <c r="B8093" s="101" t="n">
        <v>82847</v>
      </c>
      <c r="C8093" s="0">
        <f>INT(Hoja3!E$4*Hoja3!$B8101)</f>
        <v>29</v>
      </c>
    </row>
    <row r="8094" spans="2:3">
      <c r="B8094" s="101" t="n">
        <v>82883</v>
      </c>
      <c r="C8094" s="0">
        <f>INT(Hoja3!E$4*Hoja3!$B8102)</f>
        <v>29</v>
      </c>
    </row>
    <row r="8095" spans="2:3">
      <c r="B8095" s="101" t="n">
        <v>82889</v>
      </c>
      <c r="C8095" s="0">
        <f>INT(Hoja3!E$4*Hoja3!$B8103)</f>
        <v>29</v>
      </c>
    </row>
    <row r="8096" spans="2:3">
      <c r="B8096" s="101" t="n">
        <v>82891</v>
      </c>
      <c r="C8096" s="0">
        <f>INT(Hoja3!E$4*Hoja3!$B8104)</f>
        <v>29</v>
      </c>
    </row>
    <row r="8097" spans="2:3">
      <c r="B8097" s="101" t="n">
        <v>82903</v>
      </c>
      <c r="C8097" s="0">
        <f>INT(Hoja3!E$4*Hoja3!$B8105)</f>
        <v>29</v>
      </c>
    </row>
    <row r="8098" spans="2:3">
      <c r="B8098" s="101" t="n">
        <v>82913</v>
      </c>
      <c r="C8098" s="0">
        <f>INT(Hoja3!E$4*Hoja3!$B8106)</f>
        <v>29</v>
      </c>
    </row>
    <row r="8099" spans="2:3">
      <c r="B8099" s="101" t="n">
        <v>82939</v>
      </c>
      <c r="C8099" s="0">
        <f>INT(Hoja3!E$4*Hoja3!$B8107)</f>
        <v>29</v>
      </c>
    </row>
    <row r="8100" spans="2:3">
      <c r="B8100" s="101" t="n">
        <v>82963</v>
      </c>
      <c r="C8100" s="0">
        <f>INT(Hoja3!E$4*Hoja3!$B8108)</f>
        <v>29</v>
      </c>
    </row>
    <row r="8101" spans="2:3">
      <c r="B8101" s="101" t="n">
        <v>82981</v>
      </c>
      <c r="C8101" s="0">
        <f>INT(Hoja3!E$4*Hoja3!$B8109)</f>
        <v>29</v>
      </c>
    </row>
    <row r="8102" spans="2:3">
      <c r="B8102" s="101" t="n">
        <v>82997</v>
      </c>
      <c r="C8102" s="0">
        <f>INT(Hoja3!E$4*Hoja3!$B8110)</f>
        <v>29</v>
      </c>
    </row>
    <row r="8103" spans="2:3">
      <c r="B8103" s="101" t="n">
        <v>83003</v>
      </c>
      <c r="C8103" s="0">
        <f>INT(Hoja3!E$4*Hoja3!$B8111)</f>
        <v>29</v>
      </c>
    </row>
    <row r="8104" spans="2:3">
      <c r="B8104" s="101" t="n">
        <v>83009</v>
      </c>
      <c r="C8104" s="0">
        <f>INT(Hoja3!E$4*Hoja3!$B8112)</f>
        <v>29</v>
      </c>
    </row>
    <row r="8105" spans="2:3">
      <c r="B8105" s="101" t="n">
        <v>83023</v>
      </c>
      <c r="C8105" s="0">
        <f>INT(Hoja3!E$4*Hoja3!$B8113)</f>
        <v>29</v>
      </c>
    </row>
    <row r="8106" spans="2:3">
      <c r="B8106" s="101" t="n">
        <v>83047</v>
      </c>
      <c r="C8106" s="0">
        <f>INT(Hoja3!E$4*Hoja3!$B8114)</f>
        <v>28</v>
      </c>
    </row>
    <row r="8107" spans="2:3">
      <c r="B8107" s="101" t="n">
        <v>83059</v>
      </c>
      <c r="C8107" s="0">
        <f>INT(Hoja3!E$4*Hoja3!$B8115)</f>
        <v>28</v>
      </c>
    </row>
    <row r="8108" spans="2:3">
      <c r="B8108" s="101" t="n">
        <v>83063</v>
      </c>
      <c r="C8108" s="0">
        <f>INT(Hoja3!E$4*Hoja3!$B8116)</f>
        <v>28</v>
      </c>
    </row>
    <row r="8109" spans="2:3">
      <c r="B8109" s="101" t="n">
        <v>83071</v>
      </c>
      <c r="C8109" s="0">
        <f>INT(Hoja3!E$4*Hoja3!$B8117)</f>
        <v>28</v>
      </c>
    </row>
    <row r="8110" spans="2:3">
      <c r="B8110" s="101" t="n">
        <v>83077</v>
      </c>
      <c r="C8110" s="0">
        <f>INT(Hoja3!E$4*Hoja3!$B8118)</f>
        <v>28</v>
      </c>
    </row>
    <row r="8111" spans="2:3">
      <c r="B8111" s="101" t="n">
        <v>83089</v>
      </c>
      <c r="C8111" s="0">
        <f>INT(Hoja3!E$4*Hoja3!$B8119)</f>
        <v>28</v>
      </c>
    </row>
    <row r="8112" spans="2:3">
      <c r="B8112" s="101" t="n">
        <v>83093</v>
      </c>
      <c r="C8112" s="0">
        <f>INT(Hoja3!E$4*Hoja3!$B8120)</f>
        <v>28</v>
      </c>
    </row>
    <row r="8113" spans="2:3">
      <c r="B8113" s="101" t="n">
        <v>83101</v>
      </c>
      <c r="C8113" s="0">
        <f>INT(Hoja3!E$4*Hoja3!$B8121)</f>
        <v>28</v>
      </c>
    </row>
    <row r="8114" spans="2:3">
      <c r="B8114" s="101" t="n">
        <v>83117</v>
      </c>
      <c r="C8114" s="0">
        <f>INT(Hoja3!E$4*Hoja3!$B8122)</f>
        <v>28</v>
      </c>
    </row>
    <row r="8115" spans="2:3">
      <c r="B8115" s="101" t="n">
        <v>83137</v>
      </c>
      <c r="C8115" s="0">
        <f>INT(Hoja3!E$4*Hoja3!$B8123)</f>
        <v>28</v>
      </c>
    </row>
    <row r="8116" spans="2:3">
      <c r="B8116" s="101" t="n">
        <v>83177</v>
      </c>
      <c r="C8116" s="0">
        <f>INT(Hoja3!E$4*Hoja3!$B8124)</f>
        <v>28</v>
      </c>
    </row>
    <row r="8117" spans="2:3">
      <c r="B8117" s="101" t="n">
        <v>83203</v>
      </c>
      <c r="C8117" s="0">
        <f>INT(Hoja3!E$4*Hoja3!$B8125)</f>
        <v>28</v>
      </c>
    </row>
    <row r="8118" spans="2:3">
      <c r="B8118" s="101" t="n">
        <v>83207</v>
      </c>
      <c r="C8118" s="0">
        <f>INT(Hoja3!E$4*Hoja3!$B8126)</f>
        <v>28</v>
      </c>
    </row>
    <row r="8119" spans="2:3">
      <c r="B8119" s="101" t="n">
        <v>83219</v>
      </c>
      <c r="C8119" s="0">
        <f>INT(Hoja3!E$4*Hoja3!$B8127)</f>
        <v>28</v>
      </c>
    </row>
    <row r="8120" spans="2:3">
      <c r="B8120" s="101" t="n">
        <v>83221</v>
      </c>
      <c r="C8120" s="0">
        <f>INT(Hoja3!E$4*Hoja3!$B8128)</f>
        <v>28</v>
      </c>
    </row>
    <row r="8121" spans="2:3">
      <c r="B8121" s="101" t="n">
        <v>83227</v>
      </c>
      <c r="C8121" s="0">
        <f>INT(Hoja3!E$4*Hoja3!$B8129)</f>
        <v>28</v>
      </c>
    </row>
    <row r="8122" spans="2:3">
      <c r="B8122" s="101" t="n">
        <v>83231</v>
      </c>
      <c r="C8122" s="0">
        <f>INT(Hoja3!E$4*Hoja3!$B8130)</f>
        <v>28</v>
      </c>
    </row>
    <row r="8123" spans="2:3">
      <c r="B8123" s="101" t="n">
        <v>83233</v>
      </c>
      <c r="C8123" s="0">
        <f>INT(Hoja3!E$4*Hoja3!$B8131)</f>
        <v>28</v>
      </c>
    </row>
    <row r="8124" spans="2:3">
      <c r="B8124" s="101" t="n">
        <v>83243</v>
      </c>
      <c r="C8124" s="0">
        <f>INT(Hoja3!E$4*Hoja3!$B8132)</f>
        <v>28</v>
      </c>
    </row>
    <row r="8125" spans="2:3">
      <c r="B8125" s="101" t="n">
        <v>83257</v>
      </c>
      <c r="C8125" s="0">
        <f>INT(Hoja3!E$4*Hoja3!$B8133)</f>
        <v>28</v>
      </c>
    </row>
    <row r="8126" spans="2:3">
      <c r="B8126" s="101" t="n">
        <v>83267</v>
      </c>
      <c r="C8126" s="0">
        <f>INT(Hoja3!E$4*Hoja3!$B8134)</f>
        <v>28</v>
      </c>
    </row>
    <row r="8127" spans="2:3">
      <c r="B8127" s="101" t="n">
        <v>83269</v>
      </c>
      <c r="C8127" s="0">
        <f>INT(Hoja3!E$4*Hoja3!$B8135)</f>
        <v>28</v>
      </c>
    </row>
    <row r="8128" spans="2:3">
      <c r="B8128" s="101" t="n">
        <v>83273</v>
      </c>
      <c r="C8128" s="0">
        <f>INT(Hoja3!E$4*Hoja3!$B8136)</f>
        <v>28</v>
      </c>
    </row>
    <row r="8129" spans="2:3">
      <c r="B8129" s="101" t="n">
        <v>83299</v>
      </c>
      <c r="C8129" s="0">
        <f>INT(Hoja3!E$4*Hoja3!$B8137)</f>
        <v>28</v>
      </c>
    </row>
    <row r="8130" spans="2:3">
      <c r="B8130" s="101" t="n">
        <v>83311</v>
      </c>
      <c r="C8130" s="0">
        <f>INT(Hoja3!E$4*Hoja3!$B8138)</f>
        <v>28</v>
      </c>
    </row>
    <row r="8131" spans="2:3">
      <c r="B8131" s="101" t="n">
        <v>83339</v>
      </c>
      <c r="C8131" s="0">
        <f>INT(Hoja3!E$4*Hoja3!$B8139)</f>
        <v>28</v>
      </c>
    </row>
    <row r="8132" spans="2:3">
      <c r="B8132" s="101" t="n">
        <v>83341</v>
      </c>
      <c r="C8132" s="0">
        <f>INT(Hoja3!E$4*Hoja3!$B8140)</f>
        <v>28</v>
      </c>
    </row>
    <row r="8133" spans="2:3">
      <c r="B8133" s="101" t="n">
        <v>83357</v>
      </c>
      <c r="C8133" s="0">
        <f>INT(Hoja3!E$4*Hoja3!$B8141)</f>
        <v>28</v>
      </c>
    </row>
    <row r="8134" spans="2:3">
      <c r="B8134" s="101" t="n">
        <v>83383</v>
      </c>
      <c r="C8134" s="0">
        <f>INT(Hoja3!E$4*Hoja3!$B8142)</f>
        <v>28</v>
      </c>
    </row>
    <row r="8135" spans="2:3">
      <c r="B8135" s="101" t="n">
        <v>83389</v>
      </c>
      <c r="C8135" s="0">
        <f>INT(Hoja3!E$4*Hoja3!$B8143)</f>
        <v>28</v>
      </c>
    </row>
    <row r="8136" spans="2:3">
      <c r="B8136" s="101" t="n">
        <v>83399</v>
      </c>
      <c r="C8136" s="0">
        <f>INT(Hoja3!E$4*Hoja3!$B8144)</f>
        <v>28</v>
      </c>
    </row>
    <row r="8137" spans="2:3">
      <c r="B8137" s="101" t="n">
        <v>83401</v>
      </c>
      <c r="C8137" s="0">
        <f>INT(Hoja3!E$4*Hoja3!$B8145)</f>
        <v>28</v>
      </c>
    </row>
    <row r="8138" spans="2:3">
      <c r="B8138" s="101" t="n">
        <v>83407</v>
      </c>
      <c r="C8138" s="0">
        <f>INT(Hoja3!E$4*Hoja3!$B8146)</f>
        <v>28</v>
      </c>
    </row>
    <row r="8139" spans="2:3">
      <c r="B8139" s="101" t="n">
        <v>83417</v>
      </c>
      <c r="C8139" s="0">
        <f>INT(Hoja3!E$4*Hoja3!$B8147)</f>
        <v>28</v>
      </c>
    </row>
    <row r="8140" spans="2:3">
      <c r="B8140" s="101" t="n">
        <v>83423</v>
      </c>
      <c r="C8140" s="0">
        <f>INT(Hoja3!E$4*Hoja3!$B8148)</f>
        <v>28</v>
      </c>
    </row>
    <row r="8141" spans="2:3">
      <c r="B8141" s="101" t="n">
        <v>83431</v>
      </c>
      <c r="C8141" s="0">
        <f>INT(Hoja3!E$4*Hoja3!$B8149)</f>
        <v>28</v>
      </c>
    </row>
    <row r="8142" spans="2:3">
      <c r="B8142" s="101" t="n">
        <v>83437</v>
      </c>
      <c r="C8142" s="0">
        <f>INT(Hoja3!E$4*Hoja3!$B8150)</f>
        <v>28</v>
      </c>
    </row>
    <row r="8143" spans="2:3">
      <c r="B8143" s="101" t="n">
        <v>83443</v>
      </c>
      <c r="C8143" s="0">
        <f>INT(Hoja3!E$4*Hoja3!$B8151)</f>
        <v>28</v>
      </c>
    </row>
    <row r="8144" spans="2:3">
      <c r="B8144" s="101" t="n">
        <v>83449</v>
      </c>
      <c r="C8144" s="0">
        <f>INT(Hoja3!E$4*Hoja3!$B8152)</f>
        <v>28</v>
      </c>
    </row>
    <row r="8145" spans="2:3">
      <c r="B8145" s="101" t="n">
        <v>83459</v>
      </c>
      <c r="C8145" s="0">
        <f>INT(Hoja3!E$4*Hoja3!$B8153)</f>
        <v>28</v>
      </c>
    </row>
    <row r="8146" spans="2:3">
      <c r="B8146" s="101" t="n">
        <v>83471</v>
      </c>
      <c r="C8146" s="0">
        <f>INT(Hoja3!E$4*Hoja3!$B8154)</f>
        <v>28</v>
      </c>
    </row>
    <row r="8147" spans="2:3">
      <c r="B8147" s="101" t="n">
        <v>83477</v>
      </c>
      <c r="C8147" s="0">
        <f>INT(Hoja3!E$4*Hoja3!$B8155)</f>
        <v>28</v>
      </c>
    </row>
    <row r="8148" spans="2:3">
      <c r="B8148" s="101" t="n">
        <v>83497</v>
      </c>
      <c r="C8148" s="0">
        <f>INT(Hoja3!E$4*Hoja3!$B8156)</f>
        <v>28</v>
      </c>
    </row>
    <row r="8149" spans="2:3">
      <c r="B8149" s="101" t="n">
        <v>83537</v>
      </c>
      <c r="C8149" s="0">
        <f>INT(Hoja3!E$4*Hoja3!$B8157)</f>
        <v>28</v>
      </c>
    </row>
    <row r="8150" spans="2:3">
      <c r="B8150" s="101" t="n">
        <v>83557</v>
      </c>
      <c r="C8150" s="0">
        <f>INT(Hoja3!E$4*Hoja3!$B8158)</f>
        <v>28</v>
      </c>
    </row>
    <row r="8151" spans="2:3">
      <c r="B8151" s="101" t="n">
        <v>83561</v>
      </c>
      <c r="C8151" s="0">
        <f>INT(Hoja3!E$4*Hoja3!$B8159)</f>
        <v>28</v>
      </c>
    </row>
    <row r="8152" spans="2:3">
      <c r="B8152" s="101" t="n">
        <v>83563</v>
      </c>
      <c r="C8152" s="0">
        <f>INT(Hoja3!E$4*Hoja3!$B8160)</f>
        <v>28</v>
      </c>
    </row>
    <row r="8153" spans="2:3">
      <c r="B8153" s="101" t="n">
        <v>83579</v>
      </c>
      <c r="C8153" s="0">
        <f>INT(Hoja3!E$4*Hoja3!$B8161)</f>
        <v>28</v>
      </c>
    </row>
    <row r="8154" spans="2:3">
      <c r="B8154" s="101" t="n">
        <v>83591</v>
      </c>
      <c r="C8154" s="0">
        <f>INT(Hoja3!E$4*Hoja3!$B8162)</f>
        <v>28</v>
      </c>
    </row>
    <row r="8155" spans="2:3">
      <c r="B8155" s="101" t="n">
        <v>83597</v>
      </c>
      <c r="C8155" s="0">
        <f>INT(Hoja3!E$4*Hoja3!$B8163)</f>
        <v>28</v>
      </c>
    </row>
    <row r="8156" spans="2:3">
      <c r="B8156" s="101" t="n">
        <v>83609</v>
      </c>
      <c r="C8156" s="0">
        <f>INT(Hoja3!E$4*Hoja3!$B8164)</f>
        <v>28</v>
      </c>
    </row>
    <row r="8157" spans="2:3">
      <c r="B8157" s="101" t="n">
        <v>83617</v>
      </c>
      <c r="C8157" s="0">
        <f>INT(Hoja3!E$4*Hoja3!$B8165)</f>
        <v>28</v>
      </c>
    </row>
    <row r="8158" spans="2:3">
      <c r="B8158" s="101" t="n">
        <v>83621</v>
      </c>
      <c r="C8158" s="0">
        <f>INT(Hoja3!E$4*Hoja3!$B8166)</f>
        <v>28</v>
      </c>
    </row>
    <row r="8159" spans="2:3">
      <c r="B8159" s="101" t="n">
        <v>83639</v>
      </c>
      <c r="C8159" s="0">
        <f>INT(Hoja3!E$4*Hoja3!$B8167)</f>
        <v>28</v>
      </c>
    </row>
    <row r="8160" spans="2:3">
      <c r="B8160" s="101" t="n">
        <v>83641</v>
      </c>
      <c r="C8160" s="0">
        <f>INT(Hoja3!E$4*Hoja3!$B8168)</f>
        <v>28</v>
      </c>
    </row>
    <row r="8161" spans="2:3">
      <c r="B8161" s="101" t="n">
        <v>83653</v>
      </c>
      <c r="C8161" s="0">
        <f>INT(Hoja3!E$4*Hoja3!$B8169)</f>
        <v>28</v>
      </c>
    </row>
    <row r="8162" spans="2:3">
      <c r="B8162" s="101" t="n">
        <v>83663</v>
      </c>
      <c r="C8162" s="0">
        <f>INT(Hoja3!E$4*Hoja3!$B8170)</f>
        <v>28</v>
      </c>
    </row>
    <row r="8163" spans="2:3">
      <c r="B8163" s="101" t="n">
        <v>83689</v>
      </c>
      <c r="C8163" s="0">
        <f>INT(Hoja3!E$4*Hoja3!$B8171)</f>
        <v>28</v>
      </c>
    </row>
    <row r="8164" spans="2:3">
      <c r="B8164" s="101" t="n">
        <v>83701</v>
      </c>
      <c r="C8164" s="0">
        <f>INT(Hoja3!E$4*Hoja3!$B8172)</f>
        <v>28</v>
      </c>
    </row>
    <row r="8165" spans="2:3">
      <c r="B8165" s="101" t="n">
        <v>83717</v>
      </c>
      <c r="C8165" s="0">
        <f>INT(Hoja3!E$4*Hoja3!$B8173)</f>
        <v>28</v>
      </c>
    </row>
    <row r="8166" spans="2:3">
      <c r="B8166" s="101" t="n">
        <v>83719</v>
      </c>
      <c r="C8166" s="0">
        <f>INT(Hoja3!E$4*Hoja3!$B8174)</f>
        <v>28</v>
      </c>
    </row>
    <row r="8167" spans="2:3">
      <c r="B8167" s="101" t="n">
        <v>83737</v>
      </c>
      <c r="C8167" s="0">
        <f>INT(Hoja3!E$4*Hoja3!$B8175)</f>
        <v>28</v>
      </c>
    </row>
    <row r="8168" spans="2:3">
      <c r="B8168" s="101" t="n">
        <v>83761</v>
      </c>
      <c r="C8168" s="0">
        <f>INT(Hoja3!E$4*Hoja3!$B8176)</f>
        <v>28</v>
      </c>
    </row>
    <row r="8169" spans="2:3">
      <c r="B8169" s="101" t="n">
        <v>83773</v>
      </c>
      <c r="C8169" s="0">
        <f>INT(Hoja3!E$4*Hoja3!$B8177)</f>
        <v>28</v>
      </c>
    </row>
    <row r="8170" spans="2:3">
      <c r="B8170" s="101" t="n">
        <v>83777</v>
      </c>
      <c r="C8170" s="0">
        <f>INT(Hoja3!E$4*Hoja3!$B8178)</f>
        <v>28</v>
      </c>
    </row>
    <row r="8171" spans="2:3">
      <c r="B8171" s="101" t="n">
        <v>83791</v>
      </c>
      <c r="C8171" s="0">
        <f>INT(Hoja3!E$4*Hoja3!$B8179)</f>
        <v>28</v>
      </c>
    </row>
    <row r="8172" spans="2:3">
      <c r="B8172" s="101" t="n">
        <v>83813</v>
      </c>
      <c r="C8172" s="0">
        <f>INT(Hoja3!E$4*Hoja3!$B8180)</f>
        <v>28</v>
      </c>
    </row>
    <row r="8173" spans="2:3">
      <c r="B8173" s="101" t="n">
        <v>83833</v>
      </c>
      <c r="C8173" s="0">
        <f>INT(Hoja3!E$4*Hoja3!$B8181)</f>
        <v>28</v>
      </c>
    </row>
    <row r="8174" spans="2:3">
      <c r="B8174" s="101" t="n">
        <v>83843</v>
      </c>
      <c r="C8174" s="0">
        <f>INT(Hoja3!E$4*Hoja3!$B8182)</f>
        <v>28</v>
      </c>
    </row>
    <row r="8175" spans="2:3">
      <c r="B8175" s="101" t="n">
        <v>83857</v>
      </c>
      <c r="C8175" s="0">
        <f>INT(Hoja3!E$4*Hoja3!$B8183)</f>
        <v>28</v>
      </c>
    </row>
    <row r="8176" spans="2:3">
      <c r="B8176" s="101" t="n">
        <v>83869</v>
      </c>
      <c r="C8176" s="0">
        <f>INT(Hoja3!E$4*Hoja3!$B8184)</f>
        <v>28</v>
      </c>
    </row>
    <row r="8177" spans="2:3">
      <c r="B8177" s="101" t="n">
        <v>83873</v>
      </c>
      <c r="C8177" s="0">
        <f>INT(Hoja3!E$4*Hoja3!$B8185)</f>
        <v>28</v>
      </c>
    </row>
    <row r="8178" spans="2:3">
      <c r="B8178" s="101" t="n">
        <v>83891</v>
      </c>
      <c r="C8178" s="0">
        <f>INT(Hoja3!E$4*Hoja3!$B8186)</f>
        <v>28</v>
      </c>
    </row>
    <row r="8179" spans="2:3">
      <c r="B8179" s="101" t="n">
        <v>83903</v>
      </c>
      <c r="C8179" s="0">
        <f>INT(Hoja3!E$4*Hoja3!$B8187)</f>
        <v>28</v>
      </c>
    </row>
    <row r="8180" spans="2:3">
      <c r="B8180" s="101" t="n">
        <v>83911</v>
      </c>
      <c r="C8180" s="0">
        <f>INT(Hoja3!E$4*Hoja3!$B8188)</f>
        <v>28</v>
      </c>
    </row>
    <row r="8181" spans="2:3">
      <c r="B8181" s="101" t="n">
        <v>83921</v>
      </c>
      <c r="C8181" s="0">
        <f>INT(Hoja3!E$4*Hoja3!$B8189)</f>
        <v>28</v>
      </c>
    </row>
    <row r="8182" spans="2:3">
      <c r="B8182" s="101" t="n">
        <v>83933</v>
      </c>
      <c r="C8182" s="0">
        <f>INT(Hoja3!E$4*Hoja3!$B8190)</f>
        <v>28</v>
      </c>
    </row>
    <row r="8183" spans="2:3">
      <c r="B8183" s="101" t="n">
        <v>83939</v>
      </c>
      <c r="C8183" s="0">
        <f>INT(Hoja3!E$4*Hoja3!$B8191)</f>
        <v>28</v>
      </c>
    </row>
    <row r="8184" spans="2:3">
      <c r="B8184" s="101" t="n">
        <v>83969</v>
      </c>
      <c r="C8184" s="0">
        <f>INT(Hoja3!E$4*Hoja3!$B8192)</f>
        <v>28</v>
      </c>
    </row>
    <row r="8185" spans="2:3">
      <c r="B8185" s="101" t="n">
        <v>83983</v>
      </c>
      <c r="C8185" s="0">
        <f>INT(Hoja3!E$4*Hoja3!$B8193)</f>
        <v>28</v>
      </c>
    </row>
    <row r="8186" spans="2:3">
      <c r="B8186" s="101" t="n">
        <v>83987</v>
      </c>
      <c r="C8186" s="0">
        <f>INT(Hoja3!E$4*Hoja3!$B8194)</f>
        <v>28</v>
      </c>
    </row>
    <row r="8187" spans="2:3">
      <c r="B8187" s="101" t="n">
        <v>84011</v>
      </c>
      <c r="C8187" s="0">
        <f>INT(Hoja3!E$4*Hoja3!$B8195)</f>
        <v>28</v>
      </c>
    </row>
    <row r="8188" spans="2:3">
      <c r="B8188" s="101" t="n">
        <v>84017</v>
      </c>
      <c r="C8188" s="0">
        <f>INT(Hoja3!E$4*Hoja3!$B8196)</f>
        <v>28</v>
      </c>
    </row>
    <row r="8189" spans="2:3">
      <c r="B8189" s="101" t="n">
        <v>84047</v>
      </c>
      <c r="C8189" s="0">
        <f>INT(Hoja3!E$4*Hoja3!$B8197)</f>
        <v>28</v>
      </c>
    </row>
    <row r="8190" spans="2:3">
      <c r="B8190" s="101" t="n">
        <v>84053</v>
      </c>
      <c r="C8190" s="0">
        <f>INT(Hoja3!E$4*Hoja3!$B8198)</f>
        <v>28</v>
      </c>
    </row>
    <row r="8191" spans="2:3">
      <c r="B8191" s="101" t="n">
        <v>84059</v>
      </c>
      <c r="C8191" s="0">
        <f>INT(Hoja3!E$4*Hoja3!$B8199)</f>
        <v>28</v>
      </c>
    </row>
    <row r="8192" spans="2:3">
      <c r="B8192" s="101" t="n">
        <v>84061</v>
      </c>
      <c r="C8192" s="0">
        <f>INT(Hoja3!E$4*Hoja3!$B8200)</f>
        <v>28</v>
      </c>
    </row>
    <row r="8193" spans="2:3">
      <c r="B8193" s="101" t="n">
        <v>84067</v>
      </c>
      <c r="C8193" s="0">
        <f>INT(Hoja3!E$4*Hoja3!$B8201)</f>
        <v>28</v>
      </c>
    </row>
    <row r="8194" spans="2:3">
      <c r="B8194" s="101" t="n">
        <v>84089</v>
      </c>
      <c r="C8194" s="0">
        <f>INT(Hoja3!E$4*Hoja3!$B8202)</f>
        <v>28</v>
      </c>
    </row>
    <row r="8195" spans="2:3">
      <c r="B8195" s="101" t="n">
        <v>84121</v>
      </c>
      <c r="C8195" s="0">
        <f>INT(Hoja3!E$4*Hoja3!$B8203)</f>
        <v>28</v>
      </c>
    </row>
    <row r="8196" spans="2:3">
      <c r="B8196" s="101" t="n">
        <v>84127</v>
      </c>
      <c r="C8196" s="0">
        <f>INT(Hoja3!E$4*Hoja3!$B8204)</f>
        <v>28</v>
      </c>
    </row>
    <row r="8197" spans="2:3">
      <c r="B8197" s="101" t="n">
        <v>84131</v>
      </c>
      <c r="C8197" s="0">
        <f>INT(Hoja3!E$4*Hoja3!$B8205)</f>
        <v>28</v>
      </c>
    </row>
    <row r="8198" spans="2:3">
      <c r="B8198" s="101" t="n">
        <v>84137</v>
      </c>
      <c r="C8198" s="0">
        <f>INT(Hoja3!E$4*Hoja3!$B8206)</f>
        <v>28</v>
      </c>
    </row>
    <row r="8199" spans="2:3">
      <c r="B8199" s="101" t="n">
        <v>84143</v>
      </c>
      <c r="C8199" s="0">
        <f>INT(Hoja3!E$4*Hoja3!$B8207)</f>
        <v>28</v>
      </c>
    </row>
    <row r="8200" spans="2:3">
      <c r="B8200" s="101" t="n">
        <v>84163</v>
      </c>
      <c r="C8200" s="0">
        <f>INT(Hoja3!E$4*Hoja3!$B8208)</f>
        <v>28</v>
      </c>
    </row>
    <row r="8201" spans="2:3">
      <c r="B8201" s="101" t="n">
        <v>84179</v>
      </c>
      <c r="C8201" s="0">
        <f>INT(Hoja3!E$4*Hoja3!$B8209)</f>
        <v>28</v>
      </c>
    </row>
    <row r="8202" spans="2:3">
      <c r="B8202" s="101" t="n">
        <v>84181</v>
      </c>
      <c r="C8202" s="0">
        <f>INT(Hoja3!E$4*Hoja3!$B8210)</f>
        <v>28</v>
      </c>
    </row>
    <row r="8203" spans="2:3">
      <c r="B8203" s="101" t="n">
        <v>84191</v>
      </c>
      <c r="C8203" s="0">
        <f>INT(Hoja3!E$4*Hoja3!$B8211)</f>
        <v>28</v>
      </c>
    </row>
    <row r="8204" spans="2:3">
      <c r="B8204" s="101" t="n">
        <v>84199</v>
      </c>
      <c r="C8204" s="0">
        <f>INT(Hoja3!E$4*Hoja3!$B8212)</f>
        <v>28</v>
      </c>
    </row>
    <row r="8205" spans="2:3">
      <c r="B8205" s="101" t="n">
        <v>84211</v>
      </c>
      <c r="C8205" s="0">
        <f>INT(Hoja3!E$4*Hoja3!$B8213)</f>
        <v>28</v>
      </c>
    </row>
    <row r="8206" spans="2:3">
      <c r="B8206" s="101" t="n">
        <v>84221</v>
      </c>
      <c r="C8206" s="0">
        <f>INT(Hoja3!E$4*Hoja3!$B8214)</f>
        <v>28</v>
      </c>
    </row>
    <row r="8207" spans="2:3">
      <c r="B8207" s="101" t="n">
        <v>84223</v>
      </c>
      <c r="C8207" s="0">
        <f>INT(Hoja3!E$4*Hoja3!$B8215)</f>
        <v>28</v>
      </c>
    </row>
    <row r="8208" spans="2:3">
      <c r="B8208" s="101" t="n">
        <v>84229</v>
      </c>
      <c r="C8208" s="0">
        <f>INT(Hoja3!E$4*Hoja3!$B8216)</f>
        <v>28</v>
      </c>
    </row>
    <row r="8209" spans="2:3">
      <c r="B8209" s="101" t="n">
        <v>84239</v>
      </c>
      <c r="C8209" s="0">
        <f>INT(Hoja3!E$4*Hoja3!$B8217)</f>
        <v>28</v>
      </c>
    </row>
    <row r="8210" spans="2:3">
      <c r="B8210" s="101" t="n">
        <v>84247</v>
      </c>
      <c r="C8210" s="0">
        <f>INT(Hoja3!E$4*Hoja3!$B8218)</f>
        <v>28</v>
      </c>
    </row>
    <row r="8211" spans="2:3">
      <c r="B8211" s="101" t="n">
        <v>84263</v>
      </c>
      <c r="C8211" s="0">
        <f>INT(Hoja3!E$4*Hoja3!$B8219)</f>
        <v>28</v>
      </c>
    </row>
    <row r="8212" spans="2:3">
      <c r="B8212" s="101" t="n">
        <v>84299</v>
      </c>
      <c r="C8212" s="0">
        <f>INT(Hoja3!E$4*Hoja3!$B8220)</f>
        <v>28</v>
      </c>
    </row>
    <row r="8213" spans="2:3">
      <c r="B8213" s="101" t="n">
        <v>84307</v>
      </c>
      <c r="C8213" s="0">
        <f>INT(Hoja3!E$4*Hoja3!$B8221)</f>
        <v>28</v>
      </c>
    </row>
    <row r="8214" spans="2:3">
      <c r="B8214" s="101" t="n">
        <v>84313</v>
      </c>
      <c r="C8214" s="0">
        <f>INT(Hoja3!E$4*Hoja3!$B8222)</f>
        <v>28</v>
      </c>
    </row>
    <row r="8215" spans="2:3">
      <c r="B8215" s="101" t="n">
        <v>84317</v>
      </c>
      <c r="C8215" s="0">
        <f>INT(Hoja3!E$4*Hoja3!$B8223)</f>
        <v>28</v>
      </c>
    </row>
    <row r="8216" spans="2:3">
      <c r="B8216" s="101" t="n">
        <v>84319</v>
      </c>
      <c r="C8216" s="0">
        <f>INT(Hoja3!E$4*Hoja3!$B8224)</f>
        <v>28</v>
      </c>
    </row>
    <row r="8217" spans="2:3">
      <c r="B8217" s="101" t="n">
        <v>84347</v>
      </c>
      <c r="C8217" s="0">
        <f>INT(Hoja3!E$4*Hoja3!$B8225)</f>
        <v>28</v>
      </c>
    </row>
    <row r="8218" spans="2:3">
      <c r="B8218" s="101" t="n">
        <v>84349</v>
      </c>
      <c r="C8218" s="0">
        <f>INT(Hoja3!E$4*Hoja3!$B8226)</f>
        <v>28</v>
      </c>
    </row>
    <row r="8219" spans="2:3">
      <c r="B8219" s="101" t="n">
        <v>84377</v>
      </c>
      <c r="C8219" s="0">
        <f>INT(Hoja3!E$4*Hoja3!$B8227)</f>
        <v>28</v>
      </c>
    </row>
    <row r="8220" spans="2:3">
      <c r="B8220" s="101" t="n">
        <v>84389</v>
      </c>
      <c r="C8220" s="0">
        <f>INT(Hoja3!E$4*Hoja3!$B8228)</f>
        <v>28</v>
      </c>
    </row>
    <row r="8221" spans="2:3">
      <c r="B8221" s="101" t="n">
        <v>84391</v>
      </c>
      <c r="C8221" s="0">
        <f>INT(Hoja3!E$4*Hoja3!$B8229)</f>
        <v>28</v>
      </c>
    </row>
    <row r="8222" spans="2:3">
      <c r="B8222" s="101" t="n">
        <v>84401</v>
      </c>
      <c r="C8222" s="0">
        <f>INT(Hoja3!E$4*Hoja3!$B8230)</f>
        <v>28</v>
      </c>
    </row>
    <row r="8223" spans="2:3">
      <c r="B8223" s="101" t="n">
        <v>84407</v>
      </c>
      <c r="C8223" s="0">
        <f>INT(Hoja3!E$4*Hoja3!$B8231)</f>
        <v>28</v>
      </c>
    </row>
    <row r="8224" spans="2:3">
      <c r="B8224" s="101" t="n">
        <v>84421</v>
      </c>
      <c r="C8224" s="0">
        <f>INT(Hoja3!E$4*Hoja3!$B8232)</f>
        <v>28</v>
      </c>
    </row>
    <row r="8225" spans="2:3">
      <c r="B8225" s="101" t="n">
        <v>84431</v>
      </c>
      <c r="C8225" s="0">
        <f>INT(Hoja3!E$4*Hoja3!$B8233)</f>
        <v>28</v>
      </c>
    </row>
    <row r="8226" spans="2:3">
      <c r="B8226" s="101" t="n">
        <v>84437</v>
      </c>
      <c r="C8226" s="0">
        <f>INT(Hoja3!E$4*Hoja3!$B8234)</f>
        <v>28</v>
      </c>
    </row>
    <row r="8227" spans="2:3">
      <c r="B8227" s="101" t="n">
        <v>84443</v>
      </c>
      <c r="C8227" s="0">
        <f>INT(Hoja3!E$4*Hoja3!$B8235)</f>
        <v>28</v>
      </c>
    </row>
    <row r="8228" spans="2:3">
      <c r="B8228" s="101" t="n">
        <v>84449</v>
      </c>
      <c r="C8228" s="0">
        <f>INT(Hoja3!E$4*Hoja3!$B8236)</f>
        <v>28</v>
      </c>
    </row>
    <row r="8229" spans="2:3">
      <c r="B8229" s="101" t="n">
        <v>84457</v>
      </c>
      <c r="C8229" s="0">
        <f>INT(Hoja3!E$4*Hoja3!$B8237)</f>
        <v>28</v>
      </c>
    </row>
    <row r="8230" spans="2:3">
      <c r="B8230" s="101" t="n">
        <v>84463</v>
      </c>
      <c r="C8230" s="0">
        <f>INT(Hoja3!E$4*Hoja3!$B8238)</f>
        <v>28</v>
      </c>
    </row>
    <row r="8231" spans="2:3">
      <c r="B8231" s="101" t="n">
        <v>84467</v>
      </c>
      <c r="C8231" s="0">
        <f>INT(Hoja3!E$4*Hoja3!$B8239)</f>
        <v>28</v>
      </c>
    </row>
    <row r="8232" spans="2:3">
      <c r="B8232" s="101" t="n">
        <v>84481</v>
      </c>
      <c r="C8232" s="0">
        <f>INT(Hoja3!E$4*Hoja3!$B8240)</f>
        <v>28</v>
      </c>
    </row>
    <row r="8233" spans="2:3">
      <c r="B8233" s="101" t="n">
        <v>84499</v>
      </c>
      <c r="C8233" s="0">
        <f>INT(Hoja3!E$4*Hoja3!$B8241)</f>
        <v>28</v>
      </c>
    </row>
    <row r="8234" spans="2:3">
      <c r="B8234" s="101" t="n">
        <v>84503</v>
      </c>
      <c r="C8234" s="0">
        <f>INT(Hoja3!E$4*Hoja3!$B8242)</f>
        <v>28</v>
      </c>
    </row>
    <row r="8235" spans="2:3">
      <c r="B8235" s="101" t="n">
        <v>84509</v>
      </c>
      <c r="C8235" s="0">
        <f>INT(Hoja3!E$4*Hoja3!$B8243)</f>
        <v>28</v>
      </c>
    </row>
    <row r="8236" spans="2:3">
      <c r="B8236" s="101" t="n">
        <v>84521</v>
      </c>
      <c r="C8236" s="0">
        <f>INT(Hoja3!E$4*Hoja3!$B8244)</f>
        <v>27</v>
      </c>
    </row>
    <row r="8237" spans="2:3">
      <c r="B8237" s="101" t="n">
        <v>84523</v>
      </c>
      <c r="C8237" s="0">
        <f>INT(Hoja3!E$4*Hoja3!$B8245)</f>
        <v>27</v>
      </c>
    </row>
    <row r="8238" spans="2:3">
      <c r="B8238" s="101" t="n">
        <v>84533</v>
      </c>
      <c r="C8238" s="0">
        <f>INT(Hoja3!E$4*Hoja3!$B8246)</f>
        <v>27</v>
      </c>
    </row>
    <row r="8239" spans="2:3">
      <c r="B8239" s="101" t="n">
        <v>84551</v>
      </c>
      <c r="C8239" s="0">
        <f>INT(Hoja3!E$4*Hoja3!$B8247)</f>
        <v>27</v>
      </c>
    </row>
    <row r="8240" spans="2:3">
      <c r="B8240" s="101" t="n">
        <v>84559</v>
      </c>
      <c r="C8240" s="0">
        <f>INT(Hoja3!E$4*Hoja3!$B8248)</f>
        <v>27</v>
      </c>
    </row>
    <row r="8241" spans="2:3">
      <c r="B8241" s="101" t="n">
        <v>84589</v>
      </c>
      <c r="C8241" s="0">
        <f>INT(Hoja3!E$4*Hoja3!$B8249)</f>
        <v>27</v>
      </c>
    </row>
    <row r="8242" spans="2:3">
      <c r="B8242" s="101" t="n">
        <v>84629</v>
      </c>
      <c r="C8242" s="0">
        <f>INT(Hoja3!E$4*Hoja3!$B8250)</f>
        <v>27</v>
      </c>
    </row>
    <row r="8243" spans="2:3">
      <c r="B8243" s="101" t="n">
        <v>84631</v>
      </c>
      <c r="C8243" s="0">
        <f>INT(Hoja3!E$4*Hoja3!$B8251)</f>
        <v>27</v>
      </c>
    </row>
    <row r="8244" spans="2:3">
      <c r="B8244" s="101" t="n">
        <v>84649</v>
      </c>
      <c r="C8244" s="0">
        <f>INT(Hoja3!E$4*Hoja3!$B8252)</f>
        <v>27</v>
      </c>
    </row>
    <row r="8245" spans="2:3">
      <c r="B8245" s="101" t="n">
        <v>84653</v>
      </c>
      <c r="C8245" s="0">
        <f>INT(Hoja3!E$4*Hoja3!$B8253)</f>
        <v>27</v>
      </c>
    </row>
    <row r="8246" spans="2:3">
      <c r="B8246" s="101" t="n">
        <v>84659</v>
      </c>
      <c r="C8246" s="0">
        <f>INT(Hoja3!E$4*Hoja3!$B8254)</f>
        <v>27</v>
      </c>
    </row>
    <row r="8247" spans="2:3">
      <c r="B8247" s="101" t="n">
        <v>84673</v>
      </c>
      <c r="C8247" s="0">
        <f>INT(Hoja3!E$4*Hoja3!$B8255)</f>
        <v>27</v>
      </c>
    </row>
    <row r="8248" spans="2:3">
      <c r="B8248" s="101" t="n">
        <v>84691</v>
      </c>
      <c r="C8248" s="0">
        <f>INT(Hoja3!E$4*Hoja3!$B8256)</f>
        <v>27</v>
      </c>
    </row>
    <row r="8249" spans="2:3">
      <c r="B8249" s="101" t="n">
        <v>84697</v>
      </c>
      <c r="C8249" s="0">
        <f>INT(Hoja3!E$4*Hoja3!$B8257)</f>
        <v>27</v>
      </c>
    </row>
    <row r="8250" spans="2:3">
      <c r="B8250" s="101" t="n">
        <v>84701</v>
      </c>
      <c r="C8250" s="0">
        <f>INT(Hoja3!E$4*Hoja3!$B8258)</f>
        <v>27</v>
      </c>
    </row>
    <row r="8251" spans="2:3">
      <c r="B8251" s="101" t="n">
        <v>84713</v>
      </c>
      <c r="C8251" s="0">
        <f>INT(Hoja3!E$4*Hoja3!$B8259)</f>
        <v>27</v>
      </c>
    </row>
    <row r="8252" spans="2:3">
      <c r="B8252" s="101" t="n">
        <v>84719</v>
      </c>
      <c r="C8252" s="0">
        <f>INT(Hoja3!E$4*Hoja3!$B8260)</f>
        <v>27</v>
      </c>
    </row>
    <row r="8253" spans="2:3">
      <c r="B8253" s="101" t="n">
        <v>84731</v>
      </c>
      <c r="C8253" s="0">
        <f>INT(Hoja3!E$4*Hoja3!$B8261)</f>
        <v>27</v>
      </c>
    </row>
    <row r="8254" spans="2:3">
      <c r="B8254" s="101" t="n">
        <v>84737</v>
      </c>
      <c r="C8254" s="0">
        <f>INT(Hoja3!E$4*Hoja3!$B8262)</f>
        <v>27</v>
      </c>
    </row>
    <row r="8255" spans="2:3">
      <c r="B8255" s="101" t="n">
        <v>84751</v>
      </c>
      <c r="C8255" s="0">
        <f>INT(Hoja3!E$4*Hoja3!$B8263)</f>
        <v>27</v>
      </c>
    </row>
    <row r="8256" spans="2:3">
      <c r="B8256" s="101" t="n">
        <v>84761</v>
      </c>
      <c r="C8256" s="0">
        <f>INT(Hoja3!E$4*Hoja3!$B8264)</f>
        <v>27</v>
      </c>
    </row>
    <row r="8257" spans="2:3">
      <c r="B8257" s="101" t="n">
        <v>84787</v>
      </c>
      <c r="C8257" s="0">
        <f>INT(Hoja3!E$4*Hoja3!$B8265)</f>
        <v>27</v>
      </c>
    </row>
    <row r="8258" spans="2:3">
      <c r="B8258" s="101" t="n">
        <v>84793</v>
      </c>
      <c r="C8258" s="0">
        <f>INT(Hoja3!E$4*Hoja3!$B8266)</f>
        <v>27</v>
      </c>
    </row>
    <row r="8259" spans="2:3">
      <c r="B8259" s="101" t="n">
        <v>84809</v>
      </c>
      <c r="C8259" s="0">
        <f>INT(Hoja3!E$4*Hoja3!$B8267)</f>
        <v>27</v>
      </c>
    </row>
    <row r="8260" spans="2:3">
      <c r="B8260" s="101" t="n">
        <v>84811</v>
      </c>
      <c r="C8260" s="0">
        <f>INT(Hoja3!E$4*Hoja3!$B8268)</f>
        <v>27</v>
      </c>
    </row>
    <row r="8261" spans="2:3">
      <c r="B8261" s="101" t="n">
        <v>84827</v>
      </c>
      <c r="C8261" s="0">
        <f>INT(Hoja3!E$4*Hoja3!$B8269)</f>
        <v>27</v>
      </c>
    </row>
    <row r="8262" spans="2:3">
      <c r="B8262" s="101" t="n">
        <v>84857</v>
      </c>
      <c r="C8262" s="0">
        <f>INT(Hoja3!E$4*Hoja3!$B8270)</f>
        <v>27</v>
      </c>
    </row>
    <row r="8263" spans="2:3">
      <c r="B8263" s="101" t="n">
        <v>84859</v>
      </c>
      <c r="C8263" s="0">
        <f>INT(Hoja3!E$4*Hoja3!$B8271)</f>
        <v>27</v>
      </c>
    </row>
    <row r="8264" spans="2:3">
      <c r="B8264" s="101" t="n">
        <v>84869</v>
      </c>
      <c r="C8264" s="0">
        <f>INT(Hoja3!E$4*Hoja3!$B8272)</f>
        <v>27</v>
      </c>
    </row>
    <row r="8265" spans="2:3">
      <c r="B8265" s="101" t="n">
        <v>84871</v>
      </c>
      <c r="C8265" s="0">
        <f>INT(Hoja3!E$4*Hoja3!$B8273)</f>
        <v>27</v>
      </c>
    </row>
    <row r="8266" spans="2:3">
      <c r="B8266" s="101" t="n">
        <v>84913</v>
      </c>
      <c r="C8266" s="0">
        <f>INT(Hoja3!E$4*Hoja3!$B8274)</f>
        <v>27</v>
      </c>
    </row>
    <row r="8267" spans="2:3">
      <c r="B8267" s="101" t="n">
        <v>84919</v>
      </c>
      <c r="C8267" s="0">
        <f>INT(Hoja3!E$4*Hoja3!$B8275)</f>
        <v>27</v>
      </c>
    </row>
    <row r="8268" spans="2:3">
      <c r="B8268" s="101" t="n">
        <v>84947</v>
      </c>
      <c r="C8268" s="0">
        <f>INT(Hoja3!E$4*Hoja3!$B8276)</f>
        <v>27</v>
      </c>
    </row>
    <row r="8269" spans="2:3">
      <c r="B8269" s="101" t="n">
        <v>84961</v>
      </c>
      <c r="C8269" s="0">
        <f>INT(Hoja3!E$4*Hoja3!$B8277)</f>
        <v>27</v>
      </c>
    </row>
    <row r="8270" spans="2:3">
      <c r="B8270" s="101" t="n">
        <v>84967</v>
      </c>
      <c r="C8270" s="0">
        <f>INT(Hoja3!E$4*Hoja3!$B8278)</f>
        <v>27</v>
      </c>
    </row>
    <row r="8271" spans="2:3">
      <c r="B8271" s="101" t="n">
        <v>84977</v>
      </c>
      <c r="C8271" s="0">
        <f>INT(Hoja3!E$4*Hoja3!$B8279)</f>
        <v>27</v>
      </c>
    </row>
    <row r="8272" spans="2:3">
      <c r="B8272" s="101" t="n">
        <v>84979</v>
      </c>
      <c r="C8272" s="0">
        <f>INT(Hoja3!E$4*Hoja3!$B8280)</f>
        <v>27</v>
      </c>
    </row>
    <row r="8273" spans="2:3">
      <c r="B8273" s="101" t="n">
        <v>84991</v>
      </c>
      <c r="C8273" s="0">
        <f>INT(Hoja3!E$4*Hoja3!$B8281)</f>
        <v>27</v>
      </c>
    </row>
    <row r="8274" spans="2:3">
      <c r="B8274" s="101" t="n">
        <v>85009</v>
      </c>
      <c r="C8274" s="0">
        <f>INT(Hoja3!E$4*Hoja3!$B8282)</f>
        <v>27</v>
      </c>
    </row>
    <row r="8275" spans="2:3">
      <c r="B8275" s="101" t="n">
        <v>85021</v>
      </c>
      <c r="C8275" s="0">
        <f>INT(Hoja3!E$4*Hoja3!$B8283)</f>
        <v>27</v>
      </c>
    </row>
    <row r="8276" spans="2:3">
      <c r="B8276" s="101" t="n">
        <v>85027</v>
      </c>
      <c r="C8276" s="0">
        <f>INT(Hoja3!E$4*Hoja3!$B8284)</f>
        <v>27</v>
      </c>
    </row>
    <row r="8277" spans="2:3">
      <c r="B8277" s="101" t="n">
        <v>85037</v>
      </c>
      <c r="C8277" s="0">
        <f>INT(Hoja3!E$4*Hoja3!$B8285)</f>
        <v>27</v>
      </c>
    </row>
    <row r="8278" spans="2:3">
      <c r="B8278" s="101" t="n">
        <v>85049</v>
      </c>
      <c r="C8278" s="0">
        <f>INT(Hoja3!E$4*Hoja3!$B8286)</f>
        <v>27</v>
      </c>
    </row>
    <row r="8279" spans="2:3">
      <c r="B8279" s="101" t="n">
        <v>85061</v>
      </c>
      <c r="C8279" s="0">
        <f>INT(Hoja3!E$4*Hoja3!$B8287)</f>
        <v>27</v>
      </c>
    </row>
    <row r="8280" spans="2:3">
      <c r="B8280" s="101" t="n">
        <v>85081</v>
      </c>
      <c r="C8280" s="0">
        <f>INT(Hoja3!E$4*Hoja3!$B8288)</f>
        <v>27</v>
      </c>
    </row>
    <row r="8281" spans="2:3">
      <c r="B8281" s="101" t="n">
        <v>85087</v>
      </c>
      <c r="C8281" s="0">
        <f>INT(Hoja3!E$4*Hoja3!$B8289)</f>
        <v>27</v>
      </c>
    </row>
    <row r="8282" spans="2:3">
      <c r="B8282" s="101" t="n">
        <v>85091</v>
      </c>
      <c r="C8282" s="0">
        <f>INT(Hoja3!E$4*Hoja3!$B8290)</f>
        <v>27</v>
      </c>
    </row>
    <row r="8283" spans="2:3">
      <c r="B8283" s="101" t="n">
        <v>85093</v>
      </c>
      <c r="C8283" s="0">
        <f>INT(Hoja3!E$4*Hoja3!$B8291)</f>
        <v>27</v>
      </c>
    </row>
    <row r="8284" spans="2:3">
      <c r="B8284" s="101" t="n">
        <v>85103</v>
      </c>
      <c r="C8284" s="0">
        <f>INT(Hoja3!E$4*Hoja3!$B8292)</f>
        <v>27</v>
      </c>
    </row>
    <row r="8285" spans="2:3">
      <c r="B8285" s="101" t="n">
        <v>85109</v>
      </c>
      <c r="C8285" s="0">
        <f>INT(Hoja3!E$4*Hoja3!$B8293)</f>
        <v>27</v>
      </c>
    </row>
    <row r="8286" spans="2:3">
      <c r="B8286" s="101" t="n">
        <v>85121</v>
      </c>
      <c r="C8286" s="0">
        <f>INT(Hoja3!E$4*Hoja3!$B8294)</f>
        <v>27</v>
      </c>
    </row>
    <row r="8287" spans="2:3">
      <c r="B8287" s="101" t="n">
        <v>85133</v>
      </c>
      <c r="C8287" s="0">
        <f>INT(Hoja3!E$4*Hoja3!$B8295)</f>
        <v>27</v>
      </c>
    </row>
    <row r="8288" spans="2:3">
      <c r="B8288" s="101" t="n">
        <v>85147</v>
      </c>
      <c r="C8288" s="0">
        <f>INT(Hoja3!E$4*Hoja3!$B8296)</f>
        <v>27</v>
      </c>
    </row>
    <row r="8289" spans="2:3">
      <c r="B8289" s="101" t="n">
        <v>85159</v>
      </c>
      <c r="C8289" s="0">
        <f>INT(Hoja3!E$4*Hoja3!$B8297)</f>
        <v>27</v>
      </c>
    </row>
    <row r="8290" spans="2:3">
      <c r="B8290" s="101" t="n">
        <v>85193</v>
      </c>
      <c r="C8290" s="0">
        <f>INT(Hoja3!E$4*Hoja3!$B8298)</f>
        <v>27</v>
      </c>
    </row>
    <row r="8291" spans="2:3">
      <c r="B8291" s="101" t="n">
        <v>85199</v>
      </c>
      <c r="C8291" s="0">
        <f>INT(Hoja3!E$4*Hoja3!$B8299)</f>
        <v>27</v>
      </c>
    </row>
    <row r="8292" spans="2:3">
      <c r="B8292" s="101" t="n">
        <v>85201</v>
      </c>
      <c r="C8292" s="0">
        <f>INT(Hoja3!E$4*Hoja3!$B8300)</f>
        <v>27</v>
      </c>
    </row>
    <row r="8293" spans="2:3">
      <c r="B8293" s="101" t="n">
        <v>85213</v>
      </c>
      <c r="C8293" s="0">
        <f>INT(Hoja3!E$4*Hoja3!$B8301)</f>
        <v>27</v>
      </c>
    </row>
    <row r="8294" spans="2:3">
      <c r="B8294" s="101" t="n">
        <v>85223</v>
      </c>
      <c r="C8294" s="0">
        <f>INT(Hoja3!E$4*Hoja3!$B8302)</f>
        <v>27</v>
      </c>
    </row>
    <row r="8295" spans="2:3">
      <c r="B8295" s="101" t="n">
        <v>85229</v>
      </c>
      <c r="C8295" s="0">
        <f>INT(Hoja3!E$4*Hoja3!$B8303)</f>
        <v>27</v>
      </c>
    </row>
    <row r="8296" spans="2:3">
      <c r="B8296" s="101" t="n">
        <v>85237</v>
      </c>
      <c r="C8296" s="0">
        <f>INT(Hoja3!E$4*Hoja3!$B8304)</f>
        <v>27</v>
      </c>
    </row>
    <row r="8297" spans="2:3">
      <c r="B8297" s="101" t="n">
        <v>85243</v>
      </c>
      <c r="C8297" s="0">
        <f>INT(Hoja3!E$4*Hoja3!$B8305)</f>
        <v>27</v>
      </c>
    </row>
    <row r="8298" spans="2:3">
      <c r="B8298" s="101" t="n">
        <v>85247</v>
      </c>
      <c r="C8298" s="0">
        <f>INT(Hoja3!E$4*Hoja3!$B8306)</f>
        <v>27</v>
      </c>
    </row>
    <row r="8299" spans="2:3">
      <c r="B8299" s="101" t="n">
        <v>85259</v>
      </c>
      <c r="C8299" s="0">
        <f>INT(Hoja3!E$4*Hoja3!$B8307)</f>
        <v>27</v>
      </c>
    </row>
    <row r="8300" spans="2:3">
      <c r="B8300" s="101" t="n">
        <v>85297</v>
      </c>
      <c r="C8300" s="0">
        <f>INT(Hoja3!E$4*Hoja3!$B8308)</f>
        <v>27</v>
      </c>
    </row>
    <row r="8301" spans="2:3">
      <c r="B8301" s="101" t="n">
        <v>85303</v>
      </c>
      <c r="C8301" s="0">
        <f>INT(Hoja3!E$4*Hoja3!$B8309)</f>
        <v>27</v>
      </c>
    </row>
    <row r="8302" spans="2:3">
      <c r="B8302" s="101" t="n">
        <v>85313</v>
      </c>
      <c r="C8302" s="0">
        <f>INT(Hoja3!E$4*Hoja3!$B8310)</f>
        <v>27</v>
      </c>
    </row>
    <row r="8303" spans="2:3">
      <c r="B8303" s="101" t="n">
        <v>85331</v>
      </c>
      <c r="C8303" s="0">
        <f>INT(Hoja3!E$4*Hoja3!$B8311)</f>
        <v>27</v>
      </c>
    </row>
    <row r="8304" spans="2:3">
      <c r="B8304" s="101" t="n">
        <v>85333</v>
      </c>
      <c r="C8304" s="0">
        <f>INT(Hoja3!E$4*Hoja3!$B8312)</f>
        <v>27</v>
      </c>
    </row>
    <row r="8305" spans="2:3">
      <c r="B8305" s="101" t="n">
        <v>85361</v>
      </c>
      <c r="C8305" s="0">
        <f>INT(Hoja3!E$4*Hoja3!$B8313)</f>
        <v>27</v>
      </c>
    </row>
    <row r="8306" spans="2:3">
      <c r="B8306" s="101" t="n">
        <v>85363</v>
      </c>
      <c r="C8306" s="0">
        <f>INT(Hoja3!E$4*Hoja3!$B8314)</f>
        <v>27</v>
      </c>
    </row>
    <row r="8307" spans="2:3">
      <c r="B8307" s="101" t="n">
        <v>85369</v>
      </c>
      <c r="C8307" s="0">
        <f>INT(Hoja3!E$4*Hoja3!$B8315)</f>
        <v>27</v>
      </c>
    </row>
    <row r="8308" spans="2:3">
      <c r="B8308" s="101" t="n">
        <v>85381</v>
      </c>
      <c r="C8308" s="0">
        <f>INT(Hoja3!E$4*Hoja3!$B8316)</f>
        <v>27</v>
      </c>
    </row>
    <row r="8309" spans="2:3">
      <c r="B8309" s="101" t="n">
        <v>85411</v>
      </c>
      <c r="C8309" s="0">
        <f>INT(Hoja3!E$4*Hoja3!$B8317)</f>
        <v>27</v>
      </c>
    </row>
    <row r="8310" spans="2:3">
      <c r="B8310" s="101" t="n">
        <v>85427</v>
      </c>
      <c r="C8310" s="0">
        <f>INT(Hoja3!E$4*Hoja3!$B8318)</f>
        <v>27</v>
      </c>
    </row>
    <row r="8311" spans="2:3">
      <c r="B8311" s="101" t="n">
        <v>85429</v>
      </c>
      <c r="C8311" s="0">
        <f>INT(Hoja3!E$4*Hoja3!$B8319)</f>
        <v>27</v>
      </c>
    </row>
    <row r="8312" spans="2:3">
      <c r="B8312" s="101" t="n">
        <v>85439</v>
      </c>
      <c r="C8312" s="0">
        <f>INT(Hoja3!E$4*Hoja3!$B8320)</f>
        <v>27</v>
      </c>
    </row>
    <row r="8313" spans="2:3">
      <c r="B8313" s="101" t="n">
        <v>85447</v>
      </c>
      <c r="C8313" s="0">
        <f>INT(Hoja3!E$4*Hoja3!$B8321)</f>
        <v>27</v>
      </c>
    </row>
    <row r="8314" spans="2:3">
      <c r="B8314" s="101" t="n">
        <v>85451</v>
      </c>
      <c r="C8314" s="0">
        <f>INT(Hoja3!E$4*Hoja3!$B8322)</f>
        <v>27</v>
      </c>
    </row>
    <row r="8315" spans="2:3">
      <c r="B8315" s="101" t="n">
        <v>85453</v>
      </c>
      <c r="C8315" s="0">
        <f>INT(Hoja3!E$4*Hoja3!$B8323)</f>
        <v>27</v>
      </c>
    </row>
    <row r="8316" spans="2:3">
      <c r="B8316" s="101" t="n">
        <v>85469</v>
      </c>
      <c r="C8316" s="0">
        <f>INT(Hoja3!E$4*Hoja3!$B8324)</f>
        <v>27</v>
      </c>
    </row>
    <row r="8317" spans="2:3">
      <c r="B8317" s="101" t="n">
        <v>85487</v>
      </c>
      <c r="C8317" s="0">
        <f>INT(Hoja3!E$4*Hoja3!$B8325)</f>
        <v>27</v>
      </c>
    </row>
    <row r="8318" spans="2:3">
      <c r="B8318" s="101" t="n">
        <v>85513</v>
      </c>
      <c r="C8318" s="0">
        <f>INT(Hoja3!E$4*Hoja3!$B8326)</f>
        <v>27</v>
      </c>
    </row>
    <row r="8319" spans="2:3">
      <c r="B8319" s="101" t="n">
        <v>85517</v>
      </c>
      <c r="C8319" s="0">
        <f>INT(Hoja3!E$4*Hoja3!$B8327)</f>
        <v>27</v>
      </c>
    </row>
    <row r="8320" spans="2:3">
      <c r="B8320" s="101" t="n">
        <v>85523</v>
      </c>
      <c r="C8320" s="0">
        <f>INT(Hoja3!E$4*Hoja3!$B8328)</f>
        <v>27</v>
      </c>
    </row>
    <row r="8321" spans="2:3">
      <c r="B8321" s="101" t="n">
        <v>85531</v>
      </c>
      <c r="C8321" s="0">
        <f>INT(Hoja3!E$4*Hoja3!$B8329)</f>
        <v>27</v>
      </c>
    </row>
    <row r="8322" spans="2:3">
      <c r="B8322" s="101" t="n">
        <v>85549</v>
      </c>
      <c r="C8322" s="0">
        <f>INT(Hoja3!E$4*Hoja3!$B8330)</f>
        <v>27</v>
      </c>
    </row>
    <row r="8323" spans="2:3">
      <c r="B8323" s="101" t="n">
        <v>85571</v>
      </c>
      <c r="C8323" s="0">
        <f>INT(Hoja3!E$4*Hoja3!$B8331)</f>
        <v>27</v>
      </c>
    </row>
    <row r="8324" spans="2:3">
      <c r="B8324" s="101" t="n">
        <v>85577</v>
      </c>
      <c r="C8324" s="0">
        <f>INT(Hoja3!E$4*Hoja3!$B8332)</f>
        <v>27</v>
      </c>
    </row>
    <row r="8325" spans="2:3">
      <c r="B8325" s="101" t="n">
        <v>85597</v>
      </c>
      <c r="C8325" s="0">
        <f>INT(Hoja3!E$4*Hoja3!$B8333)</f>
        <v>27</v>
      </c>
    </row>
    <row r="8326" spans="2:3">
      <c r="B8326" s="101" t="n">
        <v>85601</v>
      </c>
      <c r="C8326" s="0">
        <f>INT(Hoja3!E$4*Hoja3!$B8334)</f>
        <v>27</v>
      </c>
    </row>
    <row r="8327" spans="2:3">
      <c r="B8327" s="101" t="n">
        <v>85607</v>
      </c>
      <c r="C8327" s="0">
        <f>INT(Hoja3!E$4*Hoja3!$B8335)</f>
        <v>27</v>
      </c>
    </row>
    <row r="8328" spans="2:3">
      <c r="B8328" s="101" t="n">
        <v>85619</v>
      </c>
      <c r="C8328" s="0">
        <f>INT(Hoja3!E$4*Hoja3!$B8336)</f>
        <v>27</v>
      </c>
    </row>
    <row r="8329" spans="2:3">
      <c r="B8329" s="101" t="n">
        <v>85621</v>
      </c>
      <c r="C8329" s="0">
        <f>INT(Hoja3!E$4*Hoja3!$B8337)</f>
        <v>27</v>
      </c>
    </row>
    <row r="8330" spans="2:3">
      <c r="B8330" s="101" t="n">
        <v>85627</v>
      </c>
      <c r="C8330" s="0">
        <f>INT(Hoja3!E$4*Hoja3!$B8338)</f>
        <v>27</v>
      </c>
    </row>
    <row r="8331" spans="2:3">
      <c r="B8331" s="101" t="n">
        <v>85639</v>
      </c>
      <c r="C8331" s="0">
        <f>INT(Hoja3!E$4*Hoja3!$B8339)</f>
        <v>27</v>
      </c>
    </row>
    <row r="8332" spans="2:3">
      <c r="B8332" s="101" t="n">
        <v>85643</v>
      </c>
      <c r="C8332" s="0">
        <f>INT(Hoja3!E$4*Hoja3!$B8340)</f>
        <v>27</v>
      </c>
    </row>
    <row r="8333" spans="2:3">
      <c r="B8333" s="101" t="n">
        <v>85661</v>
      </c>
      <c r="C8333" s="0">
        <f>INT(Hoja3!E$4*Hoja3!$B8341)</f>
        <v>27</v>
      </c>
    </row>
    <row r="8334" spans="2:3">
      <c r="B8334" s="101" t="n">
        <v>85667</v>
      </c>
      <c r="C8334" s="0">
        <f>INT(Hoja3!E$4*Hoja3!$B8342)</f>
        <v>27</v>
      </c>
    </row>
    <row r="8335" spans="2:3">
      <c r="B8335" s="101" t="n">
        <v>85669</v>
      </c>
      <c r="C8335" s="0">
        <f>INT(Hoja3!E$4*Hoja3!$B8343)</f>
        <v>27</v>
      </c>
    </row>
    <row r="8336" spans="2:3">
      <c r="B8336" s="101" t="n">
        <v>85691</v>
      </c>
      <c r="C8336" s="0">
        <f>INT(Hoja3!E$4*Hoja3!$B8344)</f>
        <v>27</v>
      </c>
    </row>
    <row r="8337" spans="2:3">
      <c r="B8337" s="101" t="n">
        <v>85703</v>
      </c>
      <c r="C8337" s="0">
        <f>INT(Hoja3!E$4*Hoja3!$B8345)</f>
        <v>27</v>
      </c>
    </row>
    <row r="8338" spans="2:3">
      <c r="B8338" s="101" t="n">
        <v>85711</v>
      </c>
      <c r="C8338" s="0">
        <f>INT(Hoja3!E$4*Hoja3!$B8346)</f>
        <v>27</v>
      </c>
    </row>
    <row r="8339" spans="2:3">
      <c r="B8339" s="101" t="n">
        <v>85717</v>
      </c>
      <c r="C8339" s="0">
        <f>INT(Hoja3!E$4*Hoja3!$B8347)</f>
        <v>27</v>
      </c>
    </row>
    <row r="8340" spans="2:3">
      <c r="B8340" s="101" t="n">
        <v>85733</v>
      </c>
      <c r="C8340" s="0">
        <f>INT(Hoja3!E$4*Hoja3!$B8348)</f>
        <v>27</v>
      </c>
    </row>
    <row r="8341" spans="2:3">
      <c r="B8341" s="101" t="n">
        <v>85751</v>
      </c>
      <c r="C8341" s="0">
        <f>INT(Hoja3!E$4*Hoja3!$B8349)</f>
        <v>27</v>
      </c>
    </row>
    <row r="8342" spans="2:3">
      <c r="B8342" s="101" t="n">
        <v>85781</v>
      </c>
      <c r="C8342" s="0">
        <f>INT(Hoja3!E$4*Hoja3!$B8350)</f>
        <v>27</v>
      </c>
    </row>
    <row r="8343" spans="2:3">
      <c r="B8343" s="101" t="n">
        <v>85793</v>
      </c>
      <c r="C8343" s="0">
        <f>INT(Hoja3!E$4*Hoja3!$B8351)</f>
        <v>27</v>
      </c>
    </row>
    <row r="8344" spans="2:3">
      <c r="B8344" s="101" t="n">
        <v>85817</v>
      </c>
      <c r="C8344" s="0">
        <f>INT(Hoja3!E$4*Hoja3!$B8352)</f>
        <v>27</v>
      </c>
    </row>
    <row r="8345" spans="2:3">
      <c r="B8345" s="101" t="n">
        <v>85819</v>
      </c>
      <c r="C8345" s="0">
        <f>INT(Hoja3!E$4*Hoja3!$B8353)</f>
        <v>27</v>
      </c>
    </row>
    <row r="8346" spans="2:3">
      <c r="B8346" s="101" t="n">
        <v>85829</v>
      </c>
      <c r="C8346" s="0">
        <f>INT(Hoja3!E$4*Hoja3!$B8354)</f>
        <v>27</v>
      </c>
    </row>
    <row r="8347" spans="2:3">
      <c r="B8347" s="101" t="n">
        <v>85831</v>
      </c>
      <c r="C8347" s="0">
        <f>INT(Hoja3!E$4*Hoja3!$B8355)</f>
        <v>27</v>
      </c>
    </row>
    <row r="8348" spans="2:3">
      <c r="B8348" s="101" t="n">
        <v>85837</v>
      </c>
      <c r="C8348" s="0">
        <f>INT(Hoja3!E$4*Hoja3!$B8356)</f>
        <v>27</v>
      </c>
    </row>
    <row r="8349" spans="2:3">
      <c r="B8349" s="101" t="n">
        <v>85843</v>
      </c>
      <c r="C8349" s="0">
        <f>INT(Hoja3!E$4*Hoja3!$B8357)</f>
        <v>27</v>
      </c>
    </row>
    <row r="8350" spans="2:3">
      <c r="B8350" s="101" t="n">
        <v>85847</v>
      </c>
      <c r="C8350" s="0">
        <f>INT(Hoja3!E$4*Hoja3!$B8358)</f>
        <v>27</v>
      </c>
    </row>
    <row r="8351" spans="2:3">
      <c r="B8351" s="101" t="n">
        <v>85853</v>
      </c>
      <c r="C8351" s="0">
        <f>INT(Hoja3!E$4*Hoja3!$B8359)</f>
        <v>27</v>
      </c>
    </row>
    <row r="8352" spans="2:3">
      <c r="B8352" s="101" t="n">
        <v>85889</v>
      </c>
      <c r="C8352" s="0">
        <f>INT(Hoja3!E$4*Hoja3!$B8360)</f>
        <v>27</v>
      </c>
    </row>
    <row r="8353" spans="2:3">
      <c r="B8353" s="101" t="n">
        <v>85903</v>
      </c>
      <c r="C8353" s="0">
        <f>INT(Hoja3!E$4*Hoja3!$B8361)</f>
        <v>27</v>
      </c>
    </row>
    <row r="8354" spans="2:3">
      <c r="B8354" s="101" t="n">
        <v>85909</v>
      </c>
      <c r="C8354" s="0">
        <f>INT(Hoja3!E$4*Hoja3!$B8362)</f>
        <v>27</v>
      </c>
    </row>
    <row r="8355" spans="2:3">
      <c r="B8355" s="101" t="n">
        <v>85931</v>
      </c>
      <c r="C8355" s="0">
        <f>INT(Hoja3!E$4*Hoja3!$B8363)</f>
        <v>27</v>
      </c>
    </row>
    <row r="8356" spans="2:3">
      <c r="B8356" s="101" t="n">
        <v>85933</v>
      </c>
      <c r="C8356" s="0">
        <f>INT(Hoja3!E$4*Hoja3!$B8364)</f>
        <v>27</v>
      </c>
    </row>
    <row r="8357" spans="2:3">
      <c r="B8357" s="101" t="n">
        <v>85991</v>
      </c>
      <c r="C8357" s="0">
        <f>INT(Hoja3!E$4*Hoja3!$B8365)</f>
        <v>27</v>
      </c>
    </row>
    <row r="8358" spans="2:3">
      <c r="B8358" s="101" t="n">
        <v>85999</v>
      </c>
      <c r="C8358" s="0">
        <f>INT(Hoja3!E$4*Hoja3!$B8366)</f>
        <v>27</v>
      </c>
    </row>
    <row r="8359" spans="2:3">
      <c r="B8359" s="101" t="n">
        <v>86011</v>
      </c>
      <c r="C8359" s="0">
        <f>INT(Hoja3!E$4*Hoja3!$B8367)</f>
        <v>27</v>
      </c>
    </row>
    <row r="8360" spans="2:3">
      <c r="B8360" s="101" t="n">
        <v>86017</v>
      </c>
      <c r="C8360" s="0">
        <f>INT(Hoja3!E$4*Hoja3!$B8368)</f>
        <v>27</v>
      </c>
    </row>
    <row r="8361" spans="2:3">
      <c r="B8361" s="101" t="n">
        <v>86027</v>
      </c>
      <c r="C8361" s="0">
        <f>INT(Hoja3!E$4*Hoja3!$B8369)</f>
        <v>27</v>
      </c>
    </row>
    <row r="8362" spans="2:3">
      <c r="B8362" s="101" t="n">
        <v>86029</v>
      </c>
      <c r="C8362" s="0">
        <f>INT(Hoja3!E$4*Hoja3!$B8370)</f>
        <v>27</v>
      </c>
    </row>
    <row r="8363" spans="2:3">
      <c r="B8363" s="101" t="n">
        <v>86069</v>
      </c>
      <c r="C8363" s="0">
        <f>INT(Hoja3!E$4*Hoja3!$B8371)</f>
        <v>26</v>
      </c>
    </row>
    <row r="8364" spans="2:3">
      <c r="B8364" s="101" t="n">
        <v>86077</v>
      </c>
      <c r="C8364" s="0">
        <f>INT(Hoja3!E$4*Hoja3!$B8372)</f>
        <v>26</v>
      </c>
    </row>
    <row r="8365" spans="2:3">
      <c r="B8365" s="101" t="n">
        <v>86083</v>
      </c>
      <c r="C8365" s="0">
        <f>INT(Hoja3!E$4*Hoja3!$B8373)</f>
        <v>26</v>
      </c>
    </row>
    <row r="8366" spans="2:3">
      <c r="B8366" s="101" t="n">
        <v>86111</v>
      </c>
      <c r="C8366" s="0">
        <f>INT(Hoja3!E$4*Hoja3!$B8374)</f>
        <v>26</v>
      </c>
    </row>
    <row r="8367" spans="2:3">
      <c r="B8367" s="101" t="n">
        <v>86113</v>
      </c>
      <c r="C8367" s="0">
        <f>INT(Hoja3!E$4*Hoja3!$B8375)</f>
        <v>26</v>
      </c>
    </row>
    <row r="8368" spans="2:3">
      <c r="B8368" s="101" t="n">
        <v>86117</v>
      </c>
      <c r="C8368" s="0">
        <f>INT(Hoja3!E$4*Hoja3!$B8376)</f>
        <v>26</v>
      </c>
    </row>
    <row r="8369" spans="2:3">
      <c r="B8369" s="101" t="n">
        <v>86131</v>
      </c>
      <c r="C8369" s="0">
        <f>INT(Hoja3!E$4*Hoja3!$B8377)</f>
        <v>26</v>
      </c>
    </row>
    <row r="8370" spans="2:3">
      <c r="B8370" s="101" t="n">
        <v>86137</v>
      </c>
      <c r="C8370" s="0">
        <f>INT(Hoja3!E$4*Hoja3!$B8378)</f>
        <v>26</v>
      </c>
    </row>
    <row r="8371" spans="2:3">
      <c r="B8371" s="101" t="n">
        <v>86143</v>
      </c>
      <c r="C8371" s="0">
        <f>INT(Hoja3!E$4*Hoja3!$B8379)</f>
        <v>26</v>
      </c>
    </row>
    <row r="8372" spans="2:3">
      <c r="B8372" s="101" t="n">
        <v>86161</v>
      </c>
      <c r="C8372" s="0">
        <f>INT(Hoja3!E$4*Hoja3!$B8380)</f>
        <v>26</v>
      </c>
    </row>
    <row r="8373" spans="2:3">
      <c r="B8373" s="101" t="n">
        <v>86171</v>
      </c>
      <c r="C8373" s="0">
        <f>INT(Hoja3!E$4*Hoja3!$B8381)</f>
        <v>26</v>
      </c>
    </row>
    <row r="8374" spans="2:3">
      <c r="B8374" s="101" t="n">
        <v>86179</v>
      </c>
      <c r="C8374" s="0">
        <f>INT(Hoja3!E$4*Hoja3!$B8382)</f>
        <v>26</v>
      </c>
    </row>
    <row r="8375" spans="2:3">
      <c r="B8375" s="101" t="n">
        <v>86183</v>
      </c>
      <c r="C8375" s="0">
        <f>INT(Hoja3!E$4*Hoja3!$B8383)</f>
        <v>26</v>
      </c>
    </row>
    <row r="8376" spans="2:3">
      <c r="B8376" s="101" t="n">
        <v>86197</v>
      </c>
      <c r="C8376" s="0">
        <f>INT(Hoja3!E$4*Hoja3!$B8384)</f>
        <v>26</v>
      </c>
    </row>
    <row r="8377" spans="2:3">
      <c r="B8377" s="101" t="n">
        <v>86201</v>
      </c>
      <c r="C8377" s="0">
        <f>INT(Hoja3!E$4*Hoja3!$B8385)</f>
        <v>26</v>
      </c>
    </row>
    <row r="8378" spans="2:3">
      <c r="B8378" s="101" t="n">
        <v>86209</v>
      </c>
      <c r="C8378" s="0">
        <f>INT(Hoja3!E$4*Hoja3!$B8386)</f>
        <v>26</v>
      </c>
    </row>
    <row r="8379" spans="2:3">
      <c r="B8379" s="101" t="n">
        <v>86239</v>
      </c>
      <c r="C8379" s="0">
        <f>INT(Hoja3!E$4*Hoja3!$B8387)</f>
        <v>26</v>
      </c>
    </row>
    <row r="8380" spans="2:3">
      <c r="B8380" s="101" t="n">
        <v>86243</v>
      </c>
      <c r="C8380" s="0">
        <f>INT(Hoja3!E$4*Hoja3!$B8388)</f>
        <v>26</v>
      </c>
    </row>
    <row r="8381" spans="2:3">
      <c r="B8381" s="101" t="n">
        <v>86249</v>
      </c>
      <c r="C8381" s="0">
        <f>INT(Hoja3!E$4*Hoja3!$B8389)</f>
        <v>26</v>
      </c>
    </row>
    <row r="8382" spans="2:3">
      <c r="B8382" s="101" t="n">
        <v>86257</v>
      </c>
      <c r="C8382" s="0">
        <f>INT(Hoja3!E$4*Hoja3!$B8390)</f>
        <v>26</v>
      </c>
    </row>
    <row r="8383" spans="2:3">
      <c r="B8383" s="101" t="n">
        <v>86263</v>
      </c>
      <c r="C8383" s="0">
        <f>INT(Hoja3!E$4*Hoja3!$B8391)</f>
        <v>26</v>
      </c>
    </row>
    <row r="8384" spans="2:3">
      <c r="B8384" s="101" t="n">
        <v>86269</v>
      </c>
      <c r="C8384" s="0">
        <f>INT(Hoja3!E$4*Hoja3!$B8392)</f>
        <v>26</v>
      </c>
    </row>
    <row r="8385" spans="2:3">
      <c r="B8385" s="101" t="n">
        <v>86287</v>
      </c>
      <c r="C8385" s="0">
        <f>INT(Hoja3!E$4*Hoja3!$B8393)</f>
        <v>26</v>
      </c>
    </row>
    <row r="8386" spans="2:3">
      <c r="B8386" s="101" t="n">
        <v>86291</v>
      </c>
      <c r="C8386" s="0">
        <f>INT(Hoja3!E$4*Hoja3!$B8394)</f>
        <v>26</v>
      </c>
    </row>
    <row r="8387" spans="2:3">
      <c r="B8387" s="101" t="n">
        <v>86293</v>
      </c>
      <c r="C8387" s="0">
        <f>INT(Hoja3!E$4*Hoja3!$B8395)</f>
        <v>26</v>
      </c>
    </row>
    <row r="8388" spans="2:3">
      <c r="B8388" s="101" t="n">
        <v>86297</v>
      </c>
      <c r="C8388" s="0">
        <f>INT(Hoja3!E$4*Hoja3!$B8396)</f>
        <v>26</v>
      </c>
    </row>
    <row r="8389" spans="2:3">
      <c r="B8389" s="101" t="n">
        <v>86311</v>
      </c>
      <c r="C8389" s="0">
        <f>INT(Hoja3!E$4*Hoja3!$B8397)</f>
        <v>26</v>
      </c>
    </row>
    <row r="8390" spans="2:3">
      <c r="B8390" s="101" t="n">
        <v>86323</v>
      </c>
      <c r="C8390" s="0">
        <f>INT(Hoja3!E$4*Hoja3!$B8398)</f>
        <v>26</v>
      </c>
    </row>
    <row r="8391" spans="2:3">
      <c r="B8391" s="101" t="n">
        <v>86341</v>
      </c>
      <c r="C8391" s="0">
        <f>INT(Hoja3!E$4*Hoja3!$B8399)</f>
        <v>26</v>
      </c>
    </row>
    <row r="8392" spans="2:3">
      <c r="B8392" s="101" t="n">
        <v>86351</v>
      </c>
      <c r="C8392" s="0">
        <f>INT(Hoja3!E$4*Hoja3!$B8400)</f>
        <v>26</v>
      </c>
    </row>
    <row r="8393" spans="2:3">
      <c r="B8393" s="101" t="n">
        <v>86353</v>
      </c>
      <c r="C8393" s="0">
        <f>INT(Hoja3!E$4*Hoja3!$B8401)</f>
        <v>26</v>
      </c>
    </row>
    <row r="8394" spans="2:3">
      <c r="B8394" s="101" t="n">
        <v>86357</v>
      </c>
      <c r="C8394" s="0">
        <f>INT(Hoja3!E$4*Hoja3!$B8402)</f>
        <v>26</v>
      </c>
    </row>
    <row r="8395" spans="2:3">
      <c r="B8395" s="101" t="n">
        <v>86369</v>
      </c>
      <c r="C8395" s="0">
        <f>INT(Hoja3!E$4*Hoja3!$B8403)</f>
        <v>26</v>
      </c>
    </row>
    <row r="8396" spans="2:3">
      <c r="B8396" s="101" t="n">
        <v>86371</v>
      </c>
      <c r="C8396" s="0">
        <f>INT(Hoja3!E$4*Hoja3!$B8404)</f>
        <v>26</v>
      </c>
    </row>
    <row r="8397" spans="2:3">
      <c r="B8397" s="101" t="n">
        <v>86381</v>
      </c>
      <c r="C8397" s="0">
        <f>INT(Hoja3!E$4*Hoja3!$B8405)</f>
        <v>26</v>
      </c>
    </row>
    <row r="8398" spans="2:3">
      <c r="B8398" s="101" t="n">
        <v>86389</v>
      </c>
      <c r="C8398" s="0">
        <f>INT(Hoja3!E$4*Hoja3!$B8406)</f>
        <v>26</v>
      </c>
    </row>
    <row r="8399" spans="2:3">
      <c r="B8399" s="101" t="n">
        <v>86399</v>
      </c>
      <c r="C8399" s="0">
        <f>INT(Hoja3!E$4*Hoja3!$B8407)</f>
        <v>26</v>
      </c>
    </row>
    <row r="8400" spans="2:3">
      <c r="B8400" s="101" t="n">
        <v>86413</v>
      </c>
      <c r="C8400" s="0">
        <f>INT(Hoja3!E$4*Hoja3!$B8408)</f>
        <v>26</v>
      </c>
    </row>
    <row r="8401" spans="2:3">
      <c r="B8401" s="101" t="n">
        <v>86423</v>
      </c>
      <c r="C8401" s="0">
        <f>INT(Hoja3!E$4*Hoja3!$B8409)</f>
        <v>26</v>
      </c>
    </row>
    <row r="8402" spans="2:3">
      <c r="B8402" s="101" t="n">
        <v>86441</v>
      </c>
      <c r="C8402" s="0">
        <f>INT(Hoja3!E$4*Hoja3!$B8410)</f>
        <v>26</v>
      </c>
    </row>
    <row r="8403" spans="2:3">
      <c r="B8403" s="101" t="n">
        <v>86453</v>
      </c>
      <c r="C8403" s="0">
        <f>INT(Hoja3!E$4*Hoja3!$B8411)</f>
        <v>26</v>
      </c>
    </row>
    <row r="8404" spans="2:3">
      <c r="B8404" s="101" t="n">
        <v>86461</v>
      </c>
      <c r="C8404" s="0">
        <f>INT(Hoja3!E$4*Hoja3!$B8412)</f>
        <v>26</v>
      </c>
    </row>
    <row r="8405" spans="2:3">
      <c r="B8405" s="101" t="n">
        <v>86467</v>
      </c>
      <c r="C8405" s="0">
        <f>INT(Hoja3!E$4*Hoja3!$B8413)</f>
        <v>26</v>
      </c>
    </row>
    <row r="8406" spans="2:3">
      <c r="B8406" s="101" t="n">
        <v>86477</v>
      </c>
      <c r="C8406" s="0">
        <f>INT(Hoja3!E$4*Hoja3!$B8414)</f>
        <v>26</v>
      </c>
    </row>
    <row r="8407" spans="2:3">
      <c r="B8407" s="101" t="n">
        <v>86491</v>
      </c>
      <c r="C8407" s="0">
        <f>INT(Hoja3!E$4*Hoja3!$B8415)</f>
        <v>26</v>
      </c>
    </row>
    <row r="8408" spans="2:3">
      <c r="B8408" s="101" t="n">
        <v>86501</v>
      </c>
      <c r="C8408" s="0">
        <f>INT(Hoja3!E$4*Hoja3!$B8416)</f>
        <v>26</v>
      </c>
    </row>
    <row r="8409" spans="2:3">
      <c r="B8409" s="101" t="n">
        <v>86509</v>
      </c>
      <c r="C8409" s="0">
        <f>INT(Hoja3!E$4*Hoja3!$B8417)</f>
        <v>26</v>
      </c>
    </row>
    <row r="8410" spans="2:3">
      <c r="B8410" s="101" t="n">
        <v>86531</v>
      </c>
      <c r="C8410" s="0">
        <f>INT(Hoja3!E$4*Hoja3!$B8418)</f>
        <v>26</v>
      </c>
    </row>
    <row r="8411" spans="2:3">
      <c r="B8411" s="101" t="n">
        <v>86533</v>
      </c>
      <c r="C8411" s="0">
        <f>INT(Hoja3!E$4*Hoja3!$B8419)</f>
        <v>26</v>
      </c>
    </row>
    <row r="8412" spans="2:3">
      <c r="B8412" s="101" t="n">
        <v>86539</v>
      </c>
      <c r="C8412" s="0">
        <f>INT(Hoja3!E$4*Hoja3!$B8420)</f>
        <v>26</v>
      </c>
    </row>
    <row r="8413" spans="2:3">
      <c r="B8413" s="101" t="n">
        <v>86561</v>
      </c>
      <c r="C8413" s="0">
        <f>INT(Hoja3!E$4*Hoja3!$B8421)</f>
        <v>26</v>
      </c>
    </row>
    <row r="8414" spans="2:3">
      <c r="B8414" s="101" t="n">
        <v>86573</v>
      </c>
      <c r="C8414" s="0">
        <f>INT(Hoja3!E$4*Hoja3!$B8422)</f>
        <v>26</v>
      </c>
    </row>
    <row r="8415" spans="2:3">
      <c r="B8415" s="101" t="n">
        <v>86579</v>
      </c>
      <c r="C8415" s="0">
        <f>INT(Hoja3!E$4*Hoja3!$B8423)</f>
        <v>26</v>
      </c>
    </row>
    <row r="8416" spans="2:3">
      <c r="B8416" s="101" t="n">
        <v>86587</v>
      </c>
      <c r="C8416" s="0">
        <f>INT(Hoja3!E$4*Hoja3!$B8424)</f>
        <v>26</v>
      </c>
    </row>
    <row r="8417" spans="2:3">
      <c r="B8417" s="101" t="n">
        <v>86599</v>
      </c>
      <c r="C8417" s="0">
        <f>INT(Hoja3!E$4*Hoja3!$B8425)</f>
        <v>26</v>
      </c>
    </row>
    <row r="8418" spans="2:3">
      <c r="B8418" s="101" t="n">
        <v>86627</v>
      </c>
      <c r="C8418" s="0">
        <f>INT(Hoja3!E$4*Hoja3!$B8426)</f>
        <v>26</v>
      </c>
    </row>
    <row r="8419" spans="2:3">
      <c r="B8419" s="101" t="n">
        <v>86629</v>
      </c>
      <c r="C8419" s="0">
        <f>INT(Hoja3!E$4*Hoja3!$B8427)</f>
        <v>26</v>
      </c>
    </row>
    <row r="8420" spans="2:3">
      <c r="B8420" s="101" t="n">
        <v>86677</v>
      </c>
      <c r="C8420" s="0">
        <f>INT(Hoja3!E$4*Hoja3!$B8428)</f>
        <v>26</v>
      </c>
    </row>
    <row r="8421" spans="2:3">
      <c r="B8421" s="101" t="n">
        <v>86689</v>
      </c>
      <c r="C8421" s="0">
        <f>INT(Hoja3!E$4*Hoja3!$B8429)</f>
        <v>26</v>
      </c>
    </row>
    <row r="8422" spans="2:3">
      <c r="B8422" s="101" t="n">
        <v>86693</v>
      </c>
      <c r="C8422" s="0">
        <f>INT(Hoja3!E$4*Hoja3!$B8430)</f>
        <v>26</v>
      </c>
    </row>
    <row r="8423" spans="2:3">
      <c r="B8423" s="101" t="n">
        <v>86711</v>
      </c>
      <c r="C8423" s="0">
        <f>INT(Hoja3!E$4*Hoja3!$B8431)</f>
        <v>26</v>
      </c>
    </row>
    <row r="8424" spans="2:3">
      <c r="B8424" s="101" t="n">
        <v>86719</v>
      </c>
      <c r="C8424" s="0">
        <f>INT(Hoja3!E$4*Hoja3!$B8432)</f>
        <v>26</v>
      </c>
    </row>
    <row r="8425" spans="2:3">
      <c r="B8425" s="101" t="n">
        <v>86729</v>
      </c>
      <c r="C8425" s="0">
        <f>INT(Hoja3!E$4*Hoja3!$B8433)</f>
        <v>26</v>
      </c>
    </row>
    <row r="8426" spans="2:3">
      <c r="B8426" s="101" t="n">
        <v>86743</v>
      </c>
      <c r="C8426" s="0">
        <f>INT(Hoja3!E$4*Hoja3!$B8434)</f>
        <v>26</v>
      </c>
    </row>
    <row r="8427" spans="2:3">
      <c r="B8427" s="101" t="n">
        <v>86753</v>
      </c>
      <c r="C8427" s="0">
        <f>INT(Hoja3!E$4*Hoja3!$B8435)</f>
        <v>26</v>
      </c>
    </row>
    <row r="8428" spans="2:3">
      <c r="B8428" s="101" t="n">
        <v>86767</v>
      </c>
      <c r="C8428" s="0">
        <f>INT(Hoja3!E$4*Hoja3!$B8436)</f>
        <v>26</v>
      </c>
    </row>
    <row r="8429" spans="2:3">
      <c r="B8429" s="101" t="n">
        <v>86771</v>
      </c>
      <c r="C8429" s="0">
        <f>INT(Hoja3!E$4*Hoja3!$B8437)</f>
        <v>26</v>
      </c>
    </row>
    <row r="8430" spans="2:3">
      <c r="B8430" s="101" t="n">
        <v>86783</v>
      </c>
      <c r="C8430" s="0">
        <f>INT(Hoja3!E$4*Hoja3!$B8438)</f>
        <v>26</v>
      </c>
    </row>
    <row r="8431" spans="2:3">
      <c r="B8431" s="101" t="n">
        <v>86813</v>
      </c>
      <c r="C8431" s="0">
        <f>INT(Hoja3!E$4*Hoja3!$B8439)</f>
        <v>26</v>
      </c>
    </row>
    <row r="8432" spans="2:3">
      <c r="B8432" s="101" t="n">
        <v>86837</v>
      </c>
      <c r="C8432" s="0">
        <f>INT(Hoja3!E$4*Hoja3!$B8440)</f>
        <v>26</v>
      </c>
    </row>
    <row r="8433" spans="2:3">
      <c r="B8433" s="101" t="n">
        <v>86843</v>
      </c>
      <c r="C8433" s="0">
        <f>INT(Hoja3!E$4*Hoja3!$B8441)</f>
        <v>26</v>
      </c>
    </row>
    <row r="8434" spans="2:3">
      <c r="B8434" s="101" t="n">
        <v>86851</v>
      </c>
      <c r="C8434" s="0">
        <f>INT(Hoja3!E$4*Hoja3!$B8442)</f>
        <v>26</v>
      </c>
    </row>
    <row r="8435" spans="2:3">
      <c r="B8435" s="101" t="n">
        <v>86857</v>
      </c>
      <c r="C8435" s="0">
        <f>INT(Hoja3!E$4*Hoja3!$B8443)</f>
        <v>26</v>
      </c>
    </row>
    <row r="8436" spans="2:3">
      <c r="B8436" s="101" t="n">
        <v>86861</v>
      </c>
      <c r="C8436" s="0">
        <f>INT(Hoja3!E$4*Hoja3!$B8444)</f>
        <v>26</v>
      </c>
    </row>
    <row r="8437" spans="2:3">
      <c r="B8437" s="101" t="n">
        <v>86869</v>
      </c>
      <c r="C8437" s="0">
        <f>INT(Hoja3!E$4*Hoja3!$B8445)</f>
        <v>26</v>
      </c>
    </row>
    <row r="8438" spans="2:3">
      <c r="B8438" s="101" t="n">
        <v>86923</v>
      </c>
      <c r="C8438" s="0">
        <f>INT(Hoja3!E$4*Hoja3!$B8446)</f>
        <v>26</v>
      </c>
    </row>
    <row r="8439" spans="2:3">
      <c r="B8439" s="101" t="n">
        <v>86927</v>
      </c>
      <c r="C8439" s="0">
        <f>INT(Hoja3!E$4*Hoja3!$B8447)</f>
        <v>26</v>
      </c>
    </row>
    <row r="8440" spans="2:3">
      <c r="B8440" s="101" t="n">
        <v>86929</v>
      </c>
      <c r="C8440" s="0">
        <f>INT(Hoja3!E$4*Hoja3!$B8448)</f>
        <v>26</v>
      </c>
    </row>
    <row r="8441" spans="2:3">
      <c r="B8441" s="101" t="n">
        <v>86939</v>
      </c>
      <c r="C8441" s="0">
        <f>INT(Hoja3!E$4*Hoja3!$B8449)</f>
        <v>26</v>
      </c>
    </row>
    <row r="8442" spans="2:3">
      <c r="B8442" s="101" t="n">
        <v>86951</v>
      </c>
      <c r="C8442" s="0">
        <f>INT(Hoja3!E$4*Hoja3!$B8450)</f>
        <v>26</v>
      </c>
    </row>
    <row r="8443" spans="2:3">
      <c r="B8443" s="101" t="n">
        <v>86959</v>
      </c>
      <c r="C8443" s="0">
        <f>INT(Hoja3!E$4*Hoja3!$B8451)</f>
        <v>26</v>
      </c>
    </row>
    <row r="8444" spans="2:3">
      <c r="B8444" s="101" t="n">
        <v>86969</v>
      </c>
      <c r="C8444" s="0">
        <f>INT(Hoja3!E$4*Hoja3!$B8452)</f>
        <v>26</v>
      </c>
    </row>
    <row r="8445" spans="2:3">
      <c r="B8445" s="101" t="n">
        <v>86981</v>
      </c>
      <c r="C8445" s="0">
        <f>INT(Hoja3!E$4*Hoja3!$B8453)</f>
        <v>26</v>
      </c>
    </row>
    <row r="8446" spans="2:3">
      <c r="B8446" s="101" t="n">
        <v>86993</v>
      </c>
      <c r="C8446" s="0">
        <f>INT(Hoja3!E$4*Hoja3!$B8454)</f>
        <v>26</v>
      </c>
    </row>
    <row r="8447" spans="2:3">
      <c r="B8447" s="101" t="n">
        <v>87011</v>
      </c>
      <c r="C8447" s="0">
        <f>INT(Hoja3!E$4*Hoja3!$B8455)</f>
        <v>26</v>
      </c>
    </row>
    <row r="8448" spans="2:3">
      <c r="B8448" s="101" t="n">
        <v>87013</v>
      </c>
      <c r="C8448" s="0">
        <f>INT(Hoja3!E$4*Hoja3!$B8456)</f>
        <v>26</v>
      </c>
    </row>
    <row r="8449" spans="2:3">
      <c r="B8449" s="101" t="n">
        <v>87037</v>
      </c>
      <c r="C8449" s="0">
        <f>INT(Hoja3!E$4*Hoja3!$B8457)</f>
        <v>26</v>
      </c>
    </row>
    <row r="8450" spans="2:3">
      <c r="B8450" s="101" t="n">
        <v>87041</v>
      </c>
      <c r="C8450" s="0">
        <f>INT(Hoja3!E$4*Hoja3!$B8458)</f>
        <v>26</v>
      </c>
    </row>
    <row r="8451" spans="2:3">
      <c r="B8451" s="101" t="n">
        <v>87049</v>
      </c>
      <c r="C8451" s="0">
        <f>INT(Hoja3!E$4*Hoja3!$B8459)</f>
        <v>26</v>
      </c>
    </row>
    <row r="8452" spans="2:3">
      <c r="B8452" s="101" t="n">
        <v>87071</v>
      </c>
      <c r="C8452" s="0">
        <f>INT(Hoja3!E$4*Hoja3!$B8460)</f>
        <v>26</v>
      </c>
    </row>
    <row r="8453" spans="2:3">
      <c r="B8453" s="101" t="n">
        <v>87083</v>
      </c>
      <c r="C8453" s="0">
        <f>INT(Hoja3!E$4*Hoja3!$B8461)</f>
        <v>26</v>
      </c>
    </row>
    <row r="8454" spans="2:3">
      <c r="B8454" s="101" t="n">
        <v>87103</v>
      </c>
      <c r="C8454" s="0">
        <f>INT(Hoja3!E$4*Hoja3!$B8462)</f>
        <v>26</v>
      </c>
    </row>
    <row r="8455" spans="2:3">
      <c r="B8455" s="101" t="n">
        <v>87107</v>
      </c>
      <c r="C8455" s="0">
        <f>INT(Hoja3!E$4*Hoja3!$B8463)</f>
        <v>26</v>
      </c>
    </row>
    <row r="8456" spans="2:3">
      <c r="B8456" s="101" t="n">
        <v>87119</v>
      </c>
      <c r="C8456" s="0">
        <f>INT(Hoja3!E$4*Hoja3!$B8464)</f>
        <v>26</v>
      </c>
    </row>
    <row r="8457" spans="2:3">
      <c r="B8457" s="101" t="n">
        <v>87121</v>
      </c>
      <c r="C8457" s="0">
        <f>INT(Hoja3!E$4*Hoja3!$B8465)</f>
        <v>26</v>
      </c>
    </row>
    <row r="8458" spans="2:3">
      <c r="B8458" s="101" t="n">
        <v>87133</v>
      </c>
      <c r="C8458" s="0">
        <f>INT(Hoja3!E$4*Hoja3!$B8466)</f>
        <v>26</v>
      </c>
    </row>
    <row r="8459" spans="2:3">
      <c r="B8459" s="101" t="n">
        <v>87149</v>
      </c>
      <c r="C8459" s="0">
        <f>INT(Hoja3!E$4*Hoja3!$B8467)</f>
        <v>26</v>
      </c>
    </row>
    <row r="8460" spans="2:3">
      <c r="B8460" s="101" t="n">
        <v>87151</v>
      </c>
      <c r="C8460" s="0">
        <f>INT(Hoja3!E$4*Hoja3!$B8468)</f>
        <v>26</v>
      </c>
    </row>
    <row r="8461" spans="2:3">
      <c r="B8461" s="101" t="n">
        <v>87179</v>
      </c>
      <c r="C8461" s="0">
        <f>INT(Hoja3!E$4*Hoja3!$B8469)</f>
        <v>26</v>
      </c>
    </row>
    <row r="8462" spans="2:3">
      <c r="B8462" s="101" t="n">
        <v>87181</v>
      </c>
      <c r="C8462" s="0">
        <f>INT(Hoja3!E$4*Hoja3!$B8470)</f>
        <v>26</v>
      </c>
    </row>
    <row r="8463" spans="2:3">
      <c r="B8463" s="101" t="n">
        <v>87187</v>
      </c>
      <c r="C8463" s="0">
        <f>INT(Hoja3!E$4*Hoja3!$B8471)</f>
        <v>26</v>
      </c>
    </row>
    <row r="8464" spans="2:3">
      <c r="B8464" s="101" t="n">
        <v>87211</v>
      </c>
      <c r="C8464" s="0">
        <f>INT(Hoja3!E$4*Hoja3!$B8472)</f>
        <v>26</v>
      </c>
    </row>
    <row r="8465" spans="2:3">
      <c r="B8465" s="101" t="n">
        <v>87221</v>
      </c>
      <c r="C8465" s="0">
        <f>INT(Hoja3!E$4*Hoja3!$B8473)</f>
        <v>26</v>
      </c>
    </row>
    <row r="8466" spans="2:3">
      <c r="B8466" s="101" t="n">
        <v>87223</v>
      </c>
      <c r="C8466" s="0">
        <f>INT(Hoja3!E$4*Hoja3!$B8474)</f>
        <v>26</v>
      </c>
    </row>
    <row r="8467" spans="2:3">
      <c r="B8467" s="101" t="n">
        <v>87251</v>
      </c>
      <c r="C8467" s="0">
        <f>INT(Hoja3!E$4*Hoja3!$B8475)</f>
        <v>26</v>
      </c>
    </row>
    <row r="8468" spans="2:3">
      <c r="B8468" s="101" t="n">
        <v>87253</v>
      </c>
      <c r="C8468" s="0">
        <f>INT(Hoja3!E$4*Hoja3!$B8476)</f>
        <v>26</v>
      </c>
    </row>
    <row r="8469" spans="2:3">
      <c r="B8469" s="101" t="n">
        <v>87257</v>
      </c>
      <c r="C8469" s="0">
        <f>INT(Hoja3!E$4*Hoja3!$B8477)</f>
        <v>26</v>
      </c>
    </row>
    <row r="8470" spans="2:3">
      <c r="B8470" s="101" t="n">
        <v>87277</v>
      </c>
      <c r="C8470" s="0">
        <f>INT(Hoja3!E$4*Hoja3!$B8478)</f>
        <v>26</v>
      </c>
    </row>
    <row r="8471" spans="2:3">
      <c r="B8471" s="101" t="n">
        <v>87281</v>
      </c>
      <c r="C8471" s="0">
        <f>INT(Hoja3!E$4*Hoja3!$B8479)</f>
        <v>26</v>
      </c>
    </row>
    <row r="8472" spans="2:3">
      <c r="B8472" s="101" t="n">
        <v>87293</v>
      </c>
      <c r="C8472" s="0">
        <f>INT(Hoja3!E$4*Hoja3!$B8480)</f>
        <v>26</v>
      </c>
    </row>
    <row r="8473" spans="2:3">
      <c r="B8473" s="101" t="n">
        <v>87299</v>
      </c>
      <c r="C8473" s="0">
        <f>INT(Hoja3!E$4*Hoja3!$B8481)</f>
        <v>26</v>
      </c>
    </row>
    <row r="8474" spans="2:3">
      <c r="B8474" s="101" t="n">
        <v>87313</v>
      </c>
      <c r="C8474" s="0">
        <f>INT(Hoja3!E$4*Hoja3!$B8482)</f>
        <v>26</v>
      </c>
    </row>
    <row r="8475" spans="2:3">
      <c r="B8475" s="101" t="n">
        <v>87317</v>
      </c>
      <c r="C8475" s="0">
        <f>INT(Hoja3!E$4*Hoja3!$B8483)</f>
        <v>26</v>
      </c>
    </row>
    <row r="8476" spans="2:3">
      <c r="B8476" s="101" t="n">
        <v>87323</v>
      </c>
      <c r="C8476" s="0">
        <f>INT(Hoja3!E$4*Hoja3!$B8484)</f>
        <v>26</v>
      </c>
    </row>
    <row r="8477" spans="2:3">
      <c r="B8477" s="101" t="n">
        <v>87337</v>
      </c>
      <c r="C8477" s="0">
        <f>INT(Hoja3!E$4*Hoja3!$B8485)</f>
        <v>26</v>
      </c>
    </row>
    <row r="8478" spans="2:3">
      <c r="B8478" s="101" t="n">
        <v>87359</v>
      </c>
      <c r="C8478" s="0">
        <f>INT(Hoja3!E$4*Hoja3!$B8486)</f>
        <v>26</v>
      </c>
    </row>
    <row r="8479" spans="2:3">
      <c r="B8479" s="101" t="n">
        <v>87383</v>
      </c>
      <c r="C8479" s="0">
        <f>INT(Hoja3!E$4*Hoja3!$B8487)</f>
        <v>26</v>
      </c>
    </row>
    <row r="8480" spans="2:3">
      <c r="B8480" s="101" t="n">
        <v>87403</v>
      </c>
      <c r="C8480" s="0">
        <f>INT(Hoja3!E$4*Hoja3!$B8488)</f>
        <v>26</v>
      </c>
    </row>
    <row r="8481" spans="2:3">
      <c r="B8481" s="101" t="n">
        <v>87407</v>
      </c>
      <c r="C8481" s="0">
        <f>INT(Hoja3!E$4*Hoja3!$B8489)</f>
        <v>26</v>
      </c>
    </row>
    <row r="8482" spans="2:3">
      <c r="B8482" s="101" t="n">
        <v>87421</v>
      </c>
      <c r="C8482" s="0">
        <f>INT(Hoja3!E$4*Hoja3!$B8490)</f>
        <v>26</v>
      </c>
    </row>
    <row r="8483" spans="2:3">
      <c r="B8483" s="101" t="n">
        <v>87427</v>
      </c>
      <c r="C8483" s="0">
        <f>INT(Hoja3!E$4*Hoja3!$B8491)</f>
        <v>26</v>
      </c>
    </row>
    <row r="8484" spans="2:3">
      <c r="B8484" s="101" t="n">
        <v>87433</v>
      </c>
      <c r="C8484" s="0">
        <f>INT(Hoja3!E$4*Hoja3!$B8492)</f>
        <v>26</v>
      </c>
    </row>
    <row r="8485" spans="2:3">
      <c r="B8485" s="101" t="n">
        <v>87443</v>
      </c>
      <c r="C8485" s="0">
        <f>INT(Hoja3!E$4*Hoja3!$B8493)</f>
        <v>26</v>
      </c>
    </row>
    <row r="8486" spans="2:3">
      <c r="B8486" s="101" t="n">
        <v>87473</v>
      </c>
      <c r="C8486" s="0">
        <f>INT(Hoja3!E$4*Hoja3!$B8494)</f>
        <v>26</v>
      </c>
    </row>
    <row r="8487" spans="2:3">
      <c r="B8487" s="101" t="n">
        <v>87481</v>
      </c>
      <c r="C8487" s="0">
        <f>INT(Hoja3!E$4*Hoja3!$B8495)</f>
        <v>26</v>
      </c>
    </row>
    <row r="8488" spans="2:3">
      <c r="B8488" s="101" t="n">
        <v>87491</v>
      </c>
      <c r="C8488" s="0">
        <f>INT(Hoja3!E$4*Hoja3!$B8496)</f>
        <v>26</v>
      </c>
    </row>
    <row r="8489" spans="2:3">
      <c r="B8489" s="101" t="n">
        <v>87509</v>
      </c>
      <c r="C8489" s="0">
        <f>INT(Hoja3!E$4*Hoja3!$B8497)</f>
        <v>26</v>
      </c>
    </row>
    <row r="8490" spans="2:3">
      <c r="B8490" s="101" t="n">
        <v>87511</v>
      </c>
      <c r="C8490" s="0">
        <f>INT(Hoja3!E$4*Hoja3!$B8498)</f>
        <v>26</v>
      </c>
    </row>
    <row r="8491" spans="2:3">
      <c r="B8491" s="101" t="n">
        <v>87517</v>
      </c>
      <c r="C8491" s="0">
        <f>INT(Hoja3!E$4*Hoja3!$B8499)</f>
        <v>26</v>
      </c>
    </row>
    <row r="8492" spans="2:3">
      <c r="B8492" s="101" t="n">
        <v>87523</v>
      </c>
      <c r="C8492" s="0">
        <f>INT(Hoja3!E$4*Hoja3!$B8500)</f>
        <v>26</v>
      </c>
    </row>
    <row r="8493" spans="2:3">
      <c r="B8493" s="101" t="n">
        <v>87539</v>
      </c>
      <c r="C8493" s="0">
        <f>INT(Hoja3!E$4*Hoja3!$B8501)</f>
        <v>26</v>
      </c>
    </row>
    <row r="8494" spans="2:3">
      <c r="B8494" s="101" t="n">
        <v>87541</v>
      </c>
      <c r="C8494" s="0">
        <f>INT(Hoja3!E$4*Hoja3!$B8502)</f>
        <v>26</v>
      </c>
    </row>
    <row r="8495" spans="2:3">
      <c r="B8495" s="101" t="n">
        <v>87547</v>
      </c>
      <c r="C8495" s="0">
        <f>INT(Hoja3!E$4*Hoja3!$B8503)</f>
        <v>26</v>
      </c>
    </row>
    <row r="8496" spans="2:3">
      <c r="B8496" s="101" t="n">
        <v>87553</v>
      </c>
      <c r="C8496" s="0">
        <f>INT(Hoja3!E$4*Hoja3!$B8504)</f>
        <v>26</v>
      </c>
    </row>
    <row r="8497" spans="2:3">
      <c r="B8497" s="101" t="n">
        <v>87557</v>
      </c>
      <c r="C8497" s="0">
        <f>INT(Hoja3!E$4*Hoja3!$B8505)</f>
        <v>26</v>
      </c>
    </row>
    <row r="8498" spans="2:3">
      <c r="B8498" s="101" t="n">
        <v>87559</v>
      </c>
      <c r="C8498" s="0">
        <f>INT(Hoja3!E$4*Hoja3!$B8506)</f>
        <v>26</v>
      </c>
    </row>
    <row r="8499" spans="2:3">
      <c r="B8499" s="101" t="n">
        <v>87583</v>
      </c>
      <c r="C8499" s="0">
        <f>INT(Hoja3!E$4*Hoja3!$B8507)</f>
        <v>26</v>
      </c>
    </row>
    <row r="8500" spans="2:3">
      <c r="B8500" s="101" t="n">
        <v>87587</v>
      </c>
      <c r="C8500" s="0">
        <f>INT(Hoja3!E$4*Hoja3!$B8508)</f>
        <v>26</v>
      </c>
    </row>
    <row r="8501" spans="2:3">
      <c r="B8501" s="101" t="n">
        <v>87589</v>
      </c>
      <c r="C8501" s="0">
        <f>INT(Hoja3!E$4*Hoja3!$B8509)</f>
        <v>26</v>
      </c>
    </row>
    <row r="8502" spans="2:3">
      <c r="B8502" s="101" t="n">
        <v>87613</v>
      </c>
      <c r="C8502" s="0">
        <f>INT(Hoja3!E$4*Hoja3!$B8510)</f>
        <v>26</v>
      </c>
    </row>
    <row r="8503" spans="2:3">
      <c r="B8503" s="101" t="n">
        <v>87623</v>
      </c>
      <c r="C8503" s="0">
        <f>INT(Hoja3!E$4*Hoja3!$B8511)</f>
        <v>26</v>
      </c>
    </row>
    <row r="8504" spans="2:3">
      <c r="B8504" s="101" t="n">
        <v>87629</v>
      </c>
      <c r="C8504" s="0">
        <f>INT(Hoja3!E$4*Hoja3!$B8512)</f>
        <v>26</v>
      </c>
    </row>
    <row r="8505" spans="2:3">
      <c r="B8505" s="101" t="n">
        <v>87631</v>
      </c>
      <c r="C8505" s="0">
        <f>INT(Hoja3!E$4*Hoja3!$B8513)</f>
        <v>26</v>
      </c>
    </row>
    <row r="8506" spans="2:3">
      <c r="B8506" s="101" t="n">
        <v>87641</v>
      </c>
      <c r="C8506" s="0">
        <f>INT(Hoja3!E$4*Hoja3!$B8514)</f>
        <v>26</v>
      </c>
    </row>
    <row r="8507" spans="2:3">
      <c r="B8507" s="101" t="n">
        <v>87643</v>
      </c>
      <c r="C8507" s="0">
        <f>INT(Hoja3!E$4*Hoja3!$B8515)</f>
        <v>26</v>
      </c>
    </row>
    <row r="8508" spans="2:3">
      <c r="B8508" s="101" t="n">
        <v>87649</v>
      </c>
      <c r="C8508" s="0">
        <f>INT(Hoja3!E$4*Hoja3!$B8516)</f>
        <v>26</v>
      </c>
    </row>
    <row r="8509" spans="2:3">
      <c r="B8509" s="101" t="n">
        <v>87671</v>
      </c>
      <c r="C8509" s="0">
        <f>INT(Hoja3!E$4*Hoja3!$B8517)</f>
        <v>26</v>
      </c>
    </row>
    <row r="8510" spans="2:3">
      <c r="B8510" s="101" t="n">
        <v>87679</v>
      </c>
      <c r="C8510" s="0">
        <f>INT(Hoja3!E$4*Hoja3!$B8518)</f>
        <v>26</v>
      </c>
    </row>
    <row r="8511" spans="2:3">
      <c r="B8511" s="101" t="n">
        <v>87683</v>
      </c>
      <c r="C8511" s="0">
        <f>INT(Hoja3!E$4*Hoja3!$B8519)</f>
        <v>26</v>
      </c>
    </row>
    <row r="8512" spans="2:3">
      <c r="B8512" s="101" t="n">
        <v>87691</v>
      </c>
      <c r="C8512" s="0">
        <f>INT(Hoja3!E$4*Hoja3!$B8520)</f>
        <v>26</v>
      </c>
    </row>
    <row r="8513" spans="2:3">
      <c r="B8513" s="101" t="n">
        <v>87697</v>
      </c>
      <c r="C8513" s="0">
        <f>INT(Hoja3!E$4*Hoja3!$B8521)</f>
        <v>26</v>
      </c>
    </row>
    <row r="8514" spans="2:3">
      <c r="B8514" s="101" t="n">
        <v>87701</v>
      </c>
      <c r="C8514" s="0">
        <f>INT(Hoja3!E$4*Hoja3!$B8522)</f>
        <v>26</v>
      </c>
    </row>
    <row r="8515" spans="2:3">
      <c r="B8515" s="101" t="n">
        <v>87719</v>
      </c>
      <c r="C8515" s="0">
        <f>INT(Hoja3!E$4*Hoja3!$B8523)</f>
        <v>25</v>
      </c>
    </row>
    <row r="8516" spans="2:3">
      <c r="B8516" s="101" t="n">
        <v>87721</v>
      </c>
      <c r="C8516" s="0">
        <f>INT(Hoja3!E$4*Hoja3!$B8524)</f>
        <v>25</v>
      </c>
    </row>
    <row r="8517" spans="2:3">
      <c r="B8517" s="101" t="n">
        <v>87739</v>
      </c>
      <c r="C8517" s="0">
        <f>INT(Hoja3!E$4*Hoja3!$B8525)</f>
        <v>25</v>
      </c>
    </row>
    <row r="8518" spans="2:3">
      <c r="B8518" s="101" t="n">
        <v>87743</v>
      </c>
      <c r="C8518" s="0">
        <f>INT(Hoja3!E$4*Hoja3!$B8526)</f>
        <v>25</v>
      </c>
    </row>
    <row r="8519" spans="2:3">
      <c r="B8519" s="101" t="n">
        <v>87751</v>
      </c>
      <c r="C8519" s="0">
        <f>INT(Hoja3!E$4*Hoja3!$B8527)</f>
        <v>25</v>
      </c>
    </row>
    <row r="8520" spans="2:3">
      <c r="B8520" s="101" t="n">
        <v>87767</v>
      </c>
      <c r="C8520" s="0">
        <f>INT(Hoja3!E$4*Hoja3!$B8528)</f>
        <v>25</v>
      </c>
    </row>
    <row r="8521" spans="2:3">
      <c r="B8521" s="101" t="n">
        <v>87793</v>
      </c>
      <c r="C8521" s="0">
        <f>INT(Hoja3!E$4*Hoja3!$B8529)</f>
        <v>25</v>
      </c>
    </row>
    <row r="8522" spans="2:3">
      <c r="B8522" s="101" t="n">
        <v>87797</v>
      </c>
      <c r="C8522" s="0">
        <f>INT(Hoja3!E$4*Hoja3!$B8530)</f>
        <v>25</v>
      </c>
    </row>
    <row r="8523" spans="2:3">
      <c r="B8523" s="101" t="n">
        <v>87803</v>
      </c>
      <c r="C8523" s="0">
        <f>INT(Hoja3!E$4*Hoja3!$B8531)</f>
        <v>25</v>
      </c>
    </row>
    <row r="8524" spans="2:3">
      <c r="B8524" s="101" t="n">
        <v>87811</v>
      </c>
      <c r="C8524" s="0">
        <f>INT(Hoja3!E$4*Hoja3!$B8532)</f>
        <v>25</v>
      </c>
    </row>
    <row r="8525" spans="2:3">
      <c r="B8525" s="101" t="n">
        <v>87833</v>
      </c>
      <c r="C8525" s="0">
        <f>INT(Hoja3!E$4*Hoja3!$B8533)</f>
        <v>25</v>
      </c>
    </row>
    <row r="8526" spans="2:3">
      <c r="B8526" s="101" t="n">
        <v>87853</v>
      </c>
      <c r="C8526" s="0">
        <f>INT(Hoja3!E$4*Hoja3!$B8534)</f>
        <v>25</v>
      </c>
    </row>
    <row r="8527" spans="2:3">
      <c r="B8527" s="101" t="n">
        <v>87869</v>
      </c>
      <c r="C8527" s="0">
        <f>INT(Hoja3!E$4*Hoja3!$B8535)</f>
        <v>25</v>
      </c>
    </row>
    <row r="8528" spans="2:3">
      <c r="B8528" s="101" t="n">
        <v>87877</v>
      </c>
      <c r="C8528" s="0">
        <f>INT(Hoja3!E$4*Hoja3!$B8536)</f>
        <v>25</v>
      </c>
    </row>
    <row r="8529" spans="2:3">
      <c r="B8529" s="101" t="n">
        <v>87881</v>
      </c>
      <c r="C8529" s="0">
        <f>INT(Hoja3!E$4*Hoja3!$B8537)</f>
        <v>25</v>
      </c>
    </row>
    <row r="8530" spans="2:3">
      <c r="B8530" s="101" t="n">
        <v>87887</v>
      </c>
      <c r="C8530" s="0">
        <f>INT(Hoja3!E$4*Hoja3!$B8538)</f>
        <v>25</v>
      </c>
    </row>
    <row r="8531" spans="2:3">
      <c r="B8531" s="101" t="n">
        <v>87911</v>
      </c>
      <c r="C8531" s="0">
        <f>INT(Hoja3!E$4*Hoja3!$B8539)</f>
        <v>25</v>
      </c>
    </row>
    <row r="8532" spans="2:3">
      <c r="B8532" s="101" t="n">
        <v>87917</v>
      </c>
      <c r="C8532" s="0">
        <f>INT(Hoja3!E$4*Hoja3!$B8540)</f>
        <v>25</v>
      </c>
    </row>
    <row r="8533" spans="2:3">
      <c r="B8533" s="101" t="n">
        <v>87931</v>
      </c>
      <c r="C8533" s="0">
        <f>INT(Hoja3!E$4*Hoja3!$B8541)</f>
        <v>25</v>
      </c>
    </row>
    <row r="8534" spans="2:3">
      <c r="B8534" s="101" t="n">
        <v>87943</v>
      </c>
      <c r="C8534" s="0">
        <f>INT(Hoja3!E$4*Hoja3!$B8542)</f>
        <v>25</v>
      </c>
    </row>
    <row r="8535" spans="2:3">
      <c r="B8535" s="101" t="n">
        <v>87959</v>
      </c>
      <c r="C8535" s="0">
        <f>INT(Hoja3!E$4*Hoja3!$B8543)</f>
        <v>25</v>
      </c>
    </row>
    <row r="8536" spans="2:3">
      <c r="B8536" s="101" t="n">
        <v>87961</v>
      </c>
      <c r="C8536" s="0">
        <f>INT(Hoja3!E$4*Hoja3!$B8544)</f>
        <v>25</v>
      </c>
    </row>
    <row r="8537" spans="2:3">
      <c r="B8537" s="101" t="n">
        <v>87973</v>
      </c>
      <c r="C8537" s="0">
        <f>INT(Hoja3!E$4*Hoja3!$B8545)</f>
        <v>25</v>
      </c>
    </row>
    <row r="8538" spans="2:3">
      <c r="B8538" s="101" t="n">
        <v>87977</v>
      </c>
      <c r="C8538" s="0">
        <f>INT(Hoja3!E$4*Hoja3!$B8546)</f>
        <v>25</v>
      </c>
    </row>
    <row r="8539" spans="2:3">
      <c r="B8539" s="101" t="n">
        <v>87991</v>
      </c>
      <c r="C8539" s="0">
        <f>INT(Hoja3!E$4*Hoja3!$B8547)</f>
        <v>25</v>
      </c>
    </row>
    <row r="8540" spans="2:3">
      <c r="B8540" s="101" t="n">
        <v>88001</v>
      </c>
      <c r="C8540" s="0">
        <f>INT(Hoja3!E$4*Hoja3!$B8548)</f>
        <v>25</v>
      </c>
    </row>
    <row r="8541" spans="2:3">
      <c r="B8541" s="101" t="n">
        <v>88003</v>
      </c>
      <c r="C8541" s="0">
        <f>INT(Hoja3!E$4*Hoja3!$B8549)</f>
        <v>25</v>
      </c>
    </row>
    <row r="8542" spans="2:3">
      <c r="B8542" s="101" t="n">
        <v>88007</v>
      </c>
      <c r="C8542" s="0">
        <f>INT(Hoja3!E$4*Hoja3!$B8550)</f>
        <v>25</v>
      </c>
    </row>
    <row r="8543" spans="2:3">
      <c r="B8543" s="101" t="n">
        <v>88019</v>
      </c>
      <c r="C8543" s="0">
        <f>INT(Hoja3!E$4*Hoja3!$B8551)</f>
        <v>25</v>
      </c>
    </row>
    <row r="8544" spans="2:3">
      <c r="B8544" s="101" t="n">
        <v>88037</v>
      </c>
      <c r="C8544" s="0">
        <f>INT(Hoja3!E$4*Hoja3!$B8552)</f>
        <v>25</v>
      </c>
    </row>
    <row r="8545" spans="2:3">
      <c r="B8545" s="101" t="n">
        <v>88069</v>
      </c>
      <c r="C8545" s="0">
        <f>INT(Hoja3!E$4*Hoja3!$B8553)</f>
        <v>25</v>
      </c>
    </row>
    <row r="8546" spans="2:3">
      <c r="B8546" s="101" t="n">
        <v>88079</v>
      </c>
      <c r="C8546" s="0">
        <f>INT(Hoja3!E$4*Hoja3!$B8554)</f>
        <v>25</v>
      </c>
    </row>
    <row r="8547" spans="2:3">
      <c r="B8547" s="101" t="n">
        <v>88093</v>
      </c>
      <c r="C8547" s="0">
        <f>INT(Hoja3!E$4*Hoja3!$B8555)</f>
        <v>25</v>
      </c>
    </row>
    <row r="8548" spans="2:3">
      <c r="B8548" s="101" t="n">
        <v>88117</v>
      </c>
      <c r="C8548" s="0">
        <f>INT(Hoja3!E$4*Hoja3!$B8556)</f>
        <v>25</v>
      </c>
    </row>
    <row r="8549" spans="2:3">
      <c r="B8549" s="101" t="n">
        <v>88129</v>
      </c>
      <c r="C8549" s="0">
        <f>INT(Hoja3!E$4*Hoja3!$B8557)</f>
        <v>25</v>
      </c>
    </row>
    <row r="8550" spans="2:3">
      <c r="B8550" s="101" t="n">
        <v>88169</v>
      </c>
      <c r="C8550" s="0">
        <f>INT(Hoja3!E$4*Hoja3!$B8558)</f>
        <v>25</v>
      </c>
    </row>
    <row r="8551" spans="2:3">
      <c r="B8551" s="101" t="n">
        <v>88177</v>
      </c>
      <c r="C8551" s="0">
        <f>INT(Hoja3!E$4*Hoja3!$B8559)</f>
        <v>25</v>
      </c>
    </row>
    <row r="8552" spans="2:3">
      <c r="B8552" s="101" t="n">
        <v>88211</v>
      </c>
      <c r="C8552" s="0">
        <f>INT(Hoja3!E$4*Hoja3!$B8560)</f>
        <v>25</v>
      </c>
    </row>
    <row r="8553" spans="2:3">
      <c r="B8553" s="101" t="n">
        <v>88223</v>
      </c>
      <c r="C8553" s="0">
        <f>INT(Hoja3!E$4*Hoja3!$B8561)</f>
        <v>25</v>
      </c>
    </row>
    <row r="8554" spans="2:3">
      <c r="B8554" s="101" t="n">
        <v>88237</v>
      </c>
      <c r="C8554" s="0">
        <f>INT(Hoja3!E$4*Hoja3!$B8562)</f>
        <v>25</v>
      </c>
    </row>
    <row r="8555" spans="2:3">
      <c r="B8555" s="101" t="n">
        <v>88241</v>
      </c>
      <c r="C8555" s="0">
        <f>INT(Hoja3!E$4*Hoja3!$B8563)</f>
        <v>25</v>
      </c>
    </row>
    <row r="8556" spans="2:3">
      <c r="B8556" s="101" t="n">
        <v>88259</v>
      </c>
      <c r="C8556" s="0">
        <f>INT(Hoja3!E$4*Hoja3!$B8564)</f>
        <v>25</v>
      </c>
    </row>
    <row r="8557" spans="2:3">
      <c r="B8557" s="101" t="n">
        <v>88261</v>
      </c>
      <c r="C8557" s="0">
        <f>INT(Hoja3!E$4*Hoja3!$B8565)</f>
        <v>25</v>
      </c>
    </row>
    <row r="8558" spans="2:3">
      <c r="B8558" s="101" t="n">
        <v>88289</v>
      </c>
      <c r="C8558" s="0">
        <f>INT(Hoja3!E$4*Hoja3!$B8566)</f>
        <v>25</v>
      </c>
    </row>
    <row r="8559" spans="2:3">
      <c r="B8559" s="101" t="n">
        <v>88301</v>
      </c>
      <c r="C8559" s="0">
        <f>INT(Hoja3!E$4*Hoja3!$B8567)</f>
        <v>25</v>
      </c>
    </row>
    <row r="8560" spans="2:3">
      <c r="B8560" s="101" t="n">
        <v>88321</v>
      </c>
      <c r="C8560" s="0">
        <f>INT(Hoja3!E$4*Hoja3!$B8568)</f>
        <v>25</v>
      </c>
    </row>
    <row r="8561" spans="2:3">
      <c r="B8561" s="101" t="n">
        <v>88327</v>
      </c>
      <c r="C8561" s="0">
        <f>INT(Hoja3!E$4*Hoja3!$B8569)</f>
        <v>25</v>
      </c>
    </row>
    <row r="8562" spans="2:3">
      <c r="B8562" s="101" t="n">
        <v>88337</v>
      </c>
      <c r="C8562" s="0">
        <f>INT(Hoja3!E$4*Hoja3!$B8570)</f>
        <v>25</v>
      </c>
    </row>
    <row r="8563" spans="2:3">
      <c r="B8563" s="101" t="n">
        <v>88339</v>
      </c>
      <c r="C8563" s="0">
        <f>INT(Hoja3!E$4*Hoja3!$B8571)</f>
        <v>25</v>
      </c>
    </row>
    <row r="8564" spans="2:3">
      <c r="B8564" s="101" t="n">
        <v>88379</v>
      </c>
      <c r="C8564" s="0">
        <f>INT(Hoja3!E$4*Hoja3!$B8572)</f>
        <v>25</v>
      </c>
    </row>
    <row r="8565" spans="2:3">
      <c r="B8565" s="101" t="n">
        <v>88397</v>
      </c>
      <c r="C8565" s="0">
        <f>INT(Hoja3!E$4*Hoja3!$B8573)</f>
        <v>25</v>
      </c>
    </row>
    <row r="8566" spans="2:3">
      <c r="B8566" s="101" t="n">
        <v>88411</v>
      </c>
      <c r="C8566" s="0">
        <f>INT(Hoja3!E$4*Hoja3!$B8574)</f>
        <v>25</v>
      </c>
    </row>
    <row r="8567" spans="2:3">
      <c r="B8567" s="101" t="n">
        <v>88423</v>
      </c>
      <c r="C8567" s="0">
        <f>INT(Hoja3!E$4*Hoja3!$B8575)</f>
        <v>25</v>
      </c>
    </row>
    <row r="8568" spans="2:3">
      <c r="B8568" s="101" t="n">
        <v>88427</v>
      </c>
      <c r="C8568" s="0">
        <f>INT(Hoja3!E$4*Hoja3!$B8576)</f>
        <v>25</v>
      </c>
    </row>
    <row r="8569" spans="2:3">
      <c r="B8569" s="101" t="n">
        <v>88463</v>
      </c>
      <c r="C8569" s="0">
        <f>INT(Hoja3!E$4*Hoja3!$B8577)</f>
        <v>25</v>
      </c>
    </row>
    <row r="8570" spans="2:3">
      <c r="B8570" s="101" t="n">
        <v>88469</v>
      </c>
      <c r="C8570" s="0">
        <f>INT(Hoja3!E$4*Hoja3!$B8578)</f>
        <v>25</v>
      </c>
    </row>
    <row r="8571" spans="2:3">
      <c r="B8571" s="101" t="n">
        <v>88471</v>
      </c>
      <c r="C8571" s="0">
        <f>INT(Hoja3!E$4*Hoja3!$B8579)</f>
        <v>25</v>
      </c>
    </row>
    <row r="8572" spans="2:3">
      <c r="B8572" s="101" t="n">
        <v>88493</v>
      </c>
      <c r="C8572" s="0">
        <f>INT(Hoja3!E$4*Hoja3!$B8580)</f>
        <v>25</v>
      </c>
    </row>
    <row r="8573" spans="2:3">
      <c r="B8573" s="101" t="n">
        <v>88499</v>
      </c>
      <c r="C8573" s="0">
        <f>INT(Hoja3!E$4*Hoja3!$B8581)</f>
        <v>25</v>
      </c>
    </row>
    <row r="8574" spans="2:3">
      <c r="B8574" s="101" t="n">
        <v>88513</v>
      </c>
      <c r="C8574" s="0">
        <f>INT(Hoja3!E$4*Hoja3!$B8582)</f>
        <v>25</v>
      </c>
    </row>
    <row r="8575" spans="2:3">
      <c r="B8575" s="101" t="n">
        <v>88523</v>
      </c>
      <c r="C8575" s="0">
        <f>INT(Hoja3!E$4*Hoja3!$B8583)</f>
        <v>25</v>
      </c>
    </row>
    <row r="8576" spans="2:3">
      <c r="B8576" s="101" t="n">
        <v>88547</v>
      </c>
      <c r="C8576" s="0">
        <f>INT(Hoja3!E$4*Hoja3!$B8584)</f>
        <v>25</v>
      </c>
    </row>
    <row r="8577" spans="2:3">
      <c r="B8577" s="101" t="n">
        <v>88589</v>
      </c>
      <c r="C8577" s="0">
        <f>INT(Hoja3!E$4*Hoja3!$B8585)</f>
        <v>25</v>
      </c>
    </row>
    <row r="8578" spans="2:3">
      <c r="B8578" s="101" t="n">
        <v>88591</v>
      </c>
      <c r="C8578" s="0">
        <f>INT(Hoja3!E$4*Hoja3!$B8586)</f>
        <v>25</v>
      </c>
    </row>
    <row r="8579" spans="2:3">
      <c r="B8579" s="101" t="n">
        <v>88607</v>
      </c>
      <c r="C8579" s="0">
        <f>INT(Hoja3!E$4*Hoja3!$B8587)</f>
        <v>25</v>
      </c>
    </row>
    <row r="8580" spans="2:3">
      <c r="B8580" s="101" t="n">
        <v>88609</v>
      </c>
      <c r="C8580" s="0">
        <f>INT(Hoja3!E$4*Hoja3!$B8588)</f>
        <v>25</v>
      </c>
    </row>
    <row r="8581" spans="2:3">
      <c r="B8581" s="101" t="n">
        <v>88643</v>
      </c>
      <c r="C8581" s="0">
        <f>INT(Hoja3!E$4*Hoja3!$B8589)</f>
        <v>25</v>
      </c>
    </row>
    <row r="8582" spans="2:3">
      <c r="B8582" s="101" t="n">
        <v>88651</v>
      </c>
      <c r="C8582" s="0">
        <f>INT(Hoja3!E$4*Hoja3!$B8590)</f>
        <v>25</v>
      </c>
    </row>
    <row r="8583" spans="2:3">
      <c r="B8583" s="101" t="n">
        <v>88657</v>
      </c>
      <c r="C8583" s="0">
        <f>INT(Hoja3!E$4*Hoja3!$B8591)</f>
        <v>25</v>
      </c>
    </row>
    <row r="8584" spans="2:3">
      <c r="B8584" s="101" t="n">
        <v>88661</v>
      </c>
      <c r="C8584" s="0">
        <f>INT(Hoja3!E$4*Hoja3!$B8592)</f>
        <v>25</v>
      </c>
    </row>
    <row r="8585" spans="2:3">
      <c r="B8585" s="101" t="n">
        <v>88663</v>
      </c>
      <c r="C8585" s="0">
        <f>INT(Hoja3!E$4*Hoja3!$B8593)</f>
        <v>25</v>
      </c>
    </row>
    <row r="8586" spans="2:3">
      <c r="B8586" s="101" t="n">
        <v>88667</v>
      </c>
      <c r="C8586" s="0">
        <f>INT(Hoja3!E$4*Hoja3!$B8594)</f>
        <v>25</v>
      </c>
    </row>
    <row r="8587" spans="2:3">
      <c r="B8587" s="101" t="n">
        <v>88681</v>
      </c>
      <c r="C8587" s="0">
        <f>INT(Hoja3!E$4*Hoja3!$B8595)</f>
        <v>25</v>
      </c>
    </row>
    <row r="8588" spans="2:3">
      <c r="B8588" s="101" t="n">
        <v>88721</v>
      </c>
      <c r="C8588" s="0">
        <f>INT(Hoja3!E$4*Hoja3!$B8596)</f>
        <v>25</v>
      </c>
    </row>
    <row r="8589" spans="2:3">
      <c r="B8589" s="101" t="n">
        <v>88729</v>
      </c>
      <c r="C8589" s="0">
        <f>INT(Hoja3!E$4*Hoja3!$B8597)</f>
        <v>25</v>
      </c>
    </row>
    <row r="8590" spans="2:3">
      <c r="B8590" s="101" t="n">
        <v>88741</v>
      </c>
      <c r="C8590" s="0">
        <f>INT(Hoja3!E$4*Hoja3!$B8598)</f>
        <v>25</v>
      </c>
    </row>
    <row r="8591" spans="2:3">
      <c r="B8591" s="101" t="n">
        <v>88747</v>
      </c>
      <c r="C8591" s="0">
        <f>INT(Hoja3!E$4*Hoja3!$B8599)</f>
        <v>25</v>
      </c>
    </row>
    <row r="8592" spans="2:3">
      <c r="B8592" s="101" t="n">
        <v>88771</v>
      </c>
      <c r="C8592" s="0">
        <f>INT(Hoja3!E$4*Hoja3!$B8600)</f>
        <v>25</v>
      </c>
    </row>
    <row r="8593" spans="2:3">
      <c r="B8593" s="101" t="n">
        <v>88789</v>
      </c>
      <c r="C8593" s="0">
        <f>INT(Hoja3!E$4*Hoja3!$B8601)</f>
        <v>25</v>
      </c>
    </row>
    <row r="8594" spans="2:3">
      <c r="B8594" s="101" t="n">
        <v>88793</v>
      </c>
      <c r="C8594" s="0">
        <f>INT(Hoja3!E$4*Hoja3!$B8602)</f>
        <v>25</v>
      </c>
    </row>
    <row r="8595" spans="2:3">
      <c r="B8595" s="101" t="n">
        <v>88799</v>
      </c>
      <c r="C8595" s="0">
        <f>INT(Hoja3!E$4*Hoja3!$B8603)</f>
        <v>25</v>
      </c>
    </row>
    <row r="8596" spans="2:3">
      <c r="B8596" s="101" t="n">
        <v>88801</v>
      </c>
      <c r="C8596" s="0">
        <f>INT(Hoja3!E$4*Hoja3!$B8604)</f>
        <v>25</v>
      </c>
    </row>
    <row r="8597" spans="2:3">
      <c r="B8597" s="101" t="n">
        <v>88807</v>
      </c>
      <c r="C8597" s="0">
        <f>INT(Hoja3!E$4*Hoja3!$B8605)</f>
        <v>25</v>
      </c>
    </row>
    <row r="8598" spans="2:3">
      <c r="B8598" s="101" t="n">
        <v>88811</v>
      </c>
      <c r="C8598" s="0">
        <f>INT(Hoja3!E$4*Hoja3!$B8606)</f>
        <v>25</v>
      </c>
    </row>
    <row r="8599" spans="2:3">
      <c r="B8599" s="101" t="n">
        <v>88813</v>
      </c>
      <c r="C8599" s="0">
        <f>INT(Hoja3!E$4*Hoja3!$B8607)</f>
        <v>25</v>
      </c>
    </row>
    <row r="8600" spans="2:3">
      <c r="B8600" s="101" t="n">
        <v>88817</v>
      </c>
      <c r="C8600" s="0">
        <f>INT(Hoja3!E$4*Hoja3!$B8608)</f>
        <v>25</v>
      </c>
    </row>
    <row r="8601" spans="2:3">
      <c r="B8601" s="101" t="n">
        <v>88819</v>
      </c>
      <c r="C8601" s="0">
        <f>INT(Hoja3!E$4*Hoja3!$B8609)</f>
        <v>25</v>
      </c>
    </row>
    <row r="8602" spans="2:3">
      <c r="B8602" s="101" t="n">
        <v>88843</v>
      </c>
      <c r="C8602" s="0">
        <f>INT(Hoja3!E$4*Hoja3!$B8610)</f>
        <v>25</v>
      </c>
    </row>
    <row r="8603" spans="2:3">
      <c r="B8603" s="101" t="n">
        <v>88853</v>
      </c>
      <c r="C8603" s="0">
        <f>INT(Hoja3!E$4*Hoja3!$B8611)</f>
        <v>25</v>
      </c>
    </row>
    <row r="8604" spans="2:3">
      <c r="B8604" s="101" t="n">
        <v>88861</v>
      </c>
      <c r="C8604" s="0">
        <f>INT(Hoja3!E$4*Hoja3!$B8612)</f>
        <v>25</v>
      </c>
    </row>
    <row r="8605" spans="2:3">
      <c r="B8605" s="101" t="n">
        <v>88867</v>
      </c>
      <c r="C8605" s="0">
        <f>INT(Hoja3!E$4*Hoja3!$B8613)</f>
        <v>25</v>
      </c>
    </row>
    <row r="8606" spans="2:3">
      <c r="B8606" s="101" t="n">
        <v>88873</v>
      </c>
      <c r="C8606" s="0">
        <f>INT(Hoja3!E$4*Hoja3!$B8614)</f>
        <v>25</v>
      </c>
    </row>
    <row r="8607" spans="2:3">
      <c r="B8607" s="101" t="n">
        <v>88883</v>
      </c>
      <c r="C8607" s="0">
        <f>INT(Hoja3!E$4*Hoja3!$B8615)</f>
        <v>25</v>
      </c>
    </row>
    <row r="8608" spans="2:3">
      <c r="B8608" s="101" t="n">
        <v>88897</v>
      </c>
      <c r="C8608" s="0">
        <f>INT(Hoja3!E$4*Hoja3!$B8616)</f>
        <v>25</v>
      </c>
    </row>
    <row r="8609" spans="2:3">
      <c r="B8609" s="101" t="n">
        <v>88903</v>
      </c>
      <c r="C8609" s="0">
        <f>INT(Hoja3!E$4*Hoja3!$B8617)</f>
        <v>25</v>
      </c>
    </row>
    <row r="8610" spans="2:3">
      <c r="B8610" s="101" t="n">
        <v>88919</v>
      </c>
      <c r="C8610" s="0">
        <f>INT(Hoja3!E$4*Hoja3!$B8618)</f>
        <v>25</v>
      </c>
    </row>
    <row r="8611" spans="2:3">
      <c r="B8611" s="101" t="n">
        <v>88937</v>
      </c>
      <c r="C8611" s="0">
        <f>INT(Hoja3!E$4*Hoja3!$B8619)</f>
        <v>25</v>
      </c>
    </row>
    <row r="8612" spans="2:3">
      <c r="B8612" s="101" t="n">
        <v>88951</v>
      </c>
      <c r="C8612" s="0">
        <f>INT(Hoja3!E$4*Hoja3!$B8620)</f>
        <v>25</v>
      </c>
    </row>
    <row r="8613" spans="2:3">
      <c r="B8613" s="101" t="n">
        <v>88969</v>
      </c>
      <c r="C8613" s="0">
        <f>INT(Hoja3!E$4*Hoja3!$B8621)</f>
        <v>25</v>
      </c>
    </row>
    <row r="8614" spans="2:3">
      <c r="B8614" s="101" t="n">
        <v>88993</v>
      </c>
      <c r="C8614" s="0">
        <f>INT(Hoja3!E$4*Hoja3!$B8622)</f>
        <v>25</v>
      </c>
    </row>
    <row r="8615" spans="2:3">
      <c r="B8615" s="101" t="n">
        <v>88997</v>
      </c>
      <c r="C8615" s="0">
        <f>INT(Hoja3!E$4*Hoja3!$B8623)</f>
        <v>25</v>
      </c>
    </row>
    <row r="8616" spans="2:3">
      <c r="B8616" s="101" t="n">
        <v>89003</v>
      </c>
      <c r="C8616" s="0">
        <f>INT(Hoja3!E$4*Hoja3!$B8624)</f>
        <v>25</v>
      </c>
    </row>
    <row r="8617" spans="2:3">
      <c r="B8617" s="101" t="n">
        <v>89009</v>
      </c>
      <c r="C8617" s="0">
        <f>INT(Hoja3!E$4*Hoja3!$B8625)</f>
        <v>25</v>
      </c>
    </row>
    <row r="8618" spans="2:3">
      <c r="B8618" s="101" t="n">
        <v>89017</v>
      </c>
      <c r="C8618" s="0">
        <f>INT(Hoja3!E$4*Hoja3!$B8626)</f>
        <v>25</v>
      </c>
    </row>
    <row r="8619" spans="2:3">
      <c r="B8619" s="101" t="n">
        <v>89021</v>
      </c>
      <c r="C8619" s="0">
        <f>INT(Hoja3!E$4*Hoja3!$B8627)</f>
        <v>25</v>
      </c>
    </row>
    <row r="8620" spans="2:3">
      <c r="B8620" s="101" t="n">
        <v>89041</v>
      </c>
      <c r="C8620" s="0">
        <f>INT(Hoja3!E$4*Hoja3!$B8628)</f>
        <v>25</v>
      </c>
    </row>
    <row r="8621" spans="2:3">
      <c r="B8621" s="101" t="n">
        <v>89051</v>
      </c>
      <c r="C8621" s="0">
        <f>INT(Hoja3!E$4*Hoja3!$B8629)</f>
        <v>25</v>
      </c>
    </row>
    <row r="8622" spans="2:3">
      <c r="B8622" s="101" t="n">
        <v>89057</v>
      </c>
      <c r="C8622" s="0">
        <f>INT(Hoja3!E$4*Hoja3!$B8630)</f>
        <v>25</v>
      </c>
    </row>
    <row r="8623" spans="2:3">
      <c r="B8623" s="101" t="n">
        <v>89069</v>
      </c>
      <c r="C8623" s="0">
        <f>INT(Hoja3!E$4*Hoja3!$B8631)</f>
        <v>25</v>
      </c>
    </row>
    <row r="8624" spans="2:3">
      <c r="B8624" s="101" t="n">
        <v>89071</v>
      </c>
      <c r="C8624" s="0">
        <f>INT(Hoja3!E$4*Hoja3!$B8632)</f>
        <v>25</v>
      </c>
    </row>
    <row r="8625" spans="2:3">
      <c r="B8625" s="101" t="n">
        <v>89083</v>
      </c>
      <c r="C8625" s="0">
        <f>INT(Hoja3!E$4*Hoja3!$B8633)</f>
        <v>25</v>
      </c>
    </row>
    <row r="8626" spans="2:3">
      <c r="B8626" s="101" t="n">
        <v>89087</v>
      </c>
      <c r="C8626" s="0">
        <f>INT(Hoja3!E$4*Hoja3!$B8634)</f>
        <v>25</v>
      </c>
    </row>
    <row r="8627" spans="2:3">
      <c r="B8627" s="101" t="n">
        <v>89101</v>
      </c>
      <c r="C8627" s="0">
        <f>INT(Hoja3!E$4*Hoja3!$B8635)</f>
        <v>25</v>
      </c>
    </row>
    <row r="8628" spans="2:3">
      <c r="B8628" s="101" t="n">
        <v>89107</v>
      </c>
      <c r="C8628" s="0">
        <f>INT(Hoja3!E$4*Hoja3!$B8636)</f>
        <v>25</v>
      </c>
    </row>
    <row r="8629" spans="2:3">
      <c r="B8629" s="101" t="n">
        <v>89113</v>
      </c>
      <c r="C8629" s="0">
        <f>INT(Hoja3!E$4*Hoja3!$B8637)</f>
        <v>25</v>
      </c>
    </row>
    <row r="8630" spans="2:3">
      <c r="B8630" s="101" t="n">
        <v>89119</v>
      </c>
      <c r="C8630" s="0">
        <f>INT(Hoja3!E$4*Hoja3!$B8638)</f>
        <v>25</v>
      </c>
    </row>
    <row r="8631" spans="2:3">
      <c r="B8631" s="101" t="n">
        <v>89123</v>
      </c>
      <c r="C8631" s="0">
        <f>INT(Hoja3!E$4*Hoja3!$B8639)</f>
        <v>25</v>
      </c>
    </row>
    <row r="8632" spans="2:3">
      <c r="B8632" s="101" t="n">
        <v>89137</v>
      </c>
      <c r="C8632" s="0">
        <f>INT(Hoja3!E$4*Hoja3!$B8640)</f>
        <v>25</v>
      </c>
    </row>
    <row r="8633" spans="2:3">
      <c r="B8633" s="101" t="n">
        <v>89153</v>
      </c>
      <c r="C8633" s="0">
        <f>INT(Hoja3!E$4*Hoja3!$B8641)</f>
        <v>25</v>
      </c>
    </row>
    <row r="8634" spans="2:3">
      <c r="B8634" s="101" t="n">
        <v>89189</v>
      </c>
      <c r="C8634" s="0">
        <f>INT(Hoja3!E$4*Hoja3!$B8642)</f>
        <v>25</v>
      </c>
    </row>
    <row r="8635" spans="2:3">
      <c r="B8635" s="101" t="n">
        <v>89203</v>
      </c>
      <c r="C8635" s="0">
        <f>INT(Hoja3!E$4*Hoja3!$B8643)</f>
        <v>25</v>
      </c>
    </row>
    <row r="8636" spans="2:3">
      <c r="B8636" s="101" t="n">
        <v>89209</v>
      </c>
      <c r="C8636" s="0">
        <f>INT(Hoja3!E$4*Hoja3!$B8644)</f>
        <v>25</v>
      </c>
    </row>
    <row r="8637" spans="2:3">
      <c r="B8637" s="101" t="n">
        <v>89213</v>
      </c>
      <c r="C8637" s="0">
        <f>INT(Hoja3!E$4*Hoja3!$B8645)</f>
        <v>25</v>
      </c>
    </row>
    <row r="8638" spans="2:3">
      <c r="B8638" s="101" t="n">
        <v>89227</v>
      </c>
      <c r="C8638" s="0">
        <f>INT(Hoja3!E$4*Hoja3!$B8646)</f>
        <v>25</v>
      </c>
    </row>
    <row r="8639" spans="2:3">
      <c r="B8639" s="101" t="n">
        <v>89231</v>
      </c>
      <c r="C8639" s="0">
        <f>INT(Hoja3!E$4*Hoja3!$B8647)</f>
        <v>25</v>
      </c>
    </row>
    <row r="8640" spans="2:3">
      <c r="B8640" s="101" t="n">
        <v>89237</v>
      </c>
      <c r="C8640" s="0">
        <f>INT(Hoja3!E$4*Hoja3!$B8648)</f>
        <v>25</v>
      </c>
    </row>
    <row r="8641" spans="2:3">
      <c r="B8641" s="101" t="n">
        <v>89261</v>
      </c>
      <c r="C8641" s="0">
        <f>INT(Hoja3!E$4*Hoja3!$B8649)</f>
        <v>25</v>
      </c>
    </row>
    <row r="8642" spans="2:3">
      <c r="B8642" s="101" t="n">
        <v>89269</v>
      </c>
      <c r="C8642" s="0">
        <f>INT(Hoja3!E$4*Hoja3!$B8650)</f>
        <v>25</v>
      </c>
    </row>
    <row r="8643" spans="2:3">
      <c r="B8643" s="101" t="n">
        <v>89273</v>
      </c>
      <c r="C8643" s="0">
        <f>INT(Hoja3!E$4*Hoja3!$B8651)</f>
        <v>25</v>
      </c>
    </row>
    <row r="8644" spans="2:3">
      <c r="B8644" s="101" t="n">
        <v>89293</v>
      </c>
      <c r="C8644" s="0">
        <f>INT(Hoja3!E$4*Hoja3!$B8652)</f>
        <v>25</v>
      </c>
    </row>
    <row r="8645" spans="2:3">
      <c r="B8645" s="101" t="n">
        <v>89303</v>
      </c>
      <c r="C8645" s="0">
        <f>INT(Hoja3!E$4*Hoja3!$B8653)</f>
        <v>25</v>
      </c>
    </row>
    <row r="8646" spans="2:3">
      <c r="B8646" s="101" t="n">
        <v>89317</v>
      </c>
      <c r="C8646" s="0">
        <f>INT(Hoja3!E$4*Hoja3!$B8654)</f>
        <v>25</v>
      </c>
    </row>
    <row r="8647" spans="2:3">
      <c r="B8647" s="101" t="n">
        <v>89329</v>
      </c>
      <c r="C8647" s="0">
        <f>INT(Hoja3!E$4*Hoja3!$B8655)</f>
        <v>25</v>
      </c>
    </row>
    <row r="8648" spans="2:3">
      <c r="B8648" s="101" t="n">
        <v>89363</v>
      </c>
      <c r="C8648" s="0">
        <f>INT(Hoja3!E$4*Hoja3!$B8656)</f>
        <v>25</v>
      </c>
    </row>
    <row r="8649" spans="2:3">
      <c r="B8649" s="101" t="n">
        <v>89371</v>
      </c>
      <c r="C8649" s="0">
        <f>INT(Hoja3!E$4*Hoja3!$B8657)</f>
        <v>25</v>
      </c>
    </row>
    <row r="8650" spans="2:3">
      <c r="B8650" s="101" t="n">
        <v>89381</v>
      </c>
      <c r="C8650" s="0">
        <f>INT(Hoja3!E$4*Hoja3!$B8658)</f>
        <v>25</v>
      </c>
    </row>
    <row r="8651" spans="2:3">
      <c r="B8651" s="101" t="n">
        <v>89387</v>
      </c>
      <c r="C8651" s="0">
        <f>INT(Hoja3!E$4*Hoja3!$B8659)</f>
        <v>25</v>
      </c>
    </row>
    <row r="8652" spans="2:3">
      <c r="B8652" s="101" t="n">
        <v>89393</v>
      </c>
      <c r="C8652" s="0">
        <f>INT(Hoja3!E$4*Hoja3!$B8660)</f>
        <v>25</v>
      </c>
    </row>
    <row r="8653" spans="2:3">
      <c r="B8653" s="101" t="n">
        <v>89399</v>
      </c>
      <c r="C8653" s="0">
        <f>INT(Hoja3!E$4*Hoja3!$B8661)</f>
        <v>25</v>
      </c>
    </row>
    <row r="8654" spans="2:3">
      <c r="B8654" s="101" t="n">
        <v>89413</v>
      </c>
      <c r="C8654" s="0">
        <f>INT(Hoja3!E$4*Hoja3!$B8662)</f>
        <v>25</v>
      </c>
    </row>
    <row r="8655" spans="2:3">
      <c r="B8655" s="101" t="n">
        <v>89417</v>
      </c>
      <c r="C8655" s="0">
        <f>INT(Hoja3!E$4*Hoja3!$B8663)</f>
        <v>25</v>
      </c>
    </row>
    <row r="8656" spans="2:3">
      <c r="B8656" s="101" t="n">
        <v>89431</v>
      </c>
      <c r="C8656" s="0">
        <f>INT(Hoja3!E$4*Hoja3!$B8664)</f>
        <v>25</v>
      </c>
    </row>
    <row r="8657" spans="2:3">
      <c r="B8657" s="101" t="n">
        <v>89443</v>
      </c>
      <c r="C8657" s="0">
        <f>INT(Hoja3!E$4*Hoja3!$B8665)</f>
        <v>24</v>
      </c>
    </row>
    <row r="8658" spans="2:3">
      <c r="B8658" s="101" t="n">
        <v>89449</v>
      </c>
      <c r="C8658" s="0">
        <f>INT(Hoja3!E$4*Hoja3!$B8666)</f>
        <v>24</v>
      </c>
    </row>
    <row r="8659" spans="2:3">
      <c r="B8659" s="101" t="n">
        <v>89459</v>
      </c>
      <c r="C8659" s="0">
        <f>INT(Hoja3!E$4*Hoja3!$B8667)</f>
        <v>24</v>
      </c>
    </row>
    <row r="8660" spans="2:3">
      <c r="B8660" s="101" t="n">
        <v>89477</v>
      </c>
      <c r="C8660" s="0">
        <f>INT(Hoja3!E$4*Hoja3!$B8668)</f>
        <v>24</v>
      </c>
    </row>
    <row r="8661" spans="2:3">
      <c r="B8661" s="101" t="n">
        <v>89491</v>
      </c>
      <c r="C8661" s="0">
        <f>INT(Hoja3!E$4*Hoja3!$B8669)</f>
        <v>24</v>
      </c>
    </row>
    <row r="8662" spans="2:3">
      <c r="B8662" s="101" t="n">
        <v>89501</v>
      </c>
      <c r="C8662" s="0">
        <f>INT(Hoja3!E$4*Hoja3!$B8670)</f>
        <v>24</v>
      </c>
    </row>
    <row r="8663" spans="2:3">
      <c r="B8663" s="101" t="n">
        <v>89513</v>
      </c>
      <c r="C8663" s="0">
        <f>INT(Hoja3!E$4*Hoja3!$B8671)</f>
        <v>24</v>
      </c>
    </row>
    <row r="8664" spans="2:3">
      <c r="B8664" s="101" t="n">
        <v>89519</v>
      </c>
      <c r="C8664" s="0">
        <f>INT(Hoja3!E$4*Hoja3!$B8672)</f>
        <v>24</v>
      </c>
    </row>
    <row r="8665" spans="2:3">
      <c r="B8665" s="101" t="n">
        <v>89521</v>
      </c>
      <c r="C8665" s="0">
        <f>INT(Hoja3!E$4*Hoja3!$B8673)</f>
        <v>24</v>
      </c>
    </row>
    <row r="8666" spans="2:3">
      <c r="B8666" s="101" t="n">
        <v>89527</v>
      </c>
      <c r="C8666" s="0">
        <f>INT(Hoja3!E$4*Hoja3!$B8674)</f>
        <v>24</v>
      </c>
    </row>
    <row r="8667" spans="2:3">
      <c r="B8667" s="101" t="n">
        <v>89533</v>
      </c>
      <c r="C8667" s="0">
        <f>INT(Hoja3!E$4*Hoja3!$B8675)</f>
        <v>24</v>
      </c>
    </row>
    <row r="8668" spans="2:3">
      <c r="B8668" s="101" t="n">
        <v>89561</v>
      </c>
      <c r="C8668" s="0">
        <f>INT(Hoja3!E$4*Hoja3!$B8676)</f>
        <v>24</v>
      </c>
    </row>
    <row r="8669" spans="2:3">
      <c r="B8669" s="101" t="n">
        <v>89563</v>
      </c>
      <c r="C8669" s="0">
        <f>INT(Hoja3!E$4*Hoja3!$B8677)</f>
        <v>24</v>
      </c>
    </row>
    <row r="8670" spans="2:3">
      <c r="B8670" s="101" t="n">
        <v>89567</v>
      </c>
      <c r="C8670" s="0">
        <f>INT(Hoja3!E$4*Hoja3!$B8678)</f>
        <v>24</v>
      </c>
    </row>
    <row r="8671" spans="2:3">
      <c r="B8671" s="101" t="n">
        <v>89591</v>
      </c>
      <c r="C8671" s="0">
        <f>INT(Hoja3!E$4*Hoja3!$B8679)</f>
        <v>24</v>
      </c>
    </row>
    <row r="8672" spans="2:3">
      <c r="B8672" s="101" t="n">
        <v>89597</v>
      </c>
      <c r="C8672" s="0">
        <f>INT(Hoja3!E$4*Hoja3!$B8680)</f>
        <v>24</v>
      </c>
    </row>
    <row r="8673" spans="2:3">
      <c r="B8673" s="101" t="n">
        <v>89599</v>
      </c>
      <c r="C8673" s="0">
        <f>INT(Hoja3!E$4*Hoja3!$B8681)</f>
        <v>24</v>
      </c>
    </row>
    <row r="8674" spans="2:3">
      <c r="B8674" s="101" t="n">
        <v>89603</v>
      </c>
      <c r="C8674" s="0">
        <f>INT(Hoja3!E$4*Hoja3!$B8682)</f>
        <v>24</v>
      </c>
    </row>
    <row r="8675" spans="2:3">
      <c r="B8675" s="101" t="n">
        <v>89611</v>
      </c>
      <c r="C8675" s="0">
        <f>INT(Hoja3!E$4*Hoja3!$B8683)</f>
        <v>24</v>
      </c>
    </row>
    <row r="8676" spans="2:3">
      <c r="B8676" s="101" t="n">
        <v>89627</v>
      </c>
      <c r="C8676" s="0">
        <f>INT(Hoja3!E$4*Hoja3!$B8684)</f>
        <v>24</v>
      </c>
    </row>
    <row r="8677" spans="2:3">
      <c r="B8677" s="101" t="n">
        <v>89633</v>
      </c>
      <c r="C8677" s="0">
        <f>INT(Hoja3!E$4*Hoja3!$B8685)</f>
        <v>24</v>
      </c>
    </row>
    <row r="8678" spans="2:3">
      <c r="B8678" s="101" t="n">
        <v>89653</v>
      </c>
      <c r="C8678" s="0">
        <f>INT(Hoja3!E$4*Hoja3!$B8686)</f>
        <v>24</v>
      </c>
    </row>
    <row r="8679" spans="2:3">
      <c r="B8679" s="101" t="n">
        <v>89657</v>
      </c>
      <c r="C8679" s="0">
        <f>INT(Hoja3!E$4*Hoja3!$B8687)</f>
        <v>24</v>
      </c>
    </row>
    <row r="8680" spans="2:3">
      <c r="B8680" s="101" t="n">
        <v>89659</v>
      </c>
      <c r="C8680" s="0">
        <f>INT(Hoja3!E$4*Hoja3!$B8688)</f>
        <v>24</v>
      </c>
    </row>
    <row r="8681" spans="2:3">
      <c r="B8681" s="101" t="n">
        <v>89669</v>
      </c>
      <c r="C8681" s="0">
        <f>INT(Hoja3!E$4*Hoja3!$B8689)</f>
        <v>24</v>
      </c>
    </row>
    <row r="8682" spans="2:3">
      <c r="B8682" s="101" t="n">
        <v>89671</v>
      </c>
      <c r="C8682" s="0">
        <f>INT(Hoja3!E$4*Hoja3!$B8690)</f>
        <v>24</v>
      </c>
    </row>
    <row r="8683" spans="2:3">
      <c r="B8683" s="101" t="n">
        <v>89681</v>
      </c>
      <c r="C8683" s="0">
        <f>INT(Hoja3!E$4*Hoja3!$B8691)</f>
        <v>24</v>
      </c>
    </row>
    <row r="8684" spans="2:3">
      <c r="B8684" s="101" t="n">
        <v>89689</v>
      </c>
      <c r="C8684" s="0">
        <f>INT(Hoja3!E$4*Hoja3!$B8692)</f>
        <v>24</v>
      </c>
    </row>
    <row r="8685" spans="2:3">
      <c r="B8685" s="101" t="n">
        <v>89753</v>
      </c>
      <c r="C8685" s="0">
        <f>INT(Hoja3!E$4*Hoja3!$B8693)</f>
        <v>24</v>
      </c>
    </row>
    <row r="8686" spans="2:3">
      <c r="B8686" s="101" t="n">
        <v>89759</v>
      </c>
      <c r="C8686" s="0">
        <f>INT(Hoja3!E$4*Hoja3!$B8694)</f>
        <v>24</v>
      </c>
    </row>
    <row r="8687" spans="2:3">
      <c r="B8687" s="101" t="n">
        <v>89767</v>
      </c>
      <c r="C8687" s="0">
        <f>INT(Hoja3!E$4*Hoja3!$B8695)</f>
        <v>24</v>
      </c>
    </row>
    <row r="8688" spans="2:3">
      <c r="B8688" s="101" t="n">
        <v>89779</v>
      </c>
      <c r="C8688" s="0">
        <f>INT(Hoja3!E$4*Hoja3!$B8696)</f>
        <v>24</v>
      </c>
    </row>
    <row r="8689" spans="2:3">
      <c r="B8689" s="101" t="n">
        <v>89783</v>
      </c>
      <c r="C8689" s="0">
        <f>INT(Hoja3!E$4*Hoja3!$B8697)</f>
        <v>24</v>
      </c>
    </row>
    <row r="8690" spans="2:3">
      <c r="B8690" s="101" t="n">
        <v>89797</v>
      </c>
      <c r="C8690" s="0">
        <f>INT(Hoja3!E$4*Hoja3!$B8698)</f>
        <v>24</v>
      </c>
    </row>
    <row r="8691" spans="2:3">
      <c r="B8691" s="101" t="n">
        <v>89809</v>
      </c>
      <c r="C8691" s="0">
        <f>INT(Hoja3!E$4*Hoja3!$B8699)</f>
        <v>24</v>
      </c>
    </row>
    <row r="8692" spans="2:3">
      <c r="B8692" s="101" t="n">
        <v>89819</v>
      </c>
      <c r="C8692" s="0">
        <f>INT(Hoja3!E$4*Hoja3!$B8700)</f>
        <v>24</v>
      </c>
    </row>
    <row r="8693" spans="2:3">
      <c r="B8693" s="101" t="n">
        <v>89821</v>
      </c>
      <c r="C8693" s="0">
        <f>INT(Hoja3!E$4*Hoja3!$B8701)</f>
        <v>24</v>
      </c>
    </row>
    <row r="8694" spans="2:3">
      <c r="B8694" s="101" t="n">
        <v>89833</v>
      </c>
      <c r="C8694" s="0">
        <f>INT(Hoja3!E$4*Hoja3!$B8702)</f>
        <v>24</v>
      </c>
    </row>
    <row r="8695" spans="2:3">
      <c r="B8695" s="101" t="n">
        <v>89839</v>
      </c>
      <c r="C8695" s="0">
        <f>INT(Hoja3!E$4*Hoja3!$B8703)</f>
        <v>24</v>
      </c>
    </row>
    <row r="8696" spans="2:3">
      <c r="B8696" s="101" t="n">
        <v>89849</v>
      </c>
      <c r="C8696" s="0">
        <f>INT(Hoja3!E$4*Hoja3!$B8704)</f>
        <v>24</v>
      </c>
    </row>
    <row r="8697" spans="2:3">
      <c r="B8697" s="101" t="n">
        <v>89867</v>
      </c>
      <c r="C8697" s="0">
        <f>INT(Hoja3!E$4*Hoja3!$B8705)</f>
        <v>24</v>
      </c>
    </row>
    <row r="8698" spans="2:3">
      <c r="B8698" s="101" t="n">
        <v>89891</v>
      </c>
      <c r="C8698" s="0">
        <f>INT(Hoja3!E$4*Hoja3!$B8706)</f>
        <v>24</v>
      </c>
    </row>
    <row r="8699" spans="2:3">
      <c r="B8699" s="101" t="n">
        <v>89897</v>
      </c>
      <c r="C8699" s="0">
        <f>INT(Hoja3!E$4*Hoja3!$B8707)</f>
        <v>24</v>
      </c>
    </row>
    <row r="8700" spans="2:3">
      <c r="B8700" s="101" t="n">
        <v>89899</v>
      </c>
      <c r="C8700" s="0">
        <f>INT(Hoja3!E$4*Hoja3!$B8708)</f>
        <v>24</v>
      </c>
    </row>
    <row r="8701" spans="2:3">
      <c r="B8701" s="101" t="n">
        <v>89909</v>
      </c>
      <c r="C8701" s="0">
        <f>INT(Hoja3!E$4*Hoja3!$B8709)</f>
        <v>24</v>
      </c>
    </row>
    <row r="8702" spans="2:3">
      <c r="B8702" s="101" t="n">
        <v>89917</v>
      </c>
      <c r="C8702" s="0">
        <f>INT(Hoja3!E$4*Hoja3!$B8710)</f>
        <v>24</v>
      </c>
    </row>
    <row r="8703" spans="2:3">
      <c r="B8703" s="101" t="n">
        <v>89923</v>
      </c>
      <c r="C8703" s="0">
        <f>INT(Hoja3!E$4*Hoja3!$B8711)</f>
        <v>24</v>
      </c>
    </row>
    <row r="8704" spans="2:3">
      <c r="B8704" s="101" t="n">
        <v>89939</v>
      </c>
      <c r="C8704" s="0">
        <f>INT(Hoja3!E$4*Hoja3!$B8712)</f>
        <v>24</v>
      </c>
    </row>
    <row r="8705" spans="2:3">
      <c r="B8705" s="101" t="n">
        <v>89959</v>
      </c>
      <c r="C8705" s="0">
        <f>INT(Hoja3!E$4*Hoja3!$B8713)</f>
        <v>24</v>
      </c>
    </row>
    <row r="8706" spans="2:3">
      <c r="B8706" s="101" t="n">
        <v>89963</v>
      </c>
      <c r="C8706" s="0">
        <f>INT(Hoja3!E$4*Hoja3!$B8714)</f>
        <v>24</v>
      </c>
    </row>
    <row r="8707" spans="2:3">
      <c r="B8707" s="101" t="n">
        <v>89977</v>
      </c>
      <c r="C8707" s="0">
        <f>INT(Hoja3!E$4*Hoja3!$B8715)</f>
        <v>24</v>
      </c>
    </row>
    <row r="8708" spans="2:3">
      <c r="B8708" s="101" t="n">
        <v>89983</v>
      </c>
      <c r="C8708" s="0">
        <f>INT(Hoja3!E$4*Hoja3!$B8716)</f>
        <v>24</v>
      </c>
    </row>
    <row r="8709" spans="2:3">
      <c r="B8709" s="101" t="n">
        <v>89989</v>
      </c>
      <c r="C8709" s="0">
        <f>INT(Hoja3!E$4*Hoja3!$B8717)</f>
        <v>24</v>
      </c>
    </row>
    <row r="8710" spans="2:3">
      <c r="B8710" s="101" t="n">
        <v>90001</v>
      </c>
      <c r="C8710" s="0">
        <f>INT(Hoja3!E$4*Hoja3!$B8718)</f>
        <v>24</v>
      </c>
    </row>
    <row r="8711" spans="2:3">
      <c r="B8711" s="101" t="n">
        <v>90007</v>
      </c>
      <c r="C8711" s="0">
        <f>INT(Hoja3!E$4*Hoja3!$B8719)</f>
        <v>24</v>
      </c>
    </row>
    <row r="8712" spans="2:3">
      <c r="B8712" s="101" t="n">
        <v>90011</v>
      </c>
      <c r="C8712" s="0">
        <f>INT(Hoja3!E$4*Hoja3!$B8720)</f>
        <v>24</v>
      </c>
    </row>
    <row r="8713" spans="2:3">
      <c r="B8713" s="101" t="n">
        <v>90017</v>
      </c>
      <c r="C8713" s="0">
        <f>INT(Hoja3!E$4*Hoja3!$B8721)</f>
        <v>24</v>
      </c>
    </row>
    <row r="8714" spans="2:3">
      <c r="B8714" s="101" t="n">
        <v>90019</v>
      </c>
      <c r="C8714" s="0">
        <f>INT(Hoja3!E$4*Hoja3!$B8722)</f>
        <v>24</v>
      </c>
    </row>
    <row r="8715" spans="2:3">
      <c r="B8715" s="101" t="n">
        <v>90023</v>
      </c>
      <c r="C8715" s="0">
        <f>INT(Hoja3!E$4*Hoja3!$B8723)</f>
        <v>24</v>
      </c>
    </row>
    <row r="8716" spans="2:3">
      <c r="B8716" s="101" t="n">
        <v>90031</v>
      </c>
      <c r="C8716" s="0">
        <f>INT(Hoja3!E$4*Hoja3!$B8724)</f>
        <v>24</v>
      </c>
    </row>
    <row r="8717" spans="2:3">
      <c r="B8717" s="101" t="n">
        <v>90053</v>
      </c>
      <c r="C8717" s="0">
        <f>INT(Hoja3!E$4*Hoja3!$B8725)</f>
        <v>24</v>
      </c>
    </row>
    <row r="8718" spans="2:3">
      <c r="B8718" s="101" t="n">
        <v>90059</v>
      </c>
      <c r="C8718" s="0">
        <f>INT(Hoja3!E$4*Hoja3!$B8726)</f>
        <v>24</v>
      </c>
    </row>
    <row r="8719" spans="2:3">
      <c r="B8719" s="101" t="n">
        <v>90067</v>
      </c>
      <c r="C8719" s="0">
        <f>INT(Hoja3!E$4*Hoja3!$B8727)</f>
        <v>24</v>
      </c>
    </row>
    <row r="8720" spans="2:3">
      <c r="B8720" s="101" t="n">
        <v>90071</v>
      </c>
      <c r="C8720" s="0">
        <f>INT(Hoja3!E$4*Hoja3!$B8728)</f>
        <v>24</v>
      </c>
    </row>
    <row r="8721" spans="2:3">
      <c r="B8721" s="101" t="n">
        <v>90073</v>
      </c>
      <c r="C8721" s="0">
        <f>INT(Hoja3!E$4*Hoja3!$B8729)</f>
        <v>24</v>
      </c>
    </row>
    <row r="8722" spans="2:3">
      <c r="B8722" s="101" t="n">
        <v>90089</v>
      </c>
      <c r="C8722" s="0">
        <f>INT(Hoja3!E$4*Hoja3!$B8730)</f>
        <v>24</v>
      </c>
    </row>
    <row r="8723" spans="2:3">
      <c r="B8723" s="101" t="n">
        <v>90107</v>
      </c>
      <c r="C8723" s="0">
        <f>INT(Hoja3!E$4*Hoja3!$B8731)</f>
        <v>24</v>
      </c>
    </row>
    <row r="8724" spans="2:3">
      <c r="B8724" s="101" t="n">
        <v>90121</v>
      </c>
      <c r="C8724" s="0">
        <f>INT(Hoja3!E$4*Hoja3!$B8732)</f>
        <v>24</v>
      </c>
    </row>
    <row r="8725" spans="2:3">
      <c r="B8725" s="101" t="n">
        <v>90127</v>
      </c>
      <c r="C8725" s="0">
        <f>INT(Hoja3!E$4*Hoja3!$B8733)</f>
        <v>24</v>
      </c>
    </row>
    <row r="8726" spans="2:3">
      <c r="B8726" s="101" t="n">
        <v>90149</v>
      </c>
      <c r="C8726" s="0">
        <f>INT(Hoja3!E$4*Hoja3!$B8734)</f>
        <v>24</v>
      </c>
    </row>
    <row r="8727" spans="2:3">
      <c r="B8727" s="101" t="n">
        <v>90163</v>
      </c>
      <c r="C8727" s="0">
        <f>INT(Hoja3!E$4*Hoja3!$B8735)</f>
        <v>24</v>
      </c>
    </row>
    <row r="8728" spans="2:3">
      <c r="B8728" s="101" t="n">
        <v>90173</v>
      </c>
      <c r="C8728" s="0">
        <f>INT(Hoja3!E$4*Hoja3!$B8736)</f>
        <v>24</v>
      </c>
    </row>
    <row r="8729" spans="2:3">
      <c r="B8729" s="101" t="n">
        <v>90187</v>
      </c>
      <c r="C8729" s="0">
        <f>INT(Hoja3!E$4*Hoja3!$B8737)</f>
        <v>24</v>
      </c>
    </row>
    <row r="8730" spans="2:3">
      <c r="B8730" s="101" t="n">
        <v>90191</v>
      </c>
      <c r="C8730" s="0">
        <f>INT(Hoja3!E$4*Hoja3!$B8738)</f>
        <v>24</v>
      </c>
    </row>
    <row r="8731" spans="2:3">
      <c r="B8731" s="101" t="n">
        <v>90197</v>
      </c>
      <c r="C8731" s="0">
        <f>INT(Hoja3!E$4*Hoja3!$B8739)</f>
        <v>24</v>
      </c>
    </row>
    <row r="8732" spans="2:3">
      <c r="B8732" s="101" t="n">
        <v>90199</v>
      </c>
      <c r="C8732" s="0">
        <f>INT(Hoja3!E$4*Hoja3!$B8740)</f>
        <v>24</v>
      </c>
    </row>
    <row r="8733" spans="2:3">
      <c r="B8733" s="101" t="n">
        <v>90203</v>
      </c>
      <c r="C8733" s="0">
        <f>INT(Hoja3!E$4*Hoja3!$B8741)</f>
        <v>24</v>
      </c>
    </row>
    <row r="8734" spans="2:3">
      <c r="B8734" s="101" t="n">
        <v>90217</v>
      </c>
      <c r="C8734" s="0">
        <f>INT(Hoja3!E$4*Hoja3!$B8742)</f>
        <v>24</v>
      </c>
    </row>
    <row r="8735" spans="2:3">
      <c r="B8735" s="101" t="n">
        <v>90227</v>
      </c>
      <c r="C8735" s="0">
        <f>INT(Hoja3!E$4*Hoja3!$B8743)</f>
        <v>24</v>
      </c>
    </row>
    <row r="8736" spans="2:3">
      <c r="B8736" s="101" t="n">
        <v>90239</v>
      </c>
      <c r="C8736" s="0">
        <f>INT(Hoja3!E$4*Hoja3!$B8744)</f>
        <v>24</v>
      </c>
    </row>
    <row r="8737" spans="2:3">
      <c r="B8737" s="101" t="n">
        <v>90247</v>
      </c>
      <c r="C8737" s="0">
        <f>INT(Hoja3!E$4*Hoja3!$B8745)</f>
        <v>24</v>
      </c>
    </row>
    <row r="8738" spans="2:3">
      <c r="B8738" s="101" t="n">
        <v>90263</v>
      </c>
      <c r="C8738" s="0">
        <f>INT(Hoja3!E$4*Hoja3!$B8746)</f>
        <v>24</v>
      </c>
    </row>
    <row r="8739" spans="2:3">
      <c r="B8739" s="101" t="n">
        <v>90271</v>
      </c>
      <c r="C8739" s="0">
        <f>INT(Hoja3!E$4*Hoja3!$B8747)</f>
        <v>24</v>
      </c>
    </row>
    <row r="8740" spans="2:3">
      <c r="B8740" s="101" t="n">
        <v>90281</v>
      </c>
      <c r="C8740" s="0">
        <f>INT(Hoja3!E$4*Hoja3!$B8748)</f>
        <v>24</v>
      </c>
    </row>
    <row r="8741" spans="2:3">
      <c r="B8741" s="101" t="n">
        <v>90289</v>
      </c>
      <c r="C8741" s="0">
        <f>INT(Hoja3!E$4*Hoja3!$B8749)</f>
        <v>24</v>
      </c>
    </row>
    <row r="8742" spans="2:3">
      <c r="B8742" s="101" t="n">
        <v>90313</v>
      </c>
      <c r="C8742" s="0">
        <f>INT(Hoja3!E$4*Hoja3!$B8750)</f>
        <v>24</v>
      </c>
    </row>
    <row r="8743" spans="2:3">
      <c r="B8743" s="101" t="n">
        <v>90353</v>
      </c>
      <c r="C8743" s="0">
        <f>INT(Hoja3!E$4*Hoja3!$B8751)</f>
        <v>24</v>
      </c>
    </row>
    <row r="8744" spans="2:3">
      <c r="B8744" s="101" t="n">
        <v>90359</v>
      </c>
      <c r="C8744" s="0">
        <f>INT(Hoja3!E$4*Hoja3!$B8752)</f>
        <v>24</v>
      </c>
    </row>
    <row r="8745" spans="2:3">
      <c r="B8745" s="101" t="n">
        <v>90371</v>
      </c>
      <c r="C8745" s="0">
        <f>INT(Hoja3!E$4*Hoja3!$B8753)</f>
        <v>24</v>
      </c>
    </row>
    <row r="8746" spans="2:3">
      <c r="B8746" s="101" t="n">
        <v>90373</v>
      </c>
      <c r="C8746" s="0">
        <f>INT(Hoja3!E$4*Hoja3!$B8754)</f>
        <v>24</v>
      </c>
    </row>
    <row r="8747" spans="2:3">
      <c r="B8747" s="101" t="n">
        <v>90379</v>
      </c>
      <c r="C8747" s="0">
        <f>INT(Hoja3!E$4*Hoja3!$B8755)</f>
        <v>24</v>
      </c>
    </row>
    <row r="8748" spans="2:3">
      <c r="B8748" s="101" t="n">
        <v>90397</v>
      </c>
      <c r="C8748" s="0">
        <f>INT(Hoja3!E$4*Hoja3!$B8756)</f>
        <v>24</v>
      </c>
    </row>
    <row r="8749" spans="2:3">
      <c r="B8749" s="101" t="n">
        <v>90401</v>
      </c>
      <c r="C8749" s="0">
        <f>INT(Hoja3!E$4*Hoja3!$B8757)</f>
        <v>24</v>
      </c>
    </row>
    <row r="8750" spans="2:3">
      <c r="B8750" s="101" t="n">
        <v>90403</v>
      </c>
      <c r="C8750" s="0">
        <f>INT(Hoja3!E$4*Hoja3!$B8758)</f>
        <v>24</v>
      </c>
    </row>
    <row r="8751" spans="2:3">
      <c r="B8751" s="101" t="n">
        <v>90407</v>
      </c>
      <c r="C8751" s="0">
        <f>INT(Hoja3!E$4*Hoja3!$B8759)</f>
        <v>24</v>
      </c>
    </row>
    <row r="8752" spans="2:3">
      <c r="B8752" s="101" t="n">
        <v>90437</v>
      </c>
      <c r="C8752" s="0">
        <f>INT(Hoja3!E$4*Hoja3!$B8760)</f>
        <v>24</v>
      </c>
    </row>
    <row r="8753" spans="2:3">
      <c r="B8753" s="101" t="n">
        <v>90439</v>
      </c>
      <c r="C8753" s="0">
        <f>INT(Hoja3!E$4*Hoja3!$B8761)</f>
        <v>24</v>
      </c>
    </row>
    <row r="8754" spans="2:3">
      <c r="B8754" s="101" t="n">
        <v>90469</v>
      </c>
      <c r="C8754" s="0">
        <f>INT(Hoja3!E$4*Hoja3!$B8762)</f>
        <v>24</v>
      </c>
    </row>
    <row r="8755" spans="2:3">
      <c r="B8755" s="101" t="n">
        <v>90473</v>
      </c>
      <c r="C8755" s="0">
        <f>INT(Hoja3!E$4*Hoja3!$B8763)</f>
        <v>24</v>
      </c>
    </row>
    <row r="8756" spans="2:3">
      <c r="B8756" s="101" t="n">
        <v>90481</v>
      </c>
      <c r="C8756" s="0">
        <f>INT(Hoja3!E$4*Hoja3!$B8764)</f>
        <v>24</v>
      </c>
    </row>
    <row r="8757" spans="2:3">
      <c r="B8757" s="101" t="n">
        <v>90499</v>
      </c>
      <c r="C8757" s="0">
        <f>INT(Hoja3!E$4*Hoja3!$B8765)</f>
        <v>24</v>
      </c>
    </row>
    <row r="8758" spans="2:3">
      <c r="B8758" s="101" t="n">
        <v>90511</v>
      </c>
      <c r="C8758" s="0">
        <f>INT(Hoja3!E$4*Hoja3!$B8766)</f>
        <v>24</v>
      </c>
    </row>
    <row r="8759" spans="2:3">
      <c r="B8759" s="101" t="n">
        <v>90523</v>
      </c>
      <c r="C8759" s="0">
        <f>INT(Hoja3!E$4*Hoja3!$B8767)</f>
        <v>24</v>
      </c>
    </row>
    <row r="8760" spans="2:3">
      <c r="B8760" s="101" t="n">
        <v>90527</v>
      </c>
      <c r="C8760" s="0">
        <f>INT(Hoja3!E$4*Hoja3!$B8768)</f>
        <v>24</v>
      </c>
    </row>
    <row r="8761" spans="2:3">
      <c r="B8761" s="101" t="n">
        <v>90529</v>
      </c>
      <c r="C8761" s="0">
        <f>INT(Hoja3!E$4*Hoja3!$B8769)</f>
        <v>24</v>
      </c>
    </row>
    <row r="8762" spans="2:3">
      <c r="B8762" s="101" t="n">
        <v>90533</v>
      </c>
      <c r="C8762" s="0">
        <f>INT(Hoja3!E$4*Hoja3!$B8770)</f>
        <v>24</v>
      </c>
    </row>
    <row r="8763" spans="2:3">
      <c r="B8763" s="101" t="n">
        <v>90547</v>
      </c>
      <c r="C8763" s="0">
        <f>INT(Hoja3!E$4*Hoja3!$B8771)</f>
        <v>24</v>
      </c>
    </row>
    <row r="8764" spans="2:3">
      <c r="B8764" s="101" t="n">
        <v>90583</v>
      </c>
      <c r="C8764" s="0">
        <f>INT(Hoja3!E$4*Hoja3!$B8772)</f>
        <v>24</v>
      </c>
    </row>
    <row r="8765" spans="2:3">
      <c r="B8765" s="101" t="n">
        <v>90599</v>
      </c>
      <c r="C8765" s="0">
        <f>INT(Hoja3!E$4*Hoja3!$B8773)</f>
        <v>24</v>
      </c>
    </row>
    <row r="8766" spans="2:3">
      <c r="B8766" s="101" t="n">
        <v>90617</v>
      </c>
      <c r="C8766" s="0">
        <f>INT(Hoja3!E$4*Hoja3!$B8774)</f>
        <v>24</v>
      </c>
    </row>
    <row r="8767" spans="2:3">
      <c r="B8767" s="101" t="n">
        <v>90619</v>
      </c>
      <c r="C8767" s="0">
        <f>INT(Hoja3!E$4*Hoja3!$B8775)</f>
        <v>24</v>
      </c>
    </row>
    <row r="8768" spans="2:3">
      <c r="B8768" s="101" t="n">
        <v>90631</v>
      </c>
      <c r="C8768" s="0">
        <f>INT(Hoja3!E$4*Hoja3!$B8776)</f>
        <v>24</v>
      </c>
    </row>
    <row r="8769" spans="2:3">
      <c r="B8769" s="101" t="n">
        <v>90641</v>
      </c>
      <c r="C8769" s="0">
        <f>INT(Hoja3!E$4*Hoja3!$B8777)</f>
        <v>24</v>
      </c>
    </row>
    <row r="8770" spans="2:3">
      <c r="B8770" s="101" t="n">
        <v>90647</v>
      </c>
      <c r="C8770" s="0">
        <f>INT(Hoja3!E$4*Hoja3!$B8778)</f>
        <v>24</v>
      </c>
    </row>
    <row r="8771" spans="2:3">
      <c r="B8771" s="101" t="n">
        <v>90659</v>
      </c>
      <c r="C8771" s="0">
        <f>INT(Hoja3!E$4*Hoja3!$B8779)</f>
        <v>24</v>
      </c>
    </row>
    <row r="8772" spans="2:3">
      <c r="B8772" s="101" t="n">
        <v>90677</v>
      </c>
      <c r="C8772" s="0">
        <f>INT(Hoja3!E$4*Hoja3!$B8780)</f>
        <v>24</v>
      </c>
    </row>
    <row r="8773" spans="2:3">
      <c r="B8773" s="101" t="n">
        <v>90679</v>
      </c>
      <c r="C8773" s="0">
        <f>INT(Hoja3!E$4*Hoja3!$B8781)</f>
        <v>24</v>
      </c>
    </row>
    <row r="8774" spans="2:3">
      <c r="B8774" s="101" t="n">
        <v>90697</v>
      </c>
      <c r="C8774" s="0">
        <f>INT(Hoja3!E$4*Hoja3!$B8782)</f>
        <v>24</v>
      </c>
    </row>
    <row r="8775" spans="2:3">
      <c r="B8775" s="101" t="n">
        <v>90703</v>
      </c>
      <c r="C8775" s="0">
        <f>INT(Hoja3!E$4*Hoja3!$B8783)</f>
        <v>24</v>
      </c>
    </row>
    <row r="8776" spans="2:3">
      <c r="B8776" s="101" t="n">
        <v>90709</v>
      </c>
      <c r="C8776" s="0">
        <f>INT(Hoja3!E$4*Hoja3!$B8784)</f>
        <v>24</v>
      </c>
    </row>
    <row r="8777" spans="2:3">
      <c r="B8777" s="101" t="n">
        <v>90731</v>
      </c>
      <c r="C8777" s="0">
        <f>INT(Hoja3!E$4*Hoja3!$B8785)</f>
        <v>24</v>
      </c>
    </row>
    <row r="8778" spans="2:3">
      <c r="B8778" s="101" t="n">
        <v>90749</v>
      </c>
      <c r="C8778" s="0">
        <f>INT(Hoja3!E$4*Hoja3!$B8786)</f>
        <v>24</v>
      </c>
    </row>
    <row r="8779" spans="2:3">
      <c r="B8779" s="101" t="n">
        <v>90787</v>
      </c>
      <c r="C8779" s="0">
        <f>INT(Hoja3!E$4*Hoja3!$B8787)</f>
        <v>24</v>
      </c>
    </row>
    <row r="8780" spans="2:3">
      <c r="B8780" s="101" t="n">
        <v>90793</v>
      </c>
      <c r="C8780" s="0">
        <f>INT(Hoja3!E$4*Hoja3!$B8788)</f>
        <v>24</v>
      </c>
    </row>
    <row r="8781" spans="2:3">
      <c r="B8781" s="101" t="n">
        <v>90803</v>
      </c>
      <c r="C8781" s="0">
        <f>INT(Hoja3!E$4*Hoja3!$B8789)</f>
        <v>24</v>
      </c>
    </row>
    <row r="8782" spans="2:3">
      <c r="B8782" s="101" t="n">
        <v>90821</v>
      </c>
      <c r="C8782" s="0">
        <f>INT(Hoja3!E$4*Hoja3!$B8790)</f>
        <v>24</v>
      </c>
    </row>
    <row r="8783" spans="2:3">
      <c r="B8783" s="101" t="n">
        <v>90823</v>
      </c>
      <c r="C8783" s="0">
        <f>INT(Hoja3!E$4*Hoja3!$B8791)</f>
        <v>24</v>
      </c>
    </row>
    <row r="8784" spans="2:3">
      <c r="B8784" s="101" t="n">
        <v>90833</v>
      </c>
      <c r="C8784" s="0">
        <f>INT(Hoja3!E$4*Hoja3!$B8792)</f>
        <v>24</v>
      </c>
    </row>
    <row r="8785" spans="2:3">
      <c r="B8785" s="101" t="n">
        <v>90841</v>
      </c>
      <c r="C8785" s="0">
        <f>INT(Hoja3!E$4*Hoja3!$B8793)</f>
        <v>24</v>
      </c>
    </row>
    <row r="8786" spans="2:3">
      <c r="B8786" s="101" t="n">
        <v>90847</v>
      </c>
      <c r="C8786" s="0">
        <f>INT(Hoja3!E$4*Hoja3!$B8794)</f>
        <v>24</v>
      </c>
    </row>
    <row r="8787" spans="2:3">
      <c r="B8787" s="101" t="n">
        <v>90863</v>
      </c>
      <c r="C8787" s="0">
        <f>INT(Hoja3!E$4*Hoja3!$B8795)</f>
        <v>24</v>
      </c>
    </row>
    <row r="8788" spans="2:3">
      <c r="B8788" s="101" t="n">
        <v>90887</v>
      </c>
      <c r="C8788" s="0">
        <f>INT(Hoja3!E$4*Hoja3!$B8796)</f>
        <v>24</v>
      </c>
    </row>
    <row r="8789" spans="2:3">
      <c r="B8789" s="101" t="n">
        <v>90901</v>
      </c>
      <c r="C8789" s="0">
        <f>INT(Hoja3!E$4*Hoja3!$B8797)</f>
        <v>24</v>
      </c>
    </row>
    <row r="8790" spans="2:3">
      <c r="B8790" s="101" t="n">
        <v>90907</v>
      </c>
      <c r="C8790" s="0">
        <f>INT(Hoja3!E$4*Hoja3!$B8798)</f>
        <v>24</v>
      </c>
    </row>
    <row r="8791" spans="2:3">
      <c r="B8791" s="101" t="n">
        <v>90911</v>
      </c>
      <c r="C8791" s="0">
        <f>INT(Hoja3!E$4*Hoja3!$B8799)</f>
        <v>24</v>
      </c>
    </row>
    <row r="8792" spans="2:3">
      <c r="B8792" s="101" t="n">
        <v>90917</v>
      </c>
      <c r="C8792" s="0">
        <f>INT(Hoja3!E$4*Hoja3!$B8800)</f>
        <v>24</v>
      </c>
    </row>
    <row r="8793" spans="2:3">
      <c r="B8793" s="101" t="n">
        <v>90931</v>
      </c>
      <c r="C8793" s="0">
        <f>INT(Hoja3!E$4*Hoja3!$B8801)</f>
        <v>24</v>
      </c>
    </row>
    <row r="8794" spans="2:3">
      <c r="B8794" s="101" t="n">
        <v>90947</v>
      </c>
      <c r="C8794" s="0">
        <f>INT(Hoja3!E$4*Hoja3!$B8802)</f>
        <v>24</v>
      </c>
    </row>
    <row r="8795" spans="2:3">
      <c r="B8795" s="101" t="n">
        <v>90971</v>
      </c>
      <c r="C8795" s="0">
        <f>INT(Hoja3!E$4*Hoja3!$B8803)</f>
        <v>24</v>
      </c>
    </row>
    <row r="8796" spans="2:3">
      <c r="B8796" s="101" t="n">
        <v>90977</v>
      </c>
      <c r="C8796" s="0">
        <f>INT(Hoja3!E$4*Hoja3!$B8804)</f>
        <v>24</v>
      </c>
    </row>
    <row r="8797" spans="2:3">
      <c r="B8797" s="101" t="n">
        <v>90989</v>
      </c>
      <c r="C8797" s="0">
        <f>INT(Hoja3!E$4*Hoja3!$B8805)</f>
        <v>24</v>
      </c>
    </row>
    <row r="8798" spans="2:3">
      <c r="B8798" s="101" t="n">
        <v>90997</v>
      </c>
      <c r="C8798" s="0">
        <f>INT(Hoja3!E$4*Hoja3!$B8806)</f>
        <v>24</v>
      </c>
    </row>
    <row r="8799" spans="2:3">
      <c r="B8799" s="101" t="n">
        <v>91009</v>
      </c>
      <c r="C8799" s="0">
        <f>INT(Hoja3!E$4*Hoja3!$B8807)</f>
        <v>24</v>
      </c>
    </row>
    <row r="8800" spans="2:3">
      <c r="B8800" s="101" t="n">
        <v>91019</v>
      </c>
      <c r="C8800" s="0">
        <f>INT(Hoja3!E$4*Hoja3!$B8808)</f>
        <v>24</v>
      </c>
    </row>
    <row r="8801" spans="2:3">
      <c r="B8801" s="101" t="n">
        <v>91033</v>
      </c>
      <c r="C8801" s="0">
        <f>INT(Hoja3!E$4*Hoja3!$B8809)</f>
        <v>24</v>
      </c>
    </row>
    <row r="8802" spans="2:3">
      <c r="B8802" s="101" t="n">
        <v>91079</v>
      </c>
      <c r="C8802" s="0">
        <f>INT(Hoja3!E$4*Hoja3!$B8810)</f>
        <v>24</v>
      </c>
    </row>
    <row r="8803" spans="2:3">
      <c r="B8803" s="101" t="n">
        <v>91081</v>
      </c>
      <c r="C8803" s="0">
        <f>INT(Hoja3!E$4*Hoja3!$B8811)</f>
        <v>24</v>
      </c>
    </row>
    <row r="8804" spans="2:3">
      <c r="B8804" s="101" t="n">
        <v>91097</v>
      </c>
      <c r="C8804" s="0">
        <f>INT(Hoja3!E$4*Hoja3!$B8812)</f>
        <v>24</v>
      </c>
    </row>
    <row r="8805" spans="2:3">
      <c r="B8805" s="101" t="n">
        <v>91099</v>
      </c>
      <c r="C8805" s="0">
        <f>INT(Hoja3!E$4*Hoja3!$B8813)</f>
        <v>24</v>
      </c>
    </row>
    <row r="8806" spans="2:3">
      <c r="B8806" s="101" t="n">
        <v>91121</v>
      </c>
      <c r="C8806" s="0">
        <f>INT(Hoja3!E$4*Hoja3!$B8814)</f>
        <v>24</v>
      </c>
    </row>
    <row r="8807" spans="2:3">
      <c r="B8807" s="101" t="n">
        <v>91127</v>
      </c>
      <c r="C8807" s="0">
        <f>INT(Hoja3!E$4*Hoja3!$B8815)</f>
        <v>24</v>
      </c>
    </row>
    <row r="8808" spans="2:3">
      <c r="B8808" s="101" t="n">
        <v>91129</v>
      </c>
      <c r="C8808" s="0">
        <f>INT(Hoja3!E$4*Hoja3!$B8816)</f>
        <v>24</v>
      </c>
    </row>
    <row r="8809" spans="2:3">
      <c r="B8809" s="101" t="n">
        <v>91139</v>
      </c>
      <c r="C8809" s="0">
        <f>INT(Hoja3!E$4*Hoja3!$B8817)</f>
        <v>24</v>
      </c>
    </row>
    <row r="8810" spans="2:3">
      <c r="B8810" s="101" t="n">
        <v>91141</v>
      </c>
      <c r="C8810" s="0">
        <f>INT(Hoja3!E$4*Hoja3!$B8818)</f>
        <v>24</v>
      </c>
    </row>
    <row r="8811" spans="2:3">
      <c r="B8811" s="101" t="n">
        <v>91151</v>
      </c>
      <c r="C8811" s="0">
        <f>INT(Hoja3!E$4*Hoja3!$B8819)</f>
        <v>24</v>
      </c>
    </row>
    <row r="8812" spans="2:3">
      <c r="B8812" s="101" t="n">
        <v>91153</v>
      </c>
      <c r="C8812" s="0">
        <f>INT(Hoja3!E$4*Hoja3!$B8820)</f>
        <v>24</v>
      </c>
    </row>
    <row r="8813" spans="2:3">
      <c r="B8813" s="101" t="n">
        <v>91159</v>
      </c>
      <c r="C8813" s="0">
        <f>INT(Hoja3!E$4*Hoja3!$B8821)</f>
        <v>24</v>
      </c>
    </row>
    <row r="8814" spans="2:3">
      <c r="B8814" s="101" t="n">
        <v>91163</v>
      </c>
      <c r="C8814" s="0">
        <f>INT(Hoja3!E$4*Hoja3!$B8822)</f>
        <v>24</v>
      </c>
    </row>
    <row r="8815" spans="2:3">
      <c r="B8815" s="101" t="n">
        <v>91183</v>
      </c>
      <c r="C8815" s="0">
        <f>INT(Hoja3!E$4*Hoja3!$B8823)</f>
        <v>24</v>
      </c>
    </row>
    <row r="8816" spans="2:3">
      <c r="B8816" s="101" t="n">
        <v>91193</v>
      </c>
      <c r="C8816" s="0">
        <f>INT(Hoja3!E$4*Hoja3!$B8824)</f>
        <v>24</v>
      </c>
    </row>
    <row r="8817" spans="2:3">
      <c r="B8817" s="101" t="n">
        <v>91199</v>
      </c>
      <c r="C8817" s="0">
        <f>INT(Hoja3!E$4*Hoja3!$B8825)</f>
        <v>24</v>
      </c>
    </row>
    <row r="8818" spans="2:3">
      <c r="B8818" s="101" t="n">
        <v>91229</v>
      </c>
      <c r="C8818" s="0">
        <f>INT(Hoja3!E$4*Hoja3!$B8826)</f>
        <v>24</v>
      </c>
    </row>
    <row r="8819" spans="2:3">
      <c r="B8819" s="101" t="n">
        <v>91237</v>
      </c>
      <c r="C8819" s="0">
        <f>INT(Hoja3!E$4*Hoja3!$B8827)</f>
        <v>24</v>
      </c>
    </row>
    <row r="8820" spans="2:3">
      <c r="B8820" s="101" t="n">
        <v>91243</v>
      </c>
      <c r="C8820" s="0">
        <f>INT(Hoja3!E$4*Hoja3!$B8828)</f>
        <v>24</v>
      </c>
    </row>
    <row r="8821" spans="2:3">
      <c r="B8821" s="101" t="n">
        <v>91249</v>
      </c>
      <c r="C8821" s="0">
        <f>INT(Hoja3!E$4*Hoja3!$B8829)</f>
        <v>24</v>
      </c>
    </row>
    <row r="8822" spans="2:3">
      <c r="B8822" s="101" t="n">
        <v>91253</v>
      </c>
      <c r="C8822" s="0">
        <f>INT(Hoja3!E$4*Hoja3!$B8830)</f>
        <v>24</v>
      </c>
    </row>
    <row r="8823" spans="2:3">
      <c r="B8823" s="101" t="n">
        <v>91283</v>
      </c>
      <c r="C8823" s="0">
        <f>INT(Hoja3!E$4*Hoja3!$B8831)</f>
        <v>24</v>
      </c>
    </row>
    <row r="8824" spans="2:3">
      <c r="B8824" s="101" t="n">
        <v>91291</v>
      </c>
      <c r="C8824" s="0">
        <f>INT(Hoja3!E$4*Hoja3!$B8832)</f>
        <v>23</v>
      </c>
    </row>
    <row r="8825" spans="2:3">
      <c r="B8825" s="101" t="n">
        <v>91297</v>
      </c>
      <c r="C8825" s="0">
        <f>INT(Hoja3!E$4*Hoja3!$B8833)</f>
        <v>23</v>
      </c>
    </row>
    <row r="8826" spans="2:3">
      <c r="B8826" s="101" t="n">
        <v>91303</v>
      </c>
      <c r="C8826" s="0">
        <f>INT(Hoja3!E$4*Hoja3!$B8834)</f>
        <v>23</v>
      </c>
    </row>
    <row r="8827" spans="2:3">
      <c r="B8827" s="101" t="n">
        <v>91309</v>
      </c>
      <c r="C8827" s="0">
        <f>INT(Hoja3!E$4*Hoja3!$B8835)</f>
        <v>23</v>
      </c>
    </row>
    <row r="8828" spans="2:3">
      <c r="B8828" s="101" t="n">
        <v>91331</v>
      </c>
      <c r="C8828" s="0">
        <f>INT(Hoja3!E$4*Hoja3!$B8836)</f>
        <v>23</v>
      </c>
    </row>
    <row r="8829" spans="2:3">
      <c r="B8829" s="101" t="n">
        <v>91367</v>
      </c>
      <c r="C8829" s="0">
        <f>INT(Hoja3!E$4*Hoja3!$B8837)</f>
        <v>23</v>
      </c>
    </row>
    <row r="8830" spans="2:3">
      <c r="B8830" s="101" t="n">
        <v>91369</v>
      </c>
      <c r="C8830" s="0">
        <f>INT(Hoja3!E$4*Hoja3!$B8838)</f>
        <v>23</v>
      </c>
    </row>
    <row r="8831" spans="2:3">
      <c r="B8831" s="101" t="n">
        <v>91373</v>
      </c>
      <c r="C8831" s="0">
        <f>INT(Hoja3!E$4*Hoja3!$B8839)</f>
        <v>23</v>
      </c>
    </row>
    <row r="8832" spans="2:3">
      <c r="B8832" s="101" t="n">
        <v>91381</v>
      </c>
      <c r="C8832" s="0">
        <f>INT(Hoja3!E$4*Hoja3!$B8840)</f>
        <v>23</v>
      </c>
    </row>
    <row r="8833" spans="2:3">
      <c r="B8833" s="101" t="n">
        <v>91387</v>
      </c>
      <c r="C8833" s="0">
        <f>INT(Hoja3!E$4*Hoja3!$B8841)</f>
        <v>23</v>
      </c>
    </row>
    <row r="8834" spans="2:3">
      <c r="B8834" s="101" t="n">
        <v>91393</v>
      </c>
      <c r="C8834" s="0">
        <f>INT(Hoja3!E$4*Hoja3!$B8842)</f>
        <v>23</v>
      </c>
    </row>
    <row r="8835" spans="2:3">
      <c r="B8835" s="101" t="n">
        <v>91397</v>
      </c>
      <c r="C8835" s="0">
        <f>INT(Hoja3!E$4*Hoja3!$B8843)</f>
        <v>23</v>
      </c>
    </row>
    <row r="8836" spans="2:3">
      <c r="B8836" s="101" t="n">
        <v>91411</v>
      </c>
      <c r="C8836" s="0">
        <f>INT(Hoja3!E$4*Hoja3!$B8844)</f>
        <v>23</v>
      </c>
    </row>
    <row r="8837" spans="2:3">
      <c r="B8837" s="101" t="n">
        <v>91423</v>
      </c>
      <c r="C8837" s="0">
        <f>INT(Hoja3!E$4*Hoja3!$B8845)</f>
        <v>23</v>
      </c>
    </row>
    <row r="8838" spans="2:3">
      <c r="B8838" s="101" t="n">
        <v>91433</v>
      </c>
      <c r="C8838" s="0">
        <f>INT(Hoja3!E$4*Hoja3!$B8846)</f>
        <v>23</v>
      </c>
    </row>
    <row r="8839" spans="2:3">
      <c r="B8839" s="101" t="n">
        <v>91453</v>
      </c>
      <c r="C8839" s="0">
        <f>INT(Hoja3!E$4*Hoja3!$B8847)</f>
        <v>23</v>
      </c>
    </row>
    <row r="8840" spans="2:3">
      <c r="B8840" s="101" t="n">
        <v>91457</v>
      </c>
      <c r="C8840" s="0">
        <f>INT(Hoja3!E$4*Hoja3!$B8848)</f>
        <v>23</v>
      </c>
    </row>
    <row r="8841" spans="2:3">
      <c r="B8841" s="101" t="n">
        <v>91459</v>
      </c>
      <c r="C8841" s="0">
        <f>INT(Hoja3!E$4*Hoja3!$B8849)</f>
        <v>23</v>
      </c>
    </row>
    <row r="8842" spans="2:3">
      <c r="B8842" s="101" t="n">
        <v>91463</v>
      </c>
      <c r="C8842" s="0">
        <f>INT(Hoja3!E$4*Hoja3!$B8850)</f>
        <v>23</v>
      </c>
    </row>
    <row r="8843" spans="2:3">
      <c r="B8843" s="101" t="n">
        <v>91493</v>
      </c>
      <c r="C8843" s="0">
        <f>INT(Hoja3!E$4*Hoja3!$B8851)</f>
        <v>23</v>
      </c>
    </row>
    <row r="8844" spans="2:3">
      <c r="B8844" s="101" t="n">
        <v>91499</v>
      </c>
      <c r="C8844" s="0">
        <f>INT(Hoja3!E$4*Hoja3!$B8852)</f>
        <v>23</v>
      </c>
    </row>
    <row r="8845" spans="2:3">
      <c r="B8845" s="101" t="n">
        <v>91513</v>
      </c>
      <c r="C8845" s="0">
        <f>INT(Hoja3!E$4*Hoja3!$B8853)</f>
        <v>23</v>
      </c>
    </row>
    <row r="8846" spans="2:3">
      <c r="B8846" s="101" t="n">
        <v>91529</v>
      </c>
      <c r="C8846" s="0">
        <f>INT(Hoja3!E$4*Hoja3!$B8854)</f>
        <v>23</v>
      </c>
    </row>
    <row r="8847" spans="2:3">
      <c r="B8847" s="101" t="n">
        <v>91541</v>
      </c>
      <c r="C8847" s="0">
        <f>INT(Hoja3!E$4*Hoja3!$B8855)</f>
        <v>23</v>
      </c>
    </row>
    <row r="8848" spans="2:3">
      <c r="B8848" s="101" t="n">
        <v>91571</v>
      </c>
      <c r="C8848" s="0">
        <f>INT(Hoja3!E$4*Hoja3!$B8856)</f>
        <v>23</v>
      </c>
    </row>
    <row r="8849" spans="2:3">
      <c r="B8849" s="101" t="n">
        <v>91573</v>
      </c>
      <c r="C8849" s="0">
        <f>INT(Hoja3!E$4*Hoja3!$B8857)</f>
        <v>23</v>
      </c>
    </row>
    <row r="8850" spans="2:3">
      <c r="B8850" s="101" t="n">
        <v>91577</v>
      </c>
      <c r="C8850" s="0">
        <f>INT(Hoja3!E$4*Hoja3!$B8858)</f>
        <v>23</v>
      </c>
    </row>
    <row r="8851" spans="2:3">
      <c r="B8851" s="101" t="n">
        <v>91583</v>
      </c>
      <c r="C8851" s="0">
        <f>INT(Hoja3!E$4*Hoja3!$B8859)</f>
        <v>23</v>
      </c>
    </row>
    <row r="8852" spans="2:3">
      <c r="B8852" s="101" t="n">
        <v>91591</v>
      </c>
      <c r="C8852" s="0">
        <f>INT(Hoja3!E$4*Hoja3!$B8860)</f>
        <v>23</v>
      </c>
    </row>
    <row r="8853" spans="2:3">
      <c r="B8853" s="101" t="n">
        <v>91621</v>
      </c>
      <c r="C8853" s="0">
        <f>INT(Hoja3!E$4*Hoja3!$B8861)</f>
        <v>23</v>
      </c>
    </row>
    <row r="8854" spans="2:3">
      <c r="B8854" s="101" t="n">
        <v>91631</v>
      </c>
      <c r="C8854" s="0">
        <f>INT(Hoja3!E$4*Hoja3!$B8862)</f>
        <v>23</v>
      </c>
    </row>
    <row r="8855" spans="2:3">
      <c r="B8855" s="101" t="n">
        <v>91639</v>
      </c>
      <c r="C8855" s="0">
        <f>INT(Hoja3!E$4*Hoja3!$B8863)</f>
        <v>23</v>
      </c>
    </row>
    <row r="8856" spans="2:3">
      <c r="B8856" s="101" t="n">
        <v>91673</v>
      </c>
      <c r="C8856" s="0">
        <f>INT(Hoja3!E$4*Hoja3!$B8864)</f>
        <v>23</v>
      </c>
    </row>
    <row r="8857" spans="2:3">
      <c r="B8857" s="101" t="n">
        <v>91691</v>
      </c>
      <c r="C8857" s="0">
        <f>INT(Hoja3!E$4*Hoja3!$B8865)</f>
        <v>23</v>
      </c>
    </row>
    <row r="8858" spans="2:3">
      <c r="B8858" s="101" t="n">
        <v>91703</v>
      </c>
      <c r="C8858" s="0">
        <f>INT(Hoja3!E$4*Hoja3!$B8866)</f>
        <v>23</v>
      </c>
    </row>
    <row r="8859" spans="2:3">
      <c r="B8859" s="101" t="n">
        <v>91711</v>
      </c>
      <c r="C8859" s="0">
        <f>INT(Hoja3!E$4*Hoja3!$B8867)</f>
        <v>23</v>
      </c>
    </row>
    <row r="8860" spans="2:3">
      <c r="B8860" s="101" t="n">
        <v>91733</v>
      </c>
      <c r="C8860" s="0">
        <f>INT(Hoja3!E$4*Hoja3!$B8868)</f>
        <v>23</v>
      </c>
    </row>
    <row r="8861" spans="2:3">
      <c r="B8861" s="101" t="n">
        <v>91753</v>
      </c>
      <c r="C8861" s="0">
        <f>INT(Hoja3!E$4*Hoja3!$B8869)</f>
        <v>23</v>
      </c>
    </row>
    <row r="8862" spans="2:3">
      <c r="B8862" s="101" t="n">
        <v>91757</v>
      </c>
      <c r="C8862" s="0">
        <f>INT(Hoja3!E$4*Hoja3!$B8870)</f>
        <v>23</v>
      </c>
    </row>
    <row r="8863" spans="2:3">
      <c r="B8863" s="101" t="n">
        <v>91771</v>
      </c>
      <c r="C8863" s="0">
        <f>INT(Hoja3!E$4*Hoja3!$B8871)</f>
        <v>23</v>
      </c>
    </row>
    <row r="8864" spans="2:3">
      <c r="B8864" s="101" t="n">
        <v>91781</v>
      </c>
      <c r="C8864" s="0">
        <f>INT(Hoja3!E$4*Hoja3!$B8872)</f>
        <v>23</v>
      </c>
    </row>
    <row r="8865" spans="2:3">
      <c r="B8865" s="101" t="n">
        <v>91801</v>
      </c>
      <c r="C8865" s="0">
        <f>INT(Hoja3!E$4*Hoja3!$B8873)</f>
        <v>23</v>
      </c>
    </row>
    <row r="8866" spans="2:3">
      <c r="B8866" s="101" t="n">
        <v>91807</v>
      </c>
      <c r="C8866" s="0">
        <f>INT(Hoja3!E$4*Hoja3!$B8874)</f>
        <v>23</v>
      </c>
    </row>
    <row r="8867" spans="2:3">
      <c r="B8867" s="101" t="n">
        <v>91811</v>
      </c>
      <c r="C8867" s="0">
        <f>INT(Hoja3!E$4*Hoja3!$B8875)</f>
        <v>23</v>
      </c>
    </row>
    <row r="8868" spans="2:3">
      <c r="B8868" s="101" t="n">
        <v>91813</v>
      </c>
      <c r="C8868" s="0">
        <f>INT(Hoja3!E$4*Hoja3!$B8876)</f>
        <v>23</v>
      </c>
    </row>
    <row r="8869" spans="2:3">
      <c r="B8869" s="101" t="n">
        <v>91823</v>
      </c>
      <c r="C8869" s="0">
        <f>INT(Hoja3!E$4*Hoja3!$B8877)</f>
        <v>23</v>
      </c>
    </row>
    <row r="8870" spans="2:3">
      <c r="B8870" s="101" t="n">
        <v>91837</v>
      </c>
      <c r="C8870" s="0">
        <f>INT(Hoja3!E$4*Hoja3!$B8878)</f>
        <v>23</v>
      </c>
    </row>
    <row r="8871" spans="2:3">
      <c r="B8871" s="101" t="n">
        <v>91841</v>
      </c>
      <c r="C8871" s="0">
        <f>INT(Hoja3!E$4*Hoja3!$B8879)</f>
        <v>23</v>
      </c>
    </row>
    <row r="8872" spans="2:3">
      <c r="B8872" s="101" t="n">
        <v>91867</v>
      </c>
      <c r="C8872" s="0">
        <f>INT(Hoja3!E$4*Hoja3!$B8880)</f>
        <v>23</v>
      </c>
    </row>
    <row r="8873" spans="2:3">
      <c r="B8873" s="101" t="n">
        <v>91873</v>
      </c>
      <c r="C8873" s="0">
        <f>INT(Hoja3!E$4*Hoja3!$B8881)</f>
        <v>23</v>
      </c>
    </row>
    <row r="8874" spans="2:3">
      <c r="B8874" s="101" t="n">
        <v>91909</v>
      </c>
      <c r="C8874" s="0">
        <f>INT(Hoja3!E$4*Hoja3!$B8882)</f>
        <v>23</v>
      </c>
    </row>
    <row r="8875" spans="2:3">
      <c r="B8875" s="101" t="n">
        <v>91921</v>
      </c>
      <c r="C8875" s="0">
        <f>INT(Hoja3!E$4*Hoja3!$B8883)</f>
        <v>23</v>
      </c>
    </row>
    <row r="8876" spans="2:3">
      <c r="B8876" s="101" t="n">
        <v>91939</v>
      </c>
      <c r="C8876" s="0">
        <f>INT(Hoja3!E$4*Hoja3!$B8884)</f>
        <v>23</v>
      </c>
    </row>
    <row r="8877" spans="2:3">
      <c r="B8877" s="101" t="n">
        <v>91943</v>
      </c>
      <c r="C8877" s="0">
        <f>INT(Hoja3!E$4*Hoja3!$B8885)</f>
        <v>23</v>
      </c>
    </row>
    <row r="8878" spans="2:3">
      <c r="B8878" s="101" t="n">
        <v>91951</v>
      </c>
      <c r="C8878" s="0">
        <f>INT(Hoja3!E$4*Hoja3!$B8886)</f>
        <v>23</v>
      </c>
    </row>
    <row r="8879" spans="2:3">
      <c r="B8879" s="101" t="n">
        <v>91957</v>
      </c>
      <c r="C8879" s="0">
        <f>INT(Hoja3!E$4*Hoja3!$B8887)</f>
        <v>23</v>
      </c>
    </row>
    <row r="8880" spans="2:3">
      <c r="B8880" s="101" t="n">
        <v>91961</v>
      </c>
      <c r="C8880" s="0">
        <f>INT(Hoja3!E$4*Hoja3!$B8888)</f>
        <v>23</v>
      </c>
    </row>
    <row r="8881" spans="2:3">
      <c r="B8881" s="101" t="n">
        <v>91967</v>
      </c>
      <c r="C8881" s="0">
        <f>INT(Hoja3!E$4*Hoja3!$B8889)</f>
        <v>23</v>
      </c>
    </row>
    <row r="8882" spans="2:3">
      <c r="B8882" s="101" t="n">
        <v>91969</v>
      </c>
      <c r="C8882" s="0">
        <f>INT(Hoja3!E$4*Hoja3!$B8890)</f>
        <v>23</v>
      </c>
    </row>
    <row r="8883" spans="2:3">
      <c r="B8883" s="101" t="n">
        <v>91997</v>
      </c>
      <c r="C8883" s="0">
        <f>INT(Hoja3!E$4*Hoja3!$B8891)</f>
        <v>23</v>
      </c>
    </row>
    <row r="8884" spans="2:3">
      <c r="B8884" s="101" t="n">
        <v>92003</v>
      </c>
      <c r="C8884" s="0">
        <f>INT(Hoja3!E$4*Hoja3!$B8892)</f>
        <v>23</v>
      </c>
    </row>
    <row r="8885" spans="2:3">
      <c r="B8885" s="101" t="n">
        <v>92009</v>
      </c>
      <c r="C8885" s="0">
        <f>INT(Hoja3!E$4*Hoja3!$B8893)</f>
        <v>23</v>
      </c>
    </row>
    <row r="8886" spans="2:3">
      <c r="B8886" s="101" t="n">
        <v>92033</v>
      </c>
      <c r="C8886" s="0">
        <f>INT(Hoja3!E$4*Hoja3!$B8894)</f>
        <v>23</v>
      </c>
    </row>
    <row r="8887" spans="2:3">
      <c r="B8887" s="101" t="n">
        <v>92041</v>
      </c>
      <c r="C8887" s="0">
        <f>INT(Hoja3!E$4*Hoja3!$B8895)</f>
        <v>23</v>
      </c>
    </row>
    <row r="8888" spans="2:3">
      <c r="B8888" s="101" t="n">
        <v>92051</v>
      </c>
      <c r="C8888" s="0">
        <f>INT(Hoja3!E$4*Hoja3!$B8896)</f>
        <v>23</v>
      </c>
    </row>
    <row r="8889" spans="2:3">
      <c r="B8889" s="101" t="n">
        <v>92077</v>
      </c>
      <c r="C8889" s="0">
        <f>INT(Hoja3!E$4*Hoja3!$B8897)</f>
        <v>23</v>
      </c>
    </row>
    <row r="8890" spans="2:3">
      <c r="B8890" s="101" t="n">
        <v>92083</v>
      </c>
      <c r="C8890" s="0">
        <f>INT(Hoja3!E$4*Hoja3!$B8898)</f>
        <v>23</v>
      </c>
    </row>
    <row r="8891" spans="2:3">
      <c r="B8891" s="101" t="n">
        <v>92107</v>
      </c>
      <c r="C8891" s="0">
        <f>INT(Hoja3!E$4*Hoja3!$B8899)</f>
        <v>23</v>
      </c>
    </row>
    <row r="8892" spans="2:3">
      <c r="B8892" s="101" t="n">
        <v>92111</v>
      </c>
      <c r="C8892" s="0">
        <f>INT(Hoja3!E$4*Hoja3!$B8900)</f>
        <v>23</v>
      </c>
    </row>
    <row r="8893" spans="2:3">
      <c r="B8893" s="101" t="n">
        <v>92119</v>
      </c>
      <c r="C8893" s="0">
        <f>INT(Hoja3!E$4*Hoja3!$B8901)</f>
        <v>23</v>
      </c>
    </row>
    <row r="8894" spans="2:3">
      <c r="B8894" s="101" t="n">
        <v>92143</v>
      </c>
      <c r="C8894" s="0">
        <f>INT(Hoja3!E$4*Hoja3!$B8902)</f>
        <v>23</v>
      </c>
    </row>
    <row r="8895" spans="2:3">
      <c r="B8895" s="101" t="n">
        <v>92153</v>
      </c>
      <c r="C8895" s="0">
        <f>INT(Hoja3!E$4*Hoja3!$B8903)</f>
        <v>23</v>
      </c>
    </row>
    <row r="8896" spans="2:3">
      <c r="B8896" s="101" t="n">
        <v>92173</v>
      </c>
      <c r="C8896" s="0">
        <f>INT(Hoja3!E$4*Hoja3!$B8904)</f>
        <v>23</v>
      </c>
    </row>
    <row r="8897" spans="2:3">
      <c r="B8897" s="101" t="n">
        <v>92177</v>
      </c>
      <c r="C8897" s="0">
        <f>INT(Hoja3!E$4*Hoja3!$B8905)</f>
        <v>23</v>
      </c>
    </row>
    <row r="8898" spans="2:3">
      <c r="B8898" s="101" t="n">
        <v>92179</v>
      </c>
      <c r="C8898" s="0">
        <f>INT(Hoja3!E$4*Hoja3!$B8906)</f>
        <v>23</v>
      </c>
    </row>
    <row r="8899" spans="2:3">
      <c r="B8899" s="101" t="n">
        <v>92189</v>
      </c>
      <c r="C8899" s="0">
        <f>INT(Hoja3!E$4*Hoja3!$B8907)</f>
        <v>23</v>
      </c>
    </row>
    <row r="8900" spans="2:3">
      <c r="B8900" s="101" t="n">
        <v>92203</v>
      </c>
      <c r="C8900" s="0">
        <f>INT(Hoja3!E$4*Hoja3!$B8908)</f>
        <v>23</v>
      </c>
    </row>
    <row r="8901" spans="2:3">
      <c r="B8901" s="101" t="n">
        <v>92219</v>
      </c>
      <c r="C8901" s="0">
        <f>INT(Hoja3!E$4*Hoja3!$B8909)</f>
        <v>23</v>
      </c>
    </row>
    <row r="8902" spans="2:3">
      <c r="B8902" s="101" t="n">
        <v>92221</v>
      </c>
      <c r="C8902" s="0">
        <f>INT(Hoja3!E$4*Hoja3!$B8910)</f>
        <v>23</v>
      </c>
    </row>
    <row r="8903" spans="2:3">
      <c r="B8903" s="101" t="n">
        <v>92227</v>
      </c>
      <c r="C8903" s="0">
        <f>INT(Hoja3!E$4*Hoja3!$B8911)</f>
        <v>23</v>
      </c>
    </row>
    <row r="8904" spans="2:3">
      <c r="B8904" s="101" t="n">
        <v>92233</v>
      </c>
      <c r="C8904" s="0">
        <f>INT(Hoja3!E$4*Hoja3!$B8912)</f>
        <v>23</v>
      </c>
    </row>
    <row r="8905" spans="2:3">
      <c r="B8905" s="101" t="n">
        <v>92237</v>
      </c>
      <c r="C8905" s="0">
        <f>INT(Hoja3!E$4*Hoja3!$B8913)</f>
        <v>23</v>
      </c>
    </row>
    <row r="8906" spans="2:3">
      <c r="B8906" s="101" t="n">
        <v>92243</v>
      </c>
      <c r="C8906" s="0">
        <f>INT(Hoja3!E$4*Hoja3!$B8914)</f>
        <v>23</v>
      </c>
    </row>
    <row r="8907" spans="2:3">
      <c r="B8907" s="101" t="n">
        <v>92251</v>
      </c>
      <c r="C8907" s="0">
        <f>INT(Hoja3!E$4*Hoja3!$B8915)</f>
        <v>23</v>
      </c>
    </row>
    <row r="8908" spans="2:3">
      <c r="B8908" s="101" t="n">
        <v>92269</v>
      </c>
      <c r="C8908" s="0">
        <f>INT(Hoja3!E$4*Hoja3!$B8916)</f>
        <v>23</v>
      </c>
    </row>
    <row r="8909" spans="2:3">
      <c r="B8909" s="101" t="n">
        <v>92297</v>
      </c>
      <c r="C8909" s="0">
        <f>INT(Hoja3!E$4*Hoja3!$B8917)</f>
        <v>23</v>
      </c>
    </row>
    <row r="8910" spans="2:3">
      <c r="B8910" s="101" t="n">
        <v>92311</v>
      </c>
      <c r="C8910" s="0">
        <f>INT(Hoja3!E$4*Hoja3!$B8918)</f>
        <v>23</v>
      </c>
    </row>
    <row r="8911" spans="2:3">
      <c r="B8911" s="101" t="n">
        <v>92317</v>
      </c>
      <c r="C8911" s="0">
        <f>INT(Hoja3!E$4*Hoja3!$B8919)</f>
        <v>23</v>
      </c>
    </row>
    <row r="8912" spans="2:3">
      <c r="B8912" s="101" t="n">
        <v>92333</v>
      </c>
      <c r="C8912" s="0">
        <f>INT(Hoja3!E$4*Hoja3!$B8920)</f>
        <v>23</v>
      </c>
    </row>
    <row r="8913" spans="2:3">
      <c r="B8913" s="101" t="n">
        <v>92347</v>
      </c>
      <c r="C8913" s="0">
        <f>INT(Hoja3!E$4*Hoja3!$B8921)</f>
        <v>23</v>
      </c>
    </row>
    <row r="8914" spans="2:3">
      <c r="B8914" s="101" t="n">
        <v>92353</v>
      </c>
      <c r="C8914" s="0">
        <f>INT(Hoja3!E$4*Hoja3!$B8922)</f>
        <v>23</v>
      </c>
    </row>
    <row r="8915" spans="2:3">
      <c r="B8915" s="101" t="n">
        <v>92357</v>
      </c>
      <c r="C8915" s="0">
        <f>INT(Hoja3!E$4*Hoja3!$B8923)</f>
        <v>23</v>
      </c>
    </row>
    <row r="8916" spans="2:3">
      <c r="B8916" s="101" t="n">
        <v>92363</v>
      </c>
      <c r="C8916" s="0">
        <f>INT(Hoja3!E$4*Hoja3!$B8924)</f>
        <v>23</v>
      </c>
    </row>
    <row r="8917" spans="2:3">
      <c r="B8917" s="101" t="n">
        <v>92369</v>
      </c>
      <c r="C8917" s="0">
        <f>INT(Hoja3!E$4*Hoja3!$B8925)</f>
        <v>23</v>
      </c>
    </row>
    <row r="8918" spans="2:3">
      <c r="B8918" s="101" t="n">
        <v>92377</v>
      </c>
      <c r="C8918" s="0">
        <f>INT(Hoja3!E$4*Hoja3!$B8926)</f>
        <v>23</v>
      </c>
    </row>
    <row r="8919" spans="2:3">
      <c r="B8919" s="101" t="n">
        <v>92381</v>
      </c>
      <c r="C8919" s="0">
        <f>INT(Hoja3!E$4*Hoja3!$B8927)</f>
        <v>23</v>
      </c>
    </row>
    <row r="8920" spans="2:3">
      <c r="B8920" s="101" t="n">
        <v>92383</v>
      </c>
      <c r="C8920" s="0">
        <f>INT(Hoja3!E$4*Hoja3!$B8928)</f>
        <v>23</v>
      </c>
    </row>
    <row r="8921" spans="2:3">
      <c r="B8921" s="101" t="n">
        <v>92387</v>
      </c>
      <c r="C8921" s="0">
        <f>INT(Hoja3!E$4*Hoja3!$B8929)</f>
        <v>23</v>
      </c>
    </row>
    <row r="8922" spans="2:3">
      <c r="B8922" s="101" t="n">
        <v>92399</v>
      </c>
      <c r="C8922" s="0">
        <f>INT(Hoja3!E$4*Hoja3!$B8930)</f>
        <v>23</v>
      </c>
    </row>
    <row r="8923" spans="2:3">
      <c r="B8923" s="101" t="n">
        <v>92401</v>
      </c>
      <c r="C8923" s="0">
        <f>INT(Hoja3!E$4*Hoja3!$B8931)</f>
        <v>23</v>
      </c>
    </row>
    <row r="8924" spans="2:3">
      <c r="B8924" s="101" t="n">
        <v>92413</v>
      </c>
      <c r="C8924" s="0">
        <f>INT(Hoja3!E$4*Hoja3!$B8932)</f>
        <v>23</v>
      </c>
    </row>
    <row r="8925" spans="2:3">
      <c r="B8925" s="101" t="n">
        <v>92419</v>
      </c>
      <c r="C8925" s="0">
        <f>INT(Hoja3!E$4*Hoja3!$B8933)</f>
        <v>23</v>
      </c>
    </row>
    <row r="8926" spans="2:3">
      <c r="B8926" s="101" t="n">
        <v>92431</v>
      </c>
      <c r="C8926" s="0">
        <f>INT(Hoja3!E$4*Hoja3!$B8934)</f>
        <v>23</v>
      </c>
    </row>
    <row r="8927" spans="2:3">
      <c r="B8927" s="101" t="n">
        <v>92459</v>
      </c>
      <c r="C8927" s="0">
        <f>INT(Hoja3!E$4*Hoja3!$B8935)</f>
        <v>23</v>
      </c>
    </row>
    <row r="8928" spans="2:3">
      <c r="B8928" s="101" t="n">
        <v>92461</v>
      </c>
      <c r="C8928" s="0">
        <f>INT(Hoja3!E$4*Hoja3!$B8936)</f>
        <v>23</v>
      </c>
    </row>
    <row r="8929" spans="2:3">
      <c r="B8929" s="101" t="n">
        <v>92467</v>
      </c>
      <c r="C8929" s="0">
        <f>INT(Hoja3!E$4*Hoja3!$B8937)</f>
        <v>23</v>
      </c>
    </row>
    <row r="8930" spans="2:3">
      <c r="B8930" s="101" t="n">
        <v>92479</v>
      </c>
      <c r="C8930" s="0">
        <f>INT(Hoja3!E$4*Hoja3!$B8938)</f>
        <v>23</v>
      </c>
    </row>
    <row r="8931" spans="2:3">
      <c r="B8931" s="101" t="n">
        <v>92489</v>
      </c>
      <c r="C8931" s="0">
        <f>INT(Hoja3!E$4*Hoja3!$B8939)</f>
        <v>23</v>
      </c>
    </row>
    <row r="8932" spans="2:3">
      <c r="B8932" s="101" t="n">
        <v>92503</v>
      </c>
      <c r="C8932" s="0">
        <f>INT(Hoja3!E$4*Hoja3!$B8940)</f>
        <v>23</v>
      </c>
    </row>
    <row r="8933" spans="2:3">
      <c r="B8933" s="101" t="n">
        <v>92507</v>
      </c>
      <c r="C8933" s="0">
        <f>INT(Hoja3!E$4*Hoja3!$B8941)</f>
        <v>23</v>
      </c>
    </row>
    <row r="8934" spans="2:3">
      <c r="B8934" s="101" t="n">
        <v>92551</v>
      </c>
      <c r="C8934" s="0">
        <f>INT(Hoja3!E$4*Hoja3!$B8942)</f>
        <v>23</v>
      </c>
    </row>
    <row r="8935" spans="2:3">
      <c r="B8935" s="101" t="n">
        <v>92557</v>
      </c>
      <c r="C8935" s="0">
        <f>INT(Hoja3!E$4*Hoja3!$B8943)</f>
        <v>23</v>
      </c>
    </row>
    <row r="8936" spans="2:3">
      <c r="B8936" s="101" t="n">
        <v>92567</v>
      </c>
      <c r="C8936" s="0">
        <f>INT(Hoja3!E$4*Hoja3!$B8944)</f>
        <v>23</v>
      </c>
    </row>
    <row r="8937" spans="2:3">
      <c r="B8937" s="101" t="n">
        <v>92569</v>
      </c>
      <c r="C8937" s="0">
        <f>INT(Hoja3!E$4*Hoja3!$B8945)</f>
        <v>23</v>
      </c>
    </row>
    <row r="8938" spans="2:3">
      <c r="B8938" s="101" t="n">
        <v>92581</v>
      </c>
      <c r="C8938" s="0">
        <f>INT(Hoja3!E$4*Hoja3!$B8946)</f>
        <v>23</v>
      </c>
    </row>
    <row r="8939" spans="2:3">
      <c r="B8939" s="101" t="n">
        <v>92593</v>
      </c>
      <c r="C8939" s="0">
        <f>INT(Hoja3!E$4*Hoja3!$B8947)</f>
        <v>23</v>
      </c>
    </row>
    <row r="8940" spans="2:3">
      <c r="B8940" s="101" t="n">
        <v>92623</v>
      </c>
      <c r="C8940" s="0">
        <f>INT(Hoja3!E$4*Hoja3!$B8948)</f>
        <v>23</v>
      </c>
    </row>
    <row r="8941" spans="2:3">
      <c r="B8941" s="101" t="n">
        <v>92627</v>
      </c>
      <c r="C8941" s="0">
        <f>INT(Hoja3!E$4*Hoja3!$B8949)</f>
        <v>23</v>
      </c>
    </row>
    <row r="8942" spans="2:3">
      <c r="B8942" s="101" t="n">
        <v>92639</v>
      </c>
      <c r="C8942" s="0">
        <f>INT(Hoja3!E$4*Hoja3!$B8950)</f>
        <v>23</v>
      </c>
    </row>
    <row r="8943" spans="2:3">
      <c r="B8943" s="101" t="n">
        <v>92641</v>
      </c>
      <c r="C8943" s="0">
        <f>INT(Hoja3!E$4*Hoja3!$B8951)</f>
        <v>23</v>
      </c>
    </row>
    <row r="8944" spans="2:3">
      <c r="B8944" s="101" t="n">
        <v>92647</v>
      </c>
      <c r="C8944" s="0">
        <f>INT(Hoja3!E$4*Hoja3!$B8952)</f>
        <v>23</v>
      </c>
    </row>
    <row r="8945" spans="2:3">
      <c r="B8945" s="101" t="n">
        <v>92657</v>
      </c>
      <c r="C8945" s="0">
        <f>INT(Hoja3!E$4*Hoja3!$B8953)</f>
        <v>23</v>
      </c>
    </row>
    <row r="8946" spans="2:3">
      <c r="B8946" s="101" t="n">
        <v>92669</v>
      </c>
      <c r="C8946" s="0">
        <f>INT(Hoja3!E$4*Hoja3!$B8954)</f>
        <v>23</v>
      </c>
    </row>
    <row r="8947" spans="2:3">
      <c r="B8947" s="101" t="n">
        <v>92671</v>
      </c>
      <c r="C8947" s="0">
        <f>INT(Hoja3!E$4*Hoja3!$B8955)</f>
        <v>23</v>
      </c>
    </row>
    <row r="8948" spans="2:3">
      <c r="B8948" s="101" t="n">
        <v>92681</v>
      </c>
      <c r="C8948" s="0">
        <f>INT(Hoja3!E$4*Hoja3!$B8956)</f>
        <v>23</v>
      </c>
    </row>
    <row r="8949" spans="2:3">
      <c r="B8949" s="101" t="n">
        <v>92683</v>
      </c>
      <c r="C8949" s="0">
        <f>INT(Hoja3!E$4*Hoja3!$B8957)</f>
        <v>23</v>
      </c>
    </row>
    <row r="8950" spans="2:3">
      <c r="B8950" s="101" t="n">
        <v>92693</v>
      </c>
      <c r="C8950" s="0">
        <f>INT(Hoja3!E$4*Hoja3!$B8958)</f>
        <v>23</v>
      </c>
    </row>
    <row r="8951" spans="2:3">
      <c r="B8951" s="101" t="n">
        <v>92699</v>
      </c>
      <c r="C8951" s="0">
        <f>INT(Hoja3!E$4*Hoja3!$B8959)</f>
        <v>23</v>
      </c>
    </row>
    <row r="8952" spans="2:3">
      <c r="B8952" s="101" t="n">
        <v>92707</v>
      </c>
      <c r="C8952" s="0">
        <f>INT(Hoja3!E$4*Hoja3!$B8960)</f>
        <v>23</v>
      </c>
    </row>
    <row r="8953" spans="2:3">
      <c r="B8953" s="101" t="n">
        <v>92717</v>
      </c>
      <c r="C8953" s="0">
        <f>INT(Hoja3!E$4*Hoja3!$B8961)</f>
        <v>23</v>
      </c>
    </row>
    <row r="8954" spans="2:3">
      <c r="B8954" s="101" t="n">
        <v>92723</v>
      </c>
      <c r="C8954" s="0">
        <f>INT(Hoja3!E$4*Hoja3!$B8962)</f>
        <v>23</v>
      </c>
    </row>
    <row r="8955" spans="2:3">
      <c r="B8955" s="101" t="n">
        <v>92737</v>
      </c>
      <c r="C8955" s="0">
        <f>INT(Hoja3!E$4*Hoja3!$B8963)</f>
        <v>23</v>
      </c>
    </row>
    <row r="8956" spans="2:3">
      <c r="B8956" s="101" t="n">
        <v>92753</v>
      </c>
      <c r="C8956" s="0">
        <f>INT(Hoja3!E$4*Hoja3!$B8964)</f>
        <v>23</v>
      </c>
    </row>
    <row r="8957" spans="2:3">
      <c r="B8957" s="101" t="n">
        <v>92761</v>
      </c>
      <c r="C8957" s="0">
        <f>INT(Hoja3!E$4*Hoja3!$B8965)</f>
        <v>23</v>
      </c>
    </row>
    <row r="8958" spans="2:3">
      <c r="B8958" s="101" t="n">
        <v>92767</v>
      </c>
      <c r="C8958" s="0">
        <f>INT(Hoja3!E$4*Hoja3!$B8966)</f>
        <v>23</v>
      </c>
    </row>
    <row r="8959" spans="2:3">
      <c r="B8959" s="101" t="n">
        <v>92779</v>
      </c>
      <c r="C8959" s="0">
        <f>INT(Hoja3!E$4*Hoja3!$B8967)</f>
        <v>23</v>
      </c>
    </row>
    <row r="8960" spans="2:3">
      <c r="B8960" s="101" t="n">
        <v>92789</v>
      </c>
      <c r="C8960" s="0">
        <f>INT(Hoja3!E$4*Hoja3!$B8968)</f>
        <v>23</v>
      </c>
    </row>
    <row r="8961" spans="2:3">
      <c r="B8961" s="101" t="n">
        <v>92791</v>
      </c>
      <c r="C8961" s="0">
        <f>INT(Hoja3!E$4*Hoja3!$B8969)</f>
        <v>23</v>
      </c>
    </row>
    <row r="8962" spans="2:3">
      <c r="B8962" s="101" t="n">
        <v>92801</v>
      </c>
      <c r="C8962" s="0">
        <f>INT(Hoja3!E$4*Hoja3!$B8970)</f>
        <v>23</v>
      </c>
    </row>
    <row r="8963" spans="2:3">
      <c r="B8963" s="101" t="n">
        <v>92809</v>
      </c>
      <c r="C8963" s="0">
        <f>INT(Hoja3!E$4*Hoja3!$B8971)</f>
        <v>23</v>
      </c>
    </row>
    <row r="8964" spans="2:3">
      <c r="B8964" s="101" t="n">
        <v>92821</v>
      </c>
      <c r="C8964" s="0">
        <f>INT(Hoja3!E$4*Hoja3!$B8972)</f>
        <v>23</v>
      </c>
    </row>
    <row r="8965" spans="2:3">
      <c r="B8965" s="101" t="n">
        <v>92831</v>
      </c>
      <c r="C8965" s="0">
        <f>INT(Hoja3!E$4*Hoja3!$B8973)</f>
        <v>23</v>
      </c>
    </row>
    <row r="8966" spans="2:3">
      <c r="B8966" s="101" t="n">
        <v>92849</v>
      </c>
      <c r="C8966" s="0">
        <f>INT(Hoja3!E$4*Hoja3!$B8974)</f>
        <v>23</v>
      </c>
    </row>
    <row r="8967" spans="2:3">
      <c r="B8967" s="101" t="n">
        <v>92857</v>
      </c>
      <c r="C8967" s="0">
        <f>INT(Hoja3!E$4*Hoja3!$B8975)</f>
        <v>23</v>
      </c>
    </row>
    <row r="8968" spans="2:3">
      <c r="B8968" s="101" t="n">
        <v>92861</v>
      </c>
      <c r="C8968" s="0">
        <f>INT(Hoja3!E$4*Hoja3!$B8976)</f>
        <v>23</v>
      </c>
    </row>
    <row r="8969" spans="2:3">
      <c r="B8969" s="101" t="n">
        <v>92863</v>
      </c>
      <c r="C8969" s="0">
        <f>INT(Hoja3!E$4*Hoja3!$B8977)</f>
        <v>23</v>
      </c>
    </row>
    <row r="8970" spans="2:3">
      <c r="B8970" s="101" t="n">
        <v>92867</v>
      </c>
      <c r="C8970" s="0">
        <f>INT(Hoja3!E$4*Hoja3!$B8978)</f>
        <v>23</v>
      </c>
    </row>
    <row r="8971" spans="2:3">
      <c r="B8971" s="101" t="n">
        <v>92893</v>
      </c>
      <c r="C8971" s="0">
        <f>INT(Hoja3!E$4*Hoja3!$B8979)</f>
        <v>23</v>
      </c>
    </row>
    <row r="8972" spans="2:3">
      <c r="B8972" s="101" t="n">
        <v>92899</v>
      </c>
      <c r="C8972" s="0">
        <f>INT(Hoja3!E$4*Hoja3!$B8980)</f>
        <v>23</v>
      </c>
    </row>
    <row r="8973" spans="2:3">
      <c r="B8973" s="101" t="n">
        <v>92921</v>
      </c>
      <c r="C8973" s="0">
        <f>INT(Hoja3!E$4*Hoja3!$B8981)</f>
        <v>23</v>
      </c>
    </row>
    <row r="8974" spans="2:3">
      <c r="B8974" s="101" t="n">
        <v>92927</v>
      </c>
      <c r="C8974" s="0">
        <f>INT(Hoja3!E$4*Hoja3!$B8982)</f>
        <v>23</v>
      </c>
    </row>
    <row r="8975" spans="2:3">
      <c r="B8975" s="101" t="n">
        <v>92941</v>
      </c>
      <c r="C8975" s="0">
        <f>INT(Hoja3!E$4*Hoja3!$B8983)</f>
        <v>23</v>
      </c>
    </row>
    <row r="8976" spans="2:3">
      <c r="B8976" s="101" t="n">
        <v>92951</v>
      </c>
      <c r="C8976" s="0">
        <f>INT(Hoja3!E$4*Hoja3!$B8984)</f>
        <v>23</v>
      </c>
    </row>
    <row r="8977" spans="2:3">
      <c r="B8977" s="101" t="n">
        <v>92957</v>
      </c>
      <c r="C8977" s="0">
        <f>INT(Hoja3!E$4*Hoja3!$B8985)</f>
        <v>23</v>
      </c>
    </row>
    <row r="8978" spans="2:3">
      <c r="B8978" s="101" t="n">
        <v>92959</v>
      </c>
      <c r="C8978" s="0">
        <f>INT(Hoja3!E$4*Hoja3!$B8986)</f>
        <v>23</v>
      </c>
    </row>
    <row r="8979" spans="2:3">
      <c r="B8979" s="101" t="n">
        <v>92987</v>
      </c>
      <c r="C8979" s="0">
        <f>INT(Hoja3!E$4*Hoja3!$B8987)</f>
        <v>23</v>
      </c>
    </row>
    <row r="8980" spans="2:3">
      <c r="B8980" s="101" t="n">
        <v>92993</v>
      </c>
      <c r="C8980" s="0">
        <f>INT(Hoja3!E$4*Hoja3!$B8988)</f>
        <v>23</v>
      </c>
    </row>
    <row r="8981" spans="2:3">
      <c r="B8981" s="101" t="n">
        <v>93001</v>
      </c>
      <c r="C8981" s="0">
        <f>INT(Hoja3!E$4*Hoja3!$B8989)</f>
        <v>23</v>
      </c>
    </row>
    <row r="8982" spans="2:3">
      <c r="B8982" s="101" t="n">
        <v>93047</v>
      </c>
      <c r="C8982" s="0">
        <f>INT(Hoja3!E$4*Hoja3!$B8990)</f>
        <v>23</v>
      </c>
    </row>
    <row r="8983" spans="2:3">
      <c r="B8983" s="101" t="n">
        <v>93053</v>
      </c>
      <c r="C8983" s="0">
        <f>INT(Hoja3!E$4*Hoja3!$B8991)</f>
        <v>23</v>
      </c>
    </row>
    <row r="8984" spans="2:3">
      <c r="B8984" s="101" t="n">
        <v>93059</v>
      </c>
      <c r="C8984" s="0">
        <f>INT(Hoja3!E$4*Hoja3!$B8992)</f>
        <v>23</v>
      </c>
    </row>
    <row r="8985" spans="2:3">
      <c r="B8985" s="101" t="n">
        <v>93077</v>
      </c>
      <c r="C8985" s="0">
        <f>INT(Hoja3!E$4*Hoja3!$B8993)</f>
        <v>23</v>
      </c>
    </row>
    <row r="8986" spans="2:3">
      <c r="B8986" s="101" t="n">
        <v>93083</v>
      </c>
      <c r="C8986" s="0">
        <f>INT(Hoja3!E$4*Hoja3!$B8994)</f>
        <v>23</v>
      </c>
    </row>
    <row r="8987" spans="2:3">
      <c r="B8987" s="101" t="n">
        <v>93089</v>
      </c>
      <c r="C8987" s="0">
        <f>INT(Hoja3!E$4*Hoja3!$B8995)</f>
        <v>23</v>
      </c>
    </row>
    <row r="8988" spans="2:3">
      <c r="B8988" s="101" t="n">
        <v>93097</v>
      </c>
      <c r="C8988" s="0">
        <f>INT(Hoja3!E$4*Hoja3!$B8996)</f>
        <v>23</v>
      </c>
    </row>
    <row r="8989" spans="2:3">
      <c r="B8989" s="101" t="n">
        <v>93103</v>
      </c>
      <c r="C8989" s="0">
        <f>INT(Hoja3!E$4*Hoja3!$B8997)</f>
        <v>23</v>
      </c>
    </row>
    <row r="8990" spans="2:3">
      <c r="B8990" s="101" t="n">
        <v>93113</v>
      </c>
      <c r="C8990" s="0">
        <f>INT(Hoja3!E$4*Hoja3!$B8998)</f>
        <v>23</v>
      </c>
    </row>
    <row r="8991" spans="2:3">
      <c r="B8991" s="101" t="n">
        <v>93131</v>
      </c>
      <c r="C8991" s="0">
        <f>INT(Hoja3!E$4*Hoja3!$B8999)</f>
        <v>23</v>
      </c>
    </row>
    <row r="8992" spans="2:3">
      <c r="B8992" s="101" t="n">
        <v>93133</v>
      </c>
      <c r="C8992" s="0">
        <f>INT(Hoja3!E$4*Hoja3!$B9000)</f>
        <v>23</v>
      </c>
    </row>
    <row r="8993" spans="2:3">
      <c r="B8993" s="101" t="n">
        <v>93139</v>
      </c>
      <c r="C8993" s="0">
        <f>INT(Hoja3!E$4*Hoja3!$B9001)</f>
        <v>23</v>
      </c>
    </row>
    <row r="8994" spans="2:3">
      <c r="B8994" s="101" t="n">
        <v>93151</v>
      </c>
      <c r="C8994" s="0">
        <f>INT(Hoja3!E$4*Hoja3!$B9002)</f>
        <v>23</v>
      </c>
    </row>
    <row r="8995" spans="2:3">
      <c r="B8995" s="101" t="n">
        <v>93169</v>
      </c>
      <c r="C8995" s="0">
        <f>INT(Hoja3!E$4*Hoja3!$B9003)</f>
        <v>23</v>
      </c>
    </row>
    <row r="8996" spans="2:3">
      <c r="B8996" s="101" t="n">
        <v>93179</v>
      </c>
      <c r="C8996" s="0">
        <f>INT(Hoja3!E$4*Hoja3!$B9004)</f>
        <v>23</v>
      </c>
    </row>
    <row r="8997" spans="2:3">
      <c r="B8997" s="101" t="n">
        <v>93187</v>
      </c>
      <c r="C8997" s="0">
        <f>INT(Hoja3!E$4*Hoja3!$B9005)</f>
        <v>23</v>
      </c>
    </row>
    <row r="8998" spans="2:3">
      <c r="B8998" s="101" t="n">
        <v>93199</v>
      </c>
      <c r="C8998" s="0">
        <f>INT(Hoja3!E$4*Hoja3!$B9006)</f>
        <v>23</v>
      </c>
    </row>
    <row r="8999" spans="2:3">
      <c r="B8999" s="101" t="n">
        <v>93229</v>
      </c>
      <c r="C8999" s="0">
        <f>INT(Hoja3!E$4*Hoja3!$B9007)</f>
        <v>23</v>
      </c>
    </row>
    <row r="9000" spans="2:3">
      <c r="B9000" s="101" t="n">
        <v>93239</v>
      </c>
      <c r="C9000" s="0">
        <f>INT(Hoja3!E$4*Hoja3!$B9008)</f>
        <v>23</v>
      </c>
    </row>
    <row r="9001" spans="2:3">
      <c r="B9001" s="101" t="n">
        <v>93241</v>
      </c>
      <c r="C9001" s="0">
        <f>INT(Hoja3!E$4*Hoja3!$B9009)</f>
        <v>23</v>
      </c>
    </row>
    <row r="9002" spans="2:3">
      <c r="B9002" s="101" t="n">
        <v>93251</v>
      </c>
      <c r="C9002" s="0">
        <f>INT(Hoja3!E$4*Hoja3!$B9010)</f>
        <v>22</v>
      </c>
    </row>
    <row r="9003" spans="2:3">
      <c r="B9003" s="101" t="n">
        <v>93253</v>
      </c>
      <c r="C9003" s="0">
        <f>INT(Hoja3!E$4*Hoja3!$B9011)</f>
        <v>22</v>
      </c>
    </row>
    <row r="9004" spans="2:3">
      <c r="B9004" s="101" t="n">
        <v>93257</v>
      </c>
      <c r="C9004" s="0">
        <f>INT(Hoja3!E$4*Hoja3!$B9012)</f>
        <v>22</v>
      </c>
    </row>
    <row r="9005" spans="2:3">
      <c r="B9005" s="101" t="n">
        <v>93263</v>
      </c>
      <c r="C9005" s="0">
        <f>INT(Hoja3!E$4*Hoja3!$B9013)</f>
        <v>22</v>
      </c>
    </row>
    <row r="9006" spans="2:3">
      <c r="B9006" s="101" t="n">
        <v>93281</v>
      </c>
      <c r="C9006" s="0">
        <f>INT(Hoja3!E$4*Hoja3!$B9014)</f>
        <v>22</v>
      </c>
    </row>
    <row r="9007" spans="2:3">
      <c r="B9007" s="101" t="n">
        <v>93283</v>
      </c>
      <c r="C9007" s="0">
        <f>INT(Hoja3!E$4*Hoja3!$B9015)</f>
        <v>22</v>
      </c>
    </row>
    <row r="9008" spans="2:3">
      <c r="B9008" s="101" t="n">
        <v>93287</v>
      </c>
      <c r="C9008" s="0">
        <f>INT(Hoja3!E$4*Hoja3!$B9016)</f>
        <v>22</v>
      </c>
    </row>
    <row r="9009" spans="2:3">
      <c r="B9009" s="101" t="n">
        <v>93307</v>
      </c>
      <c r="C9009" s="0">
        <f>INT(Hoja3!E$4*Hoja3!$B9017)</f>
        <v>22</v>
      </c>
    </row>
    <row r="9010" spans="2:3">
      <c r="B9010" s="101" t="n">
        <v>93319</v>
      </c>
      <c r="C9010" s="0">
        <f>INT(Hoja3!E$4*Hoja3!$B9018)</f>
        <v>22</v>
      </c>
    </row>
    <row r="9011" spans="2:3">
      <c r="B9011" s="101" t="n">
        <v>93323</v>
      </c>
      <c r="C9011" s="0">
        <f>INT(Hoja3!E$4*Hoja3!$B9019)</f>
        <v>22</v>
      </c>
    </row>
    <row r="9012" spans="2:3">
      <c r="B9012" s="101" t="n">
        <v>93329</v>
      </c>
      <c r="C9012" s="0">
        <f>INT(Hoja3!E$4*Hoja3!$B9020)</f>
        <v>22</v>
      </c>
    </row>
    <row r="9013" spans="2:3">
      <c r="B9013" s="101" t="n">
        <v>93337</v>
      </c>
      <c r="C9013" s="0">
        <f>INT(Hoja3!E$4*Hoja3!$B9021)</f>
        <v>22</v>
      </c>
    </row>
    <row r="9014" spans="2:3">
      <c r="B9014" s="101" t="n">
        <v>93371</v>
      </c>
      <c r="C9014" s="0">
        <f>INT(Hoja3!E$4*Hoja3!$B9022)</f>
        <v>22</v>
      </c>
    </row>
    <row r="9015" spans="2:3">
      <c r="B9015" s="101" t="n">
        <v>93377</v>
      </c>
      <c r="C9015" s="0">
        <f>INT(Hoja3!E$4*Hoja3!$B9023)</f>
        <v>22</v>
      </c>
    </row>
    <row r="9016" spans="2:3">
      <c r="B9016" s="101" t="n">
        <v>93383</v>
      </c>
      <c r="C9016" s="0">
        <f>INT(Hoja3!E$4*Hoja3!$B9024)</f>
        <v>22</v>
      </c>
    </row>
    <row r="9017" spans="2:3">
      <c r="B9017" s="101" t="n">
        <v>93407</v>
      </c>
      <c r="C9017" s="0">
        <f>INT(Hoja3!E$4*Hoja3!$B9025)</f>
        <v>22</v>
      </c>
    </row>
    <row r="9018" spans="2:3">
      <c r="B9018" s="101" t="n">
        <v>93419</v>
      </c>
      <c r="C9018" s="0">
        <f>INT(Hoja3!E$4*Hoja3!$B9026)</f>
        <v>22</v>
      </c>
    </row>
    <row r="9019" spans="2:3">
      <c r="B9019" s="101" t="n">
        <v>93427</v>
      </c>
      <c r="C9019" s="0">
        <f>INT(Hoja3!E$4*Hoja3!$B9027)</f>
        <v>22</v>
      </c>
    </row>
    <row r="9020" spans="2:3">
      <c r="B9020" s="101" t="n">
        <v>93463</v>
      </c>
      <c r="C9020" s="0">
        <f>INT(Hoja3!E$4*Hoja3!$B9028)</f>
        <v>22</v>
      </c>
    </row>
    <row r="9021" spans="2:3">
      <c r="B9021" s="101" t="n">
        <v>93479</v>
      </c>
      <c r="C9021" s="0">
        <f>INT(Hoja3!E$4*Hoja3!$B9029)</f>
        <v>22</v>
      </c>
    </row>
    <row r="9022" spans="2:3">
      <c r="B9022" s="101" t="n">
        <v>93481</v>
      </c>
      <c r="C9022" s="0">
        <f>INT(Hoja3!E$4*Hoja3!$B9030)</f>
        <v>22</v>
      </c>
    </row>
    <row r="9023" spans="2:3">
      <c r="B9023" s="101" t="n">
        <v>93487</v>
      </c>
      <c r="C9023" s="0">
        <f>INT(Hoja3!E$4*Hoja3!$B9031)</f>
        <v>22</v>
      </c>
    </row>
    <row r="9024" spans="2:3">
      <c r="B9024" s="101" t="n">
        <v>93491</v>
      </c>
      <c r="C9024" s="0">
        <f>INT(Hoja3!E$4*Hoja3!$B9032)</f>
        <v>22</v>
      </c>
    </row>
    <row r="9025" spans="2:3">
      <c r="B9025" s="101" t="n">
        <v>93493</v>
      </c>
      <c r="C9025" s="0">
        <f>INT(Hoja3!E$4*Hoja3!$B9033)</f>
        <v>22</v>
      </c>
    </row>
    <row r="9026" spans="2:3">
      <c r="B9026" s="101" t="n">
        <v>93497</v>
      </c>
      <c r="C9026" s="0">
        <f>INT(Hoja3!E$4*Hoja3!$B9034)</f>
        <v>22</v>
      </c>
    </row>
    <row r="9027" spans="2:3">
      <c r="B9027" s="101" t="n">
        <v>93503</v>
      </c>
      <c r="C9027" s="0">
        <f>INT(Hoja3!E$4*Hoja3!$B9035)</f>
        <v>22</v>
      </c>
    </row>
    <row r="9028" spans="2:3">
      <c r="B9028" s="101" t="n">
        <v>93523</v>
      </c>
      <c r="C9028" s="0">
        <f>INT(Hoja3!E$4*Hoja3!$B9036)</f>
        <v>22</v>
      </c>
    </row>
    <row r="9029" spans="2:3">
      <c r="B9029" s="101" t="n">
        <v>93529</v>
      </c>
      <c r="C9029" s="0">
        <f>INT(Hoja3!E$4*Hoja3!$B9037)</f>
        <v>22</v>
      </c>
    </row>
    <row r="9030" spans="2:3">
      <c r="B9030" s="101" t="n">
        <v>93553</v>
      </c>
      <c r="C9030" s="0">
        <f>INT(Hoja3!E$4*Hoja3!$B9038)</f>
        <v>22</v>
      </c>
    </row>
    <row r="9031" spans="2:3">
      <c r="B9031" s="101" t="n">
        <v>93557</v>
      </c>
      <c r="C9031" s="0">
        <f>INT(Hoja3!E$4*Hoja3!$B9039)</f>
        <v>22</v>
      </c>
    </row>
    <row r="9032" spans="2:3">
      <c r="B9032" s="101" t="n">
        <v>93559</v>
      </c>
      <c r="C9032" s="0">
        <f>INT(Hoja3!E$4*Hoja3!$B9040)</f>
        <v>22</v>
      </c>
    </row>
    <row r="9033" spans="2:3">
      <c r="B9033" s="101" t="n">
        <v>93563</v>
      </c>
      <c r="C9033" s="0">
        <f>INT(Hoja3!E$4*Hoja3!$B9041)</f>
        <v>22</v>
      </c>
    </row>
    <row r="9034" spans="2:3">
      <c r="B9034" s="101" t="n">
        <v>93581</v>
      </c>
      <c r="C9034" s="0">
        <f>INT(Hoja3!E$4*Hoja3!$B9042)</f>
        <v>22</v>
      </c>
    </row>
    <row r="9035" spans="2:3">
      <c r="B9035" s="101" t="n">
        <v>93601</v>
      </c>
      <c r="C9035" s="0">
        <f>INT(Hoja3!E$4*Hoja3!$B9043)</f>
        <v>22</v>
      </c>
    </row>
    <row r="9036" spans="2:3">
      <c r="B9036" s="101" t="n">
        <v>93607</v>
      </c>
      <c r="C9036" s="0">
        <f>INT(Hoja3!E$4*Hoja3!$B9044)</f>
        <v>22</v>
      </c>
    </row>
    <row r="9037" spans="2:3">
      <c r="B9037" s="101" t="n">
        <v>93629</v>
      </c>
      <c r="C9037" s="0">
        <f>INT(Hoja3!E$4*Hoja3!$B9045)</f>
        <v>22</v>
      </c>
    </row>
    <row r="9038" spans="2:3">
      <c r="B9038" s="101" t="n">
        <v>93637</v>
      </c>
      <c r="C9038" s="0">
        <f>INT(Hoja3!E$4*Hoja3!$B9046)</f>
        <v>22</v>
      </c>
    </row>
    <row r="9039" spans="2:3">
      <c r="B9039" s="101" t="n">
        <v>93683</v>
      </c>
      <c r="C9039" s="0">
        <f>INT(Hoja3!E$4*Hoja3!$B9047)</f>
        <v>22</v>
      </c>
    </row>
    <row r="9040" spans="2:3">
      <c r="B9040" s="101" t="n">
        <v>93701</v>
      </c>
      <c r="C9040" s="0">
        <f>INT(Hoja3!E$4*Hoja3!$B9048)</f>
        <v>22</v>
      </c>
    </row>
    <row r="9041" spans="2:3">
      <c r="B9041" s="101" t="n">
        <v>93703</v>
      </c>
      <c r="C9041" s="0">
        <f>INT(Hoja3!E$4*Hoja3!$B9049)</f>
        <v>22</v>
      </c>
    </row>
    <row r="9042" spans="2:3">
      <c r="B9042" s="101" t="n">
        <v>93719</v>
      </c>
      <c r="C9042" s="0">
        <f>INT(Hoja3!E$4*Hoja3!$B9050)</f>
        <v>22</v>
      </c>
    </row>
    <row r="9043" spans="2:3">
      <c r="B9043" s="101" t="n">
        <v>93739</v>
      </c>
      <c r="C9043" s="0">
        <f>INT(Hoja3!E$4*Hoja3!$B9051)</f>
        <v>22</v>
      </c>
    </row>
    <row r="9044" spans="2:3">
      <c r="B9044" s="101" t="n">
        <v>93761</v>
      </c>
      <c r="C9044" s="0">
        <f>INT(Hoja3!E$4*Hoja3!$B9052)</f>
        <v>22</v>
      </c>
    </row>
    <row r="9045" spans="2:3">
      <c r="B9045" s="101" t="n">
        <v>93763</v>
      </c>
      <c r="C9045" s="0">
        <f>INT(Hoja3!E$4*Hoja3!$B9053)</f>
        <v>22</v>
      </c>
    </row>
    <row r="9046" spans="2:3">
      <c r="B9046" s="101" t="n">
        <v>93787</v>
      </c>
      <c r="C9046" s="0">
        <f>INT(Hoja3!E$4*Hoja3!$B9054)</f>
        <v>22</v>
      </c>
    </row>
    <row r="9047" spans="2:3">
      <c r="B9047" s="101" t="n">
        <v>93809</v>
      </c>
      <c r="C9047" s="0">
        <f>INT(Hoja3!E$4*Hoja3!$B9055)</f>
        <v>22</v>
      </c>
    </row>
    <row r="9048" spans="2:3">
      <c r="B9048" s="101" t="n">
        <v>93811</v>
      </c>
      <c r="C9048" s="0">
        <f>INT(Hoja3!E$4*Hoja3!$B9056)</f>
        <v>22</v>
      </c>
    </row>
    <row r="9049" spans="2:3">
      <c r="B9049" s="101" t="n">
        <v>93827</v>
      </c>
      <c r="C9049" s="0">
        <f>INT(Hoja3!E$4*Hoja3!$B9057)</f>
        <v>22</v>
      </c>
    </row>
    <row r="9050" spans="2:3">
      <c r="B9050" s="101" t="n">
        <v>93851</v>
      </c>
      <c r="C9050" s="0">
        <f>INT(Hoja3!E$4*Hoja3!$B9058)</f>
        <v>22</v>
      </c>
    </row>
    <row r="9051" spans="2:3">
      <c r="B9051" s="101" t="n">
        <v>93871</v>
      </c>
      <c r="C9051" s="0">
        <f>INT(Hoja3!E$4*Hoja3!$B9059)</f>
        <v>22</v>
      </c>
    </row>
    <row r="9052" spans="2:3">
      <c r="B9052" s="101" t="n">
        <v>93887</v>
      </c>
      <c r="C9052" s="0">
        <f>INT(Hoja3!E$4*Hoja3!$B9060)</f>
        <v>22</v>
      </c>
    </row>
    <row r="9053" spans="2:3">
      <c r="B9053" s="101" t="n">
        <v>93889</v>
      </c>
      <c r="C9053" s="0">
        <f>INT(Hoja3!E$4*Hoja3!$B9061)</f>
        <v>22</v>
      </c>
    </row>
    <row r="9054" spans="2:3">
      <c r="B9054" s="101" t="n">
        <v>93893</v>
      </c>
      <c r="C9054" s="0">
        <f>INT(Hoja3!E$4*Hoja3!$B9062)</f>
        <v>22</v>
      </c>
    </row>
    <row r="9055" spans="2:3">
      <c r="B9055" s="101" t="n">
        <v>93901</v>
      </c>
      <c r="C9055" s="0">
        <f>INT(Hoja3!E$4*Hoja3!$B9063)</f>
        <v>22</v>
      </c>
    </row>
    <row r="9056" spans="2:3">
      <c r="B9056" s="101" t="n">
        <v>93911</v>
      </c>
      <c r="C9056" s="0">
        <f>INT(Hoja3!E$4*Hoja3!$B9064)</f>
        <v>22</v>
      </c>
    </row>
    <row r="9057" spans="2:3">
      <c r="B9057" s="101" t="n">
        <v>93913</v>
      </c>
      <c r="C9057" s="0">
        <f>INT(Hoja3!E$4*Hoja3!$B9065)</f>
        <v>22</v>
      </c>
    </row>
    <row r="9058" spans="2:3">
      <c r="B9058" s="101" t="n">
        <v>93923</v>
      </c>
      <c r="C9058" s="0">
        <f>INT(Hoja3!E$4*Hoja3!$B9066)</f>
        <v>22</v>
      </c>
    </row>
    <row r="9059" spans="2:3">
      <c r="B9059" s="101" t="n">
        <v>93937</v>
      </c>
      <c r="C9059" s="0">
        <f>INT(Hoja3!E$4*Hoja3!$B9067)</f>
        <v>22</v>
      </c>
    </row>
    <row r="9060" spans="2:3">
      <c r="B9060" s="101" t="n">
        <v>93941</v>
      </c>
      <c r="C9060" s="0">
        <f>INT(Hoja3!E$4*Hoja3!$B9068)</f>
        <v>22</v>
      </c>
    </row>
    <row r="9061" spans="2:3">
      <c r="B9061" s="101" t="n">
        <v>93949</v>
      </c>
      <c r="C9061" s="0">
        <f>INT(Hoja3!E$4*Hoja3!$B9069)</f>
        <v>22</v>
      </c>
    </row>
    <row r="9062" spans="2:3">
      <c r="B9062" s="101" t="n">
        <v>93967</v>
      </c>
      <c r="C9062" s="0">
        <f>INT(Hoja3!E$4*Hoja3!$B9070)</f>
        <v>22</v>
      </c>
    </row>
    <row r="9063" spans="2:3">
      <c r="B9063" s="101" t="n">
        <v>93971</v>
      </c>
      <c r="C9063" s="0">
        <f>INT(Hoja3!E$4*Hoja3!$B9071)</f>
        <v>22</v>
      </c>
    </row>
    <row r="9064" spans="2:3">
      <c r="B9064" s="101" t="n">
        <v>93979</v>
      </c>
      <c r="C9064" s="0">
        <f>INT(Hoja3!E$4*Hoja3!$B9072)</f>
        <v>22</v>
      </c>
    </row>
    <row r="9065" spans="2:3">
      <c r="B9065" s="101" t="n">
        <v>93983</v>
      </c>
      <c r="C9065" s="0">
        <f>INT(Hoja3!E$4*Hoja3!$B9073)</f>
        <v>22</v>
      </c>
    </row>
    <row r="9066" spans="2:3">
      <c r="B9066" s="101" t="n">
        <v>93997</v>
      </c>
      <c r="C9066" s="0">
        <f>INT(Hoja3!E$4*Hoja3!$B9074)</f>
        <v>22</v>
      </c>
    </row>
    <row r="9067" spans="2:3">
      <c r="B9067" s="101" t="n">
        <v>94007</v>
      </c>
      <c r="C9067" s="0">
        <f>INT(Hoja3!E$4*Hoja3!$B9075)</f>
        <v>22</v>
      </c>
    </row>
    <row r="9068" spans="2:3">
      <c r="B9068" s="101" t="n">
        <v>94009</v>
      </c>
      <c r="C9068" s="0">
        <f>INT(Hoja3!E$4*Hoja3!$B9076)</f>
        <v>22</v>
      </c>
    </row>
    <row r="9069" spans="2:3">
      <c r="B9069" s="101" t="n">
        <v>94033</v>
      </c>
      <c r="C9069" s="0">
        <f>INT(Hoja3!E$4*Hoja3!$B9077)</f>
        <v>22</v>
      </c>
    </row>
    <row r="9070" spans="2:3">
      <c r="B9070" s="101" t="n">
        <v>94049</v>
      </c>
      <c r="C9070" s="0">
        <f>INT(Hoja3!E$4*Hoja3!$B9078)</f>
        <v>22</v>
      </c>
    </row>
    <row r="9071" spans="2:3">
      <c r="B9071" s="101" t="n">
        <v>94057</v>
      </c>
      <c r="C9071" s="0">
        <f>INT(Hoja3!E$4*Hoja3!$B9079)</f>
        <v>22</v>
      </c>
    </row>
    <row r="9072" spans="2:3">
      <c r="B9072" s="101" t="n">
        <v>94063</v>
      </c>
      <c r="C9072" s="0">
        <f>INT(Hoja3!E$4*Hoja3!$B9080)</f>
        <v>22</v>
      </c>
    </row>
    <row r="9073" spans="2:3">
      <c r="B9073" s="101" t="n">
        <v>94079</v>
      </c>
      <c r="C9073" s="0">
        <f>INT(Hoja3!E$4*Hoja3!$B9081)</f>
        <v>22</v>
      </c>
    </row>
    <row r="9074" spans="2:3">
      <c r="B9074" s="101" t="n">
        <v>94099</v>
      </c>
      <c r="C9074" s="0">
        <f>INT(Hoja3!E$4*Hoja3!$B9082)</f>
        <v>22</v>
      </c>
    </row>
    <row r="9075" spans="2:3">
      <c r="B9075" s="101" t="n">
        <v>94109</v>
      </c>
      <c r="C9075" s="0">
        <f>INT(Hoja3!E$4*Hoja3!$B9083)</f>
        <v>22</v>
      </c>
    </row>
    <row r="9076" spans="2:3">
      <c r="B9076" s="101" t="n">
        <v>94111</v>
      </c>
      <c r="C9076" s="0">
        <f>INT(Hoja3!E$4*Hoja3!$B9084)</f>
        <v>22</v>
      </c>
    </row>
    <row r="9077" spans="2:3">
      <c r="B9077" s="101" t="n">
        <v>94117</v>
      </c>
      <c r="C9077" s="0">
        <f>INT(Hoja3!E$4*Hoja3!$B9085)</f>
        <v>22</v>
      </c>
    </row>
    <row r="9078" spans="2:3">
      <c r="B9078" s="101" t="n">
        <v>94121</v>
      </c>
      <c r="C9078" s="0">
        <f>INT(Hoja3!E$4*Hoja3!$B9086)</f>
        <v>22</v>
      </c>
    </row>
    <row r="9079" spans="2:3">
      <c r="B9079" s="101" t="n">
        <v>94151</v>
      </c>
      <c r="C9079" s="0">
        <f>INT(Hoja3!E$4*Hoja3!$B9087)</f>
        <v>22</v>
      </c>
    </row>
    <row r="9080" spans="2:3">
      <c r="B9080" s="101" t="n">
        <v>94153</v>
      </c>
      <c r="C9080" s="0">
        <f>INT(Hoja3!E$4*Hoja3!$B9088)</f>
        <v>22</v>
      </c>
    </row>
    <row r="9081" spans="2:3">
      <c r="B9081" s="101" t="n">
        <v>94169</v>
      </c>
      <c r="C9081" s="0">
        <f>INT(Hoja3!E$4*Hoja3!$B9089)</f>
        <v>22</v>
      </c>
    </row>
    <row r="9082" spans="2:3">
      <c r="B9082" s="101" t="n">
        <v>94201</v>
      </c>
      <c r="C9082" s="0">
        <f>INT(Hoja3!E$4*Hoja3!$B9090)</f>
        <v>22</v>
      </c>
    </row>
    <row r="9083" spans="2:3">
      <c r="B9083" s="101" t="n">
        <v>94207</v>
      </c>
      <c r="C9083" s="0">
        <f>INT(Hoja3!E$4*Hoja3!$B9091)</f>
        <v>22</v>
      </c>
    </row>
    <row r="9084" spans="2:3">
      <c r="B9084" s="101" t="n">
        <v>94219</v>
      </c>
      <c r="C9084" s="0">
        <f>INT(Hoja3!E$4*Hoja3!$B9092)</f>
        <v>22</v>
      </c>
    </row>
    <row r="9085" spans="2:3">
      <c r="B9085" s="101" t="n">
        <v>94229</v>
      </c>
      <c r="C9085" s="0">
        <f>INT(Hoja3!E$4*Hoja3!$B9093)</f>
        <v>22</v>
      </c>
    </row>
    <row r="9086" spans="2:3">
      <c r="B9086" s="101" t="n">
        <v>94253</v>
      </c>
      <c r="C9086" s="0">
        <f>INT(Hoja3!E$4*Hoja3!$B9094)</f>
        <v>22</v>
      </c>
    </row>
    <row r="9087" spans="2:3">
      <c r="B9087" s="101" t="n">
        <v>94261</v>
      </c>
      <c r="C9087" s="0">
        <f>INT(Hoja3!E$4*Hoja3!$B9095)</f>
        <v>22</v>
      </c>
    </row>
    <row r="9088" spans="2:3">
      <c r="B9088" s="101" t="n">
        <v>94273</v>
      </c>
      <c r="C9088" s="0">
        <f>INT(Hoja3!E$4*Hoja3!$B9096)</f>
        <v>22</v>
      </c>
    </row>
    <row r="9089" spans="2:3">
      <c r="B9089" s="101" t="n">
        <v>94291</v>
      </c>
      <c r="C9089" s="0">
        <f>INT(Hoja3!E$4*Hoja3!$B9097)</f>
        <v>22</v>
      </c>
    </row>
    <row r="9090" spans="2:3">
      <c r="B9090" s="101" t="n">
        <v>94307</v>
      </c>
      <c r="C9090" s="0">
        <f>INT(Hoja3!E$4*Hoja3!$B9098)</f>
        <v>22</v>
      </c>
    </row>
    <row r="9091" spans="2:3">
      <c r="B9091" s="101" t="n">
        <v>94309</v>
      </c>
      <c r="C9091" s="0">
        <f>INT(Hoja3!E$4*Hoja3!$B9099)</f>
        <v>22</v>
      </c>
    </row>
    <row r="9092" spans="2:3">
      <c r="B9092" s="101" t="n">
        <v>94321</v>
      </c>
      <c r="C9092" s="0">
        <f>INT(Hoja3!E$4*Hoja3!$B9100)</f>
        <v>22</v>
      </c>
    </row>
    <row r="9093" spans="2:3">
      <c r="B9093" s="101" t="n">
        <v>94327</v>
      </c>
      <c r="C9093" s="0">
        <f>INT(Hoja3!E$4*Hoja3!$B9101)</f>
        <v>22</v>
      </c>
    </row>
    <row r="9094" spans="2:3">
      <c r="B9094" s="101" t="n">
        <v>94331</v>
      </c>
      <c r="C9094" s="0">
        <f>INT(Hoja3!E$4*Hoja3!$B9102)</f>
        <v>22</v>
      </c>
    </row>
    <row r="9095" spans="2:3">
      <c r="B9095" s="101" t="n">
        <v>94343</v>
      </c>
      <c r="C9095" s="0">
        <f>INT(Hoja3!E$4*Hoja3!$B9103)</f>
        <v>22</v>
      </c>
    </row>
    <row r="9096" spans="2:3">
      <c r="B9096" s="101" t="n">
        <v>94349</v>
      </c>
      <c r="C9096" s="0">
        <f>INT(Hoja3!E$4*Hoja3!$B9104)</f>
        <v>22</v>
      </c>
    </row>
    <row r="9097" spans="2:3">
      <c r="B9097" s="101" t="n">
        <v>94351</v>
      </c>
      <c r="C9097" s="0">
        <f>INT(Hoja3!E$4*Hoja3!$B9105)</f>
        <v>22</v>
      </c>
    </row>
    <row r="9098" spans="2:3">
      <c r="B9098" s="101" t="n">
        <v>94379</v>
      </c>
      <c r="C9098" s="0">
        <f>INT(Hoja3!E$4*Hoja3!$B9106)</f>
        <v>22</v>
      </c>
    </row>
    <row r="9099" spans="2:3">
      <c r="B9099" s="101" t="n">
        <v>94397</v>
      </c>
      <c r="C9099" s="0">
        <f>INT(Hoja3!E$4*Hoja3!$B9107)</f>
        <v>22</v>
      </c>
    </row>
    <row r="9100" spans="2:3">
      <c r="B9100" s="101" t="n">
        <v>94399</v>
      </c>
      <c r="C9100" s="0">
        <f>INT(Hoja3!E$4*Hoja3!$B9108)</f>
        <v>22</v>
      </c>
    </row>
    <row r="9101" spans="2:3">
      <c r="B9101" s="101" t="n">
        <v>94421</v>
      </c>
      <c r="C9101" s="0">
        <f>INT(Hoja3!E$4*Hoja3!$B9109)</f>
        <v>22</v>
      </c>
    </row>
    <row r="9102" spans="2:3">
      <c r="B9102" s="101" t="n">
        <v>94427</v>
      </c>
      <c r="C9102" s="0">
        <f>INT(Hoja3!E$4*Hoja3!$B9110)</f>
        <v>22</v>
      </c>
    </row>
    <row r="9103" spans="2:3">
      <c r="B9103" s="101" t="n">
        <v>94433</v>
      </c>
      <c r="C9103" s="0">
        <f>INT(Hoja3!E$4*Hoja3!$B9111)</f>
        <v>22</v>
      </c>
    </row>
    <row r="9104" spans="2:3">
      <c r="B9104" s="101" t="n">
        <v>94439</v>
      </c>
      <c r="C9104" s="0">
        <f>INT(Hoja3!E$4*Hoja3!$B9112)</f>
        <v>22</v>
      </c>
    </row>
    <row r="9105" spans="2:3">
      <c r="B9105" s="101" t="n">
        <v>94441</v>
      </c>
      <c r="C9105" s="0">
        <f>INT(Hoja3!E$4*Hoja3!$B9113)</f>
        <v>22</v>
      </c>
    </row>
    <row r="9106" spans="2:3">
      <c r="B9106" s="101" t="n">
        <v>94447</v>
      </c>
      <c r="C9106" s="0">
        <f>INT(Hoja3!E$4*Hoja3!$B9114)</f>
        <v>22</v>
      </c>
    </row>
    <row r="9107" spans="2:3">
      <c r="B9107" s="101" t="n">
        <v>94463</v>
      </c>
      <c r="C9107" s="0">
        <f>INT(Hoja3!E$4*Hoja3!$B9115)</f>
        <v>22</v>
      </c>
    </row>
    <row r="9108" spans="2:3">
      <c r="B9108" s="101" t="n">
        <v>94477</v>
      </c>
      <c r="C9108" s="0">
        <f>INT(Hoja3!E$4*Hoja3!$B9116)</f>
        <v>22</v>
      </c>
    </row>
    <row r="9109" spans="2:3">
      <c r="B9109" s="101" t="n">
        <v>94483</v>
      </c>
      <c r="C9109" s="0">
        <f>INT(Hoja3!E$4*Hoja3!$B9117)</f>
        <v>22</v>
      </c>
    </row>
    <row r="9110" spans="2:3">
      <c r="B9110" s="101" t="n">
        <v>94513</v>
      </c>
      <c r="C9110" s="0">
        <f>INT(Hoja3!E$4*Hoja3!$B9118)</f>
        <v>22</v>
      </c>
    </row>
    <row r="9111" spans="2:3">
      <c r="B9111" s="101" t="n">
        <v>94529</v>
      </c>
      <c r="C9111" s="0">
        <f>INT(Hoja3!E$4*Hoja3!$B9119)</f>
        <v>22</v>
      </c>
    </row>
    <row r="9112" spans="2:3">
      <c r="B9112" s="101" t="n">
        <v>94531</v>
      </c>
      <c r="C9112" s="0">
        <f>INT(Hoja3!E$4*Hoja3!$B9120)</f>
        <v>22</v>
      </c>
    </row>
    <row r="9113" spans="2:3">
      <c r="B9113" s="101" t="n">
        <v>94541</v>
      </c>
      <c r="C9113" s="0">
        <f>INT(Hoja3!E$4*Hoja3!$B9121)</f>
        <v>22</v>
      </c>
    </row>
    <row r="9114" spans="2:3">
      <c r="B9114" s="101" t="n">
        <v>94543</v>
      </c>
      <c r="C9114" s="0">
        <f>INT(Hoja3!E$4*Hoja3!$B9122)</f>
        <v>22</v>
      </c>
    </row>
    <row r="9115" spans="2:3">
      <c r="B9115" s="101" t="n">
        <v>94547</v>
      </c>
      <c r="C9115" s="0">
        <f>INT(Hoja3!E$4*Hoja3!$B9123)</f>
        <v>22</v>
      </c>
    </row>
    <row r="9116" spans="2:3">
      <c r="B9116" s="101" t="n">
        <v>94559</v>
      </c>
      <c r="C9116" s="0">
        <f>INT(Hoja3!E$4*Hoja3!$B9124)</f>
        <v>22</v>
      </c>
    </row>
    <row r="9117" spans="2:3">
      <c r="B9117" s="101" t="n">
        <v>94561</v>
      </c>
      <c r="C9117" s="0">
        <f>INT(Hoja3!E$4*Hoja3!$B9125)</f>
        <v>22</v>
      </c>
    </row>
    <row r="9118" spans="2:3">
      <c r="B9118" s="101" t="n">
        <v>94573</v>
      </c>
      <c r="C9118" s="0">
        <f>INT(Hoja3!E$4*Hoja3!$B9126)</f>
        <v>22</v>
      </c>
    </row>
    <row r="9119" spans="2:3">
      <c r="B9119" s="101" t="n">
        <v>94583</v>
      </c>
      <c r="C9119" s="0">
        <f>INT(Hoja3!E$4*Hoja3!$B9127)</f>
        <v>22</v>
      </c>
    </row>
    <row r="9120" spans="2:3">
      <c r="B9120" s="101" t="n">
        <v>94597</v>
      </c>
      <c r="C9120" s="0">
        <f>INT(Hoja3!E$4*Hoja3!$B9128)</f>
        <v>22</v>
      </c>
    </row>
    <row r="9121" spans="2:3">
      <c r="B9121" s="101" t="n">
        <v>94603</v>
      </c>
      <c r="C9121" s="0">
        <f>INT(Hoja3!E$4*Hoja3!$B9129)</f>
        <v>22</v>
      </c>
    </row>
    <row r="9122" spans="2:3">
      <c r="B9122" s="101" t="n">
        <v>94613</v>
      </c>
      <c r="C9122" s="0">
        <f>INT(Hoja3!E$4*Hoja3!$B9130)</f>
        <v>22</v>
      </c>
    </row>
    <row r="9123" spans="2:3">
      <c r="B9123" s="101" t="n">
        <v>94621</v>
      </c>
      <c r="C9123" s="0">
        <f>INT(Hoja3!E$4*Hoja3!$B9131)</f>
        <v>22</v>
      </c>
    </row>
    <row r="9124" spans="2:3">
      <c r="B9124" s="101" t="n">
        <v>94649</v>
      </c>
      <c r="C9124" s="0">
        <f>INT(Hoja3!E$4*Hoja3!$B9132)</f>
        <v>22</v>
      </c>
    </row>
    <row r="9125" spans="2:3">
      <c r="B9125" s="101" t="n">
        <v>94651</v>
      </c>
      <c r="C9125" s="0">
        <f>INT(Hoja3!E$4*Hoja3!$B9133)</f>
        <v>22</v>
      </c>
    </row>
    <row r="9126" spans="2:3">
      <c r="B9126" s="101" t="n">
        <v>94687</v>
      </c>
      <c r="C9126" s="0">
        <f>INT(Hoja3!E$4*Hoja3!$B9134)</f>
        <v>22</v>
      </c>
    </row>
    <row r="9127" spans="2:3">
      <c r="B9127" s="101" t="n">
        <v>94693</v>
      </c>
      <c r="C9127" s="0">
        <f>INT(Hoja3!E$4*Hoja3!$B9135)</f>
        <v>22</v>
      </c>
    </row>
    <row r="9128" spans="2:3">
      <c r="B9128" s="101" t="n">
        <v>94709</v>
      </c>
      <c r="C9128" s="0">
        <f>INT(Hoja3!E$4*Hoja3!$B9136)</f>
        <v>22</v>
      </c>
    </row>
    <row r="9129" spans="2:3">
      <c r="B9129" s="101" t="n">
        <v>94723</v>
      </c>
      <c r="C9129" s="0">
        <f>INT(Hoja3!E$4*Hoja3!$B9137)</f>
        <v>22</v>
      </c>
    </row>
    <row r="9130" spans="2:3">
      <c r="B9130" s="101" t="n">
        <v>94727</v>
      </c>
      <c r="C9130" s="0">
        <f>INT(Hoja3!E$4*Hoja3!$B9138)</f>
        <v>22</v>
      </c>
    </row>
    <row r="9131" spans="2:3">
      <c r="B9131" s="101" t="n">
        <v>94747</v>
      </c>
      <c r="C9131" s="0">
        <f>INT(Hoja3!E$4*Hoja3!$B9139)</f>
        <v>22</v>
      </c>
    </row>
    <row r="9132" spans="2:3">
      <c r="B9132" s="101" t="n">
        <v>94771</v>
      </c>
      <c r="C9132" s="0">
        <f>INT(Hoja3!E$4*Hoja3!$B9140)</f>
        <v>22</v>
      </c>
    </row>
    <row r="9133" spans="2:3">
      <c r="B9133" s="101" t="n">
        <v>94777</v>
      </c>
      <c r="C9133" s="0">
        <f>INT(Hoja3!E$4*Hoja3!$B9141)</f>
        <v>22</v>
      </c>
    </row>
    <row r="9134" spans="2:3">
      <c r="B9134" s="101" t="n">
        <v>94781</v>
      </c>
      <c r="C9134" s="0">
        <f>INT(Hoja3!E$4*Hoja3!$B9142)</f>
        <v>22</v>
      </c>
    </row>
    <row r="9135" spans="2:3">
      <c r="B9135" s="101" t="n">
        <v>94789</v>
      </c>
      <c r="C9135" s="0">
        <f>INT(Hoja3!E$4*Hoja3!$B9143)</f>
        <v>22</v>
      </c>
    </row>
    <row r="9136" spans="2:3">
      <c r="B9136" s="101" t="n">
        <v>94793</v>
      </c>
      <c r="C9136" s="0">
        <f>INT(Hoja3!E$4*Hoja3!$B9144)</f>
        <v>22</v>
      </c>
    </row>
    <row r="9137" spans="2:3">
      <c r="B9137" s="101" t="n">
        <v>94811</v>
      </c>
      <c r="C9137" s="0">
        <f>INT(Hoja3!E$4*Hoja3!$B9145)</f>
        <v>22</v>
      </c>
    </row>
    <row r="9138" spans="2:3">
      <c r="B9138" s="101" t="n">
        <v>94819</v>
      </c>
      <c r="C9138" s="0">
        <f>INT(Hoja3!E$4*Hoja3!$B9146)</f>
        <v>22</v>
      </c>
    </row>
    <row r="9139" spans="2:3">
      <c r="B9139" s="101" t="n">
        <v>94823</v>
      </c>
      <c r="C9139" s="0">
        <f>INT(Hoja3!E$4*Hoja3!$B9147)</f>
        <v>22</v>
      </c>
    </row>
    <row r="9140" spans="2:3">
      <c r="B9140" s="101" t="n">
        <v>94837</v>
      </c>
      <c r="C9140" s="0">
        <f>INT(Hoja3!E$4*Hoja3!$B9148)</f>
        <v>22</v>
      </c>
    </row>
    <row r="9141" spans="2:3">
      <c r="B9141" s="101" t="n">
        <v>94841</v>
      </c>
      <c r="C9141" s="0">
        <f>INT(Hoja3!E$4*Hoja3!$B9149)</f>
        <v>22</v>
      </c>
    </row>
    <row r="9142" spans="2:3">
      <c r="B9142" s="101" t="n">
        <v>94847</v>
      </c>
      <c r="C9142" s="0">
        <f>INT(Hoja3!E$4*Hoja3!$B9150)</f>
        <v>22</v>
      </c>
    </row>
    <row r="9143" spans="2:3">
      <c r="B9143" s="101" t="n">
        <v>94849</v>
      </c>
      <c r="C9143" s="0">
        <f>INT(Hoja3!E$4*Hoja3!$B9151)</f>
        <v>22</v>
      </c>
    </row>
    <row r="9144" spans="2:3">
      <c r="B9144" s="101" t="n">
        <v>94873</v>
      </c>
      <c r="C9144" s="0">
        <f>INT(Hoja3!E$4*Hoja3!$B9152)</f>
        <v>22</v>
      </c>
    </row>
    <row r="9145" spans="2:3">
      <c r="B9145" s="101" t="n">
        <v>94889</v>
      </c>
      <c r="C9145" s="0">
        <f>INT(Hoja3!E$4*Hoja3!$B9153)</f>
        <v>22</v>
      </c>
    </row>
    <row r="9146" spans="2:3">
      <c r="B9146" s="101" t="n">
        <v>94903</v>
      </c>
      <c r="C9146" s="0">
        <f>INT(Hoja3!E$4*Hoja3!$B9154)</f>
        <v>22</v>
      </c>
    </row>
    <row r="9147" spans="2:3">
      <c r="B9147" s="101" t="n">
        <v>94907</v>
      </c>
      <c r="C9147" s="0">
        <f>INT(Hoja3!E$4*Hoja3!$B9155)</f>
        <v>22</v>
      </c>
    </row>
    <row r="9148" spans="2:3">
      <c r="B9148" s="101" t="n">
        <v>94933</v>
      </c>
      <c r="C9148" s="0">
        <f>INT(Hoja3!E$4*Hoja3!$B9156)</f>
        <v>22</v>
      </c>
    </row>
    <row r="9149" spans="2:3">
      <c r="B9149" s="101" t="n">
        <v>94949</v>
      </c>
      <c r="C9149" s="0">
        <f>INT(Hoja3!E$4*Hoja3!$B9157)</f>
        <v>22</v>
      </c>
    </row>
    <row r="9150" spans="2:3">
      <c r="B9150" s="101" t="n">
        <v>94951</v>
      </c>
      <c r="C9150" s="0">
        <f>INT(Hoja3!E$4*Hoja3!$B9158)</f>
        <v>22</v>
      </c>
    </row>
    <row r="9151" spans="2:3">
      <c r="B9151" s="101" t="n">
        <v>94961</v>
      </c>
      <c r="C9151" s="0">
        <f>INT(Hoja3!E$4*Hoja3!$B9159)</f>
        <v>22</v>
      </c>
    </row>
    <row r="9152" spans="2:3">
      <c r="B9152" s="101" t="n">
        <v>94993</v>
      </c>
      <c r="C9152" s="0">
        <f>INT(Hoja3!E$4*Hoja3!$B9160)</f>
        <v>22</v>
      </c>
    </row>
    <row r="9153" spans="2:3">
      <c r="B9153" s="101" t="n">
        <v>94999</v>
      </c>
      <c r="C9153" s="0">
        <f>INT(Hoja3!E$4*Hoja3!$B9161)</f>
        <v>22</v>
      </c>
    </row>
    <row r="9154" spans="2:3">
      <c r="B9154" s="101" t="n">
        <v>95003</v>
      </c>
      <c r="C9154" s="0">
        <f>INT(Hoja3!E$4*Hoja3!$B9162)</f>
        <v>22</v>
      </c>
    </row>
    <row r="9155" spans="2:3">
      <c r="B9155" s="101" t="n">
        <v>95009</v>
      </c>
      <c r="C9155" s="0">
        <f>INT(Hoja3!E$4*Hoja3!$B9163)</f>
        <v>22</v>
      </c>
    </row>
    <row r="9156" spans="2:3">
      <c r="B9156" s="101" t="n">
        <v>95021</v>
      </c>
      <c r="C9156" s="0">
        <f>INT(Hoja3!E$4*Hoja3!$B9164)</f>
        <v>22</v>
      </c>
    </row>
    <row r="9157" spans="2:3">
      <c r="B9157" s="101" t="n">
        <v>95027</v>
      </c>
      <c r="C9157" s="0">
        <f>INT(Hoja3!E$4*Hoja3!$B9165)</f>
        <v>22</v>
      </c>
    </row>
    <row r="9158" spans="2:3">
      <c r="B9158" s="101" t="n">
        <v>95063</v>
      </c>
      <c r="C9158" s="0">
        <f>INT(Hoja3!E$4*Hoja3!$B9166)</f>
        <v>22</v>
      </c>
    </row>
    <row r="9159" spans="2:3">
      <c r="B9159" s="101" t="n">
        <v>95071</v>
      </c>
      <c r="C9159" s="0">
        <f>INT(Hoja3!E$4*Hoja3!$B9167)</f>
        <v>22</v>
      </c>
    </row>
    <row r="9160" spans="2:3">
      <c r="B9160" s="101" t="n">
        <v>95083</v>
      </c>
      <c r="C9160" s="0">
        <f>INT(Hoja3!E$4*Hoja3!$B9168)</f>
        <v>22</v>
      </c>
    </row>
    <row r="9161" spans="2:3">
      <c r="B9161" s="101" t="n">
        <v>95087</v>
      </c>
      <c r="C9161" s="0">
        <f>INT(Hoja3!E$4*Hoja3!$B9169)</f>
        <v>22</v>
      </c>
    </row>
    <row r="9162" spans="2:3">
      <c r="B9162" s="101" t="n">
        <v>95089</v>
      </c>
      <c r="C9162" s="0">
        <f>INT(Hoja3!E$4*Hoja3!$B9170)</f>
        <v>22</v>
      </c>
    </row>
    <row r="9163" spans="2:3">
      <c r="B9163" s="101" t="n">
        <v>95093</v>
      </c>
      <c r="C9163" s="0">
        <f>INT(Hoja3!E$4*Hoja3!$B9171)</f>
        <v>22</v>
      </c>
    </row>
    <row r="9164" spans="2:3">
      <c r="B9164" s="101" t="n">
        <v>95101</v>
      </c>
      <c r="C9164" s="0">
        <f>INT(Hoja3!E$4*Hoja3!$B9172)</f>
        <v>22</v>
      </c>
    </row>
    <row r="9165" spans="2:3">
      <c r="B9165" s="101" t="n">
        <v>95107</v>
      </c>
      <c r="C9165" s="0">
        <f>INT(Hoja3!E$4*Hoja3!$B9173)</f>
        <v>22</v>
      </c>
    </row>
    <row r="9166" spans="2:3">
      <c r="B9166" s="101" t="n">
        <v>95111</v>
      </c>
      <c r="C9166" s="0">
        <f>INT(Hoja3!E$4*Hoja3!$B9174)</f>
        <v>22</v>
      </c>
    </row>
    <row r="9167" spans="2:3">
      <c r="B9167" s="101" t="n">
        <v>95131</v>
      </c>
      <c r="C9167" s="0">
        <f>INT(Hoja3!E$4*Hoja3!$B9175)</f>
        <v>22</v>
      </c>
    </row>
    <row r="9168" spans="2:3">
      <c r="B9168" s="101" t="n">
        <v>95143</v>
      </c>
      <c r="C9168" s="0">
        <f>INT(Hoja3!E$4*Hoja3!$B9176)</f>
        <v>22</v>
      </c>
    </row>
    <row r="9169" spans="2:3">
      <c r="B9169" s="101" t="n">
        <v>95153</v>
      </c>
      <c r="C9169" s="0">
        <f>INT(Hoja3!E$4*Hoja3!$B9177)</f>
        <v>22</v>
      </c>
    </row>
    <row r="9170" spans="2:3">
      <c r="B9170" s="101" t="n">
        <v>95177</v>
      </c>
      <c r="C9170" s="0">
        <f>INT(Hoja3!E$4*Hoja3!$B9178)</f>
        <v>22</v>
      </c>
    </row>
    <row r="9171" spans="2:3">
      <c r="B9171" s="101" t="n">
        <v>95189</v>
      </c>
      <c r="C9171" s="0">
        <f>INT(Hoja3!E$4*Hoja3!$B9179)</f>
        <v>22</v>
      </c>
    </row>
    <row r="9172" spans="2:3">
      <c r="B9172" s="101" t="n">
        <v>95191</v>
      </c>
      <c r="C9172" s="0">
        <f>INT(Hoja3!E$4*Hoja3!$B9180)</f>
        <v>22</v>
      </c>
    </row>
    <row r="9173" spans="2:3">
      <c r="B9173" s="101" t="n">
        <v>95203</v>
      </c>
      <c r="C9173" s="0">
        <f>INT(Hoja3!E$4*Hoja3!$B9181)</f>
        <v>22</v>
      </c>
    </row>
    <row r="9174" spans="2:3">
      <c r="B9174" s="101" t="n">
        <v>95213</v>
      </c>
      <c r="C9174" s="0">
        <f>INT(Hoja3!E$4*Hoja3!$B9182)</f>
        <v>22</v>
      </c>
    </row>
    <row r="9175" spans="2:3">
      <c r="B9175" s="101" t="n">
        <v>95219</v>
      </c>
      <c r="C9175" s="0">
        <f>INT(Hoja3!E$4*Hoja3!$B9183)</f>
        <v>22</v>
      </c>
    </row>
    <row r="9176" spans="2:3">
      <c r="B9176" s="101" t="n">
        <v>95231</v>
      </c>
      <c r="C9176" s="0">
        <f>INT(Hoja3!E$4*Hoja3!$B9184)</f>
        <v>22</v>
      </c>
    </row>
    <row r="9177" spans="2:3">
      <c r="B9177" s="101" t="n">
        <v>95233</v>
      </c>
      <c r="C9177" s="0">
        <f>INT(Hoja3!E$4*Hoja3!$B9185)</f>
        <v>22</v>
      </c>
    </row>
    <row r="9178" spans="2:3">
      <c r="B9178" s="101" t="n">
        <v>95239</v>
      </c>
      <c r="C9178" s="0">
        <f>INT(Hoja3!E$4*Hoja3!$B9186)</f>
        <v>22</v>
      </c>
    </row>
    <row r="9179" spans="2:3">
      <c r="B9179" s="101" t="n">
        <v>95257</v>
      </c>
      <c r="C9179" s="0">
        <f>INT(Hoja3!E$4*Hoja3!$B9187)</f>
        <v>22</v>
      </c>
    </row>
    <row r="9180" spans="2:3">
      <c r="B9180" s="101" t="n">
        <v>95261</v>
      </c>
      <c r="C9180" s="0">
        <f>INT(Hoja3!E$4*Hoja3!$B9188)</f>
        <v>22</v>
      </c>
    </row>
    <row r="9181" spans="2:3">
      <c r="B9181" s="101" t="n">
        <v>95267</v>
      </c>
      <c r="C9181" s="0">
        <f>INT(Hoja3!E$4*Hoja3!$B9189)</f>
        <v>22</v>
      </c>
    </row>
    <row r="9182" spans="2:3">
      <c r="B9182" s="101" t="n">
        <v>95273</v>
      </c>
      <c r="C9182" s="0">
        <f>INT(Hoja3!E$4*Hoja3!$B9190)</f>
        <v>22</v>
      </c>
    </row>
    <row r="9183" spans="2:3">
      <c r="B9183" s="101" t="n">
        <v>95279</v>
      </c>
      <c r="C9183" s="0">
        <f>INT(Hoja3!E$4*Hoja3!$B9191)</f>
        <v>22</v>
      </c>
    </row>
    <row r="9184" spans="2:3">
      <c r="B9184" s="101" t="n">
        <v>95287</v>
      </c>
      <c r="C9184" s="0">
        <f>INT(Hoja3!E$4*Hoja3!$B9192)</f>
        <v>22</v>
      </c>
    </row>
    <row r="9185" spans="2:3">
      <c r="B9185" s="101" t="n">
        <v>95311</v>
      </c>
      <c r="C9185" s="0">
        <f>INT(Hoja3!E$4*Hoja3!$B9193)</f>
        <v>22</v>
      </c>
    </row>
    <row r="9186" spans="2:3">
      <c r="B9186" s="101" t="n">
        <v>95317</v>
      </c>
      <c r="C9186" s="0">
        <f>INT(Hoja3!E$4*Hoja3!$B9194)</f>
        <v>22</v>
      </c>
    </row>
    <row r="9187" spans="2:3">
      <c r="B9187" s="101" t="n">
        <v>95327</v>
      </c>
      <c r="C9187" s="0">
        <f>INT(Hoja3!E$4*Hoja3!$B9195)</f>
        <v>22</v>
      </c>
    </row>
    <row r="9188" spans="2:3">
      <c r="B9188" s="101" t="n">
        <v>95339</v>
      </c>
      <c r="C9188" s="0">
        <f>INT(Hoja3!E$4*Hoja3!$B9196)</f>
        <v>22</v>
      </c>
    </row>
    <row r="9189" spans="2:3">
      <c r="B9189" s="101" t="n">
        <v>95369</v>
      </c>
      <c r="C9189" s="0">
        <f>INT(Hoja3!E$4*Hoja3!$B9197)</f>
        <v>21</v>
      </c>
    </row>
    <row r="9190" spans="2:3">
      <c r="B9190" s="101" t="n">
        <v>95383</v>
      </c>
      <c r="C9190" s="0">
        <f>INT(Hoja3!E$4*Hoja3!$B9198)</f>
        <v>21</v>
      </c>
    </row>
    <row r="9191" spans="2:3">
      <c r="B9191" s="101" t="n">
        <v>95393</v>
      </c>
      <c r="C9191" s="0">
        <f>INT(Hoja3!E$4*Hoja3!$B9199)</f>
        <v>21</v>
      </c>
    </row>
    <row r="9192" spans="2:3">
      <c r="B9192" s="101" t="n">
        <v>95401</v>
      </c>
      <c r="C9192" s="0">
        <f>INT(Hoja3!E$4*Hoja3!$B9200)</f>
        <v>21</v>
      </c>
    </row>
    <row r="9193" spans="2:3">
      <c r="B9193" s="101" t="n">
        <v>95413</v>
      </c>
      <c r="C9193" s="0">
        <f>INT(Hoja3!E$4*Hoja3!$B9201)</f>
        <v>21</v>
      </c>
    </row>
    <row r="9194" spans="2:3">
      <c r="B9194" s="101" t="n">
        <v>95419</v>
      </c>
      <c r="C9194" s="0">
        <f>INT(Hoja3!E$4*Hoja3!$B9202)</f>
        <v>21</v>
      </c>
    </row>
    <row r="9195" spans="2:3">
      <c r="B9195" s="101" t="n">
        <v>95429</v>
      </c>
      <c r="C9195" s="0">
        <f>INT(Hoja3!E$4*Hoja3!$B9203)</f>
        <v>21</v>
      </c>
    </row>
    <row r="9196" spans="2:3">
      <c r="B9196" s="101" t="n">
        <v>95441</v>
      </c>
      <c r="C9196" s="0">
        <f>INT(Hoja3!E$4*Hoja3!$B9204)</f>
        <v>21</v>
      </c>
    </row>
    <row r="9197" spans="2:3">
      <c r="B9197" s="101" t="n">
        <v>95443</v>
      </c>
      <c r="C9197" s="0">
        <f>INT(Hoja3!E$4*Hoja3!$B9205)</f>
        <v>21</v>
      </c>
    </row>
    <row r="9198" spans="2:3">
      <c r="B9198" s="101" t="n">
        <v>95461</v>
      </c>
      <c r="C9198" s="0">
        <f>INT(Hoja3!E$4*Hoja3!$B9206)</f>
        <v>21</v>
      </c>
    </row>
    <row r="9199" spans="2:3">
      <c r="B9199" s="101" t="n">
        <v>95467</v>
      </c>
      <c r="C9199" s="0">
        <f>INT(Hoja3!E$4*Hoja3!$B9207)</f>
        <v>21</v>
      </c>
    </row>
    <row r="9200" spans="2:3">
      <c r="B9200" s="101" t="n">
        <v>95471</v>
      </c>
      <c r="C9200" s="0">
        <f>INT(Hoja3!E$4*Hoja3!$B9208)</f>
        <v>21</v>
      </c>
    </row>
    <row r="9201" spans="2:3">
      <c r="B9201" s="101" t="n">
        <v>95479</v>
      </c>
      <c r="C9201" s="0">
        <f>INT(Hoja3!E$4*Hoja3!$B9209)</f>
        <v>21</v>
      </c>
    </row>
    <row r="9202" spans="2:3">
      <c r="B9202" s="101" t="n">
        <v>95483</v>
      </c>
      <c r="C9202" s="0">
        <f>INT(Hoja3!E$4*Hoja3!$B9210)</f>
        <v>21</v>
      </c>
    </row>
    <row r="9203" spans="2:3">
      <c r="B9203" s="101" t="n">
        <v>95507</v>
      </c>
      <c r="C9203" s="0">
        <f>INT(Hoja3!E$4*Hoja3!$B9211)</f>
        <v>21</v>
      </c>
    </row>
    <row r="9204" spans="2:3">
      <c r="B9204" s="101" t="n">
        <v>95527</v>
      </c>
      <c r="C9204" s="0">
        <f>INT(Hoja3!E$4*Hoja3!$B9212)</f>
        <v>21</v>
      </c>
    </row>
    <row r="9205" spans="2:3">
      <c r="B9205" s="101" t="n">
        <v>95531</v>
      </c>
      <c r="C9205" s="0">
        <f>INT(Hoja3!E$4*Hoja3!$B9213)</f>
        <v>21</v>
      </c>
    </row>
    <row r="9206" spans="2:3">
      <c r="B9206" s="101" t="n">
        <v>95539</v>
      </c>
      <c r="C9206" s="0">
        <f>INT(Hoja3!E$4*Hoja3!$B9214)</f>
        <v>21</v>
      </c>
    </row>
    <row r="9207" spans="2:3">
      <c r="B9207" s="101" t="n">
        <v>95549</v>
      </c>
      <c r="C9207" s="0">
        <f>INT(Hoja3!E$4*Hoja3!$B9215)</f>
        <v>21</v>
      </c>
    </row>
    <row r="9208" spans="2:3">
      <c r="B9208" s="101" t="n">
        <v>95561</v>
      </c>
      <c r="C9208" s="0">
        <f>INT(Hoja3!E$4*Hoja3!$B9216)</f>
        <v>21</v>
      </c>
    </row>
    <row r="9209" spans="2:3">
      <c r="B9209" s="101" t="n">
        <v>95569</v>
      </c>
      <c r="C9209" s="0">
        <f>INT(Hoja3!E$4*Hoja3!$B9217)</f>
        <v>21</v>
      </c>
    </row>
    <row r="9210" spans="2:3">
      <c r="B9210" s="101" t="n">
        <v>95581</v>
      </c>
      <c r="C9210" s="0">
        <f>INT(Hoja3!E$4*Hoja3!$B9218)</f>
        <v>21</v>
      </c>
    </row>
    <row r="9211" spans="2:3">
      <c r="B9211" s="101" t="n">
        <v>95597</v>
      </c>
      <c r="C9211" s="0">
        <f>INT(Hoja3!E$4*Hoja3!$B9219)</f>
        <v>21</v>
      </c>
    </row>
    <row r="9212" spans="2:3">
      <c r="B9212" s="101" t="n">
        <v>95603</v>
      </c>
      <c r="C9212" s="0">
        <f>INT(Hoja3!E$4*Hoja3!$B9220)</f>
        <v>21</v>
      </c>
    </row>
    <row r="9213" spans="2:3">
      <c r="B9213" s="101" t="n">
        <v>95617</v>
      </c>
      <c r="C9213" s="0">
        <f>INT(Hoja3!E$4*Hoja3!$B9221)</f>
        <v>21</v>
      </c>
    </row>
    <row r="9214" spans="2:3">
      <c r="B9214" s="101" t="n">
        <v>95621</v>
      </c>
      <c r="C9214" s="0">
        <f>INT(Hoja3!E$4*Hoja3!$B9222)</f>
        <v>21</v>
      </c>
    </row>
    <row r="9215" spans="2:3">
      <c r="B9215" s="101" t="n">
        <v>95629</v>
      </c>
      <c r="C9215" s="0">
        <f>INT(Hoja3!E$4*Hoja3!$B9223)</f>
        <v>21</v>
      </c>
    </row>
    <row r="9216" spans="2:3">
      <c r="B9216" s="101" t="n">
        <v>95633</v>
      </c>
      <c r="C9216" s="0">
        <f>INT(Hoja3!E$4*Hoja3!$B9224)</f>
        <v>21</v>
      </c>
    </row>
    <row r="9217" spans="2:3">
      <c r="B9217" s="101" t="n">
        <v>95651</v>
      </c>
      <c r="C9217" s="0">
        <f>INT(Hoja3!E$4*Hoja3!$B9225)</f>
        <v>21</v>
      </c>
    </row>
    <row r="9218" spans="2:3">
      <c r="B9218" s="101" t="n">
        <v>95701</v>
      </c>
      <c r="C9218" s="0">
        <f>INT(Hoja3!E$4*Hoja3!$B9226)</f>
        <v>21</v>
      </c>
    </row>
    <row r="9219" spans="2:3">
      <c r="B9219" s="101" t="n">
        <v>95707</v>
      </c>
      <c r="C9219" s="0">
        <f>INT(Hoja3!E$4*Hoja3!$B9227)</f>
        <v>21</v>
      </c>
    </row>
    <row r="9220" spans="2:3">
      <c r="B9220" s="101" t="n">
        <v>95713</v>
      </c>
      <c r="C9220" s="0">
        <f>INT(Hoja3!E$4*Hoja3!$B9228)</f>
        <v>21</v>
      </c>
    </row>
    <row r="9221" spans="2:3">
      <c r="B9221" s="101" t="n">
        <v>95717</v>
      </c>
      <c r="C9221" s="0">
        <f>INT(Hoja3!E$4*Hoja3!$B9229)</f>
        <v>21</v>
      </c>
    </row>
    <row r="9222" spans="2:3">
      <c r="B9222" s="101" t="n">
        <v>95723</v>
      </c>
      <c r="C9222" s="0">
        <f>INT(Hoja3!E$4*Hoja3!$B9230)</f>
        <v>21</v>
      </c>
    </row>
    <row r="9223" spans="2:3">
      <c r="B9223" s="101" t="n">
        <v>95731</v>
      </c>
      <c r="C9223" s="0">
        <f>INT(Hoja3!E$4*Hoja3!$B9231)</f>
        <v>21</v>
      </c>
    </row>
    <row r="9224" spans="2:3">
      <c r="B9224" s="101" t="n">
        <v>95737</v>
      </c>
      <c r="C9224" s="0">
        <f>INT(Hoja3!E$4*Hoja3!$B9232)</f>
        <v>21</v>
      </c>
    </row>
    <row r="9225" spans="2:3">
      <c r="B9225" s="101" t="n">
        <v>95747</v>
      </c>
      <c r="C9225" s="0">
        <f>INT(Hoja3!E$4*Hoja3!$B9233)</f>
        <v>21</v>
      </c>
    </row>
    <row r="9226" spans="2:3">
      <c r="B9226" s="101" t="n">
        <v>95773</v>
      </c>
      <c r="C9226" s="0">
        <f>INT(Hoja3!E$4*Hoja3!$B9234)</f>
        <v>21</v>
      </c>
    </row>
    <row r="9227" spans="2:3">
      <c r="B9227" s="101" t="n">
        <v>95783</v>
      </c>
      <c r="C9227" s="0">
        <f>INT(Hoja3!E$4*Hoja3!$B9235)</f>
        <v>21</v>
      </c>
    </row>
    <row r="9228" spans="2:3">
      <c r="B9228" s="101" t="n">
        <v>95789</v>
      </c>
      <c r="C9228" s="0">
        <f>INT(Hoja3!E$4*Hoja3!$B9236)</f>
        <v>21</v>
      </c>
    </row>
    <row r="9229" spans="2:3">
      <c r="B9229" s="101" t="n">
        <v>95791</v>
      </c>
      <c r="C9229" s="0">
        <f>INT(Hoja3!E$4*Hoja3!$B9237)</f>
        <v>21</v>
      </c>
    </row>
    <row r="9230" spans="2:3">
      <c r="B9230" s="101" t="n">
        <v>95801</v>
      </c>
      <c r="C9230" s="0">
        <f>INT(Hoja3!E$4*Hoja3!$B9238)</f>
        <v>21</v>
      </c>
    </row>
    <row r="9231" spans="2:3">
      <c r="B9231" s="101" t="n">
        <v>95803</v>
      </c>
      <c r="C9231" s="0">
        <f>INT(Hoja3!E$4*Hoja3!$B9239)</f>
        <v>21</v>
      </c>
    </row>
    <row r="9232" spans="2:3">
      <c r="B9232" s="101" t="n">
        <v>95813</v>
      </c>
      <c r="C9232" s="0">
        <f>INT(Hoja3!E$4*Hoja3!$B9240)</f>
        <v>21</v>
      </c>
    </row>
    <row r="9233" spans="2:3">
      <c r="B9233" s="101" t="n">
        <v>95819</v>
      </c>
      <c r="C9233" s="0">
        <f>INT(Hoja3!E$4*Hoja3!$B9241)</f>
        <v>21</v>
      </c>
    </row>
    <row r="9234" spans="2:3">
      <c r="B9234" s="101" t="n">
        <v>95857</v>
      </c>
      <c r="C9234" s="0">
        <f>INT(Hoja3!E$4*Hoja3!$B9242)</f>
        <v>21</v>
      </c>
    </row>
    <row r="9235" spans="2:3">
      <c r="B9235" s="101" t="n">
        <v>95869</v>
      </c>
      <c r="C9235" s="0">
        <f>INT(Hoja3!E$4*Hoja3!$B9243)</f>
        <v>21</v>
      </c>
    </row>
    <row r="9236" spans="2:3">
      <c r="B9236" s="101" t="n">
        <v>95873</v>
      </c>
      <c r="C9236" s="0">
        <f>INT(Hoja3!E$4*Hoja3!$B9244)</f>
        <v>21</v>
      </c>
    </row>
    <row r="9237" spans="2:3">
      <c r="B9237" s="101" t="n">
        <v>95881</v>
      </c>
      <c r="C9237" s="0">
        <f>INT(Hoja3!E$4*Hoja3!$B9245)</f>
        <v>21</v>
      </c>
    </row>
    <row r="9238" spans="2:3">
      <c r="B9238" s="101" t="n">
        <v>95891</v>
      </c>
      <c r="C9238" s="0">
        <f>INT(Hoja3!E$4*Hoja3!$B9246)</f>
        <v>21</v>
      </c>
    </row>
    <row r="9239" spans="2:3">
      <c r="B9239" s="101" t="n">
        <v>95911</v>
      </c>
      <c r="C9239" s="0">
        <f>INT(Hoja3!E$4*Hoja3!$B9247)</f>
        <v>21</v>
      </c>
    </row>
    <row r="9240" spans="2:3">
      <c r="B9240" s="101" t="n">
        <v>95917</v>
      </c>
      <c r="C9240" s="0">
        <f>INT(Hoja3!E$4*Hoja3!$B9248)</f>
        <v>21</v>
      </c>
    </row>
    <row r="9241" spans="2:3">
      <c r="B9241" s="101" t="n">
        <v>95923</v>
      </c>
      <c r="C9241" s="0">
        <f>INT(Hoja3!E$4*Hoja3!$B9249)</f>
        <v>21</v>
      </c>
    </row>
    <row r="9242" spans="2:3">
      <c r="B9242" s="101" t="n">
        <v>95929</v>
      </c>
      <c r="C9242" s="0">
        <f>INT(Hoja3!E$4*Hoja3!$B9250)</f>
        <v>21</v>
      </c>
    </row>
    <row r="9243" spans="2:3">
      <c r="B9243" s="101" t="n">
        <v>95947</v>
      </c>
      <c r="C9243" s="0">
        <f>INT(Hoja3!E$4*Hoja3!$B9251)</f>
        <v>21</v>
      </c>
    </row>
    <row r="9244" spans="2:3">
      <c r="B9244" s="101" t="n">
        <v>95957</v>
      </c>
      <c r="C9244" s="0">
        <f>INT(Hoja3!E$4*Hoja3!$B9252)</f>
        <v>21</v>
      </c>
    </row>
    <row r="9245" spans="2:3">
      <c r="B9245" s="101" t="n">
        <v>95959</v>
      </c>
      <c r="C9245" s="0">
        <f>INT(Hoja3!E$4*Hoja3!$B9253)</f>
        <v>21</v>
      </c>
    </row>
    <row r="9246" spans="2:3">
      <c r="B9246" s="101" t="n">
        <v>95971</v>
      </c>
      <c r="C9246" s="0">
        <f>INT(Hoja3!E$4*Hoja3!$B9254)</f>
        <v>21</v>
      </c>
    </row>
    <row r="9247" spans="2:3">
      <c r="B9247" s="101" t="n">
        <v>95987</v>
      </c>
      <c r="C9247" s="0">
        <f>INT(Hoja3!E$4*Hoja3!$B9255)</f>
        <v>21</v>
      </c>
    </row>
    <row r="9248" spans="2:3">
      <c r="B9248" s="101" t="n">
        <v>95989</v>
      </c>
      <c r="C9248" s="0">
        <f>INT(Hoja3!E$4*Hoja3!$B9256)</f>
        <v>21</v>
      </c>
    </row>
    <row r="9249" spans="2:3">
      <c r="B9249" s="101" t="n">
        <v>96001</v>
      </c>
      <c r="C9249" s="0">
        <f>INT(Hoja3!E$4*Hoja3!$B9257)</f>
        <v>21</v>
      </c>
    </row>
    <row r="9250" spans="2:3">
      <c r="B9250" s="101" t="n">
        <v>96013</v>
      </c>
      <c r="C9250" s="0">
        <f>INT(Hoja3!E$4*Hoja3!$B9258)</f>
        <v>21</v>
      </c>
    </row>
    <row r="9251" spans="2:3">
      <c r="B9251" s="101" t="n">
        <v>96017</v>
      </c>
      <c r="C9251" s="0">
        <f>INT(Hoja3!E$4*Hoja3!$B9259)</f>
        <v>21</v>
      </c>
    </row>
    <row r="9252" spans="2:3">
      <c r="B9252" s="101" t="n">
        <v>96043</v>
      </c>
      <c r="C9252" s="0">
        <f>INT(Hoja3!E$4*Hoja3!$B9260)</f>
        <v>21</v>
      </c>
    </row>
    <row r="9253" spans="2:3">
      <c r="B9253" s="101" t="n">
        <v>96053</v>
      </c>
      <c r="C9253" s="0">
        <f>INT(Hoja3!E$4*Hoja3!$B9261)</f>
        <v>21</v>
      </c>
    </row>
    <row r="9254" spans="2:3">
      <c r="B9254" s="101" t="n">
        <v>96059</v>
      </c>
      <c r="C9254" s="0">
        <f>INT(Hoja3!E$4*Hoja3!$B9262)</f>
        <v>21</v>
      </c>
    </row>
    <row r="9255" spans="2:3">
      <c r="B9255" s="101" t="n">
        <v>96079</v>
      </c>
      <c r="C9255" s="0">
        <f>INT(Hoja3!E$4*Hoja3!$B9263)</f>
        <v>21</v>
      </c>
    </row>
    <row r="9256" spans="2:3">
      <c r="B9256" s="101" t="n">
        <v>96097</v>
      </c>
      <c r="C9256" s="0">
        <f>INT(Hoja3!E$4*Hoja3!$B9264)</f>
        <v>21</v>
      </c>
    </row>
    <row r="9257" spans="2:3">
      <c r="B9257" s="101" t="n">
        <v>96137</v>
      </c>
      <c r="C9257" s="0">
        <f>INT(Hoja3!E$4*Hoja3!$B9265)</f>
        <v>21</v>
      </c>
    </row>
    <row r="9258" spans="2:3">
      <c r="B9258" s="101" t="n">
        <v>96149</v>
      </c>
      <c r="C9258" s="0">
        <f>INT(Hoja3!E$4*Hoja3!$B9266)</f>
        <v>21</v>
      </c>
    </row>
    <row r="9259" spans="2:3">
      <c r="B9259" s="101" t="n">
        <v>96157</v>
      </c>
      <c r="C9259" s="0">
        <f>INT(Hoja3!E$4*Hoja3!$B9267)</f>
        <v>21</v>
      </c>
    </row>
    <row r="9260" spans="2:3">
      <c r="B9260" s="101" t="n">
        <v>96167</v>
      </c>
      <c r="C9260" s="0">
        <f>INT(Hoja3!E$4*Hoja3!$B9268)</f>
        <v>21</v>
      </c>
    </row>
    <row r="9261" spans="2:3">
      <c r="B9261" s="101" t="n">
        <v>96179</v>
      </c>
      <c r="C9261" s="0">
        <f>INT(Hoja3!E$4*Hoja3!$B9269)</f>
        <v>21</v>
      </c>
    </row>
    <row r="9262" spans="2:3">
      <c r="B9262" s="101" t="n">
        <v>96181</v>
      </c>
      <c r="C9262" s="0">
        <f>INT(Hoja3!E$4*Hoja3!$B9270)</f>
        <v>21</v>
      </c>
    </row>
    <row r="9263" spans="2:3">
      <c r="B9263" s="101" t="n">
        <v>96199</v>
      </c>
      <c r="C9263" s="0">
        <f>INT(Hoja3!E$4*Hoja3!$B9271)</f>
        <v>21</v>
      </c>
    </row>
    <row r="9264" spans="2:3">
      <c r="B9264" s="101" t="n">
        <v>96211</v>
      </c>
      <c r="C9264" s="0">
        <f>INT(Hoja3!E$4*Hoja3!$B9272)</f>
        <v>21</v>
      </c>
    </row>
    <row r="9265" spans="2:3">
      <c r="B9265" s="101" t="n">
        <v>96221</v>
      </c>
      <c r="C9265" s="0">
        <f>INT(Hoja3!E$4*Hoja3!$B9273)</f>
        <v>21</v>
      </c>
    </row>
    <row r="9266" spans="2:3">
      <c r="B9266" s="101" t="n">
        <v>96223</v>
      </c>
      <c r="C9266" s="0">
        <f>INT(Hoja3!E$4*Hoja3!$B9274)</f>
        <v>21</v>
      </c>
    </row>
    <row r="9267" spans="2:3">
      <c r="B9267" s="101" t="n">
        <v>96233</v>
      </c>
      <c r="C9267" s="0">
        <f>INT(Hoja3!E$4*Hoja3!$B9275)</f>
        <v>21</v>
      </c>
    </row>
    <row r="9268" spans="2:3">
      <c r="B9268" s="101" t="n">
        <v>96259</v>
      </c>
      <c r="C9268" s="0">
        <f>INT(Hoja3!E$4*Hoja3!$B9276)</f>
        <v>21</v>
      </c>
    </row>
    <row r="9269" spans="2:3">
      <c r="B9269" s="101" t="n">
        <v>96263</v>
      </c>
      <c r="C9269" s="0">
        <f>INT(Hoja3!E$4*Hoja3!$B9277)</f>
        <v>21</v>
      </c>
    </row>
    <row r="9270" spans="2:3">
      <c r="B9270" s="101" t="n">
        <v>96269</v>
      </c>
      <c r="C9270" s="0">
        <f>INT(Hoja3!E$4*Hoja3!$B9278)</f>
        <v>21</v>
      </c>
    </row>
    <row r="9271" spans="2:3">
      <c r="B9271" s="101" t="n">
        <v>96281</v>
      </c>
      <c r="C9271" s="0">
        <f>INT(Hoja3!E$4*Hoja3!$B9279)</f>
        <v>21</v>
      </c>
    </row>
    <row r="9272" spans="2:3">
      <c r="B9272" s="101" t="n">
        <v>96289</v>
      </c>
      <c r="C9272" s="0">
        <f>INT(Hoja3!E$4*Hoja3!$B9280)</f>
        <v>21</v>
      </c>
    </row>
    <row r="9273" spans="2:3">
      <c r="B9273" s="101" t="n">
        <v>96293</v>
      </c>
      <c r="C9273" s="0">
        <f>INT(Hoja3!E$4*Hoja3!$B9281)</f>
        <v>21</v>
      </c>
    </row>
    <row r="9274" spans="2:3">
      <c r="B9274" s="101" t="n">
        <v>96323</v>
      </c>
      <c r="C9274" s="0">
        <f>INT(Hoja3!E$4*Hoja3!$B9282)</f>
        <v>21</v>
      </c>
    </row>
    <row r="9275" spans="2:3">
      <c r="B9275" s="101" t="n">
        <v>96329</v>
      </c>
      <c r="C9275" s="0">
        <f>INT(Hoja3!E$4*Hoja3!$B9283)</f>
        <v>21</v>
      </c>
    </row>
    <row r="9276" spans="2:3">
      <c r="B9276" s="101" t="n">
        <v>96331</v>
      </c>
      <c r="C9276" s="0">
        <f>INT(Hoja3!E$4*Hoja3!$B9284)</f>
        <v>21</v>
      </c>
    </row>
    <row r="9277" spans="2:3">
      <c r="B9277" s="101" t="n">
        <v>96337</v>
      </c>
      <c r="C9277" s="0">
        <f>INT(Hoja3!E$4*Hoja3!$B9285)</f>
        <v>21</v>
      </c>
    </row>
    <row r="9278" spans="2:3">
      <c r="B9278" s="101" t="n">
        <v>96353</v>
      </c>
      <c r="C9278" s="0">
        <f>INT(Hoja3!E$4*Hoja3!$B9286)</f>
        <v>21</v>
      </c>
    </row>
    <row r="9279" spans="2:3">
      <c r="B9279" s="101" t="n">
        <v>96377</v>
      </c>
      <c r="C9279" s="0">
        <f>INT(Hoja3!E$4*Hoja3!$B9287)</f>
        <v>21</v>
      </c>
    </row>
    <row r="9280" spans="2:3">
      <c r="B9280" s="101" t="n">
        <v>96401</v>
      </c>
      <c r="C9280" s="0">
        <f>INT(Hoja3!E$4*Hoja3!$B9288)</f>
        <v>21</v>
      </c>
    </row>
    <row r="9281" spans="2:3">
      <c r="B9281" s="101" t="n">
        <v>96419</v>
      </c>
      <c r="C9281" s="0">
        <f>INT(Hoja3!E$4*Hoja3!$B9289)</f>
        <v>21</v>
      </c>
    </row>
    <row r="9282" spans="2:3">
      <c r="B9282" s="101" t="n">
        <v>96431</v>
      </c>
      <c r="C9282" s="0">
        <f>INT(Hoja3!E$4*Hoja3!$B9290)</f>
        <v>21</v>
      </c>
    </row>
    <row r="9283" spans="2:3">
      <c r="B9283" s="101" t="n">
        <v>96443</v>
      </c>
      <c r="C9283" s="0">
        <f>INT(Hoja3!E$4*Hoja3!$B9291)</f>
        <v>21</v>
      </c>
    </row>
    <row r="9284" spans="2:3">
      <c r="B9284" s="101" t="n">
        <v>96451</v>
      </c>
      <c r="C9284" s="0">
        <f>INT(Hoja3!E$4*Hoja3!$B9292)</f>
        <v>21</v>
      </c>
    </row>
    <row r="9285" spans="2:3">
      <c r="B9285" s="101" t="n">
        <v>96457</v>
      </c>
      <c r="C9285" s="0">
        <f>INT(Hoja3!E$4*Hoja3!$B9293)</f>
        <v>21</v>
      </c>
    </row>
    <row r="9286" spans="2:3">
      <c r="B9286" s="101" t="n">
        <v>96461</v>
      </c>
      <c r="C9286" s="0">
        <f>INT(Hoja3!E$4*Hoja3!$B9294)</f>
        <v>21</v>
      </c>
    </row>
    <row r="9287" spans="2:3">
      <c r="B9287" s="101" t="n">
        <v>96469</v>
      </c>
      <c r="C9287" s="0">
        <f>INT(Hoja3!E$4*Hoja3!$B9295)</f>
        <v>21</v>
      </c>
    </row>
    <row r="9288" spans="2:3">
      <c r="B9288" s="101" t="n">
        <v>96479</v>
      </c>
      <c r="C9288" s="0">
        <f>INT(Hoja3!E$4*Hoja3!$B9296)</f>
        <v>21</v>
      </c>
    </row>
    <row r="9289" spans="2:3">
      <c r="B9289" s="101" t="n">
        <v>96487</v>
      </c>
      <c r="C9289" s="0">
        <f>INT(Hoja3!E$4*Hoja3!$B9297)</f>
        <v>21</v>
      </c>
    </row>
    <row r="9290" spans="2:3">
      <c r="B9290" s="101" t="n">
        <v>96493</v>
      </c>
      <c r="C9290" s="0">
        <f>INT(Hoja3!E$4*Hoja3!$B9298)</f>
        <v>21</v>
      </c>
    </row>
    <row r="9291" spans="2:3">
      <c r="B9291" s="101" t="n">
        <v>96497</v>
      </c>
      <c r="C9291" s="0">
        <f>INT(Hoja3!E$4*Hoja3!$B9299)</f>
        <v>21</v>
      </c>
    </row>
    <row r="9292" spans="2:3">
      <c r="B9292" s="101" t="n">
        <v>96517</v>
      </c>
      <c r="C9292" s="0">
        <f>INT(Hoja3!E$4*Hoja3!$B9300)</f>
        <v>21</v>
      </c>
    </row>
    <row r="9293" spans="2:3">
      <c r="B9293" s="101" t="n">
        <v>96527</v>
      </c>
      <c r="C9293" s="0">
        <f>INT(Hoja3!E$4*Hoja3!$B9301)</f>
        <v>21</v>
      </c>
    </row>
    <row r="9294" spans="2:3">
      <c r="B9294" s="101" t="n">
        <v>96553</v>
      </c>
      <c r="C9294" s="0">
        <f>INT(Hoja3!E$4*Hoja3!$B9302)</f>
        <v>21</v>
      </c>
    </row>
    <row r="9295" spans="2:3">
      <c r="B9295" s="101" t="n">
        <v>96557</v>
      </c>
      <c r="C9295" s="0">
        <f>INT(Hoja3!E$4*Hoja3!$B9303)</f>
        <v>21</v>
      </c>
    </row>
    <row r="9296" spans="2:3">
      <c r="B9296" s="101" t="n">
        <v>96581</v>
      </c>
      <c r="C9296" s="0">
        <f>INT(Hoja3!E$4*Hoja3!$B9304)</f>
        <v>21</v>
      </c>
    </row>
    <row r="9297" spans="2:3">
      <c r="B9297" s="101" t="n">
        <v>96587</v>
      </c>
      <c r="C9297" s="0">
        <f>INT(Hoja3!E$4*Hoja3!$B9305)</f>
        <v>21</v>
      </c>
    </row>
    <row r="9298" spans="2:3">
      <c r="B9298" s="101" t="n">
        <v>96589</v>
      </c>
      <c r="C9298" s="0">
        <f>INT(Hoja3!E$4*Hoja3!$B9306)</f>
        <v>21</v>
      </c>
    </row>
    <row r="9299" spans="2:3">
      <c r="B9299" s="101" t="n">
        <v>96601</v>
      </c>
      <c r="C9299" s="0">
        <f>INT(Hoja3!E$4*Hoja3!$B9307)</f>
        <v>21</v>
      </c>
    </row>
    <row r="9300" spans="2:3">
      <c r="B9300" s="101" t="n">
        <v>96643</v>
      </c>
      <c r="C9300" s="0">
        <f>INT(Hoja3!E$4*Hoja3!$B9308)</f>
        <v>21</v>
      </c>
    </row>
    <row r="9301" spans="2:3">
      <c r="B9301" s="101" t="n">
        <v>96661</v>
      </c>
      <c r="C9301" s="0">
        <f>INT(Hoja3!E$4*Hoja3!$B9309)</f>
        <v>21</v>
      </c>
    </row>
    <row r="9302" spans="2:3">
      <c r="B9302" s="101" t="n">
        <v>96667</v>
      </c>
      <c r="C9302" s="0">
        <f>INT(Hoja3!E$4*Hoja3!$B9310)</f>
        <v>21</v>
      </c>
    </row>
    <row r="9303" spans="2:3">
      <c r="B9303" s="101" t="n">
        <v>96671</v>
      </c>
      <c r="C9303" s="0">
        <f>INT(Hoja3!E$4*Hoja3!$B9311)</f>
        <v>21</v>
      </c>
    </row>
    <row r="9304" spans="2:3">
      <c r="B9304" s="101" t="n">
        <v>96697</v>
      </c>
      <c r="C9304" s="0">
        <f>INT(Hoja3!E$4*Hoja3!$B9312)</f>
        <v>21</v>
      </c>
    </row>
    <row r="9305" spans="2:3">
      <c r="B9305" s="101" t="n">
        <v>96703</v>
      </c>
      <c r="C9305" s="0">
        <f>INT(Hoja3!E$4*Hoja3!$B9313)</f>
        <v>21</v>
      </c>
    </row>
    <row r="9306" spans="2:3">
      <c r="B9306" s="101" t="n">
        <v>96731</v>
      </c>
      <c r="C9306" s="0">
        <f>INT(Hoja3!E$4*Hoja3!$B9314)</f>
        <v>21</v>
      </c>
    </row>
    <row r="9307" spans="2:3">
      <c r="B9307" s="101" t="n">
        <v>96737</v>
      </c>
      <c r="C9307" s="0">
        <f>INT(Hoja3!E$4*Hoja3!$B9315)</f>
        <v>21</v>
      </c>
    </row>
    <row r="9308" spans="2:3">
      <c r="B9308" s="101" t="n">
        <v>96739</v>
      </c>
      <c r="C9308" s="0">
        <f>INT(Hoja3!E$4*Hoja3!$B9316)</f>
        <v>21</v>
      </c>
    </row>
    <row r="9309" spans="2:3">
      <c r="B9309" s="101" t="n">
        <v>96749</v>
      </c>
      <c r="C9309" s="0">
        <f>INT(Hoja3!E$4*Hoja3!$B9317)</f>
        <v>21</v>
      </c>
    </row>
    <row r="9310" spans="2:3">
      <c r="B9310" s="101" t="n">
        <v>96757</v>
      </c>
      <c r="C9310" s="0">
        <f>INT(Hoja3!E$4*Hoja3!$B9318)</f>
        <v>21</v>
      </c>
    </row>
    <row r="9311" spans="2:3">
      <c r="B9311" s="101" t="n">
        <v>96763</v>
      </c>
      <c r="C9311" s="0">
        <f>INT(Hoja3!E$4*Hoja3!$B9319)</f>
        <v>21</v>
      </c>
    </row>
    <row r="9312" spans="2:3">
      <c r="B9312" s="101" t="n">
        <v>96769</v>
      </c>
      <c r="C9312" s="0">
        <f>INT(Hoja3!E$4*Hoja3!$B9320)</f>
        <v>21</v>
      </c>
    </row>
    <row r="9313" spans="2:3">
      <c r="B9313" s="101" t="n">
        <v>96779</v>
      </c>
      <c r="C9313" s="0">
        <f>INT(Hoja3!E$4*Hoja3!$B9321)</f>
        <v>21</v>
      </c>
    </row>
    <row r="9314" spans="2:3">
      <c r="B9314" s="101" t="n">
        <v>96787</v>
      </c>
      <c r="C9314" s="0">
        <f>INT(Hoja3!E$4*Hoja3!$B9322)</f>
        <v>21</v>
      </c>
    </row>
    <row r="9315" spans="2:3">
      <c r="B9315" s="101" t="n">
        <v>96797</v>
      </c>
      <c r="C9315" s="0">
        <f>INT(Hoja3!E$4*Hoja3!$B9323)</f>
        <v>21</v>
      </c>
    </row>
    <row r="9316" spans="2:3">
      <c r="B9316" s="101" t="n">
        <v>96799</v>
      </c>
      <c r="C9316" s="0">
        <f>INT(Hoja3!E$4*Hoja3!$B9324)</f>
        <v>21</v>
      </c>
    </row>
    <row r="9317" spans="2:3">
      <c r="B9317" s="101" t="n">
        <v>96821</v>
      </c>
      <c r="C9317" s="0">
        <f>INT(Hoja3!E$4*Hoja3!$B9325)</f>
        <v>21</v>
      </c>
    </row>
    <row r="9318" spans="2:3">
      <c r="B9318" s="101" t="n">
        <v>96823</v>
      </c>
      <c r="C9318" s="0">
        <f>INT(Hoja3!E$4*Hoja3!$B9326)</f>
        <v>21</v>
      </c>
    </row>
    <row r="9319" spans="2:3">
      <c r="B9319" s="101" t="n">
        <v>96827</v>
      </c>
      <c r="C9319" s="0">
        <f>INT(Hoja3!E$4*Hoja3!$B9327)</f>
        <v>21</v>
      </c>
    </row>
    <row r="9320" spans="2:3">
      <c r="B9320" s="101" t="n">
        <v>96847</v>
      </c>
      <c r="C9320" s="0">
        <f>INT(Hoja3!E$4*Hoja3!$B9328)</f>
        <v>21</v>
      </c>
    </row>
    <row r="9321" spans="2:3">
      <c r="B9321" s="101" t="n">
        <v>96851</v>
      </c>
      <c r="C9321" s="0">
        <f>INT(Hoja3!E$4*Hoja3!$B9329)</f>
        <v>21</v>
      </c>
    </row>
    <row r="9322" spans="2:3">
      <c r="B9322" s="101" t="n">
        <v>96857</v>
      </c>
      <c r="C9322" s="0">
        <f>INT(Hoja3!E$4*Hoja3!$B9330)</f>
        <v>21</v>
      </c>
    </row>
    <row r="9323" spans="2:3">
      <c r="B9323" s="101" t="n">
        <v>96893</v>
      </c>
      <c r="C9323" s="0">
        <f>INT(Hoja3!E$4*Hoja3!$B9331)</f>
        <v>21</v>
      </c>
    </row>
    <row r="9324" spans="2:3">
      <c r="B9324" s="101" t="n">
        <v>96907</v>
      </c>
      <c r="C9324" s="0">
        <f>INT(Hoja3!E$4*Hoja3!$B9332)</f>
        <v>21</v>
      </c>
    </row>
    <row r="9325" spans="2:3">
      <c r="B9325" s="101" t="n">
        <v>96911</v>
      </c>
      <c r="C9325" s="0">
        <f>INT(Hoja3!E$4*Hoja3!$B9333)</f>
        <v>21</v>
      </c>
    </row>
    <row r="9326" spans="2:3">
      <c r="B9326" s="101" t="n">
        <v>96931</v>
      </c>
      <c r="C9326" s="0">
        <f>INT(Hoja3!E$4*Hoja3!$B9334)</f>
        <v>21</v>
      </c>
    </row>
    <row r="9327" spans="2:3">
      <c r="B9327" s="101" t="n">
        <v>96953</v>
      </c>
      <c r="C9327" s="0">
        <f>INT(Hoja3!E$4*Hoja3!$B9335)</f>
        <v>21</v>
      </c>
    </row>
    <row r="9328" spans="2:3">
      <c r="B9328" s="101" t="n">
        <v>96959</v>
      </c>
      <c r="C9328" s="0">
        <f>INT(Hoja3!E$4*Hoja3!$B9336)</f>
        <v>21</v>
      </c>
    </row>
    <row r="9329" spans="2:3">
      <c r="B9329" s="101" t="n">
        <v>96973</v>
      </c>
      <c r="C9329" s="0">
        <f>INT(Hoja3!E$4*Hoja3!$B9337)</f>
        <v>21</v>
      </c>
    </row>
    <row r="9330" spans="2:3">
      <c r="B9330" s="101" t="n">
        <v>96979</v>
      </c>
      <c r="C9330" s="0">
        <f>INT(Hoja3!E$4*Hoja3!$B9338)</f>
        <v>21</v>
      </c>
    </row>
    <row r="9331" spans="2:3">
      <c r="B9331" s="101" t="n">
        <v>96989</v>
      </c>
      <c r="C9331" s="0">
        <f>INT(Hoja3!E$4*Hoja3!$B9339)</f>
        <v>21</v>
      </c>
    </row>
    <row r="9332" spans="2:3">
      <c r="B9332" s="101" t="n">
        <v>96997</v>
      </c>
      <c r="C9332" s="0">
        <f>INT(Hoja3!E$4*Hoja3!$B9340)</f>
        <v>21</v>
      </c>
    </row>
    <row r="9333" spans="2:3">
      <c r="B9333" s="101" t="n">
        <v>97001</v>
      </c>
      <c r="C9333" s="0">
        <f>INT(Hoja3!E$4*Hoja3!$B9341)</f>
        <v>21</v>
      </c>
    </row>
    <row r="9334" spans="2:3">
      <c r="B9334" s="101" t="n">
        <v>97003</v>
      </c>
      <c r="C9334" s="0">
        <f>INT(Hoja3!E$4*Hoja3!$B9342)</f>
        <v>21</v>
      </c>
    </row>
    <row r="9335" spans="2:3">
      <c r="B9335" s="101" t="n">
        <v>97007</v>
      </c>
      <c r="C9335" s="0">
        <f>INT(Hoja3!E$4*Hoja3!$B9343)</f>
        <v>21</v>
      </c>
    </row>
    <row r="9336" spans="2:3">
      <c r="B9336" s="101" t="n">
        <v>97021</v>
      </c>
      <c r="C9336" s="0">
        <f>INT(Hoja3!E$4*Hoja3!$B9344)</f>
        <v>21</v>
      </c>
    </row>
    <row r="9337" spans="2:3">
      <c r="B9337" s="101" t="n">
        <v>97039</v>
      </c>
      <c r="C9337" s="0">
        <f>INT(Hoja3!E$4*Hoja3!$B9345)</f>
        <v>21</v>
      </c>
    </row>
    <row r="9338" spans="2:3">
      <c r="B9338" s="101" t="n">
        <v>97073</v>
      </c>
      <c r="C9338" s="0">
        <f>INT(Hoja3!E$4*Hoja3!$B9346)</f>
        <v>21</v>
      </c>
    </row>
    <row r="9339" spans="2:3">
      <c r="B9339" s="101" t="n">
        <v>97081</v>
      </c>
      <c r="C9339" s="0">
        <f>INT(Hoja3!E$4*Hoja3!$B9347)</f>
        <v>21</v>
      </c>
    </row>
    <row r="9340" spans="2:3">
      <c r="B9340" s="101" t="n">
        <v>97103</v>
      </c>
      <c r="C9340" s="0">
        <f>INT(Hoja3!E$4*Hoja3!$B9348)</f>
        <v>21</v>
      </c>
    </row>
    <row r="9341" spans="2:3">
      <c r="B9341" s="101" t="n">
        <v>97117</v>
      </c>
      <c r="C9341" s="0">
        <f>INT(Hoja3!E$4*Hoja3!$B9349)</f>
        <v>21</v>
      </c>
    </row>
    <row r="9342" spans="2:3">
      <c r="B9342" s="101" t="n">
        <v>97127</v>
      </c>
      <c r="C9342" s="0">
        <f>INT(Hoja3!E$4*Hoja3!$B9350)</f>
        <v>21</v>
      </c>
    </row>
    <row r="9343" spans="2:3">
      <c r="B9343" s="101" t="n">
        <v>97151</v>
      </c>
      <c r="C9343" s="0">
        <f>INT(Hoja3!E$4*Hoja3!$B9351)</f>
        <v>21</v>
      </c>
    </row>
    <row r="9344" spans="2:3">
      <c r="B9344" s="101" t="n">
        <v>97157</v>
      </c>
      <c r="C9344" s="0">
        <f>INT(Hoja3!E$4*Hoja3!$B9352)</f>
        <v>21</v>
      </c>
    </row>
    <row r="9345" spans="2:3">
      <c r="B9345" s="101" t="n">
        <v>97159</v>
      </c>
      <c r="C9345" s="0">
        <f>INT(Hoja3!E$4*Hoja3!$B9353)</f>
        <v>21</v>
      </c>
    </row>
    <row r="9346" spans="2:3">
      <c r="B9346" s="101" t="n">
        <v>97169</v>
      </c>
      <c r="C9346" s="0">
        <f>INT(Hoja3!E$4*Hoja3!$B9354)</f>
        <v>21</v>
      </c>
    </row>
    <row r="9347" spans="2:3">
      <c r="B9347" s="101" t="n">
        <v>97171</v>
      </c>
      <c r="C9347" s="0">
        <f>INT(Hoja3!E$4*Hoja3!$B9355)</f>
        <v>21</v>
      </c>
    </row>
    <row r="9348" spans="2:3">
      <c r="B9348" s="101" t="n">
        <v>97177</v>
      </c>
      <c r="C9348" s="0">
        <f>INT(Hoja3!E$4*Hoja3!$B9356)</f>
        <v>21</v>
      </c>
    </row>
    <row r="9349" spans="2:3">
      <c r="B9349" s="101" t="n">
        <v>97187</v>
      </c>
      <c r="C9349" s="0">
        <f>INT(Hoja3!E$4*Hoja3!$B9357)</f>
        <v>21</v>
      </c>
    </row>
    <row r="9350" spans="2:3">
      <c r="B9350" s="101" t="n">
        <v>97213</v>
      </c>
      <c r="C9350" s="0">
        <f>INT(Hoja3!E$4*Hoja3!$B9358)</f>
        <v>21</v>
      </c>
    </row>
    <row r="9351" spans="2:3">
      <c r="B9351" s="101" t="n">
        <v>97231</v>
      </c>
      <c r="C9351" s="0">
        <f>INT(Hoja3!E$4*Hoja3!$B9359)</f>
        <v>21</v>
      </c>
    </row>
    <row r="9352" spans="2:3">
      <c r="B9352" s="101" t="n">
        <v>97241</v>
      </c>
      <c r="C9352" s="0">
        <f>INT(Hoja3!E$4*Hoja3!$B9360)</f>
        <v>21</v>
      </c>
    </row>
    <row r="9353" spans="2:3">
      <c r="B9353" s="101" t="n">
        <v>97259</v>
      </c>
      <c r="C9353" s="0">
        <f>INT(Hoja3!E$4*Hoja3!$B9361)</f>
        <v>21</v>
      </c>
    </row>
    <row r="9354" spans="2:3">
      <c r="B9354" s="101" t="n">
        <v>97283</v>
      </c>
      <c r="C9354" s="0">
        <f>INT(Hoja3!E$4*Hoja3!$B9362)</f>
        <v>21</v>
      </c>
    </row>
    <row r="9355" spans="2:3">
      <c r="B9355" s="101" t="n">
        <v>97301</v>
      </c>
      <c r="C9355" s="0">
        <f>INT(Hoja3!E$4*Hoja3!$B9363)</f>
        <v>21</v>
      </c>
    </row>
    <row r="9356" spans="2:3">
      <c r="B9356" s="101" t="n">
        <v>97303</v>
      </c>
      <c r="C9356" s="0">
        <f>INT(Hoja3!E$4*Hoja3!$B9364)</f>
        <v>21</v>
      </c>
    </row>
    <row r="9357" spans="2:3">
      <c r="B9357" s="101" t="n">
        <v>97327</v>
      </c>
      <c r="C9357" s="0">
        <f>INT(Hoja3!E$4*Hoja3!$B9365)</f>
        <v>21</v>
      </c>
    </row>
    <row r="9358" spans="2:3">
      <c r="B9358" s="101" t="n">
        <v>97367</v>
      </c>
      <c r="C9358" s="0">
        <f>INT(Hoja3!E$4*Hoja3!$B9366)</f>
        <v>21</v>
      </c>
    </row>
    <row r="9359" spans="2:3">
      <c r="B9359" s="101" t="n">
        <v>97369</v>
      </c>
      <c r="C9359" s="0">
        <f>INT(Hoja3!E$4*Hoja3!$B9367)</f>
        <v>21</v>
      </c>
    </row>
    <row r="9360" spans="2:3">
      <c r="B9360" s="101" t="n">
        <v>97373</v>
      </c>
      <c r="C9360" s="0">
        <f>INT(Hoja3!E$4*Hoja3!$B9368)</f>
        <v>21</v>
      </c>
    </row>
    <row r="9361" spans="2:3">
      <c r="B9361" s="101" t="n">
        <v>97379</v>
      </c>
      <c r="C9361" s="0">
        <f>INT(Hoja3!E$4*Hoja3!$B9369)</f>
        <v>21</v>
      </c>
    </row>
    <row r="9362" spans="2:3">
      <c r="B9362" s="101" t="n">
        <v>97381</v>
      </c>
      <c r="C9362" s="0">
        <f>INT(Hoja3!E$4*Hoja3!$B9370)</f>
        <v>21</v>
      </c>
    </row>
    <row r="9363" spans="2:3">
      <c r="B9363" s="101" t="n">
        <v>97387</v>
      </c>
      <c r="C9363" s="0">
        <f>INT(Hoja3!E$4*Hoja3!$B9371)</f>
        <v>21</v>
      </c>
    </row>
    <row r="9364" spans="2:3">
      <c r="B9364" s="101" t="n">
        <v>97397</v>
      </c>
      <c r="C9364" s="0">
        <f>INT(Hoja3!E$4*Hoja3!$B9372)</f>
        <v>21</v>
      </c>
    </row>
    <row r="9365" spans="2:3">
      <c r="B9365" s="101" t="n">
        <v>97423</v>
      </c>
      <c r="C9365" s="0">
        <f>INT(Hoja3!E$4*Hoja3!$B9373)</f>
        <v>21</v>
      </c>
    </row>
    <row r="9366" spans="2:3">
      <c r="B9366" s="101" t="n">
        <v>97429</v>
      </c>
      <c r="C9366" s="0">
        <f>INT(Hoja3!E$4*Hoja3!$B9374)</f>
        <v>21</v>
      </c>
    </row>
    <row r="9367" spans="2:3">
      <c r="B9367" s="101" t="n">
        <v>97441</v>
      </c>
      <c r="C9367" s="0">
        <f>INT(Hoja3!E$4*Hoja3!$B9375)</f>
        <v>21</v>
      </c>
    </row>
    <row r="9368" spans="2:3">
      <c r="B9368" s="101" t="n">
        <v>97453</v>
      </c>
      <c r="C9368" s="0">
        <f>INT(Hoja3!E$4*Hoja3!$B9376)</f>
        <v>21</v>
      </c>
    </row>
    <row r="9369" spans="2:3">
      <c r="B9369" s="101" t="n">
        <v>97459</v>
      </c>
      <c r="C9369" s="0">
        <f>INT(Hoja3!E$4*Hoja3!$B9377)</f>
        <v>21</v>
      </c>
    </row>
    <row r="9370" spans="2:3">
      <c r="B9370" s="101" t="n">
        <v>97463</v>
      </c>
      <c r="C9370" s="0">
        <f>INT(Hoja3!E$4*Hoja3!$B9378)</f>
        <v>21</v>
      </c>
    </row>
    <row r="9371" spans="2:3">
      <c r="B9371" s="101" t="n">
        <v>97499</v>
      </c>
      <c r="C9371" s="0">
        <f>INT(Hoja3!E$4*Hoja3!$B9379)</f>
        <v>21</v>
      </c>
    </row>
    <row r="9372" spans="2:3">
      <c r="B9372" s="101" t="n">
        <v>97501</v>
      </c>
      <c r="C9372" s="0">
        <f>INT(Hoja3!E$4*Hoja3!$B9380)</f>
        <v>21</v>
      </c>
    </row>
    <row r="9373" spans="2:3">
      <c r="B9373" s="101" t="n">
        <v>97511</v>
      </c>
      <c r="C9373" s="0">
        <f>INT(Hoja3!E$4*Hoja3!$B9381)</f>
        <v>21</v>
      </c>
    </row>
    <row r="9374" spans="2:3">
      <c r="B9374" s="101" t="n">
        <v>97523</v>
      </c>
      <c r="C9374" s="0">
        <f>INT(Hoja3!E$4*Hoja3!$B9382)</f>
        <v>21</v>
      </c>
    </row>
    <row r="9375" spans="2:3">
      <c r="B9375" s="101" t="n">
        <v>97547</v>
      </c>
      <c r="C9375" s="0">
        <f>INT(Hoja3!E$4*Hoja3!$B9383)</f>
        <v>21</v>
      </c>
    </row>
    <row r="9376" spans="2:3">
      <c r="B9376" s="101" t="n">
        <v>97549</v>
      </c>
      <c r="C9376" s="0">
        <f>INT(Hoja3!E$4*Hoja3!$B9384)</f>
        <v>21</v>
      </c>
    </row>
    <row r="9377" spans="2:3">
      <c r="B9377" s="101" t="n">
        <v>97553</v>
      </c>
      <c r="C9377" s="0">
        <f>INT(Hoja3!E$4*Hoja3!$B9385)</f>
        <v>21</v>
      </c>
    </row>
    <row r="9378" spans="2:3">
      <c r="B9378" s="101" t="n">
        <v>97561</v>
      </c>
      <c r="C9378" s="0">
        <f>INT(Hoja3!E$4*Hoja3!$B9386)</f>
        <v>21</v>
      </c>
    </row>
    <row r="9379" spans="2:3">
      <c r="B9379" s="101" t="n">
        <v>97571</v>
      </c>
      <c r="C9379" s="0">
        <f>INT(Hoja3!E$4*Hoja3!$B9387)</f>
        <v>21</v>
      </c>
    </row>
    <row r="9380" spans="2:3">
      <c r="B9380" s="101" t="n">
        <v>97577</v>
      </c>
      <c r="C9380" s="0">
        <f>INT(Hoja3!E$4*Hoja3!$B9388)</f>
        <v>21</v>
      </c>
    </row>
    <row r="9381" spans="2:3">
      <c r="B9381" s="101" t="n">
        <v>97579</v>
      </c>
      <c r="C9381" s="0">
        <f>INT(Hoja3!E$4*Hoja3!$B9389)</f>
        <v>21</v>
      </c>
    </row>
    <row r="9382" spans="2:3">
      <c r="B9382" s="101" t="n">
        <v>97583</v>
      </c>
      <c r="C9382" s="0">
        <f>INT(Hoja3!E$4*Hoja3!$B9390)</f>
        <v>21</v>
      </c>
    </row>
    <row r="9383" spans="2:3">
      <c r="B9383" s="101" t="n">
        <v>97607</v>
      </c>
      <c r="C9383" s="0">
        <f>INT(Hoja3!E$4*Hoja3!$B9391)</f>
        <v>20</v>
      </c>
    </row>
    <row r="9384" spans="2:3">
      <c r="B9384" s="101" t="n">
        <v>97609</v>
      </c>
      <c r="C9384" s="0">
        <f>INT(Hoja3!E$4*Hoja3!$B9392)</f>
        <v>20</v>
      </c>
    </row>
    <row r="9385" spans="2:3">
      <c r="B9385" s="101" t="n">
        <v>97613</v>
      </c>
      <c r="C9385" s="0">
        <f>INT(Hoja3!E$4*Hoja3!$B9393)</f>
        <v>20</v>
      </c>
    </row>
    <row r="9386" spans="2:3">
      <c r="B9386" s="101" t="n">
        <v>97649</v>
      </c>
      <c r="C9386" s="0">
        <f>INT(Hoja3!E$4*Hoja3!$B9394)</f>
        <v>20</v>
      </c>
    </row>
    <row r="9387" spans="2:3">
      <c r="B9387" s="101" t="n">
        <v>97651</v>
      </c>
      <c r="C9387" s="0">
        <f>INT(Hoja3!E$4*Hoja3!$B9395)</f>
        <v>20</v>
      </c>
    </row>
    <row r="9388" spans="2:3">
      <c r="B9388" s="101" t="n">
        <v>97673</v>
      </c>
      <c r="C9388" s="0">
        <f>INT(Hoja3!E$4*Hoja3!$B9396)</f>
        <v>20</v>
      </c>
    </row>
    <row r="9389" spans="2:3">
      <c r="B9389" s="101" t="n">
        <v>97687</v>
      </c>
      <c r="C9389" s="0">
        <f>INT(Hoja3!E$4*Hoja3!$B9397)</f>
        <v>20</v>
      </c>
    </row>
    <row r="9390" spans="2:3">
      <c r="B9390" s="101" t="n">
        <v>97711</v>
      </c>
      <c r="C9390" s="0">
        <f>INT(Hoja3!E$4*Hoja3!$B9398)</f>
        <v>20</v>
      </c>
    </row>
    <row r="9391" spans="2:3">
      <c r="B9391" s="101" t="n">
        <v>97729</v>
      </c>
      <c r="C9391" s="0">
        <f>INT(Hoja3!E$4*Hoja3!$B9399)</f>
        <v>20</v>
      </c>
    </row>
    <row r="9392" spans="2:3">
      <c r="B9392" s="101" t="n">
        <v>97771</v>
      </c>
      <c r="C9392" s="0">
        <f>INT(Hoja3!E$4*Hoja3!$B9400)</f>
        <v>20</v>
      </c>
    </row>
    <row r="9393" spans="2:3">
      <c r="B9393" s="101" t="n">
        <v>97777</v>
      </c>
      <c r="C9393" s="0">
        <f>INT(Hoja3!E$4*Hoja3!$B9401)</f>
        <v>20</v>
      </c>
    </row>
    <row r="9394" spans="2:3">
      <c r="B9394" s="101" t="n">
        <v>97787</v>
      </c>
      <c r="C9394" s="0">
        <f>INT(Hoja3!E$4*Hoja3!$B9402)</f>
        <v>20</v>
      </c>
    </row>
    <row r="9395" spans="2:3">
      <c r="B9395" s="101" t="n">
        <v>97789</v>
      </c>
      <c r="C9395" s="0">
        <f>INT(Hoja3!E$4*Hoja3!$B9403)</f>
        <v>20</v>
      </c>
    </row>
    <row r="9396" spans="2:3">
      <c r="B9396" s="101" t="n">
        <v>97813</v>
      </c>
      <c r="C9396" s="0">
        <f>INT(Hoja3!E$4*Hoja3!$B9404)</f>
        <v>20</v>
      </c>
    </row>
    <row r="9397" spans="2:3">
      <c r="B9397" s="101" t="n">
        <v>97829</v>
      </c>
      <c r="C9397" s="0">
        <f>INT(Hoja3!E$4*Hoja3!$B9405)</f>
        <v>20</v>
      </c>
    </row>
    <row r="9398" spans="2:3">
      <c r="B9398" s="101" t="n">
        <v>97841</v>
      </c>
      <c r="C9398" s="0">
        <f>INT(Hoja3!E$4*Hoja3!$B9406)</f>
        <v>20</v>
      </c>
    </row>
    <row r="9399" spans="2:3">
      <c r="B9399" s="101" t="n">
        <v>97843</v>
      </c>
      <c r="C9399" s="0">
        <f>INT(Hoja3!E$4*Hoja3!$B9407)</f>
        <v>20</v>
      </c>
    </row>
    <row r="9400" spans="2:3">
      <c r="B9400" s="101" t="n">
        <v>97847</v>
      </c>
      <c r="C9400" s="0">
        <f>INT(Hoja3!E$4*Hoja3!$B9408)</f>
        <v>20</v>
      </c>
    </row>
    <row r="9401" spans="2:3">
      <c r="B9401" s="101" t="n">
        <v>97849</v>
      </c>
      <c r="C9401" s="0">
        <f>INT(Hoja3!E$4*Hoja3!$B9409)</f>
        <v>20</v>
      </c>
    </row>
    <row r="9402" spans="2:3">
      <c r="B9402" s="101" t="n">
        <v>97859</v>
      </c>
      <c r="C9402" s="0">
        <f>INT(Hoja3!E$4*Hoja3!$B9410)</f>
        <v>20</v>
      </c>
    </row>
    <row r="9403" spans="2:3">
      <c r="B9403" s="101" t="n">
        <v>97861</v>
      </c>
      <c r="C9403" s="0">
        <f>INT(Hoja3!E$4*Hoja3!$B9411)</f>
        <v>20</v>
      </c>
    </row>
    <row r="9404" spans="2:3">
      <c r="B9404" s="101" t="n">
        <v>97871</v>
      </c>
      <c r="C9404" s="0">
        <f>INT(Hoja3!E$4*Hoja3!$B9412)</f>
        <v>20</v>
      </c>
    </row>
    <row r="9405" spans="2:3">
      <c r="B9405" s="101" t="n">
        <v>97879</v>
      </c>
      <c r="C9405" s="0">
        <f>INT(Hoja3!E$4*Hoja3!$B9413)</f>
        <v>20</v>
      </c>
    </row>
    <row r="9406" spans="2:3">
      <c r="B9406" s="101" t="n">
        <v>97883</v>
      </c>
      <c r="C9406" s="0">
        <f>INT(Hoja3!E$4*Hoja3!$B9414)</f>
        <v>20</v>
      </c>
    </row>
    <row r="9407" spans="2:3">
      <c r="B9407" s="101" t="n">
        <v>97919</v>
      </c>
      <c r="C9407" s="0">
        <f>INT(Hoja3!E$4*Hoja3!$B9415)</f>
        <v>20</v>
      </c>
    </row>
    <row r="9408" spans="2:3">
      <c r="B9408" s="101" t="n">
        <v>97927</v>
      </c>
      <c r="C9408" s="0">
        <f>INT(Hoja3!E$4*Hoja3!$B9416)</f>
        <v>20</v>
      </c>
    </row>
    <row r="9409" spans="2:3">
      <c r="B9409" s="101" t="n">
        <v>97931</v>
      </c>
      <c r="C9409" s="0">
        <f>INT(Hoja3!E$4*Hoja3!$B9417)</f>
        <v>20</v>
      </c>
    </row>
    <row r="9410" spans="2:3">
      <c r="B9410" s="101" t="n">
        <v>97943</v>
      </c>
      <c r="C9410" s="0">
        <f>INT(Hoja3!E$4*Hoja3!$B9418)</f>
        <v>20</v>
      </c>
    </row>
    <row r="9411" spans="2:3">
      <c r="B9411" s="101" t="n">
        <v>97961</v>
      </c>
      <c r="C9411" s="0">
        <f>INT(Hoja3!E$4*Hoja3!$B9419)</f>
        <v>20</v>
      </c>
    </row>
    <row r="9412" spans="2:3">
      <c r="B9412" s="101" t="n">
        <v>97967</v>
      </c>
      <c r="C9412" s="0">
        <f>INT(Hoja3!E$4*Hoja3!$B9420)</f>
        <v>20</v>
      </c>
    </row>
    <row r="9413" spans="2:3">
      <c r="B9413" s="101" t="n">
        <v>97973</v>
      </c>
      <c r="C9413" s="0">
        <f>INT(Hoja3!E$4*Hoja3!$B9421)</f>
        <v>20</v>
      </c>
    </row>
    <row r="9414" spans="2:3">
      <c r="B9414" s="101" t="n">
        <v>97987</v>
      </c>
      <c r="C9414" s="0">
        <f>INT(Hoja3!E$4*Hoja3!$B9422)</f>
        <v>20</v>
      </c>
    </row>
    <row r="9415" spans="2:3">
      <c r="B9415" s="101" t="n">
        <v>98009</v>
      </c>
      <c r="C9415" s="0">
        <f>INT(Hoja3!E$4*Hoja3!$B9423)</f>
        <v>20</v>
      </c>
    </row>
    <row r="9416" spans="2:3">
      <c r="B9416" s="101" t="n">
        <v>98011</v>
      </c>
      <c r="C9416" s="0">
        <f>INT(Hoja3!E$4*Hoja3!$B9424)</f>
        <v>20</v>
      </c>
    </row>
    <row r="9417" spans="2:3">
      <c r="B9417" s="101" t="n">
        <v>98017</v>
      </c>
      <c r="C9417" s="0">
        <f>INT(Hoja3!E$4*Hoja3!$B9425)</f>
        <v>20</v>
      </c>
    </row>
    <row r="9418" spans="2:3">
      <c r="B9418" s="101" t="n">
        <v>98041</v>
      </c>
      <c r="C9418" s="0">
        <f>INT(Hoja3!E$4*Hoja3!$B9426)</f>
        <v>20</v>
      </c>
    </row>
    <row r="9419" spans="2:3">
      <c r="B9419" s="101" t="n">
        <v>98047</v>
      </c>
      <c r="C9419" s="0">
        <f>INT(Hoja3!E$4*Hoja3!$B9427)</f>
        <v>20</v>
      </c>
    </row>
    <row r="9420" spans="2:3">
      <c r="B9420" s="101" t="n">
        <v>98057</v>
      </c>
      <c r="C9420" s="0">
        <f>INT(Hoja3!E$4*Hoja3!$B9428)</f>
        <v>20</v>
      </c>
    </row>
    <row r="9421" spans="2:3">
      <c r="B9421" s="101" t="n">
        <v>98081</v>
      </c>
      <c r="C9421" s="0">
        <f>INT(Hoja3!E$4*Hoja3!$B9429)</f>
        <v>20</v>
      </c>
    </row>
    <row r="9422" spans="2:3">
      <c r="B9422" s="101" t="n">
        <v>98101</v>
      </c>
      <c r="C9422" s="0">
        <f>INT(Hoja3!E$4*Hoja3!$B9430)</f>
        <v>20</v>
      </c>
    </row>
    <row r="9423" spans="2:3">
      <c r="B9423" s="101" t="n">
        <v>98123</v>
      </c>
      <c r="C9423" s="0">
        <f>INT(Hoja3!E$4*Hoja3!$B9431)</f>
        <v>20</v>
      </c>
    </row>
    <row r="9424" spans="2:3">
      <c r="B9424" s="101" t="n">
        <v>98129</v>
      </c>
      <c r="C9424" s="0">
        <f>INT(Hoja3!E$4*Hoja3!$B9432)</f>
        <v>20</v>
      </c>
    </row>
    <row r="9425" spans="2:3">
      <c r="B9425" s="101" t="n">
        <v>98143</v>
      </c>
      <c r="C9425" s="0">
        <f>INT(Hoja3!E$4*Hoja3!$B9433)</f>
        <v>20</v>
      </c>
    </row>
    <row r="9426" spans="2:3">
      <c r="B9426" s="101" t="n">
        <v>98179</v>
      </c>
      <c r="C9426" s="0">
        <f>INT(Hoja3!E$4*Hoja3!$B9434)</f>
        <v>20</v>
      </c>
    </row>
    <row r="9427" spans="2:3">
      <c r="B9427" s="101" t="n">
        <v>98207</v>
      </c>
      <c r="C9427" s="0">
        <f>INT(Hoja3!E$4*Hoja3!$B9435)</f>
        <v>20</v>
      </c>
    </row>
    <row r="9428" spans="2:3">
      <c r="B9428" s="101" t="n">
        <v>98213</v>
      </c>
      <c r="C9428" s="0">
        <f>INT(Hoja3!E$4*Hoja3!$B9436)</f>
        <v>20</v>
      </c>
    </row>
    <row r="9429" spans="2:3">
      <c r="B9429" s="101" t="n">
        <v>98221</v>
      </c>
      <c r="C9429" s="0">
        <f>INT(Hoja3!E$4*Hoja3!$B9437)</f>
        <v>20</v>
      </c>
    </row>
    <row r="9430" spans="2:3">
      <c r="B9430" s="101" t="n">
        <v>98227</v>
      </c>
      <c r="C9430" s="0">
        <f>INT(Hoja3!E$4*Hoja3!$B9438)</f>
        <v>20</v>
      </c>
    </row>
    <row r="9431" spans="2:3">
      <c r="B9431" s="101" t="n">
        <v>98251</v>
      </c>
      <c r="C9431" s="0">
        <f>INT(Hoja3!E$4*Hoja3!$B9439)</f>
        <v>20</v>
      </c>
    </row>
    <row r="9432" spans="2:3">
      <c r="B9432" s="101" t="n">
        <v>98257</v>
      </c>
      <c r="C9432" s="0">
        <f>INT(Hoja3!E$4*Hoja3!$B9440)</f>
        <v>20</v>
      </c>
    </row>
    <row r="9433" spans="2:3">
      <c r="B9433" s="101" t="n">
        <v>98269</v>
      </c>
      <c r="C9433" s="0">
        <f>INT(Hoja3!E$4*Hoja3!$B9441)</f>
        <v>20</v>
      </c>
    </row>
    <row r="9434" spans="2:3">
      <c r="B9434" s="101" t="n">
        <v>98297</v>
      </c>
      <c r="C9434" s="0">
        <f>INT(Hoja3!E$4*Hoja3!$B9442)</f>
        <v>20</v>
      </c>
    </row>
    <row r="9435" spans="2:3">
      <c r="B9435" s="101" t="n">
        <v>98299</v>
      </c>
      <c r="C9435" s="0">
        <f>INT(Hoja3!E$4*Hoja3!$B9443)</f>
        <v>20</v>
      </c>
    </row>
    <row r="9436" spans="2:3">
      <c r="B9436" s="101" t="n">
        <v>98317</v>
      </c>
      <c r="C9436" s="0">
        <f>INT(Hoja3!E$4*Hoja3!$B9444)</f>
        <v>20</v>
      </c>
    </row>
    <row r="9437" spans="2:3">
      <c r="B9437" s="101" t="n">
        <v>98321</v>
      </c>
      <c r="C9437" s="0">
        <f>INT(Hoja3!E$4*Hoja3!$B9445)</f>
        <v>20</v>
      </c>
    </row>
    <row r="9438" spans="2:3">
      <c r="B9438" s="101" t="n">
        <v>98323</v>
      </c>
      <c r="C9438" s="0">
        <f>INT(Hoja3!E$4*Hoja3!$B9446)</f>
        <v>20</v>
      </c>
    </row>
    <row r="9439" spans="2:3">
      <c r="B9439" s="101" t="n">
        <v>98327</v>
      </c>
      <c r="C9439" s="0">
        <f>INT(Hoja3!E$4*Hoja3!$B9447)</f>
        <v>20</v>
      </c>
    </row>
    <row r="9440" spans="2:3">
      <c r="B9440" s="101" t="n">
        <v>98347</v>
      </c>
      <c r="C9440" s="0">
        <f>INT(Hoja3!E$4*Hoja3!$B9448)</f>
        <v>20</v>
      </c>
    </row>
    <row r="9441" spans="2:3">
      <c r="B9441" s="101" t="n">
        <v>98369</v>
      </c>
      <c r="C9441" s="0">
        <f>INT(Hoja3!E$4*Hoja3!$B9449)</f>
        <v>20</v>
      </c>
    </row>
    <row r="9442" spans="2:3">
      <c r="B9442" s="101" t="n">
        <v>98377</v>
      </c>
      <c r="C9442" s="0">
        <f>INT(Hoja3!E$4*Hoja3!$B9450)</f>
        <v>20</v>
      </c>
    </row>
    <row r="9443" spans="2:3">
      <c r="B9443" s="101" t="n">
        <v>98387</v>
      </c>
      <c r="C9443" s="0">
        <f>INT(Hoja3!E$4*Hoja3!$B9451)</f>
        <v>20</v>
      </c>
    </row>
    <row r="9444" spans="2:3">
      <c r="B9444" s="101" t="n">
        <v>98389</v>
      </c>
      <c r="C9444" s="0">
        <f>INT(Hoja3!E$4*Hoja3!$B9452)</f>
        <v>20</v>
      </c>
    </row>
    <row r="9445" spans="2:3">
      <c r="B9445" s="101" t="n">
        <v>98407</v>
      </c>
      <c r="C9445" s="0">
        <f>INT(Hoja3!E$4*Hoja3!$B9453)</f>
        <v>20</v>
      </c>
    </row>
    <row r="9446" spans="2:3">
      <c r="B9446" s="101" t="n">
        <v>98411</v>
      </c>
      <c r="C9446" s="0">
        <f>INT(Hoja3!E$4*Hoja3!$B9454)</f>
        <v>20</v>
      </c>
    </row>
    <row r="9447" spans="2:3">
      <c r="B9447" s="101" t="n">
        <v>98419</v>
      </c>
      <c r="C9447" s="0">
        <f>INT(Hoja3!E$4*Hoja3!$B9455)</f>
        <v>20</v>
      </c>
    </row>
    <row r="9448" spans="2:3">
      <c r="B9448" s="101" t="n">
        <v>98429</v>
      </c>
      <c r="C9448" s="0">
        <f>INT(Hoja3!E$4*Hoja3!$B9456)</f>
        <v>20</v>
      </c>
    </row>
    <row r="9449" spans="2:3">
      <c r="B9449" s="101" t="n">
        <v>98443</v>
      </c>
      <c r="C9449" s="0">
        <f>INT(Hoja3!E$4*Hoja3!$B9457)</f>
        <v>20</v>
      </c>
    </row>
    <row r="9450" spans="2:3">
      <c r="B9450" s="101" t="n">
        <v>98453</v>
      </c>
      <c r="C9450" s="0">
        <f>INT(Hoja3!E$4*Hoja3!$B9458)</f>
        <v>20</v>
      </c>
    </row>
    <row r="9451" spans="2:3">
      <c r="B9451" s="101" t="n">
        <v>98459</v>
      </c>
      <c r="C9451" s="0">
        <f>INT(Hoja3!E$4*Hoja3!$B9459)</f>
        <v>20</v>
      </c>
    </row>
    <row r="9452" spans="2:3">
      <c r="B9452" s="101" t="n">
        <v>98467</v>
      </c>
      <c r="C9452" s="0">
        <f>INT(Hoja3!E$4*Hoja3!$B9460)</f>
        <v>20</v>
      </c>
    </row>
    <row r="9453" spans="2:3">
      <c r="B9453" s="101" t="n">
        <v>98473</v>
      </c>
      <c r="C9453" s="0">
        <f>INT(Hoja3!E$4*Hoja3!$B9461)</f>
        <v>20</v>
      </c>
    </row>
    <row r="9454" spans="2:3">
      <c r="B9454" s="101" t="n">
        <v>98479</v>
      </c>
      <c r="C9454" s="0">
        <f>INT(Hoja3!E$4*Hoja3!$B9462)</f>
        <v>20</v>
      </c>
    </row>
    <row r="9455" spans="2:3">
      <c r="B9455" s="101" t="n">
        <v>98491</v>
      </c>
      <c r="C9455" s="0">
        <f>INT(Hoja3!E$4*Hoja3!$B9463)</f>
        <v>20</v>
      </c>
    </row>
    <row r="9456" spans="2:3">
      <c r="B9456" s="101" t="n">
        <v>98507</v>
      </c>
      <c r="C9456" s="0">
        <f>INT(Hoja3!E$4*Hoja3!$B9464)</f>
        <v>20</v>
      </c>
    </row>
    <row r="9457" spans="2:3">
      <c r="B9457" s="101" t="n">
        <v>98519</v>
      </c>
      <c r="C9457" s="0">
        <f>INT(Hoja3!E$4*Hoja3!$B9465)</f>
        <v>20</v>
      </c>
    </row>
    <row r="9458" spans="2:3">
      <c r="B9458" s="101" t="n">
        <v>98533</v>
      </c>
      <c r="C9458" s="0">
        <f>INT(Hoja3!E$4*Hoja3!$B9466)</f>
        <v>20</v>
      </c>
    </row>
    <row r="9459" spans="2:3">
      <c r="B9459" s="101" t="n">
        <v>98543</v>
      </c>
      <c r="C9459" s="0">
        <f>INT(Hoja3!E$4*Hoja3!$B9467)</f>
        <v>20</v>
      </c>
    </row>
    <row r="9460" spans="2:3">
      <c r="B9460" s="101" t="n">
        <v>98561</v>
      </c>
      <c r="C9460" s="0">
        <f>INT(Hoja3!E$4*Hoja3!$B9468)</f>
        <v>20</v>
      </c>
    </row>
    <row r="9461" spans="2:3">
      <c r="B9461" s="101" t="n">
        <v>98563</v>
      </c>
      <c r="C9461" s="0">
        <f>INT(Hoja3!E$4*Hoja3!$B9469)</f>
        <v>20</v>
      </c>
    </row>
    <row r="9462" spans="2:3">
      <c r="B9462" s="101" t="n">
        <v>98573</v>
      </c>
      <c r="C9462" s="0">
        <f>INT(Hoja3!E$4*Hoja3!$B9470)</f>
        <v>20</v>
      </c>
    </row>
    <row r="9463" spans="2:3">
      <c r="B9463" s="101" t="n">
        <v>98597</v>
      </c>
      <c r="C9463" s="0">
        <f>INT(Hoja3!E$4*Hoja3!$B9471)</f>
        <v>20</v>
      </c>
    </row>
    <row r="9464" spans="2:3">
      <c r="B9464" s="101" t="n">
        <v>98621</v>
      </c>
      <c r="C9464" s="0">
        <f>INT(Hoja3!E$4*Hoja3!$B9472)</f>
        <v>20</v>
      </c>
    </row>
    <row r="9465" spans="2:3">
      <c r="B9465" s="101" t="n">
        <v>98627</v>
      </c>
      <c r="C9465" s="0">
        <f>INT(Hoja3!E$4*Hoja3!$B9473)</f>
        <v>20</v>
      </c>
    </row>
    <row r="9466" spans="2:3">
      <c r="B9466" s="101" t="n">
        <v>98639</v>
      </c>
      <c r="C9466" s="0">
        <f>INT(Hoja3!E$4*Hoja3!$B9474)</f>
        <v>20</v>
      </c>
    </row>
    <row r="9467" spans="2:3">
      <c r="B9467" s="101" t="n">
        <v>98641</v>
      </c>
      <c r="C9467" s="0">
        <f>INT(Hoja3!E$4*Hoja3!$B9475)</f>
        <v>20</v>
      </c>
    </row>
    <row r="9468" spans="2:3">
      <c r="B9468" s="101" t="n">
        <v>98663</v>
      </c>
      <c r="C9468" s="0">
        <f>INT(Hoja3!E$4*Hoja3!$B9476)</f>
        <v>20</v>
      </c>
    </row>
    <row r="9469" spans="2:3">
      <c r="B9469" s="101" t="n">
        <v>98669</v>
      </c>
      <c r="C9469" s="0">
        <f>INT(Hoja3!E$4*Hoja3!$B9477)</f>
        <v>20</v>
      </c>
    </row>
    <row r="9470" spans="2:3">
      <c r="B9470" s="101" t="n">
        <v>98689</v>
      </c>
      <c r="C9470" s="0">
        <f>INT(Hoja3!E$4*Hoja3!$B9478)</f>
        <v>20</v>
      </c>
    </row>
    <row r="9471" spans="2:3">
      <c r="B9471" s="101" t="n">
        <v>98711</v>
      </c>
      <c r="C9471" s="0">
        <f>INT(Hoja3!E$4*Hoja3!$B9479)</f>
        <v>20</v>
      </c>
    </row>
    <row r="9472" spans="2:3">
      <c r="B9472" s="101" t="n">
        <v>98713</v>
      </c>
      <c r="C9472" s="0">
        <f>INT(Hoja3!E$4*Hoja3!$B9480)</f>
        <v>20</v>
      </c>
    </row>
    <row r="9473" spans="2:3">
      <c r="B9473" s="101" t="n">
        <v>98717</v>
      </c>
      <c r="C9473" s="0">
        <f>INT(Hoja3!E$4*Hoja3!$B9481)</f>
        <v>20</v>
      </c>
    </row>
    <row r="9474" spans="2:3">
      <c r="B9474" s="101" t="n">
        <v>98729</v>
      </c>
      <c r="C9474" s="0">
        <f>INT(Hoja3!E$4*Hoja3!$B9482)</f>
        <v>20</v>
      </c>
    </row>
    <row r="9475" spans="2:3">
      <c r="B9475" s="101" t="n">
        <v>98731</v>
      </c>
      <c r="C9475" s="0">
        <f>INT(Hoja3!E$4*Hoja3!$B9483)</f>
        <v>20</v>
      </c>
    </row>
    <row r="9476" spans="2:3">
      <c r="B9476" s="101" t="n">
        <v>98737</v>
      </c>
      <c r="C9476" s="0">
        <f>INT(Hoja3!E$4*Hoja3!$B9484)</f>
        <v>20</v>
      </c>
    </row>
    <row r="9477" spans="2:3">
      <c r="B9477" s="101" t="n">
        <v>98773</v>
      </c>
      <c r="C9477" s="0">
        <f>INT(Hoja3!E$4*Hoja3!$B9485)</f>
        <v>20</v>
      </c>
    </row>
    <row r="9478" spans="2:3">
      <c r="B9478" s="101" t="n">
        <v>98779</v>
      </c>
      <c r="C9478" s="0">
        <f>INT(Hoja3!E$4*Hoja3!$B9486)</f>
        <v>20</v>
      </c>
    </row>
    <row r="9479" spans="2:3">
      <c r="B9479" s="101" t="n">
        <v>98801</v>
      </c>
      <c r="C9479" s="0">
        <f>INT(Hoja3!E$4*Hoja3!$B9487)</f>
        <v>20</v>
      </c>
    </row>
    <row r="9480" spans="2:3">
      <c r="B9480" s="101" t="n">
        <v>98807</v>
      </c>
      <c r="C9480" s="0">
        <f>INT(Hoja3!E$4*Hoja3!$B9488)</f>
        <v>20</v>
      </c>
    </row>
    <row r="9481" spans="2:3">
      <c r="B9481" s="101" t="n">
        <v>98809</v>
      </c>
      <c r="C9481" s="0">
        <f>INT(Hoja3!E$4*Hoja3!$B9489)</f>
        <v>20</v>
      </c>
    </row>
    <row r="9482" spans="2:3">
      <c r="B9482" s="101" t="n">
        <v>98837</v>
      </c>
      <c r="C9482" s="0">
        <f>INT(Hoja3!E$4*Hoja3!$B9490)</f>
        <v>20</v>
      </c>
    </row>
    <row r="9483" spans="2:3">
      <c r="B9483" s="101" t="n">
        <v>98849</v>
      </c>
      <c r="C9483" s="0">
        <f>INT(Hoja3!E$4*Hoja3!$B9491)</f>
        <v>20</v>
      </c>
    </row>
    <row r="9484" spans="2:3">
      <c r="B9484" s="101" t="n">
        <v>98867</v>
      </c>
      <c r="C9484" s="0">
        <f>INT(Hoja3!E$4*Hoja3!$B9492)</f>
        <v>20</v>
      </c>
    </row>
    <row r="9485" spans="2:3">
      <c r="B9485" s="101" t="n">
        <v>98869</v>
      </c>
      <c r="C9485" s="0">
        <f>INT(Hoja3!E$4*Hoja3!$B9493)</f>
        <v>20</v>
      </c>
    </row>
    <row r="9486" spans="2:3">
      <c r="B9486" s="101" t="n">
        <v>98873</v>
      </c>
      <c r="C9486" s="0">
        <f>INT(Hoja3!E$4*Hoja3!$B9494)</f>
        <v>20</v>
      </c>
    </row>
    <row r="9487" spans="2:3">
      <c r="B9487" s="101" t="n">
        <v>98887</v>
      </c>
      <c r="C9487" s="0">
        <f>INT(Hoja3!E$4*Hoja3!$B9495)</f>
        <v>20</v>
      </c>
    </row>
    <row r="9488" spans="2:3">
      <c r="B9488" s="101" t="n">
        <v>98893</v>
      </c>
      <c r="C9488" s="0">
        <f>INT(Hoja3!E$4*Hoja3!$B9496)</f>
        <v>20</v>
      </c>
    </row>
    <row r="9489" spans="2:3">
      <c r="B9489" s="101" t="n">
        <v>98897</v>
      </c>
      <c r="C9489" s="0">
        <f>INT(Hoja3!E$4*Hoja3!$B9497)</f>
        <v>20</v>
      </c>
    </row>
    <row r="9490" spans="2:3">
      <c r="B9490" s="101" t="n">
        <v>98899</v>
      </c>
      <c r="C9490" s="0">
        <f>INT(Hoja3!E$4*Hoja3!$B9498)</f>
        <v>20</v>
      </c>
    </row>
    <row r="9491" spans="2:3">
      <c r="B9491" s="101" t="n">
        <v>98909</v>
      </c>
      <c r="C9491" s="0">
        <f>INT(Hoja3!E$4*Hoja3!$B9499)</f>
        <v>20</v>
      </c>
    </row>
    <row r="9492" spans="2:3">
      <c r="B9492" s="101" t="n">
        <v>98911</v>
      </c>
      <c r="C9492" s="0">
        <f>INT(Hoja3!E$4*Hoja3!$B9500)</f>
        <v>20</v>
      </c>
    </row>
    <row r="9493" spans="2:3">
      <c r="B9493" s="101" t="n">
        <v>98927</v>
      </c>
      <c r="C9493" s="0">
        <f>INT(Hoja3!E$4*Hoja3!$B9501)</f>
        <v>20</v>
      </c>
    </row>
    <row r="9494" spans="2:3">
      <c r="B9494" s="101" t="n">
        <v>98929</v>
      </c>
      <c r="C9494" s="0">
        <f>INT(Hoja3!E$4*Hoja3!$B9502)</f>
        <v>20</v>
      </c>
    </row>
    <row r="9495" spans="2:3">
      <c r="B9495" s="101" t="n">
        <v>98939</v>
      </c>
      <c r="C9495" s="0">
        <f>INT(Hoja3!E$4*Hoja3!$B9503)</f>
        <v>20</v>
      </c>
    </row>
    <row r="9496" spans="2:3">
      <c r="B9496" s="101" t="n">
        <v>98947</v>
      </c>
      <c r="C9496" s="0">
        <f>INT(Hoja3!E$4*Hoja3!$B9504)</f>
        <v>20</v>
      </c>
    </row>
    <row r="9497" spans="2:3">
      <c r="B9497" s="101" t="n">
        <v>98953</v>
      </c>
      <c r="C9497" s="0">
        <f>INT(Hoja3!E$4*Hoja3!$B9505)</f>
        <v>20</v>
      </c>
    </row>
    <row r="9498" spans="2:3">
      <c r="B9498" s="101" t="n">
        <v>98963</v>
      </c>
      <c r="C9498" s="0">
        <f>INT(Hoja3!E$4*Hoja3!$B9506)</f>
        <v>20</v>
      </c>
    </row>
    <row r="9499" spans="2:3">
      <c r="B9499" s="101" t="n">
        <v>98981</v>
      </c>
      <c r="C9499" s="0">
        <f>INT(Hoja3!E$4*Hoja3!$B9507)</f>
        <v>20</v>
      </c>
    </row>
    <row r="9500" spans="2:3">
      <c r="B9500" s="101" t="n">
        <v>98993</v>
      </c>
      <c r="C9500" s="0">
        <f>INT(Hoja3!E$4*Hoja3!$B9508)</f>
        <v>20</v>
      </c>
    </row>
    <row r="9501" spans="2:3">
      <c r="B9501" s="101" t="n">
        <v>98999</v>
      </c>
      <c r="C9501" s="0">
        <f>INT(Hoja3!E$4*Hoja3!$B9509)</f>
        <v>20</v>
      </c>
    </row>
    <row r="9502" spans="2:3">
      <c r="B9502" s="101" t="n">
        <v>99013</v>
      </c>
      <c r="C9502" s="0">
        <f>INT(Hoja3!E$4*Hoja3!$B9510)</f>
        <v>20</v>
      </c>
    </row>
    <row r="9503" spans="2:3">
      <c r="B9503" s="101" t="n">
        <v>99017</v>
      </c>
      <c r="C9503" s="0">
        <f>INT(Hoja3!E$4*Hoja3!$B9511)</f>
        <v>20</v>
      </c>
    </row>
    <row r="9504" spans="2:3">
      <c r="B9504" s="101" t="n">
        <v>99023</v>
      </c>
      <c r="C9504" s="0">
        <f>INT(Hoja3!E$4*Hoja3!$B9512)</f>
        <v>20</v>
      </c>
    </row>
    <row r="9505" spans="2:3">
      <c r="B9505" s="101" t="n">
        <v>99041</v>
      </c>
      <c r="C9505" s="0">
        <f>INT(Hoja3!E$4*Hoja3!$B9513)</f>
        <v>20</v>
      </c>
    </row>
    <row r="9506" spans="2:3">
      <c r="B9506" s="101" t="n">
        <v>99053</v>
      </c>
      <c r="C9506" s="0">
        <f>INT(Hoja3!E$4*Hoja3!$B9514)</f>
        <v>20</v>
      </c>
    </row>
    <row r="9507" spans="2:3">
      <c r="B9507" s="101" t="n">
        <v>99079</v>
      </c>
      <c r="C9507" s="0">
        <f>INT(Hoja3!E$4*Hoja3!$B9515)</f>
        <v>20</v>
      </c>
    </row>
    <row r="9508" spans="2:3">
      <c r="B9508" s="101" t="n">
        <v>99083</v>
      </c>
      <c r="C9508" s="0">
        <f>INT(Hoja3!E$4*Hoja3!$B9516)</f>
        <v>20</v>
      </c>
    </row>
    <row r="9509" spans="2:3">
      <c r="B9509" s="101" t="n">
        <v>99089</v>
      </c>
      <c r="C9509" s="0">
        <f>INT(Hoja3!E$4*Hoja3!$B9517)</f>
        <v>20</v>
      </c>
    </row>
    <row r="9510" spans="2:3">
      <c r="B9510" s="101" t="n">
        <v>99103</v>
      </c>
      <c r="C9510" s="0">
        <f>INT(Hoja3!E$4*Hoja3!$B9518)</f>
        <v>20</v>
      </c>
    </row>
    <row r="9511" spans="2:3">
      <c r="B9511" s="101" t="n">
        <v>99109</v>
      </c>
      <c r="C9511" s="0">
        <f>INT(Hoja3!E$4*Hoja3!$B9519)</f>
        <v>20</v>
      </c>
    </row>
    <row r="9512" spans="2:3">
      <c r="B9512" s="101" t="n">
        <v>99119</v>
      </c>
      <c r="C9512" s="0">
        <f>INT(Hoja3!E$4*Hoja3!$B9520)</f>
        <v>20</v>
      </c>
    </row>
    <row r="9513" spans="2:3">
      <c r="B9513" s="101" t="n">
        <v>99131</v>
      </c>
      <c r="C9513" s="0">
        <f>INT(Hoja3!E$4*Hoja3!$B9521)</f>
        <v>20</v>
      </c>
    </row>
    <row r="9514" spans="2:3">
      <c r="B9514" s="101" t="n">
        <v>99133</v>
      </c>
      <c r="C9514" s="0">
        <f>INT(Hoja3!E$4*Hoja3!$B9522)</f>
        <v>20</v>
      </c>
    </row>
    <row r="9515" spans="2:3">
      <c r="B9515" s="101" t="n">
        <v>99137</v>
      </c>
      <c r="C9515" s="0">
        <f>INT(Hoja3!E$4*Hoja3!$B9523)</f>
        <v>20</v>
      </c>
    </row>
    <row r="9516" spans="2:3">
      <c r="B9516" s="101" t="n">
        <v>99139</v>
      </c>
      <c r="C9516" s="0">
        <f>INT(Hoja3!E$4*Hoja3!$B9524)</f>
        <v>20</v>
      </c>
    </row>
    <row r="9517" spans="2:3">
      <c r="B9517" s="101" t="n">
        <v>99149</v>
      </c>
      <c r="C9517" s="0">
        <f>INT(Hoja3!E$4*Hoja3!$B9525)</f>
        <v>20</v>
      </c>
    </row>
    <row r="9518" spans="2:3">
      <c r="B9518" s="101" t="n">
        <v>99173</v>
      </c>
      <c r="C9518" s="0">
        <f>INT(Hoja3!E$4*Hoja3!$B9526)</f>
        <v>20</v>
      </c>
    </row>
    <row r="9519" spans="2:3">
      <c r="B9519" s="101" t="n">
        <v>99181</v>
      </c>
      <c r="C9519" s="0">
        <f>INT(Hoja3!E$4*Hoja3!$B9527)</f>
        <v>20</v>
      </c>
    </row>
    <row r="9520" spans="2:3">
      <c r="B9520" s="101" t="n">
        <v>99191</v>
      </c>
      <c r="C9520" s="0">
        <f>INT(Hoja3!E$4*Hoja3!$B9528)</f>
        <v>20</v>
      </c>
    </row>
    <row r="9521" spans="2:3">
      <c r="B9521" s="101" t="n">
        <v>99223</v>
      </c>
      <c r="C9521" s="0">
        <f>INT(Hoja3!E$4*Hoja3!$B9529)</f>
        <v>20</v>
      </c>
    </row>
    <row r="9522" spans="2:3">
      <c r="B9522" s="101" t="n">
        <v>99233</v>
      </c>
      <c r="C9522" s="0">
        <f>INT(Hoja3!E$4*Hoja3!$B9530)</f>
        <v>20</v>
      </c>
    </row>
    <row r="9523" spans="2:3">
      <c r="B9523" s="101" t="n">
        <v>99241</v>
      </c>
      <c r="C9523" s="0">
        <f>INT(Hoja3!E$4*Hoja3!$B9531)</f>
        <v>20</v>
      </c>
    </row>
    <row r="9524" spans="2:3">
      <c r="B9524" s="101" t="n">
        <v>99251</v>
      </c>
      <c r="C9524" s="0">
        <f>INT(Hoja3!E$4*Hoja3!$B9532)</f>
        <v>20</v>
      </c>
    </row>
    <row r="9525" spans="2:3">
      <c r="B9525" s="101" t="n">
        <v>99257</v>
      </c>
      <c r="C9525" s="0">
        <f>INT(Hoja3!E$4*Hoja3!$B9533)</f>
        <v>20</v>
      </c>
    </row>
    <row r="9526" spans="2:3">
      <c r="B9526" s="101" t="n">
        <v>99259</v>
      </c>
      <c r="C9526" s="0">
        <f>INT(Hoja3!E$4*Hoja3!$B9534)</f>
        <v>20</v>
      </c>
    </row>
    <row r="9527" spans="2:3">
      <c r="B9527" s="101" t="n">
        <v>99277</v>
      </c>
      <c r="C9527" s="0">
        <f>INT(Hoja3!E$4*Hoja3!$B9535)</f>
        <v>20</v>
      </c>
    </row>
    <row r="9528" spans="2:3">
      <c r="B9528" s="101" t="n">
        <v>99289</v>
      </c>
      <c r="C9528" s="0">
        <f>INT(Hoja3!E$4*Hoja3!$B9536)</f>
        <v>20</v>
      </c>
    </row>
    <row r="9529" spans="2:3">
      <c r="B9529" s="101" t="n">
        <v>99317</v>
      </c>
      <c r="C9529" s="0">
        <f>INT(Hoja3!E$4*Hoja3!$B9537)</f>
        <v>20</v>
      </c>
    </row>
    <row r="9530" spans="2:3">
      <c r="B9530" s="101" t="n">
        <v>99347</v>
      </c>
      <c r="C9530" s="0">
        <f>INT(Hoja3!E$4*Hoja3!$B9538)</f>
        <v>20</v>
      </c>
    </row>
    <row r="9531" spans="2:3">
      <c r="B9531" s="101" t="n">
        <v>99349</v>
      </c>
      <c r="C9531" s="0">
        <f>INT(Hoja3!E$4*Hoja3!$B9539)</f>
        <v>20</v>
      </c>
    </row>
    <row r="9532" spans="2:3">
      <c r="B9532" s="101" t="n">
        <v>99367</v>
      </c>
      <c r="C9532" s="0">
        <f>INT(Hoja3!E$4*Hoja3!$B9540)</f>
        <v>20</v>
      </c>
    </row>
    <row r="9533" spans="2:3">
      <c r="B9533" s="101" t="n">
        <v>99371</v>
      </c>
      <c r="C9533" s="0">
        <f>INT(Hoja3!E$4*Hoja3!$B9541)</f>
        <v>20</v>
      </c>
    </row>
    <row r="9534" spans="2:3">
      <c r="B9534" s="101" t="n">
        <v>99377</v>
      </c>
      <c r="C9534" s="0">
        <f>INT(Hoja3!E$4*Hoja3!$B9542)</f>
        <v>20</v>
      </c>
    </row>
    <row r="9535" spans="2:3">
      <c r="B9535" s="101" t="n">
        <v>99391</v>
      </c>
      <c r="C9535" s="0">
        <f>INT(Hoja3!E$4*Hoja3!$B9543)</f>
        <v>20</v>
      </c>
    </row>
    <row r="9536" spans="2:3">
      <c r="B9536" s="101" t="n">
        <v>99397</v>
      </c>
      <c r="C9536" s="0">
        <f>INT(Hoja3!E$4*Hoja3!$B9544)</f>
        <v>20</v>
      </c>
    </row>
    <row r="9537" spans="2:3">
      <c r="B9537" s="101" t="n">
        <v>99401</v>
      </c>
      <c r="C9537" s="0">
        <f>INT(Hoja3!E$4*Hoja3!$B9545)</f>
        <v>20</v>
      </c>
    </row>
    <row r="9538" spans="2:3">
      <c r="B9538" s="101" t="n">
        <v>99409</v>
      </c>
      <c r="C9538" s="0">
        <f>INT(Hoja3!E$4*Hoja3!$B9546)</f>
        <v>20</v>
      </c>
    </row>
    <row r="9539" spans="2:3">
      <c r="B9539" s="101" t="n">
        <v>99431</v>
      </c>
      <c r="C9539" s="0">
        <f>INT(Hoja3!E$4*Hoja3!$B9547)</f>
        <v>20</v>
      </c>
    </row>
    <row r="9540" spans="2:3">
      <c r="B9540" s="101" t="n">
        <v>99439</v>
      </c>
      <c r="C9540" s="0">
        <f>INT(Hoja3!E$4*Hoja3!$B9548)</f>
        <v>20</v>
      </c>
    </row>
    <row r="9541" spans="2:3">
      <c r="B9541" s="101" t="n">
        <v>99469</v>
      </c>
      <c r="C9541" s="0">
        <f>INT(Hoja3!E$4*Hoja3!$B9549)</f>
        <v>20</v>
      </c>
    </row>
    <row r="9542" spans="2:3">
      <c r="B9542" s="101" t="n">
        <v>99487</v>
      </c>
      <c r="C9542" s="0">
        <f>INT(Hoja3!E$4*Hoja3!$B9550)</f>
        <v>20</v>
      </c>
    </row>
    <row r="9543" spans="2:3">
      <c r="B9543" s="101" t="n">
        <v>99497</v>
      </c>
      <c r="C9543" s="0">
        <f>INT(Hoja3!E$4*Hoja3!$B9551)</f>
        <v>20</v>
      </c>
    </row>
    <row r="9544" spans="2:3">
      <c r="B9544" s="101" t="n">
        <v>99523</v>
      </c>
      <c r="C9544" s="0">
        <f>INT(Hoja3!E$4*Hoja3!$B9552)</f>
        <v>20</v>
      </c>
    </row>
    <row r="9545" spans="2:3">
      <c r="B9545" s="101" t="n">
        <v>99527</v>
      </c>
      <c r="C9545" s="0">
        <f>INT(Hoja3!E$4*Hoja3!$B9553)</f>
        <v>20</v>
      </c>
    </row>
    <row r="9546" spans="2:3">
      <c r="B9546" s="101" t="n">
        <v>99529</v>
      </c>
      <c r="C9546" s="0">
        <f>INT(Hoja3!E$4*Hoja3!$B9554)</f>
        <v>20</v>
      </c>
    </row>
    <row r="9547" spans="2:3">
      <c r="B9547" s="101" t="n">
        <v>99551</v>
      </c>
      <c r="C9547" s="0">
        <f>INT(Hoja3!E$4*Hoja3!$B9555)</f>
        <v>20</v>
      </c>
    </row>
    <row r="9548" spans="2:3">
      <c r="B9548" s="101" t="n">
        <v>99559</v>
      </c>
      <c r="C9548" s="0">
        <f>INT(Hoja3!E$4*Hoja3!$B9556)</f>
        <v>20</v>
      </c>
    </row>
    <row r="9549" spans="2:3">
      <c r="B9549" s="101" t="n">
        <v>99563</v>
      </c>
      <c r="C9549" s="0">
        <f>INT(Hoja3!E$4*Hoja3!$B9557)</f>
        <v>20</v>
      </c>
    </row>
    <row r="9550" spans="2:3">
      <c r="B9550" s="101" t="n">
        <v>99571</v>
      </c>
      <c r="C9550" s="0">
        <f>INT(Hoja3!E$4*Hoja3!$B9558)</f>
        <v>20</v>
      </c>
    </row>
    <row r="9551" spans="2:3">
      <c r="B9551" s="101" t="n">
        <v>99577</v>
      </c>
      <c r="C9551" s="0">
        <f>INT(Hoja3!E$4*Hoja3!$B9559)</f>
        <v>20</v>
      </c>
    </row>
    <row r="9552" spans="2:3">
      <c r="B9552" s="101" t="n">
        <v>99581</v>
      </c>
      <c r="C9552" s="0">
        <f>INT(Hoja3!E$4*Hoja3!$B9560)</f>
        <v>20</v>
      </c>
    </row>
    <row r="9553" spans="2:3">
      <c r="B9553" s="101" t="n">
        <v>99607</v>
      </c>
      <c r="C9553" s="0">
        <f>INT(Hoja3!E$4*Hoja3!$B9561)</f>
        <v>20</v>
      </c>
    </row>
    <row r="9554" spans="2:3">
      <c r="B9554" s="101" t="n">
        <v>99611</v>
      </c>
      <c r="C9554" s="0">
        <f>INT(Hoja3!E$4*Hoja3!$B9562)</f>
        <v>20</v>
      </c>
    </row>
    <row r="9555" spans="2:3">
      <c r="B9555" s="101" t="n">
        <v>99623</v>
      </c>
      <c r="C9555" s="0">
        <f>INT(Hoja3!E$4*Hoja3!$B9563)</f>
        <v>20</v>
      </c>
    </row>
    <row r="9556" spans="2:3">
      <c r="B9556" s="101" t="n">
        <v>99643</v>
      </c>
      <c r="C9556" s="0">
        <f>INT(Hoja3!E$4*Hoja3!$B9564)</f>
        <v>20</v>
      </c>
    </row>
    <row r="9557" spans="2:3">
      <c r="B9557" s="101" t="n">
        <v>99661</v>
      </c>
      <c r="C9557" s="0">
        <f>INT(Hoja3!E$4*Hoja3!$B9565)</f>
        <v>20</v>
      </c>
    </row>
    <row r="9558" spans="2:3">
      <c r="B9558" s="101" t="n">
        <v>99667</v>
      </c>
      <c r="C9558" s="0">
        <f>INT(Hoja3!E$4*Hoja3!$B9566)</f>
        <v>20</v>
      </c>
    </row>
    <row r="9559" spans="2:3">
      <c r="B9559" s="101" t="n">
        <v>99679</v>
      </c>
      <c r="C9559" s="0">
        <f>INT(Hoja3!E$4*Hoja3!$B9567)</f>
        <v>20</v>
      </c>
    </row>
    <row r="9560" spans="2:3">
      <c r="B9560" s="101" t="n">
        <v>99689</v>
      </c>
      <c r="C9560" s="0">
        <f>INT(Hoja3!E$4*Hoja3!$B9568)</f>
        <v>20</v>
      </c>
    </row>
    <row r="9561" spans="2:3">
      <c r="B9561" s="101" t="n">
        <v>99707</v>
      </c>
      <c r="C9561" s="0">
        <f>INT(Hoja3!E$4*Hoja3!$B9569)</f>
        <v>20</v>
      </c>
    </row>
    <row r="9562" spans="2:3">
      <c r="B9562" s="101" t="n">
        <v>99709</v>
      </c>
      <c r="C9562" s="0">
        <f>INT(Hoja3!E$4*Hoja3!$B9570)</f>
        <v>20</v>
      </c>
    </row>
    <row r="9563" spans="2:3">
      <c r="B9563" s="101" t="n">
        <v>99713</v>
      </c>
      <c r="C9563" s="0">
        <f>INT(Hoja3!E$4*Hoja3!$B9571)</f>
        <v>20</v>
      </c>
    </row>
    <row r="9564" spans="2:3">
      <c r="B9564" s="101" t="n">
        <v>99719</v>
      </c>
      <c r="C9564" s="0">
        <f>INT(Hoja3!E$4*Hoja3!$B9572)</f>
        <v>20</v>
      </c>
    </row>
    <row r="9565" spans="2:3">
      <c r="B9565" s="101" t="n">
        <v>99721</v>
      </c>
      <c r="C9565" s="0">
        <f>INT(Hoja3!E$4*Hoja3!$B9573)</f>
        <v>20</v>
      </c>
    </row>
    <row r="9566" spans="2:3">
      <c r="B9566" s="101" t="n">
        <v>99733</v>
      </c>
      <c r="C9566" s="0">
        <f>INT(Hoja3!E$4*Hoja3!$B9574)</f>
        <v>20</v>
      </c>
    </row>
    <row r="9567" spans="2:3">
      <c r="B9567" s="101" t="n">
        <v>99761</v>
      </c>
      <c r="C9567" s="0">
        <f>INT(Hoja3!E$4*Hoja3!$B9575)</f>
        <v>20</v>
      </c>
    </row>
    <row r="9568" spans="2:3">
      <c r="B9568" s="101" t="n">
        <v>99767</v>
      </c>
      <c r="C9568" s="0">
        <f>INT(Hoja3!E$4*Hoja3!$B9576)</f>
        <v>20</v>
      </c>
    </row>
    <row r="9569" spans="2:3">
      <c r="B9569" s="101" t="n">
        <v>99787</v>
      </c>
      <c r="C9569" s="0">
        <f>INT(Hoja3!E$4*Hoja3!$B9577)</f>
        <v>20</v>
      </c>
    </row>
    <row r="9570" spans="2:3">
      <c r="B9570" s="101" t="n">
        <v>99793</v>
      </c>
      <c r="C9570" s="0">
        <f>INT(Hoja3!E$4*Hoja3!$B9578)</f>
        <v>20</v>
      </c>
    </row>
    <row r="9571" spans="2:3">
      <c r="B9571" s="101" t="n">
        <v>99809</v>
      </c>
      <c r="C9571" s="0">
        <f>INT(Hoja3!E$4*Hoja3!$B9579)</f>
        <v>20</v>
      </c>
    </row>
    <row r="9572" spans="2:3">
      <c r="B9572" s="101" t="n">
        <v>99817</v>
      </c>
      <c r="C9572" s="0">
        <f>INT(Hoja3!E$4*Hoja3!$B9580)</f>
        <v>20</v>
      </c>
    </row>
    <row r="9573" spans="2:3">
      <c r="B9573" s="101" t="n">
        <v>99823</v>
      </c>
      <c r="C9573" s="0">
        <f>INT(Hoja3!E$4*Hoja3!$B9581)</f>
        <v>20</v>
      </c>
    </row>
    <row r="9574" spans="2:3">
      <c r="B9574" s="101" t="n">
        <v>99829</v>
      </c>
      <c r="C9574" s="0">
        <f>INT(Hoja3!E$4*Hoja3!$B9582)</f>
        <v>20</v>
      </c>
    </row>
    <row r="9575" spans="2:3">
      <c r="B9575" s="101" t="n">
        <v>99833</v>
      </c>
      <c r="C9575" s="0">
        <f>INT(Hoja3!E$4*Hoja3!$B9583)</f>
        <v>20</v>
      </c>
    </row>
    <row r="9576" spans="2:3">
      <c r="B9576" s="101" t="n">
        <v>99839</v>
      </c>
      <c r="C9576" s="0">
        <f>INT(Hoja3!E$4*Hoja3!$B9584)</f>
        <v>20</v>
      </c>
    </row>
    <row r="9577" spans="2:3">
      <c r="B9577" s="101" t="n">
        <v>99859</v>
      </c>
      <c r="C9577" s="0">
        <f>INT(Hoja3!E$4*Hoja3!$B9585)</f>
        <v>20</v>
      </c>
    </row>
    <row r="9578" spans="2:3">
      <c r="B9578" s="101" t="n">
        <v>99871</v>
      </c>
      <c r="C9578" s="0">
        <f>INT(Hoja3!E$4*Hoja3!$B9586)</f>
        <v>20</v>
      </c>
    </row>
    <row r="9579" spans="2:3">
      <c r="B9579" s="101" t="n">
        <v>99877</v>
      </c>
      <c r="C9579" s="0">
        <f>INT(Hoja3!E$4*Hoja3!$B9587)</f>
        <v>20</v>
      </c>
    </row>
    <row r="9580" spans="2:3">
      <c r="B9580" s="101" t="n">
        <v>99881</v>
      </c>
      <c r="C9580" s="0">
        <f>INT(Hoja3!E$4*Hoja3!$B9588)</f>
        <v>20</v>
      </c>
    </row>
    <row r="9581" spans="2:3">
      <c r="B9581" s="101" t="n">
        <v>99901</v>
      </c>
      <c r="C9581" s="0">
        <f>INT(Hoja3!E$4*Hoja3!$B9589)</f>
        <v>20</v>
      </c>
    </row>
    <row r="9582" spans="2:3">
      <c r="B9582" s="101" t="n">
        <v>99907</v>
      </c>
      <c r="C9582" s="0">
        <f>INT(Hoja3!E$4*Hoja3!$B9590)</f>
        <v>20</v>
      </c>
    </row>
    <row r="9583" spans="2:3">
      <c r="B9583" s="101" t="n">
        <v>99923</v>
      </c>
      <c r="C9583" s="0">
        <f>INT(Hoja3!E$4*Hoja3!$B9591)</f>
        <v>20</v>
      </c>
    </row>
    <row r="9584" spans="2:3">
      <c r="B9584" s="101" t="n">
        <v>99929</v>
      </c>
      <c r="C9584" s="0">
        <f>INT(Hoja3!E$4*Hoja3!$B9592)</f>
        <v>20</v>
      </c>
    </row>
    <row r="9585" spans="2:3">
      <c r="B9585" s="101" t="n">
        <v>99961</v>
      </c>
      <c r="C9585" s="0">
        <f>INT(Hoja3!E$4*Hoja3!$B9593)</f>
        <v>20</v>
      </c>
    </row>
    <row r="9586" spans="2:3">
      <c r="B9586" s="101" t="n">
        <v>99971</v>
      </c>
      <c r="C9586" s="0">
        <f>INT(Hoja3!E$4*Hoja3!$B9594)</f>
        <v>20</v>
      </c>
    </row>
    <row r="9587" spans="2:3">
      <c r="B9587" s="101" t="n">
        <v>99989</v>
      </c>
      <c r="C9587" s="0">
        <f>INT(Hoja3!E$4*Hoja3!$B9595)</f>
        <v>20</v>
      </c>
    </row>
    <row r="9588" spans="2:3">
      <c r="B9588" s="101" t="n">
        <v>99991</v>
      </c>
      <c r="C9588" s="0">
        <f>INT(Hoja3!E$4*Hoja3!$B9596)</f>
        <v>20</v>
      </c>
    </row>
    <row r="9589" spans="2:3">
      <c r="B9589" s="101" t="n">
        <v>100003</v>
      </c>
      <c r="C9589" s="0">
        <f>INT(Hoja3!E$4*Hoja3!$B9597)</f>
        <v>19</v>
      </c>
    </row>
    <row r="9590" spans="2:3">
      <c r="B9590" s="101" t="n">
        <v>100019</v>
      </c>
      <c r="C9590" s="0">
        <f>INT(Hoja3!E$4*Hoja3!$B9598)</f>
        <v>19</v>
      </c>
    </row>
    <row r="9591" spans="2:3">
      <c r="B9591" s="101" t="n">
        <v>100043</v>
      </c>
      <c r="C9591" s="0">
        <f>INT(Hoja3!E$4*Hoja3!$B9599)</f>
        <v>19</v>
      </c>
    </row>
    <row r="9592" spans="2:3">
      <c r="B9592" s="101" t="n">
        <v>100049</v>
      </c>
      <c r="C9592" s="0">
        <f>INT(Hoja3!E$4*Hoja3!$B9600)</f>
        <v>19</v>
      </c>
    </row>
    <row r="9593" spans="2:3">
      <c r="B9593" s="101" t="n">
        <v>100057</v>
      </c>
      <c r="C9593" s="0">
        <f>INT(Hoja3!E$4*Hoja3!$B9601)</f>
        <v>19</v>
      </c>
    </row>
    <row r="9594" spans="2:3">
      <c r="B9594" s="101" t="n">
        <v>100069</v>
      </c>
      <c r="C9594" s="0">
        <f>INT(Hoja3!E$4*Hoja3!$B9602)</f>
        <v>19</v>
      </c>
    </row>
    <row r="9595" spans="2:3">
      <c r="B9595" s="101" t="n">
        <v>100103</v>
      </c>
      <c r="C9595" s="0">
        <f>INT(Hoja3!E$4*Hoja3!$B9603)</f>
        <v>19</v>
      </c>
    </row>
    <row r="9596" spans="2:3">
      <c r="B9596" s="101" t="n">
        <v>100109</v>
      </c>
      <c r="C9596" s="0">
        <f>INT(Hoja3!E$4*Hoja3!$B9604)</f>
        <v>19</v>
      </c>
    </row>
    <row r="9597" spans="2:3">
      <c r="B9597" s="101" t="n">
        <v>100129</v>
      </c>
      <c r="C9597" s="0">
        <f>INT(Hoja3!E$4*Hoja3!$B9605)</f>
        <v>19</v>
      </c>
    </row>
    <row r="9598" spans="2:3">
      <c r="B9598" s="101" t="n">
        <v>100151</v>
      </c>
      <c r="C9598" s="0">
        <f>INT(Hoja3!E$4*Hoja3!$B9606)</f>
        <v>19</v>
      </c>
    </row>
    <row r="9599" spans="2:3">
      <c r="B9599" s="101" t="n">
        <v>100153</v>
      </c>
      <c r="C9599" s="0">
        <f>INT(Hoja3!E$4*Hoja3!$B9607)</f>
        <v>19</v>
      </c>
    </row>
    <row r="9600" spans="2:3">
      <c r="B9600" s="101" t="n">
        <v>100169</v>
      </c>
      <c r="C9600" s="0">
        <f>INT(Hoja3!E$4*Hoja3!$B9608)</f>
        <v>19</v>
      </c>
    </row>
    <row r="9601" spans="2:3">
      <c r="B9601" s="101" t="n">
        <v>100183</v>
      </c>
      <c r="C9601" s="0">
        <f>INT(Hoja3!E$4*Hoja3!$B9609)</f>
        <v>19</v>
      </c>
    </row>
    <row r="9602" spans="2:3">
      <c r="B9602" s="101" t="n">
        <v>100189</v>
      </c>
      <c r="C9602" s="0">
        <f>INT(Hoja3!E$4*Hoja3!$B9610)</f>
        <v>19</v>
      </c>
    </row>
    <row r="9603" spans="2:3">
      <c r="B9603" s="101" t="n">
        <v>100193</v>
      </c>
      <c r="C9603" s="0">
        <f>INT(Hoja3!E$4*Hoja3!$B9611)</f>
        <v>19</v>
      </c>
    </row>
    <row r="9604" spans="2:3">
      <c r="B9604" s="101" t="n">
        <v>100207</v>
      </c>
      <c r="C9604" s="0">
        <f>INT(Hoja3!E$4*Hoja3!$B9612)</f>
        <v>19</v>
      </c>
    </row>
    <row r="9605" spans="2:3">
      <c r="B9605" s="101" t="n">
        <v>100213</v>
      </c>
      <c r="C9605" s="0">
        <f>INT(Hoja3!E$4*Hoja3!$B9613)</f>
        <v>19</v>
      </c>
    </row>
    <row r="9606" spans="2:3">
      <c r="B9606" s="101" t="n">
        <v>100237</v>
      </c>
      <c r="C9606" s="0">
        <f>INT(Hoja3!E$4*Hoja3!$B9614)</f>
        <v>19</v>
      </c>
    </row>
    <row r="9607" spans="2:3">
      <c r="B9607" s="101" t="n">
        <v>100267</v>
      </c>
      <c r="C9607" s="0">
        <f>INT(Hoja3!E$4*Hoja3!$B9615)</f>
        <v>19</v>
      </c>
    </row>
    <row r="9608" spans="2:3">
      <c r="B9608" s="101" t="n">
        <v>100271</v>
      </c>
      <c r="C9608" s="0">
        <f>INT(Hoja3!E$4*Hoja3!$B9616)</f>
        <v>19</v>
      </c>
    </row>
    <row r="9609" spans="2:3">
      <c r="B9609" s="101" t="n">
        <v>100279</v>
      </c>
      <c r="C9609" s="0">
        <f>INT(Hoja3!E$4*Hoja3!$B9617)</f>
        <v>19</v>
      </c>
    </row>
    <row r="9610" spans="2:3">
      <c r="B9610" s="101" t="n">
        <v>100291</v>
      </c>
      <c r="C9610" s="0">
        <f>INT(Hoja3!E$4*Hoja3!$B9618)</f>
        <v>19</v>
      </c>
    </row>
    <row r="9611" spans="2:3">
      <c r="B9611" s="101" t="n">
        <v>100297</v>
      </c>
      <c r="C9611" s="0">
        <f>INT(Hoja3!E$4*Hoja3!$B9619)</f>
        <v>19</v>
      </c>
    </row>
    <row r="9612" spans="2:3">
      <c r="B9612" s="101" t="n">
        <v>100313</v>
      </c>
      <c r="C9612" s="0">
        <f>INT(Hoja3!E$4*Hoja3!$B9620)</f>
        <v>19</v>
      </c>
    </row>
    <row r="9613" spans="2:3">
      <c r="B9613" s="101" t="n">
        <v>100333</v>
      </c>
      <c r="C9613" s="0">
        <f>INT(Hoja3!E$4*Hoja3!$B9621)</f>
        <v>19</v>
      </c>
    </row>
    <row r="9614" spans="2:3">
      <c r="B9614" s="101" t="n">
        <v>100343</v>
      </c>
      <c r="C9614" s="0">
        <f>INT(Hoja3!E$4*Hoja3!$B9622)</f>
        <v>19</v>
      </c>
    </row>
    <row r="9615" spans="2:3">
      <c r="B9615" s="101" t="n">
        <v>100357</v>
      </c>
      <c r="C9615" s="0">
        <f>INT(Hoja3!E$4*Hoja3!$B9623)</f>
        <v>19</v>
      </c>
    </row>
    <row r="9616" spans="2:3">
      <c r="B9616" s="101" t="n">
        <v>100361</v>
      </c>
      <c r="C9616" s="0">
        <f>INT(Hoja3!E$4*Hoja3!$B9624)</f>
        <v>19</v>
      </c>
    </row>
    <row r="9617" spans="2:3">
      <c r="B9617" s="101" t="n">
        <v>100363</v>
      </c>
      <c r="C9617" s="0">
        <f>INT(Hoja3!E$4*Hoja3!$B9625)</f>
        <v>19</v>
      </c>
    </row>
    <row r="9618" spans="2:3">
      <c r="B9618" s="101" t="n">
        <v>100379</v>
      </c>
      <c r="C9618" s="0">
        <f>INT(Hoja3!E$4*Hoja3!$B9626)</f>
        <v>19</v>
      </c>
    </row>
    <row r="9619" spans="2:3">
      <c r="B9619" s="101" t="n">
        <v>100391</v>
      </c>
      <c r="C9619" s="0">
        <f>INT(Hoja3!E$4*Hoja3!$B9627)</f>
        <v>19</v>
      </c>
    </row>
    <row r="9620" spans="2:3">
      <c r="B9620" s="101" t="n">
        <v>100393</v>
      </c>
      <c r="C9620" s="0">
        <f>INT(Hoja3!E$4*Hoja3!$B9628)</f>
        <v>19</v>
      </c>
    </row>
    <row r="9621" spans="2:3">
      <c r="B9621" s="101" t="n">
        <v>100403</v>
      </c>
      <c r="C9621" s="0">
        <f>INT(Hoja3!E$4*Hoja3!$B9629)</f>
        <v>19</v>
      </c>
    </row>
    <row r="9622" spans="2:3">
      <c r="B9622" s="101" t="n">
        <v>100411</v>
      </c>
      <c r="C9622" s="0">
        <f>INT(Hoja3!E$4*Hoja3!$B9630)</f>
        <v>19</v>
      </c>
    </row>
    <row r="9623" spans="2:3">
      <c r="B9623" s="101" t="n">
        <v>100417</v>
      </c>
      <c r="C9623" s="0">
        <f>INT(Hoja3!E$4*Hoja3!$B9631)</f>
        <v>19</v>
      </c>
    </row>
    <row r="9624" spans="2:3">
      <c r="B9624" s="101" t="n">
        <v>100447</v>
      </c>
      <c r="C9624" s="0">
        <f>INT(Hoja3!E$4*Hoja3!$B9632)</f>
        <v>19</v>
      </c>
    </row>
    <row r="9625" spans="2:3">
      <c r="B9625" s="101" t="n">
        <v>100459</v>
      </c>
      <c r="C9625" s="0">
        <f>INT(Hoja3!E$4*Hoja3!$B9633)</f>
        <v>19</v>
      </c>
    </row>
    <row r="9626" spans="2:3">
      <c r="B9626" s="101" t="n">
        <v>100469</v>
      </c>
      <c r="C9626" s="0">
        <f>INT(Hoja3!E$4*Hoja3!$B9634)</f>
        <v>19</v>
      </c>
    </row>
    <row r="9627" spans="2:3">
      <c r="B9627" s="101" t="n">
        <v>100483</v>
      </c>
      <c r="C9627" s="0">
        <f>INT(Hoja3!E$4*Hoja3!$B9635)</f>
        <v>19</v>
      </c>
    </row>
    <row r="9628" spans="2:3">
      <c r="B9628" s="101" t="n">
        <v>100493</v>
      </c>
      <c r="C9628" s="0">
        <f>INT(Hoja3!E$4*Hoja3!$B9636)</f>
        <v>19</v>
      </c>
    </row>
    <row r="9629" spans="2:3">
      <c r="B9629" s="101" t="n">
        <v>100501</v>
      </c>
      <c r="C9629" s="0">
        <f>INT(Hoja3!E$4*Hoja3!$B9637)</f>
        <v>19</v>
      </c>
    </row>
    <row r="9630" spans="2:3">
      <c r="B9630" s="101" t="n">
        <v>100511</v>
      </c>
      <c r="C9630" s="0">
        <f>INT(Hoja3!E$4*Hoja3!$B9638)</f>
        <v>19</v>
      </c>
    </row>
    <row r="9631" spans="2:3">
      <c r="B9631" s="101" t="n">
        <v>100517</v>
      </c>
      <c r="C9631" s="0">
        <f>INT(Hoja3!E$4*Hoja3!$B9639)</f>
        <v>19</v>
      </c>
    </row>
    <row r="9632" spans="2:3">
      <c r="B9632" s="101" t="n">
        <v>100519</v>
      </c>
      <c r="C9632" s="0">
        <f>INT(Hoja3!E$4*Hoja3!$B9640)</f>
        <v>19</v>
      </c>
    </row>
    <row r="9633" spans="2:3">
      <c r="B9633" s="101" t="n">
        <v>100523</v>
      </c>
      <c r="C9633" s="0">
        <f>INT(Hoja3!E$4*Hoja3!$B9641)</f>
        <v>19</v>
      </c>
    </row>
    <row r="9634" spans="2:3">
      <c r="B9634" s="101" t="n">
        <v>100537</v>
      </c>
      <c r="C9634" s="0">
        <f>INT(Hoja3!E$4*Hoja3!$B9642)</f>
        <v>19</v>
      </c>
    </row>
    <row r="9635" spans="2:3">
      <c r="B9635" s="101" t="n">
        <v>100547</v>
      </c>
      <c r="C9635" s="0">
        <f>INT(Hoja3!E$4*Hoja3!$B9643)</f>
        <v>19</v>
      </c>
    </row>
    <row r="9636" spans="2:3">
      <c r="B9636" s="101" t="n">
        <v>100549</v>
      </c>
      <c r="C9636" s="0">
        <f>INT(Hoja3!E$4*Hoja3!$B9644)</f>
        <v>19</v>
      </c>
    </row>
    <row r="9637" spans="2:3">
      <c r="B9637" s="101" t="n">
        <v>100559</v>
      </c>
      <c r="C9637" s="0">
        <f>INT(Hoja3!E$4*Hoja3!$B9645)</f>
        <v>19</v>
      </c>
    </row>
    <row r="9638" spans="2:3">
      <c r="B9638" s="101" t="n">
        <v>100591</v>
      </c>
      <c r="C9638" s="0">
        <f>INT(Hoja3!E$4*Hoja3!$B9646)</f>
        <v>19</v>
      </c>
    </row>
    <row r="9639" spans="2:3">
      <c r="B9639" s="101" t="n">
        <v>100609</v>
      </c>
      <c r="C9639" s="0">
        <f>INT(Hoja3!E$4*Hoja3!$B9647)</f>
        <v>19</v>
      </c>
    </row>
    <row r="9640" spans="2:3">
      <c r="B9640" s="101" t="n">
        <v>100613</v>
      </c>
      <c r="C9640" s="0">
        <f>INT(Hoja3!E$4*Hoja3!$B9648)</f>
        <v>19</v>
      </c>
    </row>
    <row r="9641" spans="2:3">
      <c r="B9641" s="101" t="n">
        <v>100621</v>
      </c>
      <c r="C9641" s="0">
        <f>INT(Hoja3!E$4*Hoja3!$B9649)</f>
        <v>19</v>
      </c>
    </row>
    <row r="9642" spans="2:3">
      <c r="B9642" s="101" t="n">
        <v>100649</v>
      </c>
      <c r="C9642" s="0">
        <f>INT(Hoja3!E$4*Hoja3!$B9650)</f>
        <v>19</v>
      </c>
    </row>
    <row r="9643" spans="2:3">
      <c r="B9643" s="101" t="n">
        <v>100669</v>
      </c>
      <c r="C9643" s="0">
        <f>INT(Hoja3!E$4*Hoja3!$B9651)</f>
        <v>19</v>
      </c>
    </row>
    <row r="9644" spans="2:3">
      <c r="B9644" s="101" t="n">
        <v>100673</v>
      </c>
      <c r="C9644" s="0">
        <f>INT(Hoja3!E$4*Hoja3!$B9652)</f>
        <v>19</v>
      </c>
    </row>
    <row r="9645" spans="2:3">
      <c r="B9645" s="101" t="n">
        <v>100693</v>
      </c>
      <c r="C9645" s="0">
        <f>INT(Hoja3!E$4*Hoja3!$B9653)</f>
        <v>19</v>
      </c>
    </row>
    <row r="9646" spans="2:3">
      <c r="B9646" s="101" t="n">
        <v>100699</v>
      </c>
      <c r="C9646" s="0">
        <f>INT(Hoja3!E$4*Hoja3!$B9654)</f>
        <v>19</v>
      </c>
    </row>
    <row r="9647" spans="2:3">
      <c r="B9647" s="101" t="n">
        <v>100703</v>
      </c>
      <c r="C9647" s="0">
        <f>INT(Hoja3!E$4*Hoja3!$B9655)</f>
        <v>19</v>
      </c>
    </row>
    <row r="9648" spans="2:3">
      <c r="B9648" s="101" t="n">
        <v>100733</v>
      </c>
      <c r="C9648" s="0">
        <f>INT(Hoja3!E$4*Hoja3!$B9656)</f>
        <v>19</v>
      </c>
    </row>
    <row r="9649" spans="2:3">
      <c r="B9649" s="101" t="n">
        <v>100741</v>
      </c>
      <c r="C9649" s="0">
        <f>INT(Hoja3!E$4*Hoja3!$B9657)</f>
        <v>19</v>
      </c>
    </row>
    <row r="9650" spans="2:3">
      <c r="B9650" s="101" t="n">
        <v>100747</v>
      </c>
      <c r="C9650" s="0">
        <f>INT(Hoja3!E$4*Hoja3!$B9658)</f>
        <v>19</v>
      </c>
    </row>
    <row r="9651" spans="2:3">
      <c r="B9651" s="101" t="n">
        <v>100769</v>
      </c>
      <c r="C9651" s="0">
        <f>INT(Hoja3!E$4*Hoja3!$B9659)</f>
        <v>19</v>
      </c>
    </row>
    <row r="9652" spans="2:3">
      <c r="B9652" s="101" t="n">
        <v>100787</v>
      </c>
      <c r="C9652" s="0">
        <f>INT(Hoja3!E$4*Hoja3!$B9660)</f>
        <v>19</v>
      </c>
    </row>
    <row r="9653" spans="2:3">
      <c r="B9653" s="101" t="n">
        <v>100799</v>
      </c>
      <c r="C9653" s="0">
        <f>INT(Hoja3!E$4*Hoja3!$B9661)</f>
        <v>19</v>
      </c>
    </row>
    <row r="9654" spans="2:3">
      <c r="B9654" s="101" t="n">
        <v>100801</v>
      </c>
      <c r="C9654" s="0">
        <f>INT(Hoja3!E$4*Hoja3!$B9662)</f>
        <v>19</v>
      </c>
    </row>
    <row r="9655" spans="2:3">
      <c r="B9655" s="101" t="n">
        <v>100811</v>
      </c>
      <c r="C9655" s="0">
        <f>INT(Hoja3!E$4*Hoja3!$B9663)</f>
        <v>19</v>
      </c>
    </row>
    <row r="9656" spans="2:3">
      <c r="B9656" s="101" t="n">
        <v>100823</v>
      </c>
      <c r="C9656" s="0">
        <f>INT(Hoja3!E$4*Hoja3!$B9664)</f>
        <v>19</v>
      </c>
    </row>
    <row r="9657" spans="2:3">
      <c r="B9657" s="101" t="n">
        <v>100829</v>
      </c>
      <c r="C9657" s="0">
        <f>INT(Hoja3!E$4*Hoja3!$B9665)</f>
        <v>19</v>
      </c>
    </row>
    <row r="9658" spans="2:3">
      <c r="B9658" s="101" t="n">
        <v>100847</v>
      </c>
      <c r="C9658" s="0">
        <f>INT(Hoja3!E$4*Hoja3!$B9666)</f>
        <v>19</v>
      </c>
    </row>
    <row r="9659" spans="2:3">
      <c r="B9659" s="101" t="n">
        <v>100853</v>
      </c>
      <c r="C9659" s="0">
        <f>INT(Hoja3!E$4*Hoja3!$B9667)</f>
        <v>19</v>
      </c>
    </row>
    <row r="9660" spans="2:3">
      <c r="B9660" s="101" t="n">
        <v>100907</v>
      </c>
      <c r="C9660" s="0">
        <f>INT(Hoja3!E$4*Hoja3!$B9668)</f>
        <v>19</v>
      </c>
    </row>
    <row r="9661" spans="2:3">
      <c r="B9661" s="101" t="n">
        <v>100913</v>
      </c>
      <c r="C9661" s="0">
        <f>INT(Hoja3!E$4*Hoja3!$B9669)</f>
        <v>19</v>
      </c>
    </row>
    <row r="9662" spans="2:3">
      <c r="B9662" s="101" t="n">
        <v>100927</v>
      </c>
      <c r="C9662" s="0">
        <f>INT(Hoja3!E$4*Hoja3!$B9670)</f>
        <v>19</v>
      </c>
    </row>
    <row r="9663" spans="2:3">
      <c r="B9663" s="101" t="n">
        <v>100931</v>
      </c>
      <c r="C9663" s="0">
        <f>INT(Hoja3!E$4*Hoja3!$B9671)</f>
        <v>19</v>
      </c>
    </row>
    <row r="9664" spans="2:3">
      <c r="B9664" s="101" t="n">
        <v>100937</v>
      </c>
      <c r="C9664" s="0">
        <f>INT(Hoja3!E$4*Hoja3!$B9672)</f>
        <v>19</v>
      </c>
    </row>
    <row r="9665" spans="2:3">
      <c r="B9665" s="101" t="n">
        <v>100943</v>
      </c>
      <c r="C9665" s="0">
        <f>INT(Hoja3!E$4*Hoja3!$B9673)</f>
        <v>19</v>
      </c>
    </row>
    <row r="9666" spans="2:3">
      <c r="B9666" s="101" t="n">
        <v>100957</v>
      </c>
      <c r="C9666" s="0">
        <f>INT(Hoja3!E$4*Hoja3!$B9674)</f>
        <v>19</v>
      </c>
    </row>
    <row r="9667" spans="2:3">
      <c r="B9667" s="101" t="n">
        <v>100981</v>
      </c>
      <c r="C9667" s="0">
        <f>INT(Hoja3!E$4*Hoja3!$B9675)</f>
        <v>19</v>
      </c>
    </row>
    <row r="9668" spans="2:3">
      <c r="B9668" s="101" t="n">
        <v>100987</v>
      </c>
      <c r="C9668" s="0">
        <f>INT(Hoja3!E$4*Hoja3!$B9676)</f>
        <v>19</v>
      </c>
    </row>
    <row r="9669" spans="2:3">
      <c r="B9669" s="101" t="n">
        <v>100999</v>
      </c>
      <c r="C9669" s="0">
        <f>INT(Hoja3!E$4*Hoja3!$B9677)</f>
        <v>19</v>
      </c>
    </row>
    <row r="9670" spans="2:3">
      <c r="B9670" s="101" t="n">
        <v>101009</v>
      </c>
      <c r="C9670" s="0">
        <f>INT(Hoja3!E$4*Hoja3!$B9678)</f>
        <v>19</v>
      </c>
    </row>
    <row r="9671" spans="2:3">
      <c r="B9671" s="101" t="n">
        <v>101021</v>
      </c>
      <c r="C9671" s="0">
        <f>INT(Hoja3!E$4*Hoja3!$B9679)</f>
        <v>19</v>
      </c>
    </row>
    <row r="9672" spans="2:3">
      <c r="B9672" s="101" t="n">
        <v>101027</v>
      </c>
      <c r="C9672" s="0">
        <f>INT(Hoja3!E$4*Hoja3!$B9680)</f>
        <v>19</v>
      </c>
    </row>
    <row r="9673" spans="2:3">
      <c r="B9673" s="101" t="n">
        <v>101051</v>
      </c>
      <c r="C9673" s="0">
        <f>INT(Hoja3!E$4*Hoja3!$B9681)</f>
        <v>19</v>
      </c>
    </row>
    <row r="9674" spans="2:3">
      <c r="B9674" s="101" t="n">
        <v>101063</v>
      </c>
      <c r="C9674" s="0">
        <f>INT(Hoja3!E$4*Hoja3!$B9682)</f>
        <v>19</v>
      </c>
    </row>
    <row r="9675" spans="2:3">
      <c r="B9675" s="101" t="n">
        <v>101081</v>
      </c>
      <c r="C9675" s="0">
        <f>INT(Hoja3!E$4*Hoja3!$B9683)</f>
        <v>19</v>
      </c>
    </row>
    <row r="9676" spans="2:3">
      <c r="B9676" s="101" t="n">
        <v>101089</v>
      </c>
      <c r="C9676" s="0">
        <f>INT(Hoja3!E$4*Hoja3!$B9684)</f>
        <v>19</v>
      </c>
    </row>
    <row r="9677" spans="2:3">
      <c r="B9677" s="101" t="n">
        <v>101107</v>
      </c>
      <c r="C9677" s="0">
        <f>INT(Hoja3!E$4*Hoja3!$B9685)</f>
        <v>19</v>
      </c>
    </row>
    <row r="9678" spans="2:3">
      <c r="B9678" s="101" t="n">
        <v>101111</v>
      </c>
      <c r="C9678" s="0">
        <f>INT(Hoja3!E$4*Hoja3!$B9686)</f>
        <v>19</v>
      </c>
    </row>
    <row r="9679" spans="2:3">
      <c r="B9679" s="101" t="n">
        <v>101113</v>
      </c>
      <c r="C9679" s="0">
        <f>INT(Hoja3!E$4*Hoja3!$B9687)</f>
        <v>19</v>
      </c>
    </row>
    <row r="9680" spans="2:3">
      <c r="B9680" s="101" t="n">
        <v>101117</v>
      </c>
      <c r="C9680" s="0">
        <f>INT(Hoja3!E$4*Hoja3!$B9688)</f>
        <v>19</v>
      </c>
    </row>
    <row r="9681" spans="2:3">
      <c r="B9681" s="101" t="n">
        <v>101119</v>
      </c>
      <c r="C9681" s="0">
        <f>INT(Hoja3!E$4*Hoja3!$B9689)</f>
        <v>19</v>
      </c>
    </row>
    <row r="9682" spans="2:3">
      <c r="B9682" s="101" t="n">
        <v>101141</v>
      </c>
      <c r="C9682" s="0">
        <f>INT(Hoja3!E$4*Hoja3!$B9690)</f>
        <v>19</v>
      </c>
    </row>
    <row r="9683" spans="2:3">
      <c r="B9683" s="101" t="n">
        <v>101149</v>
      </c>
      <c r="C9683" s="0">
        <f>INT(Hoja3!E$4*Hoja3!$B9691)</f>
        <v>19</v>
      </c>
    </row>
    <row r="9684" spans="2:3">
      <c r="B9684" s="101" t="n">
        <v>101159</v>
      </c>
      <c r="C9684" s="0">
        <f>INT(Hoja3!E$4*Hoja3!$B9692)</f>
        <v>19</v>
      </c>
    </row>
    <row r="9685" spans="2:3">
      <c r="B9685" s="101" t="n">
        <v>101161</v>
      </c>
      <c r="C9685" s="0">
        <f>INT(Hoja3!E$4*Hoja3!$B9693)</f>
        <v>19</v>
      </c>
    </row>
    <row r="9686" spans="2:3">
      <c r="B9686" s="101" t="n">
        <v>101173</v>
      </c>
      <c r="C9686" s="0">
        <f>INT(Hoja3!E$4*Hoja3!$B9694)</f>
        <v>19</v>
      </c>
    </row>
    <row r="9687" spans="2:3">
      <c r="B9687" s="101" t="n">
        <v>101183</v>
      </c>
      <c r="C9687" s="0">
        <f>INT(Hoja3!E$4*Hoja3!$B9695)</f>
        <v>19</v>
      </c>
    </row>
    <row r="9688" spans="2:3">
      <c r="B9688" s="101" t="n">
        <v>101197</v>
      </c>
      <c r="C9688" s="0">
        <f>INT(Hoja3!E$4*Hoja3!$B9696)</f>
        <v>19</v>
      </c>
    </row>
    <row r="9689" spans="2:3">
      <c r="B9689" s="101" t="n">
        <v>101203</v>
      </c>
      <c r="C9689" s="0">
        <f>INT(Hoja3!E$4*Hoja3!$B9697)</f>
        <v>19</v>
      </c>
    </row>
    <row r="9690" spans="2:3">
      <c r="B9690" s="101" t="n">
        <v>101207</v>
      </c>
      <c r="C9690" s="0">
        <f>INT(Hoja3!E$4*Hoja3!$B9698)</f>
        <v>19</v>
      </c>
    </row>
    <row r="9691" spans="2:3">
      <c r="B9691" s="101" t="n">
        <v>101209</v>
      </c>
      <c r="C9691" s="0">
        <f>INT(Hoja3!E$4*Hoja3!$B9699)</f>
        <v>19</v>
      </c>
    </row>
    <row r="9692" spans="2:3">
      <c r="B9692" s="101" t="n">
        <v>101221</v>
      </c>
      <c r="C9692" s="0">
        <f>INT(Hoja3!E$4*Hoja3!$B9700)</f>
        <v>19</v>
      </c>
    </row>
    <row r="9693" spans="2:3">
      <c r="B9693" s="101" t="n">
        <v>101267</v>
      </c>
      <c r="C9693" s="0">
        <f>INT(Hoja3!E$4*Hoja3!$B9701)</f>
        <v>19</v>
      </c>
    </row>
    <row r="9694" spans="2:3">
      <c r="B9694" s="101" t="n">
        <v>101273</v>
      </c>
      <c r="C9694" s="0">
        <f>INT(Hoja3!E$4*Hoja3!$B9702)</f>
        <v>19</v>
      </c>
    </row>
    <row r="9695" spans="2:3">
      <c r="B9695" s="101" t="n">
        <v>101279</v>
      </c>
      <c r="C9695" s="0">
        <f>INT(Hoja3!E$4*Hoja3!$B9703)</f>
        <v>19</v>
      </c>
    </row>
    <row r="9696" spans="2:3">
      <c r="B9696" s="101" t="n">
        <v>101281</v>
      </c>
      <c r="C9696" s="0">
        <f>INT(Hoja3!E$4*Hoja3!$B9704)</f>
        <v>19</v>
      </c>
    </row>
    <row r="9697" spans="2:3">
      <c r="B9697" s="101" t="n">
        <v>101287</v>
      </c>
      <c r="C9697" s="0">
        <f>INT(Hoja3!E$4*Hoja3!$B9705)</f>
        <v>19</v>
      </c>
    </row>
    <row r="9698" spans="2:3">
      <c r="B9698" s="101" t="n">
        <v>101293</v>
      </c>
      <c r="C9698" s="0">
        <f>INT(Hoja3!E$4*Hoja3!$B9706)</f>
        <v>19</v>
      </c>
    </row>
    <row r="9699" spans="2:3">
      <c r="B9699" s="101" t="n">
        <v>101323</v>
      </c>
      <c r="C9699" s="0">
        <f>INT(Hoja3!E$4*Hoja3!$B9707)</f>
        <v>19</v>
      </c>
    </row>
    <row r="9700" spans="2:3">
      <c r="B9700" s="101" t="n">
        <v>101333</v>
      </c>
      <c r="C9700" s="0">
        <f>INT(Hoja3!E$4*Hoja3!$B9708)</f>
        <v>19</v>
      </c>
    </row>
    <row r="9701" spans="2:3">
      <c r="B9701" s="101" t="n">
        <v>101341</v>
      </c>
      <c r="C9701" s="0">
        <f>INT(Hoja3!E$4*Hoja3!$B9709)</f>
        <v>19</v>
      </c>
    </row>
    <row r="9702" spans="2:3">
      <c r="B9702" s="101" t="n">
        <v>101347</v>
      </c>
      <c r="C9702" s="0">
        <f>INT(Hoja3!E$4*Hoja3!$B9710)</f>
        <v>19</v>
      </c>
    </row>
    <row r="9703" spans="2:3">
      <c r="B9703" s="101" t="n">
        <v>101359</v>
      </c>
      <c r="C9703" s="0">
        <f>INT(Hoja3!E$4*Hoja3!$B9711)</f>
        <v>19</v>
      </c>
    </row>
    <row r="9704" spans="2:3">
      <c r="B9704" s="101" t="n">
        <v>101363</v>
      </c>
      <c r="C9704" s="0">
        <f>INT(Hoja3!E$4*Hoja3!$B9712)</f>
        <v>19</v>
      </c>
    </row>
    <row r="9705" spans="2:3">
      <c r="B9705" s="101" t="n">
        <v>101377</v>
      </c>
      <c r="C9705" s="0">
        <f>INT(Hoja3!E$4*Hoja3!$B9713)</f>
        <v>19</v>
      </c>
    </row>
    <row r="9706" spans="2:3">
      <c r="B9706" s="101" t="n">
        <v>101383</v>
      </c>
      <c r="C9706" s="0">
        <f>INT(Hoja3!E$4*Hoja3!$B9714)</f>
        <v>19</v>
      </c>
    </row>
    <row r="9707" spans="2:3">
      <c r="B9707" s="101" t="n">
        <v>101399</v>
      </c>
      <c r="C9707" s="0">
        <f>INT(Hoja3!E$4*Hoja3!$B9715)</f>
        <v>19</v>
      </c>
    </row>
    <row r="9708" spans="2:3">
      <c r="B9708" s="101" t="n">
        <v>101411</v>
      </c>
      <c r="C9708" s="0">
        <f>INT(Hoja3!E$4*Hoja3!$B9716)</f>
        <v>19</v>
      </c>
    </row>
    <row r="9709" spans="2:3">
      <c r="B9709" s="101" t="n">
        <v>101419</v>
      </c>
      <c r="C9709" s="0">
        <f>INT(Hoja3!E$4*Hoja3!$B9717)</f>
        <v>19</v>
      </c>
    </row>
    <row r="9710" spans="2:3">
      <c r="B9710" s="101" t="n">
        <v>101429</v>
      </c>
      <c r="C9710" s="0">
        <f>INT(Hoja3!E$4*Hoja3!$B9718)</f>
        <v>19</v>
      </c>
    </row>
    <row r="9711" spans="2:3">
      <c r="B9711" s="101" t="n">
        <v>101449</v>
      </c>
      <c r="C9711" s="0">
        <f>INT(Hoja3!E$4*Hoja3!$B9719)</f>
        <v>19</v>
      </c>
    </row>
    <row r="9712" spans="2:3">
      <c r="B9712" s="101" t="n">
        <v>101467</v>
      </c>
      <c r="C9712" s="0">
        <f>INT(Hoja3!E$4*Hoja3!$B9720)</f>
        <v>19</v>
      </c>
    </row>
    <row r="9713" spans="2:3">
      <c r="B9713" s="101" t="n">
        <v>101477</v>
      </c>
      <c r="C9713" s="0">
        <f>INT(Hoja3!E$4*Hoja3!$B9721)</f>
        <v>19</v>
      </c>
    </row>
    <row r="9714" spans="2:3">
      <c r="B9714" s="101" t="n">
        <v>101483</v>
      </c>
      <c r="C9714" s="0">
        <f>INT(Hoja3!E$4*Hoja3!$B9722)</f>
        <v>19</v>
      </c>
    </row>
    <row r="9715" spans="2:3">
      <c r="B9715" s="101" t="n">
        <v>101489</v>
      </c>
      <c r="C9715" s="0">
        <f>INT(Hoja3!E$4*Hoja3!$B9723)</f>
        <v>19</v>
      </c>
    </row>
    <row r="9716" spans="2:3">
      <c r="B9716" s="101" t="n">
        <v>101501</v>
      </c>
      <c r="C9716" s="0">
        <f>INT(Hoja3!E$4*Hoja3!$B9724)</f>
        <v>19</v>
      </c>
    </row>
    <row r="9717" spans="2:3">
      <c r="B9717" s="101" t="n">
        <v>101503</v>
      </c>
      <c r="C9717" s="0">
        <f>INT(Hoja3!E$4*Hoja3!$B9725)</f>
        <v>19</v>
      </c>
    </row>
    <row r="9718" spans="2:3">
      <c r="B9718" s="101" t="n">
        <v>101513</v>
      </c>
      <c r="C9718" s="0">
        <f>INT(Hoja3!E$4*Hoja3!$B9726)</f>
        <v>19</v>
      </c>
    </row>
    <row r="9719" spans="2:3">
      <c r="B9719" s="101" t="n">
        <v>101527</v>
      </c>
      <c r="C9719" s="0">
        <f>INT(Hoja3!E$4*Hoja3!$B9727)</f>
        <v>19</v>
      </c>
    </row>
    <row r="9720" spans="2:3">
      <c r="B9720" s="101" t="n">
        <v>101531</v>
      </c>
      <c r="C9720" s="0">
        <f>INT(Hoja3!E$4*Hoja3!$B9728)</f>
        <v>19</v>
      </c>
    </row>
    <row r="9721" spans="2:3">
      <c r="B9721" s="101" t="n">
        <v>101533</v>
      </c>
      <c r="C9721" s="0">
        <f>INT(Hoja3!E$4*Hoja3!$B9729)</f>
        <v>19</v>
      </c>
    </row>
    <row r="9722" spans="2:3">
      <c r="B9722" s="101" t="n">
        <v>101537</v>
      </c>
      <c r="C9722" s="0">
        <f>INT(Hoja3!E$4*Hoja3!$B9730)</f>
        <v>19</v>
      </c>
    </row>
    <row r="9723" spans="2:3">
      <c r="B9723" s="101" t="n">
        <v>101561</v>
      </c>
      <c r="C9723" s="0">
        <f>INT(Hoja3!E$4*Hoja3!$B9731)</f>
        <v>19</v>
      </c>
    </row>
    <row r="9724" spans="2:3">
      <c r="B9724" s="101" t="n">
        <v>101573</v>
      </c>
      <c r="C9724" s="0">
        <f>INT(Hoja3!E$4*Hoja3!$B9732)</f>
        <v>19</v>
      </c>
    </row>
    <row r="9725" spans="2:3">
      <c r="B9725" s="101" t="n">
        <v>101581</v>
      </c>
      <c r="C9725" s="0">
        <f>INT(Hoja3!E$4*Hoja3!$B9733)</f>
        <v>19</v>
      </c>
    </row>
    <row r="9726" spans="2:3">
      <c r="B9726" s="101" t="n">
        <v>101599</v>
      </c>
      <c r="C9726" s="0">
        <f>INT(Hoja3!E$4*Hoja3!$B9734)</f>
        <v>19</v>
      </c>
    </row>
    <row r="9727" spans="2:3">
      <c r="B9727" s="101" t="n">
        <v>101603</v>
      </c>
      <c r="C9727" s="0">
        <f>INT(Hoja3!E$4*Hoja3!$B9735)</f>
        <v>19</v>
      </c>
    </row>
    <row r="9728" spans="2:3">
      <c r="B9728" s="101" t="n">
        <v>101611</v>
      </c>
      <c r="C9728" s="0">
        <f>INT(Hoja3!E$4*Hoja3!$B9736)</f>
        <v>19</v>
      </c>
    </row>
    <row r="9729" spans="2:3">
      <c r="B9729" s="101" t="n">
        <v>101627</v>
      </c>
      <c r="C9729" s="0">
        <f>INT(Hoja3!E$4*Hoja3!$B9737)</f>
        <v>19</v>
      </c>
    </row>
    <row r="9730" spans="2:3">
      <c r="B9730" s="101" t="n">
        <v>101641</v>
      </c>
      <c r="C9730" s="0">
        <f>INT(Hoja3!E$4*Hoja3!$B9738)</f>
        <v>19</v>
      </c>
    </row>
    <row r="9731" spans="2:3">
      <c r="B9731" s="101" t="n">
        <v>101653</v>
      </c>
      <c r="C9731" s="0">
        <f>INT(Hoja3!E$4*Hoja3!$B9739)</f>
        <v>19</v>
      </c>
    </row>
    <row r="9732" spans="2:3">
      <c r="B9732" s="101" t="n">
        <v>101663</v>
      </c>
      <c r="C9732" s="0">
        <f>INT(Hoja3!E$4*Hoja3!$B9740)</f>
        <v>19</v>
      </c>
    </row>
    <row r="9733" spans="2:3">
      <c r="B9733" s="101" t="n">
        <v>101681</v>
      </c>
      <c r="C9733" s="0">
        <f>INT(Hoja3!E$4*Hoja3!$B9741)</f>
        <v>19</v>
      </c>
    </row>
    <row r="9734" spans="2:3">
      <c r="B9734" s="101" t="n">
        <v>101693</v>
      </c>
      <c r="C9734" s="0">
        <f>INT(Hoja3!E$4*Hoja3!$B9742)</f>
        <v>19</v>
      </c>
    </row>
    <row r="9735" spans="2:3">
      <c r="B9735" s="101" t="n">
        <v>101701</v>
      </c>
      <c r="C9735" s="0">
        <f>INT(Hoja3!E$4*Hoja3!$B9743)</f>
        <v>19</v>
      </c>
    </row>
    <row r="9736" spans="2:3">
      <c r="B9736" s="101" t="n">
        <v>101719</v>
      </c>
      <c r="C9736" s="0">
        <f>INT(Hoja3!E$4*Hoja3!$B9744)</f>
        <v>19</v>
      </c>
    </row>
    <row r="9737" spans="2:3">
      <c r="B9737" s="101" t="n">
        <v>101723</v>
      </c>
      <c r="C9737" s="0">
        <f>INT(Hoja3!E$4*Hoja3!$B9745)</f>
        <v>19</v>
      </c>
    </row>
    <row r="9738" spans="2:3">
      <c r="B9738" s="101" t="n">
        <v>101737</v>
      </c>
      <c r="C9738" s="0">
        <f>INT(Hoja3!E$4*Hoja3!$B9746)</f>
        <v>19</v>
      </c>
    </row>
    <row r="9739" spans="2:3">
      <c r="B9739" s="101" t="n">
        <v>101741</v>
      </c>
      <c r="C9739" s="0">
        <f>INT(Hoja3!E$4*Hoja3!$B9747)</f>
        <v>19</v>
      </c>
    </row>
    <row r="9740" spans="2:3">
      <c r="B9740" s="101" t="n">
        <v>101747</v>
      </c>
      <c r="C9740" s="0">
        <f>INT(Hoja3!E$4*Hoja3!$B9748)</f>
        <v>19</v>
      </c>
    </row>
    <row r="9741" spans="2:3">
      <c r="B9741" s="101" t="n">
        <v>101749</v>
      </c>
      <c r="C9741" s="0">
        <f>INT(Hoja3!E$4*Hoja3!$B9749)</f>
        <v>19</v>
      </c>
    </row>
    <row r="9742" spans="2:3">
      <c r="B9742" s="101" t="n">
        <v>101771</v>
      </c>
      <c r="C9742" s="0">
        <f>INT(Hoja3!E$4*Hoja3!$B9750)</f>
        <v>19</v>
      </c>
    </row>
    <row r="9743" spans="2:3">
      <c r="B9743" s="101" t="n">
        <v>101789</v>
      </c>
      <c r="C9743" s="0">
        <f>INT(Hoja3!E$4*Hoja3!$B9751)</f>
        <v>19</v>
      </c>
    </row>
    <row r="9744" spans="2:3">
      <c r="B9744" s="101" t="n">
        <v>101797</v>
      </c>
      <c r="C9744" s="0">
        <f>INT(Hoja3!E$4*Hoja3!$B9752)</f>
        <v>19</v>
      </c>
    </row>
    <row r="9745" spans="2:3">
      <c r="B9745" s="101" t="n">
        <v>101807</v>
      </c>
      <c r="C9745" s="0">
        <f>INT(Hoja3!E$4*Hoja3!$B9753)</f>
        <v>19</v>
      </c>
    </row>
    <row r="9746" spans="2:3">
      <c r="B9746" s="101" t="n">
        <v>101833</v>
      </c>
      <c r="C9746" s="0">
        <f>INT(Hoja3!E$4*Hoja3!$B9754)</f>
        <v>19</v>
      </c>
    </row>
    <row r="9747" spans="2:3">
      <c r="B9747" s="101" t="n">
        <v>101837</v>
      </c>
      <c r="C9747" s="0">
        <f>INT(Hoja3!E$4*Hoja3!$B9755)</f>
        <v>19</v>
      </c>
    </row>
    <row r="9748" spans="2:3">
      <c r="B9748" s="101" t="n">
        <v>101839</v>
      </c>
      <c r="C9748" s="0">
        <f>INT(Hoja3!E$4*Hoja3!$B9756)</f>
        <v>19</v>
      </c>
    </row>
    <row r="9749" spans="2:3">
      <c r="B9749" s="101" t="n">
        <v>101863</v>
      </c>
      <c r="C9749" s="0">
        <f>INT(Hoja3!E$4*Hoja3!$B9757)</f>
        <v>19</v>
      </c>
    </row>
    <row r="9750" spans="2:3">
      <c r="B9750" s="101" t="n">
        <v>101869</v>
      </c>
      <c r="C9750" s="0">
        <f>INT(Hoja3!E$4*Hoja3!$B9758)</f>
        <v>19</v>
      </c>
    </row>
    <row r="9751" spans="2:3">
      <c r="B9751" s="101" t="n">
        <v>101873</v>
      </c>
      <c r="C9751" s="0">
        <f>INT(Hoja3!E$4*Hoja3!$B9759)</f>
        <v>19</v>
      </c>
    </row>
    <row r="9752" spans="2:3">
      <c r="B9752" s="101" t="n">
        <v>101879</v>
      </c>
      <c r="C9752" s="0">
        <f>INT(Hoja3!E$4*Hoja3!$B9760)</f>
        <v>19</v>
      </c>
    </row>
    <row r="9753" spans="2:3">
      <c r="B9753" s="101" t="n">
        <v>101891</v>
      </c>
      <c r="C9753" s="0">
        <f>INT(Hoja3!E$4*Hoja3!$B9761)</f>
        <v>19</v>
      </c>
    </row>
    <row r="9754" spans="2:3">
      <c r="B9754" s="101" t="n">
        <v>101917</v>
      </c>
      <c r="C9754" s="0">
        <f>INT(Hoja3!E$4*Hoja3!$B9762)</f>
        <v>19</v>
      </c>
    </row>
    <row r="9755" spans="2:3">
      <c r="B9755" s="101" t="n">
        <v>101921</v>
      </c>
      <c r="C9755" s="0">
        <f>INT(Hoja3!E$4*Hoja3!$B9763)</f>
        <v>19</v>
      </c>
    </row>
    <row r="9756" spans="2:3">
      <c r="B9756" s="101" t="n">
        <v>101929</v>
      </c>
      <c r="C9756" s="0">
        <f>INT(Hoja3!E$4*Hoja3!$B9764)</f>
        <v>19</v>
      </c>
    </row>
    <row r="9757" spans="2:3">
      <c r="B9757" s="101" t="n">
        <v>101939</v>
      </c>
      <c r="C9757" s="0">
        <f>INT(Hoja3!E$4*Hoja3!$B9765)</f>
        <v>19</v>
      </c>
    </row>
    <row r="9758" spans="2:3">
      <c r="B9758" s="101" t="n">
        <v>101957</v>
      </c>
      <c r="C9758" s="0">
        <f>INT(Hoja3!E$4*Hoja3!$B9766)</f>
        <v>19</v>
      </c>
    </row>
    <row r="9759" spans="2:3">
      <c r="B9759" s="101" t="n">
        <v>101963</v>
      </c>
      <c r="C9759" s="0">
        <f>INT(Hoja3!E$4*Hoja3!$B9767)</f>
        <v>19</v>
      </c>
    </row>
    <row r="9760" spans="2:3">
      <c r="B9760" s="101" t="n">
        <v>101977</v>
      </c>
      <c r="C9760" s="0">
        <f>INT(Hoja3!E$4*Hoja3!$B9768)</f>
        <v>19</v>
      </c>
    </row>
    <row r="9761" spans="2:3">
      <c r="B9761" s="101" t="n">
        <v>101987</v>
      </c>
      <c r="C9761" s="0">
        <f>INT(Hoja3!E$4*Hoja3!$B9769)</f>
        <v>19</v>
      </c>
    </row>
    <row r="9762" spans="2:3">
      <c r="B9762" s="101" t="n">
        <v>101999</v>
      </c>
      <c r="C9762" s="0">
        <f>INT(Hoja3!E$4*Hoja3!$B9770)</f>
        <v>19</v>
      </c>
    </row>
    <row r="9763" spans="2:3">
      <c r="B9763" s="101" t="n">
        <v>102001</v>
      </c>
      <c r="C9763" s="0">
        <f>INT(Hoja3!E$4*Hoja3!$B9771)</f>
        <v>19</v>
      </c>
    </row>
    <row r="9764" spans="2:3">
      <c r="B9764" s="101" t="n">
        <v>102013</v>
      </c>
      <c r="C9764" s="0">
        <f>INT(Hoja3!E$4*Hoja3!$B9772)</f>
        <v>19</v>
      </c>
    </row>
    <row r="9765" spans="2:3">
      <c r="B9765" s="101" t="n">
        <v>102019</v>
      </c>
      <c r="C9765" s="0">
        <f>INT(Hoja3!E$4*Hoja3!$B9773)</f>
        <v>19</v>
      </c>
    </row>
    <row r="9766" spans="2:3">
      <c r="B9766" s="101" t="n">
        <v>102023</v>
      </c>
      <c r="C9766" s="0">
        <f>INT(Hoja3!E$4*Hoja3!$B9774)</f>
        <v>19</v>
      </c>
    </row>
    <row r="9767" spans="2:3">
      <c r="B9767" s="101" t="n">
        <v>102031</v>
      </c>
      <c r="C9767" s="0">
        <f>INT(Hoja3!E$4*Hoja3!$B9775)</f>
        <v>19</v>
      </c>
    </row>
    <row r="9768" spans="2:3">
      <c r="B9768" s="101" t="n">
        <v>102043</v>
      </c>
      <c r="C9768" s="0">
        <f>INT(Hoja3!E$4*Hoja3!$B9776)</f>
        <v>19</v>
      </c>
    </row>
    <row r="9769" spans="2:3">
      <c r="B9769" s="101" t="n">
        <v>102059</v>
      </c>
      <c r="C9769" s="0">
        <f>INT(Hoja3!E$4*Hoja3!$B9777)</f>
        <v>19</v>
      </c>
    </row>
    <row r="9770" spans="2:3">
      <c r="B9770" s="101" t="n">
        <v>102061</v>
      </c>
      <c r="C9770" s="0">
        <f>INT(Hoja3!E$4*Hoja3!$B9778)</f>
        <v>19</v>
      </c>
    </row>
    <row r="9771" spans="2:3">
      <c r="B9771" s="101" t="n">
        <v>102071</v>
      </c>
      <c r="C9771" s="0">
        <f>INT(Hoja3!E$4*Hoja3!$B9779)</f>
        <v>19</v>
      </c>
    </row>
    <row r="9772" spans="2:3">
      <c r="B9772" s="101" t="n">
        <v>102077</v>
      </c>
      <c r="C9772" s="0">
        <f>INT(Hoja3!E$4*Hoja3!$B9780)</f>
        <v>19</v>
      </c>
    </row>
    <row r="9773" spans="2:3">
      <c r="B9773" s="101" t="n">
        <v>102079</v>
      </c>
      <c r="C9773" s="0">
        <f>INT(Hoja3!E$4*Hoja3!$B9781)</f>
        <v>19</v>
      </c>
    </row>
    <row r="9774" spans="2:3">
      <c r="B9774" s="101" t="n">
        <v>102101</v>
      </c>
      <c r="C9774" s="0">
        <f>INT(Hoja3!E$4*Hoja3!$B9782)</f>
        <v>19</v>
      </c>
    </row>
    <row r="9775" spans="2:3">
      <c r="B9775" s="101" t="n">
        <v>102103</v>
      </c>
      <c r="C9775" s="0">
        <f>INT(Hoja3!E$4*Hoja3!$B9783)</f>
        <v>19</v>
      </c>
    </row>
    <row r="9776" spans="2:3">
      <c r="B9776" s="101" t="n">
        <v>102107</v>
      </c>
      <c r="C9776" s="0">
        <f>INT(Hoja3!E$4*Hoja3!$B9784)</f>
        <v>19</v>
      </c>
    </row>
    <row r="9777" spans="2:3">
      <c r="B9777" s="101" t="n">
        <v>102121</v>
      </c>
      <c r="C9777" s="0">
        <f>INT(Hoja3!E$4*Hoja3!$B9785)</f>
        <v>19</v>
      </c>
    </row>
    <row r="9778" spans="2:3">
      <c r="B9778" s="101" t="n">
        <v>102139</v>
      </c>
      <c r="C9778" s="0">
        <f>INT(Hoja3!E$4*Hoja3!$B9786)</f>
        <v>19</v>
      </c>
    </row>
    <row r="9779" spans="2:3">
      <c r="B9779" s="101" t="n">
        <v>102149</v>
      </c>
      <c r="C9779" s="0">
        <f>INT(Hoja3!E$4*Hoja3!$B9787)</f>
        <v>19</v>
      </c>
    </row>
    <row r="9780" spans="2:3">
      <c r="B9780" s="101" t="n">
        <v>102161</v>
      </c>
      <c r="C9780" s="0">
        <f>INT(Hoja3!E$4*Hoja3!$B9788)</f>
        <v>19</v>
      </c>
    </row>
    <row r="9781" spans="2:3">
      <c r="B9781" s="101" t="n">
        <v>102181</v>
      </c>
      <c r="C9781" s="0">
        <f>INT(Hoja3!E$4*Hoja3!$B9789)</f>
        <v>19</v>
      </c>
    </row>
    <row r="9782" spans="2:3">
      <c r="B9782" s="101" t="n">
        <v>102191</v>
      </c>
      <c r="C9782" s="0">
        <f>INT(Hoja3!E$4*Hoja3!$B9790)</f>
        <v>19</v>
      </c>
    </row>
    <row r="9783" spans="2:3">
      <c r="B9783" s="101" t="n">
        <v>102197</v>
      </c>
      <c r="C9783" s="0">
        <f>INT(Hoja3!E$4*Hoja3!$B9791)</f>
        <v>19</v>
      </c>
    </row>
    <row r="9784" spans="2:3">
      <c r="B9784" s="101" t="n">
        <v>102199</v>
      </c>
      <c r="C9784" s="0">
        <f>INT(Hoja3!E$4*Hoja3!$B9792)</f>
        <v>19</v>
      </c>
    </row>
    <row r="9785" spans="2:3">
      <c r="B9785" s="101" t="n">
        <v>102203</v>
      </c>
      <c r="C9785" s="0">
        <f>INT(Hoja3!E$4*Hoja3!$B9793)</f>
        <v>19</v>
      </c>
    </row>
    <row r="9786" spans="2:3">
      <c r="B9786" s="101" t="n">
        <v>102217</v>
      </c>
      <c r="C9786" s="0">
        <f>INT(Hoja3!E$4*Hoja3!$B9794)</f>
        <v>19</v>
      </c>
    </row>
    <row r="9787" spans="2:3">
      <c r="B9787" s="101" t="n">
        <v>102229</v>
      </c>
      <c r="C9787" s="0">
        <f>INT(Hoja3!E$4*Hoja3!$B9795)</f>
        <v>19</v>
      </c>
    </row>
    <row r="9788" spans="2:3">
      <c r="B9788" s="101" t="n">
        <v>102233</v>
      </c>
      <c r="C9788" s="0">
        <f>INT(Hoja3!E$4*Hoja3!$B9796)</f>
        <v>19</v>
      </c>
    </row>
    <row r="9789" spans="2:3">
      <c r="B9789" s="101" t="n">
        <v>102241</v>
      </c>
      <c r="C9789" s="0">
        <f>INT(Hoja3!E$4*Hoja3!$B9797)</f>
        <v>19</v>
      </c>
    </row>
    <row r="9790" spans="2:3">
      <c r="B9790" s="101" t="n">
        <v>102251</v>
      </c>
      <c r="C9790" s="0">
        <f>INT(Hoja3!E$4*Hoja3!$B9798)</f>
        <v>19</v>
      </c>
    </row>
    <row r="9791" spans="2:3">
      <c r="B9791" s="101" t="n">
        <v>102253</v>
      </c>
      <c r="C9791" s="0">
        <f>INT(Hoja3!E$4*Hoja3!$B9799)</f>
        <v>19</v>
      </c>
    </row>
    <row r="9792" spans="2:3">
      <c r="B9792" s="101" t="n">
        <v>102259</v>
      </c>
      <c r="C9792" s="0">
        <f>INT(Hoja3!E$4*Hoja3!$B9800)</f>
        <v>19</v>
      </c>
    </row>
    <row r="9793" spans="2:3">
      <c r="B9793" s="101" t="n">
        <v>102293</v>
      </c>
      <c r="C9793" s="0">
        <f>INT(Hoja3!E$4*Hoja3!$B9801)</f>
        <v>19</v>
      </c>
    </row>
    <row r="9794" spans="2:3">
      <c r="B9794" s="101" t="n">
        <v>102299</v>
      </c>
      <c r="C9794" s="0">
        <f>INT(Hoja3!E$4*Hoja3!$B9802)</f>
        <v>19</v>
      </c>
    </row>
    <row r="9795" spans="2:3">
      <c r="B9795" s="101" t="n">
        <v>102301</v>
      </c>
      <c r="C9795" s="0">
        <f>INT(Hoja3!E$4*Hoja3!$B9803)</f>
        <v>19</v>
      </c>
    </row>
    <row r="9796" spans="2:3">
      <c r="B9796" s="101" t="n">
        <v>102317</v>
      </c>
      <c r="C9796" s="0">
        <f>INT(Hoja3!E$4*Hoja3!$B9804)</f>
        <v>19</v>
      </c>
    </row>
    <row r="9797" spans="2:3">
      <c r="B9797" s="101" t="n">
        <v>102329</v>
      </c>
      <c r="C9797" s="0">
        <f>INT(Hoja3!E$4*Hoja3!$B9805)</f>
        <v>19</v>
      </c>
    </row>
    <row r="9798" spans="2:3">
      <c r="B9798" s="101" t="n">
        <v>102337</v>
      </c>
      <c r="C9798" s="0">
        <f>INT(Hoja3!E$4*Hoja3!$B9806)</f>
        <v>19</v>
      </c>
    </row>
    <row r="9799" spans="2:3">
      <c r="B9799" s="101" t="n">
        <v>102359</v>
      </c>
      <c r="C9799" s="0">
        <f>INT(Hoja3!E$4*Hoja3!$B9807)</f>
        <v>19</v>
      </c>
    </row>
    <row r="9800" spans="2:3">
      <c r="B9800" s="101" t="n">
        <v>102367</v>
      </c>
      <c r="C9800" s="0">
        <f>INT(Hoja3!E$4*Hoja3!$B9808)</f>
        <v>19</v>
      </c>
    </row>
    <row r="9801" spans="2:3">
      <c r="B9801" s="101" t="n">
        <v>102397</v>
      </c>
      <c r="C9801" s="0">
        <f>INT(Hoja3!E$4*Hoja3!$B9809)</f>
        <v>19</v>
      </c>
    </row>
    <row r="9802" spans="2:3">
      <c r="B9802" s="101" t="n">
        <v>102407</v>
      </c>
      <c r="C9802" s="0">
        <f>INT(Hoja3!E$4*Hoja3!$B9810)</f>
        <v>19</v>
      </c>
    </row>
    <row r="9803" spans="2:3">
      <c r="B9803" s="101" t="n">
        <v>102409</v>
      </c>
      <c r="C9803" s="0">
        <f>INT(Hoja3!E$4*Hoja3!$B9811)</f>
        <v>19</v>
      </c>
    </row>
    <row r="9804" spans="2:3">
      <c r="B9804" s="101" t="n">
        <v>102433</v>
      </c>
      <c r="C9804" s="0">
        <f>INT(Hoja3!E$4*Hoja3!$B9812)</f>
        <v>19</v>
      </c>
    </row>
    <row r="9805" spans="2:3">
      <c r="B9805" s="101" t="n">
        <v>102437</v>
      </c>
      <c r="C9805" s="0">
        <f>INT(Hoja3!E$4*Hoja3!$B9813)</f>
        <v>19</v>
      </c>
    </row>
    <row r="9806" spans="2:3">
      <c r="B9806" s="101" t="n">
        <v>102451</v>
      </c>
      <c r="C9806" s="0">
        <f>INT(Hoja3!E$4*Hoja3!$B9814)</f>
        <v>19</v>
      </c>
    </row>
    <row r="9807" spans="2:3">
      <c r="B9807" s="101" t="n">
        <v>102461</v>
      </c>
      <c r="C9807" s="0">
        <f>INT(Hoja3!E$4*Hoja3!$B9815)</f>
        <v>19</v>
      </c>
    </row>
    <row r="9808" spans="2:3">
      <c r="B9808" s="101" t="n">
        <v>102481</v>
      </c>
      <c r="C9808" s="0">
        <f>INT(Hoja3!E$4*Hoja3!$B9816)</f>
        <v>19</v>
      </c>
    </row>
    <row r="9809" spans="2:3">
      <c r="B9809" s="101" t="n">
        <v>102497</v>
      </c>
      <c r="C9809" s="0">
        <f>INT(Hoja3!E$4*Hoja3!$B9817)</f>
        <v>19</v>
      </c>
    </row>
    <row r="9810" spans="2:3">
      <c r="B9810" s="101" t="n">
        <v>102499</v>
      </c>
      <c r="C9810" s="0">
        <f>INT(Hoja3!E$4*Hoja3!$B9818)</f>
        <v>19</v>
      </c>
    </row>
    <row r="9811" spans="2:3">
      <c r="B9811" s="101" t="n">
        <v>102503</v>
      </c>
      <c r="C9811" s="0">
        <f>INT(Hoja3!E$4*Hoja3!$B9819)</f>
        <v>19</v>
      </c>
    </row>
    <row r="9812" spans="2:3">
      <c r="B9812" s="101" t="n">
        <v>102523</v>
      </c>
      <c r="C9812" s="0">
        <f>INT(Hoja3!E$4*Hoja3!$B9820)</f>
        <v>19</v>
      </c>
    </row>
    <row r="9813" spans="2:3">
      <c r="B9813" s="101" t="n">
        <v>102533</v>
      </c>
      <c r="C9813" s="0">
        <f>INT(Hoja3!E$4*Hoja3!$B9821)</f>
        <v>19</v>
      </c>
    </row>
    <row r="9814" spans="2:3">
      <c r="B9814" s="101" t="n">
        <v>102539</v>
      </c>
      <c r="C9814" s="0">
        <f>INT(Hoja3!E$4*Hoja3!$B9822)</f>
        <v>19</v>
      </c>
    </row>
    <row r="9815" spans="2:3">
      <c r="B9815" s="101" t="n">
        <v>102547</v>
      </c>
      <c r="C9815" s="0">
        <f>INT(Hoja3!E$4*Hoja3!$B9823)</f>
        <v>19</v>
      </c>
    </row>
    <row r="9816" spans="2:3">
      <c r="B9816" s="101" t="n">
        <v>102551</v>
      </c>
      <c r="C9816" s="0">
        <f>INT(Hoja3!E$4*Hoja3!$B9824)</f>
        <v>19</v>
      </c>
    </row>
    <row r="9817" spans="2:3">
      <c r="B9817" s="101" t="n">
        <v>102559</v>
      </c>
      <c r="C9817" s="0">
        <f>INT(Hoja3!E$4*Hoja3!$B9825)</f>
        <v>19</v>
      </c>
    </row>
    <row r="9818" spans="2:3">
      <c r="B9818" s="101" t="n">
        <v>102563</v>
      </c>
      <c r="C9818" s="0">
        <f>INT(Hoja3!E$4*Hoja3!$B9826)</f>
        <v>19</v>
      </c>
    </row>
    <row r="9819" spans="2:3">
      <c r="B9819" s="101" t="n">
        <v>102587</v>
      </c>
      <c r="C9819" s="0">
        <f>INT(Hoja3!E$4*Hoja3!$B9827)</f>
        <v>19</v>
      </c>
    </row>
    <row r="9820" spans="2:3">
      <c r="B9820" s="101" t="n">
        <v>102593</v>
      </c>
      <c r="C9820" s="0">
        <f>INT(Hoja3!E$4*Hoja3!$B9828)</f>
        <v>19</v>
      </c>
    </row>
    <row r="9821" spans="2:3">
      <c r="B9821" s="101" t="n">
        <v>102607</v>
      </c>
      <c r="C9821" s="0">
        <f>INT(Hoja3!E$4*Hoja3!$B9829)</f>
        <v>18</v>
      </c>
    </row>
    <row r="9822" spans="2:3">
      <c r="B9822" s="101" t="n">
        <v>102611</v>
      </c>
      <c r="C9822" s="0">
        <f>INT(Hoja3!E$4*Hoja3!$B9830)</f>
        <v>18</v>
      </c>
    </row>
    <row r="9823" spans="2:3">
      <c r="B9823" s="101" t="n">
        <v>102643</v>
      </c>
      <c r="C9823" s="0">
        <f>INT(Hoja3!E$4*Hoja3!$B9831)</f>
        <v>18</v>
      </c>
    </row>
    <row r="9824" spans="2:3">
      <c r="B9824" s="101" t="n">
        <v>102647</v>
      </c>
      <c r="C9824" s="0">
        <f>INT(Hoja3!E$4*Hoja3!$B9832)</f>
        <v>18</v>
      </c>
    </row>
    <row r="9825" spans="2:3">
      <c r="B9825" s="101" t="n">
        <v>102653</v>
      </c>
      <c r="C9825" s="0">
        <f>INT(Hoja3!E$4*Hoja3!$B9833)</f>
        <v>18</v>
      </c>
    </row>
    <row r="9826" spans="2:3">
      <c r="B9826" s="101" t="n">
        <v>102667</v>
      </c>
      <c r="C9826" s="0">
        <f>INT(Hoja3!E$4*Hoja3!$B9834)</f>
        <v>18</v>
      </c>
    </row>
    <row r="9827" spans="2:3">
      <c r="B9827" s="101" t="n">
        <v>102673</v>
      </c>
      <c r="C9827" s="0">
        <f>INT(Hoja3!E$4*Hoja3!$B9835)</f>
        <v>18</v>
      </c>
    </row>
    <row r="9828" spans="2:3">
      <c r="B9828" s="101" t="n">
        <v>102677</v>
      </c>
      <c r="C9828" s="0">
        <f>INT(Hoja3!E$4*Hoja3!$B9836)</f>
        <v>18</v>
      </c>
    </row>
    <row r="9829" spans="2:3">
      <c r="B9829" s="101" t="n">
        <v>102679</v>
      </c>
      <c r="C9829" s="0">
        <f>INT(Hoja3!E$4*Hoja3!$B9837)</f>
        <v>18</v>
      </c>
    </row>
    <row r="9830" spans="2:3">
      <c r="B9830" s="101" t="n">
        <v>102701</v>
      </c>
      <c r="C9830" s="0">
        <f>INT(Hoja3!E$4*Hoja3!$B9838)</f>
        <v>18</v>
      </c>
    </row>
    <row r="9831" spans="2:3">
      <c r="B9831" s="101" t="n">
        <v>102761</v>
      </c>
      <c r="C9831" s="0">
        <f>INT(Hoja3!E$4*Hoja3!$B9839)</f>
        <v>18</v>
      </c>
    </row>
    <row r="9832" spans="2:3">
      <c r="B9832" s="101" t="n">
        <v>102763</v>
      </c>
      <c r="C9832" s="0">
        <f>INT(Hoja3!E$4*Hoja3!$B9840)</f>
        <v>18</v>
      </c>
    </row>
    <row r="9833" spans="2:3">
      <c r="B9833" s="101" t="n">
        <v>102769</v>
      </c>
      <c r="C9833" s="0">
        <f>INT(Hoja3!E$4*Hoja3!$B9841)</f>
        <v>18</v>
      </c>
    </row>
    <row r="9834" spans="2:3">
      <c r="B9834" s="101" t="n">
        <v>102793</v>
      </c>
      <c r="C9834" s="0">
        <f>INT(Hoja3!E$4*Hoja3!$B9842)</f>
        <v>18</v>
      </c>
    </row>
    <row r="9835" spans="2:3">
      <c r="B9835" s="101" t="n">
        <v>102797</v>
      </c>
      <c r="C9835" s="0">
        <f>INT(Hoja3!E$4*Hoja3!$B9843)</f>
        <v>18</v>
      </c>
    </row>
    <row r="9836" spans="2:3">
      <c r="B9836" s="101" t="n">
        <v>102811</v>
      </c>
      <c r="C9836" s="0">
        <f>INT(Hoja3!E$4*Hoja3!$B9844)</f>
        <v>18</v>
      </c>
    </row>
    <row r="9837" spans="2:3">
      <c r="B9837" s="101" t="n">
        <v>102829</v>
      </c>
      <c r="C9837" s="0">
        <f>INT(Hoja3!E$4*Hoja3!$B9845)</f>
        <v>18</v>
      </c>
    </row>
    <row r="9838" spans="2:3">
      <c r="B9838" s="101" t="n">
        <v>102841</v>
      </c>
      <c r="C9838" s="0">
        <f>INT(Hoja3!E$4*Hoja3!$B9846)</f>
        <v>18</v>
      </c>
    </row>
    <row r="9839" spans="2:3">
      <c r="B9839" s="101" t="n">
        <v>102859</v>
      </c>
      <c r="C9839" s="0">
        <f>INT(Hoja3!E$4*Hoja3!$B9847)</f>
        <v>18</v>
      </c>
    </row>
    <row r="9840" spans="2:3">
      <c r="B9840" s="101" t="n">
        <v>102871</v>
      </c>
      <c r="C9840" s="0">
        <f>INT(Hoja3!E$4*Hoja3!$B9848)</f>
        <v>18</v>
      </c>
    </row>
    <row r="9841" spans="2:3">
      <c r="B9841" s="101" t="n">
        <v>102877</v>
      </c>
      <c r="C9841" s="0">
        <f>INT(Hoja3!E$4*Hoja3!$B9849)</f>
        <v>18</v>
      </c>
    </row>
    <row r="9842" spans="2:3">
      <c r="B9842" s="101" t="n">
        <v>102881</v>
      </c>
      <c r="C9842" s="0">
        <f>INT(Hoja3!E$4*Hoja3!$B9850)</f>
        <v>18</v>
      </c>
    </row>
    <row r="9843" spans="2:3">
      <c r="B9843" s="101" t="n">
        <v>102911</v>
      </c>
      <c r="C9843" s="0">
        <f>INT(Hoja3!E$4*Hoja3!$B9851)</f>
        <v>18</v>
      </c>
    </row>
    <row r="9844" spans="2:3">
      <c r="B9844" s="101" t="n">
        <v>102913</v>
      </c>
      <c r="C9844" s="0">
        <f>INT(Hoja3!E$4*Hoja3!$B9852)</f>
        <v>18</v>
      </c>
    </row>
    <row r="9845" spans="2:3">
      <c r="B9845" s="101" t="n">
        <v>102929</v>
      </c>
      <c r="C9845" s="0">
        <f>INT(Hoja3!E$4*Hoja3!$B9853)</f>
        <v>18</v>
      </c>
    </row>
    <row r="9846" spans="2:3">
      <c r="B9846" s="101" t="n">
        <v>102931</v>
      </c>
      <c r="C9846" s="0">
        <f>INT(Hoja3!E$4*Hoja3!$B9854)</f>
        <v>18</v>
      </c>
    </row>
    <row r="9847" spans="2:3">
      <c r="B9847" s="101" t="n">
        <v>102953</v>
      </c>
      <c r="C9847" s="0">
        <f>INT(Hoja3!E$4*Hoja3!$B9855)</f>
        <v>18</v>
      </c>
    </row>
    <row r="9848" spans="2:3">
      <c r="B9848" s="101" t="n">
        <v>102967</v>
      </c>
      <c r="C9848" s="0">
        <f>INT(Hoja3!E$4*Hoja3!$B9856)</f>
        <v>18</v>
      </c>
    </row>
    <row r="9849" spans="2:3">
      <c r="B9849" s="101" t="n">
        <v>102983</v>
      </c>
      <c r="C9849" s="0">
        <f>INT(Hoja3!E$4*Hoja3!$B9857)</f>
        <v>18</v>
      </c>
    </row>
    <row r="9850" spans="2:3">
      <c r="B9850" s="101" t="n">
        <v>103001</v>
      </c>
      <c r="C9850" s="0">
        <f>INT(Hoja3!E$4*Hoja3!$B9858)</f>
        <v>18</v>
      </c>
    </row>
    <row r="9851" spans="2:3">
      <c r="B9851" s="101" t="n">
        <v>103007</v>
      </c>
      <c r="C9851" s="0">
        <f>INT(Hoja3!E$4*Hoja3!$B9859)</f>
        <v>18</v>
      </c>
    </row>
    <row r="9852" spans="2:3">
      <c r="B9852" s="101" t="n">
        <v>103043</v>
      </c>
      <c r="C9852" s="0">
        <f>INT(Hoja3!E$4*Hoja3!$B9860)</f>
        <v>18</v>
      </c>
    </row>
    <row r="9853" spans="2:3">
      <c r="B9853" s="101" t="n">
        <v>103049</v>
      </c>
      <c r="C9853" s="0">
        <f>INT(Hoja3!E$4*Hoja3!$B9861)</f>
        <v>18</v>
      </c>
    </row>
    <row r="9854" spans="2:3">
      <c r="B9854" s="101" t="n">
        <v>103067</v>
      </c>
      <c r="C9854" s="0">
        <f>INT(Hoja3!E$4*Hoja3!$B9862)</f>
        <v>18</v>
      </c>
    </row>
    <row r="9855" spans="2:3">
      <c r="B9855" s="101" t="n">
        <v>103069</v>
      </c>
      <c r="C9855" s="0">
        <f>INT(Hoja3!E$4*Hoja3!$B9863)</f>
        <v>18</v>
      </c>
    </row>
    <row r="9856" spans="2:3">
      <c r="B9856" s="101" t="n">
        <v>103079</v>
      </c>
      <c r="C9856" s="0">
        <f>INT(Hoja3!E$4*Hoja3!$B9864)</f>
        <v>18</v>
      </c>
    </row>
    <row r="9857" spans="2:3">
      <c r="B9857" s="101" t="n">
        <v>103087</v>
      </c>
      <c r="C9857" s="0">
        <f>INT(Hoja3!E$4*Hoja3!$B9865)</f>
        <v>18</v>
      </c>
    </row>
    <row r="9858" spans="2:3">
      <c r="B9858" s="101" t="n">
        <v>103091</v>
      </c>
      <c r="C9858" s="0">
        <f>INT(Hoja3!E$4*Hoja3!$B9866)</f>
        <v>18</v>
      </c>
    </row>
    <row r="9859" spans="2:3">
      <c r="B9859" s="101" t="n">
        <v>103093</v>
      </c>
      <c r="C9859" s="0">
        <f>INT(Hoja3!E$4*Hoja3!$B9867)</f>
        <v>18</v>
      </c>
    </row>
    <row r="9860" spans="2:3">
      <c r="B9860" s="101" t="n">
        <v>103099</v>
      </c>
      <c r="C9860" s="0">
        <f>INT(Hoja3!E$4*Hoja3!$B9868)</f>
        <v>18</v>
      </c>
    </row>
    <row r="9861" spans="2:3">
      <c r="B9861" s="101" t="n">
        <v>103123</v>
      </c>
      <c r="C9861" s="0">
        <f>INT(Hoja3!E$4*Hoja3!$B9869)</f>
        <v>18</v>
      </c>
    </row>
    <row r="9862" spans="2:3">
      <c r="B9862" s="101" t="n">
        <v>103141</v>
      </c>
      <c r="C9862" s="0">
        <f>INT(Hoja3!E$4*Hoja3!$B9870)</f>
        <v>18</v>
      </c>
    </row>
    <row r="9863" spans="2:3">
      <c r="B9863" s="101" t="n">
        <v>103171</v>
      </c>
      <c r="C9863" s="0">
        <f>INT(Hoja3!E$4*Hoja3!$B9871)</f>
        <v>18</v>
      </c>
    </row>
    <row r="9864" spans="2:3">
      <c r="B9864" s="101" t="n">
        <v>103177</v>
      </c>
      <c r="C9864" s="0">
        <f>INT(Hoja3!E$4*Hoja3!$B9872)</f>
        <v>18</v>
      </c>
    </row>
    <row r="9865" spans="2:3">
      <c r="B9865" s="101" t="n">
        <v>103183</v>
      </c>
      <c r="C9865" s="0">
        <f>INT(Hoja3!E$4*Hoja3!$B9873)</f>
        <v>18</v>
      </c>
    </row>
    <row r="9866" spans="2:3">
      <c r="B9866" s="101" t="n">
        <v>103217</v>
      </c>
      <c r="C9866" s="0">
        <f>INT(Hoja3!E$4*Hoja3!$B9874)</f>
        <v>18</v>
      </c>
    </row>
    <row r="9867" spans="2:3">
      <c r="B9867" s="101" t="n">
        <v>103231</v>
      </c>
      <c r="C9867" s="0">
        <f>INT(Hoja3!E$4*Hoja3!$B9875)</f>
        <v>18</v>
      </c>
    </row>
    <row r="9868" spans="2:3">
      <c r="B9868" s="101" t="n">
        <v>103237</v>
      </c>
      <c r="C9868" s="0">
        <f>INT(Hoja3!E$4*Hoja3!$B9876)</f>
        <v>18</v>
      </c>
    </row>
    <row r="9869" spans="2:3">
      <c r="B9869" s="101" t="n">
        <v>103289</v>
      </c>
      <c r="C9869" s="0">
        <f>INT(Hoja3!E$4*Hoja3!$B9877)</f>
        <v>18</v>
      </c>
    </row>
    <row r="9870" spans="2:3">
      <c r="B9870" s="101" t="n">
        <v>103291</v>
      </c>
      <c r="C9870" s="0">
        <f>INT(Hoja3!E$4*Hoja3!$B9878)</f>
        <v>18</v>
      </c>
    </row>
    <row r="9871" spans="2:3">
      <c r="B9871" s="101" t="n">
        <v>103307</v>
      </c>
      <c r="C9871" s="0">
        <f>INT(Hoja3!E$4*Hoja3!$B9879)</f>
        <v>18</v>
      </c>
    </row>
    <row r="9872" spans="2:3">
      <c r="B9872" s="101" t="n">
        <v>103319</v>
      </c>
      <c r="C9872" s="0">
        <f>INT(Hoja3!E$4*Hoja3!$B9880)</f>
        <v>18</v>
      </c>
    </row>
    <row r="9873" spans="2:3">
      <c r="B9873" s="101" t="n">
        <v>103333</v>
      </c>
      <c r="C9873" s="0">
        <f>INT(Hoja3!E$4*Hoja3!$B9881)</f>
        <v>18</v>
      </c>
    </row>
    <row r="9874" spans="2:3">
      <c r="B9874" s="101" t="n">
        <v>103349</v>
      </c>
      <c r="C9874" s="0">
        <f>INT(Hoja3!E$4*Hoja3!$B9882)</f>
        <v>18</v>
      </c>
    </row>
    <row r="9875" spans="2:3">
      <c r="B9875" s="101" t="n">
        <v>103357</v>
      </c>
      <c r="C9875" s="0">
        <f>INT(Hoja3!E$4*Hoja3!$B9883)</f>
        <v>18</v>
      </c>
    </row>
    <row r="9876" spans="2:3">
      <c r="B9876" s="101" t="n">
        <v>103387</v>
      </c>
      <c r="C9876" s="0">
        <f>INT(Hoja3!E$4*Hoja3!$B9884)</f>
        <v>18</v>
      </c>
    </row>
    <row r="9877" spans="2:3">
      <c r="B9877" s="101" t="n">
        <v>103391</v>
      </c>
      <c r="C9877" s="0">
        <f>INT(Hoja3!E$4*Hoja3!$B9885)</f>
        <v>18</v>
      </c>
    </row>
    <row r="9878" spans="2:3">
      <c r="B9878" s="101" t="n">
        <v>103393</v>
      </c>
      <c r="C9878" s="0">
        <f>INT(Hoja3!E$4*Hoja3!$B9886)</f>
        <v>18</v>
      </c>
    </row>
    <row r="9879" spans="2:3">
      <c r="B9879" s="101" t="n">
        <v>103399</v>
      </c>
      <c r="C9879" s="0">
        <f>INT(Hoja3!E$4*Hoja3!$B9887)</f>
        <v>18</v>
      </c>
    </row>
    <row r="9880" spans="2:3">
      <c r="B9880" s="101" t="n">
        <v>103409</v>
      </c>
      <c r="C9880" s="0">
        <f>INT(Hoja3!E$4*Hoja3!$B9888)</f>
        <v>18</v>
      </c>
    </row>
    <row r="9881" spans="2:3">
      <c r="B9881" s="101" t="n">
        <v>103421</v>
      </c>
      <c r="C9881" s="0">
        <f>INT(Hoja3!E$4*Hoja3!$B9889)</f>
        <v>18</v>
      </c>
    </row>
    <row r="9882" spans="2:3">
      <c r="B9882" s="101" t="n">
        <v>103423</v>
      </c>
      <c r="C9882" s="0">
        <f>INT(Hoja3!E$4*Hoja3!$B9890)</f>
        <v>18</v>
      </c>
    </row>
    <row r="9883" spans="2:3">
      <c r="B9883" s="101" t="n">
        <v>103451</v>
      </c>
      <c r="C9883" s="0">
        <f>INT(Hoja3!E$4*Hoja3!$B9891)</f>
        <v>18</v>
      </c>
    </row>
    <row r="9884" spans="2:3">
      <c r="B9884" s="101" t="n">
        <v>103457</v>
      </c>
      <c r="C9884" s="0">
        <f>INT(Hoja3!E$4*Hoja3!$B9892)</f>
        <v>18</v>
      </c>
    </row>
    <row r="9885" spans="2:3">
      <c r="B9885" s="101" t="n">
        <v>103471</v>
      </c>
      <c r="C9885" s="0">
        <f>INT(Hoja3!E$4*Hoja3!$B9893)</f>
        <v>18</v>
      </c>
    </row>
    <row r="9886" spans="2:3">
      <c r="B9886" s="101" t="n">
        <v>103483</v>
      </c>
      <c r="C9886" s="0">
        <f>INT(Hoja3!E$4*Hoja3!$B9894)</f>
        <v>18</v>
      </c>
    </row>
    <row r="9887" spans="2:3">
      <c r="B9887" s="101" t="n">
        <v>103511</v>
      </c>
      <c r="C9887" s="0">
        <f>INT(Hoja3!E$4*Hoja3!$B9895)</f>
        <v>18</v>
      </c>
    </row>
    <row r="9888" spans="2:3">
      <c r="B9888" s="101" t="n">
        <v>103529</v>
      </c>
      <c r="C9888" s="0">
        <f>INT(Hoja3!E$4*Hoja3!$B9896)</f>
        <v>18</v>
      </c>
    </row>
    <row r="9889" spans="2:3">
      <c r="B9889" s="101" t="n">
        <v>103549</v>
      </c>
      <c r="C9889" s="0">
        <f>INT(Hoja3!E$4*Hoja3!$B9897)</f>
        <v>18</v>
      </c>
    </row>
    <row r="9890" spans="2:3">
      <c r="B9890" s="101" t="n">
        <v>103553</v>
      </c>
      <c r="C9890" s="0">
        <f>INT(Hoja3!E$4*Hoja3!$B9898)</f>
        <v>18</v>
      </c>
    </row>
    <row r="9891" spans="2:3">
      <c r="B9891" s="101" t="n">
        <v>103561</v>
      </c>
      <c r="C9891" s="0">
        <f>INT(Hoja3!E$4*Hoja3!$B9899)</f>
        <v>18</v>
      </c>
    </row>
    <row r="9892" spans="2:3">
      <c r="B9892" s="101" t="n">
        <v>103567</v>
      </c>
      <c r="C9892" s="0">
        <f>INT(Hoja3!E$4*Hoja3!$B9900)</f>
        <v>18</v>
      </c>
    </row>
    <row r="9893" spans="2:3">
      <c r="B9893" s="101" t="n">
        <v>103573</v>
      </c>
      <c r="C9893" s="0">
        <f>INT(Hoja3!E$4*Hoja3!$B9901)</f>
        <v>18</v>
      </c>
    </row>
    <row r="9894" spans="2:3">
      <c r="B9894" s="101" t="n">
        <v>103577</v>
      </c>
      <c r="C9894" s="0">
        <f>INT(Hoja3!E$4*Hoja3!$B9902)</f>
        <v>18</v>
      </c>
    </row>
    <row r="9895" spans="2:3">
      <c r="B9895" s="101" t="n">
        <v>103583</v>
      </c>
      <c r="C9895" s="0">
        <f>INT(Hoja3!E$4*Hoja3!$B9903)</f>
        <v>18</v>
      </c>
    </row>
    <row r="9896" spans="2:3">
      <c r="B9896" s="101" t="n">
        <v>103591</v>
      </c>
      <c r="C9896" s="0">
        <f>INT(Hoja3!E$4*Hoja3!$B9904)</f>
        <v>18</v>
      </c>
    </row>
    <row r="9897" spans="2:3">
      <c r="B9897" s="101" t="n">
        <v>103613</v>
      </c>
      <c r="C9897" s="0">
        <f>INT(Hoja3!E$4*Hoja3!$B9905)</f>
        <v>18</v>
      </c>
    </row>
    <row r="9898" spans="2:3">
      <c r="B9898" s="101" t="n">
        <v>103619</v>
      </c>
      <c r="C9898" s="0">
        <f>INT(Hoja3!E$4*Hoja3!$B9906)</f>
        <v>18</v>
      </c>
    </row>
    <row r="9899" spans="2:3">
      <c r="B9899" s="101" t="n">
        <v>103643</v>
      </c>
      <c r="C9899" s="0">
        <f>INT(Hoja3!E$4*Hoja3!$B9907)</f>
        <v>18</v>
      </c>
    </row>
    <row r="9900" spans="2:3">
      <c r="B9900" s="101" t="n">
        <v>103651</v>
      </c>
      <c r="C9900" s="0">
        <f>INT(Hoja3!E$4*Hoja3!$B9908)</f>
        <v>18</v>
      </c>
    </row>
    <row r="9901" spans="2:3">
      <c r="B9901" s="101" t="n">
        <v>103657</v>
      </c>
      <c r="C9901" s="0">
        <f>INT(Hoja3!E$4*Hoja3!$B9909)</f>
        <v>18</v>
      </c>
    </row>
    <row r="9902" spans="2:3">
      <c r="B9902" s="101" t="n">
        <v>103669</v>
      </c>
      <c r="C9902" s="0">
        <f>INT(Hoja3!E$4*Hoja3!$B9910)</f>
        <v>18</v>
      </c>
    </row>
    <row r="9903" spans="2:3">
      <c r="B9903" s="101" t="n">
        <v>103681</v>
      </c>
      <c r="C9903" s="0">
        <f>INT(Hoja3!E$4*Hoja3!$B9911)</f>
        <v>18</v>
      </c>
    </row>
    <row r="9904" spans="2:3">
      <c r="B9904" s="101" t="n">
        <v>103687</v>
      </c>
      <c r="C9904" s="0">
        <f>INT(Hoja3!E$4*Hoja3!$B9912)</f>
        <v>18</v>
      </c>
    </row>
    <row r="9905" spans="2:3">
      <c r="B9905" s="101" t="n">
        <v>103699</v>
      </c>
      <c r="C9905" s="0">
        <f>INT(Hoja3!E$4*Hoja3!$B9913)</f>
        <v>18</v>
      </c>
    </row>
    <row r="9906" spans="2:3">
      <c r="B9906" s="101" t="n">
        <v>103703</v>
      </c>
      <c r="C9906" s="0">
        <f>INT(Hoja3!E$4*Hoja3!$B9914)</f>
        <v>18</v>
      </c>
    </row>
    <row r="9907" spans="2:3">
      <c r="B9907" s="101" t="n">
        <v>103723</v>
      </c>
      <c r="C9907" s="0">
        <f>INT(Hoja3!E$4*Hoja3!$B9915)</f>
        <v>18</v>
      </c>
    </row>
    <row r="9908" spans="2:3">
      <c r="B9908" s="101" t="n">
        <v>103769</v>
      </c>
      <c r="C9908" s="0">
        <f>INT(Hoja3!E$4*Hoja3!$B9916)</f>
        <v>18</v>
      </c>
    </row>
    <row r="9909" spans="2:3">
      <c r="B9909" s="101" t="n">
        <v>103787</v>
      </c>
      <c r="C9909" s="0">
        <f>INT(Hoja3!E$4*Hoja3!$B9917)</f>
        <v>18</v>
      </c>
    </row>
    <row r="9910" spans="2:3">
      <c r="B9910" s="101" t="n">
        <v>103801</v>
      </c>
      <c r="C9910" s="0">
        <f>INT(Hoja3!E$4*Hoja3!$B9918)</f>
        <v>18</v>
      </c>
    </row>
    <row r="9911" spans="2:3">
      <c r="B9911" s="101" t="n">
        <v>103811</v>
      </c>
      <c r="C9911" s="0">
        <f>INT(Hoja3!E$4*Hoja3!$B9919)</f>
        <v>18</v>
      </c>
    </row>
    <row r="9912" spans="2:3">
      <c r="B9912" s="101" t="n">
        <v>103813</v>
      </c>
      <c r="C9912" s="0">
        <f>INT(Hoja3!E$4*Hoja3!$B9920)</f>
        <v>18</v>
      </c>
    </row>
    <row r="9913" spans="2:3">
      <c r="B9913" s="101" t="n">
        <v>103837</v>
      </c>
      <c r="C9913" s="0">
        <f>INT(Hoja3!E$4*Hoja3!$B9921)</f>
        <v>18</v>
      </c>
    </row>
    <row r="9914" spans="2:3">
      <c r="B9914" s="101" t="n">
        <v>103841</v>
      </c>
      <c r="C9914" s="0">
        <f>INT(Hoja3!E$4*Hoja3!$B9922)</f>
        <v>18</v>
      </c>
    </row>
    <row r="9915" spans="2:3">
      <c r="B9915" s="101" t="n">
        <v>103843</v>
      </c>
      <c r="C9915" s="0">
        <f>INT(Hoja3!E$4*Hoja3!$B9923)</f>
        <v>18</v>
      </c>
    </row>
    <row r="9916" spans="2:3">
      <c r="B9916" s="101" t="n">
        <v>103867</v>
      </c>
      <c r="C9916" s="0">
        <f>INT(Hoja3!E$4*Hoja3!$B9924)</f>
        <v>18</v>
      </c>
    </row>
    <row r="9917" spans="2:3">
      <c r="B9917" s="101" t="n">
        <v>103889</v>
      </c>
      <c r="C9917" s="0">
        <f>INT(Hoja3!E$4*Hoja3!$B9925)</f>
        <v>18</v>
      </c>
    </row>
    <row r="9918" spans="2:3">
      <c r="B9918" s="101" t="n">
        <v>103903</v>
      </c>
      <c r="C9918" s="0">
        <f>INT(Hoja3!E$4*Hoja3!$B9926)</f>
        <v>18</v>
      </c>
    </row>
    <row r="9919" spans="2:3">
      <c r="B9919" s="101" t="n">
        <v>103913</v>
      </c>
      <c r="C9919" s="0">
        <f>INT(Hoja3!E$4*Hoja3!$B9927)</f>
        <v>18</v>
      </c>
    </row>
    <row r="9920" spans="2:3">
      <c r="B9920" s="101" t="n">
        <v>103919</v>
      </c>
      <c r="C9920" s="0">
        <f>INT(Hoja3!E$4*Hoja3!$B9928)</f>
        <v>18</v>
      </c>
    </row>
    <row r="9921" spans="2:3">
      <c r="B9921" s="101" t="n">
        <v>103951</v>
      </c>
      <c r="C9921" s="0">
        <f>INT(Hoja3!E$4*Hoja3!$B9929)</f>
        <v>18</v>
      </c>
    </row>
    <row r="9922" spans="2:3">
      <c r="B9922" s="101" t="n">
        <v>103963</v>
      </c>
      <c r="C9922" s="0">
        <f>INT(Hoja3!E$4*Hoja3!$B9930)</f>
        <v>18</v>
      </c>
    </row>
    <row r="9923" spans="2:3">
      <c r="B9923" s="101" t="n">
        <v>103967</v>
      </c>
      <c r="C9923" s="0">
        <f>INT(Hoja3!E$4*Hoja3!$B9931)</f>
        <v>18</v>
      </c>
    </row>
    <row r="9924" spans="2:3">
      <c r="B9924" s="101" t="n">
        <v>103969</v>
      </c>
      <c r="C9924" s="0">
        <f>INT(Hoja3!E$4*Hoja3!$B9932)</f>
        <v>18</v>
      </c>
    </row>
    <row r="9925" spans="2:3">
      <c r="B9925" s="101" t="n">
        <v>103979</v>
      </c>
      <c r="C9925" s="0">
        <f>INT(Hoja3!E$4*Hoja3!$B9933)</f>
        <v>18</v>
      </c>
    </row>
    <row r="9926" spans="2:3">
      <c r="B9926" s="101" t="n">
        <v>103981</v>
      </c>
      <c r="C9926" s="0">
        <f>INT(Hoja3!E$4*Hoja3!$B9934)</f>
        <v>18</v>
      </c>
    </row>
    <row r="9927" spans="2:3">
      <c r="B9927" s="101" t="n">
        <v>103991</v>
      </c>
      <c r="C9927" s="0">
        <f>INT(Hoja3!E$4*Hoja3!$B9935)</f>
        <v>18</v>
      </c>
    </row>
    <row r="9928" spans="2:3">
      <c r="B9928" s="101" t="n">
        <v>103993</v>
      </c>
      <c r="C9928" s="0">
        <f>INT(Hoja3!E$4*Hoja3!$B9936)</f>
        <v>18</v>
      </c>
    </row>
    <row r="9929" spans="2:3">
      <c r="B9929" s="101" t="n">
        <v>103997</v>
      </c>
      <c r="C9929" s="0">
        <f>INT(Hoja3!E$4*Hoja3!$B9937)</f>
        <v>18</v>
      </c>
    </row>
    <row r="9930" spans="2:3">
      <c r="B9930" s="101" t="n">
        <v>104003</v>
      </c>
      <c r="C9930" s="0">
        <f>INT(Hoja3!E$4*Hoja3!$B9938)</f>
        <v>18</v>
      </c>
    </row>
    <row r="9931" spans="2:3">
      <c r="B9931" s="101" t="n">
        <v>104009</v>
      </c>
      <c r="C9931" s="0">
        <f>INT(Hoja3!E$4*Hoja3!$B9939)</f>
        <v>18</v>
      </c>
    </row>
    <row r="9932" spans="2:3">
      <c r="B9932" s="101" t="n">
        <v>104021</v>
      </c>
      <c r="C9932" s="0">
        <f>INT(Hoja3!E$4*Hoja3!$B9940)</f>
        <v>18</v>
      </c>
    </row>
    <row r="9933" spans="2:3">
      <c r="B9933" s="101" t="n">
        <v>104033</v>
      </c>
      <c r="C9933" s="0">
        <f>INT(Hoja3!E$4*Hoja3!$B9941)</f>
        <v>18</v>
      </c>
    </row>
    <row r="9934" spans="2:3">
      <c r="B9934" s="101" t="n">
        <v>104047</v>
      </c>
      <c r="C9934" s="0">
        <f>INT(Hoja3!E$4*Hoja3!$B9942)</f>
        <v>18</v>
      </c>
    </row>
    <row r="9935" spans="2:3">
      <c r="B9935" s="101" t="n">
        <v>104053</v>
      </c>
      <c r="C9935" s="0">
        <f>INT(Hoja3!E$4*Hoja3!$B9943)</f>
        <v>18</v>
      </c>
    </row>
    <row r="9936" spans="2:3">
      <c r="B9936" s="101" t="n">
        <v>104059</v>
      </c>
      <c r="C9936" s="0">
        <f>INT(Hoja3!E$4*Hoja3!$B9944)</f>
        <v>18</v>
      </c>
    </row>
    <row r="9937" spans="2:3">
      <c r="B9937" s="101" t="n">
        <v>104087</v>
      </c>
      <c r="C9937" s="0">
        <f>INT(Hoja3!E$4*Hoja3!$B9945)</f>
        <v>18</v>
      </c>
    </row>
    <row r="9938" spans="2:3">
      <c r="B9938" s="101" t="n">
        <v>104089</v>
      </c>
      <c r="C9938" s="0">
        <f>INT(Hoja3!E$4*Hoja3!$B9946)</f>
        <v>18</v>
      </c>
    </row>
    <row r="9939" spans="2:3">
      <c r="B9939" s="101" t="n">
        <v>104107</v>
      </c>
      <c r="C9939" s="0">
        <f>INT(Hoja3!E$4*Hoja3!$B9947)</f>
        <v>18</v>
      </c>
    </row>
    <row r="9940" spans="2:3">
      <c r="B9940" s="101" t="n">
        <v>104113</v>
      </c>
      <c r="C9940" s="0">
        <f>INT(Hoja3!E$4*Hoja3!$B9948)</f>
        <v>18</v>
      </c>
    </row>
    <row r="9941" spans="2:3">
      <c r="B9941" s="101" t="n">
        <v>104119</v>
      </c>
      <c r="C9941" s="0">
        <f>INT(Hoja3!E$4*Hoja3!$B9949)</f>
        <v>18</v>
      </c>
    </row>
    <row r="9942" spans="2:3">
      <c r="B9942" s="101" t="n">
        <v>104123</v>
      </c>
      <c r="C9942" s="0">
        <f>INT(Hoja3!E$4*Hoja3!$B9950)</f>
        <v>18</v>
      </c>
    </row>
    <row r="9943" spans="2:3">
      <c r="B9943" s="101" t="n">
        <v>104147</v>
      </c>
      <c r="C9943" s="0">
        <f>INT(Hoja3!E$4*Hoja3!$B9951)</f>
        <v>18</v>
      </c>
    </row>
    <row r="9944" spans="2:3">
      <c r="B9944" s="101" t="n">
        <v>104149</v>
      </c>
      <c r="C9944" s="0">
        <f>INT(Hoja3!E$4*Hoja3!$B9952)</f>
        <v>18</v>
      </c>
    </row>
    <row r="9945" spans="2:3">
      <c r="B9945" s="101" t="n">
        <v>104161</v>
      </c>
      <c r="C9945" s="0">
        <f>INT(Hoja3!E$4*Hoja3!$B9953)</f>
        <v>18</v>
      </c>
    </row>
    <row r="9946" spans="2:3">
      <c r="B9946" s="101" t="n">
        <v>104173</v>
      </c>
      <c r="C9946" s="0">
        <f>INT(Hoja3!E$4*Hoja3!$B9954)</f>
        <v>18</v>
      </c>
    </row>
    <row r="9947" spans="2:3">
      <c r="B9947" s="101" t="n">
        <v>104179</v>
      </c>
      <c r="C9947" s="0">
        <f>INT(Hoja3!E$4*Hoja3!$B9955)</f>
        <v>18</v>
      </c>
    </row>
    <row r="9948" spans="2:3">
      <c r="B9948" s="101" t="n">
        <v>104183</v>
      </c>
      <c r="C9948" s="0">
        <f>INT(Hoja3!E$4*Hoja3!$B9956)</f>
        <v>18</v>
      </c>
    </row>
    <row r="9949" spans="2:3">
      <c r="B9949" s="101" t="n">
        <v>104207</v>
      </c>
      <c r="C9949" s="0">
        <f>INT(Hoja3!E$4*Hoja3!$B9957)</f>
        <v>18</v>
      </c>
    </row>
    <row r="9950" spans="2:3">
      <c r="B9950" s="101" t="n">
        <v>104231</v>
      </c>
      <c r="C9950" s="0">
        <f>INT(Hoja3!E$4*Hoja3!$B9958)</f>
        <v>18</v>
      </c>
    </row>
    <row r="9951" spans="2:3">
      <c r="B9951" s="101" t="n">
        <v>104233</v>
      </c>
      <c r="C9951" s="0">
        <f>INT(Hoja3!E$4*Hoja3!$B9959)</f>
        <v>18</v>
      </c>
    </row>
    <row r="9952" spans="2:3">
      <c r="B9952" s="101" t="n">
        <v>104239</v>
      </c>
      <c r="C9952" s="0">
        <f>INT(Hoja3!E$4*Hoja3!$B9960)</f>
        <v>18</v>
      </c>
    </row>
    <row r="9953" spans="2:3">
      <c r="B9953" s="101" t="n">
        <v>104243</v>
      </c>
      <c r="C9953" s="0">
        <f>INT(Hoja3!E$4*Hoja3!$B9961)</f>
        <v>18</v>
      </c>
    </row>
    <row r="9954" spans="2:3">
      <c r="B9954" s="101" t="n">
        <v>104281</v>
      </c>
      <c r="C9954" s="0">
        <f>INT(Hoja3!E$4*Hoja3!$B9962)</f>
        <v>18</v>
      </c>
    </row>
    <row r="9955" spans="2:3">
      <c r="B9955" s="101" t="n">
        <v>104287</v>
      </c>
      <c r="C9955" s="0">
        <f>INT(Hoja3!E$4*Hoja3!$B9963)</f>
        <v>18</v>
      </c>
    </row>
    <row r="9956" spans="2:3">
      <c r="B9956" s="101" t="n">
        <v>104297</v>
      </c>
      <c r="C9956" s="0">
        <f>INT(Hoja3!E$4*Hoja3!$B9964)</f>
        <v>18</v>
      </c>
    </row>
    <row r="9957" spans="2:3">
      <c r="B9957" s="101" t="n">
        <v>104309</v>
      </c>
      <c r="C9957" s="0">
        <f>INT(Hoja3!E$4*Hoja3!$B9965)</f>
        <v>18</v>
      </c>
    </row>
    <row r="9958" spans="2:3">
      <c r="B9958" s="101" t="n">
        <v>104311</v>
      </c>
      <c r="C9958" s="0">
        <f>INT(Hoja3!E$4*Hoja3!$B9966)</f>
        <v>18</v>
      </c>
    </row>
    <row r="9959" spans="2:3">
      <c r="B9959" s="101" t="n">
        <v>104323</v>
      </c>
      <c r="C9959" s="0">
        <f>INT(Hoja3!E$4*Hoja3!$B9967)</f>
        <v>18</v>
      </c>
    </row>
    <row r="9960" spans="2:3">
      <c r="B9960" s="101" t="n">
        <v>104327</v>
      </c>
      <c r="C9960" s="0">
        <f>INT(Hoja3!E$4*Hoja3!$B9968)</f>
        <v>18</v>
      </c>
    </row>
    <row r="9961" spans="2:3">
      <c r="B9961" s="101" t="n">
        <v>104347</v>
      </c>
      <c r="C9961" s="0">
        <f>INT(Hoja3!E$4*Hoja3!$B9969)</f>
        <v>18</v>
      </c>
    </row>
    <row r="9962" spans="2:3">
      <c r="B9962" s="101" t="n">
        <v>104369</v>
      </c>
      <c r="C9962" s="0">
        <f>INT(Hoja3!E$4*Hoja3!$B9970)</f>
        <v>18</v>
      </c>
    </row>
    <row r="9963" spans="2:3">
      <c r="B9963" s="101" t="n">
        <v>104381</v>
      </c>
      <c r="C9963" s="0">
        <f>INT(Hoja3!E$4*Hoja3!$B9971)</f>
        <v>18</v>
      </c>
    </row>
    <row r="9964" spans="2:3">
      <c r="B9964" s="101" t="n">
        <v>104383</v>
      </c>
      <c r="C9964" s="0">
        <f>INT(Hoja3!E$4*Hoja3!$B9972)</f>
        <v>18</v>
      </c>
    </row>
    <row r="9965" spans="2:3">
      <c r="B9965" s="101" t="n">
        <v>104393</v>
      </c>
      <c r="C9965" s="0">
        <f>INT(Hoja3!E$4*Hoja3!$B9973)</f>
        <v>18</v>
      </c>
    </row>
    <row r="9966" spans="2:3">
      <c r="B9966" s="101" t="n">
        <v>104399</v>
      </c>
      <c r="C9966" s="0">
        <f>INT(Hoja3!E$4*Hoja3!$B9974)</f>
        <v>18</v>
      </c>
    </row>
    <row r="9967" spans="2:3">
      <c r="B9967" s="101" t="n">
        <v>104417</v>
      </c>
      <c r="C9967" s="0">
        <f>INT(Hoja3!E$4*Hoja3!$B9975)</f>
        <v>18</v>
      </c>
    </row>
    <row r="9968" spans="2:3">
      <c r="B9968" s="101" t="n">
        <v>104459</v>
      </c>
      <c r="C9968" s="0">
        <f>INT(Hoja3!E$4*Hoja3!$B9976)</f>
        <v>18</v>
      </c>
    </row>
    <row r="9969" spans="2:3">
      <c r="B9969" s="101" t="n">
        <v>104471</v>
      </c>
      <c r="C9969" s="0">
        <f>INT(Hoja3!E$4*Hoja3!$B9977)</f>
        <v>18</v>
      </c>
    </row>
    <row r="9970" spans="2:3">
      <c r="B9970" s="101" t="n">
        <v>104473</v>
      </c>
      <c r="C9970" s="0">
        <f>INT(Hoja3!E$4*Hoja3!$B9978)</f>
        <v>18</v>
      </c>
    </row>
    <row r="9971" spans="2:3">
      <c r="B9971" s="101" t="n">
        <v>104479</v>
      </c>
      <c r="C9971" s="0">
        <f>INT(Hoja3!E$4*Hoja3!$B9979)</f>
        <v>18</v>
      </c>
    </row>
    <row r="9972" spans="2:3">
      <c r="B9972" s="101" t="n">
        <v>104491</v>
      </c>
      <c r="C9972" s="0">
        <f>INT(Hoja3!E$4*Hoja3!$B9980)</f>
        <v>18</v>
      </c>
    </row>
    <row r="9973" spans="2:3">
      <c r="B9973" s="101" t="n">
        <v>104513</v>
      </c>
      <c r="C9973" s="0">
        <f>INT(Hoja3!E$4*Hoja3!$B9981)</f>
        <v>18</v>
      </c>
    </row>
    <row r="9974" spans="2:3">
      <c r="B9974" s="101" t="n">
        <v>104527</v>
      </c>
      <c r="C9974" s="0">
        <f>INT(Hoja3!E$4*Hoja3!$B9982)</f>
        <v>18</v>
      </c>
    </row>
    <row r="9975" spans="2:3">
      <c r="B9975" s="101" t="n">
        <v>104537</v>
      </c>
      <c r="C9975" s="0">
        <f>INT(Hoja3!E$4*Hoja3!$B9983)</f>
        <v>18</v>
      </c>
    </row>
    <row r="9976" spans="2:3">
      <c r="B9976" s="101" t="n">
        <v>104543</v>
      </c>
      <c r="C9976" s="0">
        <f>INT(Hoja3!E$4*Hoja3!$B9984)</f>
        <v>18</v>
      </c>
    </row>
    <row r="9977" spans="2:3">
      <c r="B9977" s="101" t="n">
        <v>104549</v>
      </c>
      <c r="C9977" s="0">
        <f>INT(Hoja3!E$4*Hoja3!$B9985)</f>
        <v>18</v>
      </c>
    </row>
    <row r="9978" spans="2:3">
      <c r="B9978" s="101" t="n">
        <v>104551</v>
      </c>
      <c r="C9978" s="0">
        <f>INT(Hoja3!E$4*Hoja3!$B9986)</f>
        <v>18</v>
      </c>
    </row>
    <row r="9979" spans="2:3">
      <c r="B9979" s="101" t="n">
        <v>104561</v>
      </c>
      <c r="C9979" s="0">
        <f>INT(Hoja3!E$4*Hoja3!$B9987)</f>
        <v>18</v>
      </c>
    </row>
    <row r="9980" spans="2:3">
      <c r="B9980" s="101" t="n">
        <v>104579</v>
      </c>
      <c r="C9980" s="0">
        <f>INT(Hoja3!E$4*Hoja3!$B9988)</f>
        <v>18</v>
      </c>
    </row>
    <row r="9981" spans="2:3">
      <c r="B9981" s="101" t="n">
        <v>104593</v>
      </c>
      <c r="C9981" s="0">
        <f>INT(Hoja3!E$4*Hoja3!$B9989)</f>
        <v>18</v>
      </c>
    </row>
    <row r="9982" spans="2:3">
      <c r="B9982" s="101" t="n">
        <v>104597</v>
      </c>
      <c r="C9982" s="0">
        <f>INT(Hoja3!E$4*Hoja3!$B9990)</f>
        <v>18</v>
      </c>
    </row>
    <row r="9983" spans="2:3">
      <c r="B9983" s="101" t="n">
        <v>104623</v>
      </c>
      <c r="C9983" s="0">
        <f>INT(Hoja3!E$4*Hoja3!$B9991)</f>
        <v>18</v>
      </c>
    </row>
    <row r="9984" spans="2:3">
      <c r="B9984" s="101" t="n">
        <v>104639</v>
      </c>
      <c r="C9984" s="0">
        <f>INT(Hoja3!E$4*Hoja3!$B9992)</f>
        <v>18</v>
      </c>
    </row>
    <row r="9985" spans="2:3">
      <c r="B9985" s="101" t="n">
        <v>104651</v>
      </c>
      <c r="C9985" s="0">
        <f>INT(Hoja3!E$4*Hoja3!$B9993)</f>
        <v>18</v>
      </c>
    </row>
    <row r="9986" spans="2:3">
      <c r="B9986" s="101" t="n">
        <v>104659</v>
      </c>
      <c r="C9986" s="0">
        <f>INT(Hoja3!E$4*Hoja3!$B9994)</f>
        <v>18</v>
      </c>
    </row>
    <row r="9987" spans="2:3">
      <c r="B9987" s="101" t="n">
        <v>104677</v>
      </c>
      <c r="C9987" s="0">
        <f>INT(Hoja3!E$4*Hoja3!$B9995)</f>
        <v>18</v>
      </c>
    </row>
    <row r="9988" spans="2:3">
      <c r="B9988" s="101" t="n">
        <v>104681</v>
      </c>
      <c r="C9988" s="0">
        <f>INT(Hoja3!E$4*Hoja3!$B9996)</f>
        <v>18</v>
      </c>
    </row>
    <row r="9989" spans="2:3">
      <c r="B9989" s="101" t="n">
        <v>104683</v>
      </c>
      <c r="C9989" s="0">
        <f>INT(Hoja3!E$4*Hoja3!$B9997)</f>
        <v>18</v>
      </c>
    </row>
    <row r="9990" spans="2:3">
      <c r="B9990" s="101" t="n">
        <v>104693</v>
      </c>
      <c r="C9990" s="0">
        <f>INT(Hoja3!E$4*Hoja3!$B9998)</f>
        <v>18</v>
      </c>
    </row>
    <row r="9991" spans="2:3">
      <c r="B9991" s="101" t="n">
        <v>104701</v>
      </c>
      <c r="C9991" s="0">
        <f>INT(Hoja3!E$4*Hoja3!$B9999)</f>
        <v>18</v>
      </c>
    </row>
    <row r="9992" spans="2:3">
      <c r="B9992" s="101" t="n">
        <v>104707</v>
      </c>
      <c r="C9992" s="0">
        <f>INT(Hoja3!E$4*Hoja3!$B10000)</f>
        <v>18</v>
      </c>
    </row>
    <row r="9993" spans="2:3">
      <c r="B9993" s="101" t="n">
        <v>104711</v>
      </c>
      <c r="C9993" s="0">
        <f>INT(Hoja3!E$4*Hoja3!$B10001)</f>
        <v>18</v>
      </c>
    </row>
    <row r="9994" spans="2:3">
      <c r="B9994" s="101" t="n">
        <v>104717</v>
      </c>
      <c r="C9994" s="0">
        <f>INT(Hoja3!E$4*Hoja3!$B10002)</f>
        <v>18</v>
      </c>
    </row>
    <row r="9995" spans="2:3">
      <c r="B9995" s="101" t="n">
        <v>104723</v>
      </c>
      <c r="C9995" s="0">
        <f>INT(Hoja3!E$4*Hoja3!$B10003)</f>
        <v>18</v>
      </c>
    </row>
  </sheetData>
  <mergeCells count="1">
    <mergeCell ref="G2:H2"/>
  </mergeCells>
  <printOptions>
    <extLst>
      <ext uri="smNativeData">
        <pm:pageFlags xmlns:pm="smNativeData" id="1595168006" printRowHead="0" printColHead="0" printHeadLine="0" printFootLine="0" autoHeightHeader="0" autoHeightFooter="0" fitToPageBoth="0"/>
      </ext>
    </extLst>
  </printOptions>
  <pageMargins left="0.787500" right="0.787500" top="0.787500" bottom="0.787500" header="0.393750" footer="0.393750"/>
  <pageSetup paperSize="9" fitToWidth="0" fitToHeight="1" pageOrder="overThenDown"/>
  <headerFooter>
    <extLst>
      <ext uri="smNativeData">
        <pm:header xmlns:pm="smNativeData" id="1595168006" l="56" r="56" t="56" b="56" borderId="0" fillId="0" vertical="0"/>
        <pm:footer xmlns:pm="smNativeData" id="1595168006" l="56" r="56" t="56" b="56" borderId="0" fillId="0" vertical="2"/>
        <pm:paperBin xmlns:pm="smNativeData" id="1595168006" Id="0" type="0" value="0"/>
        <pm:paperBin xmlns:pm="smNativeData" id="1595168006" Id="1" type="0" value="0"/>
      </ext>
    </extLst>
  </headerFooter>
  <extLst>
    <ext uri="smNativeData">
      <pm:sheetPrefs xmlns:pm="smNativeData" day="1595168006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4.xml><?xml version="1.0" encoding="utf-8"?>
<worksheet xmlns="http://schemas.openxmlformats.org/spreadsheetml/2006/main" xmlns:r="http://schemas.openxmlformats.org/officeDocument/2006/relationships">
  <dimension ref="B1:I9995"/>
  <sheetViews>
    <sheetView view="normal" topLeftCell="A1782" zoomScale="70" workbookViewId="0">
      <selection activeCell="I1809" sqref="I1809"/>
    </sheetView>
  </sheetViews>
  <sheetFormatPr baseColWidth="9" defaultColWidth="10.000000" defaultRowHeight="13.45"/>
  <sheetData>
    <row r="1" spans="3:7">
      <c r="C1" s="631">
        <f>Hoja1!AC4</f>
        <v>200000000000</v>
      </c>
      <c r="E1" s="649" t="s">
        <v>58</v>
      </c>
      <c r="F1" s="649"/>
      <c r="G1" s="649"/>
    </row>
    <row r="4" spans="2:9">
      <c r="B4" s="101">
        <f>Lk_p2!B4</f>
        <v>19</v>
      </c>
      <c r="C4" s="0">
        <f>LOOKUP(Lk_p2!C4,Hoja1!$O$3:$O$299,Hoja1!$K$3:$K$299)</f>
        <v>287</v>
      </c>
      <c r="E4" s="7">
        <f>Lk_p2!E4</f>
        <v>437</v>
      </c>
      <c r="F4" s="0">
        <f>LOOKUP(Lk_p2!F4,Hoja1!$W$3:$W$348,Hoja1!$S$3:$S$348)</f>
        <v>69</v>
      </c>
      <c r="H4" s="101">
        <f>Lk_p2!H4</f>
        <v>12673</v>
      </c>
      <c r="I4" s="0">
        <f>LOOKUP(Lk_p2!I4,Hoja1!$O$3:$O$299,Hoja1!$K$3:$K$299)</f>
        <v>43</v>
      </c>
    </row>
    <row r="5" spans="2:9">
      <c r="B5" s="101">
        <f>Lk_p2!B5</f>
        <v>23</v>
      </c>
      <c r="C5" s="0">
        <f>LOOKUP(Lk_p2!C5,Hoja1!$O$3:$O$299,Hoja1!$K$3:$K$299)</f>
        <v>286</v>
      </c>
      <c r="E5" s="7">
        <f>Lk_p2!E5</f>
        <v>551</v>
      </c>
      <c r="F5" s="0">
        <f>LOOKUP(Lk_p2!F5,Hoja1!$W$3:$W$348,Hoja1!$S$3:$S$348)</f>
        <v>69</v>
      </c>
      <c r="H5" s="101">
        <f>Lk_p2!H5</f>
        <v>13547</v>
      </c>
      <c r="I5" s="0">
        <f>LOOKUP(Lk_p2!I5,Hoja1!$O$3:$O$299,Hoja1!$K$3:$K$299)</f>
        <v>42</v>
      </c>
    </row>
    <row r="6" spans="2:9">
      <c r="B6" s="101">
        <f>Lk_p2!B6</f>
        <v>29</v>
      </c>
      <c r="C6" s="0">
        <f>LOOKUP(Lk_p2!C6,Hoja1!$O$3:$O$299,Hoja1!$K$3:$K$299)</f>
        <v>278</v>
      </c>
      <c r="E6" s="7">
        <f>Lk_p2!E6</f>
        <v>667</v>
      </c>
      <c r="F6" s="0">
        <f>LOOKUP(Lk_p2!F6,Hoja1!$W$3:$W$348,Hoja1!$S$3:$S$348)</f>
        <v>63</v>
      </c>
      <c r="H6" s="101">
        <f>Lk_p2!H6</f>
        <v>17081</v>
      </c>
      <c r="I6" s="0">
        <f>LOOKUP(Lk_p2!I6,Hoja1!$O$3:$O$299,Hoja1!$K$3:$K$299)</f>
        <v>38</v>
      </c>
    </row>
    <row r="7" spans="2:9">
      <c r="B7" s="101">
        <f>Lk_p2!B7</f>
        <v>31</v>
      </c>
      <c r="C7" s="0">
        <f>LOOKUP(Lk_p2!C7,Hoja1!$O$3:$O$299,Hoja1!$K$3:$K$299)</f>
        <v>277</v>
      </c>
      <c r="E7" s="7">
        <f>Lk_p2!E7</f>
        <v>589</v>
      </c>
      <c r="F7" s="0">
        <f>LOOKUP(Lk_p2!F7,Hoja1!$W$3:$W$348,Hoja1!$S$3:$S$348)</f>
        <v>63</v>
      </c>
      <c r="H7" s="101">
        <f>Lk_p2!H7</f>
        <v>20677</v>
      </c>
      <c r="I7" s="0">
        <f>LOOKUP(Lk_p2!I7,Hoja1!$O$3:$O$299,Hoja1!$K$3:$K$299)</f>
        <v>38</v>
      </c>
    </row>
    <row r="8" spans="2:9">
      <c r="B8" s="101">
        <f>Lk_p2!B8</f>
        <v>37</v>
      </c>
      <c r="C8" s="0">
        <f>LOOKUP(Lk_p2!C8,Hoja1!$O$3:$O$299,Hoja1!$K$3:$K$299)</f>
        <v>264</v>
      </c>
      <c r="E8" s="7">
        <f>Lk_p2!E8</f>
        <v>713</v>
      </c>
      <c r="F8" s="0">
        <f>LOOKUP(Lk_p2!F8,Hoja1!$W$3:$W$348,Hoja1!$S$3:$S$348)</f>
        <v>63</v>
      </c>
      <c r="H8" s="101">
        <f>Lk_p2!H8</f>
        <v>16169</v>
      </c>
      <c r="I8" s="0">
        <f>LOOKUP(Lk_p2!I8,Hoja1!$O$3:$O$299,Hoja1!$K$3:$K$299)</f>
        <v>41</v>
      </c>
    </row>
    <row r="9" spans="2:9">
      <c r="B9" s="101">
        <f>Lk_p2!B9</f>
        <v>41</v>
      </c>
      <c r="C9" s="0">
        <f>LOOKUP(Lk_p2!C9,Hoja1!$O$3:$O$299,Hoja1!$K$3:$K$299)</f>
        <v>263</v>
      </c>
      <c r="E9" s="7">
        <f>Lk_p2!E9</f>
        <v>899</v>
      </c>
      <c r="F9" s="0">
        <f>LOOKUP(Lk_p2!F9,Hoja1!$W$3:$W$348,Hoja1!$S$3:$S$348)</f>
        <v>63</v>
      </c>
      <c r="H9" s="101">
        <f>Lk_p2!H9</f>
        <v>20387</v>
      </c>
      <c r="I9" s="0">
        <f>LOOKUP(Lk_p2!I9,Hoja1!$O$3:$O$299,Hoja1!$K$3:$K$299)</f>
        <v>38</v>
      </c>
    </row>
    <row r="10" spans="2:9">
      <c r="B10" s="101">
        <f>Lk_p2!B10</f>
        <v>43</v>
      </c>
      <c r="C10" s="0">
        <f>LOOKUP(Lk_p2!C10,Hoja1!$O$3:$O$299,Hoja1!$K$3:$K$299)</f>
        <v>263</v>
      </c>
      <c r="E10" s="7">
        <f>Lk_p2!E10</f>
        <v>703</v>
      </c>
      <c r="F10" s="0">
        <f>LOOKUP(Lk_p2!F10,Hoja1!$W$3:$W$348,Hoja1!$S$3:$S$348)</f>
        <v>63</v>
      </c>
      <c r="H10" s="101">
        <f>Lk_p2!H10</f>
        <v>24679</v>
      </c>
      <c r="I10" s="0">
        <f>LOOKUP(Lk_p2!I10,Hoja1!$O$3:$O$299,Hoja1!$K$3:$K$299)</f>
        <v>28</v>
      </c>
    </row>
    <row r="11" spans="2:9">
      <c r="B11" s="101">
        <f>Lk_p2!B11</f>
        <v>47</v>
      </c>
      <c r="C11" s="0">
        <f>LOOKUP(Lk_p2!C11,Hoja1!$O$3:$O$299,Hoja1!$K$3:$K$299)</f>
        <v>263</v>
      </c>
      <c r="E11" s="7">
        <f>Lk_p2!E11</f>
        <v>851</v>
      </c>
      <c r="F11" s="0">
        <f>LOOKUP(Lk_p2!F11,Hoja1!$W$3:$W$348,Hoja1!$S$3:$S$348)</f>
        <v>63</v>
      </c>
      <c r="H11" s="101">
        <f>Lk_p2!H11</f>
        <v>21793</v>
      </c>
      <c r="I11" s="0">
        <f>LOOKUP(Lk_p2!I11,Hoja1!$O$3:$O$299,Hoja1!$K$3:$K$299)</f>
        <v>38</v>
      </c>
    </row>
    <row r="12" spans="2:9">
      <c r="B12" s="101">
        <f>Lk_p2!B12</f>
        <v>53</v>
      </c>
      <c r="C12" s="0">
        <f>LOOKUP(Lk_p2!C12,Hoja1!$O$3:$O$299,Hoja1!$K$3:$K$299)</f>
        <v>262</v>
      </c>
      <c r="E12" s="7">
        <f>Lk_p2!E12</f>
        <v>1073</v>
      </c>
      <c r="F12" s="0">
        <f>LOOKUP(Lk_p2!F12,Hoja1!$W$3:$W$348,Hoja1!$S$3:$S$348)</f>
        <v>59</v>
      </c>
      <c r="H12" s="101">
        <f>Lk_p2!H12</f>
        <v>26381</v>
      </c>
      <c r="I12" s="0">
        <f>LOOKUP(Lk_p2!I12,Hoja1!$O$3:$O$299,Hoja1!$K$3:$K$299)</f>
        <v>28</v>
      </c>
    </row>
    <row r="13" spans="2:9">
      <c r="B13" s="101">
        <f>Lk_p2!B13</f>
        <v>59</v>
      </c>
      <c r="C13" s="0">
        <f>LOOKUP(Lk_p2!C13,Hoja1!$O$3:$O$299,Hoja1!$K$3:$K$299)</f>
        <v>253</v>
      </c>
      <c r="E13" s="7">
        <f>Lk_p2!E13</f>
        <v>1147</v>
      </c>
      <c r="F13" s="0">
        <f>LOOKUP(Lk_p2!F13,Hoja1!$W$3:$W$348,Hoja1!$S$3:$S$348)</f>
        <v>59</v>
      </c>
      <c r="H13" s="101">
        <f>Lk_p2!H13</f>
        <v>33263</v>
      </c>
      <c r="I13" s="0">
        <f>LOOKUP(Lk_p2!I13,Hoja1!$O$3:$O$299,Hoja1!$K$3:$K$299)</f>
        <v>28</v>
      </c>
    </row>
    <row r="14" spans="2:9">
      <c r="B14" s="101">
        <f>Lk_p2!B14</f>
        <v>61</v>
      </c>
      <c r="C14" s="0">
        <f>LOOKUP(Lk_p2!C14,Hoja1!$O$3:$O$299,Hoja1!$K$3:$K$299)</f>
        <v>253</v>
      </c>
      <c r="E14" s="7">
        <f>Lk_p2!E14</f>
        <v>779</v>
      </c>
      <c r="F14" s="0">
        <f>LOOKUP(Lk_p2!F14,Hoja1!$W$3:$W$348,Hoja1!$S$3:$S$348)</f>
        <v>63</v>
      </c>
      <c r="H14" s="101">
        <f>Lk_p2!H14</f>
        <v>17917</v>
      </c>
      <c r="I14" s="0">
        <f>LOOKUP(Lk_p2!I14,Hoja1!$O$3:$O$299,Hoja1!$K$3:$K$299)</f>
        <v>38</v>
      </c>
    </row>
    <row r="15" spans="2:9">
      <c r="B15" s="101">
        <f>Lk_p2!B15</f>
        <v>67</v>
      </c>
      <c r="C15" s="0">
        <f>LOOKUP(Lk_p2!C15,Hoja1!$O$3:$O$299,Hoja1!$K$3:$K$299)</f>
        <v>252</v>
      </c>
      <c r="E15" s="7">
        <f>Lk_p2!E15</f>
        <v>943</v>
      </c>
      <c r="F15" s="0">
        <f>LOOKUP(Lk_p2!F15,Hoja1!$W$3:$W$348,Hoja1!$S$3:$S$348)</f>
        <v>59</v>
      </c>
      <c r="H15" s="101">
        <f>Lk_p2!H15</f>
        <v>22591</v>
      </c>
      <c r="I15" s="0">
        <f>LOOKUP(Lk_p2!I15,Hoja1!$O$3:$O$299,Hoja1!$K$3:$K$299)</f>
        <v>38</v>
      </c>
    </row>
    <row r="16" spans="2:9">
      <c r="B16" s="101">
        <f>Lk_p2!B16</f>
        <v>71</v>
      </c>
      <c r="C16" s="0">
        <f>LOOKUP(Lk_p2!C16,Hoja1!$O$3:$O$299,Hoja1!$K$3:$K$299)</f>
        <v>252</v>
      </c>
      <c r="E16" s="7">
        <f>Lk_p2!E16</f>
        <v>1189</v>
      </c>
      <c r="F16" s="0">
        <f>LOOKUP(Lk_p2!F16,Hoja1!$W$3:$W$348,Hoja1!$S$3:$S$348)</f>
        <v>59</v>
      </c>
      <c r="H16" s="101">
        <f>Lk_p2!H16</f>
        <v>27347</v>
      </c>
      <c r="I16" s="0">
        <f>LOOKUP(Lk_p2!I16,Hoja1!$O$3:$O$299,Hoja1!$K$3:$K$299)</f>
        <v>28</v>
      </c>
    </row>
    <row r="17" spans="2:9">
      <c r="B17" s="101">
        <f>Lk_p2!B17</f>
        <v>73</v>
      </c>
      <c r="C17" s="0">
        <f>LOOKUP(Lk_p2!C17,Hoja1!$O$3:$O$299,Hoja1!$K$3:$K$299)</f>
        <v>252</v>
      </c>
      <c r="E17" s="7">
        <f>Lk_p2!E17</f>
        <v>1271</v>
      </c>
      <c r="F17" s="0">
        <f>LOOKUP(Lk_p2!F17,Hoja1!$W$3:$W$348,Hoja1!$S$3:$S$348)</f>
        <v>58</v>
      </c>
      <c r="H17" s="101">
        <f>Lk_p2!H17</f>
        <v>24149</v>
      </c>
      <c r="I17" s="0">
        <f>LOOKUP(Lk_p2!I17,Hoja1!$O$3:$O$299,Hoja1!$K$3:$K$299)</f>
        <v>34</v>
      </c>
    </row>
    <row r="18" spans="2:9">
      <c r="B18" s="101">
        <f>Lk_p2!B18</f>
        <v>79</v>
      </c>
      <c r="C18" s="0">
        <f>LOOKUP(Lk_p2!C18,Hoja1!$O$3:$O$299,Hoja1!$K$3:$K$299)</f>
        <v>252</v>
      </c>
      <c r="E18" s="7">
        <f>Lk_p2!E18</f>
        <v>1517</v>
      </c>
      <c r="F18" s="0">
        <f>LOOKUP(Lk_p2!F18,Hoja1!$W$3:$W$348,Hoja1!$S$3:$S$348)</f>
        <v>58</v>
      </c>
      <c r="H18" s="101">
        <f>Lk_p2!H18</f>
        <v>29233</v>
      </c>
      <c r="I18" s="0">
        <f>LOOKUP(Lk_p2!I18,Hoja1!$O$3:$O$299,Hoja1!$K$3:$K$299)</f>
        <v>27</v>
      </c>
    </row>
    <row r="19" spans="2:9">
      <c r="B19" s="101">
        <f>Lk_p2!B19</f>
        <v>83</v>
      </c>
      <c r="C19" s="0">
        <f>LOOKUP(Lk_p2!C19,Hoja1!$O$3:$O$299,Hoja1!$K$3:$K$299)</f>
        <v>252</v>
      </c>
      <c r="E19" s="7">
        <f>Lk_p2!E19</f>
        <v>817</v>
      </c>
      <c r="F19" s="0">
        <f>LOOKUP(Lk_p2!F19,Hoja1!$W$3:$W$348,Hoja1!$S$3:$S$348)</f>
        <v>63</v>
      </c>
      <c r="H19" s="101">
        <f>Lk_p2!H19</f>
        <v>36859</v>
      </c>
      <c r="I19" s="0">
        <f>LOOKUP(Lk_p2!I19,Hoja1!$O$3:$O$299,Hoja1!$K$3:$K$299)</f>
        <v>23</v>
      </c>
    </row>
    <row r="20" spans="2:9">
      <c r="B20" s="101">
        <f>Lk_p2!B20</f>
        <v>89</v>
      </c>
      <c r="C20" s="0">
        <f>LOOKUP(Lk_p2!C20,Hoja1!$O$3:$O$299,Hoja1!$K$3:$K$299)</f>
        <v>252</v>
      </c>
      <c r="E20" s="7">
        <f>Lk_p2!E20</f>
        <v>989</v>
      </c>
      <c r="F20" s="0">
        <f>LOOKUP(Lk_p2!F20,Hoja1!$W$3:$W$348,Hoja1!$S$3:$S$348)</f>
        <v>59</v>
      </c>
      <c r="H20" s="101">
        <f>Lk_p2!H20</f>
        <v>28823</v>
      </c>
      <c r="I20" s="0">
        <f>LOOKUP(Lk_p2!I20,Hoja1!$O$3:$O$299,Hoja1!$K$3:$K$299)</f>
        <v>28</v>
      </c>
    </row>
    <row r="21" spans="2:9">
      <c r="B21" s="101">
        <f>Lk_p2!B21</f>
        <v>97</v>
      </c>
      <c r="C21" s="0">
        <f>LOOKUP(Lk_p2!C21,Hoja1!$O$3:$O$299,Hoja1!$K$3:$K$299)</f>
        <v>240</v>
      </c>
      <c r="E21" s="7">
        <f>Lk_p2!E21</f>
        <v>1247</v>
      </c>
      <c r="F21" s="0">
        <f>LOOKUP(Lk_p2!F21,Hoja1!$W$3:$W$348,Hoja1!$S$3:$S$348)</f>
        <v>59</v>
      </c>
      <c r="H21" s="101">
        <f>Lk_p2!H21</f>
        <v>34891</v>
      </c>
      <c r="I21" s="0">
        <f>LOOKUP(Lk_p2!I21,Hoja1!$O$3:$O$299,Hoja1!$K$3:$K$299)</f>
        <v>18</v>
      </c>
    </row>
    <row r="22" spans="2:9">
      <c r="B22" s="101">
        <f>Lk_p2!B22</f>
        <v>101</v>
      </c>
      <c r="C22" s="0">
        <f>LOOKUP(Lk_p2!C22,Hoja1!$O$3:$O$299,Hoja1!$K$3:$K$299)</f>
        <v>240</v>
      </c>
      <c r="E22" s="7">
        <f>Lk_p2!E22</f>
        <v>1333</v>
      </c>
      <c r="F22" s="0">
        <f>LOOKUP(Lk_p2!F22,Hoja1!$W$3:$W$348,Hoja1!$S$3:$S$348)</f>
        <v>58</v>
      </c>
      <c r="H22" s="101">
        <f>Lk_p2!H22</f>
        <v>43993</v>
      </c>
      <c r="I22" s="0">
        <f>LOOKUP(Lk_p2!I22,Hoja1!$O$3:$O$299,Hoja1!$K$3:$K$299)</f>
        <v>17</v>
      </c>
    </row>
    <row r="23" spans="2:9">
      <c r="B23" s="101">
        <f>Lk_p2!B23</f>
        <v>103</v>
      </c>
      <c r="C23" s="0">
        <f>LOOKUP(Lk_p2!C23,Hoja1!$O$3:$O$299,Hoja1!$K$3:$K$299)</f>
        <v>240</v>
      </c>
      <c r="E23" s="7">
        <f>Lk_p2!E23</f>
        <v>1591</v>
      </c>
      <c r="F23" s="0">
        <f>LOOKUP(Lk_p2!F23,Hoja1!$W$3:$W$348,Hoja1!$S$3:$S$348)</f>
        <v>58</v>
      </c>
      <c r="H23" s="101">
        <f>Lk_p2!H23</f>
        <v>47027</v>
      </c>
      <c r="I23" s="0">
        <f>LOOKUP(Lk_p2!I23,Hoja1!$O$3:$O$299,Hoja1!$K$3:$K$299)</f>
        <v>14</v>
      </c>
    </row>
    <row r="24" spans="2:9">
      <c r="B24" s="101">
        <f>Lk_p2!B24</f>
        <v>107</v>
      </c>
      <c r="C24" s="0">
        <f>LOOKUP(Lk_p2!C24,Hoja1!$O$3:$O$299,Hoja1!$K$3:$K$299)</f>
        <v>240</v>
      </c>
      <c r="E24" s="7">
        <f>Lk_p2!E24</f>
        <v>1763</v>
      </c>
      <c r="F24" s="0">
        <f>LOOKUP(Lk_p2!F24,Hoja1!$W$3:$W$348,Hoja1!$S$3:$S$348)</f>
        <v>58</v>
      </c>
      <c r="H24" s="101">
        <f>Lk_p2!H24</f>
        <v>18791</v>
      </c>
      <c r="I24" s="0">
        <f>LOOKUP(Lk_p2!I24,Hoja1!$O$3:$O$299,Hoja1!$K$3:$K$299)</f>
        <v>38</v>
      </c>
    </row>
    <row r="25" spans="2:9">
      <c r="B25" s="101">
        <f>Lk_p2!B25</f>
        <v>109</v>
      </c>
      <c r="C25" s="0">
        <f>LOOKUP(Lk_p2!C25,Hoja1!$O$3:$O$299,Hoja1!$K$3:$K$299)</f>
        <v>240</v>
      </c>
      <c r="E25" s="7">
        <f>Lk_p2!E25</f>
        <v>893</v>
      </c>
      <c r="F25" s="0">
        <f>LOOKUP(Lk_p2!F25,Hoja1!$W$3:$W$348,Hoja1!$S$3:$S$348)</f>
        <v>60</v>
      </c>
      <c r="H25" s="101">
        <f>Lk_p2!H25</f>
        <v>23693</v>
      </c>
      <c r="I25" s="0">
        <f>LOOKUP(Lk_p2!I25,Hoja1!$O$3:$O$299,Hoja1!$K$3:$K$299)</f>
        <v>36</v>
      </c>
    </row>
    <row r="26" spans="2:9">
      <c r="B26" s="101">
        <f>Lk_p2!B26</f>
        <v>113</v>
      </c>
      <c r="C26" s="0">
        <f>LOOKUP(Lk_p2!C26,Hoja1!$O$3:$O$299,Hoja1!$K$3:$K$299)</f>
        <v>240</v>
      </c>
      <c r="E26" s="7">
        <f>Lk_p2!E26</f>
        <v>1081</v>
      </c>
      <c r="F26" s="0">
        <f>LOOKUP(Lk_p2!F26,Hoja1!$W$3:$W$348,Hoja1!$S$3:$S$348)</f>
        <v>59</v>
      </c>
      <c r="H26" s="101">
        <f>Lk_p2!H26</f>
        <v>28681</v>
      </c>
      <c r="I26" s="0">
        <f>LOOKUP(Lk_p2!I26,Hoja1!$O$3:$O$299,Hoja1!$K$3:$K$299)</f>
        <v>28</v>
      </c>
    </row>
    <row r="27" spans="2:9">
      <c r="B27" s="101">
        <f>Lk_p2!B27</f>
        <v>127</v>
      </c>
      <c r="C27" s="0">
        <f>LOOKUP(Lk_p2!C27,Hoja1!$O$3:$O$299,Hoja1!$K$3:$K$299)</f>
        <v>240</v>
      </c>
      <c r="E27" s="7">
        <f>Lk_p2!E27</f>
        <v>1363</v>
      </c>
      <c r="F27" s="0">
        <f>LOOKUP(Lk_p2!F27,Hoja1!$W$3:$W$348,Hoja1!$S$3:$S$348)</f>
        <v>59</v>
      </c>
      <c r="H27" s="101">
        <f>Lk_p2!H27</f>
        <v>25327</v>
      </c>
      <c r="I27" s="0">
        <f>LOOKUP(Lk_p2!I27,Hoja1!$O$3:$O$299,Hoja1!$K$3:$K$299)</f>
        <v>28</v>
      </c>
    </row>
    <row r="28" spans="2:9">
      <c r="B28" s="101">
        <f>Lk_p2!B28</f>
        <v>131</v>
      </c>
      <c r="C28" s="0">
        <f>LOOKUP(Lk_p2!C28,Hoja1!$O$3:$O$299,Hoja1!$K$3:$K$299)</f>
        <v>240</v>
      </c>
      <c r="E28" s="7">
        <f>Lk_p2!E28</f>
        <v>1457</v>
      </c>
      <c r="F28" s="0">
        <f>LOOKUP(Lk_p2!F28,Hoja1!$W$3:$W$348,Hoja1!$S$3:$S$348)</f>
        <v>58</v>
      </c>
      <c r="H28" s="101">
        <f>Lk_p2!H28</f>
        <v>30659</v>
      </c>
      <c r="I28" s="0">
        <f>LOOKUP(Lk_p2!I28,Hoja1!$O$3:$O$299,Hoja1!$K$3:$K$299)</f>
        <v>23</v>
      </c>
    </row>
    <row r="29" spans="2:9">
      <c r="B29" s="101">
        <f>Lk_p2!B29</f>
        <v>137</v>
      </c>
      <c r="C29" s="0">
        <f>LOOKUP(Lk_p2!C29,Hoja1!$O$3:$O$299,Hoja1!$K$3:$K$299)</f>
        <v>240</v>
      </c>
      <c r="E29" s="7">
        <f>Lk_p2!E29</f>
        <v>1739</v>
      </c>
      <c r="F29" s="0">
        <f>LOOKUP(Lk_p2!F29,Hoja1!$W$3:$W$348,Hoja1!$S$3:$S$348)</f>
        <v>58</v>
      </c>
      <c r="H29" s="101">
        <f>Lk_p2!H29</f>
        <v>38657</v>
      </c>
      <c r="I29" s="0">
        <f>LOOKUP(Lk_p2!I29,Hoja1!$O$3:$O$299,Hoja1!$K$3:$K$299)</f>
        <v>21</v>
      </c>
    </row>
    <row r="30" spans="2:9">
      <c r="B30" s="101">
        <f>Lk_p2!B30</f>
        <v>139</v>
      </c>
      <c r="C30" s="0">
        <f>LOOKUP(Lk_p2!C30,Hoja1!$O$3:$O$299,Hoja1!$K$3:$K$299)</f>
        <v>240</v>
      </c>
      <c r="E30" s="7">
        <f>Lk_p2!E30</f>
        <v>1927</v>
      </c>
      <c r="F30" s="0">
        <f>LOOKUP(Lk_p2!F30,Hoja1!$W$3:$W$348,Hoja1!$S$3:$S$348)</f>
        <v>58</v>
      </c>
      <c r="H30" s="101">
        <f>Lk_p2!H30</f>
        <v>30229</v>
      </c>
      <c r="I30" s="0">
        <f>LOOKUP(Lk_p2!I30,Hoja1!$O$3:$O$299,Hoja1!$K$3:$K$299)</f>
        <v>28</v>
      </c>
    </row>
    <row r="31" spans="2:9">
      <c r="B31" s="101">
        <f>Lk_p2!B31</f>
        <v>149</v>
      </c>
      <c r="C31" s="0">
        <f>LOOKUP(Lk_p2!C31,Hoja1!$O$3:$O$299,Hoja1!$K$3:$K$299)</f>
        <v>240</v>
      </c>
      <c r="E31" s="7">
        <f>Lk_p2!E31</f>
        <v>2021</v>
      </c>
      <c r="F31" s="0">
        <f>LOOKUP(Lk_p2!F31,Hoja1!$W$3:$W$348,Hoja1!$S$3:$S$348)</f>
        <v>58</v>
      </c>
      <c r="H31" s="101">
        <f>Lk_p2!H31</f>
        <v>36593</v>
      </c>
      <c r="I31" s="0">
        <f>LOOKUP(Lk_p2!I31,Hoja1!$O$3:$O$299,Hoja1!$K$3:$K$299)</f>
        <v>17</v>
      </c>
    </row>
    <row r="32" spans="2:9">
      <c r="B32" s="101">
        <f>Lk_p2!B32</f>
        <v>151</v>
      </c>
      <c r="C32" s="0">
        <f>LOOKUP(Lk_p2!C32,Hoja1!$O$3:$O$299,Hoja1!$K$3:$K$299)</f>
        <v>240</v>
      </c>
      <c r="E32" s="7">
        <f>Lk_p2!E32</f>
        <v>1007</v>
      </c>
      <c r="F32" s="0">
        <f>LOOKUP(Lk_p2!F32,Hoja1!$W$3:$W$348,Hoja1!$S$3:$S$348)</f>
        <v>59</v>
      </c>
      <c r="H32" s="101">
        <f>Lk_p2!H32</f>
        <v>46139</v>
      </c>
      <c r="I32" s="0">
        <f>LOOKUP(Lk_p2!I32,Hoja1!$O$3:$O$299,Hoja1!$K$3:$K$299)</f>
        <v>17</v>
      </c>
    </row>
    <row r="33" spans="2:9">
      <c r="B33" s="101">
        <f>Lk_p2!B33</f>
        <v>157</v>
      </c>
      <c r="C33" s="0">
        <f>LOOKUP(Lk_p2!C33,Hoja1!$O$3:$O$299,Hoja1!$K$3:$K$299)</f>
        <v>240</v>
      </c>
      <c r="E33" s="7">
        <f>Lk_p2!E33</f>
        <v>1219</v>
      </c>
      <c r="F33" s="0">
        <f>LOOKUP(Lk_p2!F33,Hoja1!$W$3:$W$348,Hoja1!$S$3:$S$348)</f>
        <v>58</v>
      </c>
      <c r="H33" s="101">
        <f>Lk_p2!H33</f>
        <v>49321</v>
      </c>
      <c r="I33" s="0">
        <f>LOOKUP(Lk_p2!I33,Hoja1!$O$3:$O$299,Hoja1!$K$3:$K$299)</f>
        <v>12</v>
      </c>
    </row>
    <row r="34" spans="2:9">
      <c r="B34" s="101">
        <f>Lk_p2!B34</f>
        <v>163</v>
      </c>
      <c r="C34" s="0">
        <f>LOOKUP(Lk_p2!C34,Hoja1!$O$3:$O$299,Hoja1!$K$3:$K$299)</f>
        <v>240</v>
      </c>
      <c r="E34" s="7">
        <f>Lk_p2!E34</f>
        <v>1537</v>
      </c>
      <c r="F34" s="0">
        <f>LOOKUP(Lk_p2!F34,Hoja1!$W$3:$W$348,Hoja1!$S$3:$S$348)</f>
        <v>58</v>
      </c>
      <c r="H34" s="101">
        <f>Lk_p2!H34</f>
        <v>33497</v>
      </c>
      <c r="I34" s="0">
        <f>LOOKUP(Lk_p2!I34,Hoja1!$O$3:$O$299,Hoja1!$K$3:$K$299)</f>
        <v>22</v>
      </c>
    </row>
    <row r="35" spans="2:9">
      <c r="B35" s="101">
        <f>Lk_p2!B35</f>
        <v>167</v>
      </c>
      <c r="C35" s="0">
        <f>LOOKUP(Lk_p2!C35,Hoja1!$O$3:$O$299,Hoja1!$K$3:$K$299)</f>
        <v>240</v>
      </c>
      <c r="E35" s="7">
        <f>Lk_p2!E35</f>
        <v>1643</v>
      </c>
      <c r="F35" s="0">
        <f>LOOKUP(Lk_p2!F35,Hoja1!$W$3:$W$348,Hoja1!$S$3:$S$348)</f>
        <v>58</v>
      </c>
      <c r="H35" s="101">
        <f>Lk_p2!H35</f>
        <v>40549</v>
      </c>
      <c r="I35" s="0">
        <f>LOOKUP(Lk_p2!I35,Hoja1!$O$3:$O$299,Hoja1!$K$3:$K$299)</f>
        <v>17</v>
      </c>
    </row>
    <row r="36" spans="2:9">
      <c r="B36" s="101">
        <f>Lk_p2!B36</f>
        <v>173</v>
      </c>
      <c r="C36" s="0">
        <f>LOOKUP(Lk_p2!C36,Hoja1!$O$3:$O$299,Hoja1!$K$3:$K$299)</f>
        <v>240</v>
      </c>
      <c r="E36" s="7">
        <f>Lk_p2!E36</f>
        <v>1961</v>
      </c>
      <c r="F36" s="0">
        <f>LOOKUP(Lk_p2!F36,Hoja1!$W$3:$W$348,Hoja1!$S$3:$S$348)</f>
        <v>58</v>
      </c>
      <c r="H36" s="101">
        <f>Lk_p2!H36</f>
        <v>51127</v>
      </c>
      <c r="I36" s="0">
        <f>LOOKUP(Lk_p2!I36,Hoja1!$O$3:$O$299,Hoja1!$K$3:$K$299)</f>
        <v>14</v>
      </c>
    </row>
    <row r="37" spans="2:9">
      <c r="B37" s="101">
        <f>Lk_p2!B37</f>
        <v>179</v>
      </c>
      <c r="C37" s="0">
        <f>LOOKUP(Lk_p2!C37,Hoja1!$O$3:$O$299,Hoja1!$K$3:$K$299)</f>
        <v>240</v>
      </c>
      <c r="E37" s="7">
        <f>Lk_p2!E37</f>
        <v>2173</v>
      </c>
      <c r="F37" s="0">
        <f>LOOKUP(Lk_p2!F37,Hoja1!$W$3:$W$348,Hoja1!$S$3:$S$348)</f>
        <v>57</v>
      </c>
      <c r="H37" s="101">
        <f>Lk_p2!H37</f>
        <v>54653</v>
      </c>
      <c r="I37" s="0">
        <f>LOOKUP(Lk_p2!I37,Hoja1!$O$3:$O$299,Hoja1!$K$3:$K$299)</f>
        <v>11</v>
      </c>
    </row>
    <row r="38" spans="2:9">
      <c r="B38" s="101">
        <f>Lk_p2!B38</f>
        <v>181</v>
      </c>
      <c r="C38" s="0">
        <f>LOOKUP(Lk_p2!C38,Hoja1!$O$3:$O$299,Hoja1!$K$3:$K$299)</f>
        <v>240</v>
      </c>
      <c r="E38" s="7">
        <f>Lk_p2!E38</f>
        <v>2279</v>
      </c>
      <c r="F38" s="0">
        <f>LOOKUP(Lk_p2!F38,Hoja1!$W$3:$W$348,Hoja1!$S$3:$S$348)</f>
        <v>57</v>
      </c>
      <c r="H38" s="101">
        <f>Lk_p2!H38</f>
        <v>65231</v>
      </c>
      <c r="I38" s="0">
        <f>LOOKUP(Lk_p2!I38,Hoja1!$O$3:$O$299,Hoja1!$K$3:$K$299)</f>
        <v>7</v>
      </c>
    </row>
    <row r="39" spans="2:9">
      <c r="B39" s="101">
        <f>Lk_p2!B39</f>
        <v>191</v>
      </c>
      <c r="C39" s="0">
        <f>LOOKUP(Lk_p2!C39,Hoja1!$O$3:$O$299,Hoja1!$K$3:$K$299)</f>
        <v>240</v>
      </c>
      <c r="E39" s="7">
        <f>Lk_p2!E39</f>
        <v>2491</v>
      </c>
      <c r="F39" s="0">
        <f>LOOKUP(Lk_p2!F39,Hoja1!$W$3:$W$348,Hoja1!$S$3:$S$348)</f>
        <v>57</v>
      </c>
      <c r="H39" s="101">
        <f>Lk_p2!H39</f>
        <v>20539</v>
      </c>
      <c r="I39" s="0">
        <f>LOOKUP(Lk_p2!I39,Hoja1!$O$3:$O$299,Hoja1!$K$3:$K$299)</f>
        <v>38</v>
      </c>
    </row>
    <row r="40" spans="2:9">
      <c r="B40" s="101">
        <f>Lk_p2!B40</f>
        <v>193</v>
      </c>
      <c r="C40" s="0">
        <f>LOOKUP(Lk_p2!C40,Hoja1!$O$3:$O$299,Hoja1!$K$3:$K$299)</f>
        <v>240</v>
      </c>
      <c r="E40" s="7">
        <f>Lk_p2!E40</f>
        <v>1121</v>
      </c>
      <c r="F40" s="0">
        <f>LOOKUP(Lk_p2!F40,Hoja1!$W$3:$W$348,Hoja1!$S$3:$S$348)</f>
        <v>59</v>
      </c>
      <c r="H40" s="101">
        <f>Lk_p2!H40</f>
        <v>25897</v>
      </c>
      <c r="I40" s="0">
        <f>LOOKUP(Lk_p2!I40,Hoja1!$O$3:$O$299,Hoja1!$K$3:$K$299)</f>
        <v>28</v>
      </c>
    </row>
    <row r="41" spans="2:9">
      <c r="B41" s="101">
        <f>Lk_p2!B41</f>
        <v>197</v>
      </c>
      <c r="C41" s="0">
        <f>LOOKUP(Lk_p2!C41,Hoja1!$O$3:$O$299,Hoja1!$K$3:$K$299)</f>
        <v>240</v>
      </c>
      <c r="E41" s="7">
        <f>Lk_p2!E41</f>
        <v>1357</v>
      </c>
      <c r="F41" s="0">
        <f>LOOKUP(Lk_p2!F41,Hoja1!$W$3:$W$348,Hoja1!$S$3:$S$348)</f>
        <v>58</v>
      </c>
      <c r="H41" s="101">
        <f>Lk_p2!H41</f>
        <v>31349</v>
      </c>
      <c r="I41" s="0">
        <f>LOOKUP(Lk_p2!I41,Hoja1!$O$3:$O$299,Hoja1!$K$3:$K$299)</f>
        <v>23</v>
      </c>
    </row>
    <row r="42" spans="2:9">
      <c r="B42" s="101">
        <f>Lk_p2!B42</f>
        <v>199</v>
      </c>
      <c r="C42" s="0">
        <f>LOOKUP(Lk_p2!C42,Hoja1!$O$3:$O$299,Hoja1!$K$3:$K$299)</f>
        <v>240</v>
      </c>
      <c r="E42" s="7">
        <f>Lk_p2!E42</f>
        <v>1711</v>
      </c>
      <c r="F42" s="0">
        <f>LOOKUP(Lk_p2!F42,Hoja1!$W$3:$W$348,Hoja1!$S$3:$S$348)</f>
        <v>58</v>
      </c>
      <c r="H42" s="101">
        <f>Lk_p2!H42</f>
        <v>27683</v>
      </c>
      <c r="I42" s="0">
        <f>LOOKUP(Lk_p2!I42,Hoja1!$O$3:$O$299,Hoja1!$K$3:$K$299)</f>
        <v>28</v>
      </c>
    </row>
    <row r="43" spans="2:9">
      <c r="B43" s="101">
        <f>Lk_p2!B43</f>
        <v>211</v>
      </c>
      <c r="C43" s="0">
        <f>LOOKUP(Lk_p2!C43,Hoja1!$O$3:$O$299,Hoja1!$K$3:$K$299)</f>
        <v>240</v>
      </c>
      <c r="E43" s="7">
        <f>Lk_p2!E43</f>
        <v>1829</v>
      </c>
      <c r="F43" s="0">
        <f>LOOKUP(Lk_p2!F43,Hoja1!$W$3:$W$348,Hoja1!$S$3:$S$348)</f>
        <v>58</v>
      </c>
      <c r="H43" s="101">
        <f>Lk_p2!H43</f>
        <v>33511</v>
      </c>
      <c r="I43" s="0">
        <f>LOOKUP(Lk_p2!I43,Hoja1!$O$3:$O$299,Hoja1!$K$3:$K$299)</f>
        <v>19</v>
      </c>
    </row>
    <row r="44" spans="2:9">
      <c r="B44" s="101">
        <f>Lk_p2!B44</f>
        <v>223</v>
      </c>
      <c r="C44" s="0">
        <f>LOOKUP(Lk_p2!C44,Hoja1!$O$3:$O$299,Hoja1!$K$3:$K$299)</f>
        <v>238</v>
      </c>
      <c r="E44" s="7">
        <f>Lk_p2!E44</f>
        <v>2183</v>
      </c>
      <c r="F44" s="0">
        <f>LOOKUP(Lk_p2!F44,Hoja1!$W$3:$W$348,Hoja1!$S$3:$S$348)</f>
        <v>57</v>
      </c>
      <c r="H44" s="101">
        <f>Lk_p2!H44</f>
        <v>42253</v>
      </c>
      <c r="I44" s="0">
        <f>LOOKUP(Lk_p2!I44,Hoja1!$O$3:$O$299,Hoja1!$K$3:$K$299)</f>
        <v>18</v>
      </c>
    </row>
    <row r="45" spans="2:9">
      <c r="B45" s="101">
        <f>Lk_p2!B45</f>
        <v>227</v>
      </c>
      <c r="C45" s="0">
        <f>LOOKUP(Lk_p2!C45,Hoja1!$O$3:$O$299,Hoja1!$K$3:$K$299)</f>
        <v>238</v>
      </c>
      <c r="E45" s="7">
        <f>Lk_p2!E45</f>
        <v>2419</v>
      </c>
      <c r="F45" s="0">
        <f>LOOKUP(Lk_p2!F45,Hoja1!$W$3:$W$348,Hoja1!$S$3:$S$348)</f>
        <v>57</v>
      </c>
      <c r="H45" s="101">
        <f>Lk_p2!H45</f>
        <v>33041</v>
      </c>
      <c r="I45" s="0">
        <f>LOOKUP(Lk_p2!I45,Hoja1!$O$3:$O$299,Hoja1!$K$3:$K$299)</f>
        <v>23</v>
      </c>
    </row>
    <row r="46" spans="2:9">
      <c r="B46" s="101">
        <f>Lk_p2!B46</f>
        <v>229</v>
      </c>
      <c r="C46" s="0">
        <f>LOOKUP(Lk_p2!C46,Hoja1!$O$3:$O$299,Hoja1!$K$3:$K$299)</f>
        <v>238</v>
      </c>
      <c r="E46" s="7">
        <f>Lk_p2!E46</f>
        <v>2537</v>
      </c>
      <c r="F46" s="0">
        <f>LOOKUP(Lk_p2!F46,Hoja1!$W$3:$W$348,Hoja1!$S$3:$S$348)</f>
        <v>57</v>
      </c>
      <c r="H46" s="101">
        <f>Lk_p2!H46</f>
        <v>39997</v>
      </c>
      <c r="I46" s="0">
        <f>LOOKUP(Lk_p2!I46,Hoja1!$O$3:$O$299,Hoja1!$K$3:$K$299)</f>
        <v>17</v>
      </c>
    </row>
    <row r="47" spans="2:9">
      <c r="B47" s="101">
        <f>Lk_p2!B47</f>
        <v>233</v>
      </c>
      <c r="C47" s="0">
        <f>LOOKUP(Lk_p2!C47,Hoja1!$O$3:$O$299,Hoja1!$K$3:$K$299)</f>
        <v>238</v>
      </c>
      <c r="E47" s="7">
        <f>Lk_p2!E47</f>
        <v>2773</v>
      </c>
      <c r="F47" s="0">
        <f>LOOKUP(Lk_p2!F47,Hoja1!$W$3:$W$348,Hoja1!$S$3:$S$348)</f>
        <v>57</v>
      </c>
      <c r="H47" s="101">
        <f>Lk_p2!H47</f>
        <v>50431</v>
      </c>
      <c r="I47" s="0">
        <f>LOOKUP(Lk_p2!I47,Hoja1!$O$3:$O$299,Hoja1!$K$3:$K$299)</f>
        <v>14</v>
      </c>
    </row>
    <row r="48" spans="2:9">
      <c r="B48" s="101">
        <f>Lk_p2!B48</f>
        <v>239</v>
      </c>
      <c r="C48" s="0">
        <f>LOOKUP(Lk_p2!C48,Hoja1!$O$3:$O$299,Hoja1!$K$3:$K$299)</f>
        <v>238</v>
      </c>
      <c r="E48" s="7">
        <f>Lk_p2!E48</f>
        <v>3127</v>
      </c>
      <c r="F48" s="0">
        <f>LOOKUP(Lk_p2!F48,Hoja1!$W$3:$W$348,Hoja1!$S$3:$S$348)</f>
        <v>57</v>
      </c>
      <c r="H48" s="101">
        <f>Lk_p2!H48</f>
        <v>53909</v>
      </c>
      <c r="I48" s="0">
        <f>LOOKUP(Lk_p2!I48,Hoja1!$O$3:$O$299,Hoja1!$K$3:$K$299)</f>
        <v>11</v>
      </c>
    </row>
    <row r="49" spans="2:9">
      <c r="B49" s="101">
        <f>Lk_p2!B49</f>
        <v>241</v>
      </c>
      <c r="C49" s="0">
        <f>LOOKUP(Lk_p2!C49,Hoja1!$O$3:$O$299,Hoja1!$K$3:$K$299)</f>
        <v>238</v>
      </c>
      <c r="E49" s="7">
        <f>Lk_p2!E49</f>
        <v>1159</v>
      </c>
      <c r="F49" s="0">
        <f>LOOKUP(Lk_p2!F49,Hoja1!$W$3:$W$348,Hoja1!$S$3:$S$348)</f>
        <v>59</v>
      </c>
      <c r="H49" s="101">
        <f>Lk_p2!H49</f>
        <v>36613</v>
      </c>
      <c r="I49" s="0">
        <f>LOOKUP(Lk_p2!I49,Hoja1!$O$3:$O$299,Hoja1!$K$3:$K$299)</f>
        <v>18</v>
      </c>
    </row>
    <row r="50" spans="2:9">
      <c r="B50" s="101">
        <f>Lk_p2!B50</f>
        <v>251</v>
      </c>
      <c r="C50" s="0">
        <f>LOOKUP(Lk_p2!C50,Hoja1!$O$3:$O$299,Hoja1!$K$3:$K$299)</f>
        <v>238</v>
      </c>
      <c r="E50" s="7">
        <f>Lk_p2!E50</f>
        <v>1403</v>
      </c>
      <c r="F50" s="0">
        <f>LOOKUP(Lk_p2!F50,Hoja1!$W$3:$W$348,Hoja1!$S$3:$S$348)</f>
        <v>58</v>
      </c>
      <c r="H50" s="101">
        <f>Lk_p2!H50</f>
        <v>44321</v>
      </c>
      <c r="I50" s="0">
        <f>LOOKUP(Lk_p2!I50,Hoja1!$O$3:$O$299,Hoja1!$K$3:$K$299)</f>
        <v>14</v>
      </c>
    </row>
    <row r="51" spans="2:9">
      <c r="B51" s="101">
        <f>Lk_p2!B51</f>
        <v>257</v>
      </c>
      <c r="C51" s="0">
        <f>LOOKUP(Lk_p2!C51,Hoja1!$O$3:$O$299,Hoja1!$K$3:$K$299)</f>
        <v>238</v>
      </c>
      <c r="E51" s="7">
        <f>Lk_p2!E51</f>
        <v>1769</v>
      </c>
      <c r="F51" s="0">
        <f>LOOKUP(Lk_p2!F51,Hoja1!$W$3:$W$348,Hoja1!$S$3:$S$348)</f>
        <v>58</v>
      </c>
      <c r="H51" s="101">
        <f>Lk_p2!H51</f>
        <v>55883</v>
      </c>
      <c r="I51" s="0">
        <f>LOOKUP(Lk_p2!I51,Hoja1!$O$3:$O$299,Hoja1!$K$3:$K$299)</f>
        <v>12</v>
      </c>
    </row>
    <row r="52" spans="2:9">
      <c r="B52" s="101">
        <f>Lk_p2!B52</f>
        <v>263</v>
      </c>
      <c r="C52" s="0">
        <f>LOOKUP(Lk_p2!C52,Hoja1!$O$3:$O$299,Hoja1!$K$3:$K$299)</f>
        <v>238</v>
      </c>
      <c r="E52" s="7">
        <f>Lk_p2!E52</f>
        <v>1891</v>
      </c>
      <c r="F52" s="0">
        <f>LOOKUP(Lk_p2!F52,Hoja1!$W$3:$W$348,Hoja1!$S$3:$S$348)</f>
        <v>58</v>
      </c>
      <c r="H52" s="101">
        <f>Lk_p2!H52</f>
        <v>59737</v>
      </c>
      <c r="I52" s="0">
        <f>LOOKUP(Lk_p2!I52,Hoja1!$O$3:$O$299,Hoja1!$K$3:$K$299)</f>
        <v>8</v>
      </c>
    </row>
    <row r="53" spans="2:9">
      <c r="B53" s="101">
        <f>Lk_p2!B53</f>
        <v>269</v>
      </c>
      <c r="C53" s="0">
        <f>LOOKUP(Lk_p2!C53,Hoja1!$O$3:$O$299,Hoja1!$K$3:$K$299)</f>
        <v>238</v>
      </c>
      <c r="E53" s="7">
        <f>Lk_p2!E53</f>
        <v>2257</v>
      </c>
      <c r="F53" s="0">
        <f>LOOKUP(Lk_p2!F53,Hoja1!$W$3:$W$348,Hoja1!$S$3:$S$348)</f>
        <v>57</v>
      </c>
      <c r="H53" s="101">
        <f>Lk_p2!H53</f>
        <v>71299</v>
      </c>
      <c r="I53" s="0">
        <f>LOOKUP(Lk_p2!I53,Hoja1!$O$3:$O$299,Hoja1!$K$3:$K$299)</f>
        <v>7</v>
      </c>
    </row>
    <row r="54" spans="2:9">
      <c r="B54" s="101">
        <f>Lk_p2!B54</f>
        <v>271</v>
      </c>
      <c r="C54" s="0">
        <f>LOOKUP(Lk_p2!C54,Hoja1!$O$3:$O$299,Hoja1!$K$3:$K$299)</f>
        <v>238</v>
      </c>
      <c r="E54" s="7">
        <f>Lk_p2!E54</f>
        <v>2501</v>
      </c>
      <c r="F54" s="0">
        <f>LOOKUP(Lk_p2!F54,Hoja1!$W$3:$W$348,Hoja1!$S$3:$S$348)</f>
        <v>57</v>
      </c>
      <c r="H54" s="101">
        <f>Lk_p2!H54</f>
        <v>38399</v>
      </c>
      <c r="I54" s="0">
        <f>LOOKUP(Lk_p2!I54,Hoja1!$O$3:$O$299,Hoja1!$K$3:$K$299)</f>
        <v>17</v>
      </c>
    </row>
    <row r="55" spans="2:9">
      <c r="B55" s="101">
        <f>Lk_p2!B55</f>
        <v>277</v>
      </c>
      <c r="C55" s="0">
        <f>LOOKUP(Lk_p2!C55,Hoja1!$O$3:$O$299,Hoja1!$K$3:$K$299)</f>
        <v>238</v>
      </c>
      <c r="E55" s="7">
        <f>Lk_p2!E55</f>
        <v>2623</v>
      </c>
      <c r="F55" s="0">
        <f>LOOKUP(Lk_p2!F55,Hoja1!$W$3:$W$348,Hoja1!$S$3:$S$348)</f>
        <v>57</v>
      </c>
      <c r="H55" s="101">
        <f>Lk_p2!H55</f>
        <v>46483</v>
      </c>
      <c r="I55" s="0">
        <f>LOOKUP(Lk_p2!I55,Hoja1!$O$3:$O$299,Hoja1!$K$3:$K$299)</f>
        <v>12</v>
      </c>
    </row>
    <row r="56" spans="2:9">
      <c r="B56" s="101">
        <f>Lk_p2!B56</f>
        <v>281</v>
      </c>
      <c r="C56" s="0">
        <f>LOOKUP(Lk_p2!C56,Hoja1!$O$3:$O$299,Hoja1!$K$3:$K$299)</f>
        <v>238</v>
      </c>
      <c r="E56" s="7">
        <f>Lk_p2!E56</f>
        <v>2867</v>
      </c>
      <c r="F56" s="0">
        <f>LOOKUP(Lk_p2!F56,Hoja1!$W$3:$W$348,Hoja1!$S$3:$S$348)</f>
        <v>57</v>
      </c>
      <c r="H56" s="101">
        <f>Lk_p2!H56</f>
        <v>58609</v>
      </c>
      <c r="I56" s="0">
        <f>LOOKUP(Lk_p2!I56,Hoja1!$O$3:$O$299,Hoja1!$K$3:$K$299)</f>
        <v>11</v>
      </c>
    </row>
    <row r="57" spans="2:9">
      <c r="B57" s="101">
        <f>Lk_p2!B57</f>
        <v>283</v>
      </c>
      <c r="C57" s="0">
        <f>LOOKUP(Lk_p2!C57,Hoja1!$O$3:$O$299,Hoja1!$K$3:$K$299)</f>
        <v>238</v>
      </c>
      <c r="E57" s="7">
        <f>Lk_p2!E57</f>
        <v>3233</v>
      </c>
      <c r="F57" s="0">
        <f>LOOKUP(Lk_p2!F57,Hoja1!$W$3:$W$348,Hoja1!$S$3:$S$348)</f>
        <v>57</v>
      </c>
      <c r="H57" s="101">
        <f>Lk_p2!H57</f>
        <v>62651</v>
      </c>
      <c r="I57" s="0">
        <f>LOOKUP(Lk_p2!I57,Hoja1!$O$3:$O$299,Hoja1!$K$3:$K$299)</f>
        <v>7</v>
      </c>
    </row>
    <row r="58" spans="2:9">
      <c r="B58" s="101">
        <f>Lk_p2!B58</f>
        <v>293</v>
      </c>
      <c r="C58" s="0">
        <f>LOOKUP(Lk_p2!C58,Hoja1!$O$3:$O$299,Hoja1!$K$3:$K$299)</f>
        <v>238</v>
      </c>
      <c r="E58" s="7">
        <f>Lk_p2!E58</f>
        <v>3599</v>
      </c>
      <c r="F58" s="0">
        <f>LOOKUP(Lk_p2!F58,Hoja1!$W$3:$W$348,Hoja1!$S$3:$S$348)</f>
        <v>57</v>
      </c>
      <c r="H58" s="101">
        <f>Lk_p2!H58</f>
        <v>74777</v>
      </c>
      <c r="I58" s="0">
        <f>LOOKUP(Lk_p2!I58,Hoja1!$O$3:$O$299,Hoja1!$K$3:$K$299)</f>
        <v>7</v>
      </c>
    </row>
    <row r="59" spans="2:9">
      <c r="B59" s="101">
        <f>Lk_p2!B59</f>
        <v>307</v>
      </c>
      <c r="C59" s="0">
        <f>LOOKUP(Lk_p2!C59,Hoja1!$O$3:$O$299,Hoja1!$K$3:$K$299)</f>
        <v>238</v>
      </c>
      <c r="E59" s="7">
        <f>Lk_p2!E59</f>
        <v>1273</v>
      </c>
      <c r="F59" s="0">
        <f>LOOKUP(Lk_p2!F59,Hoja1!$W$3:$W$348,Hoja1!$S$3:$S$348)</f>
        <v>58</v>
      </c>
      <c r="H59" s="101">
        <f>Lk_p2!H59</f>
        <v>82861</v>
      </c>
      <c r="I59" s="0">
        <f>LOOKUP(Lk_p2!I59,Hoja1!$O$3:$O$299,Hoja1!$K$3:$K$299)</f>
        <v>7</v>
      </c>
    </row>
    <row r="60" spans="2:9">
      <c r="B60" s="101">
        <f>Lk_p2!B60</f>
        <v>311</v>
      </c>
      <c r="C60" s="0">
        <f>LOOKUP(Lk_p2!C60,Hoja1!$O$3:$O$299,Hoja1!$K$3:$K$299)</f>
        <v>238</v>
      </c>
      <c r="E60" s="7">
        <f>Lk_p2!E60</f>
        <v>1541</v>
      </c>
      <c r="F60" s="0">
        <f>LOOKUP(Lk_p2!F60,Hoja1!$W$3:$W$348,Hoja1!$S$3:$S$348)</f>
        <v>58</v>
      </c>
      <c r="H60" s="101">
        <f>Lk_p2!H60</f>
        <v>23161</v>
      </c>
      <c r="I60" s="0">
        <f>LOOKUP(Lk_p2!I60,Hoja1!$O$3:$O$299,Hoja1!$K$3:$K$299)</f>
        <v>36</v>
      </c>
    </row>
    <row r="61" spans="2:9">
      <c r="B61" s="101">
        <f>Lk_p2!B61</f>
        <v>313</v>
      </c>
      <c r="C61" s="0">
        <f>LOOKUP(Lk_p2!C61,Hoja1!$O$3:$O$299,Hoja1!$K$3:$K$299)</f>
        <v>238</v>
      </c>
      <c r="E61" s="7">
        <f>Lk_p2!E61</f>
        <v>1943</v>
      </c>
      <c r="F61" s="0">
        <f>LOOKUP(Lk_p2!F61,Hoja1!$W$3:$W$348,Hoja1!$S$3:$S$348)</f>
        <v>58</v>
      </c>
      <c r="H61" s="101">
        <f>Lk_p2!H61</f>
        <v>29203</v>
      </c>
      <c r="I61" s="0">
        <f>LOOKUP(Lk_p2!I61,Hoja1!$O$3:$O$299,Hoja1!$K$3:$K$299)</f>
        <v>28</v>
      </c>
    </row>
    <row r="62" spans="2:9">
      <c r="B62" s="101">
        <f>Lk_p2!B62</f>
        <v>317</v>
      </c>
      <c r="C62" s="0">
        <f>LOOKUP(Lk_p2!C62,Hoja1!$O$3:$O$299,Hoja1!$K$3:$K$299)</f>
        <v>238</v>
      </c>
      <c r="E62" s="7">
        <f>Lk_p2!E62</f>
        <v>2077</v>
      </c>
      <c r="F62" s="0">
        <f>LOOKUP(Lk_p2!F62,Hoja1!$W$3:$W$348,Hoja1!$S$3:$S$348)</f>
        <v>57</v>
      </c>
      <c r="H62" s="101">
        <f>Lk_p2!H62</f>
        <v>35351</v>
      </c>
      <c r="I62" s="0">
        <f>LOOKUP(Lk_p2!I62,Hoja1!$O$3:$O$299,Hoja1!$K$3:$K$299)</f>
        <v>18</v>
      </c>
    </row>
    <row r="63" spans="2:9">
      <c r="B63" s="101">
        <f>Lk_p2!B63</f>
        <v>331</v>
      </c>
      <c r="C63" s="0">
        <f>LOOKUP(Lk_p2!C63,Hoja1!$O$3:$O$299,Hoja1!$K$3:$K$299)</f>
        <v>238</v>
      </c>
      <c r="E63" s="7">
        <f>Lk_p2!E63</f>
        <v>2479</v>
      </c>
      <c r="F63" s="0">
        <f>LOOKUP(Lk_p2!F63,Hoja1!$W$3:$W$348,Hoja1!$S$3:$S$348)</f>
        <v>57</v>
      </c>
      <c r="H63" s="101">
        <f>Lk_p2!H63</f>
        <v>31217</v>
      </c>
      <c r="I63" s="0">
        <f>LOOKUP(Lk_p2!I63,Hoja1!$O$3:$O$299,Hoja1!$K$3:$K$299)</f>
        <v>24</v>
      </c>
    </row>
    <row r="64" spans="2:9">
      <c r="B64" s="101">
        <f>Lk_p2!B64</f>
        <v>337</v>
      </c>
      <c r="C64" s="0">
        <f>LOOKUP(Lk_p2!C64,Hoja1!$O$3:$O$299,Hoja1!$K$3:$K$299)</f>
        <v>238</v>
      </c>
      <c r="E64" s="7">
        <f>Lk_p2!E64</f>
        <v>2747</v>
      </c>
      <c r="F64" s="0">
        <f>LOOKUP(Lk_p2!F64,Hoja1!$W$3:$W$348,Hoja1!$S$3:$S$348)</f>
        <v>57</v>
      </c>
      <c r="H64" s="101">
        <f>Lk_p2!H64</f>
        <v>37789</v>
      </c>
      <c r="I64" s="0">
        <f>LOOKUP(Lk_p2!I64,Hoja1!$O$3:$O$299,Hoja1!$K$3:$K$299)</f>
        <v>17</v>
      </c>
    </row>
    <row r="65" spans="2:9">
      <c r="B65" s="101">
        <f>Lk_p2!B65</f>
        <v>347</v>
      </c>
      <c r="C65" s="0">
        <f>LOOKUP(Lk_p2!C65,Hoja1!$O$3:$O$299,Hoja1!$K$3:$K$299)</f>
        <v>238</v>
      </c>
      <c r="E65" s="7">
        <f>Lk_p2!E65</f>
        <v>2881</v>
      </c>
      <c r="F65" s="0">
        <f>LOOKUP(Lk_p2!F65,Hoja1!$W$3:$W$348,Hoja1!$S$3:$S$348)</f>
        <v>57</v>
      </c>
      <c r="H65" s="101">
        <f>Lk_p2!H65</f>
        <v>47647</v>
      </c>
      <c r="I65" s="0">
        <f>LOOKUP(Lk_p2!I65,Hoja1!$O$3:$O$299,Hoja1!$K$3:$K$299)</f>
        <v>17</v>
      </c>
    </row>
    <row r="66" spans="2:9">
      <c r="B66" s="101">
        <f>Lk_p2!B66</f>
        <v>349</v>
      </c>
      <c r="C66" s="0">
        <f>LOOKUP(Lk_p2!C66,Hoja1!$O$3:$O$299,Hoja1!$K$3:$K$299)</f>
        <v>238</v>
      </c>
      <c r="E66" s="7">
        <f>Lk_p2!E66</f>
        <v>3149</v>
      </c>
      <c r="F66" s="0">
        <f>LOOKUP(Lk_p2!F66,Hoja1!$W$3:$W$348,Hoja1!$S$3:$S$348)</f>
        <v>57</v>
      </c>
      <c r="H66" s="101">
        <f>Lk_p2!H66</f>
        <v>37259</v>
      </c>
      <c r="I66" s="0">
        <f>LOOKUP(Lk_p2!I66,Hoja1!$O$3:$O$299,Hoja1!$K$3:$K$299)</f>
        <v>18</v>
      </c>
    </row>
    <row r="67" spans="2:9">
      <c r="B67" s="101">
        <f>Lk_p2!B67</f>
        <v>353</v>
      </c>
      <c r="C67" s="0">
        <f>LOOKUP(Lk_p2!C67,Hoja1!$O$3:$O$299,Hoja1!$K$3:$K$299)</f>
        <v>238</v>
      </c>
      <c r="E67" s="7">
        <f>Lk_p2!E67</f>
        <v>3551</v>
      </c>
      <c r="F67" s="0">
        <f>LOOKUP(Lk_p2!F67,Hoja1!$W$3:$W$348,Hoja1!$S$3:$S$348)</f>
        <v>55</v>
      </c>
      <c r="H67" s="101">
        <f>Lk_p2!H67</f>
        <v>45103</v>
      </c>
      <c r="I67" s="0">
        <f>LOOKUP(Lk_p2!I67,Hoja1!$O$3:$O$299,Hoja1!$K$3:$K$299)</f>
        <v>13</v>
      </c>
    </row>
    <row r="68" spans="2:9">
      <c r="B68" s="101">
        <f>Lk_p2!B68</f>
        <v>359</v>
      </c>
      <c r="C68" s="0">
        <f>LOOKUP(Lk_p2!C68,Hoja1!$O$3:$O$299,Hoja1!$K$3:$K$299)</f>
        <v>238</v>
      </c>
      <c r="E68" s="7">
        <f>Lk_p2!E68</f>
        <v>3953</v>
      </c>
      <c r="F68" s="0">
        <f>LOOKUP(Lk_p2!F68,Hoja1!$W$3:$W$348,Hoja1!$S$3:$S$348)</f>
        <v>55</v>
      </c>
      <c r="H68" s="101">
        <f>Lk_p2!H68</f>
        <v>56869</v>
      </c>
      <c r="I68" s="0">
        <f>LOOKUP(Lk_p2!I68,Hoja1!$O$3:$O$299,Hoja1!$K$3:$K$299)</f>
        <v>12</v>
      </c>
    </row>
    <row r="69" spans="2:9">
      <c r="B69" s="101">
        <f>Lk_p2!B69</f>
        <v>367</v>
      </c>
      <c r="C69" s="0">
        <f>LOOKUP(Lk_p2!C69,Hoja1!$O$3:$O$299,Hoja1!$K$3:$K$299)</f>
        <v>230</v>
      </c>
      <c r="E69" s="7">
        <f>Lk_p2!E69</f>
        <v>4087</v>
      </c>
      <c r="F69" s="0">
        <f>LOOKUP(Lk_p2!F69,Hoja1!$W$3:$W$348,Hoja1!$S$3:$S$348)</f>
        <v>52</v>
      </c>
      <c r="H69" s="101">
        <f>Lk_p2!H69</f>
        <v>60791</v>
      </c>
      <c r="I69" s="0">
        <f>LOOKUP(Lk_p2!I69,Hoja1!$O$3:$O$299,Hoja1!$K$3:$K$299)</f>
        <v>7</v>
      </c>
    </row>
    <row r="70" spans="2:9">
      <c r="B70" s="101">
        <f>Lk_p2!B70</f>
        <v>373</v>
      </c>
      <c r="C70" s="0">
        <f>LOOKUP(Lk_p2!C70,Hoja1!$O$3:$O$299,Hoja1!$K$3:$K$299)</f>
        <v>230</v>
      </c>
      <c r="E70" s="7">
        <f>Lk_p2!E70</f>
        <v>1349</v>
      </c>
      <c r="F70" s="0">
        <f>LOOKUP(Lk_p2!F70,Hoja1!$W$3:$W$348,Hoja1!$S$3:$S$348)</f>
        <v>58</v>
      </c>
      <c r="H70" s="101">
        <f>Lk_p2!H70</f>
        <v>41287</v>
      </c>
      <c r="I70" s="0">
        <f>LOOKUP(Lk_p2!I70,Hoja1!$O$3:$O$299,Hoja1!$K$3:$K$299)</f>
        <v>17</v>
      </c>
    </row>
    <row r="71" spans="2:9">
      <c r="B71" s="101">
        <f>Lk_p2!B71</f>
        <v>379</v>
      </c>
      <c r="C71" s="0">
        <f>LOOKUP(Lk_p2!C71,Hoja1!$O$3:$O$299,Hoja1!$K$3:$K$299)</f>
        <v>230</v>
      </c>
      <c r="E71" s="7">
        <f>Lk_p2!E71</f>
        <v>1633</v>
      </c>
      <c r="F71" s="0">
        <f>LOOKUP(Lk_p2!F71,Hoja1!$W$3:$W$348,Hoja1!$S$3:$S$348)</f>
        <v>58</v>
      </c>
      <c r="H71" s="101">
        <f>Lk_p2!H71</f>
        <v>49979</v>
      </c>
      <c r="I71" s="0">
        <f>LOOKUP(Lk_p2!I71,Hoja1!$O$3:$O$299,Hoja1!$K$3:$K$299)</f>
        <v>11</v>
      </c>
    </row>
    <row r="72" spans="2:9">
      <c r="B72" s="101">
        <f>Lk_p2!B72</f>
        <v>383</v>
      </c>
      <c r="C72" s="0">
        <f>LOOKUP(Lk_p2!C72,Hoja1!$O$3:$O$299,Hoja1!$K$3:$K$299)</f>
        <v>230</v>
      </c>
      <c r="E72" s="7">
        <f>Lk_p2!E72</f>
        <v>2059</v>
      </c>
      <c r="F72" s="0">
        <f>LOOKUP(Lk_p2!F72,Hoja1!$W$3:$W$348,Hoja1!$S$3:$S$348)</f>
        <v>58</v>
      </c>
      <c r="H72" s="101">
        <f>Lk_p2!H72</f>
        <v>63017</v>
      </c>
      <c r="I72" s="0">
        <f>LOOKUP(Lk_p2!I72,Hoja1!$O$3:$O$299,Hoja1!$K$3:$K$299)</f>
        <v>10</v>
      </c>
    </row>
    <row r="73" spans="2:9">
      <c r="B73" s="101">
        <f>Lk_p2!B73</f>
        <v>389</v>
      </c>
      <c r="C73" s="0">
        <f>LOOKUP(Lk_p2!C73,Hoja1!$O$3:$O$299,Hoja1!$K$3:$K$299)</f>
        <v>230</v>
      </c>
      <c r="E73" s="7">
        <f>Lk_p2!E73</f>
        <v>2201</v>
      </c>
      <c r="F73" s="0">
        <f>LOOKUP(Lk_p2!F73,Hoja1!$W$3:$W$348,Hoja1!$S$3:$S$348)</f>
        <v>57</v>
      </c>
      <c r="H73" s="101">
        <f>Lk_p2!H73</f>
        <v>67363</v>
      </c>
      <c r="I73" s="0">
        <f>LOOKUP(Lk_p2!I73,Hoja1!$O$3:$O$299,Hoja1!$K$3:$K$299)</f>
        <v>7</v>
      </c>
    </row>
    <row r="74" spans="2:9">
      <c r="B74" s="101">
        <f>Lk_p2!B74</f>
        <v>397</v>
      </c>
      <c r="C74" s="0">
        <f>LOOKUP(Lk_p2!C74,Hoja1!$O$3:$O$299,Hoja1!$K$3:$K$299)</f>
        <v>230</v>
      </c>
      <c r="E74" s="7">
        <f>Lk_p2!E74</f>
        <v>2627</v>
      </c>
      <c r="F74" s="0">
        <f>LOOKUP(Lk_p2!F74,Hoja1!$W$3:$W$348,Hoja1!$S$3:$S$348)</f>
        <v>57</v>
      </c>
      <c r="H74" s="101">
        <f>Lk_p2!H74</f>
        <v>80401</v>
      </c>
      <c r="I74" s="0">
        <f>LOOKUP(Lk_p2!I74,Hoja1!$O$3:$O$299,Hoja1!$K$3:$K$299)</f>
        <v>7</v>
      </c>
    </row>
    <row r="75" spans="2:9">
      <c r="B75" s="101">
        <f>Lk_p2!B75</f>
        <v>401</v>
      </c>
      <c r="C75" s="0">
        <f>LOOKUP(Lk_p2!C75,Hoja1!$O$3:$O$299,Hoja1!$K$3:$K$299)</f>
        <v>230</v>
      </c>
      <c r="E75" s="7">
        <f>Lk_p2!E75</f>
        <v>2911</v>
      </c>
      <c r="F75" s="0">
        <f>LOOKUP(Lk_p2!F75,Hoja1!$W$3:$W$348,Hoja1!$S$3:$S$348)</f>
        <v>57</v>
      </c>
      <c r="H75" s="101">
        <f>Lk_p2!H75</f>
        <v>43301</v>
      </c>
      <c r="I75" s="0">
        <f>LOOKUP(Lk_p2!I75,Hoja1!$O$3:$O$299,Hoja1!$K$3:$K$299)</f>
        <v>16</v>
      </c>
    </row>
    <row r="76" spans="2:9">
      <c r="B76" s="101">
        <f>Lk_p2!B76</f>
        <v>409</v>
      </c>
      <c r="C76" s="0">
        <f>LOOKUP(Lk_p2!C76,Hoja1!$O$3:$O$299,Hoja1!$K$3:$K$299)</f>
        <v>230</v>
      </c>
      <c r="E76" s="7">
        <f>Lk_p2!E76</f>
        <v>3053</v>
      </c>
      <c r="F76" s="0">
        <f>LOOKUP(Lk_p2!F76,Hoja1!$W$3:$W$348,Hoja1!$S$3:$S$348)</f>
        <v>57</v>
      </c>
      <c r="H76" s="101">
        <f>Lk_p2!H76</f>
        <v>52417</v>
      </c>
      <c r="I76" s="0">
        <f>LOOKUP(Lk_p2!I76,Hoja1!$O$3:$O$299,Hoja1!$K$3:$K$299)</f>
        <v>10</v>
      </c>
    </row>
    <row r="77" spans="2:9">
      <c r="B77" s="101">
        <f>Lk_p2!B77</f>
        <v>419</v>
      </c>
      <c r="C77" s="0">
        <f>LOOKUP(Lk_p2!C77,Hoja1!$O$3:$O$299,Hoja1!$K$3:$K$299)</f>
        <v>230</v>
      </c>
      <c r="E77" s="7">
        <f>Lk_p2!E77</f>
        <v>3337</v>
      </c>
      <c r="F77" s="0">
        <f>LOOKUP(Lk_p2!F77,Hoja1!$W$3:$W$348,Hoja1!$S$3:$S$348)</f>
        <v>57</v>
      </c>
      <c r="H77" s="101">
        <f>Lk_p2!H77</f>
        <v>66091</v>
      </c>
      <c r="I77" s="0">
        <f>LOOKUP(Lk_p2!I77,Hoja1!$O$3:$O$299,Hoja1!$K$3:$K$299)</f>
        <v>8</v>
      </c>
    </row>
    <row r="78" spans="2:9">
      <c r="B78" s="101">
        <f>Lk_p2!B78</f>
        <v>421</v>
      </c>
      <c r="C78" s="0">
        <f>LOOKUP(Lk_p2!C78,Hoja1!$O$3:$O$299,Hoja1!$K$3:$K$299)</f>
        <v>230</v>
      </c>
      <c r="E78" s="7">
        <f>Lk_p2!E78</f>
        <v>3763</v>
      </c>
      <c r="F78" s="0">
        <f>LOOKUP(Lk_p2!F78,Hoja1!$W$3:$W$348,Hoja1!$S$3:$S$348)</f>
        <v>52</v>
      </c>
      <c r="H78" s="101">
        <f>Lk_p2!H78</f>
        <v>70649</v>
      </c>
      <c r="I78" s="0">
        <f>LOOKUP(Lk_p2!I78,Hoja1!$O$3:$O$299,Hoja1!$K$3:$K$299)</f>
        <v>7</v>
      </c>
    </row>
    <row r="79" spans="2:9">
      <c r="B79" s="101">
        <f>Lk_p2!B79</f>
        <v>431</v>
      </c>
      <c r="C79" s="0">
        <f>LOOKUP(Lk_p2!C79,Hoja1!$O$3:$O$299,Hoja1!$K$3:$K$299)</f>
        <v>230</v>
      </c>
      <c r="E79" s="7">
        <f>Lk_p2!E79</f>
        <v>4189</v>
      </c>
      <c r="F79" s="0">
        <f>LOOKUP(Lk_p2!F79,Hoja1!$W$3:$W$348,Hoja1!$S$3:$S$348)</f>
        <v>52</v>
      </c>
      <c r="H79" s="101">
        <f>Lk_p2!H79</f>
        <v>84323</v>
      </c>
      <c r="I79" s="0">
        <f>LOOKUP(Lk_p2!I79,Hoja1!$O$3:$O$299,Hoja1!$K$3:$K$299)</f>
        <v>6</v>
      </c>
    </row>
    <row r="80" spans="2:9">
      <c r="B80" s="101">
        <f>Lk_p2!B80</f>
        <v>433</v>
      </c>
      <c r="C80" s="0">
        <f>LOOKUP(Lk_p2!C80,Hoja1!$O$3:$O$299,Hoja1!$K$3:$K$299)</f>
        <v>230</v>
      </c>
      <c r="E80" s="7">
        <f>Lk_p2!E80</f>
        <v>4331</v>
      </c>
      <c r="F80" s="0">
        <f>LOOKUP(Lk_p2!F80,Hoja1!$W$3:$W$348,Hoja1!$S$3:$S$348)</f>
        <v>52</v>
      </c>
      <c r="H80" s="101">
        <f>Lk_p2!H80</f>
        <v>93439</v>
      </c>
      <c r="I80" s="0">
        <f>LOOKUP(Lk_p2!I80,Hoja1!$O$3:$O$299,Hoja1!$K$3:$K$299)</f>
        <v>6</v>
      </c>
    </row>
    <row r="81" spans="2:9">
      <c r="B81" s="101">
        <f>Lk_p2!B81</f>
        <v>439</v>
      </c>
      <c r="C81" s="0">
        <f>LOOKUP(Lk_p2!C81,Hoja1!$O$3:$O$299,Hoja1!$K$3:$K$299)</f>
        <v>230</v>
      </c>
      <c r="E81" s="7">
        <f>Lk_p2!E81</f>
        <v>4757</v>
      </c>
      <c r="F81" s="0">
        <f>LOOKUP(Lk_p2!F81,Hoja1!$W$3:$W$348,Hoja1!$S$3:$S$348)</f>
        <v>52</v>
      </c>
      <c r="H81" s="101">
        <f>Lk_p2!H81</f>
        <v>47329</v>
      </c>
      <c r="I81" s="0">
        <f>LOOKUP(Lk_p2!I81,Hoja1!$O$3:$O$299,Hoja1!$K$3:$K$299)</f>
        <v>13</v>
      </c>
    </row>
    <row r="82" spans="2:9">
      <c r="B82" s="101">
        <f>Lk_p2!B82</f>
        <v>443</v>
      </c>
      <c r="C82" s="0">
        <f>LOOKUP(Lk_p2!C82,Hoja1!$O$3:$O$299,Hoja1!$K$3:$K$299)</f>
        <v>230</v>
      </c>
      <c r="E82" s="7">
        <f>Lk_p2!E82</f>
        <v>1387</v>
      </c>
      <c r="F82" s="0">
        <f>LOOKUP(Lk_p2!F82,Hoja1!$W$3:$W$348,Hoja1!$S$3:$S$348)</f>
        <v>58</v>
      </c>
      <c r="H82" s="101">
        <f>Lk_p2!H82</f>
        <v>57293</v>
      </c>
      <c r="I82" s="0">
        <f>LOOKUP(Lk_p2!I82,Hoja1!$O$3:$O$299,Hoja1!$K$3:$K$299)</f>
        <v>7</v>
      </c>
    </row>
    <row r="83" spans="2:9">
      <c r="B83" s="101">
        <f>Lk_p2!B83</f>
        <v>449</v>
      </c>
      <c r="C83" s="0">
        <f>LOOKUP(Lk_p2!C83,Hoja1!$O$3:$O$299,Hoja1!$K$3:$K$299)</f>
        <v>230</v>
      </c>
      <c r="E83" s="7">
        <f>Lk_p2!E83</f>
        <v>1679</v>
      </c>
      <c r="F83" s="0">
        <f>LOOKUP(Lk_p2!F83,Hoja1!$W$3:$W$348,Hoja1!$S$3:$S$348)</f>
        <v>58</v>
      </c>
      <c r="H83" s="101">
        <f>Lk_p2!H83</f>
        <v>72239</v>
      </c>
      <c r="I83" s="0">
        <f>LOOKUP(Lk_p2!I83,Hoja1!$O$3:$O$299,Hoja1!$K$3:$K$299)</f>
        <v>7</v>
      </c>
    </row>
    <row r="84" spans="2:9">
      <c r="B84" s="101">
        <f>Lk_p2!B84</f>
        <v>457</v>
      </c>
      <c r="C84" s="0">
        <f>LOOKUP(Lk_p2!C84,Hoja1!$O$3:$O$299,Hoja1!$K$3:$K$299)</f>
        <v>230</v>
      </c>
      <c r="E84" s="7">
        <f>Lk_p2!E84</f>
        <v>2117</v>
      </c>
      <c r="F84" s="0">
        <f>LOOKUP(Lk_p2!F84,Hoja1!$W$3:$W$348,Hoja1!$S$3:$S$348)</f>
        <v>57</v>
      </c>
      <c r="H84" s="101">
        <f>Lk_p2!H84</f>
        <v>77221</v>
      </c>
      <c r="I84" s="0">
        <f>LOOKUP(Lk_p2!I84,Hoja1!$O$3:$O$299,Hoja1!$K$3:$K$299)</f>
        <v>7</v>
      </c>
    </row>
    <row r="85" spans="2:9">
      <c r="B85" s="101">
        <f>Lk_p2!B85</f>
        <v>461</v>
      </c>
      <c r="C85" s="0">
        <f>LOOKUP(Lk_p2!C85,Hoja1!$O$3:$O$299,Hoja1!$K$3:$K$299)</f>
        <v>224</v>
      </c>
      <c r="E85" s="7">
        <f>Lk_p2!E85</f>
        <v>2263</v>
      </c>
      <c r="F85" s="0">
        <f>LOOKUP(Lk_p2!F85,Hoja1!$W$3:$W$348,Hoja1!$S$3:$S$348)</f>
        <v>57</v>
      </c>
      <c r="H85" s="101">
        <f>Lk_p2!H85</f>
        <v>92167</v>
      </c>
      <c r="I85" s="0">
        <f>LOOKUP(Lk_p2!I85,Hoja1!$O$3:$O$299,Hoja1!$K$3:$K$299)</f>
        <v>6</v>
      </c>
    </row>
    <row r="86" spans="2:9">
      <c r="B86" s="101">
        <f>Lk_p2!B86</f>
        <v>463</v>
      </c>
      <c r="C86" s="0">
        <f>LOOKUP(Lk_p2!C86,Hoja1!$O$3:$O$299,Hoja1!$K$3:$K$299)</f>
        <v>224</v>
      </c>
      <c r="E86" s="7">
        <f>Lk_p2!E86</f>
        <v>2701</v>
      </c>
      <c r="F86" s="0">
        <f>LOOKUP(Lk_p2!F86,Hoja1!$W$3:$W$348,Hoja1!$S$3:$S$348)</f>
        <v>57</v>
      </c>
      <c r="H86" s="101">
        <f>Lk_p2!H86</f>
        <v>102131</v>
      </c>
      <c r="I86" s="0">
        <f>LOOKUP(Lk_p2!I86,Hoja1!$O$3:$O$299,Hoja1!$K$3:$K$299)</f>
        <v>6</v>
      </c>
    </row>
    <row r="87" spans="2:9">
      <c r="B87" s="101">
        <f>Lk_p2!B87</f>
        <v>467</v>
      </c>
      <c r="C87" s="0">
        <f>LOOKUP(Lk_p2!C87,Hoja1!$O$3:$O$299,Hoja1!$K$3:$K$299)</f>
        <v>224</v>
      </c>
      <c r="E87" s="7">
        <f>Lk_p2!E87</f>
        <v>2993</v>
      </c>
      <c r="F87" s="0">
        <f>LOOKUP(Lk_p2!F87,Hoja1!$W$3:$W$348,Hoja1!$S$3:$S$348)</f>
        <v>57</v>
      </c>
      <c r="H87" s="101">
        <f>Lk_p2!H87</f>
        <v>107113</v>
      </c>
      <c r="I87" s="0">
        <f>LOOKUP(Lk_p2!I87,Hoja1!$O$3:$O$299,Hoja1!$K$3:$K$299)</f>
        <v>5</v>
      </c>
    </row>
    <row r="88" spans="2:9">
      <c r="B88" s="101">
        <f>Lk_p2!B88</f>
        <v>479</v>
      </c>
      <c r="C88" s="0">
        <f>LOOKUP(Lk_p2!C88,Hoja1!$O$3:$O$299,Hoja1!$K$3:$K$299)</f>
        <v>221</v>
      </c>
      <c r="E88" s="7">
        <f>Lk_p2!E88</f>
        <v>3139</v>
      </c>
      <c r="F88" s="0">
        <f>LOOKUP(Lk_p2!F88,Hoja1!$W$3:$W$348,Hoja1!$S$3:$S$348)</f>
        <v>57</v>
      </c>
      <c r="H88" s="101">
        <f>Lk_p2!H88</f>
        <v>25783</v>
      </c>
      <c r="I88" s="0">
        <f>LOOKUP(Lk_p2!I88,Hoja1!$O$3:$O$299,Hoja1!$K$3:$K$299)</f>
        <v>28</v>
      </c>
    </row>
    <row r="89" spans="2:9">
      <c r="B89" s="101">
        <f>Lk_p2!B89</f>
        <v>487</v>
      </c>
      <c r="C89" s="0">
        <f>LOOKUP(Lk_p2!C89,Hoja1!$O$3:$O$299,Hoja1!$K$3:$K$299)</f>
        <v>221</v>
      </c>
      <c r="E89" s="7">
        <f>Lk_p2!E89</f>
        <v>3431</v>
      </c>
      <c r="F89" s="0">
        <f>LOOKUP(Lk_p2!F89,Hoja1!$W$3:$W$348,Hoja1!$S$3:$S$348)</f>
        <v>55</v>
      </c>
      <c r="H89" s="101">
        <f>Lk_p2!H89</f>
        <v>32509</v>
      </c>
      <c r="I89" s="0">
        <f>LOOKUP(Lk_p2!I89,Hoja1!$O$3:$O$299,Hoja1!$K$3:$K$299)</f>
        <v>23</v>
      </c>
    </row>
    <row r="90" spans="2:9">
      <c r="B90" s="101">
        <f>Lk_p2!B90</f>
        <v>491</v>
      </c>
      <c r="C90" s="0">
        <f>LOOKUP(Lk_p2!C90,Hoja1!$O$3:$O$299,Hoja1!$K$3:$K$299)</f>
        <v>221</v>
      </c>
      <c r="E90" s="7">
        <f>Lk_p2!E90</f>
        <v>3869</v>
      </c>
      <c r="F90" s="0">
        <f>LOOKUP(Lk_p2!F90,Hoja1!$W$3:$W$348,Hoja1!$S$3:$S$348)</f>
        <v>52</v>
      </c>
      <c r="H90" s="101">
        <f>Lk_p2!H90</f>
        <v>39353</v>
      </c>
      <c r="I90" s="0">
        <f>LOOKUP(Lk_p2!I90,Hoja1!$O$3:$O$299,Hoja1!$K$3:$K$299)</f>
        <v>17</v>
      </c>
    </row>
    <row r="91" spans="2:9">
      <c r="B91" s="101">
        <f>Lk_p2!B91</f>
        <v>499</v>
      </c>
      <c r="C91" s="0">
        <f>LOOKUP(Lk_p2!C91,Hoja1!$O$3:$O$299,Hoja1!$K$3:$K$299)</f>
        <v>221</v>
      </c>
      <c r="E91" s="7">
        <f>Lk_p2!E91</f>
        <v>4307</v>
      </c>
      <c r="F91" s="0">
        <f>LOOKUP(Lk_p2!F91,Hoja1!$W$3:$W$348,Hoja1!$S$3:$S$348)</f>
        <v>52</v>
      </c>
      <c r="H91" s="101">
        <f>Lk_p2!H91</f>
        <v>34751</v>
      </c>
      <c r="I91" s="0">
        <f>LOOKUP(Lk_p2!I91,Hoja1!$O$3:$O$299,Hoja1!$K$3:$K$299)</f>
        <v>19</v>
      </c>
    </row>
    <row r="92" spans="2:9">
      <c r="B92" s="101">
        <f>Lk_p2!B92</f>
        <v>503</v>
      </c>
      <c r="C92" s="0">
        <f>LOOKUP(Lk_p2!C92,Hoja1!$O$3:$O$299,Hoja1!$K$3:$K$299)</f>
        <v>221</v>
      </c>
      <c r="E92" s="7">
        <f>Lk_p2!E92</f>
        <v>4453</v>
      </c>
      <c r="F92" s="0">
        <f>LOOKUP(Lk_p2!F92,Hoja1!$W$3:$W$348,Hoja1!$S$3:$S$348)</f>
        <v>52</v>
      </c>
      <c r="H92" s="101">
        <f>Lk_p2!H92</f>
        <v>42067</v>
      </c>
      <c r="I92" s="0">
        <f>LOOKUP(Lk_p2!I92,Hoja1!$O$3:$O$299,Hoja1!$K$3:$K$299)</f>
        <v>16</v>
      </c>
    </row>
    <row r="93" spans="2:9">
      <c r="B93" s="101">
        <f>Lk_p2!B93</f>
        <v>509</v>
      </c>
      <c r="C93" s="0">
        <f>LOOKUP(Lk_p2!C93,Hoja1!$O$3:$O$299,Hoja1!$K$3:$K$299)</f>
        <v>221</v>
      </c>
      <c r="E93" s="7">
        <f>Lk_p2!E93</f>
        <v>4891</v>
      </c>
      <c r="F93" s="0">
        <f>LOOKUP(Lk_p2!F93,Hoja1!$W$3:$W$348,Hoja1!$S$3:$S$348)</f>
        <v>52</v>
      </c>
      <c r="H93" s="101">
        <f>Lk_p2!H93</f>
        <v>53041</v>
      </c>
      <c r="I93" s="0">
        <f>LOOKUP(Lk_p2!I93,Hoja1!$O$3:$O$299,Hoja1!$K$3:$K$299)</f>
        <v>14</v>
      </c>
    </row>
    <row r="94" spans="2:9">
      <c r="B94" s="101">
        <f>Lk_p2!B94</f>
        <v>521</v>
      </c>
      <c r="C94" s="0">
        <f>LOOKUP(Lk_p2!C94,Hoja1!$O$3:$O$299,Hoja1!$K$3:$K$299)</f>
        <v>221</v>
      </c>
      <c r="E94" s="7">
        <f>Lk_p2!E94</f>
        <v>5183</v>
      </c>
      <c r="F94" s="0">
        <f>LOOKUP(Lk_p2!F94,Hoja1!$W$3:$W$348,Hoja1!$S$3:$S$348)</f>
        <v>51</v>
      </c>
      <c r="H94" s="101">
        <f>Lk_p2!H94</f>
        <v>41477</v>
      </c>
      <c r="I94" s="0">
        <f>LOOKUP(Lk_p2!I94,Hoja1!$O$3:$O$299,Hoja1!$K$3:$K$299)</f>
        <v>17</v>
      </c>
    </row>
    <row r="95" spans="2:9">
      <c r="B95" s="101">
        <f>Lk_p2!B95</f>
        <v>523</v>
      </c>
      <c r="C95" s="0">
        <f>LOOKUP(Lk_p2!C95,Hoja1!$O$3:$O$299,Hoja1!$K$3:$K$299)</f>
        <v>221</v>
      </c>
      <c r="E95" s="7">
        <f>Lk_p2!E95</f>
        <v>1501</v>
      </c>
      <c r="F95" s="0">
        <f>LOOKUP(Lk_p2!F95,Hoja1!$W$3:$W$348,Hoja1!$S$3:$S$348)</f>
        <v>58</v>
      </c>
      <c r="H95" s="101">
        <f>Lk_p2!H95</f>
        <v>50209</v>
      </c>
      <c r="I95" s="0">
        <f>LOOKUP(Lk_p2!I95,Hoja1!$O$3:$O$299,Hoja1!$K$3:$K$299)</f>
        <v>11</v>
      </c>
    </row>
    <row r="96" spans="2:9">
      <c r="B96" s="101">
        <f>Lk_p2!B96</f>
        <v>541</v>
      </c>
      <c r="C96" s="0">
        <f>LOOKUP(Lk_p2!C96,Hoja1!$O$3:$O$299,Hoja1!$K$3:$K$299)</f>
        <v>221</v>
      </c>
      <c r="E96" s="7">
        <f>Lk_p2!E96</f>
        <v>1817</v>
      </c>
      <c r="F96" s="0">
        <f>LOOKUP(Lk_p2!F96,Hoja1!$W$3:$W$348,Hoja1!$S$3:$S$348)</f>
        <v>57</v>
      </c>
      <c r="H96" s="101">
        <f>Lk_p2!H96</f>
        <v>63307</v>
      </c>
      <c r="I96" s="0">
        <f>LOOKUP(Lk_p2!I96,Hoja1!$O$3:$O$299,Hoja1!$K$3:$K$299)</f>
        <v>10</v>
      </c>
    </row>
    <row r="97" spans="2:9">
      <c r="B97" s="101">
        <f>Lk_p2!B97</f>
        <v>547</v>
      </c>
      <c r="C97" s="0">
        <f>LOOKUP(Lk_p2!C97,Hoja1!$O$3:$O$299,Hoja1!$K$3:$K$299)</f>
        <v>221</v>
      </c>
      <c r="E97" s="7">
        <f>Lk_p2!E97</f>
        <v>2291</v>
      </c>
      <c r="F97" s="0">
        <f>LOOKUP(Lk_p2!F97,Hoja1!$W$3:$W$348,Hoja1!$S$3:$S$348)</f>
        <v>57</v>
      </c>
      <c r="H97" s="101">
        <f>Lk_p2!H97</f>
        <v>67673</v>
      </c>
      <c r="I97" s="0">
        <f>LOOKUP(Lk_p2!I97,Hoja1!$O$3:$O$299,Hoja1!$K$3:$K$299)</f>
        <v>7</v>
      </c>
    </row>
    <row r="98" spans="2:9">
      <c r="B98" s="101">
        <f>Lk_p2!B98</f>
        <v>557</v>
      </c>
      <c r="C98" s="0">
        <f>LOOKUP(Lk_p2!C98,Hoja1!$O$3:$O$299,Hoja1!$K$3:$K$299)</f>
        <v>221</v>
      </c>
      <c r="E98" s="7">
        <f>Lk_p2!E98</f>
        <v>2449</v>
      </c>
      <c r="F98" s="0">
        <f>LOOKUP(Lk_p2!F98,Hoja1!$W$3:$W$348,Hoja1!$S$3:$S$348)</f>
        <v>57</v>
      </c>
      <c r="H98" s="101">
        <f>Lk_p2!H98</f>
        <v>45961</v>
      </c>
      <c r="I98" s="0">
        <f>LOOKUP(Lk_p2!I98,Hoja1!$O$3:$O$299,Hoja1!$K$3:$K$299)</f>
        <v>14</v>
      </c>
    </row>
    <row r="99" spans="2:9">
      <c r="B99" s="101">
        <f>Lk_p2!B99</f>
        <v>563</v>
      </c>
      <c r="C99" s="0">
        <f>LOOKUP(Lk_p2!C99,Hoja1!$O$3:$O$299,Hoja1!$K$3:$K$299)</f>
        <v>221</v>
      </c>
      <c r="E99" s="7">
        <f>Lk_p2!E99</f>
        <v>2923</v>
      </c>
      <c r="F99" s="0">
        <f>LOOKUP(Lk_p2!F99,Hoja1!$W$3:$W$348,Hoja1!$S$3:$S$348)</f>
        <v>57</v>
      </c>
      <c r="H99" s="101">
        <f>Lk_p2!H99</f>
        <v>55637</v>
      </c>
      <c r="I99" s="0">
        <f>LOOKUP(Lk_p2!I99,Hoja1!$O$3:$O$299,Hoja1!$K$3:$K$299)</f>
        <v>8</v>
      </c>
    </row>
    <row r="100" spans="2:9">
      <c r="B100" s="101">
        <f>Lk_p2!B100</f>
        <v>569</v>
      </c>
      <c r="C100" s="0">
        <f>LOOKUP(Lk_p2!C100,Hoja1!$O$3:$O$299,Hoja1!$K$3:$K$299)</f>
        <v>221</v>
      </c>
      <c r="E100" s="7">
        <f>Lk_p2!E100</f>
        <v>3239</v>
      </c>
      <c r="F100" s="0">
        <f>LOOKUP(Lk_p2!F100,Hoja1!$W$3:$W$348,Hoja1!$S$3:$S$348)</f>
        <v>57</v>
      </c>
      <c r="H100" s="101">
        <f>Lk_p2!H100</f>
        <v>70151</v>
      </c>
      <c r="I100" s="0">
        <f>LOOKUP(Lk_p2!I100,Hoja1!$O$3:$O$299,Hoja1!$K$3:$K$299)</f>
        <v>7</v>
      </c>
    </row>
    <row r="101" spans="2:9">
      <c r="B101" s="101">
        <f>Lk_p2!B101</f>
        <v>571</v>
      </c>
      <c r="C101" s="0">
        <f>LOOKUP(Lk_p2!C101,Hoja1!$O$3:$O$299,Hoja1!$K$3:$K$299)</f>
        <v>221</v>
      </c>
      <c r="E101" s="7">
        <f>Lk_p2!E101</f>
        <v>3397</v>
      </c>
      <c r="F101" s="0">
        <f>LOOKUP(Lk_p2!F101,Hoja1!$W$3:$W$348,Hoja1!$S$3:$S$348)</f>
        <v>57</v>
      </c>
      <c r="H101" s="101">
        <f>Lk_p2!H101</f>
        <v>74989</v>
      </c>
      <c r="I101" s="0">
        <f>LOOKUP(Lk_p2!I101,Hoja1!$O$3:$O$299,Hoja1!$K$3:$K$299)</f>
        <v>7</v>
      </c>
    </row>
    <row r="102" spans="2:9">
      <c r="B102" s="101">
        <f>Lk_p2!B102</f>
        <v>577</v>
      </c>
      <c r="C102" s="0">
        <f>LOOKUP(Lk_p2!C102,Hoja1!$O$3:$O$299,Hoja1!$K$3:$K$299)</f>
        <v>221</v>
      </c>
      <c r="E102" s="7">
        <f>Lk_p2!E102</f>
        <v>3713</v>
      </c>
      <c r="F102" s="0">
        <f>LOOKUP(Lk_p2!F102,Hoja1!$W$3:$W$348,Hoja1!$S$3:$S$348)</f>
        <v>52</v>
      </c>
      <c r="H102" s="101">
        <f>Lk_p2!H102</f>
        <v>89503</v>
      </c>
      <c r="I102" s="0">
        <f>LOOKUP(Lk_p2!I102,Hoja1!$O$3:$O$299,Hoja1!$K$3:$K$299)</f>
        <v>6</v>
      </c>
    </row>
    <row r="103" spans="2:9">
      <c r="B103" s="101">
        <f>Lk_p2!B103</f>
        <v>587</v>
      </c>
      <c r="C103" s="0">
        <f>LOOKUP(Lk_p2!C103,Hoja1!$O$3:$O$299,Hoja1!$K$3:$K$299)</f>
        <v>221</v>
      </c>
      <c r="E103" s="7">
        <f>Lk_p2!E103</f>
        <v>4187</v>
      </c>
      <c r="F103" s="0">
        <f>LOOKUP(Lk_p2!F103,Hoja1!$W$3:$W$348,Hoja1!$S$3:$S$348)</f>
        <v>52</v>
      </c>
      <c r="H103" s="101">
        <f>Lk_p2!H103</f>
        <v>48203</v>
      </c>
      <c r="I103" s="0">
        <f>LOOKUP(Lk_p2!I103,Hoja1!$O$3:$O$299,Hoja1!$K$3:$K$299)</f>
        <v>12</v>
      </c>
    </row>
    <row r="104" spans="2:9">
      <c r="B104" s="101">
        <f>Lk_p2!B104</f>
        <v>593</v>
      </c>
      <c r="C104" s="0">
        <f>LOOKUP(Lk_p2!C104,Hoja1!$O$3:$O$299,Hoja1!$K$3:$K$299)</f>
        <v>221</v>
      </c>
      <c r="E104" s="7">
        <f>Lk_p2!E104</f>
        <v>4661</v>
      </c>
      <c r="F104" s="0">
        <f>LOOKUP(Lk_p2!F104,Hoja1!$W$3:$W$348,Hoja1!$S$3:$S$348)</f>
        <v>52</v>
      </c>
      <c r="H104" s="101">
        <f>Lk_p2!H104</f>
        <v>58351</v>
      </c>
      <c r="I104" s="0">
        <f>LOOKUP(Lk_p2!I104,Hoja1!$O$3:$O$299,Hoja1!$K$3:$K$299)</f>
        <v>7</v>
      </c>
    </row>
    <row r="105" spans="2:9">
      <c r="B105" s="101">
        <f>Lk_p2!B105</f>
        <v>599</v>
      </c>
      <c r="C105" s="0">
        <f>LOOKUP(Lk_p2!C105,Hoja1!$O$3:$O$299,Hoja1!$K$3:$K$299)</f>
        <v>221</v>
      </c>
      <c r="E105" s="7">
        <f>Lk_p2!E105</f>
        <v>4819</v>
      </c>
      <c r="F105" s="0">
        <f>LOOKUP(Lk_p2!F105,Hoja1!$W$3:$W$348,Hoja1!$S$3:$S$348)</f>
        <v>51</v>
      </c>
      <c r="H105" s="101">
        <f>Lk_p2!H105</f>
        <v>73573</v>
      </c>
      <c r="I105" s="0">
        <f>LOOKUP(Lk_p2!I105,Hoja1!$O$3:$O$299,Hoja1!$K$3:$K$299)</f>
        <v>7</v>
      </c>
    </row>
    <row r="106" spans="2:9">
      <c r="B106" s="101">
        <f>Lk_p2!B106</f>
        <v>601</v>
      </c>
      <c r="C106" s="0">
        <f>LOOKUP(Lk_p2!C106,Hoja1!$O$3:$O$299,Hoja1!$K$3:$K$299)</f>
        <v>221</v>
      </c>
      <c r="E106" s="7">
        <f>Lk_p2!E106</f>
        <v>5293</v>
      </c>
      <c r="F106" s="0">
        <f>LOOKUP(Lk_p2!F106,Hoja1!$W$3:$W$348,Hoja1!$S$3:$S$348)</f>
        <v>51</v>
      </c>
      <c r="H106" s="101">
        <f>Lk_p2!H106</f>
        <v>78647</v>
      </c>
      <c r="I106" s="0">
        <f>LOOKUP(Lk_p2!I106,Hoja1!$O$3:$O$299,Hoja1!$K$3:$K$299)</f>
        <v>6</v>
      </c>
    </row>
    <row r="107" spans="2:9">
      <c r="B107" s="101">
        <f>Lk_p2!B107</f>
        <v>607</v>
      </c>
      <c r="C107" s="0">
        <f>LOOKUP(Lk_p2!C107,Hoja1!$O$3:$O$299,Hoja1!$K$3:$K$299)</f>
        <v>221</v>
      </c>
      <c r="E107" s="7">
        <f>Lk_p2!E107</f>
        <v>5609</v>
      </c>
      <c r="F107" s="0">
        <f>LOOKUP(Lk_p2!F107,Hoja1!$W$3:$W$348,Hoja1!$S$3:$S$348)</f>
        <v>51</v>
      </c>
      <c r="H107" s="101">
        <f>Lk_p2!H107</f>
        <v>93869</v>
      </c>
      <c r="I107" s="0">
        <f>LOOKUP(Lk_p2!I107,Hoja1!$O$3:$O$299,Hoja1!$K$3:$K$299)</f>
        <v>6</v>
      </c>
    </row>
    <row r="108" spans="2:9">
      <c r="B108" s="101">
        <f>Lk_p2!B108</f>
        <v>613</v>
      </c>
      <c r="C108" s="0">
        <f>LOOKUP(Lk_p2!C108,Hoja1!$O$3:$O$299,Hoja1!$K$3:$K$299)</f>
        <v>221</v>
      </c>
      <c r="E108" s="7">
        <f>Lk_p2!E108</f>
        <v>5767</v>
      </c>
      <c r="F108" s="0">
        <f>LOOKUP(Lk_p2!F108,Hoja1!$W$3:$W$348,Hoja1!$S$3:$S$348)</f>
        <v>43</v>
      </c>
      <c r="H108" s="101">
        <f>Lk_p2!H108</f>
        <v>104017</v>
      </c>
      <c r="I108" s="0">
        <f>LOOKUP(Lk_p2!I108,Hoja1!$O$3:$O$299,Hoja1!$K$3:$K$299)</f>
        <v>6</v>
      </c>
    </row>
    <row r="109" spans="2:9">
      <c r="B109" s="101">
        <f>Lk_p2!B109</f>
        <v>617</v>
      </c>
      <c r="C109" s="0">
        <f>LOOKUP(Lk_p2!C109,Hoja1!$O$3:$O$299,Hoja1!$K$3:$K$299)</f>
        <v>221</v>
      </c>
      <c r="E109" s="7">
        <f>Lk_p2!E109</f>
        <v>1577</v>
      </c>
      <c r="F109" s="0">
        <f>LOOKUP(Lk_p2!F109,Hoja1!$W$3:$W$348,Hoja1!$S$3:$S$348)</f>
        <v>58</v>
      </c>
      <c r="H109" s="101">
        <f>Lk_p2!H109</f>
        <v>52687</v>
      </c>
      <c r="I109" s="0">
        <f>LOOKUP(Lk_p2!I109,Hoja1!$O$3:$O$299,Hoja1!$K$3:$K$299)</f>
        <v>11</v>
      </c>
    </row>
    <row r="110" spans="2:9">
      <c r="B110" s="101">
        <f>Lk_p2!B110</f>
        <v>619</v>
      </c>
      <c r="C110" s="0">
        <f>LOOKUP(Lk_p2!C110,Hoja1!$O$3:$O$299,Hoja1!$K$3:$K$299)</f>
        <v>221</v>
      </c>
      <c r="E110" s="7">
        <f>Lk_p2!E110</f>
        <v>1909</v>
      </c>
      <c r="F110" s="0">
        <f>LOOKUP(Lk_p2!F110,Hoja1!$W$3:$W$348,Hoja1!$S$3:$S$348)</f>
        <v>57</v>
      </c>
      <c r="H110" s="101">
        <f>Lk_p2!H110</f>
        <v>63779</v>
      </c>
      <c r="I110" s="0">
        <f>LOOKUP(Lk_p2!I110,Hoja1!$O$3:$O$299,Hoja1!$K$3:$K$299)</f>
        <v>7</v>
      </c>
    </row>
    <row r="111" spans="2:9">
      <c r="B111" s="101">
        <f>Lk_p2!B111</f>
        <v>631</v>
      </c>
      <c r="C111" s="0">
        <f>LOOKUP(Lk_p2!C111,Hoja1!$O$3:$O$299,Hoja1!$K$3:$K$299)</f>
        <v>221</v>
      </c>
      <c r="E111" s="7">
        <f>Lk_p2!E111</f>
        <v>2407</v>
      </c>
      <c r="F111" s="0">
        <f>LOOKUP(Lk_p2!F111,Hoja1!$W$3:$W$348,Hoja1!$S$3:$S$348)</f>
        <v>57</v>
      </c>
      <c r="H111" s="101">
        <f>Lk_p2!H111</f>
        <v>80417</v>
      </c>
      <c r="I111" s="0">
        <f>LOOKUP(Lk_p2!I111,Hoja1!$O$3:$O$299,Hoja1!$K$3:$K$299)</f>
        <v>7</v>
      </c>
    </row>
    <row r="112" spans="2:9">
      <c r="B112" s="101">
        <f>Lk_p2!B112</f>
        <v>641</v>
      </c>
      <c r="C112" s="0">
        <f>LOOKUP(Lk_p2!C112,Hoja1!$O$3:$O$299,Hoja1!$K$3:$K$299)</f>
        <v>221</v>
      </c>
      <c r="E112" s="7">
        <f>Lk_p2!E112</f>
        <v>2573</v>
      </c>
      <c r="F112" s="0">
        <f>LOOKUP(Lk_p2!F112,Hoja1!$W$3:$W$348,Hoja1!$S$3:$S$348)</f>
        <v>57</v>
      </c>
      <c r="H112" s="101">
        <f>Lk_p2!H112</f>
        <v>85963</v>
      </c>
      <c r="I112" s="0">
        <f>LOOKUP(Lk_p2!I112,Hoja1!$O$3:$O$299,Hoja1!$K$3:$K$299)</f>
        <v>6</v>
      </c>
    </row>
    <row r="113" spans="2:9">
      <c r="B113" s="101">
        <f>Lk_p2!B113</f>
        <v>643</v>
      </c>
      <c r="C113" s="0">
        <f>LOOKUP(Lk_p2!C113,Hoja1!$O$3:$O$299,Hoja1!$K$3:$K$299)</f>
        <v>221</v>
      </c>
      <c r="E113" s="7">
        <f>Lk_p2!E113</f>
        <v>3071</v>
      </c>
      <c r="F113" s="0">
        <f>LOOKUP(Lk_p2!F113,Hoja1!$W$3:$W$348,Hoja1!$S$3:$S$348)</f>
        <v>57</v>
      </c>
      <c r="H113" s="101">
        <f>Lk_p2!H113</f>
        <v>102601</v>
      </c>
      <c r="I113" s="0">
        <f>LOOKUP(Lk_p2!I113,Hoja1!$O$3:$O$299,Hoja1!$K$3:$K$299)</f>
        <v>6</v>
      </c>
    </row>
    <row r="114" spans="2:9">
      <c r="B114" s="101">
        <f>Lk_p2!B114</f>
        <v>647</v>
      </c>
      <c r="C114" s="0">
        <f>LOOKUP(Lk_p2!C114,Hoja1!$O$3:$O$299,Hoja1!$K$3:$K$299)</f>
        <v>221</v>
      </c>
      <c r="E114" s="7">
        <f>Lk_p2!E114</f>
        <v>3403</v>
      </c>
      <c r="F114" s="0">
        <f>LOOKUP(Lk_p2!F114,Hoja1!$W$3:$W$348,Hoja1!$S$3:$S$348)</f>
        <v>57</v>
      </c>
      <c r="H114" s="101">
        <f>Lk_p2!H114</f>
        <v>113693</v>
      </c>
      <c r="I114" s="0">
        <f>LOOKUP(Lk_p2!I114,Hoja1!$O$3:$O$299,Hoja1!$K$3:$K$299)</f>
        <v>5</v>
      </c>
    </row>
    <row r="115" spans="2:9">
      <c r="B115" s="101">
        <f>Lk_p2!B115</f>
        <v>653</v>
      </c>
      <c r="C115" s="0">
        <f>LOOKUP(Lk_p2!C115,Hoja1!$O$3:$O$299,Hoja1!$K$3:$K$299)</f>
        <v>221</v>
      </c>
      <c r="E115" s="7">
        <f>Lk_p2!E115</f>
        <v>3569</v>
      </c>
      <c r="F115" s="0">
        <f>LOOKUP(Lk_p2!F115,Hoja1!$W$3:$W$348,Hoja1!$S$3:$S$348)</f>
        <v>55</v>
      </c>
      <c r="H115" s="101">
        <f>Lk_p2!H115</f>
        <v>119239</v>
      </c>
      <c r="I115" s="0">
        <f>LOOKUP(Lk_p2!I115,Hoja1!$O$3:$O$299,Hoja1!$K$3:$K$299)</f>
        <v>5</v>
      </c>
    </row>
    <row r="116" spans="2:9">
      <c r="B116" s="101">
        <f>Lk_p2!B116</f>
        <v>659</v>
      </c>
      <c r="C116" s="0">
        <f>LOOKUP(Lk_p2!C116,Hoja1!$O$3:$O$299,Hoja1!$K$3:$K$299)</f>
        <v>221</v>
      </c>
      <c r="E116" s="7">
        <f>Lk_p2!E116</f>
        <v>3901</v>
      </c>
      <c r="F116" s="0">
        <f>LOOKUP(Lk_p2!F116,Hoja1!$W$3:$W$348,Hoja1!$S$3:$S$348)</f>
        <v>52</v>
      </c>
      <c r="H116" s="101">
        <f>Lk_p2!H116</f>
        <v>59413</v>
      </c>
      <c r="I116" s="0">
        <f>LOOKUP(Lk_p2!I116,Hoja1!$O$3:$O$299,Hoja1!$K$3:$K$299)</f>
        <v>7</v>
      </c>
    </row>
    <row r="117" spans="2:9">
      <c r="B117" s="101">
        <f>Lk_p2!B117</f>
        <v>661</v>
      </c>
      <c r="C117" s="0">
        <f>LOOKUP(Lk_p2!C117,Hoja1!$O$3:$O$299,Hoja1!$K$3:$K$299)</f>
        <v>221</v>
      </c>
      <c r="E117" s="7">
        <f>Lk_p2!E117</f>
        <v>4399</v>
      </c>
      <c r="F117" s="0">
        <f>LOOKUP(Lk_p2!F117,Hoja1!$W$3:$W$348,Hoja1!$S$3:$S$348)</f>
        <v>52</v>
      </c>
      <c r="H117" s="101">
        <f>Lk_p2!H117</f>
        <v>71921</v>
      </c>
      <c r="I117" s="0">
        <f>LOOKUP(Lk_p2!I117,Hoja1!$O$3:$O$299,Hoja1!$K$3:$K$299)</f>
        <v>7</v>
      </c>
    </row>
    <row r="118" spans="2:9">
      <c r="B118" s="101">
        <f>Lk_p2!B118</f>
        <v>673</v>
      </c>
      <c r="C118" s="0">
        <f>LOOKUP(Lk_p2!C118,Hoja1!$O$3:$O$299,Hoja1!$K$3:$K$299)</f>
        <v>221</v>
      </c>
      <c r="E118" s="7">
        <f>Lk_p2!E118</f>
        <v>4897</v>
      </c>
      <c r="F118" s="0">
        <f>LOOKUP(Lk_p2!F118,Hoja1!$W$3:$W$348,Hoja1!$S$3:$S$348)</f>
        <v>52</v>
      </c>
      <c r="H118" s="101">
        <f>Lk_p2!H118</f>
        <v>90683</v>
      </c>
      <c r="I118" s="0">
        <f>LOOKUP(Lk_p2!I118,Hoja1!$O$3:$O$299,Hoja1!$K$3:$K$299)</f>
        <v>6</v>
      </c>
    </row>
    <row r="119" spans="2:9">
      <c r="B119" s="101">
        <f>Lk_p2!B119</f>
        <v>677</v>
      </c>
      <c r="C119" s="0">
        <f>LOOKUP(Lk_p2!C119,Hoja1!$O$3:$O$299,Hoja1!$K$3:$K$299)</f>
        <v>221</v>
      </c>
      <c r="E119" s="7">
        <f>Lk_p2!E119</f>
        <v>5063</v>
      </c>
      <c r="F119" s="0">
        <f>LOOKUP(Lk_p2!F119,Hoja1!$W$3:$W$348,Hoja1!$S$3:$S$348)</f>
        <v>51</v>
      </c>
      <c r="H119" s="101">
        <f>Lk_p2!H119</f>
        <v>96937</v>
      </c>
      <c r="I119" s="0">
        <f>LOOKUP(Lk_p2!I119,Hoja1!$O$3:$O$299,Hoja1!$K$3:$K$299)</f>
        <v>5</v>
      </c>
    </row>
    <row r="120" spans="2:9">
      <c r="B120" s="101">
        <f>Lk_p2!B120</f>
        <v>683</v>
      </c>
      <c r="C120" s="0">
        <f>LOOKUP(Lk_p2!C120,Hoja1!$O$3:$O$299,Hoja1!$K$3:$K$299)</f>
        <v>221</v>
      </c>
      <c r="E120" s="7">
        <f>Lk_p2!E120</f>
        <v>5561</v>
      </c>
      <c r="F120" s="0">
        <f>LOOKUP(Lk_p2!F120,Hoja1!$W$3:$W$348,Hoja1!$S$3:$S$348)</f>
        <v>49</v>
      </c>
      <c r="H120" s="101">
        <f>Lk_p2!H120</f>
        <v>115699</v>
      </c>
      <c r="I120" s="0">
        <f>LOOKUP(Lk_p2!I120,Hoja1!$O$3:$O$299,Hoja1!$K$3:$K$299)</f>
        <v>5</v>
      </c>
    </row>
    <row r="121" spans="2:9">
      <c r="B121" s="101">
        <f>Lk_p2!B121</f>
        <v>691</v>
      </c>
      <c r="C121" s="0">
        <f>LOOKUP(Lk_p2!C121,Hoja1!$O$3:$O$299,Hoja1!$K$3:$K$299)</f>
        <v>221</v>
      </c>
      <c r="E121" s="7">
        <f>Lk_p2!E121</f>
        <v>5893</v>
      </c>
      <c r="F121" s="0">
        <f>LOOKUP(Lk_p2!F121,Hoja1!$W$3:$W$348,Hoja1!$S$3:$S$348)</f>
        <v>43</v>
      </c>
      <c r="H121" s="101">
        <f>Lk_p2!H121</f>
        <v>128207</v>
      </c>
      <c r="I121" s="0">
        <f>LOOKUP(Lk_p2!I121,Hoja1!$O$3:$O$299,Hoja1!$K$3:$K$299)</f>
        <v>5</v>
      </c>
    </row>
    <row r="122" spans="2:9">
      <c r="B122" s="101">
        <f>Lk_p2!B122</f>
        <v>701</v>
      </c>
      <c r="C122" s="0">
        <f>LOOKUP(Lk_p2!C122,Hoja1!$O$3:$O$299,Hoja1!$K$3:$K$299)</f>
        <v>221</v>
      </c>
      <c r="E122" s="7">
        <f>Lk_p2!E122</f>
        <v>6059</v>
      </c>
      <c r="F122" s="0">
        <f>LOOKUP(Lk_p2!F122,Hoja1!$W$3:$W$348,Hoja1!$S$3:$S$348)</f>
        <v>43</v>
      </c>
      <c r="H122" s="101">
        <f>Lk_p2!H122</f>
        <v>134461</v>
      </c>
      <c r="I122" s="0">
        <f>LOOKUP(Lk_p2!I122,Hoja1!$O$3:$O$299,Hoja1!$K$3:$K$299)</f>
        <v>5</v>
      </c>
    </row>
    <row r="123" spans="2:9">
      <c r="B123" s="101">
        <f>Lk_p2!B123</f>
        <v>709</v>
      </c>
      <c r="C123" s="0">
        <f>LOOKUP(Lk_p2!C123,Hoja1!$O$3:$O$299,Hoja1!$K$3:$K$299)</f>
        <v>221</v>
      </c>
      <c r="E123" s="7">
        <f>Lk_p2!E123</f>
        <v>6557</v>
      </c>
      <c r="F123" s="0">
        <f>LOOKUP(Lk_p2!F123,Hoja1!$W$3:$W$348,Hoja1!$S$3:$S$348)</f>
        <v>43</v>
      </c>
      <c r="H123" s="101">
        <f>Lk_p2!H123</f>
        <v>146969</v>
      </c>
      <c r="I123" s="0">
        <f>LOOKUP(Lk_p2!I123,Hoja1!$O$3:$O$299,Hoja1!$K$3:$K$299)</f>
        <v>5</v>
      </c>
    </row>
    <row r="124" spans="2:9">
      <c r="B124" s="101">
        <f>Lk_p2!B124</f>
        <v>719</v>
      </c>
      <c r="C124" s="0">
        <f>LOOKUP(Lk_p2!C124,Hoja1!$O$3:$O$299,Hoja1!$K$3:$K$299)</f>
        <v>221</v>
      </c>
      <c r="E124" s="7">
        <f>Lk_p2!E124</f>
        <v>1691</v>
      </c>
      <c r="F124" s="0">
        <f>LOOKUP(Lk_p2!F124,Hoja1!$W$3:$W$348,Hoja1!$S$3:$S$348)</f>
        <v>58</v>
      </c>
      <c r="H124" s="101">
        <f>Lk_p2!H124</f>
        <v>26657</v>
      </c>
      <c r="I124" s="0">
        <f>LOOKUP(Lk_p2!I124,Hoja1!$O$3:$O$299,Hoja1!$K$3:$K$299)</f>
        <v>28</v>
      </c>
    </row>
    <row r="125" spans="2:9">
      <c r="B125" s="101">
        <f>Lk_p2!B125</f>
        <v>727</v>
      </c>
      <c r="C125" s="0">
        <f>LOOKUP(Lk_p2!C125,Hoja1!$O$3:$O$299,Hoja1!$K$3:$K$299)</f>
        <v>221</v>
      </c>
      <c r="E125" s="7">
        <f>Lk_p2!E125</f>
        <v>2047</v>
      </c>
      <c r="F125" s="0">
        <f>LOOKUP(Lk_p2!F125,Hoja1!$W$3:$W$348,Hoja1!$S$3:$S$348)</f>
        <v>57</v>
      </c>
      <c r="H125" s="101">
        <f>Lk_p2!H125</f>
        <v>33611</v>
      </c>
      <c r="I125" s="0">
        <f>LOOKUP(Lk_p2!I125,Hoja1!$O$3:$O$299,Hoja1!$K$3:$K$299)</f>
        <v>22</v>
      </c>
    </row>
    <row r="126" spans="2:9">
      <c r="B126" s="101">
        <f>Lk_p2!B126</f>
        <v>733</v>
      </c>
      <c r="C126" s="0">
        <f>LOOKUP(Lk_p2!C126,Hoja1!$O$3:$O$299,Hoja1!$K$3:$K$299)</f>
        <v>221</v>
      </c>
      <c r="E126" s="7">
        <f>Lk_p2!E126</f>
        <v>2581</v>
      </c>
      <c r="F126" s="0">
        <f>LOOKUP(Lk_p2!F126,Hoja1!$W$3:$W$348,Hoja1!$S$3:$S$348)</f>
        <v>57</v>
      </c>
      <c r="H126" s="101">
        <f>Lk_p2!H126</f>
        <v>40687</v>
      </c>
      <c r="I126" s="0">
        <f>LOOKUP(Lk_p2!I126,Hoja1!$O$3:$O$299,Hoja1!$K$3:$K$299)</f>
        <v>17</v>
      </c>
    </row>
    <row r="127" spans="2:9">
      <c r="B127" s="101">
        <f>Lk_p2!B127</f>
        <v>739</v>
      </c>
      <c r="C127" s="0">
        <f>LOOKUP(Lk_p2!C127,Hoja1!$O$3:$O$299,Hoja1!$K$3:$K$299)</f>
        <v>211</v>
      </c>
      <c r="E127" s="7">
        <f>Lk_p2!E127</f>
        <v>2759</v>
      </c>
      <c r="F127" s="0">
        <f>LOOKUP(Lk_p2!F127,Hoja1!$W$3:$W$348,Hoja1!$S$3:$S$348)</f>
        <v>57</v>
      </c>
      <c r="H127" s="101">
        <f>Lk_p2!H127</f>
        <v>35929</v>
      </c>
      <c r="I127" s="0">
        <f>LOOKUP(Lk_p2!I127,Hoja1!$O$3:$O$299,Hoja1!$K$3:$K$299)</f>
        <v>18</v>
      </c>
    </row>
    <row r="128" spans="2:9">
      <c r="B128" s="101">
        <f>Lk_p2!B128</f>
        <v>743</v>
      </c>
      <c r="C128" s="0">
        <f>LOOKUP(Lk_p2!C128,Hoja1!$O$3:$O$299,Hoja1!$K$3:$K$299)</f>
        <v>211</v>
      </c>
      <c r="E128" s="7">
        <f>Lk_p2!E128</f>
        <v>3293</v>
      </c>
      <c r="F128" s="0">
        <f>LOOKUP(Lk_p2!F128,Hoja1!$W$3:$W$348,Hoja1!$S$3:$S$348)</f>
        <v>57</v>
      </c>
      <c r="H128" s="101">
        <f>Lk_p2!H128</f>
        <v>43493</v>
      </c>
      <c r="I128" s="0">
        <f>LOOKUP(Lk_p2!I128,Hoja1!$O$3:$O$299,Hoja1!$K$3:$K$299)</f>
        <v>14</v>
      </c>
    </row>
    <row r="129" spans="2:9">
      <c r="B129" s="101">
        <f>Lk_p2!B129</f>
        <v>751</v>
      </c>
      <c r="C129" s="0">
        <f>LOOKUP(Lk_p2!C129,Hoja1!$O$3:$O$299,Hoja1!$K$3:$K$299)</f>
        <v>211</v>
      </c>
      <c r="E129" s="7">
        <f>Lk_p2!E129</f>
        <v>3649</v>
      </c>
      <c r="F129" s="0">
        <f>LOOKUP(Lk_p2!F129,Hoja1!$W$3:$W$348,Hoja1!$S$3:$S$348)</f>
        <v>56</v>
      </c>
      <c r="H129" s="101">
        <f>Lk_p2!H129</f>
        <v>54839</v>
      </c>
      <c r="I129" s="0">
        <f>LOOKUP(Lk_p2!I129,Hoja1!$O$3:$O$299,Hoja1!$K$3:$K$299)</f>
        <v>12</v>
      </c>
    </row>
    <row r="130" spans="2:9">
      <c r="B130" s="101">
        <f>Lk_p2!B130</f>
        <v>757</v>
      </c>
      <c r="C130" s="0">
        <f>LOOKUP(Lk_p2!C130,Hoja1!$O$3:$O$299,Hoja1!$K$3:$K$299)</f>
        <v>200</v>
      </c>
      <c r="E130" s="7">
        <f>Lk_p2!E130</f>
        <v>3827</v>
      </c>
      <c r="F130" s="0">
        <f>LOOKUP(Lk_p2!F130,Hoja1!$W$3:$W$348,Hoja1!$S$3:$S$348)</f>
        <v>52</v>
      </c>
      <c r="H130" s="101">
        <f>Lk_p2!H130</f>
        <v>42883</v>
      </c>
      <c r="I130" s="0">
        <f>LOOKUP(Lk_p2!I130,Hoja1!$O$3:$O$299,Hoja1!$K$3:$K$299)</f>
        <v>17</v>
      </c>
    </row>
    <row r="131" spans="2:9">
      <c r="B131" s="101">
        <f>Lk_p2!B131</f>
        <v>761</v>
      </c>
      <c r="C131" s="0">
        <f>LOOKUP(Lk_p2!C131,Hoja1!$O$3:$O$299,Hoja1!$K$3:$K$299)</f>
        <v>200</v>
      </c>
      <c r="E131" s="7">
        <f>Lk_p2!E131</f>
        <v>4183</v>
      </c>
      <c r="F131" s="0">
        <f>LOOKUP(Lk_p2!F131,Hoja1!$W$3:$W$348,Hoja1!$S$3:$S$348)</f>
        <v>52</v>
      </c>
      <c r="H131" s="101">
        <f>Lk_p2!H131</f>
        <v>51911</v>
      </c>
      <c r="I131" s="0">
        <f>LOOKUP(Lk_p2!I131,Hoja1!$O$3:$O$299,Hoja1!$K$3:$K$299)</f>
        <v>10</v>
      </c>
    </row>
    <row r="132" spans="2:9">
      <c r="B132" s="101">
        <f>Lk_p2!B132</f>
        <v>769</v>
      </c>
      <c r="C132" s="0">
        <f>LOOKUP(Lk_p2!C132,Hoja1!$O$3:$O$299,Hoja1!$K$3:$K$299)</f>
        <v>200</v>
      </c>
      <c r="E132" s="7">
        <f>Lk_p2!E132</f>
        <v>4717</v>
      </c>
      <c r="F132" s="0">
        <f>LOOKUP(Lk_p2!F132,Hoja1!$W$3:$W$348,Hoja1!$S$3:$S$348)</f>
        <v>52</v>
      </c>
      <c r="H132" s="101">
        <f>Lk_p2!H132</f>
        <v>65453</v>
      </c>
      <c r="I132" s="0">
        <f>LOOKUP(Lk_p2!I132,Hoja1!$O$3:$O$299,Hoja1!$K$3:$K$299)</f>
        <v>8</v>
      </c>
    </row>
    <row r="133" spans="2:9">
      <c r="B133" s="101">
        <f>Lk_p2!B133</f>
        <v>773</v>
      </c>
      <c r="C133" s="0">
        <f>LOOKUP(Lk_p2!C133,Hoja1!$O$3:$O$299,Hoja1!$K$3:$K$299)</f>
        <v>200</v>
      </c>
      <c r="E133" s="7">
        <f>Lk_p2!E133</f>
        <v>5251</v>
      </c>
      <c r="F133" s="0">
        <f>LOOKUP(Lk_p2!F133,Hoja1!$W$3:$W$348,Hoja1!$S$3:$S$348)</f>
        <v>51</v>
      </c>
      <c r="H133" s="101">
        <f>Lk_p2!H133</f>
        <v>29279</v>
      </c>
      <c r="I133" s="0">
        <f>LOOKUP(Lk_p2!I133,Hoja1!$O$3:$O$299,Hoja1!$K$3:$K$299)</f>
        <v>28</v>
      </c>
    </row>
    <row r="134" spans="2:9">
      <c r="B134" s="101">
        <f>Lk_p2!B134</f>
        <v>787</v>
      </c>
      <c r="C134" s="0">
        <f>LOOKUP(Lk_p2!C134,Hoja1!$O$3:$O$299,Hoja1!$K$3:$K$299)</f>
        <v>200</v>
      </c>
      <c r="E134" s="7">
        <f>Lk_p2!E134</f>
        <v>5429</v>
      </c>
      <c r="F134" s="0">
        <f>LOOKUP(Lk_p2!F134,Hoja1!$W$3:$W$348,Hoja1!$S$3:$S$348)</f>
        <v>48</v>
      </c>
      <c r="H134" s="101">
        <f>Lk_p2!H134</f>
        <v>36917</v>
      </c>
      <c r="I134" s="0">
        <f>LOOKUP(Lk_p2!I134,Hoja1!$O$3:$O$299,Hoja1!$K$3:$K$299)</f>
        <v>18</v>
      </c>
    </row>
    <row r="135" spans="2:9">
      <c r="B135" s="101">
        <f>Lk_p2!B135</f>
        <v>797</v>
      </c>
      <c r="C135" s="0">
        <f>LOOKUP(Lk_p2!C135,Hoja1!$O$3:$O$299,Hoja1!$K$3:$K$299)</f>
        <v>195</v>
      </c>
      <c r="E135" s="7">
        <f>Lk_p2!E135</f>
        <v>5963</v>
      </c>
      <c r="F135" s="0">
        <f>LOOKUP(Lk_p2!F135,Hoja1!$W$3:$W$348,Hoja1!$S$3:$S$348)</f>
        <v>43</v>
      </c>
      <c r="H135" s="101">
        <f>Lk_p2!H135</f>
        <v>44689</v>
      </c>
      <c r="I135" s="0">
        <f>LOOKUP(Lk_p2!I135,Hoja1!$O$3:$O$299,Hoja1!$K$3:$K$299)</f>
        <v>14</v>
      </c>
    </row>
    <row r="136" spans="2:9">
      <c r="B136" s="101">
        <f>Lk_p2!B136</f>
        <v>809</v>
      </c>
      <c r="C136" s="0">
        <f>LOOKUP(Lk_p2!C136,Hoja1!$O$3:$O$299,Hoja1!$K$3:$K$299)</f>
        <v>195</v>
      </c>
      <c r="E136" s="7">
        <f>Lk_p2!E136</f>
        <v>6319</v>
      </c>
      <c r="F136" s="0">
        <f>LOOKUP(Lk_p2!F136,Hoja1!$W$3:$W$348,Hoja1!$S$3:$S$348)</f>
        <v>43</v>
      </c>
      <c r="H136" s="101">
        <f>Lk_p2!H136</f>
        <v>39463</v>
      </c>
      <c r="I136" s="0">
        <f>LOOKUP(Lk_p2!I136,Hoja1!$O$3:$O$299,Hoja1!$K$3:$K$299)</f>
        <v>17</v>
      </c>
    </row>
    <row r="137" spans="2:9">
      <c r="B137" s="101">
        <f>Lk_p2!B137</f>
        <v>811</v>
      </c>
      <c r="C137" s="0">
        <f>LOOKUP(Lk_p2!C137,Hoja1!$O$3:$O$299,Hoja1!$K$3:$K$299)</f>
        <v>195</v>
      </c>
      <c r="E137" s="7">
        <f>Lk_p2!E137</f>
        <v>6497</v>
      </c>
      <c r="F137" s="0">
        <f>LOOKUP(Lk_p2!F137,Hoja1!$W$3:$W$348,Hoja1!$S$3:$S$348)</f>
        <v>43</v>
      </c>
      <c r="H137" s="101">
        <f>Lk_p2!H137</f>
        <v>47771</v>
      </c>
      <c r="I137" s="0">
        <f>LOOKUP(Lk_p2!I137,Hoja1!$O$3:$O$299,Hoja1!$K$3:$K$299)</f>
        <v>12</v>
      </c>
    </row>
    <row r="138" spans="2:9">
      <c r="B138" s="101">
        <f>Lk_p2!B138</f>
        <v>821</v>
      </c>
      <c r="C138" s="0">
        <f>LOOKUP(Lk_p2!C138,Hoja1!$O$3:$O$299,Hoja1!$K$3:$K$299)</f>
        <v>191</v>
      </c>
      <c r="E138" s="7">
        <f>Lk_p2!E138</f>
        <v>7031</v>
      </c>
      <c r="F138" s="0">
        <f>LOOKUP(Lk_p2!F138,Hoja1!$W$3:$W$348,Hoja1!$S$3:$S$348)</f>
        <v>43</v>
      </c>
      <c r="H138" s="101">
        <f>Lk_p2!H138</f>
        <v>60233</v>
      </c>
      <c r="I138" s="0">
        <f>LOOKUP(Lk_p2!I138,Hoja1!$O$3:$O$299,Hoja1!$K$3:$K$299)</f>
        <v>11</v>
      </c>
    </row>
    <row r="139" spans="2:9">
      <c r="B139" s="101">
        <f>Lk_p2!B139</f>
        <v>823</v>
      </c>
      <c r="C139" s="0">
        <f>LOOKUP(Lk_p2!C139,Hoja1!$O$3:$O$299,Hoja1!$K$3:$K$299)</f>
        <v>191</v>
      </c>
      <c r="E139" s="7">
        <f>Lk_p2!E139</f>
        <v>7387</v>
      </c>
      <c r="F139" s="0">
        <f>LOOKUP(Lk_p2!F139,Hoja1!$W$3:$W$348,Hoja1!$S$3:$S$348)</f>
        <v>43</v>
      </c>
      <c r="H139" s="101">
        <f>Lk_p2!H139</f>
        <v>47101</v>
      </c>
      <c r="I139" s="0">
        <f>LOOKUP(Lk_p2!I139,Hoja1!$O$3:$O$299,Hoja1!$K$3:$K$299)</f>
        <v>13</v>
      </c>
    </row>
    <row r="140" spans="2:9">
      <c r="B140" s="101">
        <f>Lk_p2!B140</f>
        <v>827</v>
      </c>
      <c r="C140" s="0">
        <f>LOOKUP(Lk_p2!C140,Hoja1!$O$3:$O$299,Hoja1!$K$3:$K$299)</f>
        <v>191</v>
      </c>
      <c r="E140" s="7">
        <f>Lk_p2!E140</f>
        <v>1843</v>
      </c>
      <c r="F140" s="0">
        <f>LOOKUP(Lk_p2!F140,Hoja1!$W$3:$W$348,Hoja1!$S$3:$S$348)</f>
        <v>58</v>
      </c>
      <c r="H140" s="101">
        <f>Lk_p2!H140</f>
        <v>57017</v>
      </c>
      <c r="I140" s="0">
        <f>LOOKUP(Lk_p2!I140,Hoja1!$O$3:$O$299,Hoja1!$K$3:$K$299)</f>
        <v>7</v>
      </c>
    </row>
    <row r="141" spans="2:9">
      <c r="B141" s="101">
        <f>Lk_p2!B141</f>
        <v>829</v>
      </c>
      <c r="C141" s="0">
        <f>LOOKUP(Lk_p2!C141,Hoja1!$O$3:$O$299,Hoja1!$K$3:$K$299)</f>
        <v>191</v>
      </c>
      <c r="E141" s="7">
        <f>Lk_p2!E141</f>
        <v>2231</v>
      </c>
      <c r="F141" s="0">
        <f>LOOKUP(Lk_p2!F141,Hoja1!$W$3:$W$348,Hoja1!$S$3:$S$348)</f>
        <v>57</v>
      </c>
      <c r="H141" s="101">
        <f>Lk_p2!H141</f>
        <v>71891</v>
      </c>
      <c r="I141" s="0">
        <f>LOOKUP(Lk_p2!I141,Hoja1!$O$3:$O$299,Hoja1!$K$3:$K$299)</f>
        <v>7</v>
      </c>
    </row>
    <row r="142" spans="2:9">
      <c r="B142" s="101">
        <f>Lk_p2!B142</f>
        <v>839</v>
      </c>
      <c r="C142" s="0">
        <f>LOOKUP(Lk_p2!C142,Hoja1!$O$3:$O$299,Hoja1!$K$3:$K$299)</f>
        <v>191</v>
      </c>
      <c r="E142" s="7">
        <f>Lk_p2!E142</f>
        <v>2813</v>
      </c>
      <c r="F142" s="0">
        <f>LOOKUP(Lk_p2!F142,Hoja1!$W$3:$W$348,Hoja1!$S$3:$S$348)</f>
        <v>57</v>
      </c>
      <c r="H142" s="101">
        <f>Lk_p2!H142</f>
        <v>76849</v>
      </c>
      <c r="I142" s="0">
        <f>LOOKUP(Lk_p2!I142,Hoja1!$O$3:$O$299,Hoja1!$K$3:$K$299)</f>
        <v>7</v>
      </c>
    </row>
    <row r="143" spans="2:9">
      <c r="B143" s="101">
        <f>Lk_p2!B143</f>
        <v>853</v>
      </c>
      <c r="C143" s="0">
        <f>LOOKUP(Lk_p2!C143,Hoja1!$O$3:$O$299,Hoja1!$K$3:$K$299)</f>
        <v>191</v>
      </c>
      <c r="E143" s="7">
        <f>Lk_p2!E143</f>
        <v>3007</v>
      </c>
      <c r="F143" s="0">
        <f>LOOKUP(Lk_p2!F143,Hoja1!$W$3:$W$348,Hoja1!$S$3:$S$348)</f>
        <v>57</v>
      </c>
      <c r="H143" s="101">
        <f>Lk_p2!H143</f>
        <v>52193</v>
      </c>
      <c r="I143" s="0">
        <f>LOOKUP(Lk_p2!I143,Hoja1!$O$3:$O$299,Hoja1!$K$3:$K$299)</f>
        <v>11</v>
      </c>
    </row>
    <row r="144" spans="2:9">
      <c r="B144" s="101">
        <f>Lk_p2!B144</f>
        <v>857</v>
      </c>
      <c r="C144" s="0">
        <f>LOOKUP(Lk_p2!C144,Hoja1!$O$3:$O$299,Hoja1!$K$3:$K$299)</f>
        <v>191</v>
      </c>
      <c r="E144" s="7">
        <f>Lk_p2!E144</f>
        <v>3589</v>
      </c>
      <c r="F144" s="0">
        <f>LOOKUP(Lk_p2!F144,Hoja1!$W$3:$W$348,Hoja1!$S$3:$S$348)</f>
        <v>55</v>
      </c>
      <c r="H144" s="101">
        <f>Lk_p2!H144</f>
        <v>63181</v>
      </c>
      <c r="I144" s="0">
        <f>LOOKUP(Lk_p2!I144,Hoja1!$O$3:$O$299,Hoja1!$K$3:$K$299)</f>
        <v>7</v>
      </c>
    </row>
    <row r="145" spans="2:9">
      <c r="B145" s="101">
        <f>Lk_p2!B145</f>
        <v>859</v>
      </c>
      <c r="C145" s="0">
        <f>LOOKUP(Lk_p2!C145,Hoja1!$O$3:$O$299,Hoja1!$K$3:$K$299)</f>
        <v>191</v>
      </c>
      <c r="E145" s="7">
        <f>Lk_p2!E145</f>
        <v>3977</v>
      </c>
      <c r="F145" s="0">
        <f>LOOKUP(Lk_p2!F145,Hoja1!$W$3:$W$348,Hoja1!$S$3:$S$348)</f>
        <v>52</v>
      </c>
      <c r="H145" s="101">
        <f>Lk_p2!H145</f>
        <v>79663</v>
      </c>
      <c r="I145" s="0">
        <f>LOOKUP(Lk_p2!I145,Hoja1!$O$3:$O$299,Hoja1!$K$3:$K$299)</f>
        <v>7</v>
      </c>
    </row>
    <row r="146" spans="2:9">
      <c r="B146" s="101">
        <f>Lk_p2!B146</f>
        <v>863</v>
      </c>
      <c r="C146" s="0">
        <f>LOOKUP(Lk_p2!C146,Hoja1!$O$3:$O$299,Hoja1!$K$3:$K$299)</f>
        <v>191</v>
      </c>
      <c r="E146" s="7">
        <f>Lk_p2!E146</f>
        <v>4171</v>
      </c>
      <c r="F146" s="0">
        <f>LOOKUP(Lk_p2!F146,Hoja1!$W$3:$W$348,Hoja1!$S$3:$S$348)</f>
        <v>52</v>
      </c>
      <c r="H146" s="101">
        <f>Lk_p2!H146</f>
        <v>85157</v>
      </c>
      <c r="I146" s="0">
        <f>LOOKUP(Lk_p2!I146,Hoja1!$O$3:$O$299,Hoja1!$K$3:$K$299)</f>
        <v>6</v>
      </c>
    </row>
    <row r="147" spans="2:9">
      <c r="B147" s="101">
        <f>Lk_p2!B147</f>
        <v>877</v>
      </c>
      <c r="C147" s="0">
        <f>LOOKUP(Lk_p2!C147,Hoja1!$O$3:$O$299,Hoja1!$K$3:$K$299)</f>
        <v>191</v>
      </c>
      <c r="E147" s="7">
        <f>Lk_p2!E147</f>
        <v>4559</v>
      </c>
      <c r="F147" s="0">
        <f>LOOKUP(Lk_p2!F147,Hoja1!$W$3:$W$348,Hoja1!$S$3:$S$348)</f>
        <v>52</v>
      </c>
      <c r="H147" s="101">
        <f>Lk_p2!H147</f>
        <v>101639</v>
      </c>
      <c r="I147" s="0">
        <f>LOOKUP(Lk_p2!I147,Hoja1!$O$3:$O$299,Hoja1!$K$3:$K$299)</f>
        <v>6</v>
      </c>
    </row>
    <row r="148" spans="2:9">
      <c r="B148" s="101">
        <f>Lk_p2!B148</f>
        <v>881</v>
      </c>
      <c r="C148" s="0">
        <f>LOOKUP(Lk_p2!C148,Hoja1!$O$3:$O$299,Hoja1!$K$3:$K$299)</f>
        <v>191</v>
      </c>
      <c r="E148" s="7">
        <f>Lk_p2!E148</f>
        <v>5141</v>
      </c>
      <c r="F148" s="0">
        <f>LOOKUP(Lk_p2!F148,Hoja1!$W$3:$W$348,Hoja1!$S$3:$S$348)</f>
        <v>51</v>
      </c>
      <c r="H148" s="101">
        <f>Lk_p2!H148</f>
        <v>54739</v>
      </c>
      <c r="I148" s="0">
        <f>LOOKUP(Lk_p2!I148,Hoja1!$O$3:$O$299,Hoja1!$K$3:$K$299)</f>
        <v>10</v>
      </c>
    </row>
    <row r="149" spans="2:9">
      <c r="B149" s="101">
        <f>Lk_p2!B149</f>
        <v>883</v>
      </c>
      <c r="C149" s="0">
        <f>LOOKUP(Lk_p2!C149,Hoja1!$O$3:$O$299,Hoja1!$K$3:$K$299)</f>
        <v>191</v>
      </c>
      <c r="E149" s="7">
        <f>Lk_p2!E149</f>
        <v>5723</v>
      </c>
      <c r="F149" s="0">
        <f>LOOKUP(Lk_p2!F149,Hoja1!$W$3:$W$348,Hoja1!$S$3:$S$348)</f>
        <v>48</v>
      </c>
      <c r="H149" s="101">
        <f>Lk_p2!H149</f>
        <v>66263</v>
      </c>
      <c r="I149" s="0">
        <f>LOOKUP(Lk_p2!I149,Hoja1!$O$3:$O$299,Hoja1!$K$3:$K$299)</f>
        <v>7</v>
      </c>
    </row>
    <row r="150" spans="2:9">
      <c r="B150" s="101">
        <f>Lk_p2!B150</f>
        <v>887</v>
      </c>
      <c r="C150" s="0">
        <f>LOOKUP(Lk_p2!C150,Hoja1!$O$3:$O$299,Hoja1!$K$3:$K$299)</f>
        <v>191</v>
      </c>
      <c r="E150" s="7">
        <f>Lk_p2!E150</f>
        <v>5917</v>
      </c>
      <c r="F150" s="0">
        <f>LOOKUP(Lk_p2!F150,Hoja1!$W$3:$W$348,Hoja1!$S$3:$S$348)</f>
        <v>43</v>
      </c>
      <c r="H150" s="101">
        <f>Lk_p2!H150</f>
        <v>83549</v>
      </c>
      <c r="I150" s="0">
        <f>LOOKUP(Lk_p2!I150,Hoja1!$O$3:$O$299,Hoja1!$K$3:$K$299)</f>
        <v>7</v>
      </c>
    </row>
    <row r="151" spans="2:9">
      <c r="B151" s="101">
        <f>Lk_p2!B151</f>
        <v>907</v>
      </c>
      <c r="C151" s="0">
        <f>LOOKUP(Lk_p2!C151,Hoja1!$O$3:$O$299,Hoja1!$K$3:$K$299)</f>
        <v>191</v>
      </c>
      <c r="E151" s="7">
        <f>Lk_p2!E151</f>
        <v>6499</v>
      </c>
      <c r="F151" s="0">
        <f>LOOKUP(Lk_p2!F151,Hoja1!$W$3:$W$348,Hoja1!$S$3:$S$348)</f>
        <v>43</v>
      </c>
      <c r="H151" s="101">
        <f>Lk_p2!H151</f>
        <v>89311</v>
      </c>
      <c r="I151" s="0">
        <f>LOOKUP(Lk_p2!I151,Hoja1!$O$3:$O$299,Hoja1!$K$3:$K$299)</f>
        <v>6</v>
      </c>
    </row>
    <row r="152" spans="2:9">
      <c r="B152" s="101">
        <f>Lk_p2!B152</f>
        <v>911</v>
      </c>
      <c r="C152" s="0">
        <f>LOOKUP(Lk_p2!C152,Hoja1!$O$3:$O$299,Hoja1!$K$3:$K$299)</f>
        <v>191</v>
      </c>
      <c r="E152" s="7">
        <f>Lk_p2!E152</f>
        <v>6887</v>
      </c>
      <c r="F152" s="0">
        <f>LOOKUP(Lk_p2!F152,Hoja1!$W$3:$W$348,Hoja1!$S$3:$S$348)</f>
        <v>43</v>
      </c>
      <c r="H152" s="101">
        <f>Lk_p2!H152</f>
        <v>106597</v>
      </c>
      <c r="I152" s="0">
        <f>LOOKUP(Lk_p2!I152,Hoja1!$O$3:$O$299,Hoja1!$K$3:$K$299)</f>
        <v>5</v>
      </c>
    </row>
    <row r="153" spans="2:9">
      <c r="B153" s="101">
        <f>Lk_p2!B153</f>
        <v>919</v>
      </c>
      <c r="C153" s="0">
        <f>LOOKUP(Lk_p2!C153,Hoja1!$O$3:$O$299,Hoja1!$K$3:$K$299)</f>
        <v>191</v>
      </c>
      <c r="E153" s="7">
        <f>Lk_p2!E153</f>
        <v>7081</v>
      </c>
      <c r="F153" s="0">
        <f>LOOKUP(Lk_p2!F153,Hoja1!$W$3:$W$348,Hoja1!$S$3:$S$348)</f>
        <v>43</v>
      </c>
      <c r="H153" s="101">
        <f>Lk_p2!H153</f>
        <v>118121</v>
      </c>
      <c r="I153" s="0">
        <f>LOOKUP(Lk_p2!I153,Hoja1!$O$3:$O$299,Hoja1!$K$3:$K$299)</f>
        <v>5</v>
      </c>
    </row>
    <row r="154" spans="2:9">
      <c r="B154" s="101">
        <f>Lk_p2!B154</f>
        <v>929</v>
      </c>
      <c r="C154" s="0">
        <f>LOOKUP(Lk_p2!C154,Hoja1!$O$3:$O$299,Hoja1!$K$3:$K$299)</f>
        <v>191</v>
      </c>
      <c r="E154" s="7">
        <f>Lk_p2!E154</f>
        <v>7663</v>
      </c>
      <c r="F154" s="0">
        <f>LOOKUP(Lk_p2!F154,Hoja1!$W$3:$W$348,Hoja1!$S$3:$S$348)</f>
        <v>43</v>
      </c>
      <c r="H154" s="101">
        <f>Lk_p2!H154</f>
        <v>59831</v>
      </c>
      <c r="I154" s="0">
        <f>LOOKUP(Lk_p2!I154,Hoja1!$O$3:$O$299,Hoja1!$K$3:$K$299)</f>
        <v>7</v>
      </c>
    </row>
    <row r="155" spans="2:9">
      <c r="B155" s="101">
        <f>Lk_p2!B155</f>
        <v>937</v>
      </c>
      <c r="C155" s="0">
        <f>LOOKUP(Lk_p2!C155,Hoja1!$O$3:$O$299,Hoja1!$K$3:$K$299)</f>
        <v>191</v>
      </c>
      <c r="E155" s="7">
        <f>Lk_p2!E155</f>
        <v>8051</v>
      </c>
      <c r="F155" s="0">
        <f>LOOKUP(Lk_p2!F155,Hoja1!$W$3:$W$348,Hoja1!$S$3:$S$348)</f>
        <v>42</v>
      </c>
      <c r="H155" s="101">
        <f>Lk_p2!H155</f>
        <v>72427</v>
      </c>
      <c r="I155" s="0">
        <f>LOOKUP(Lk_p2!I155,Hoja1!$O$3:$O$299,Hoja1!$K$3:$K$299)</f>
        <v>7</v>
      </c>
    </row>
    <row r="156" spans="2:9">
      <c r="B156" s="101">
        <f>Lk_p2!B156</f>
        <v>941</v>
      </c>
      <c r="C156" s="0">
        <f>LOOKUP(Lk_p2!C156,Hoja1!$O$3:$O$299,Hoja1!$K$3:$K$299)</f>
        <v>191</v>
      </c>
      <c r="E156" s="7">
        <f>Lk_p2!E156</f>
        <v>8633</v>
      </c>
      <c r="F156" s="0">
        <f>LOOKUP(Lk_p2!F156,Hoja1!$W$3:$W$348,Hoja1!$S$3:$S$348)</f>
        <v>42</v>
      </c>
      <c r="H156" s="101">
        <f>Lk_p2!H156</f>
        <v>91321</v>
      </c>
      <c r="I156" s="0">
        <f>LOOKUP(Lk_p2!I156,Hoja1!$O$3:$O$299,Hoja1!$K$3:$K$299)</f>
        <v>6</v>
      </c>
    </row>
    <row r="157" spans="2:9">
      <c r="B157" s="101">
        <f>Lk_p2!B157</f>
        <v>947</v>
      </c>
      <c r="C157" s="0">
        <f>LOOKUP(Lk_p2!C157,Hoja1!$O$3:$O$299,Hoja1!$K$3:$K$299)</f>
        <v>191</v>
      </c>
      <c r="E157" s="7">
        <f>Lk_p2!E157</f>
        <v>1919</v>
      </c>
      <c r="F157" s="0">
        <f>LOOKUP(Lk_p2!F157,Hoja1!$W$3:$W$348,Hoja1!$S$3:$S$348)</f>
        <v>57</v>
      </c>
      <c r="H157" s="101">
        <f>Lk_p2!H157</f>
        <v>97619</v>
      </c>
      <c r="I157" s="0">
        <f>LOOKUP(Lk_p2!I157,Hoja1!$O$3:$O$299,Hoja1!$K$3:$K$299)</f>
        <v>5</v>
      </c>
    </row>
    <row r="158" spans="2:9">
      <c r="B158" s="101">
        <f>Lk_p2!B158</f>
        <v>953</v>
      </c>
      <c r="C158" s="0">
        <f>LOOKUP(Lk_p2!C158,Hoja1!$O$3:$O$299,Hoja1!$K$3:$K$299)</f>
        <v>191</v>
      </c>
      <c r="E158" s="7">
        <f>Lk_p2!E158</f>
        <v>2323</v>
      </c>
      <c r="F158" s="0">
        <f>LOOKUP(Lk_p2!F158,Hoja1!$W$3:$W$348,Hoja1!$S$3:$S$348)</f>
        <v>57</v>
      </c>
      <c r="H158" s="101">
        <f>Lk_p2!H158</f>
        <v>116513</v>
      </c>
      <c r="I158" s="0">
        <f>LOOKUP(Lk_p2!I158,Hoja1!$O$3:$O$299,Hoja1!$K$3:$K$299)</f>
        <v>5</v>
      </c>
    </row>
    <row r="159" spans="2:9">
      <c r="B159" s="101">
        <f>Lk_p2!B159</f>
        <v>967</v>
      </c>
      <c r="C159" s="0">
        <f>LOOKUP(Lk_p2!C159,Hoja1!$O$3:$O$299,Hoja1!$K$3:$K$299)</f>
        <v>191</v>
      </c>
      <c r="E159" s="7">
        <f>Lk_p2!E159</f>
        <v>2929</v>
      </c>
      <c r="F159" s="0">
        <f>LOOKUP(Lk_p2!F159,Hoja1!$W$3:$W$348,Hoja1!$S$3:$S$348)</f>
        <v>57</v>
      </c>
      <c r="H159" s="101">
        <f>Lk_p2!H159</f>
        <v>129109</v>
      </c>
      <c r="I159" s="0">
        <f>LOOKUP(Lk_p2!I159,Hoja1!$O$3:$O$299,Hoja1!$K$3:$K$299)</f>
        <v>5</v>
      </c>
    </row>
    <row r="160" spans="2:9">
      <c r="B160" s="101">
        <f>Lk_p2!B160</f>
        <v>971</v>
      </c>
      <c r="C160" s="0">
        <f>LOOKUP(Lk_p2!C160,Hoja1!$O$3:$O$299,Hoja1!$K$3:$K$299)</f>
        <v>191</v>
      </c>
      <c r="E160" s="7">
        <f>Lk_p2!E160</f>
        <v>3131</v>
      </c>
      <c r="F160" s="0">
        <f>LOOKUP(Lk_p2!F160,Hoja1!$W$3:$W$348,Hoja1!$S$3:$S$348)</f>
        <v>57</v>
      </c>
      <c r="H160" s="101">
        <f>Lk_p2!H160</f>
        <v>135407</v>
      </c>
      <c r="I160" s="0">
        <f>LOOKUP(Lk_p2!I160,Hoja1!$O$3:$O$299,Hoja1!$K$3:$K$299)</f>
        <v>5</v>
      </c>
    </row>
    <row r="161" spans="2:9">
      <c r="B161" s="101">
        <f>Lk_p2!B161</f>
        <v>977</v>
      </c>
      <c r="C161" s="0">
        <f>LOOKUP(Lk_p2!C161,Hoja1!$O$3:$O$299,Hoja1!$K$3:$K$299)</f>
        <v>191</v>
      </c>
      <c r="E161" s="7">
        <f>Lk_p2!E161</f>
        <v>3737</v>
      </c>
      <c r="F161" s="0">
        <f>LOOKUP(Lk_p2!F161,Hoja1!$W$3:$W$348,Hoja1!$S$3:$S$348)</f>
        <v>52</v>
      </c>
      <c r="H161" s="101">
        <f>Lk_p2!H161</f>
        <v>67469</v>
      </c>
      <c r="I161" s="0">
        <f>LOOKUP(Lk_p2!I161,Hoja1!$O$3:$O$299,Hoja1!$K$3:$K$299)</f>
        <v>7</v>
      </c>
    </row>
    <row r="162" spans="2:9">
      <c r="B162" s="101">
        <f>Lk_p2!B162</f>
        <v>983</v>
      </c>
      <c r="C162" s="0">
        <f>LOOKUP(Lk_p2!C162,Hoja1!$O$3:$O$299,Hoja1!$K$3:$K$299)</f>
        <v>191</v>
      </c>
      <c r="E162" s="7">
        <f>Lk_p2!E162</f>
        <v>4141</v>
      </c>
      <c r="F162" s="0">
        <f>LOOKUP(Lk_p2!F162,Hoja1!$W$3:$W$348,Hoja1!$S$3:$S$348)</f>
        <v>52</v>
      </c>
      <c r="H162" s="101">
        <f>Lk_p2!H162</f>
        <v>81673</v>
      </c>
      <c r="I162" s="0">
        <f>LOOKUP(Lk_p2!I162,Hoja1!$O$3:$O$299,Hoja1!$K$3:$K$299)</f>
        <v>6</v>
      </c>
    </row>
    <row r="163" spans="2:9">
      <c r="B163" s="101">
        <f>Lk_p2!B163</f>
        <v>991</v>
      </c>
      <c r="C163" s="0">
        <f>LOOKUP(Lk_p2!C163,Hoja1!$O$3:$O$299,Hoja1!$K$3:$K$299)</f>
        <v>191</v>
      </c>
      <c r="E163" s="7">
        <f>Lk_p2!E163</f>
        <v>4343</v>
      </c>
      <c r="F163" s="0">
        <f>LOOKUP(Lk_p2!F163,Hoja1!$W$3:$W$348,Hoja1!$S$3:$S$348)</f>
        <v>52</v>
      </c>
      <c r="H163" s="101">
        <f>Lk_p2!H163</f>
        <v>102979</v>
      </c>
      <c r="I163" s="0">
        <f>LOOKUP(Lk_p2!I163,Hoja1!$O$3:$O$299,Hoja1!$K$3:$K$299)</f>
        <v>6</v>
      </c>
    </row>
    <row r="164" spans="2:9">
      <c r="B164" s="101">
        <f>Lk_p2!B164</f>
        <v>997</v>
      </c>
      <c r="C164" s="0">
        <f>LOOKUP(Lk_p2!C164,Hoja1!$O$3:$O$299,Hoja1!$K$3:$K$299)</f>
        <v>191</v>
      </c>
      <c r="E164" s="7">
        <f>Lk_p2!E164</f>
        <v>4747</v>
      </c>
      <c r="F164" s="0">
        <f>LOOKUP(Lk_p2!F164,Hoja1!$W$3:$W$348,Hoja1!$S$3:$S$348)</f>
        <v>51</v>
      </c>
      <c r="H164" s="101">
        <f>Lk_p2!H164</f>
        <v>110081</v>
      </c>
      <c r="I164" s="0">
        <f>LOOKUP(Lk_p2!I164,Hoja1!$O$3:$O$299,Hoja1!$K$3:$K$299)</f>
        <v>5</v>
      </c>
    </row>
    <row r="165" spans="2:9">
      <c r="B165" s="101">
        <f>Lk_p2!B165</f>
        <v>1009</v>
      </c>
      <c r="C165" s="0">
        <f>LOOKUP(Lk_p2!C165,Hoja1!$O$3:$O$299,Hoja1!$K$3:$K$299)</f>
        <v>191</v>
      </c>
      <c r="E165" s="7">
        <f>Lk_p2!E165</f>
        <v>5353</v>
      </c>
      <c r="F165" s="0">
        <f>LOOKUP(Lk_p2!F165,Hoja1!$W$3:$W$348,Hoja1!$S$3:$S$348)</f>
        <v>48</v>
      </c>
      <c r="H165" s="101">
        <f>Lk_p2!H165</f>
        <v>131387</v>
      </c>
      <c r="I165" s="0">
        <f>LOOKUP(Lk_p2!I165,Hoja1!$O$3:$O$299,Hoja1!$K$3:$K$299)</f>
        <v>5</v>
      </c>
    </row>
    <row r="166" spans="2:9">
      <c r="B166" s="101">
        <f>Lk_p2!B166</f>
        <v>1013</v>
      </c>
      <c r="C166" s="0">
        <f>LOOKUP(Lk_p2!C166,Hoja1!$O$3:$O$299,Hoja1!$K$3:$K$299)</f>
        <v>191</v>
      </c>
      <c r="E166" s="7">
        <f>Lk_p2!E166</f>
        <v>5959</v>
      </c>
      <c r="F166" s="0">
        <f>LOOKUP(Lk_p2!F166,Hoja1!$W$3:$W$348,Hoja1!$S$3:$S$348)</f>
        <v>43</v>
      </c>
      <c r="H166" s="101">
        <f>Lk_p2!H166</f>
        <v>145591</v>
      </c>
      <c r="I166" s="0">
        <f>LOOKUP(Lk_p2!I166,Hoja1!$O$3:$O$299,Hoja1!$K$3:$K$299)</f>
        <v>5</v>
      </c>
    </row>
    <row r="167" spans="2:9">
      <c r="B167" s="101">
        <f>Lk_p2!B167</f>
        <v>1019</v>
      </c>
      <c r="C167" s="0">
        <f>LOOKUP(Lk_p2!C167,Hoja1!$O$3:$O$299,Hoja1!$K$3:$K$299)</f>
        <v>191</v>
      </c>
      <c r="E167" s="7">
        <f>Lk_p2!E167</f>
        <v>6161</v>
      </c>
      <c r="F167" s="0">
        <f>LOOKUP(Lk_p2!F167,Hoja1!$W$3:$W$348,Hoja1!$S$3:$S$348)</f>
        <v>43</v>
      </c>
      <c r="H167" s="101">
        <f>Lk_p2!H167</f>
        <v>152693</v>
      </c>
      <c r="I167" s="0">
        <f>LOOKUP(Lk_p2!I167,Hoja1!$O$3:$O$299,Hoja1!$K$3:$K$299)</f>
        <v>5</v>
      </c>
    </row>
    <row r="168" spans="2:9">
      <c r="B168" s="101">
        <f>Lk_p2!B168</f>
        <v>1021</v>
      </c>
      <c r="C168" s="0">
        <f>LOOKUP(Lk_p2!C168,Hoja1!$O$3:$O$299,Hoja1!$K$3:$K$299)</f>
        <v>191</v>
      </c>
      <c r="E168" s="7">
        <f>Lk_p2!E168</f>
        <v>6767</v>
      </c>
      <c r="F168" s="0">
        <f>LOOKUP(Lk_p2!F168,Hoja1!$W$3:$W$348,Hoja1!$S$3:$S$348)</f>
        <v>43</v>
      </c>
      <c r="H168" s="101">
        <f>Lk_p2!H168</f>
        <v>166897</v>
      </c>
      <c r="I168" s="0">
        <f>LOOKUP(Lk_p2!I168,Hoja1!$O$3:$O$299,Hoja1!$K$3:$K$299)</f>
        <v>3</v>
      </c>
    </row>
    <row r="169" spans="2:9">
      <c r="B169" s="101">
        <f>Lk_p2!B169</f>
        <v>1031</v>
      </c>
      <c r="C169" s="0">
        <f>LOOKUP(Lk_p2!C169,Hoja1!$O$3:$O$299,Hoja1!$K$3:$K$299)</f>
        <v>191</v>
      </c>
      <c r="E169" s="7">
        <f>Lk_p2!E169</f>
        <v>7171</v>
      </c>
      <c r="F169" s="0">
        <f>LOOKUP(Lk_p2!F169,Hoja1!$W$3:$W$348,Hoja1!$S$3:$S$348)</f>
        <v>43</v>
      </c>
      <c r="H169" s="101">
        <f>Lk_p2!H169</f>
        <v>75107</v>
      </c>
      <c r="I169" s="0">
        <f>LOOKUP(Lk_p2!I169,Hoja1!$O$3:$O$299,Hoja1!$K$3:$K$299)</f>
        <v>7</v>
      </c>
    </row>
    <row r="170" spans="2:9">
      <c r="B170" s="101">
        <f>Lk_p2!B170</f>
        <v>1033</v>
      </c>
      <c r="C170" s="0">
        <f>LOOKUP(Lk_p2!C170,Hoja1!$O$3:$O$299,Hoja1!$K$3:$K$299)</f>
        <v>191</v>
      </c>
      <c r="E170" s="7">
        <f>Lk_p2!E170</f>
        <v>7373</v>
      </c>
      <c r="F170" s="0">
        <f>LOOKUP(Lk_p2!F170,Hoja1!$W$3:$W$348,Hoja1!$S$3:$S$348)</f>
        <v>43</v>
      </c>
      <c r="H170" s="101">
        <f>Lk_p2!H170</f>
        <v>90919</v>
      </c>
      <c r="I170" s="0">
        <f>LOOKUP(Lk_p2!I170,Hoja1!$O$3:$O$299,Hoja1!$K$3:$K$299)</f>
        <v>6</v>
      </c>
    </row>
    <row r="171" spans="2:9">
      <c r="B171" s="101">
        <f>Lk_p2!B171</f>
        <v>1039</v>
      </c>
      <c r="C171" s="0">
        <f>LOOKUP(Lk_p2!C171,Hoja1!$O$3:$O$299,Hoja1!$K$3:$K$299)</f>
        <v>189</v>
      </c>
      <c r="E171" s="7">
        <f>Lk_p2!E171</f>
        <v>7979</v>
      </c>
      <c r="F171" s="0">
        <f>LOOKUP(Lk_p2!F171,Hoja1!$W$3:$W$348,Hoja1!$S$3:$S$348)</f>
        <v>42</v>
      </c>
      <c r="H171" s="101">
        <f>Lk_p2!H171</f>
        <v>114637</v>
      </c>
      <c r="I171" s="0">
        <f>LOOKUP(Lk_p2!I171,Hoja1!$O$3:$O$299,Hoja1!$K$3:$K$299)</f>
        <v>5</v>
      </c>
    </row>
    <row r="172" spans="2:9">
      <c r="B172" s="101">
        <f>Lk_p2!B172</f>
        <v>1049</v>
      </c>
      <c r="C172" s="0">
        <f>LOOKUP(Lk_p2!C172,Hoja1!$O$3:$O$299,Hoja1!$K$3:$K$299)</f>
        <v>186</v>
      </c>
      <c r="E172" s="7">
        <f>Lk_p2!E172</f>
        <v>8383</v>
      </c>
      <c r="F172" s="0">
        <f>LOOKUP(Lk_p2!F172,Hoja1!$W$3:$W$348,Hoja1!$S$3:$S$348)</f>
        <v>42</v>
      </c>
      <c r="H172" s="101">
        <f>Lk_p2!H172</f>
        <v>122543</v>
      </c>
      <c r="I172" s="0">
        <f>LOOKUP(Lk_p2!I172,Hoja1!$O$3:$O$299,Hoja1!$K$3:$K$299)</f>
        <v>5</v>
      </c>
    </row>
    <row r="173" spans="2:9">
      <c r="B173" s="101">
        <f>Lk_p2!B173</f>
        <v>1051</v>
      </c>
      <c r="C173" s="0">
        <f>LOOKUP(Lk_p2!C173,Hoja1!$O$3:$O$299,Hoja1!$K$3:$K$299)</f>
        <v>186</v>
      </c>
      <c r="E173" s="7">
        <f>Lk_p2!E173</f>
        <v>8989</v>
      </c>
      <c r="F173" s="0">
        <f>LOOKUP(Lk_p2!F173,Hoja1!$W$3:$W$348,Hoja1!$S$3:$S$348)</f>
        <v>38</v>
      </c>
      <c r="H173" s="101">
        <f>Lk_p2!H173</f>
        <v>146261</v>
      </c>
      <c r="I173" s="0">
        <f>LOOKUP(Lk_p2!I173,Hoja1!$O$3:$O$299,Hoja1!$K$3:$K$299)</f>
        <v>5</v>
      </c>
    </row>
    <row r="174" spans="2:9">
      <c r="B174" s="101">
        <f>Lk_p2!B174</f>
        <v>1061</v>
      </c>
      <c r="C174" s="0">
        <f>LOOKUP(Lk_p2!C174,Hoja1!$O$3:$O$299,Hoja1!$K$3:$K$299)</f>
        <v>186</v>
      </c>
      <c r="E174" s="7">
        <f>Lk_p2!E174</f>
        <v>9797</v>
      </c>
      <c r="F174" s="0">
        <f>LOOKUP(Lk_p2!F174,Hoja1!$W$3:$W$348,Hoja1!$S$3:$S$348)</f>
        <v>37</v>
      </c>
      <c r="H174" s="101">
        <f>Lk_p2!H174</f>
        <v>162073</v>
      </c>
      <c r="I174" s="0">
        <f>LOOKUP(Lk_p2!I174,Hoja1!$O$3:$O$299,Hoja1!$K$3:$K$299)</f>
        <v>4</v>
      </c>
    </row>
    <row r="175" spans="2:9">
      <c r="B175" s="101">
        <f>Lk_p2!B175</f>
        <v>1063</v>
      </c>
      <c r="C175" s="0">
        <f>LOOKUP(Lk_p2!C175,Hoja1!$O$3:$O$299,Hoja1!$K$3:$K$299)</f>
        <v>186</v>
      </c>
      <c r="E175" s="7">
        <f>Lk_p2!E175</f>
        <v>1957</v>
      </c>
      <c r="F175" s="0">
        <f>LOOKUP(Lk_p2!F175,Hoja1!$W$3:$W$348,Hoja1!$S$3:$S$348)</f>
        <v>57</v>
      </c>
      <c r="H175" s="101">
        <f>Lk_p2!H175</f>
        <v>169979</v>
      </c>
      <c r="I175" s="0">
        <f>LOOKUP(Lk_p2!I175,Hoja1!$O$3:$O$299,Hoja1!$K$3:$K$299)</f>
        <v>3</v>
      </c>
    </row>
    <row r="176" spans="2:9">
      <c r="B176" s="101">
        <f>Lk_p2!B176</f>
        <v>1069</v>
      </c>
      <c r="C176" s="0">
        <f>LOOKUP(Lk_p2!C176,Hoja1!$O$3:$O$299,Hoja1!$K$3:$K$299)</f>
        <v>186</v>
      </c>
      <c r="E176" s="7">
        <f>Lk_p2!E176</f>
        <v>2369</v>
      </c>
      <c r="F176" s="0">
        <f>LOOKUP(Lk_p2!F176,Hoja1!$W$3:$W$348,Hoja1!$S$3:$S$348)</f>
        <v>57</v>
      </c>
      <c r="H176" s="101">
        <f>Lk_p2!H176</f>
        <v>185791</v>
      </c>
      <c r="I176" s="0">
        <f>LOOKUP(Lk_p2!I176,Hoja1!$O$3:$O$299,Hoja1!$K$3:$K$299)</f>
        <v>3</v>
      </c>
    </row>
    <row r="177" spans="2:9">
      <c r="B177" s="101">
        <f>Lk_p2!B177</f>
        <v>1087</v>
      </c>
      <c r="C177" s="0">
        <f>LOOKUP(Lk_p2!C177,Hoja1!$O$3:$O$299,Hoja1!$K$3:$K$299)</f>
        <v>186</v>
      </c>
      <c r="E177" s="7">
        <f>Lk_p2!E177</f>
        <v>2987</v>
      </c>
      <c r="F177" s="0">
        <f>LOOKUP(Lk_p2!F177,Hoja1!$W$3:$W$348,Hoja1!$S$3:$S$348)</f>
        <v>57</v>
      </c>
      <c r="H177" s="101">
        <f>Lk_p2!H177</f>
        <v>209509</v>
      </c>
      <c r="I177" s="0">
        <f>LOOKUP(Lk_p2!I177,Hoja1!$O$3:$O$299,Hoja1!$K$3:$K$299)</f>
        <v>3</v>
      </c>
    </row>
    <row r="178" spans="2:9">
      <c r="B178" s="101">
        <f>Lk_p2!B178</f>
        <v>1091</v>
      </c>
      <c r="C178" s="0">
        <f>LOOKUP(Lk_p2!C178,Hoja1!$O$3:$O$299,Hoja1!$K$3:$K$299)</f>
        <v>186</v>
      </c>
      <c r="E178" s="7">
        <f>Lk_p2!E178</f>
        <v>3193</v>
      </c>
      <c r="F178" s="0">
        <f>LOOKUP(Lk_p2!F178,Hoja1!$W$3:$W$348,Hoja1!$S$3:$S$348)</f>
        <v>57</v>
      </c>
      <c r="H178" s="101">
        <f>Lk_p2!H178</f>
        <v>77653</v>
      </c>
      <c r="I178" s="0">
        <f>LOOKUP(Lk_p2!I178,Hoja1!$O$3:$O$299,Hoja1!$K$3:$K$299)</f>
        <v>6</v>
      </c>
    </row>
    <row r="179" spans="2:9">
      <c r="B179" s="101">
        <f>Lk_p2!B179</f>
        <v>1093</v>
      </c>
      <c r="C179" s="0">
        <f>LOOKUP(Lk_p2!C179,Hoja1!$O$3:$O$299,Hoja1!$K$3:$K$299)</f>
        <v>186</v>
      </c>
      <c r="E179" s="7">
        <f>Lk_p2!E179</f>
        <v>3811</v>
      </c>
      <c r="F179" s="0">
        <f>LOOKUP(Lk_p2!F179,Hoja1!$W$3:$W$348,Hoja1!$S$3:$S$348)</f>
        <v>52</v>
      </c>
      <c r="H179" s="101">
        <f>Lk_p2!H179</f>
        <v>94001</v>
      </c>
      <c r="I179" s="0">
        <f>LOOKUP(Lk_p2!I179,Hoja1!$O$3:$O$299,Hoja1!$K$3:$K$299)</f>
        <v>5</v>
      </c>
    </row>
    <row r="180" spans="2:9">
      <c r="B180" s="101">
        <f>Lk_p2!B180</f>
        <v>1097</v>
      </c>
      <c r="C180" s="0">
        <f>LOOKUP(Lk_p2!C180,Hoja1!$O$3:$O$299,Hoja1!$K$3:$K$299)</f>
        <v>186</v>
      </c>
      <c r="E180" s="7">
        <f>Lk_p2!E180</f>
        <v>4223</v>
      </c>
      <c r="F180" s="0">
        <f>LOOKUP(Lk_p2!F180,Hoja1!$W$3:$W$348,Hoja1!$S$3:$S$348)</f>
        <v>52</v>
      </c>
      <c r="H180" s="101">
        <f>Lk_p2!H180</f>
        <v>118523</v>
      </c>
      <c r="I180" s="0">
        <f>LOOKUP(Lk_p2!I180,Hoja1!$O$3:$O$299,Hoja1!$K$3:$K$299)</f>
        <v>5</v>
      </c>
    </row>
    <row r="181" spans="2:9">
      <c r="B181" s="101">
        <f>Lk_p2!B181</f>
        <v>1103</v>
      </c>
      <c r="C181" s="0">
        <f>LOOKUP(Lk_p2!C181,Hoja1!$O$3:$O$299,Hoja1!$K$3:$K$299)</f>
        <v>186</v>
      </c>
      <c r="E181" s="7">
        <f>Lk_p2!E181</f>
        <v>4429</v>
      </c>
      <c r="F181" s="0">
        <f>LOOKUP(Lk_p2!F181,Hoja1!$W$3:$W$348,Hoja1!$S$3:$S$348)</f>
        <v>52</v>
      </c>
      <c r="H181" s="101">
        <f>Lk_p2!H181</f>
        <v>126697</v>
      </c>
      <c r="I181" s="0">
        <f>LOOKUP(Lk_p2!I181,Hoja1!$O$3:$O$299,Hoja1!$K$3:$K$299)</f>
        <v>5</v>
      </c>
    </row>
    <row r="182" spans="2:9">
      <c r="B182" s="101">
        <f>Lk_p2!B182</f>
        <v>1109</v>
      </c>
      <c r="C182" s="0">
        <f>LOOKUP(Lk_p2!C182,Hoja1!$O$3:$O$299,Hoja1!$K$3:$K$299)</f>
        <v>186</v>
      </c>
      <c r="E182" s="7">
        <f>Lk_p2!E182</f>
        <v>4841</v>
      </c>
      <c r="F182" s="0">
        <f>LOOKUP(Lk_p2!F182,Hoja1!$W$3:$W$348,Hoja1!$S$3:$S$348)</f>
        <v>51</v>
      </c>
      <c r="H182" s="101">
        <f>Lk_p2!H182</f>
        <v>151219</v>
      </c>
      <c r="I182" s="0">
        <f>LOOKUP(Lk_p2!I182,Hoja1!$O$3:$O$299,Hoja1!$K$3:$K$299)</f>
        <v>5</v>
      </c>
    </row>
    <row r="183" spans="2:9">
      <c r="B183" s="101">
        <f>Lk_p2!B183</f>
        <v>1117</v>
      </c>
      <c r="C183" s="0">
        <f>LOOKUP(Lk_p2!C183,Hoja1!$O$3:$O$299,Hoja1!$K$3:$K$299)</f>
        <v>186</v>
      </c>
      <c r="E183" s="7">
        <f>Lk_p2!E183</f>
        <v>5459</v>
      </c>
      <c r="F183" s="0">
        <f>LOOKUP(Lk_p2!F183,Hoja1!$W$3:$W$348,Hoja1!$S$3:$S$348)</f>
        <v>43</v>
      </c>
      <c r="H183" s="101">
        <f>Lk_p2!H183</f>
        <v>167567</v>
      </c>
      <c r="I183" s="0">
        <f>LOOKUP(Lk_p2!I183,Hoja1!$O$3:$O$299,Hoja1!$K$3:$K$299)</f>
        <v>4</v>
      </c>
    </row>
    <row r="184" spans="2:9">
      <c r="B184" s="101">
        <f>Lk_p2!B184</f>
        <v>1123</v>
      </c>
      <c r="C184" s="0">
        <f>LOOKUP(Lk_p2!C184,Hoja1!$O$3:$O$299,Hoja1!$K$3:$K$299)</f>
        <v>186</v>
      </c>
      <c r="E184" s="7">
        <f>Lk_p2!E184</f>
        <v>6077</v>
      </c>
      <c r="F184" s="0">
        <f>LOOKUP(Lk_p2!F184,Hoja1!$W$3:$W$348,Hoja1!$S$3:$S$348)</f>
        <v>43</v>
      </c>
      <c r="H184" s="101">
        <f>Lk_p2!H184</f>
        <v>175741</v>
      </c>
      <c r="I184" s="0">
        <f>LOOKUP(Lk_p2!I184,Hoja1!$O$3:$O$299,Hoja1!$K$3:$K$299)</f>
        <v>3</v>
      </c>
    </row>
    <row r="185" spans="2:9">
      <c r="B185" s="101">
        <f>Lk_p2!B185</f>
        <v>1129</v>
      </c>
      <c r="C185" s="0">
        <f>LOOKUP(Lk_p2!C185,Hoja1!$O$3:$O$299,Hoja1!$K$3:$K$299)</f>
        <v>186</v>
      </c>
      <c r="E185" s="7">
        <f>Lk_p2!E185</f>
        <v>6283</v>
      </c>
      <c r="F185" s="0">
        <f>LOOKUP(Lk_p2!F185,Hoja1!$W$3:$W$348,Hoja1!$S$3:$S$348)</f>
        <v>43</v>
      </c>
      <c r="H185" s="101">
        <f>Lk_p2!H185</f>
        <v>192089</v>
      </c>
      <c r="I185" s="0">
        <f>LOOKUP(Lk_p2!I185,Hoja1!$O$3:$O$299,Hoja1!$K$3:$K$299)</f>
        <v>3</v>
      </c>
    </row>
    <row r="186" spans="2:9">
      <c r="B186" s="101">
        <f>Lk_p2!B186</f>
        <v>1151</v>
      </c>
      <c r="C186" s="0">
        <f>LOOKUP(Lk_p2!C186,Hoja1!$O$3:$O$299,Hoja1!$K$3:$K$299)</f>
        <v>186</v>
      </c>
      <c r="E186" s="7">
        <f>Lk_p2!E186</f>
        <v>6901</v>
      </c>
      <c r="F186" s="0">
        <f>LOOKUP(Lk_p2!F186,Hoja1!$W$3:$W$348,Hoja1!$S$3:$S$348)</f>
        <v>43</v>
      </c>
      <c r="H186" s="101">
        <f>Lk_p2!H186</f>
        <v>216611</v>
      </c>
      <c r="I186" s="0">
        <f>LOOKUP(Lk_p2!I186,Hoja1!$O$3:$O$299,Hoja1!$K$3:$K$299)</f>
        <v>3</v>
      </c>
    </row>
    <row r="187" spans="2:9">
      <c r="B187" s="101">
        <f>Lk_p2!B187</f>
        <v>1153</v>
      </c>
      <c r="C187" s="0">
        <f>LOOKUP(Lk_p2!C187,Hoja1!$O$3:$O$299,Hoja1!$K$3:$K$299)</f>
        <v>186</v>
      </c>
      <c r="E187" s="7">
        <f>Lk_p2!E187</f>
        <v>7313</v>
      </c>
      <c r="F187" s="0">
        <f>LOOKUP(Lk_p2!F187,Hoja1!$W$3:$W$348,Hoja1!$S$3:$S$348)</f>
        <v>43</v>
      </c>
      <c r="H187" s="101">
        <f>Lk_p2!H187</f>
        <v>241133</v>
      </c>
      <c r="I187" s="0">
        <f>LOOKUP(Lk_p2!I187,Hoja1!$O$3:$O$299,Hoja1!$K$3:$K$299)</f>
        <v>3</v>
      </c>
    </row>
    <row r="188" spans="2:9">
      <c r="B188" s="101">
        <f>Lk_p2!B188</f>
        <v>1163</v>
      </c>
      <c r="C188" s="0">
        <f>LOOKUP(Lk_p2!C188,Hoja1!$O$3:$O$299,Hoja1!$K$3:$K$299)</f>
        <v>186</v>
      </c>
      <c r="E188" s="7">
        <f>Lk_p2!E188</f>
        <v>7519</v>
      </c>
      <c r="F188" s="0">
        <f>LOOKUP(Lk_p2!F188,Hoja1!$W$3:$W$348,Hoja1!$S$3:$S$348)</f>
        <v>43</v>
      </c>
      <c r="H188" s="101">
        <f>Lk_p2!H188</f>
        <v>31027</v>
      </c>
      <c r="I188" s="0">
        <f>LOOKUP(Lk_p2!I188,Hoja1!$O$3:$O$299,Hoja1!$K$3:$K$299)</f>
        <v>24</v>
      </c>
    </row>
    <row r="189" spans="2:9">
      <c r="B189" s="101">
        <f>Lk_p2!B189</f>
        <v>1171</v>
      </c>
      <c r="C189" s="0">
        <f>LOOKUP(Lk_p2!C189,Hoja1!$O$3:$O$299,Hoja1!$K$3:$K$299)</f>
        <v>186</v>
      </c>
      <c r="E189" s="7">
        <f>Lk_p2!E189</f>
        <v>8137</v>
      </c>
      <c r="F189" s="0">
        <f>LOOKUP(Lk_p2!F189,Hoja1!$W$3:$W$348,Hoja1!$S$3:$S$348)</f>
        <v>42</v>
      </c>
      <c r="H189" s="101">
        <f>Lk_p2!H189</f>
        <v>39121</v>
      </c>
      <c r="I189" s="0">
        <f>LOOKUP(Lk_p2!I189,Hoja1!$O$3:$O$299,Hoja1!$K$3:$K$299)</f>
        <v>17</v>
      </c>
    </row>
    <row r="190" spans="2:9">
      <c r="B190" s="101">
        <f>Lk_p2!B190</f>
        <v>1181</v>
      </c>
      <c r="C190" s="0">
        <f>LOOKUP(Lk_p2!C190,Hoja1!$O$3:$O$299,Hoja1!$K$3:$K$299)</f>
        <v>186</v>
      </c>
      <c r="E190" s="7">
        <f>Lk_p2!E190</f>
        <v>8549</v>
      </c>
      <c r="F190" s="0">
        <f>LOOKUP(Lk_p2!F190,Hoja1!$W$3:$W$348,Hoja1!$S$3:$S$348)</f>
        <v>42</v>
      </c>
      <c r="H190" s="101">
        <f>Lk_p2!H190</f>
        <v>47357</v>
      </c>
      <c r="I190" s="0">
        <f>LOOKUP(Lk_p2!I190,Hoja1!$O$3:$O$299,Hoja1!$K$3:$K$299)</f>
        <v>12</v>
      </c>
    </row>
    <row r="191" spans="2:9">
      <c r="B191" s="101">
        <f>Lk_p2!B191</f>
        <v>1187</v>
      </c>
      <c r="C191" s="0">
        <f>LOOKUP(Lk_p2!C191,Hoja1!$O$3:$O$299,Hoja1!$K$3:$K$299)</f>
        <v>186</v>
      </c>
      <c r="E191" s="7">
        <f>Lk_p2!E191</f>
        <v>9167</v>
      </c>
      <c r="F191" s="0">
        <f>LOOKUP(Lk_p2!F191,Hoja1!$W$3:$W$348,Hoja1!$S$3:$S$348)</f>
        <v>37</v>
      </c>
      <c r="H191" s="101">
        <f>Lk_p2!H191</f>
        <v>41819</v>
      </c>
      <c r="I191" s="0">
        <f>LOOKUP(Lk_p2!I191,Hoja1!$O$3:$O$299,Hoja1!$K$3:$K$299)</f>
        <v>17</v>
      </c>
    </row>
    <row r="192" spans="2:9">
      <c r="B192" s="101">
        <f>Lk_p2!B192</f>
        <v>1193</v>
      </c>
      <c r="C192" s="0">
        <f>LOOKUP(Lk_p2!C192,Hoja1!$O$3:$O$299,Hoja1!$K$3:$K$299)</f>
        <v>186</v>
      </c>
      <c r="E192" s="7">
        <f>Lk_p2!E192</f>
        <v>9991</v>
      </c>
      <c r="F192" s="0">
        <f>LOOKUP(Lk_p2!F192,Hoja1!$W$3:$W$348,Hoja1!$S$3:$S$348)</f>
        <v>36</v>
      </c>
      <c r="H192" s="101">
        <f>Lk_p2!H192</f>
        <v>50623</v>
      </c>
      <c r="I192" s="0">
        <f>LOOKUP(Lk_p2!I192,Hoja1!$O$3:$O$299,Hoja1!$K$3:$K$299)</f>
        <v>11</v>
      </c>
    </row>
    <row r="193" spans="2:9">
      <c r="B193" s="101">
        <f>Lk_p2!B193</f>
        <v>1201</v>
      </c>
      <c r="C193" s="0">
        <f>LOOKUP(Lk_p2!C193,Hoja1!$O$3:$O$299,Hoja1!$K$3:$K$299)</f>
        <v>186</v>
      </c>
      <c r="E193" s="7">
        <f>Lk_p2!E193</f>
        <v>10403</v>
      </c>
      <c r="F193" s="0">
        <f>LOOKUP(Lk_p2!F193,Hoja1!$W$3:$W$348,Hoja1!$S$3:$S$348)</f>
        <v>36</v>
      </c>
      <c r="H193" s="101">
        <f>Lk_p2!H193</f>
        <v>63829</v>
      </c>
      <c r="I193" s="0">
        <f>LOOKUP(Lk_p2!I193,Hoja1!$O$3:$O$299,Hoja1!$K$3:$K$299)</f>
        <v>9</v>
      </c>
    </row>
    <row r="194" spans="2:9">
      <c r="B194" s="101">
        <f>Lk_p2!B194</f>
        <v>1213</v>
      </c>
      <c r="C194" s="0">
        <f>LOOKUP(Lk_p2!C194,Hoja1!$O$3:$O$299,Hoja1!$K$3:$K$299)</f>
        <v>186</v>
      </c>
      <c r="E194" s="7">
        <f>Lk_p2!E194</f>
        <v>2033</v>
      </c>
      <c r="F194" s="0">
        <f>LOOKUP(Lk_p2!F194,Hoja1!$W$3:$W$348,Hoja1!$S$3:$S$348)</f>
        <v>57</v>
      </c>
      <c r="H194" s="101">
        <f>Lk_p2!H194</f>
        <v>49913</v>
      </c>
      <c r="I194" s="0">
        <f>LOOKUP(Lk_p2!I194,Hoja1!$O$3:$O$299,Hoja1!$K$3:$K$299)</f>
        <v>12</v>
      </c>
    </row>
    <row r="195" spans="2:9">
      <c r="B195" s="101">
        <f>Lk_p2!B195</f>
        <v>1217</v>
      </c>
      <c r="C195" s="0">
        <f>LOOKUP(Lk_p2!C195,Hoja1!$O$3:$O$299,Hoja1!$K$3:$K$299)</f>
        <v>186</v>
      </c>
      <c r="E195" s="7">
        <f>Lk_p2!E195</f>
        <v>2461</v>
      </c>
      <c r="F195" s="0">
        <f>LOOKUP(Lk_p2!F195,Hoja1!$W$3:$W$348,Hoja1!$S$3:$S$348)</f>
        <v>57</v>
      </c>
      <c r="H195" s="101">
        <f>Lk_p2!H195</f>
        <v>60421</v>
      </c>
      <c r="I195" s="0">
        <f>LOOKUP(Lk_p2!I195,Hoja1!$O$3:$O$299,Hoja1!$K$3:$K$299)</f>
        <v>7</v>
      </c>
    </row>
    <row r="196" spans="2:9">
      <c r="B196" s="101">
        <f>Lk_p2!B196</f>
        <v>1223</v>
      </c>
      <c r="C196" s="0">
        <f>LOOKUP(Lk_p2!C196,Hoja1!$O$3:$O$299,Hoja1!$K$3:$K$299)</f>
        <v>186</v>
      </c>
      <c r="E196" s="7">
        <f>Lk_p2!E196</f>
        <v>3103</v>
      </c>
      <c r="F196" s="0">
        <f>LOOKUP(Lk_p2!F196,Hoja1!$W$3:$W$348,Hoja1!$S$3:$S$348)</f>
        <v>57</v>
      </c>
      <c r="H196" s="101">
        <f>Lk_p2!H196</f>
        <v>76183</v>
      </c>
      <c r="I196" s="0">
        <f>LOOKUP(Lk_p2!I196,Hoja1!$O$3:$O$299,Hoja1!$K$3:$K$299)</f>
        <v>7</v>
      </c>
    </row>
    <row r="197" spans="2:9">
      <c r="B197" s="101">
        <f>Lk_p2!B197</f>
        <v>1229</v>
      </c>
      <c r="C197" s="0">
        <f>LOOKUP(Lk_p2!C197,Hoja1!$O$3:$O$299,Hoja1!$K$3:$K$299)</f>
        <v>186</v>
      </c>
      <c r="E197" s="7">
        <f>Lk_p2!E197</f>
        <v>3317</v>
      </c>
      <c r="F197" s="0">
        <f>LOOKUP(Lk_p2!F197,Hoja1!$W$3:$W$348,Hoja1!$S$3:$S$348)</f>
        <v>55</v>
      </c>
      <c r="H197" s="101">
        <f>Lk_p2!H197</f>
        <v>81437</v>
      </c>
      <c r="I197" s="0">
        <f>LOOKUP(Lk_p2!I197,Hoja1!$O$3:$O$299,Hoja1!$K$3:$K$299)</f>
        <v>6</v>
      </c>
    </row>
    <row r="198" spans="2:9">
      <c r="B198" s="101">
        <f>Lk_p2!B198</f>
        <v>1231</v>
      </c>
      <c r="C198" s="0">
        <f>LOOKUP(Lk_p2!C198,Hoja1!$O$3:$O$299,Hoja1!$K$3:$K$299)</f>
        <v>186</v>
      </c>
      <c r="E198" s="7">
        <f>Lk_p2!E198</f>
        <v>3959</v>
      </c>
      <c r="F198" s="0">
        <f>LOOKUP(Lk_p2!F198,Hoja1!$W$3:$W$348,Hoja1!$S$3:$S$348)</f>
        <v>52</v>
      </c>
      <c r="H198" s="101">
        <f>Lk_p2!H198</f>
        <v>55309</v>
      </c>
      <c r="I198" s="0">
        <f>LOOKUP(Lk_p2!I198,Hoja1!$O$3:$O$299,Hoja1!$K$3:$K$299)</f>
        <v>10</v>
      </c>
    </row>
    <row r="199" spans="2:9">
      <c r="B199" s="101">
        <f>Lk_p2!B199</f>
        <v>1237</v>
      </c>
      <c r="C199" s="0">
        <f>LOOKUP(Lk_p2!C199,Hoja1!$O$3:$O$299,Hoja1!$K$3:$K$299)</f>
        <v>186</v>
      </c>
      <c r="E199" s="7">
        <f>Lk_p2!E199</f>
        <v>4387</v>
      </c>
      <c r="F199" s="0">
        <f>LOOKUP(Lk_p2!F199,Hoja1!$W$3:$W$348,Hoja1!$S$3:$S$348)</f>
        <v>52</v>
      </c>
      <c r="H199" s="101">
        <f>Lk_p2!H199</f>
        <v>66953</v>
      </c>
      <c r="I199" s="0">
        <f>LOOKUP(Lk_p2!I199,Hoja1!$O$3:$O$299,Hoja1!$K$3:$K$299)</f>
        <v>7</v>
      </c>
    </row>
    <row r="200" spans="2:9">
      <c r="B200" s="101">
        <f>Lk_p2!B200</f>
        <v>1249</v>
      </c>
      <c r="C200" s="0">
        <f>LOOKUP(Lk_p2!C200,Hoja1!$O$3:$O$299,Hoja1!$K$3:$K$299)</f>
        <v>186</v>
      </c>
      <c r="E200" s="7">
        <f>Lk_p2!E200</f>
        <v>4601</v>
      </c>
      <c r="F200" s="0">
        <f>LOOKUP(Lk_p2!F200,Hoja1!$W$3:$W$348,Hoja1!$S$3:$S$348)</f>
        <v>52</v>
      </c>
      <c r="H200" s="101">
        <f>Lk_p2!H200</f>
        <v>84419</v>
      </c>
      <c r="I200" s="0">
        <f>LOOKUP(Lk_p2!I200,Hoja1!$O$3:$O$299,Hoja1!$K$3:$K$299)</f>
        <v>7</v>
      </c>
    </row>
    <row r="201" spans="2:9">
      <c r="B201" s="101">
        <f>Lk_p2!B201</f>
        <v>1259</v>
      </c>
      <c r="C201" s="0">
        <f>LOOKUP(Lk_p2!C201,Hoja1!$O$3:$O$299,Hoja1!$K$3:$K$299)</f>
        <v>186</v>
      </c>
      <c r="E201" s="7">
        <f>Lk_p2!E201</f>
        <v>5029</v>
      </c>
      <c r="F201" s="0">
        <f>LOOKUP(Lk_p2!F201,Hoja1!$W$3:$W$348,Hoja1!$S$3:$S$348)</f>
        <v>51</v>
      </c>
      <c r="H201" s="101">
        <f>Lk_p2!H201</f>
        <v>90241</v>
      </c>
      <c r="I201" s="0">
        <f>LOOKUP(Lk_p2!I201,Hoja1!$O$3:$O$299,Hoja1!$K$3:$K$299)</f>
        <v>6</v>
      </c>
    </row>
    <row r="202" spans="2:9">
      <c r="B202" s="101">
        <f>Lk_p2!B202</f>
        <v>1277</v>
      </c>
      <c r="C202" s="0">
        <f>LOOKUP(Lk_p2!C202,Hoja1!$O$3:$O$299,Hoja1!$K$3:$K$299)</f>
        <v>186</v>
      </c>
      <c r="E202" s="7">
        <f>Lk_p2!E202</f>
        <v>5671</v>
      </c>
      <c r="F202" s="0">
        <f>LOOKUP(Lk_p2!F202,Hoja1!$W$3:$W$348,Hoja1!$S$3:$S$348)</f>
        <v>43</v>
      </c>
      <c r="H202" s="101">
        <f>Lk_p2!H202</f>
        <v>107707</v>
      </c>
      <c r="I202" s="0">
        <f>LOOKUP(Lk_p2!I202,Hoja1!$O$3:$O$299,Hoja1!$K$3:$K$299)</f>
        <v>5</v>
      </c>
    </row>
    <row r="203" spans="2:9">
      <c r="B203" s="101">
        <f>Lk_p2!B203</f>
        <v>1279</v>
      </c>
      <c r="C203" s="0">
        <f>LOOKUP(Lk_p2!C203,Hoja1!$O$3:$O$299,Hoja1!$K$3:$K$299)</f>
        <v>186</v>
      </c>
      <c r="E203" s="7">
        <f>Lk_p2!E203</f>
        <v>6313</v>
      </c>
      <c r="F203" s="0">
        <f>LOOKUP(Lk_p2!F203,Hoja1!$W$3:$W$348,Hoja1!$S$3:$S$348)</f>
        <v>43</v>
      </c>
      <c r="H203" s="101">
        <f>Lk_p2!H203</f>
        <v>58007</v>
      </c>
      <c r="I203" s="0">
        <f>LOOKUP(Lk_p2!I203,Hoja1!$O$3:$O$299,Hoja1!$K$3:$K$299)</f>
        <v>8</v>
      </c>
    </row>
    <row r="204" spans="2:9">
      <c r="B204" s="101">
        <f>Lk_p2!B204</f>
        <v>1283</v>
      </c>
      <c r="C204" s="0">
        <f>LOOKUP(Lk_p2!C204,Hoja1!$O$3:$O$299,Hoja1!$K$3:$K$299)</f>
        <v>186</v>
      </c>
      <c r="E204" s="7">
        <f>Lk_p2!E204</f>
        <v>6527</v>
      </c>
      <c r="F204" s="0">
        <f>LOOKUP(Lk_p2!F204,Hoja1!$W$3:$W$348,Hoja1!$S$3:$S$348)</f>
        <v>43</v>
      </c>
      <c r="H204" s="101">
        <f>Lk_p2!H204</f>
        <v>70219</v>
      </c>
      <c r="I204" s="0">
        <f>LOOKUP(Lk_p2!I204,Hoja1!$O$3:$O$299,Hoja1!$K$3:$K$299)</f>
        <v>7</v>
      </c>
    </row>
    <row r="205" spans="2:9">
      <c r="B205" s="101">
        <f>Lk_p2!B205</f>
        <v>1289</v>
      </c>
      <c r="C205" s="0">
        <f>LOOKUP(Lk_p2!C205,Hoja1!$O$3:$O$299,Hoja1!$K$3:$K$299)</f>
        <v>186</v>
      </c>
      <c r="E205" s="7">
        <f>Lk_p2!E205</f>
        <v>7169</v>
      </c>
      <c r="F205" s="0">
        <f>LOOKUP(Lk_p2!F205,Hoja1!$W$3:$W$348,Hoja1!$S$3:$S$348)</f>
        <v>43</v>
      </c>
      <c r="H205" s="101">
        <f>Lk_p2!H205</f>
        <v>88537</v>
      </c>
      <c r="I205" s="0">
        <f>LOOKUP(Lk_p2!I205,Hoja1!$O$3:$O$299,Hoja1!$K$3:$K$299)</f>
        <v>6</v>
      </c>
    </row>
    <row r="206" spans="2:9">
      <c r="B206" s="101">
        <f>Lk_p2!B206</f>
        <v>1291</v>
      </c>
      <c r="C206" s="0">
        <f>LOOKUP(Lk_p2!C206,Hoja1!$O$3:$O$299,Hoja1!$K$3:$K$299)</f>
        <v>186</v>
      </c>
      <c r="E206" s="7">
        <f>Lk_p2!E206</f>
        <v>7597</v>
      </c>
      <c r="F206" s="0">
        <f>LOOKUP(Lk_p2!F206,Hoja1!$W$3:$W$348,Hoja1!$S$3:$S$348)</f>
        <v>43</v>
      </c>
      <c r="H206" s="101">
        <f>Lk_p2!H206</f>
        <v>94643</v>
      </c>
      <c r="I206" s="0">
        <f>LOOKUP(Lk_p2!I206,Hoja1!$O$3:$O$299,Hoja1!$K$3:$K$299)</f>
        <v>6</v>
      </c>
    </row>
    <row r="207" spans="2:9">
      <c r="B207" s="101">
        <f>Lk_p2!B207</f>
        <v>1297</v>
      </c>
      <c r="C207" s="0">
        <f>LOOKUP(Lk_p2!C207,Hoja1!$O$3:$O$299,Hoja1!$K$3:$K$299)</f>
        <v>186</v>
      </c>
      <c r="E207" s="7">
        <f>Lk_p2!E207</f>
        <v>7811</v>
      </c>
      <c r="F207" s="0">
        <f>LOOKUP(Lk_p2!F207,Hoja1!$W$3:$W$348,Hoja1!$S$3:$S$348)</f>
        <v>42</v>
      </c>
      <c r="H207" s="101">
        <f>Lk_p2!H207</f>
        <v>112961</v>
      </c>
      <c r="I207" s="0">
        <f>LOOKUP(Lk_p2!I207,Hoja1!$O$3:$O$299,Hoja1!$K$3:$K$299)</f>
        <v>5</v>
      </c>
    </row>
    <row r="208" spans="2:9">
      <c r="B208" s="101">
        <f>Lk_p2!B208</f>
        <v>1301</v>
      </c>
      <c r="C208" s="0">
        <f>LOOKUP(Lk_p2!C208,Hoja1!$O$3:$O$299,Hoja1!$K$3:$K$299)</f>
        <v>186</v>
      </c>
      <c r="E208" s="7">
        <f>Lk_p2!E208</f>
        <v>8453</v>
      </c>
      <c r="F208" s="0">
        <f>LOOKUP(Lk_p2!F208,Hoja1!$W$3:$W$348,Hoja1!$S$3:$S$348)</f>
        <v>42</v>
      </c>
      <c r="H208" s="101">
        <f>Lk_p2!H208</f>
        <v>125173</v>
      </c>
      <c r="I208" s="0">
        <f>LOOKUP(Lk_p2!I208,Hoja1!$O$3:$O$299,Hoja1!$K$3:$K$299)</f>
        <v>5</v>
      </c>
    </row>
    <row r="209" spans="2:9">
      <c r="B209" s="101">
        <f>Lk_p2!B209</f>
        <v>1303</v>
      </c>
      <c r="C209" s="0">
        <f>LOOKUP(Lk_p2!C209,Hoja1!$O$3:$O$299,Hoja1!$K$3:$K$299)</f>
        <v>186</v>
      </c>
      <c r="E209" s="7">
        <f>Lk_p2!E209</f>
        <v>8881</v>
      </c>
      <c r="F209" s="0">
        <f>LOOKUP(Lk_p2!F209,Hoja1!$W$3:$W$348,Hoja1!$S$3:$S$348)</f>
        <v>42</v>
      </c>
      <c r="H209" s="101">
        <f>Lk_p2!H209</f>
        <v>63403</v>
      </c>
      <c r="I209" s="0">
        <f>LOOKUP(Lk_p2!I209,Hoja1!$O$3:$O$299,Hoja1!$K$3:$K$299)</f>
        <v>7</v>
      </c>
    </row>
    <row r="210" spans="2:9">
      <c r="B210" s="101">
        <f>Lk_p2!B210</f>
        <v>1307</v>
      </c>
      <c r="C210" s="0">
        <f>LOOKUP(Lk_p2!C210,Hoja1!$O$3:$O$299,Hoja1!$K$3:$K$299)</f>
        <v>186</v>
      </c>
      <c r="E210" s="7">
        <f>Lk_p2!E210</f>
        <v>9523</v>
      </c>
      <c r="F210" s="0">
        <f>LOOKUP(Lk_p2!F210,Hoja1!$W$3:$W$348,Hoja1!$S$3:$S$348)</f>
        <v>36</v>
      </c>
      <c r="H210" s="101">
        <f>Lk_p2!H210</f>
        <v>76751</v>
      </c>
      <c r="I210" s="0">
        <f>LOOKUP(Lk_p2!I210,Hoja1!$O$3:$O$299,Hoja1!$K$3:$K$299)</f>
        <v>6</v>
      </c>
    </row>
    <row r="211" spans="2:9">
      <c r="B211" s="101">
        <f>Lk_p2!B211</f>
        <v>1319</v>
      </c>
      <c r="C211" s="0">
        <f>LOOKUP(Lk_p2!C211,Hoja1!$O$3:$O$299,Hoja1!$K$3:$K$299)</f>
        <v>186</v>
      </c>
      <c r="E211" s="7">
        <f>Lk_p2!E211</f>
        <v>10379</v>
      </c>
      <c r="F211" s="0">
        <f>LOOKUP(Lk_p2!F211,Hoja1!$W$3:$W$348,Hoja1!$S$3:$S$348)</f>
        <v>36</v>
      </c>
      <c r="H211" s="101">
        <f>Lk_p2!H211</f>
        <v>96773</v>
      </c>
      <c r="I211" s="0">
        <f>LOOKUP(Lk_p2!I211,Hoja1!$O$3:$O$299,Hoja1!$K$3:$K$299)</f>
        <v>6</v>
      </c>
    </row>
    <row r="212" spans="2:9">
      <c r="B212" s="101">
        <f>Lk_p2!B212</f>
        <v>1321</v>
      </c>
      <c r="C212" s="0">
        <f>LOOKUP(Lk_p2!C212,Hoja1!$O$3:$O$299,Hoja1!$K$3:$K$299)</f>
        <v>186</v>
      </c>
      <c r="E212" s="7">
        <f>Lk_p2!E212</f>
        <v>10807</v>
      </c>
      <c r="F212" s="0">
        <f>LOOKUP(Lk_p2!F212,Hoja1!$W$3:$W$348,Hoja1!$S$3:$S$348)</f>
        <v>36</v>
      </c>
      <c r="H212" s="101">
        <f>Lk_p2!H212</f>
        <v>103447</v>
      </c>
      <c r="I212" s="0">
        <f>LOOKUP(Lk_p2!I212,Hoja1!$O$3:$O$299,Hoja1!$K$3:$K$299)</f>
        <v>5</v>
      </c>
    </row>
    <row r="213" spans="2:9">
      <c r="B213" s="101">
        <f>Lk_p2!B213</f>
        <v>1327</v>
      </c>
      <c r="C213" s="0">
        <f>LOOKUP(Lk_p2!C213,Hoja1!$O$3:$O$299,Hoja1!$K$3:$K$299)</f>
        <v>186</v>
      </c>
      <c r="E213" s="7">
        <f>Lk_p2!E213</f>
        <v>11021</v>
      </c>
      <c r="F213" s="0">
        <f>LOOKUP(Lk_p2!F213,Hoja1!$W$3:$W$348,Hoja1!$S$3:$S$348)</f>
        <v>36</v>
      </c>
      <c r="H213" s="101">
        <f>Lk_p2!H213</f>
        <v>123469</v>
      </c>
      <c r="I213" s="0">
        <f>LOOKUP(Lk_p2!I213,Hoja1!$O$3:$O$299,Hoja1!$K$3:$K$299)</f>
        <v>5</v>
      </c>
    </row>
    <row r="214" spans="2:9">
      <c r="B214" s="101">
        <f>Lk_p2!B214</f>
        <v>1361</v>
      </c>
      <c r="C214" s="0">
        <f>LOOKUP(Lk_p2!C214,Hoja1!$O$3:$O$299,Hoja1!$K$3:$K$299)</f>
        <v>183</v>
      </c>
      <c r="E214" s="7">
        <f>Lk_p2!E214</f>
        <v>2071</v>
      </c>
      <c r="F214" s="0">
        <f>LOOKUP(Lk_p2!F214,Hoja1!$W$3:$W$348,Hoja1!$S$3:$S$348)</f>
        <v>57</v>
      </c>
      <c r="H214" s="101">
        <f>Lk_p2!H214</f>
        <v>136817</v>
      </c>
      <c r="I214" s="0">
        <f>LOOKUP(Lk_p2!I214,Hoja1!$O$3:$O$299,Hoja1!$K$3:$K$299)</f>
        <v>5</v>
      </c>
    </row>
    <row r="215" spans="2:9">
      <c r="B215" s="101">
        <f>Lk_p2!B215</f>
        <v>1367</v>
      </c>
      <c r="C215" s="0">
        <f>LOOKUP(Lk_p2!C215,Hoja1!$O$3:$O$299,Hoja1!$K$3:$K$299)</f>
        <v>183</v>
      </c>
      <c r="E215" s="7">
        <f>Lk_p2!E215</f>
        <v>2507</v>
      </c>
      <c r="F215" s="0">
        <f>LOOKUP(Lk_p2!F215,Hoja1!$W$3:$W$348,Hoja1!$S$3:$S$348)</f>
        <v>57</v>
      </c>
      <c r="H215" s="101">
        <f>Lk_p2!H215</f>
        <v>143491</v>
      </c>
      <c r="I215" s="0">
        <f>LOOKUP(Lk_p2!I215,Hoja1!$O$3:$O$299,Hoja1!$K$3:$K$299)</f>
        <v>5</v>
      </c>
    </row>
    <row r="216" spans="2:9">
      <c r="B216" s="101">
        <f>Lk_p2!B216</f>
        <v>1373</v>
      </c>
      <c r="C216" s="0">
        <f>LOOKUP(Lk_p2!C216,Hoja1!$O$3:$O$299,Hoja1!$K$3:$K$299)</f>
        <v>175</v>
      </c>
      <c r="E216" s="7">
        <f>Lk_p2!E216</f>
        <v>3161</v>
      </c>
      <c r="F216" s="0">
        <f>LOOKUP(Lk_p2!F216,Hoja1!$W$3:$W$348,Hoja1!$S$3:$S$348)</f>
        <v>57</v>
      </c>
      <c r="H216" s="101">
        <f>Lk_p2!H216</f>
        <v>71497</v>
      </c>
      <c r="I216" s="0">
        <f>LOOKUP(Lk_p2!I216,Hoja1!$O$3:$O$299,Hoja1!$K$3:$K$299)</f>
        <v>7</v>
      </c>
    </row>
    <row r="217" spans="2:9">
      <c r="B217" s="101">
        <f>Lk_p2!B217</f>
        <v>1381</v>
      </c>
      <c r="C217" s="0">
        <f>LOOKUP(Lk_p2!C217,Hoja1!$O$3:$O$299,Hoja1!$K$3:$K$299)</f>
        <v>175</v>
      </c>
      <c r="E217" s="7">
        <f>Lk_p2!E217</f>
        <v>3379</v>
      </c>
      <c r="F217" s="0">
        <f>LOOKUP(Lk_p2!F217,Hoja1!$W$3:$W$348,Hoja1!$S$3:$S$348)</f>
        <v>55</v>
      </c>
      <c r="H217" s="101">
        <f>Lk_p2!H217</f>
        <v>86549</v>
      </c>
      <c r="I217" s="0">
        <f>LOOKUP(Lk_p2!I217,Hoja1!$O$3:$O$299,Hoja1!$K$3:$K$299)</f>
        <v>6</v>
      </c>
    </row>
    <row r="218" spans="2:9">
      <c r="B218" s="101">
        <f>Lk_p2!B218</f>
        <v>1399</v>
      </c>
      <c r="C218" s="0">
        <f>LOOKUP(Lk_p2!C218,Hoja1!$O$3:$O$299,Hoja1!$K$3:$K$299)</f>
        <v>175</v>
      </c>
      <c r="E218" s="7">
        <f>Lk_p2!E218</f>
        <v>4033</v>
      </c>
      <c r="F218" s="0">
        <f>LOOKUP(Lk_p2!F218,Hoja1!$W$3:$W$348,Hoja1!$S$3:$S$348)</f>
        <v>52</v>
      </c>
      <c r="H218" s="101">
        <f>Lk_p2!H218</f>
        <v>109127</v>
      </c>
      <c r="I218" s="0">
        <f>LOOKUP(Lk_p2!I218,Hoja1!$O$3:$O$299,Hoja1!$K$3:$K$299)</f>
        <v>5</v>
      </c>
    </row>
    <row r="219" spans="2:9">
      <c r="B219" s="101">
        <f>Lk_p2!B219</f>
        <v>1409</v>
      </c>
      <c r="C219" s="0">
        <f>LOOKUP(Lk_p2!C219,Hoja1!$O$3:$O$299,Hoja1!$K$3:$K$299)</f>
        <v>175</v>
      </c>
      <c r="E219" s="7">
        <f>Lk_p2!E219</f>
        <v>4469</v>
      </c>
      <c r="F219" s="0">
        <f>LOOKUP(Lk_p2!F219,Hoja1!$W$3:$W$348,Hoja1!$S$3:$S$348)</f>
        <v>52</v>
      </c>
      <c r="H219" s="101">
        <f>Lk_p2!H219</f>
        <v>116653</v>
      </c>
      <c r="I219" s="0">
        <f>LOOKUP(Lk_p2!I219,Hoja1!$O$3:$O$299,Hoja1!$K$3:$K$299)</f>
        <v>5</v>
      </c>
    </row>
    <row r="220" spans="2:9">
      <c r="B220" s="101">
        <f>Lk_p2!B220</f>
        <v>1423</v>
      </c>
      <c r="C220" s="0">
        <f>LOOKUP(Lk_p2!C220,Hoja1!$O$3:$O$299,Hoja1!$K$3:$K$299)</f>
        <v>175</v>
      </c>
      <c r="E220" s="7">
        <f>Lk_p2!E220</f>
        <v>4687</v>
      </c>
      <c r="F220" s="0">
        <f>LOOKUP(Lk_p2!F220,Hoja1!$W$3:$W$348,Hoja1!$S$3:$S$348)</f>
        <v>52</v>
      </c>
      <c r="H220" s="101">
        <f>Lk_p2!H220</f>
        <v>139231</v>
      </c>
      <c r="I220" s="0">
        <f>LOOKUP(Lk_p2!I220,Hoja1!$O$3:$O$299,Hoja1!$K$3:$K$299)</f>
        <v>5</v>
      </c>
    </row>
    <row r="221" spans="2:9">
      <c r="B221" s="101">
        <f>Lk_p2!B221</f>
        <v>1427</v>
      </c>
      <c r="C221" s="0">
        <f>LOOKUP(Lk_p2!C221,Hoja1!$O$3:$O$299,Hoja1!$K$3:$K$299)</f>
        <v>175</v>
      </c>
      <c r="E221" s="7">
        <f>Lk_p2!E221</f>
        <v>5123</v>
      </c>
      <c r="F221" s="0">
        <f>LOOKUP(Lk_p2!F221,Hoja1!$W$3:$W$348,Hoja1!$S$3:$S$348)</f>
        <v>51</v>
      </c>
      <c r="H221" s="101">
        <f>Lk_p2!H221</f>
        <v>154283</v>
      </c>
      <c r="I221" s="0">
        <f>LOOKUP(Lk_p2!I221,Hoja1!$O$3:$O$299,Hoja1!$K$3:$K$299)</f>
        <v>5</v>
      </c>
    </row>
    <row r="222" spans="2:9">
      <c r="B222" s="101">
        <f>Lk_p2!B222</f>
        <v>1429</v>
      </c>
      <c r="C222" s="0">
        <f>LOOKUP(Lk_p2!C222,Hoja1!$O$3:$O$299,Hoja1!$K$3:$K$299)</f>
        <v>175</v>
      </c>
      <c r="E222" s="7">
        <f>Lk_p2!E222</f>
        <v>5777</v>
      </c>
      <c r="F222" s="0">
        <f>LOOKUP(Lk_p2!F222,Hoja1!$W$3:$W$348,Hoja1!$S$3:$S$348)</f>
        <v>43</v>
      </c>
      <c r="H222" s="101">
        <f>Lk_p2!H222</f>
        <v>161809</v>
      </c>
      <c r="I222" s="0">
        <f>LOOKUP(Lk_p2!I222,Hoja1!$O$3:$O$299,Hoja1!$K$3:$K$299)</f>
        <v>4</v>
      </c>
    </row>
    <row r="223" spans="2:9">
      <c r="B223" s="101">
        <f>Lk_p2!B223</f>
        <v>1433</v>
      </c>
      <c r="C223" s="0">
        <f>LOOKUP(Lk_p2!C223,Hoja1!$O$3:$O$299,Hoja1!$K$3:$K$299)</f>
        <v>175</v>
      </c>
      <c r="E223" s="7">
        <f>Lk_p2!E223</f>
        <v>6431</v>
      </c>
      <c r="F223" s="0">
        <f>LOOKUP(Lk_p2!F223,Hoja1!$W$3:$W$348,Hoja1!$S$3:$S$348)</f>
        <v>43</v>
      </c>
      <c r="H223" s="101">
        <f>Lk_p2!H223</f>
        <v>176861</v>
      </c>
      <c r="I223" s="0">
        <f>LOOKUP(Lk_p2!I223,Hoja1!$O$3:$O$299,Hoja1!$K$3:$K$299)</f>
        <v>3</v>
      </c>
    </row>
    <row r="224" spans="2:9">
      <c r="B224" s="101">
        <f>Lk_p2!B224</f>
        <v>1439</v>
      </c>
      <c r="C224" s="0">
        <f>LOOKUP(Lk_p2!C224,Hoja1!$O$3:$O$299,Hoja1!$K$3:$K$299)</f>
        <v>175</v>
      </c>
      <c r="E224" s="7">
        <f>Lk_p2!E224</f>
        <v>6649</v>
      </c>
      <c r="F224" s="0">
        <f>LOOKUP(Lk_p2!F224,Hoja1!$W$3:$W$348,Hoja1!$S$3:$S$348)</f>
        <v>43</v>
      </c>
      <c r="H224" s="101">
        <f>Lk_p2!H224</f>
        <v>79591</v>
      </c>
      <c r="I224" s="0">
        <f>LOOKUP(Lk_p2!I224,Hoja1!$O$3:$O$299,Hoja1!$K$3:$K$299)</f>
        <v>6</v>
      </c>
    </row>
    <row r="225" spans="2:9">
      <c r="B225" s="101">
        <f>Lk_p2!B225</f>
        <v>1447</v>
      </c>
      <c r="C225" s="0">
        <f>LOOKUP(Lk_p2!C225,Hoja1!$O$3:$O$299,Hoja1!$K$3:$K$299)</f>
        <v>175</v>
      </c>
      <c r="E225" s="7">
        <f>Lk_p2!E225</f>
        <v>7303</v>
      </c>
      <c r="F225" s="0">
        <f>LOOKUP(Lk_p2!F225,Hoja1!$W$3:$W$348,Hoja1!$S$3:$S$348)</f>
        <v>43</v>
      </c>
      <c r="H225" s="101">
        <f>Lk_p2!H225</f>
        <v>96347</v>
      </c>
      <c r="I225" s="0">
        <f>LOOKUP(Lk_p2!I225,Hoja1!$O$3:$O$299,Hoja1!$K$3:$K$299)</f>
        <v>5</v>
      </c>
    </row>
    <row r="226" spans="2:9">
      <c r="B226" s="101">
        <f>Lk_p2!B226</f>
        <v>1451</v>
      </c>
      <c r="C226" s="0">
        <f>LOOKUP(Lk_p2!C226,Hoja1!$O$3:$O$299,Hoja1!$K$3:$K$299)</f>
        <v>175</v>
      </c>
      <c r="E226" s="7">
        <f>Lk_p2!E226</f>
        <v>7739</v>
      </c>
      <c r="F226" s="0">
        <f>LOOKUP(Lk_p2!F226,Hoja1!$W$3:$W$348,Hoja1!$S$3:$S$348)</f>
        <v>43</v>
      </c>
      <c r="H226" s="101">
        <f>Lk_p2!H226</f>
        <v>121481</v>
      </c>
      <c r="I226" s="0">
        <f>LOOKUP(Lk_p2!I226,Hoja1!$O$3:$O$299,Hoja1!$K$3:$K$299)</f>
        <v>5</v>
      </c>
    </row>
    <row r="227" spans="2:9">
      <c r="B227" s="101">
        <f>Lk_p2!B227</f>
        <v>1453</v>
      </c>
      <c r="C227" s="0">
        <f>LOOKUP(Lk_p2!C227,Hoja1!$O$3:$O$299,Hoja1!$K$3:$K$299)</f>
        <v>175</v>
      </c>
      <c r="E227" s="7">
        <f>Lk_p2!E227</f>
        <v>7957</v>
      </c>
      <c r="F227" s="0">
        <f>LOOKUP(Lk_p2!F227,Hoja1!$W$3:$W$348,Hoja1!$S$3:$S$348)</f>
        <v>42</v>
      </c>
      <c r="H227" s="101">
        <f>Lk_p2!H227</f>
        <v>129859</v>
      </c>
      <c r="I227" s="0">
        <f>LOOKUP(Lk_p2!I227,Hoja1!$O$3:$O$299,Hoja1!$K$3:$K$299)</f>
        <v>5</v>
      </c>
    </row>
    <row r="228" spans="2:9">
      <c r="B228" s="101">
        <f>Lk_p2!B228</f>
        <v>1459</v>
      </c>
      <c r="C228" s="0">
        <f>LOOKUP(Lk_p2!C228,Hoja1!$O$3:$O$299,Hoja1!$K$3:$K$299)</f>
        <v>175</v>
      </c>
      <c r="E228" s="7">
        <f>Lk_p2!E228</f>
        <v>8611</v>
      </c>
      <c r="F228" s="0">
        <f>LOOKUP(Lk_p2!F228,Hoja1!$W$3:$W$348,Hoja1!$S$3:$S$348)</f>
        <v>42</v>
      </c>
      <c r="H228" s="101">
        <f>Lk_p2!H228</f>
        <v>154993</v>
      </c>
      <c r="I228" s="0">
        <f>LOOKUP(Lk_p2!I228,Hoja1!$O$3:$O$299,Hoja1!$K$3:$K$299)</f>
        <v>4</v>
      </c>
    </row>
    <row r="229" spans="2:9">
      <c r="B229" s="101">
        <f>Lk_p2!B229</f>
        <v>1471</v>
      </c>
      <c r="C229" s="0">
        <f>LOOKUP(Lk_p2!C229,Hoja1!$O$3:$O$299,Hoja1!$K$3:$K$299)</f>
        <v>175</v>
      </c>
      <c r="E229" s="7">
        <f>Lk_p2!E229</f>
        <v>9047</v>
      </c>
      <c r="F229" s="0">
        <f>LOOKUP(Lk_p2!F229,Hoja1!$W$3:$W$348,Hoja1!$S$3:$S$348)</f>
        <v>41</v>
      </c>
      <c r="H229" s="101">
        <f>Lk_p2!H229</f>
        <v>171749</v>
      </c>
      <c r="I229" s="0">
        <f>LOOKUP(Lk_p2!I229,Hoja1!$O$3:$O$299,Hoja1!$K$3:$K$299)</f>
        <v>4</v>
      </c>
    </row>
    <row r="230" spans="2:9">
      <c r="B230" s="101">
        <f>Lk_p2!B230</f>
        <v>1481</v>
      </c>
      <c r="C230" s="0">
        <f>LOOKUP(Lk_p2!C230,Hoja1!$O$3:$O$299,Hoja1!$K$3:$K$299)</f>
        <v>175</v>
      </c>
      <c r="E230" s="7">
        <f>Lk_p2!E230</f>
        <v>9701</v>
      </c>
      <c r="F230" s="0">
        <f>LOOKUP(Lk_p2!F230,Hoja1!$W$3:$W$348,Hoja1!$S$3:$S$348)</f>
        <v>36</v>
      </c>
      <c r="H230" s="101">
        <f>Lk_p2!H230</f>
        <v>180127</v>
      </c>
      <c r="I230" s="0">
        <f>LOOKUP(Lk_p2!I230,Hoja1!$O$3:$O$299,Hoja1!$K$3:$K$299)</f>
        <v>3</v>
      </c>
    </row>
    <row r="231" spans="2:9">
      <c r="B231" s="101">
        <f>Lk_p2!B231</f>
        <v>1483</v>
      </c>
      <c r="C231" s="0">
        <f>LOOKUP(Lk_p2!C231,Hoja1!$O$3:$O$299,Hoja1!$K$3:$K$299)</f>
        <v>175</v>
      </c>
      <c r="E231" s="7">
        <f>Lk_p2!E231</f>
        <v>10573</v>
      </c>
      <c r="F231" s="0">
        <f>LOOKUP(Lk_p2!F231,Hoja1!$W$3:$W$348,Hoja1!$S$3:$S$348)</f>
        <v>36</v>
      </c>
      <c r="H231" s="101">
        <f>Lk_p2!H231</f>
        <v>196883</v>
      </c>
      <c r="I231" s="0">
        <f>LOOKUP(Lk_p2!I231,Hoja1!$O$3:$O$299,Hoja1!$K$3:$K$299)</f>
        <v>3</v>
      </c>
    </row>
    <row r="232" spans="2:9">
      <c r="B232" s="101">
        <f>Lk_p2!B232</f>
        <v>1487</v>
      </c>
      <c r="C232" s="0">
        <f>LOOKUP(Lk_p2!C232,Hoja1!$O$3:$O$299,Hoja1!$K$3:$K$299)</f>
        <v>175</v>
      </c>
      <c r="E232" s="7">
        <f>Lk_p2!E232</f>
        <v>11009</v>
      </c>
      <c r="F232" s="0">
        <f>LOOKUP(Lk_p2!F232,Hoja1!$W$3:$W$348,Hoja1!$S$3:$S$348)</f>
        <v>36</v>
      </c>
      <c r="H232" s="101">
        <f>Lk_p2!H232</f>
        <v>222017</v>
      </c>
      <c r="I232" s="0">
        <f>LOOKUP(Lk_p2!I232,Hoja1!$O$3:$O$299,Hoja1!$K$3:$K$299)</f>
        <v>3</v>
      </c>
    </row>
    <row r="233" spans="2:9">
      <c r="B233" s="101">
        <f>Lk_p2!B233</f>
        <v>1489</v>
      </c>
      <c r="C233" s="0">
        <f>LOOKUP(Lk_p2!C233,Hoja1!$O$3:$O$299,Hoja1!$K$3:$K$299)</f>
        <v>175</v>
      </c>
      <c r="E233" s="7">
        <f>Lk_p2!E233</f>
        <v>11227</v>
      </c>
      <c r="F233" s="0">
        <f>LOOKUP(Lk_p2!F233,Hoja1!$W$3:$W$348,Hoja1!$S$3:$S$348)</f>
        <v>36</v>
      </c>
      <c r="H233" s="101">
        <f>Lk_p2!H233</f>
        <v>82289</v>
      </c>
      <c r="I233" s="0">
        <f>LOOKUP(Lk_p2!I233,Hoja1!$O$3:$O$299,Hoja1!$K$3:$K$299)</f>
        <v>6</v>
      </c>
    </row>
    <row r="234" spans="2:9">
      <c r="B234" s="101">
        <f>Lk_p2!B234</f>
        <v>1493</v>
      </c>
      <c r="C234" s="0">
        <f>LOOKUP(Lk_p2!C234,Hoja1!$O$3:$O$299,Hoja1!$K$3:$K$299)</f>
        <v>175</v>
      </c>
      <c r="E234" s="7">
        <f>Lk_p2!E234</f>
        <v>11663</v>
      </c>
      <c r="F234" s="0">
        <f>LOOKUP(Lk_p2!F234,Hoja1!$W$3:$W$348,Hoja1!$S$3:$S$348)</f>
        <v>36</v>
      </c>
      <c r="H234" s="101">
        <f>Lk_p2!H234</f>
        <v>99613</v>
      </c>
      <c r="I234" s="0">
        <f>LOOKUP(Lk_p2!I234,Hoja1!$O$3:$O$299,Hoja1!$K$3:$K$299)</f>
        <v>5</v>
      </c>
    </row>
    <row r="235" spans="2:9">
      <c r="B235" s="101">
        <f>Lk_p2!B235</f>
        <v>1499</v>
      </c>
      <c r="C235" s="0">
        <f>LOOKUP(Lk_p2!C235,Hoja1!$O$3:$O$299,Hoja1!$K$3:$K$299)</f>
        <v>175</v>
      </c>
      <c r="E235" s="7">
        <f>Lk_p2!E235</f>
        <v>2147</v>
      </c>
      <c r="F235" s="0">
        <f>LOOKUP(Lk_p2!F235,Hoja1!$W$3:$W$348,Hoja1!$S$3:$S$348)</f>
        <v>57</v>
      </c>
      <c r="H235" s="101">
        <f>Lk_p2!H235</f>
        <v>125599</v>
      </c>
      <c r="I235" s="0">
        <f>LOOKUP(Lk_p2!I235,Hoja1!$O$3:$O$299,Hoja1!$K$3:$K$299)</f>
        <v>5</v>
      </c>
    </row>
    <row r="236" spans="2:9">
      <c r="B236" s="101">
        <f>Lk_p2!B236</f>
        <v>1511</v>
      </c>
      <c r="C236" s="0">
        <f>LOOKUP(Lk_p2!C236,Hoja1!$O$3:$O$299,Hoja1!$K$3:$K$299)</f>
        <v>175</v>
      </c>
      <c r="E236" s="7">
        <f>Lk_p2!E236</f>
        <v>2599</v>
      </c>
      <c r="F236" s="0">
        <f>LOOKUP(Lk_p2!F236,Hoja1!$W$3:$W$348,Hoja1!$S$3:$S$348)</f>
        <v>57</v>
      </c>
      <c r="H236" s="101">
        <f>Lk_p2!H236</f>
        <v>134261</v>
      </c>
      <c r="I236" s="0">
        <f>LOOKUP(Lk_p2!I236,Hoja1!$O$3:$O$299,Hoja1!$K$3:$K$299)</f>
        <v>5</v>
      </c>
    </row>
    <row r="237" spans="2:9">
      <c r="B237" s="101">
        <f>Lk_p2!B237</f>
        <v>1523</v>
      </c>
      <c r="C237" s="0">
        <f>LOOKUP(Lk_p2!C237,Hoja1!$O$3:$O$299,Hoja1!$K$3:$K$299)</f>
        <v>175</v>
      </c>
      <c r="E237" s="7">
        <f>Lk_p2!E237</f>
        <v>3277</v>
      </c>
      <c r="F237" s="0">
        <f>LOOKUP(Lk_p2!F237,Hoja1!$W$3:$W$348,Hoja1!$S$3:$S$348)</f>
        <v>57</v>
      </c>
      <c r="H237" s="101">
        <f>Lk_p2!H237</f>
        <v>160247</v>
      </c>
      <c r="I237" s="0">
        <f>LOOKUP(Lk_p2!I237,Hoja1!$O$3:$O$299,Hoja1!$K$3:$K$299)</f>
        <v>4</v>
      </c>
    </row>
    <row r="238" spans="2:9">
      <c r="B238" s="101">
        <f>Lk_p2!B238</f>
        <v>1531</v>
      </c>
      <c r="C238" s="0">
        <f>LOOKUP(Lk_p2!C238,Hoja1!$O$3:$O$299,Hoja1!$K$3:$K$299)</f>
        <v>175</v>
      </c>
      <c r="E238" s="7">
        <f>Lk_p2!E238</f>
        <v>3503</v>
      </c>
      <c r="F238" s="0">
        <f>LOOKUP(Lk_p2!F238,Hoja1!$W$3:$W$348,Hoja1!$S$3:$S$348)</f>
        <v>52</v>
      </c>
      <c r="H238" s="101">
        <f>Lk_p2!H238</f>
        <v>177571</v>
      </c>
      <c r="I238" s="0">
        <f>LOOKUP(Lk_p2!I238,Hoja1!$O$3:$O$299,Hoja1!$K$3:$K$299)</f>
        <v>3</v>
      </c>
    </row>
    <row r="239" spans="2:9">
      <c r="B239" s="101">
        <f>Lk_p2!B239</f>
        <v>1543</v>
      </c>
      <c r="C239" s="0">
        <f>LOOKUP(Lk_p2!C239,Hoja1!$O$3:$O$299,Hoja1!$K$3:$K$299)</f>
        <v>175</v>
      </c>
      <c r="E239" s="7">
        <f>Lk_p2!E239</f>
        <v>4181</v>
      </c>
      <c r="F239" s="0">
        <f>LOOKUP(Lk_p2!F239,Hoja1!$W$3:$W$348,Hoja1!$S$3:$S$348)</f>
        <v>52</v>
      </c>
      <c r="H239" s="101">
        <f>Lk_p2!H239</f>
        <v>186233</v>
      </c>
      <c r="I239" s="0">
        <f>LOOKUP(Lk_p2!I239,Hoja1!$O$3:$O$299,Hoja1!$K$3:$K$299)</f>
        <v>3</v>
      </c>
    </row>
    <row r="240" spans="2:9">
      <c r="B240" s="101">
        <f>Lk_p2!B240</f>
        <v>1549</v>
      </c>
      <c r="C240" s="0">
        <f>LOOKUP(Lk_p2!C240,Hoja1!$O$3:$O$299,Hoja1!$K$3:$K$299)</f>
        <v>175</v>
      </c>
      <c r="E240" s="7">
        <f>Lk_p2!E240</f>
        <v>4633</v>
      </c>
      <c r="F240" s="0">
        <f>LOOKUP(Lk_p2!F240,Hoja1!$W$3:$W$348,Hoja1!$S$3:$S$348)</f>
        <v>52</v>
      </c>
      <c r="H240" s="101">
        <f>Lk_p2!H240</f>
        <v>203557</v>
      </c>
      <c r="I240" s="0">
        <f>LOOKUP(Lk_p2!I240,Hoja1!$O$3:$O$299,Hoja1!$K$3:$K$299)</f>
        <v>3</v>
      </c>
    </row>
    <row r="241" spans="2:9">
      <c r="B241" s="101">
        <f>Lk_p2!B241</f>
        <v>1553</v>
      </c>
      <c r="C241" s="0">
        <f>LOOKUP(Lk_p2!C241,Hoja1!$O$3:$O$299,Hoja1!$K$3:$K$299)</f>
        <v>175</v>
      </c>
      <c r="E241" s="7">
        <f>Lk_p2!E241</f>
        <v>4859</v>
      </c>
      <c r="F241" s="0">
        <f>LOOKUP(Lk_p2!F241,Hoja1!$W$3:$W$348,Hoja1!$S$3:$S$348)</f>
        <v>51</v>
      </c>
      <c r="H241" s="101">
        <f>Lk_p2!H241</f>
        <v>229543</v>
      </c>
      <c r="I241" s="0">
        <f>LOOKUP(Lk_p2!I241,Hoja1!$O$3:$O$299,Hoja1!$K$3:$K$299)</f>
        <v>3</v>
      </c>
    </row>
    <row r="242" spans="2:9">
      <c r="B242" s="101">
        <f>Lk_p2!B242</f>
        <v>1559</v>
      </c>
      <c r="C242" s="0">
        <f>LOOKUP(Lk_p2!C242,Hoja1!$O$3:$O$299,Hoja1!$K$3:$K$299)</f>
        <v>175</v>
      </c>
      <c r="E242" s="7">
        <f>Lk_p2!E242</f>
        <v>5311</v>
      </c>
      <c r="F242" s="0">
        <f>LOOKUP(Lk_p2!F242,Hoja1!$W$3:$W$348,Hoja1!$S$3:$S$348)</f>
        <v>43</v>
      </c>
      <c r="H242" s="101">
        <f>Lk_p2!H242</f>
        <v>255529</v>
      </c>
      <c r="I242" s="0">
        <f>LOOKUP(Lk_p2!I242,Hoja1!$O$3:$O$299,Hoja1!$K$3:$K$299)</f>
        <v>2</v>
      </c>
    </row>
    <row r="243" spans="2:9">
      <c r="B243" s="101">
        <f>Lk_p2!B243</f>
        <v>1567</v>
      </c>
      <c r="C243" s="0">
        <f>LOOKUP(Lk_p2!C243,Hoja1!$O$3:$O$299,Hoja1!$K$3:$K$299)</f>
        <v>175</v>
      </c>
      <c r="E243" s="7">
        <f>Lk_p2!E243</f>
        <v>5989</v>
      </c>
      <c r="F243" s="0">
        <f>LOOKUP(Lk_p2!F243,Hoja1!$W$3:$W$348,Hoja1!$S$3:$S$348)</f>
        <v>43</v>
      </c>
      <c r="H243" s="101">
        <f>Lk_p2!H243</f>
        <v>90383</v>
      </c>
      <c r="I243" s="0">
        <f>LOOKUP(Lk_p2!I243,Hoja1!$O$3:$O$299,Hoja1!$K$3:$K$299)</f>
        <v>6</v>
      </c>
    </row>
    <row r="244" spans="2:9">
      <c r="B244" s="101">
        <f>Lk_p2!B244</f>
        <v>1571</v>
      </c>
      <c r="C244" s="0">
        <f>LOOKUP(Lk_p2!C244,Hoja1!$O$3:$O$299,Hoja1!$K$3:$K$299)</f>
        <v>175</v>
      </c>
      <c r="E244" s="7">
        <f>Lk_p2!E244</f>
        <v>6667</v>
      </c>
      <c r="F244" s="0">
        <f>LOOKUP(Lk_p2!F244,Hoja1!$W$3:$W$348,Hoja1!$S$3:$S$348)</f>
        <v>43</v>
      </c>
      <c r="H244" s="101">
        <f>Lk_p2!H244</f>
        <v>109411</v>
      </c>
      <c r="I244" s="0">
        <f>LOOKUP(Lk_p2!I244,Hoja1!$O$3:$O$299,Hoja1!$K$3:$K$299)</f>
        <v>5</v>
      </c>
    </row>
    <row r="245" spans="2:9">
      <c r="B245" s="101">
        <f>Lk_p2!B245</f>
        <v>1579</v>
      </c>
      <c r="C245" s="0">
        <f>LOOKUP(Lk_p2!C245,Hoja1!$O$3:$O$299,Hoja1!$K$3:$K$299)</f>
        <v>175</v>
      </c>
      <c r="E245" s="7">
        <f>Lk_p2!E245</f>
        <v>6893</v>
      </c>
      <c r="F245" s="0">
        <f>LOOKUP(Lk_p2!F245,Hoja1!$W$3:$W$348,Hoja1!$S$3:$S$348)</f>
        <v>43</v>
      </c>
      <c r="H245" s="101">
        <f>Lk_p2!H245</f>
        <v>137953</v>
      </c>
      <c r="I245" s="0">
        <f>LOOKUP(Lk_p2!I245,Hoja1!$O$3:$O$299,Hoja1!$K$3:$K$299)</f>
        <v>5</v>
      </c>
    </row>
    <row r="246" spans="2:9">
      <c r="B246" s="101">
        <f>Lk_p2!B246</f>
        <v>1583</v>
      </c>
      <c r="C246" s="0">
        <f>LOOKUP(Lk_p2!C246,Hoja1!$O$3:$O$299,Hoja1!$K$3:$K$299)</f>
        <v>175</v>
      </c>
      <c r="E246" s="7">
        <f>Lk_p2!E246</f>
        <v>7571</v>
      </c>
      <c r="F246" s="0">
        <f>LOOKUP(Lk_p2!F246,Hoja1!$W$3:$W$348,Hoja1!$S$3:$S$348)</f>
        <v>43</v>
      </c>
      <c r="H246" s="101">
        <f>Lk_p2!H246</f>
        <v>147467</v>
      </c>
      <c r="I246" s="0">
        <f>LOOKUP(Lk_p2!I246,Hoja1!$O$3:$O$299,Hoja1!$K$3:$K$299)</f>
        <v>4</v>
      </c>
    </row>
    <row r="247" spans="2:9">
      <c r="B247" s="101">
        <f>Lk_p2!B247</f>
        <v>1597</v>
      </c>
      <c r="C247" s="0">
        <f>LOOKUP(Lk_p2!C247,Hoja1!$O$3:$O$299,Hoja1!$K$3:$K$299)</f>
        <v>175</v>
      </c>
      <c r="E247" s="7">
        <f>Lk_p2!E247</f>
        <v>8023</v>
      </c>
      <c r="F247" s="0">
        <f>LOOKUP(Lk_p2!F247,Hoja1!$W$3:$W$348,Hoja1!$S$3:$S$348)</f>
        <v>43</v>
      </c>
      <c r="H247" s="101">
        <f>Lk_p2!H247</f>
        <v>176009</v>
      </c>
      <c r="I247" s="0">
        <f>LOOKUP(Lk_p2!I247,Hoja1!$O$3:$O$299,Hoja1!$K$3:$K$299)</f>
        <v>3</v>
      </c>
    </row>
    <row r="248" spans="2:9">
      <c r="B248" s="101">
        <f>Lk_p2!B248</f>
        <v>1601</v>
      </c>
      <c r="C248" s="0">
        <f>LOOKUP(Lk_p2!C248,Hoja1!$O$3:$O$299,Hoja1!$K$3:$K$299)</f>
        <v>175</v>
      </c>
      <c r="E248" s="7">
        <f>Lk_p2!E248</f>
        <v>8249</v>
      </c>
      <c r="F248" s="0">
        <f>LOOKUP(Lk_p2!F248,Hoja1!$W$3:$W$348,Hoja1!$S$3:$S$348)</f>
        <v>42</v>
      </c>
      <c r="H248" s="101">
        <f>Lk_p2!H248</f>
        <v>195037</v>
      </c>
      <c r="I248" s="0">
        <f>LOOKUP(Lk_p2!I248,Hoja1!$O$3:$O$299,Hoja1!$K$3:$K$299)</f>
        <v>3</v>
      </c>
    </row>
    <row r="249" spans="2:9">
      <c r="B249" s="101">
        <f>Lk_p2!B249</f>
        <v>1607</v>
      </c>
      <c r="C249" s="0">
        <f>LOOKUP(Lk_p2!C249,Hoja1!$O$3:$O$299,Hoja1!$K$3:$K$299)</f>
        <v>175</v>
      </c>
      <c r="E249" s="7">
        <f>Lk_p2!E249</f>
        <v>8927</v>
      </c>
      <c r="F249" s="0">
        <f>LOOKUP(Lk_p2!F249,Hoja1!$W$3:$W$348,Hoja1!$S$3:$S$348)</f>
        <v>42</v>
      </c>
      <c r="H249" s="101">
        <f>Lk_p2!H249</f>
        <v>204551</v>
      </c>
      <c r="I249" s="0">
        <f>LOOKUP(Lk_p2!I249,Hoja1!$O$3:$O$299,Hoja1!$K$3:$K$299)</f>
        <v>3</v>
      </c>
    </row>
    <row r="250" spans="2:9">
      <c r="B250" s="101">
        <f>Lk_p2!B250</f>
        <v>1609</v>
      </c>
      <c r="C250" s="0">
        <f>LOOKUP(Lk_p2!C250,Hoja1!$O$3:$O$299,Hoja1!$K$3:$K$299)</f>
        <v>175</v>
      </c>
      <c r="E250" s="7">
        <f>Lk_p2!E250</f>
        <v>9379</v>
      </c>
      <c r="F250" s="0">
        <f>LOOKUP(Lk_p2!F250,Hoja1!$W$3:$W$348,Hoja1!$S$3:$S$348)</f>
        <v>37</v>
      </c>
      <c r="H250" s="101">
        <f>Lk_p2!H250</f>
        <v>223579</v>
      </c>
      <c r="I250" s="0">
        <f>LOOKUP(Lk_p2!I250,Hoja1!$O$3:$O$299,Hoja1!$K$3:$K$299)</f>
        <v>3</v>
      </c>
    </row>
    <row r="251" spans="2:9">
      <c r="B251" s="101">
        <f>Lk_p2!B251</f>
        <v>1613</v>
      </c>
      <c r="C251" s="0">
        <f>LOOKUP(Lk_p2!C251,Hoja1!$O$3:$O$299,Hoja1!$K$3:$K$299)</f>
        <v>175</v>
      </c>
      <c r="E251" s="7">
        <f>Lk_p2!E251</f>
        <v>10057</v>
      </c>
      <c r="F251" s="0">
        <f>LOOKUP(Lk_p2!F251,Hoja1!$W$3:$W$348,Hoja1!$S$3:$S$348)</f>
        <v>36</v>
      </c>
      <c r="H251" s="101">
        <f>Lk_p2!H251</f>
        <v>252121</v>
      </c>
      <c r="I251" s="0">
        <f>LOOKUP(Lk_p2!I251,Hoja1!$O$3:$O$299,Hoja1!$K$3:$K$299)</f>
        <v>2</v>
      </c>
    </row>
    <row r="252" spans="2:9">
      <c r="B252" s="101">
        <f>Lk_p2!B252</f>
        <v>1619</v>
      </c>
      <c r="C252" s="0">
        <f>LOOKUP(Lk_p2!C252,Hoja1!$O$3:$O$299,Hoja1!$K$3:$K$299)</f>
        <v>175</v>
      </c>
      <c r="E252" s="7">
        <f>Lk_p2!E252</f>
        <v>10961</v>
      </c>
      <c r="F252" s="0">
        <f>LOOKUP(Lk_p2!F252,Hoja1!$W$3:$W$348,Hoja1!$S$3:$S$348)</f>
        <v>36</v>
      </c>
      <c r="H252" s="101">
        <f>Lk_p2!H252</f>
        <v>280663</v>
      </c>
      <c r="I252" s="0">
        <f>LOOKUP(Lk_p2!I252,Hoja1!$O$3:$O$299,Hoja1!$K$3:$K$299)</f>
        <v>2</v>
      </c>
    </row>
    <row r="253" spans="2:9">
      <c r="B253" s="101">
        <f>Lk_p2!B253</f>
        <v>1621</v>
      </c>
      <c r="C253" s="0">
        <f>LOOKUP(Lk_p2!C253,Hoja1!$O$3:$O$299,Hoja1!$K$3:$K$299)</f>
        <v>175</v>
      </c>
      <c r="E253" s="7">
        <f>Lk_p2!E253</f>
        <v>11413</v>
      </c>
      <c r="F253" s="0">
        <f>LOOKUP(Lk_p2!F253,Hoja1!$W$3:$W$348,Hoja1!$S$3:$S$348)</f>
        <v>36</v>
      </c>
      <c r="H253" s="101">
        <f>Lk_p2!H253</f>
        <v>290177</v>
      </c>
      <c r="I253" s="0">
        <f>LOOKUP(Lk_p2!I253,Hoja1!$O$3:$O$299,Hoja1!$K$3:$K$299)</f>
        <v>1</v>
      </c>
    </row>
    <row r="254" spans="2:9">
      <c r="B254" s="101">
        <f>Lk_p2!B254</f>
        <v>1627</v>
      </c>
      <c r="C254" s="0">
        <f>LOOKUP(Lk_p2!C254,Hoja1!$O$3:$O$299,Hoja1!$K$3:$K$299)</f>
        <v>175</v>
      </c>
      <c r="E254" s="7">
        <f>Lk_p2!E254</f>
        <v>11639</v>
      </c>
      <c r="F254" s="0">
        <f>LOOKUP(Lk_p2!F254,Hoja1!$W$3:$W$348,Hoja1!$S$3:$S$348)</f>
        <v>36</v>
      </c>
      <c r="H254" s="101">
        <f>Lk_p2!H254</f>
        <v>31901</v>
      </c>
      <c r="I254" s="0">
        <f>LOOKUP(Lk_p2!I254,Hoja1!$O$3:$O$299,Hoja1!$K$3:$K$299)</f>
        <v>24</v>
      </c>
    </row>
    <row r="255" spans="2:9">
      <c r="B255" s="101">
        <f>Lk_p2!B255</f>
        <v>1637</v>
      </c>
      <c r="C255" s="0">
        <f>LOOKUP(Lk_p2!C255,Hoja1!$O$3:$O$299,Hoja1!$K$3:$K$299)</f>
        <v>175</v>
      </c>
      <c r="E255" s="7">
        <f>Lk_p2!E255</f>
        <v>12091</v>
      </c>
      <c r="F255" s="0">
        <f>LOOKUP(Lk_p2!F255,Hoja1!$W$3:$W$348,Hoja1!$S$3:$S$348)</f>
        <v>36</v>
      </c>
      <c r="H255" s="101">
        <f>Lk_p2!H255</f>
        <v>40223</v>
      </c>
      <c r="I255" s="0">
        <f>LOOKUP(Lk_p2!I255,Hoja1!$O$3:$O$299,Hoja1!$K$3:$K$299)</f>
        <v>17</v>
      </c>
    </row>
    <row r="256" spans="2:9">
      <c r="B256" s="101">
        <f>Lk_p2!B256</f>
        <v>1657</v>
      </c>
      <c r="C256" s="0">
        <f>LOOKUP(Lk_p2!C256,Hoja1!$O$3:$O$299,Hoja1!$K$3:$K$299)</f>
        <v>175</v>
      </c>
      <c r="E256" s="7">
        <f>Lk_p2!E256</f>
        <v>12317</v>
      </c>
      <c r="F256" s="0">
        <f>LOOKUP(Lk_p2!F256,Hoja1!$W$3:$W$348,Hoja1!$S$3:$S$348)</f>
        <v>36</v>
      </c>
      <c r="H256" s="101">
        <f>Lk_p2!H256</f>
        <v>48691</v>
      </c>
      <c r="I256" s="0">
        <f>LOOKUP(Lk_p2!I256,Hoja1!$O$3:$O$299,Hoja1!$K$3:$K$299)</f>
        <v>12</v>
      </c>
    </row>
    <row r="257" spans="2:9">
      <c r="B257" s="101">
        <f>Lk_p2!B257</f>
        <v>1663</v>
      </c>
      <c r="C257" s="0">
        <f>LOOKUP(Lk_p2!C257,Hoja1!$O$3:$O$299,Hoja1!$K$3:$K$299)</f>
        <v>175</v>
      </c>
      <c r="E257" s="7">
        <f>Lk_p2!E257</f>
        <v>0</v>
      </c>
      <c r="F257" s="0">
        <f>LOOKUP(Lk_p2!F257,Hoja1!$W$3:$W$348,Hoja1!$S$3:$S$348)</f>
        <v>0</v>
      </c>
      <c r="H257" s="101">
        <f>Lk_p2!H257</f>
        <v>42997</v>
      </c>
      <c r="I257" s="0">
        <f>LOOKUP(Lk_p2!I257,Hoja1!$O$3:$O$299,Hoja1!$K$3:$K$299)</f>
        <v>16</v>
      </c>
    </row>
    <row r="258" spans="2:9">
      <c r="B258" s="101">
        <f>Lk_p2!B258</f>
        <v>1667</v>
      </c>
      <c r="C258" s="0">
        <f>LOOKUP(Lk_p2!C258,Hoja1!$O$3:$O$299,Hoja1!$K$3:$K$299)</f>
        <v>175</v>
      </c>
      <c r="E258" s="7">
        <f>Lk_p2!E258</f>
        <v>0</v>
      </c>
      <c r="F258" s="0">
        <f>LOOKUP(Lk_p2!F258,Hoja1!$W$3:$W$348,Hoja1!$S$3:$S$348)</f>
        <v>0</v>
      </c>
      <c r="H258" s="101">
        <f>Lk_p2!H258</f>
        <v>52049</v>
      </c>
      <c r="I258" s="0">
        <f>LOOKUP(Lk_p2!I258,Hoja1!$O$3:$O$299,Hoja1!$K$3:$K$299)</f>
        <v>10</v>
      </c>
    </row>
    <row r="259" spans="2:9">
      <c r="B259" s="101">
        <f>Lk_p2!B259</f>
        <v>1669</v>
      </c>
      <c r="C259" s="0">
        <f>LOOKUP(Lk_p2!C259,Hoja1!$O$3:$O$299,Hoja1!$K$3:$K$299)</f>
        <v>175</v>
      </c>
      <c r="E259" s="7">
        <f>Lk_p2!E259</f>
        <v>0</v>
      </c>
      <c r="F259" s="0">
        <f>LOOKUP(Lk_p2!F259,Hoja1!$W$3:$W$348,Hoja1!$S$3:$S$348)</f>
        <v>0</v>
      </c>
      <c r="H259" s="101">
        <f>Lk_p2!H259</f>
        <v>65627</v>
      </c>
      <c r="I259" s="0">
        <f>LOOKUP(Lk_p2!I259,Hoja1!$O$3:$O$299,Hoja1!$K$3:$K$299)</f>
        <v>8</v>
      </c>
    </row>
    <row r="260" spans="2:9">
      <c r="B260" s="101">
        <f>Lk_p2!B260</f>
        <v>1693</v>
      </c>
      <c r="C260" s="0">
        <f>LOOKUP(Lk_p2!C260,Hoja1!$O$3:$O$299,Hoja1!$K$3:$K$299)</f>
        <v>175</v>
      </c>
      <c r="E260" s="7">
        <f>Lk_p2!E260</f>
        <v>0</v>
      </c>
      <c r="F260" s="0">
        <f>LOOKUP(Lk_p2!F260,Hoja1!$W$3:$W$348,Hoja1!$S$3:$S$348)</f>
        <v>0</v>
      </c>
      <c r="H260" s="101">
        <f>Lk_p2!H260</f>
        <v>51319</v>
      </c>
      <c r="I260" s="0">
        <f>LOOKUP(Lk_p2!I260,Hoja1!$O$3:$O$299,Hoja1!$K$3:$K$299)</f>
        <v>12</v>
      </c>
    </row>
    <row r="261" spans="2:9">
      <c r="B261" s="101">
        <f>Lk_p2!B261</f>
        <v>1697</v>
      </c>
      <c r="C261" s="0">
        <f>LOOKUP(Lk_p2!C261,Hoja1!$O$3:$O$299,Hoja1!$K$3:$K$299)</f>
        <v>175</v>
      </c>
      <c r="E261" s="7">
        <f>Lk_p2!E261</f>
        <v>0</v>
      </c>
      <c r="F261" s="0">
        <f>LOOKUP(Lk_p2!F261,Hoja1!$W$3:$W$348,Hoja1!$S$3:$S$348)</f>
        <v>0</v>
      </c>
      <c r="H261" s="101">
        <f>Lk_p2!H261</f>
        <v>62123</v>
      </c>
      <c r="I261" s="0">
        <f>LOOKUP(Lk_p2!I261,Hoja1!$O$3:$O$299,Hoja1!$K$3:$K$299)</f>
        <v>7</v>
      </c>
    </row>
    <row r="262" spans="2:9">
      <c r="B262" s="101">
        <f>Lk_p2!B262</f>
        <v>1699</v>
      </c>
      <c r="C262" s="0">
        <f>LOOKUP(Lk_p2!C262,Hoja1!$O$3:$O$299,Hoja1!$K$3:$K$299)</f>
        <v>175</v>
      </c>
      <c r="E262" s="7">
        <f>Lk_p2!E262</f>
        <v>0</v>
      </c>
      <c r="F262" s="0">
        <f>LOOKUP(Lk_p2!F262,Hoja1!$W$3:$W$348,Hoja1!$S$3:$S$348)</f>
        <v>0</v>
      </c>
      <c r="H262" s="101">
        <f>Lk_p2!H262</f>
        <v>78329</v>
      </c>
      <c r="I262" s="0">
        <f>LOOKUP(Lk_p2!I262,Hoja1!$O$3:$O$299,Hoja1!$K$3:$K$299)</f>
        <v>7</v>
      </c>
    </row>
    <row r="263" spans="2:9">
      <c r="B263" s="101">
        <f>Lk_p2!B263</f>
        <v>1709</v>
      </c>
      <c r="C263" s="0">
        <f>LOOKUP(Lk_p2!C263,Hoja1!$O$3:$O$299,Hoja1!$K$3:$K$299)</f>
        <v>175</v>
      </c>
      <c r="E263" s="7">
        <f>Lk_p2!E263</f>
        <v>0</v>
      </c>
      <c r="F263" s="0">
        <f>LOOKUP(Lk_p2!F263,Hoja1!$W$3:$W$348,Hoja1!$S$3:$S$348)</f>
        <v>0</v>
      </c>
      <c r="H263" s="101">
        <f>Lk_p2!H263</f>
        <v>83731</v>
      </c>
      <c r="I263" s="0">
        <f>LOOKUP(Lk_p2!I263,Hoja1!$O$3:$O$299,Hoja1!$K$3:$K$299)</f>
        <v>6</v>
      </c>
    </row>
    <row r="264" spans="2:9">
      <c r="B264" s="101">
        <f>Lk_p2!B264</f>
        <v>1721</v>
      </c>
      <c r="C264" s="0">
        <f>LOOKUP(Lk_p2!C264,Hoja1!$O$3:$O$299,Hoja1!$K$3:$K$299)</f>
        <v>175</v>
      </c>
      <c r="E264" s="7">
        <f>Lk_p2!E264</f>
        <v>0</v>
      </c>
      <c r="F264" s="0">
        <f>LOOKUP(Lk_p2!F264,Hoja1!$W$3:$W$348,Hoja1!$S$3:$S$348)</f>
        <v>0</v>
      </c>
      <c r="H264" s="101">
        <f>Lk_p2!H264</f>
        <v>56867</v>
      </c>
      <c r="I264" s="0">
        <f>LOOKUP(Lk_p2!I264,Hoja1!$O$3:$O$299,Hoja1!$K$3:$K$299)</f>
        <v>9</v>
      </c>
    </row>
    <row r="265" spans="2:9">
      <c r="B265" s="101">
        <f>Lk_p2!B265</f>
        <v>1723</v>
      </c>
      <c r="C265" s="0">
        <f>LOOKUP(Lk_p2!C265,Hoja1!$O$3:$O$299,Hoja1!$K$3:$K$299)</f>
        <v>175</v>
      </c>
      <c r="E265" s="7">
        <f>Lk_p2!E265</f>
        <v>0</v>
      </c>
      <c r="F265" s="0">
        <f>LOOKUP(Lk_p2!F265,Hoja1!$W$3:$W$348,Hoja1!$S$3:$S$348)</f>
        <v>0</v>
      </c>
      <c r="H265" s="101">
        <f>Lk_p2!H265</f>
        <v>68839</v>
      </c>
      <c r="I265" s="0">
        <f>LOOKUP(Lk_p2!I265,Hoja1!$O$3:$O$299,Hoja1!$K$3:$K$299)</f>
        <v>7</v>
      </c>
    </row>
    <row r="266" spans="2:9">
      <c r="B266" s="101">
        <f>Lk_p2!B266</f>
        <v>1733</v>
      </c>
      <c r="C266" s="0">
        <f>LOOKUP(Lk_p2!C266,Hoja1!$O$3:$O$299,Hoja1!$K$3:$K$299)</f>
        <v>175</v>
      </c>
      <c r="E266" s="7">
        <f>Lk_p2!E266</f>
        <v>0</v>
      </c>
      <c r="F266" s="0">
        <f>LOOKUP(Lk_p2!F266,Hoja1!$W$3:$W$348,Hoja1!$S$3:$S$348)</f>
        <v>0</v>
      </c>
      <c r="H266" s="101">
        <f>Lk_p2!H266</f>
        <v>86797</v>
      </c>
      <c r="I266" s="0">
        <f>LOOKUP(Lk_p2!I266,Hoja1!$O$3:$O$299,Hoja1!$K$3:$K$299)</f>
        <v>7</v>
      </c>
    </row>
    <row r="267" spans="2:9">
      <c r="B267" s="101">
        <f>Lk_p2!B267</f>
        <v>1741</v>
      </c>
      <c r="C267" s="0">
        <f>LOOKUP(Lk_p2!C267,Hoja1!$O$3:$O$299,Hoja1!$K$3:$K$299)</f>
        <v>175</v>
      </c>
      <c r="E267" s="7">
        <f>Lk_p2!E267</f>
        <v>0</v>
      </c>
      <c r="F267" s="0">
        <f>LOOKUP(Lk_p2!F267,Hoja1!$W$3:$W$348,Hoja1!$S$3:$S$348)</f>
        <v>0</v>
      </c>
      <c r="H267" s="101">
        <f>Lk_p2!H267</f>
        <v>92783</v>
      </c>
      <c r="I267" s="0">
        <f>LOOKUP(Lk_p2!I267,Hoja1!$O$3:$O$299,Hoja1!$K$3:$K$299)</f>
        <v>6</v>
      </c>
    </row>
    <row r="268" spans="2:9">
      <c r="B268" s="101">
        <f>Lk_p2!B268</f>
        <v>1747</v>
      </c>
      <c r="C268" s="0">
        <f>LOOKUP(Lk_p2!C268,Hoja1!$O$3:$O$299,Hoja1!$K$3:$K$299)</f>
        <v>175</v>
      </c>
      <c r="E268" s="7">
        <f>Lk_p2!E268</f>
        <v>0</v>
      </c>
      <c r="F268" s="0">
        <f>LOOKUP(Lk_p2!F268,Hoja1!$W$3:$W$348,Hoja1!$S$3:$S$348)</f>
        <v>0</v>
      </c>
      <c r="H268" s="101">
        <f>Lk_p2!H268</f>
        <v>110741</v>
      </c>
      <c r="I268" s="0">
        <f>LOOKUP(Lk_p2!I268,Hoja1!$O$3:$O$299,Hoja1!$K$3:$K$299)</f>
        <v>5</v>
      </c>
    </row>
    <row r="269" spans="2:9">
      <c r="B269" s="101">
        <f>Lk_p2!B269</f>
        <v>1753</v>
      </c>
      <c r="C269" s="0">
        <f>LOOKUP(Lk_p2!C269,Hoja1!$O$3:$O$299,Hoja1!$K$3:$K$299)</f>
        <v>175</v>
      </c>
      <c r="E269" s="7">
        <f>Lk_p2!E269</f>
        <v>0</v>
      </c>
      <c r="F269" s="0">
        <f>LOOKUP(Lk_p2!F269,Hoja1!$W$3:$W$348,Hoja1!$S$3:$S$348)</f>
        <v>0</v>
      </c>
      <c r="H269" s="101">
        <f>Lk_p2!H269</f>
        <v>59641</v>
      </c>
      <c r="I269" s="0">
        <f>LOOKUP(Lk_p2!I269,Hoja1!$O$3:$O$299,Hoja1!$K$3:$K$299)</f>
        <v>7</v>
      </c>
    </row>
    <row r="270" spans="2:9">
      <c r="B270" s="101">
        <f>Lk_p2!B270</f>
        <v>1759</v>
      </c>
      <c r="C270" s="0">
        <f>LOOKUP(Lk_p2!C270,Hoja1!$O$3:$O$299,Hoja1!$K$3:$K$299)</f>
        <v>175</v>
      </c>
      <c r="E270" s="7">
        <f>Lk_p2!E270</f>
        <v>0</v>
      </c>
      <c r="F270" s="0">
        <f>LOOKUP(Lk_p2!F270,Hoja1!$W$3:$W$348,Hoja1!$S$3:$S$348)</f>
        <v>0</v>
      </c>
      <c r="H270" s="101">
        <f>Lk_p2!H270</f>
        <v>72197</v>
      </c>
      <c r="I270" s="0">
        <f>LOOKUP(Lk_p2!I270,Hoja1!$O$3:$O$299,Hoja1!$K$3:$K$299)</f>
        <v>7</v>
      </c>
    </row>
    <row r="271" spans="2:9">
      <c r="B271" s="101">
        <f>Lk_p2!B271</f>
        <v>1777</v>
      </c>
      <c r="C271" s="0">
        <f>LOOKUP(Lk_p2!C271,Hoja1!$O$3:$O$299,Hoja1!$K$3:$K$299)</f>
        <v>175</v>
      </c>
      <c r="E271" s="7">
        <f>Lk_p2!E271</f>
        <v>0</v>
      </c>
      <c r="F271" s="0">
        <f>LOOKUP(Lk_p2!F271,Hoja1!$W$3:$W$348,Hoja1!$S$3:$S$348)</f>
        <v>0</v>
      </c>
      <c r="H271" s="101">
        <f>Lk_p2!H271</f>
        <v>91031</v>
      </c>
      <c r="I271" s="0">
        <f>LOOKUP(Lk_p2!I271,Hoja1!$O$3:$O$299,Hoja1!$K$3:$K$299)</f>
        <v>6</v>
      </c>
    </row>
    <row r="272" spans="2:9">
      <c r="B272" s="101">
        <f>Lk_p2!B272</f>
        <v>1783</v>
      </c>
      <c r="C272" s="0">
        <f>LOOKUP(Lk_p2!C272,Hoja1!$O$3:$O$299,Hoja1!$K$3:$K$299)</f>
        <v>175</v>
      </c>
      <c r="E272" s="7">
        <f>Lk_p2!E272</f>
        <v>0</v>
      </c>
      <c r="F272" s="0">
        <f>LOOKUP(Lk_p2!F272,Hoja1!$W$3:$W$348,Hoja1!$S$3:$S$348)</f>
        <v>0</v>
      </c>
      <c r="H272" s="101">
        <f>Lk_p2!H272</f>
        <v>97309</v>
      </c>
      <c r="I272" s="0">
        <f>LOOKUP(Lk_p2!I272,Hoja1!$O$3:$O$299,Hoja1!$K$3:$K$299)</f>
        <v>5</v>
      </c>
    </row>
    <row r="273" spans="2:9">
      <c r="B273" s="101">
        <f>Lk_p2!B273</f>
        <v>1787</v>
      </c>
      <c r="C273" s="0">
        <f>LOOKUP(Lk_p2!C273,Hoja1!$O$3:$O$299,Hoja1!$K$3:$K$299)</f>
        <v>175</v>
      </c>
      <c r="E273" s="7">
        <f>Lk_p2!E273</f>
        <v>0</v>
      </c>
      <c r="F273" s="0">
        <f>LOOKUP(Lk_p2!F273,Hoja1!$W$3:$W$348,Hoja1!$S$3:$S$348)</f>
        <v>0</v>
      </c>
      <c r="H273" s="101">
        <f>Lk_p2!H273</f>
        <v>116143</v>
      </c>
      <c r="I273" s="0">
        <f>LOOKUP(Lk_p2!I273,Hoja1!$O$3:$O$299,Hoja1!$K$3:$K$299)</f>
        <v>5</v>
      </c>
    </row>
    <row r="274" spans="2:9">
      <c r="B274" s="101">
        <f>Lk_p2!B274</f>
        <v>1789</v>
      </c>
      <c r="C274" s="0">
        <f>LOOKUP(Lk_p2!C274,Hoja1!$O$3:$O$299,Hoja1!$K$3:$K$299)</f>
        <v>175</v>
      </c>
      <c r="E274" s="7">
        <f>Lk_p2!E274</f>
        <v>0</v>
      </c>
      <c r="F274" s="0">
        <f>LOOKUP(Lk_p2!F274,Hoja1!$W$3:$W$348,Hoja1!$S$3:$S$348)</f>
        <v>0</v>
      </c>
      <c r="H274" s="101">
        <f>Lk_p2!H274</f>
        <v>128699</v>
      </c>
      <c r="I274" s="0">
        <f>LOOKUP(Lk_p2!I274,Hoja1!$O$3:$O$299,Hoja1!$K$3:$K$299)</f>
        <v>5</v>
      </c>
    </row>
    <row r="275" spans="2:9">
      <c r="B275" s="101">
        <f>Lk_p2!B275</f>
        <v>1801</v>
      </c>
      <c r="C275" s="0">
        <f>LOOKUP(Lk_p2!C275,Hoja1!$O$3:$O$299,Hoja1!$K$3:$K$299)</f>
        <v>175</v>
      </c>
      <c r="E275" s="7">
        <f>Lk_p2!E275</f>
        <v>0</v>
      </c>
      <c r="F275" s="0">
        <f>LOOKUP(Lk_p2!F275,Hoja1!$W$3:$W$348,Hoja1!$S$3:$S$348)</f>
        <v>0</v>
      </c>
      <c r="H275" s="101">
        <f>Lk_p2!H275</f>
        <v>65189</v>
      </c>
      <c r="I275" s="0">
        <f>LOOKUP(Lk_p2!I275,Hoja1!$O$3:$O$299,Hoja1!$K$3:$K$299)</f>
        <v>7</v>
      </c>
    </row>
    <row r="276" spans="2:9">
      <c r="B276" s="101">
        <f>Lk_p2!B276</f>
        <v>1811</v>
      </c>
      <c r="C276" s="0">
        <f>LOOKUP(Lk_p2!C276,Hoja1!$O$3:$O$299,Hoja1!$K$3:$K$299)</f>
        <v>175</v>
      </c>
      <c r="E276" s="7">
        <f>Lk_p2!E276</f>
        <v>0</v>
      </c>
      <c r="F276" s="0">
        <f>LOOKUP(Lk_p2!F276,Hoja1!$W$3:$W$348,Hoja1!$S$3:$S$348)</f>
        <v>0</v>
      </c>
      <c r="H276" s="101">
        <f>Lk_p2!H276</f>
        <v>78913</v>
      </c>
      <c r="I276" s="0">
        <f>LOOKUP(Lk_p2!I276,Hoja1!$O$3:$O$299,Hoja1!$K$3:$K$299)</f>
        <v>6</v>
      </c>
    </row>
    <row r="277" spans="2:9">
      <c r="B277" s="101">
        <f>Lk_p2!B277</f>
        <v>1823</v>
      </c>
      <c r="C277" s="0">
        <f>LOOKUP(Lk_p2!C277,Hoja1!$O$3:$O$299,Hoja1!$K$3:$K$299)</f>
        <v>175</v>
      </c>
      <c r="E277" s="7">
        <f>Lk_p2!E277</f>
        <v>0</v>
      </c>
      <c r="F277" s="0">
        <f>LOOKUP(Lk_p2!F277,Hoja1!$W$3:$W$348,Hoja1!$S$3:$S$348)</f>
        <v>0</v>
      </c>
      <c r="H277" s="101">
        <f>Lk_p2!H277</f>
        <v>99499</v>
      </c>
      <c r="I277" s="0">
        <f>LOOKUP(Lk_p2!I277,Hoja1!$O$3:$O$299,Hoja1!$K$3:$K$299)</f>
        <v>6</v>
      </c>
    </row>
    <row r="278" spans="2:9">
      <c r="B278" s="101">
        <f>Lk_p2!B278</f>
        <v>1831</v>
      </c>
      <c r="C278" s="0">
        <f>LOOKUP(Lk_p2!C278,Hoja1!$O$3:$O$299,Hoja1!$K$3:$K$299)</f>
        <v>175</v>
      </c>
      <c r="E278" s="7">
        <f>Lk_p2!E278</f>
        <v>0</v>
      </c>
      <c r="F278" s="0">
        <f>LOOKUP(Lk_p2!F278,Hoja1!$W$3:$W$348,Hoja1!$S$3:$S$348)</f>
        <v>0</v>
      </c>
      <c r="H278" s="101">
        <f>Lk_p2!H278</f>
        <v>106361</v>
      </c>
      <c r="I278" s="0">
        <f>LOOKUP(Lk_p2!I278,Hoja1!$O$3:$O$299,Hoja1!$K$3:$K$299)</f>
        <v>5</v>
      </c>
    </row>
    <row r="279" spans="2:9">
      <c r="B279" s="101">
        <f>Lk_p2!B279</f>
        <v>1847</v>
      </c>
      <c r="C279" s="0">
        <f>LOOKUP(Lk_p2!C279,Hoja1!$O$3:$O$299,Hoja1!$K$3:$K$299)</f>
        <v>175</v>
      </c>
      <c r="E279" s="7">
        <f>Lk_p2!E279</f>
        <v>0</v>
      </c>
      <c r="F279" s="0">
        <f>LOOKUP(Lk_p2!F279,Hoja1!$W$3:$W$348,Hoja1!$S$3:$S$348)</f>
        <v>0</v>
      </c>
      <c r="H279" s="101">
        <f>Lk_p2!H279</f>
        <v>126947</v>
      </c>
      <c r="I279" s="0">
        <f>LOOKUP(Lk_p2!I279,Hoja1!$O$3:$O$299,Hoja1!$K$3:$K$299)</f>
        <v>5</v>
      </c>
    </row>
    <row r="280" spans="2:9">
      <c r="B280" s="101">
        <f>Lk_p2!B280</f>
        <v>1861</v>
      </c>
      <c r="C280" s="0">
        <f>LOOKUP(Lk_p2!C280,Hoja1!$O$3:$O$299,Hoja1!$K$3:$K$299)</f>
        <v>175</v>
      </c>
      <c r="E280" s="7">
        <f>Lk_p2!E280</f>
        <v>0</v>
      </c>
      <c r="F280" s="0">
        <f>LOOKUP(Lk_p2!F280,Hoja1!$W$3:$W$348,Hoja1!$S$3:$S$348)</f>
        <v>0</v>
      </c>
      <c r="H280" s="101">
        <f>Lk_p2!H280</f>
        <v>140671</v>
      </c>
      <c r="I280" s="0">
        <f>LOOKUP(Lk_p2!I280,Hoja1!$O$3:$O$299,Hoja1!$K$3:$K$299)</f>
        <v>5</v>
      </c>
    </row>
    <row r="281" spans="2:9">
      <c r="B281" s="101">
        <f>Lk_p2!B281</f>
        <v>1867</v>
      </c>
      <c r="C281" s="0">
        <f>LOOKUP(Lk_p2!C281,Hoja1!$O$3:$O$299,Hoja1!$K$3:$K$299)</f>
        <v>175</v>
      </c>
      <c r="E281" s="7">
        <f>Lk_p2!E281</f>
        <v>0</v>
      </c>
      <c r="F281" s="0">
        <f>LOOKUP(Lk_p2!F281,Hoja1!$W$3:$W$348,Hoja1!$S$3:$S$348)</f>
        <v>0</v>
      </c>
      <c r="H281" s="101">
        <f>Lk_p2!H281</f>
        <v>147533</v>
      </c>
      <c r="I281" s="0">
        <f>LOOKUP(Lk_p2!I281,Hoja1!$O$3:$O$299,Hoja1!$K$3:$K$299)</f>
        <v>5</v>
      </c>
    </row>
    <row r="282" spans="2:9">
      <c r="B282" s="101">
        <f>Lk_p2!B282</f>
        <v>1871</v>
      </c>
      <c r="C282" s="0">
        <f>LOOKUP(Lk_p2!C282,Hoja1!$O$3:$O$299,Hoja1!$K$3:$K$299)</f>
        <v>175</v>
      </c>
      <c r="E282" s="7">
        <f>Lk_p2!E282</f>
        <v>0</v>
      </c>
      <c r="F282" s="0">
        <f>LOOKUP(Lk_p2!F282,Hoja1!$W$3:$W$348,Hoja1!$S$3:$S$348)</f>
        <v>0</v>
      </c>
      <c r="H282" s="101">
        <f>Lk_p2!H282</f>
        <v>73511</v>
      </c>
      <c r="I282" s="0">
        <f>LOOKUP(Lk_p2!I282,Hoja1!$O$3:$O$299,Hoja1!$K$3:$K$299)</f>
        <v>7</v>
      </c>
    </row>
    <row r="283" spans="2:9">
      <c r="B283" s="101">
        <f>Lk_p2!B283</f>
        <v>1873</v>
      </c>
      <c r="C283" s="0">
        <f>LOOKUP(Lk_p2!C283,Hoja1!$O$3:$O$299,Hoja1!$K$3:$K$299)</f>
        <v>175</v>
      </c>
      <c r="E283" s="7">
        <f>Lk_p2!E283</f>
        <v>0</v>
      </c>
      <c r="F283" s="0">
        <f>LOOKUP(Lk_p2!F283,Hoja1!$W$3:$W$348,Hoja1!$S$3:$S$348)</f>
        <v>0</v>
      </c>
      <c r="H283" s="101">
        <f>Lk_p2!H283</f>
        <v>88987</v>
      </c>
      <c r="I283" s="0">
        <f>LOOKUP(Lk_p2!I283,Hoja1!$O$3:$O$299,Hoja1!$K$3:$K$299)</f>
        <v>6</v>
      </c>
    </row>
    <row r="284" spans="2:9">
      <c r="B284" s="101">
        <f>Lk_p2!B284</f>
        <v>1877</v>
      </c>
      <c r="C284" s="0">
        <f>LOOKUP(Lk_p2!C284,Hoja1!$O$3:$O$299,Hoja1!$K$3:$K$299)</f>
        <v>175</v>
      </c>
      <c r="E284" s="7">
        <f>Lk_p2!E284</f>
        <v>0</v>
      </c>
      <c r="F284" s="0">
        <f>LOOKUP(Lk_p2!F284,Hoja1!$W$3:$W$348,Hoja1!$S$3:$S$348)</f>
        <v>0</v>
      </c>
      <c r="H284" s="101">
        <f>Lk_p2!H284</f>
        <v>112201</v>
      </c>
      <c r="I284" s="0">
        <f>LOOKUP(Lk_p2!I284,Hoja1!$O$3:$O$299,Hoja1!$K$3:$K$299)</f>
        <v>5</v>
      </c>
    </row>
    <row r="285" spans="2:9">
      <c r="B285" s="101">
        <f>Lk_p2!B285</f>
        <v>1879</v>
      </c>
      <c r="C285" s="0">
        <f>LOOKUP(Lk_p2!C285,Hoja1!$O$3:$O$299,Hoja1!$K$3:$K$299)</f>
        <v>175</v>
      </c>
      <c r="E285" s="7">
        <f>Lk_p2!E285</f>
        <v>0</v>
      </c>
      <c r="F285" s="0">
        <f>LOOKUP(Lk_p2!F285,Hoja1!$W$3:$W$348,Hoja1!$S$3:$S$348)</f>
        <v>0</v>
      </c>
      <c r="H285" s="101">
        <f>Lk_p2!H285</f>
        <v>119939</v>
      </c>
      <c r="I285" s="0">
        <f>LOOKUP(Lk_p2!I285,Hoja1!$O$3:$O$299,Hoja1!$K$3:$K$299)</f>
        <v>5</v>
      </c>
    </row>
    <row r="286" spans="2:9">
      <c r="B286" s="101">
        <f>Lk_p2!B286</f>
        <v>1889</v>
      </c>
      <c r="C286" s="0">
        <f>LOOKUP(Lk_p2!C286,Hoja1!$O$3:$O$299,Hoja1!$K$3:$K$299)</f>
        <v>175</v>
      </c>
      <c r="E286" s="7">
        <f>Lk_p2!E286</f>
        <v>0</v>
      </c>
      <c r="F286" s="0">
        <f>LOOKUP(Lk_p2!F286,Hoja1!$W$3:$W$348,Hoja1!$S$3:$S$348)</f>
        <v>0</v>
      </c>
      <c r="H286" s="101">
        <f>Lk_p2!H286</f>
        <v>143153</v>
      </c>
      <c r="I286" s="0">
        <f>LOOKUP(Lk_p2!I286,Hoja1!$O$3:$O$299,Hoja1!$K$3:$K$299)</f>
        <v>5</v>
      </c>
    </row>
    <row r="287" spans="2:9">
      <c r="B287" s="101">
        <f>Lk_p2!B287</f>
        <v>1901</v>
      </c>
      <c r="C287" s="0">
        <f>LOOKUP(Lk_p2!C287,Hoja1!$O$3:$O$299,Hoja1!$K$3:$K$299)</f>
        <v>175</v>
      </c>
      <c r="E287" s="7">
        <f>Lk_p2!E287</f>
        <v>0</v>
      </c>
      <c r="F287" s="0">
        <f>LOOKUP(Lk_p2!F287,Hoja1!$W$3:$W$348,Hoja1!$S$3:$S$348)</f>
        <v>0</v>
      </c>
      <c r="H287" s="101">
        <f>Lk_p2!H287</f>
        <v>158629</v>
      </c>
      <c r="I287" s="0">
        <f>LOOKUP(Lk_p2!I287,Hoja1!$O$3:$O$299,Hoja1!$K$3:$K$299)</f>
        <v>5</v>
      </c>
    </row>
    <row r="288" spans="2:9">
      <c r="B288" s="101">
        <f>Lk_p2!B288</f>
        <v>1907</v>
      </c>
      <c r="C288" s="0">
        <f>LOOKUP(Lk_p2!C288,Hoja1!$O$3:$O$299,Hoja1!$K$3:$K$299)</f>
        <v>175</v>
      </c>
      <c r="E288" s="7">
        <f>Lk_p2!E288</f>
        <v>0</v>
      </c>
      <c r="F288" s="0">
        <f>LOOKUP(Lk_p2!F288,Hoja1!$W$3:$W$348,Hoja1!$S$3:$S$348)</f>
        <v>0</v>
      </c>
      <c r="H288" s="101">
        <f>Lk_p2!H288</f>
        <v>166367</v>
      </c>
      <c r="I288" s="0">
        <f>LOOKUP(Lk_p2!I288,Hoja1!$O$3:$O$299,Hoja1!$K$3:$K$299)</f>
        <v>4</v>
      </c>
    </row>
    <row r="289" spans="2:9">
      <c r="B289" s="101">
        <f>Lk_p2!B289</f>
        <v>1913</v>
      </c>
      <c r="C289" s="0">
        <f>LOOKUP(Lk_p2!C289,Hoja1!$O$3:$O$299,Hoja1!$K$3:$K$299)</f>
        <v>175</v>
      </c>
      <c r="E289" s="7">
        <f>Lk_p2!E289</f>
        <v>0</v>
      </c>
      <c r="F289" s="0">
        <f>LOOKUP(Lk_p2!F289,Hoja1!$W$3:$W$348,Hoja1!$S$3:$S$348)</f>
        <v>0</v>
      </c>
      <c r="H289" s="101">
        <f>Lk_p2!H289</f>
        <v>181843</v>
      </c>
      <c r="I289" s="0">
        <f>LOOKUP(Lk_p2!I289,Hoja1!$O$3:$O$299,Hoja1!$K$3:$K$299)</f>
        <v>3</v>
      </c>
    </row>
    <row r="290" spans="2:9">
      <c r="B290" s="101">
        <f>Lk_p2!B290</f>
        <v>1931</v>
      </c>
      <c r="C290" s="0">
        <f>LOOKUP(Lk_p2!C290,Hoja1!$O$3:$O$299,Hoja1!$K$3:$K$299)</f>
        <v>175</v>
      </c>
      <c r="E290" s="7">
        <f>Lk_p2!E290</f>
        <v>0</v>
      </c>
      <c r="F290" s="0">
        <f>LOOKUP(Lk_p2!F290,Hoja1!$W$3:$W$348,Hoja1!$S$3:$S$348)</f>
        <v>0</v>
      </c>
      <c r="H290" s="101">
        <f>Lk_p2!H290</f>
        <v>81833</v>
      </c>
      <c r="I290" s="0">
        <f>LOOKUP(Lk_p2!I290,Hoja1!$O$3:$O$299,Hoja1!$K$3:$K$299)</f>
        <v>6</v>
      </c>
    </row>
    <row r="291" spans="2:9">
      <c r="B291" s="101">
        <f>Lk_p2!B291</f>
        <v>1933</v>
      </c>
      <c r="C291" s="0">
        <f>LOOKUP(Lk_p2!C291,Hoja1!$O$3:$O$299,Hoja1!$K$3:$K$299)</f>
        <v>175</v>
      </c>
      <c r="E291" s="7">
        <f>Lk_p2!E291</f>
        <v>0</v>
      </c>
      <c r="F291" s="0">
        <f>LOOKUP(Lk_p2!F291,Hoja1!$W$3:$W$348,Hoja1!$S$3:$S$348)</f>
        <v>0</v>
      </c>
      <c r="H291" s="101">
        <f>Lk_p2!H291</f>
        <v>99061</v>
      </c>
      <c r="I291" s="0">
        <f>LOOKUP(Lk_p2!I291,Hoja1!$O$3:$O$299,Hoja1!$K$3:$K$299)</f>
        <v>5</v>
      </c>
    </row>
    <row r="292" spans="2:9">
      <c r="B292" s="101">
        <f>Lk_p2!B292</f>
        <v>1949</v>
      </c>
      <c r="C292" s="0">
        <f>LOOKUP(Lk_p2!C292,Hoja1!$O$3:$O$299,Hoja1!$K$3:$K$299)</f>
        <v>175</v>
      </c>
      <c r="E292" s="7">
        <f>Lk_p2!E292</f>
        <v>0</v>
      </c>
      <c r="F292" s="0">
        <f>LOOKUP(Lk_p2!F292,Hoja1!$W$3:$W$348,Hoja1!$S$3:$S$348)</f>
        <v>0</v>
      </c>
      <c r="H292" s="101">
        <f>Lk_p2!H292</f>
        <v>124903</v>
      </c>
      <c r="I292" s="0">
        <f>LOOKUP(Lk_p2!I292,Hoja1!$O$3:$O$299,Hoja1!$K$3:$K$299)</f>
        <v>5</v>
      </c>
    </row>
    <row r="293" spans="2:9">
      <c r="B293" s="101">
        <f>Lk_p2!B293</f>
        <v>1951</v>
      </c>
      <c r="C293" s="0">
        <f>LOOKUP(Lk_p2!C293,Hoja1!$O$3:$O$299,Hoja1!$K$3:$K$299)</f>
        <v>175</v>
      </c>
      <c r="E293" s="7">
        <f>Lk_p2!E293</f>
        <v>0</v>
      </c>
      <c r="F293" s="0">
        <f>LOOKUP(Lk_p2!F293,Hoja1!$W$3:$W$348,Hoja1!$S$3:$S$348)</f>
        <v>0</v>
      </c>
      <c r="H293" s="101">
        <f>Lk_p2!H293</f>
        <v>133517</v>
      </c>
      <c r="I293" s="0">
        <f>LOOKUP(Lk_p2!I293,Hoja1!$O$3:$O$299,Hoja1!$K$3:$K$299)</f>
        <v>5</v>
      </c>
    </row>
    <row r="294" spans="2:9">
      <c r="B294" s="101">
        <f>Lk_p2!B294</f>
        <v>1973</v>
      </c>
      <c r="C294" s="0">
        <f>LOOKUP(Lk_p2!C294,Hoja1!$O$3:$O$299,Hoja1!$K$3:$K$299)</f>
        <v>175</v>
      </c>
      <c r="E294" s="7">
        <f>Lk_p2!E294</f>
        <v>0</v>
      </c>
      <c r="F294" s="0">
        <f>LOOKUP(Lk_p2!F294,Hoja1!$W$3:$W$348,Hoja1!$S$3:$S$348)</f>
        <v>0</v>
      </c>
      <c r="H294" s="101">
        <f>Lk_p2!H294</f>
        <v>159359</v>
      </c>
      <c r="I294" s="0">
        <f>LOOKUP(Lk_p2!I294,Hoja1!$O$3:$O$299,Hoja1!$K$3:$K$299)</f>
        <v>4</v>
      </c>
    </row>
    <row r="295" spans="2:9">
      <c r="B295" s="101">
        <f>Lk_p2!B295</f>
        <v>1979</v>
      </c>
      <c r="C295" s="0">
        <f>LOOKUP(Lk_p2!C295,Hoja1!$O$3:$O$299,Hoja1!$K$3:$K$299)</f>
        <v>175</v>
      </c>
      <c r="E295" s="7">
        <f>Lk_p2!E295</f>
        <v>0</v>
      </c>
      <c r="F295" s="0">
        <f>LOOKUP(Lk_p2!F295,Hoja1!$W$3:$W$348,Hoja1!$S$3:$S$348)</f>
        <v>0</v>
      </c>
      <c r="H295" s="101">
        <f>Lk_p2!H295</f>
        <v>176587</v>
      </c>
      <c r="I295" s="0">
        <f>LOOKUP(Lk_p2!I295,Hoja1!$O$3:$O$299,Hoja1!$K$3:$K$299)</f>
        <v>3</v>
      </c>
    </row>
    <row r="296" spans="2:9">
      <c r="B296" s="101">
        <f>Lk_p2!B296</f>
        <v>1987</v>
      </c>
      <c r="C296" s="0">
        <f>LOOKUP(Lk_p2!C296,Hoja1!$O$3:$O$299,Hoja1!$K$3:$K$299)</f>
        <v>175</v>
      </c>
      <c r="E296" s="7">
        <f>Lk_p2!E296</f>
        <v>0</v>
      </c>
      <c r="F296" s="0">
        <f>LOOKUP(Lk_p2!F296,Hoja1!$W$3:$W$348,Hoja1!$S$3:$S$348)</f>
        <v>0</v>
      </c>
      <c r="H296" s="101">
        <f>Lk_p2!H296</f>
        <v>185201</v>
      </c>
      <c r="I296" s="0">
        <f>LOOKUP(Lk_p2!I296,Hoja1!$O$3:$O$299,Hoja1!$K$3:$K$299)</f>
        <v>3</v>
      </c>
    </row>
    <row r="297" spans="2:9">
      <c r="B297" s="101">
        <f>Lk_p2!B297</f>
        <v>1993</v>
      </c>
      <c r="C297" s="0">
        <f>LOOKUP(Lk_p2!C297,Hoja1!$O$3:$O$299,Hoja1!$K$3:$K$299)</f>
        <v>175</v>
      </c>
      <c r="E297" s="7">
        <f>Lk_p2!E297</f>
        <v>0</v>
      </c>
      <c r="F297" s="0">
        <f>LOOKUP(Lk_p2!F297,Hoja1!$W$3:$W$348,Hoja1!$S$3:$S$348)</f>
        <v>0</v>
      </c>
      <c r="H297" s="101">
        <f>Lk_p2!H297</f>
        <v>202429</v>
      </c>
      <c r="I297" s="0">
        <f>LOOKUP(Lk_p2!I297,Hoja1!$O$3:$O$299,Hoja1!$K$3:$K$299)</f>
        <v>3</v>
      </c>
    </row>
    <row r="298" spans="2:9">
      <c r="B298" s="101">
        <f>Lk_p2!B298</f>
        <v>1997</v>
      </c>
      <c r="C298" s="0">
        <f>LOOKUP(Lk_p2!C298,Hoja1!$O$3:$O$299,Hoja1!$K$3:$K$299)</f>
        <v>175</v>
      </c>
      <c r="E298" s="7">
        <f>Lk_p2!E298</f>
        <v>0</v>
      </c>
      <c r="F298" s="0">
        <f>LOOKUP(Lk_p2!F298,Hoja1!$W$3:$W$348,Hoja1!$S$3:$S$348)</f>
        <v>0</v>
      </c>
      <c r="H298" s="101">
        <f>Lk_p2!H298</f>
        <v>228271</v>
      </c>
      <c r="I298" s="0">
        <f>LOOKUP(Lk_p2!I298,Hoja1!$O$3:$O$299,Hoja1!$K$3:$K$299)</f>
        <v>3</v>
      </c>
    </row>
    <row r="299" spans="2:9">
      <c r="B299" s="101">
        <f>Lk_p2!B299</f>
        <v>1999</v>
      </c>
      <c r="C299" s="0">
        <f>LOOKUP(Lk_p2!C299,Hoja1!$O$3:$O$299,Hoja1!$K$3:$K$299)</f>
        <v>175</v>
      </c>
      <c r="E299" s="7">
        <f>Lk_p2!E299</f>
        <v>0</v>
      </c>
      <c r="F299" s="0">
        <f>LOOKUP(Lk_p2!F299,Hoja1!$W$3:$W$348,Hoja1!$S$3:$S$348)</f>
        <v>0</v>
      </c>
      <c r="H299" s="101">
        <f>Lk_p2!H299</f>
        <v>84607</v>
      </c>
      <c r="I299" s="0">
        <f>LOOKUP(Lk_p2!I299,Hoja1!$O$3:$O$299,Hoja1!$K$3:$K$299)</f>
        <v>6</v>
      </c>
    </row>
    <row r="300" spans="2:9">
      <c r="B300" s="101">
        <f>Lk_p2!B300</f>
        <v>2003</v>
      </c>
      <c r="C300" s="0">
        <f>LOOKUP(Lk_p2!C300,Hoja1!$O$3:$O$299,Hoja1!$K$3:$K$299)</f>
        <v>175</v>
      </c>
      <c r="E300" s="7">
        <f>Lk_p2!E300</f>
        <v>0</v>
      </c>
      <c r="F300" s="0">
        <f>LOOKUP(Lk_p2!F300,Hoja1!$W$3:$W$348,Hoja1!$S$3:$S$348)</f>
        <v>0</v>
      </c>
      <c r="H300" s="101">
        <f>Lk_p2!H300</f>
        <v>102419</v>
      </c>
      <c r="I300" s="0">
        <f>LOOKUP(Lk_p2!I300,Hoja1!$O$3:$O$299,Hoja1!$K$3:$K$299)</f>
        <v>5</v>
      </c>
    </row>
    <row r="301" spans="2:9">
      <c r="B301" s="101">
        <f>Lk_p2!B301</f>
        <v>2011</v>
      </c>
      <c r="C301" s="0">
        <f>LOOKUP(Lk_p2!C301,Hoja1!$O$3:$O$299,Hoja1!$K$3:$K$299)</f>
        <v>175</v>
      </c>
      <c r="E301" s="7">
        <f>Lk_p2!E301</f>
        <v>0</v>
      </c>
      <c r="F301" s="0">
        <f>LOOKUP(Lk_p2!F301,Hoja1!$W$3:$W$348,Hoja1!$S$3:$S$348)</f>
        <v>0</v>
      </c>
      <c r="H301" s="101">
        <f>Lk_p2!H301</f>
        <v>129137</v>
      </c>
      <c r="I301" s="0">
        <f>LOOKUP(Lk_p2!I301,Hoja1!$O$3:$O$299,Hoja1!$K$3:$K$299)</f>
        <v>5</v>
      </c>
    </row>
    <row r="302" spans="2:9">
      <c r="B302" s="101">
        <f>Lk_p2!B302</f>
        <v>2017</v>
      </c>
      <c r="C302" s="0">
        <f>LOOKUP(Lk_p2!C302,Hoja1!$O$3:$O$299,Hoja1!$K$3:$K$299)</f>
        <v>175</v>
      </c>
      <c r="E302" s="7">
        <f>Lk_p2!E302</f>
        <v>0</v>
      </c>
      <c r="F302" s="0">
        <f>LOOKUP(Lk_p2!F302,Hoja1!$W$3:$W$348,Hoja1!$S$3:$S$348)</f>
        <v>0</v>
      </c>
      <c r="H302" s="101">
        <f>Lk_p2!H302</f>
        <v>138043</v>
      </c>
      <c r="I302" s="0">
        <f>LOOKUP(Lk_p2!I302,Hoja1!$O$3:$O$299,Hoja1!$K$3:$K$299)</f>
        <v>5</v>
      </c>
    </row>
    <row r="303" spans="2:9">
      <c r="B303" s="101">
        <f>Lk_p2!B303</f>
        <v>2027</v>
      </c>
      <c r="C303" s="0">
        <f>LOOKUP(Lk_p2!C303,Hoja1!$O$3:$O$299,Hoja1!$K$3:$K$299)</f>
        <v>175</v>
      </c>
      <c r="E303" s="7">
        <f>Lk_p2!E303</f>
        <v>0</v>
      </c>
      <c r="F303" s="0">
        <f>LOOKUP(Lk_p2!F303,Hoja1!$W$3:$W$348,Hoja1!$S$3:$S$348)</f>
        <v>0</v>
      </c>
      <c r="H303" s="101">
        <f>Lk_p2!H303</f>
        <v>164761</v>
      </c>
      <c r="I303" s="0">
        <f>LOOKUP(Lk_p2!I303,Hoja1!$O$3:$O$299,Hoja1!$K$3:$K$299)</f>
        <v>4</v>
      </c>
    </row>
    <row r="304" spans="2:9">
      <c r="B304" s="101">
        <f>Lk_p2!B304</f>
        <v>2029</v>
      </c>
      <c r="C304" s="0">
        <f>LOOKUP(Lk_p2!C304,Hoja1!$O$3:$O$299,Hoja1!$K$3:$K$299)</f>
        <v>175</v>
      </c>
      <c r="E304" s="7">
        <f>Lk_p2!E304</f>
        <v>0</v>
      </c>
      <c r="F304" s="0">
        <f>LOOKUP(Lk_p2!F304,Hoja1!$W$3:$W$348,Hoja1!$S$3:$S$348)</f>
        <v>0</v>
      </c>
      <c r="H304" s="101">
        <f>Lk_p2!H304</f>
        <v>182573</v>
      </c>
      <c r="I304" s="0">
        <f>LOOKUP(Lk_p2!I304,Hoja1!$O$3:$O$299,Hoja1!$K$3:$K$299)</f>
        <v>3</v>
      </c>
    </row>
    <row r="305" spans="2:9">
      <c r="B305" s="101">
        <f>Lk_p2!B305</f>
        <v>2039</v>
      </c>
      <c r="C305" s="0">
        <f>LOOKUP(Lk_p2!C305,Hoja1!$O$3:$O$299,Hoja1!$K$3:$K$299)</f>
        <v>175</v>
      </c>
      <c r="E305" s="7">
        <f>Lk_p2!E305</f>
        <v>0</v>
      </c>
      <c r="F305" s="0">
        <f>LOOKUP(Lk_p2!F305,Hoja1!$W$3:$W$348,Hoja1!$S$3:$S$348)</f>
        <v>0</v>
      </c>
      <c r="H305" s="101">
        <f>Lk_p2!H305</f>
        <v>191479</v>
      </c>
      <c r="I305" s="0">
        <f>LOOKUP(Lk_p2!I305,Hoja1!$O$3:$O$299,Hoja1!$K$3:$K$299)</f>
        <v>3</v>
      </c>
    </row>
    <row r="306" spans="2:9">
      <c r="B306" s="101">
        <f>Lk_p2!B306</f>
        <v>2053</v>
      </c>
      <c r="C306" s="0">
        <f>LOOKUP(Lk_p2!C306,Hoja1!$O$3:$O$299,Hoja1!$K$3:$K$299)</f>
        <v>172</v>
      </c>
      <c r="E306" s="7">
        <f>Lk_p2!E306</f>
        <v>0</v>
      </c>
      <c r="F306" s="0">
        <f>LOOKUP(Lk_p2!F306,Hoja1!$W$3:$W$348,Hoja1!$S$3:$S$348)</f>
        <v>0</v>
      </c>
      <c r="H306" s="101">
        <f>Lk_p2!H306</f>
        <v>209291</v>
      </c>
      <c r="I306" s="0">
        <f>LOOKUP(Lk_p2!I306,Hoja1!$O$3:$O$299,Hoja1!$K$3:$K$299)</f>
        <v>3</v>
      </c>
    </row>
    <row r="307" spans="2:9">
      <c r="B307" s="101">
        <f>Lk_p2!B307</f>
        <v>2063</v>
      </c>
      <c r="C307" s="0">
        <f>LOOKUP(Lk_p2!C307,Hoja1!$O$3:$O$299,Hoja1!$K$3:$K$299)</f>
        <v>168</v>
      </c>
      <c r="E307" s="7">
        <f>Lk_p2!E307</f>
        <v>0</v>
      </c>
      <c r="F307" s="0">
        <f>LOOKUP(Lk_p2!F307,Hoja1!$W$3:$W$348,Hoja1!$S$3:$S$348)</f>
        <v>0</v>
      </c>
      <c r="H307" s="101">
        <f>Lk_p2!H307</f>
        <v>236009</v>
      </c>
      <c r="I307" s="0">
        <f>LOOKUP(Lk_p2!I307,Hoja1!$O$3:$O$299,Hoja1!$K$3:$K$299)</f>
        <v>2</v>
      </c>
    </row>
    <row r="308" spans="2:9">
      <c r="B308" s="101">
        <f>Lk_p2!B308</f>
        <v>2069</v>
      </c>
      <c r="C308" s="0">
        <f>LOOKUP(Lk_p2!C308,Hoja1!$O$3:$O$299,Hoja1!$K$3:$K$299)</f>
        <v>168</v>
      </c>
      <c r="E308" s="7">
        <f>Lk_p2!E308</f>
        <v>0</v>
      </c>
      <c r="F308" s="0">
        <f>LOOKUP(Lk_p2!F308,Hoja1!$W$3:$W$348,Hoja1!$S$3:$S$348)</f>
        <v>0</v>
      </c>
      <c r="H308" s="101">
        <f>Lk_p2!H308</f>
        <v>262727</v>
      </c>
      <c r="I308" s="0">
        <f>LOOKUP(Lk_p2!I308,Hoja1!$O$3:$O$299,Hoja1!$K$3:$K$299)</f>
        <v>2</v>
      </c>
    </row>
    <row r="309" spans="2:9">
      <c r="B309" s="101">
        <f>Lk_p2!B309</f>
        <v>2081</v>
      </c>
      <c r="C309" s="0">
        <f>LOOKUP(Lk_p2!C309,Hoja1!$O$3:$O$299,Hoja1!$K$3:$K$299)</f>
        <v>168</v>
      </c>
      <c r="E309" s="7">
        <f>Lk_p2!E309</f>
        <v>0</v>
      </c>
      <c r="F309" s="0">
        <f>LOOKUP(Lk_p2!F309,Hoja1!$W$3:$W$348,Hoja1!$S$3:$S$348)</f>
        <v>0</v>
      </c>
      <c r="H309" s="101">
        <f>Lk_p2!H309</f>
        <v>92929</v>
      </c>
      <c r="I309" s="0">
        <f>LOOKUP(Lk_p2!I309,Hoja1!$O$3:$O$299,Hoja1!$K$3:$K$299)</f>
        <v>6</v>
      </c>
    </row>
    <row r="310" spans="2:9">
      <c r="B310" s="101">
        <f>Lk_p2!B310</f>
        <v>2083</v>
      </c>
      <c r="C310" s="0">
        <f>LOOKUP(Lk_p2!C310,Hoja1!$O$3:$O$299,Hoja1!$K$3:$K$299)</f>
        <v>168</v>
      </c>
      <c r="E310" s="7">
        <f>Lk_p2!E310</f>
        <v>0</v>
      </c>
      <c r="F310" s="0">
        <f>LOOKUP(Lk_p2!F310,Hoja1!$W$3:$W$348,Hoja1!$S$3:$S$348)</f>
        <v>0</v>
      </c>
      <c r="H310" s="101">
        <f>Lk_p2!H310</f>
        <v>112493</v>
      </c>
      <c r="I310" s="0">
        <f>LOOKUP(Lk_p2!I310,Hoja1!$O$3:$O$299,Hoja1!$K$3:$K$299)</f>
        <v>5</v>
      </c>
    </row>
    <row r="311" spans="2:9">
      <c r="B311" s="101">
        <f>Lk_p2!B311</f>
        <v>2087</v>
      </c>
      <c r="C311" s="0">
        <f>LOOKUP(Lk_p2!C311,Hoja1!$O$3:$O$299,Hoja1!$K$3:$K$299)</f>
        <v>168</v>
      </c>
      <c r="E311" s="7">
        <f>Lk_p2!E311</f>
        <v>0</v>
      </c>
      <c r="F311" s="0">
        <f>LOOKUP(Lk_p2!F311,Hoja1!$W$3:$W$348,Hoja1!$S$3:$S$348)</f>
        <v>0</v>
      </c>
      <c r="H311" s="101">
        <f>Lk_p2!H311</f>
        <v>141839</v>
      </c>
      <c r="I311" s="0">
        <f>LOOKUP(Lk_p2!I311,Hoja1!$O$3:$O$299,Hoja1!$K$3:$K$299)</f>
        <v>5</v>
      </c>
    </row>
    <row r="312" spans="2:9">
      <c r="B312" s="101">
        <f>Lk_p2!B312</f>
        <v>2089</v>
      </c>
      <c r="C312" s="0">
        <f>LOOKUP(Lk_p2!C312,Hoja1!$O$3:$O$299,Hoja1!$K$3:$K$299)</f>
        <v>168</v>
      </c>
      <c r="E312" s="7">
        <f>Lk_p2!E312</f>
        <v>0</v>
      </c>
      <c r="F312" s="0">
        <f>LOOKUP(Lk_p2!F312,Hoja1!$W$3:$W$348,Hoja1!$S$3:$S$348)</f>
        <v>0</v>
      </c>
      <c r="H312" s="101">
        <f>Lk_p2!H312</f>
        <v>151621</v>
      </c>
      <c r="I312" s="0">
        <f>LOOKUP(Lk_p2!I312,Hoja1!$O$3:$O$299,Hoja1!$K$3:$K$299)</f>
        <v>4</v>
      </c>
    </row>
    <row r="313" spans="2:9">
      <c r="B313" s="101">
        <f>Lk_p2!B313</f>
        <v>2099</v>
      </c>
      <c r="C313" s="0">
        <f>LOOKUP(Lk_p2!C313,Hoja1!$O$3:$O$299,Hoja1!$K$3:$K$299)</f>
        <v>168</v>
      </c>
      <c r="E313" s="7">
        <f>Lk_p2!E313</f>
        <v>0</v>
      </c>
      <c r="F313" s="0">
        <f>LOOKUP(Lk_p2!F313,Hoja1!$W$3:$W$348,Hoja1!$S$3:$S$348)</f>
        <v>0</v>
      </c>
      <c r="H313" s="101">
        <f>Lk_p2!H313</f>
        <v>180967</v>
      </c>
      <c r="I313" s="0">
        <f>LOOKUP(Lk_p2!I313,Hoja1!$O$3:$O$299,Hoja1!$K$3:$K$299)</f>
        <v>3</v>
      </c>
    </row>
    <row r="314" spans="2:9">
      <c r="B314" s="101">
        <f>Lk_p2!B314</f>
        <v>2111</v>
      </c>
      <c r="C314" s="0">
        <f>LOOKUP(Lk_p2!C314,Hoja1!$O$3:$O$299,Hoja1!$K$3:$K$299)</f>
        <v>168</v>
      </c>
      <c r="E314" s="7">
        <f>Lk_p2!E314</f>
        <v>0</v>
      </c>
      <c r="F314" s="0">
        <f>LOOKUP(Lk_p2!F314,Hoja1!$W$3:$W$348,Hoja1!$S$3:$S$348)</f>
        <v>0</v>
      </c>
      <c r="H314" s="101">
        <f>Lk_p2!H314</f>
        <v>200531</v>
      </c>
      <c r="I314" s="0">
        <f>LOOKUP(Lk_p2!I314,Hoja1!$O$3:$O$299,Hoja1!$K$3:$K$299)</f>
        <v>3</v>
      </c>
    </row>
    <row r="315" spans="2:9">
      <c r="B315" s="101">
        <f>Lk_p2!B315</f>
        <v>2113</v>
      </c>
      <c r="C315" s="0">
        <f>LOOKUP(Lk_p2!C315,Hoja1!$O$3:$O$299,Hoja1!$K$3:$K$299)</f>
        <v>168</v>
      </c>
      <c r="E315" s="7">
        <f>Lk_p2!E315</f>
        <v>0</v>
      </c>
      <c r="F315" s="0">
        <f>LOOKUP(Lk_p2!F315,Hoja1!$W$3:$W$348,Hoja1!$S$3:$S$348)</f>
        <v>0</v>
      </c>
      <c r="H315" s="101">
        <f>Lk_p2!H315</f>
        <v>210313</v>
      </c>
      <c r="I315" s="0">
        <f>LOOKUP(Lk_p2!I315,Hoja1!$O$3:$O$299,Hoja1!$K$3:$K$299)</f>
        <v>3</v>
      </c>
    </row>
    <row r="316" spans="2:9">
      <c r="B316" s="101">
        <f>Lk_p2!B316</f>
        <v>2129</v>
      </c>
      <c r="C316" s="0">
        <f>LOOKUP(Lk_p2!C316,Hoja1!$O$3:$O$299,Hoja1!$K$3:$K$299)</f>
        <v>168</v>
      </c>
      <c r="E316" s="7">
        <f>Lk_p2!E316</f>
        <v>0</v>
      </c>
      <c r="F316" s="0">
        <f>LOOKUP(Lk_p2!F316,Hoja1!$W$3:$W$348,Hoja1!$S$3:$S$348)</f>
        <v>0</v>
      </c>
      <c r="H316" s="101">
        <f>Lk_p2!H316</f>
        <v>229877</v>
      </c>
      <c r="I316" s="0">
        <f>LOOKUP(Lk_p2!I316,Hoja1!$O$3:$O$299,Hoja1!$K$3:$K$299)</f>
        <v>2</v>
      </c>
    </row>
    <row r="317" spans="2:9">
      <c r="B317" s="101">
        <f>Lk_p2!B317</f>
        <v>2131</v>
      </c>
      <c r="C317" s="0">
        <f>LOOKUP(Lk_p2!C317,Hoja1!$O$3:$O$299,Hoja1!$K$3:$K$299)</f>
        <v>168</v>
      </c>
      <c r="E317" s="7">
        <f>Lk_p2!E317</f>
        <v>0</v>
      </c>
      <c r="F317" s="0">
        <f>LOOKUP(Lk_p2!F317,Hoja1!$W$3:$W$348,Hoja1!$S$3:$S$348)</f>
        <v>0</v>
      </c>
      <c r="H317" s="101">
        <f>Lk_p2!H317</f>
        <v>259223</v>
      </c>
      <c r="I317" s="0">
        <f>LOOKUP(Lk_p2!I317,Hoja1!$O$3:$O$299,Hoja1!$K$3:$K$299)</f>
        <v>2</v>
      </c>
    </row>
    <row r="318" spans="2:9">
      <c r="B318" s="101">
        <f>Lk_p2!B318</f>
        <v>2137</v>
      </c>
      <c r="C318" s="0">
        <f>LOOKUP(Lk_p2!C318,Hoja1!$O$3:$O$299,Hoja1!$K$3:$K$299)</f>
        <v>168</v>
      </c>
      <c r="E318" s="7">
        <f>Lk_p2!E318</f>
        <v>0</v>
      </c>
      <c r="F318" s="0">
        <f>LOOKUP(Lk_p2!F318,Hoja1!$W$3:$W$348,Hoja1!$S$3:$S$348)</f>
        <v>0</v>
      </c>
      <c r="H318" s="101">
        <f>Lk_p2!H318</f>
        <v>288569</v>
      </c>
      <c r="I318" s="0">
        <f>LOOKUP(Lk_p2!I318,Hoja1!$O$3:$O$299,Hoja1!$K$3:$K$299)</f>
        <v>2</v>
      </c>
    </row>
    <row r="319" spans="2:9">
      <c r="B319" s="101">
        <f>Lk_p2!B319</f>
        <v>2141</v>
      </c>
      <c r="C319" s="0">
        <f>LOOKUP(Lk_p2!C319,Hoja1!$O$3:$O$299,Hoja1!$K$3:$K$299)</f>
        <v>168</v>
      </c>
      <c r="E319" s="7">
        <f>Lk_p2!E319</f>
        <v>0</v>
      </c>
      <c r="F319" s="0">
        <f>LOOKUP(Lk_p2!F319,Hoja1!$W$3:$W$348,Hoja1!$S$3:$S$348)</f>
        <v>0</v>
      </c>
      <c r="H319" s="101">
        <f>Lk_p2!H319</f>
        <v>298351</v>
      </c>
      <c r="I319" s="0">
        <f>LOOKUP(Lk_p2!I319,Hoja1!$O$3:$O$299,Hoja1!$K$3:$K$299)</f>
        <v>1</v>
      </c>
    </row>
    <row r="320" spans="2:9">
      <c r="B320" s="101">
        <f>Lk_p2!B320</f>
        <v>2143</v>
      </c>
      <c r="C320" s="0">
        <f>LOOKUP(Lk_p2!C320,Hoja1!$O$3:$O$299,Hoja1!$K$3:$K$299)</f>
        <v>168</v>
      </c>
      <c r="E320" s="7">
        <f>Lk_p2!E320</f>
        <v>0</v>
      </c>
      <c r="F320" s="0">
        <f>LOOKUP(Lk_p2!F320,Hoja1!$W$3:$W$348,Hoja1!$S$3:$S$348)</f>
        <v>0</v>
      </c>
      <c r="H320" s="101">
        <f>Lk_p2!H320</f>
        <v>98477</v>
      </c>
      <c r="I320" s="0">
        <f>LOOKUP(Lk_p2!I320,Hoja1!$O$3:$O$299,Hoja1!$K$3:$K$299)</f>
        <v>5</v>
      </c>
    </row>
    <row r="321" spans="2:9">
      <c r="B321" s="101">
        <f>Lk_p2!B321</f>
        <v>2153</v>
      </c>
      <c r="C321" s="0">
        <f>LOOKUP(Lk_p2!C321,Hoja1!$O$3:$O$299,Hoja1!$K$3:$K$299)</f>
        <v>168</v>
      </c>
      <c r="E321" s="7">
        <f>Lk_p2!E321</f>
        <v>0</v>
      </c>
      <c r="F321" s="0">
        <f>LOOKUP(Lk_p2!F321,Hoja1!$W$3:$W$348,Hoja1!$S$3:$S$348)</f>
        <v>0</v>
      </c>
      <c r="H321" s="101">
        <f>Lk_p2!H321</f>
        <v>119209</v>
      </c>
      <c r="I321" s="0">
        <f>LOOKUP(Lk_p2!I321,Hoja1!$O$3:$O$299,Hoja1!$K$3:$K$299)</f>
        <v>5</v>
      </c>
    </row>
    <row r="322" spans="2:9">
      <c r="B322" s="101">
        <f>Lk_p2!B322</f>
        <v>2161</v>
      </c>
      <c r="C322" s="0">
        <f>LOOKUP(Lk_p2!C322,Hoja1!$O$3:$O$299,Hoja1!$K$3:$K$299)</f>
        <v>166</v>
      </c>
      <c r="E322" s="7">
        <f>Lk_p2!E322</f>
        <v>0</v>
      </c>
      <c r="F322" s="0">
        <f>LOOKUP(Lk_p2!F322,Hoja1!$W$3:$W$348,Hoja1!$S$3:$S$348)</f>
        <v>0</v>
      </c>
      <c r="H322" s="101">
        <f>Lk_p2!H322</f>
        <v>150307</v>
      </c>
      <c r="I322" s="0">
        <f>LOOKUP(Lk_p2!I322,Hoja1!$O$3:$O$299,Hoja1!$K$3:$K$299)</f>
        <v>5</v>
      </c>
    </row>
    <row r="323" spans="2:9">
      <c r="B323" s="101">
        <f>Lk_p2!B323</f>
        <v>2179</v>
      </c>
      <c r="C323" s="0">
        <f>LOOKUP(Lk_p2!C323,Hoja1!$O$3:$O$299,Hoja1!$K$3:$K$299)</f>
        <v>158</v>
      </c>
      <c r="E323" s="7">
        <f>Lk_p2!E323</f>
        <v>0</v>
      </c>
      <c r="F323" s="0">
        <f>LOOKUP(Lk_p2!F323,Hoja1!$W$3:$W$348,Hoja1!$S$3:$S$348)</f>
        <v>0</v>
      </c>
      <c r="H323" s="101">
        <f>Lk_p2!H323</f>
        <v>160673</v>
      </c>
      <c r="I323" s="0">
        <f>LOOKUP(Lk_p2!I323,Hoja1!$O$3:$O$299,Hoja1!$K$3:$K$299)</f>
        <v>3</v>
      </c>
    </row>
    <row r="324" spans="2:9">
      <c r="B324" s="101">
        <f>Lk_p2!B324</f>
        <v>2203</v>
      </c>
      <c r="C324" s="0">
        <f>LOOKUP(Lk_p2!C324,Hoja1!$O$3:$O$299,Hoja1!$K$3:$K$299)</f>
        <v>154</v>
      </c>
      <c r="E324" s="7">
        <f>Lk_p2!E324</f>
        <v>0</v>
      </c>
      <c r="F324" s="0">
        <f>LOOKUP(Lk_p2!F324,Hoja1!$W$3:$W$348,Hoja1!$S$3:$S$348)</f>
        <v>0</v>
      </c>
      <c r="H324" s="101">
        <f>Lk_p2!H324</f>
        <v>191771</v>
      </c>
      <c r="I324" s="0">
        <f>LOOKUP(Lk_p2!I324,Hoja1!$O$3:$O$299,Hoja1!$K$3:$K$299)</f>
        <v>3</v>
      </c>
    </row>
    <row r="325" spans="2:9">
      <c r="B325" s="101">
        <f>Lk_p2!B325</f>
        <v>2207</v>
      </c>
      <c r="C325" s="0">
        <f>LOOKUP(Lk_p2!C325,Hoja1!$O$3:$O$299,Hoja1!$K$3:$K$299)</f>
        <v>154</v>
      </c>
      <c r="E325" s="7">
        <f>Lk_p2!E325</f>
        <v>0</v>
      </c>
      <c r="F325" s="0">
        <f>LOOKUP(Lk_p2!F325,Hoja1!$W$3:$W$348,Hoja1!$S$3:$S$348)</f>
        <v>0</v>
      </c>
      <c r="H325" s="101">
        <f>Lk_p2!H325</f>
        <v>212503</v>
      </c>
      <c r="I325" s="0">
        <f>LOOKUP(Lk_p2!I325,Hoja1!$O$3:$O$299,Hoja1!$K$3:$K$299)</f>
        <v>3</v>
      </c>
    </row>
    <row r="326" spans="2:9">
      <c r="B326" s="101">
        <f>Lk_p2!B326</f>
        <v>2213</v>
      </c>
      <c r="C326" s="0">
        <f>LOOKUP(Lk_p2!C326,Hoja1!$O$3:$O$299,Hoja1!$K$3:$K$299)</f>
        <v>154</v>
      </c>
      <c r="E326" s="7">
        <f>Lk_p2!E326</f>
        <v>0</v>
      </c>
      <c r="F326" s="0">
        <f>LOOKUP(Lk_p2!F326,Hoja1!$W$3:$W$348,Hoja1!$S$3:$S$348)</f>
        <v>0</v>
      </c>
      <c r="H326" s="101">
        <f>Lk_p2!H326</f>
        <v>222869</v>
      </c>
      <c r="I326" s="0">
        <f>LOOKUP(Lk_p2!I326,Hoja1!$O$3:$O$299,Hoja1!$K$3:$K$299)</f>
        <v>3</v>
      </c>
    </row>
    <row r="327" spans="2:9">
      <c r="B327" s="101">
        <f>Lk_p2!B327</f>
        <v>2221</v>
      </c>
      <c r="C327" s="0">
        <f>LOOKUP(Lk_p2!C327,Hoja1!$O$3:$O$299,Hoja1!$K$3:$K$299)</f>
        <v>154</v>
      </c>
      <c r="E327" s="7">
        <f>Lk_p2!E327</f>
        <v>0</v>
      </c>
      <c r="F327" s="0">
        <f>LOOKUP(Lk_p2!F327,Hoja1!$W$3:$W$348,Hoja1!$S$3:$S$348)</f>
        <v>0</v>
      </c>
      <c r="H327" s="101">
        <f>Lk_p2!H327</f>
        <v>243601</v>
      </c>
      <c r="I327" s="0">
        <f>LOOKUP(Lk_p2!I327,Hoja1!$O$3:$O$299,Hoja1!$K$3:$K$299)</f>
        <v>2</v>
      </c>
    </row>
    <row r="328" spans="2:9">
      <c r="B328" s="101">
        <f>Lk_p2!B328</f>
        <v>2237</v>
      </c>
      <c r="C328" s="0">
        <f>LOOKUP(Lk_p2!C328,Hoja1!$O$3:$O$299,Hoja1!$K$3:$K$299)</f>
        <v>154</v>
      </c>
      <c r="E328" s="7">
        <f>Lk_p2!E328</f>
        <v>0</v>
      </c>
      <c r="F328" s="0">
        <f>LOOKUP(Lk_p2!F328,Hoja1!$W$3:$W$348,Hoja1!$S$3:$S$348)</f>
        <v>0</v>
      </c>
      <c r="H328" s="101">
        <f>Lk_p2!H328</f>
        <v>274699</v>
      </c>
      <c r="I328" s="0">
        <f>LOOKUP(Lk_p2!I328,Hoja1!$O$3:$O$299,Hoja1!$K$3:$K$299)</f>
        <v>2</v>
      </c>
    </row>
    <row r="329" spans="2:9">
      <c r="B329" s="101">
        <f>Lk_p2!B329</f>
        <v>2239</v>
      </c>
      <c r="C329" s="0">
        <f>LOOKUP(Lk_p2!C329,Hoja1!$O$3:$O$299,Hoja1!$K$3:$K$299)</f>
        <v>154</v>
      </c>
      <c r="E329" s="7">
        <f>Lk_p2!E329</f>
        <v>0</v>
      </c>
      <c r="F329" s="0">
        <f>LOOKUP(Lk_p2!F329,Hoja1!$W$3:$W$348,Hoja1!$S$3:$S$348)</f>
        <v>0</v>
      </c>
      <c r="H329" s="101">
        <f>Lk_p2!H329</f>
        <v>305797</v>
      </c>
      <c r="I329" s="0">
        <f>LOOKUP(Lk_p2!I329,Hoja1!$O$3:$O$299,Hoja1!$K$3:$K$299)</f>
        <v>2</v>
      </c>
    </row>
    <row r="330" spans="2:9">
      <c r="B330" s="101">
        <f>Lk_p2!B330</f>
        <v>2243</v>
      </c>
      <c r="C330" s="0">
        <f>LOOKUP(Lk_p2!C330,Hoja1!$O$3:$O$299,Hoja1!$K$3:$K$299)</f>
        <v>154</v>
      </c>
      <c r="E330" s="7">
        <f>Lk_p2!E330</f>
        <v>0</v>
      </c>
      <c r="F330" s="0">
        <f>LOOKUP(Lk_p2!F330,Hoja1!$W$3:$W$348,Hoja1!$S$3:$S$348)</f>
        <v>0</v>
      </c>
      <c r="H330" s="101">
        <f>Lk_p2!H330</f>
        <v>316163</v>
      </c>
      <c r="I330" s="0">
        <f>LOOKUP(Lk_p2!I330,Hoja1!$O$3:$O$299,Hoja1!$K$3:$K$299)</f>
        <v>1</v>
      </c>
    </row>
    <row r="331" spans="2:9">
      <c r="B331" s="101">
        <f>Lk_p2!B331</f>
        <v>2251</v>
      </c>
      <c r="C331" s="0">
        <f>LOOKUP(Lk_p2!C331,Hoja1!$O$3:$O$299,Hoja1!$K$3:$K$299)</f>
        <v>154</v>
      </c>
      <c r="E331" s="7">
        <f>Lk_p2!E331</f>
        <v>0</v>
      </c>
      <c r="F331" s="0">
        <f>LOOKUP(Lk_p2!F331,Hoja1!$W$3:$W$348,Hoja1!$S$3:$S$348)</f>
        <v>0</v>
      </c>
      <c r="H331" s="101">
        <f>Lk_p2!H331</f>
        <v>347261</v>
      </c>
      <c r="I331" s="0">
        <f>LOOKUP(Lk_p2!I331,Hoja1!$O$3:$O$299,Hoja1!$K$3:$K$299)</f>
        <v>1</v>
      </c>
    </row>
    <row r="332" spans="2:9">
      <c r="B332" s="101">
        <f>Lk_p2!B332</f>
        <v>2267</v>
      </c>
      <c r="C332" s="0">
        <f>LOOKUP(Lk_p2!C332,Hoja1!$O$3:$O$299,Hoja1!$K$3:$K$299)</f>
        <v>154</v>
      </c>
      <c r="E332" s="7">
        <f>Lk_p2!E332</f>
        <v>0</v>
      </c>
      <c r="F332" s="0">
        <f>LOOKUP(Lk_p2!F332,Hoja1!$W$3:$W$348,Hoja1!$S$3:$S$348)</f>
        <v>0</v>
      </c>
      <c r="H332" s="101">
        <f>Lk_p2!H332</f>
        <v>34523</v>
      </c>
      <c r="I332" s="0">
        <f>LOOKUP(Lk_p2!I332,Hoja1!$O$3:$O$299,Hoja1!$K$3:$K$299)</f>
        <v>20</v>
      </c>
    </row>
    <row r="333" spans="2:9">
      <c r="B333" s="101">
        <f>Lk_p2!B333</f>
        <v>2269</v>
      </c>
      <c r="C333" s="0">
        <f>LOOKUP(Lk_p2!C333,Hoja1!$O$3:$O$299,Hoja1!$K$3:$K$299)</f>
        <v>154</v>
      </c>
      <c r="E333" s="7">
        <f>Lk_p2!E333</f>
        <v>0</v>
      </c>
      <c r="F333" s="0">
        <f>LOOKUP(Lk_p2!F333,Hoja1!$W$3:$W$348,Hoja1!$S$3:$S$348)</f>
        <v>0</v>
      </c>
      <c r="H333" s="101">
        <f>Lk_p2!H333</f>
        <v>43529</v>
      </c>
      <c r="I333" s="0">
        <f>LOOKUP(Lk_p2!I333,Hoja1!$O$3:$O$299,Hoja1!$K$3:$K$299)</f>
        <v>16</v>
      </c>
    </row>
    <row r="334" spans="2:9">
      <c r="B334" s="101">
        <f>Lk_p2!B334</f>
        <v>2273</v>
      </c>
      <c r="C334" s="0">
        <f>LOOKUP(Lk_p2!C334,Hoja1!$O$3:$O$299,Hoja1!$K$3:$K$299)</f>
        <v>154</v>
      </c>
      <c r="E334" s="7">
        <f>Lk_p2!E334</f>
        <v>0</v>
      </c>
      <c r="F334" s="0">
        <f>LOOKUP(Lk_p2!F334,Hoja1!$W$3:$W$348,Hoja1!$S$3:$S$348)</f>
        <v>0</v>
      </c>
      <c r="H334" s="101">
        <f>Lk_p2!H334</f>
        <v>52693</v>
      </c>
      <c r="I334" s="0">
        <f>LOOKUP(Lk_p2!I334,Hoja1!$O$3:$O$299,Hoja1!$K$3:$K$299)</f>
        <v>10</v>
      </c>
    </row>
    <row r="335" spans="2:9">
      <c r="B335" s="101">
        <f>Lk_p2!B335</f>
        <v>2281</v>
      </c>
      <c r="C335" s="0">
        <f>LOOKUP(Lk_p2!C335,Hoja1!$O$3:$O$299,Hoja1!$K$3:$K$299)</f>
        <v>154</v>
      </c>
      <c r="E335" s="7">
        <f>Lk_p2!E335</f>
        <v>0</v>
      </c>
      <c r="F335" s="0">
        <f>LOOKUP(Lk_p2!F335,Hoja1!$W$3:$W$348,Hoja1!$S$3:$S$348)</f>
        <v>0</v>
      </c>
      <c r="H335" s="101">
        <f>Lk_p2!H335</f>
        <v>46531</v>
      </c>
      <c r="I335" s="0">
        <f>LOOKUP(Lk_p2!I335,Hoja1!$O$3:$O$299,Hoja1!$K$3:$K$299)</f>
        <v>14</v>
      </c>
    </row>
    <row r="336" spans="2:9">
      <c r="B336" s="101">
        <f>Lk_p2!B336</f>
        <v>2287</v>
      </c>
      <c r="C336" s="0">
        <f>LOOKUP(Lk_p2!C336,Hoja1!$O$3:$O$299,Hoja1!$K$3:$K$299)</f>
        <v>153</v>
      </c>
      <c r="E336" s="7">
        <f>Lk_p2!E336</f>
        <v>0</v>
      </c>
      <c r="F336" s="0">
        <f>LOOKUP(Lk_p2!F336,Hoja1!$W$3:$W$348,Hoja1!$S$3:$S$348)</f>
        <v>0</v>
      </c>
      <c r="H336" s="101">
        <f>Lk_p2!H336</f>
        <v>56327</v>
      </c>
      <c r="I336" s="0">
        <f>LOOKUP(Lk_p2!I336,Hoja1!$O$3:$O$299,Hoja1!$K$3:$K$299)</f>
        <v>8</v>
      </c>
    </row>
    <row r="337" spans="2:9">
      <c r="B337" s="101">
        <f>Lk_p2!B337</f>
        <v>2293</v>
      </c>
      <c r="C337" s="0">
        <f>LOOKUP(Lk_p2!C337,Hoja1!$O$3:$O$299,Hoja1!$K$3:$K$299)</f>
        <v>153</v>
      </c>
      <c r="E337" s="7">
        <f>Lk_p2!E337</f>
        <v>0</v>
      </c>
      <c r="F337" s="0">
        <f>LOOKUP(Lk_p2!F337,Hoja1!$W$3:$W$348,Hoja1!$S$3:$S$348)</f>
        <v>0</v>
      </c>
      <c r="H337" s="101">
        <f>Lk_p2!H337</f>
        <v>71021</v>
      </c>
      <c r="I337" s="0">
        <f>LOOKUP(Lk_p2!I337,Hoja1!$O$3:$O$299,Hoja1!$K$3:$K$299)</f>
        <v>7</v>
      </c>
    </row>
    <row r="338" spans="2:9">
      <c r="B338" s="101">
        <f>Lk_p2!B338</f>
        <v>2297</v>
      </c>
      <c r="C338" s="0">
        <f>LOOKUP(Lk_p2!C338,Hoja1!$O$3:$O$299,Hoja1!$K$3:$K$299)</f>
        <v>153</v>
      </c>
      <c r="E338" s="7">
        <f>Lk_p2!E338</f>
        <v>0</v>
      </c>
      <c r="F338" s="0">
        <f>LOOKUP(Lk_p2!F338,Hoja1!$W$3:$W$348,Hoja1!$S$3:$S$348)</f>
        <v>0</v>
      </c>
      <c r="H338" s="101">
        <f>Lk_p2!H338</f>
        <v>55537</v>
      </c>
      <c r="I338" s="0">
        <f>LOOKUP(Lk_p2!I338,Hoja1!$O$3:$O$299,Hoja1!$K$3:$K$299)</f>
        <v>10</v>
      </c>
    </row>
    <row r="339" spans="2:9">
      <c r="B339" s="101">
        <f>Lk_p2!B339</f>
        <v>2309</v>
      </c>
      <c r="C339" s="0">
        <f>LOOKUP(Lk_p2!C339,Hoja1!$O$3:$O$299,Hoja1!$K$3:$K$299)</f>
        <v>153</v>
      </c>
      <c r="E339" s="7">
        <f>Lk_p2!E339</f>
        <v>0</v>
      </c>
      <c r="F339" s="0">
        <f>LOOKUP(Lk_p2!F339,Hoja1!$W$3:$W$348,Hoja1!$S$3:$S$348)</f>
        <v>0</v>
      </c>
      <c r="H339" s="101">
        <f>Lk_p2!H339</f>
        <v>67229</v>
      </c>
      <c r="I339" s="0">
        <f>LOOKUP(Lk_p2!I339,Hoja1!$O$3:$O$299,Hoja1!$K$3:$K$299)</f>
        <v>7</v>
      </c>
    </row>
    <row r="340" spans="2:9">
      <c r="B340" s="101">
        <f>Lk_p2!B340</f>
        <v>2311</v>
      </c>
      <c r="C340" s="0">
        <f>LOOKUP(Lk_p2!C340,Hoja1!$O$3:$O$299,Hoja1!$K$3:$K$299)</f>
        <v>153</v>
      </c>
      <c r="E340" s="7">
        <f>Lk_p2!E340</f>
        <v>0</v>
      </c>
      <c r="F340" s="0">
        <f>LOOKUP(Lk_p2!F340,Hoja1!$W$3:$W$348,Hoja1!$S$3:$S$348)</f>
        <v>0</v>
      </c>
      <c r="H340" s="101">
        <f>Lk_p2!H340</f>
        <v>84767</v>
      </c>
      <c r="I340" s="0">
        <f>LOOKUP(Lk_p2!I340,Hoja1!$O$3:$O$299,Hoja1!$K$3:$K$299)</f>
        <v>7</v>
      </c>
    </row>
    <row r="341" spans="2:9">
      <c r="B341" s="101">
        <f>Lk_p2!B341</f>
        <v>2333</v>
      </c>
      <c r="C341" s="0">
        <f>LOOKUP(Lk_p2!C341,Hoja1!$O$3:$O$299,Hoja1!$K$3:$K$299)</f>
        <v>153</v>
      </c>
      <c r="E341" s="7">
        <f>Lk_p2!E341</f>
        <v>0</v>
      </c>
      <c r="F341" s="0">
        <f>LOOKUP(Lk_p2!F341,Hoja1!$W$3:$W$348,Hoja1!$S$3:$S$348)</f>
        <v>0</v>
      </c>
      <c r="H341" s="101">
        <f>Lk_p2!H341</f>
        <v>90613</v>
      </c>
      <c r="I341" s="0">
        <f>LOOKUP(Lk_p2!I341,Hoja1!$O$3:$O$299,Hoja1!$K$3:$K$299)</f>
        <v>6</v>
      </c>
    </row>
    <row r="342" spans="2:9">
      <c r="B342" s="101">
        <f>Lk_p2!B342</f>
        <v>2339</v>
      </c>
      <c r="C342" s="0">
        <f>LOOKUP(Lk_p2!C342,Hoja1!$O$3:$O$299,Hoja1!$K$3:$K$299)</f>
        <v>153</v>
      </c>
      <c r="E342" s="7">
        <f>Lk_p2!E342</f>
        <v>0</v>
      </c>
      <c r="F342" s="0">
        <f>LOOKUP(Lk_p2!F342,Hoja1!$W$3:$W$348,Hoja1!$S$3:$S$348)</f>
        <v>0</v>
      </c>
      <c r="H342" s="101">
        <f>Lk_p2!H342</f>
        <v>61541</v>
      </c>
      <c r="I342" s="0">
        <f>LOOKUP(Lk_p2!I342,Hoja1!$O$3:$O$299,Hoja1!$K$3:$K$299)</f>
        <v>7</v>
      </c>
    </row>
    <row r="343" spans="2:9">
      <c r="B343" s="101">
        <f>Lk_p2!B343</f>
        <v>2341</v>
      </c>
      <c r="C343" s="0">
        <f>LOOKUP(Lk_p2!C343,Hoja1!$O$3:$O$299,Hoja1!$K$3:$K$299)</f>
        <v>153</v>
      </c>
      <c r="E343" s="7">
        <f>Lk_p2!E343</f>
        <v>0</v>
      </c>
      <c r="F343" s="0">
        <f>LOOKUP(Lk_p2!F343,Hoja1!$W$3:$W$348,Hoja1!$S$3:$S$348)</f>
        <v>0</v>
      </c>
      <c r="H343" s="101">
        <f>Lk_p2!H343</f>
        <v>74497</v>
      </c>
      <c r="I343" s="0">
        <f>LOOKUP(Lk_p2!I343,Hoja1!$O$3:$O$299,Hoja1!$K$3:$K$299)</f>
        <v>6</v>
      </c>
    </row>
    <row r="344" spans="2:9">
      <c r="B344" s="101">
        <f>Lk_p2!B344</f>
        <v>2347</v>
      </c>
      <c r="C344" s="0">
        <f>LOOKUP(Lk_p2!C344,Hoja1!$O$3:$O$299,Hoja1!$K$3:$K$299)</f>
        <v>153</v>
      </c>
      <c r="E344" s="7">
        <f>Lk_p2!E344</f>
        <v>0</v>
      </c>
      <c r="F344" s="0">
        <f>LOOKUP(Lk_p2!F344,Hoja1!$W$3:$W$348,Hoja1!$S$3:$S$348)</f>
        <v>0</v>
      </c>
      <c r="H344" s="101">
        <f>Lk_p2!H344</f>
        <v>93931</v>
      </c>
      <c r="I344" s="0">
        <f>LOOKUP(Lk_p2!I344,Hoja1!$O$3:$O$299,Hoja1!$K$3:$K$299)</f>
        <v>6</v>
      </c>
    </row>
    <row r="345" spans="2:9">
      <c r="B345" s="101">
        <f>Lk_p2!B345</f>
        <v>2351</v>
      </c>
      <c r="C345" s="0">
        <f>LOOKUP(Lk_p2!C345,Hoja1!$O$3:$O$299,Hoja1!$K$3:$K$299)</f>
        <v>153</v>
      </c>
      <c r="E345" s="7">
        <f>Lk_p2!E345</f>
        <v>0</v>
      </c>
      <c r="F345" s="0">
        <f>LOOKUP(Lk_p2!F345,Hoja1!$W$3:$W$348,Hoja1!$S$3:$S$348)</f>
        <v>0</v>
      </c>
      <c r="H345" s="101">
        <f>Lk_p2!H345</f>
        <v>100409</v>
      </c>
      <c r="I345" s="0">
        <f>LOOKUP(Lk_p2!I345,Hoja1!$O$3:$O$299,Hoja1!$K$3:$K$299)</f>
        <v>5</v>
      </c>
    </row>
    <row r="346" spans="2:9">
      <c r="B346" s="101">
        <f>Lk_p2!B346</f>
        <v>2357</v>
      </c>
      <c r="C346" s="0">
        <f>LOOKUP(Lk_p2!C346,Hoja1!$O$3:$O$299,Hoja1!$K$3:$K$299)</f>
        <v>153</v>
      </c>
      <c r="E346" s="7">
        <f>Lk_p2!E346</f>
        <v>0</v>
      </c>
      <c r="F346" s="0">
        <f>LOOKUP(Lk_p2!F346,Hoja1!$W$3:$W$348,Hoja1!$S$3:$S$348)</f>
        <v>0</v>
      </c>
      <c r="H346" s="101">
        <f>Lk_p2!H346</f>
        <v>119843</v>
      </c>
      <c r="I346" s="0">
        <f>LOOKUP(Lk_p2!I346,Hoja1!$O$3:$O$299,Hoja1!$K$3:$K$299)</f>
        <v>5</v>
      </c>
    </row>
    <row r="347" spans="2:9">
      <c r="B347" s="101">
        <f>Lk_p2!B347</f>
        <v>2371</v>
      </c>
      <c r="C347" s="0">
        <f>LOOKUP(Lk_p2!C347,Hoja1!$O$3:$O$299,Hoja1!$K$3:$K$299)</f>
        <v>153</v>
      </c>
      <c r="E347" s="7">
        <f>Lk_p2!E347</f>
        <v>0</v>
      </c>
      <c r="F347" s="0">
        <f>LOOKUP(Lk_p2!F347,Hoja1!$W$3:$W$348,Hoja1!$S$3:$S$348)</f>
        <v>0</v>
      </c>
      <c r="H347" s="101">
        <f>Lk_p2!H347</f>
        <v>64543</v>
      </c>
      <c r="I347" s="0">
        <f>LOOKUP(Lk_p2!I347,Hoja1!$O$3:$O$299,Hoja1!$K$3:$K$299)</f>
        <v>7</v>
      </c>
    </row>
    <row r="348" spans="2:9">
      <c r="B348" s="101">
        <f>Lk_p2!B348</f>
        <v>2377</v>
      </c>
      <c r="C348" s="0">
        <f>LOOKUP(Lk_p2!C348,Hoja1!$O$3:$O$299,Hoja1!$K$3:$K$299)</f>
        <v>153</v>
      </c>
      <c r="E348" s="7">
        <f>Lk_p2!E348</f>
        <v>0</v>
      </c>
      <c r="F348" s="0">
        <f>LOOKUP(Lk_p2!F348,Hoja1!$W$3:$W$348,Hoja1!$S$3:$S$348)</f>
        <v>0</v>
      </c>
      <c r="H348" s="101">
        <f>Lk_p2!H348</f>
        <v>78131</v>
      </c>
      <c r="I348" s="0">
        <f>LOOKUP(Lk_p2!I348,Hoja1!$O$3:$O$299,Hoja1!$K$3:$K$299)</f>
        <v>6</v>
      </c>
    </row>
    <row r="349" spans="2:9">
      <c r="B349" s="101">
        <f>Lk_p2!B349</f>
        <v>2381</v>
      </c>
      <c r="C349" s="0">
        <f>LOOKUP(Lk_p2!C349,Hoja1!$O$3:$O$299,Hoja1!$K$3:$K$299)</f>
        <v>153</v>
      </c>
      <c r="E349" s="7">
        <f>Lk_p2!E349</f>
        <v>0</v>
      </c>
      <c r="F349" s="0">
        <f>LOOKUP(Lk_p2!F349,Hoja1!$W$3:$W$348,Hoja1!$S$3:$S$348)</f>
        <v>0</v>
      </c>
      <c r="H349" s="101">
        <f>Lk_p2!H349</f>
        <v>98513</v>
      </c>
      <c r="I349" s="0">
        <f>LOOKUP(Lk_p2!I349,Hoja1!$O$3:$O$299,Hoja1!$K$3:$K$299)</f>
        <v>6</v>
      </c>
    </row>
    <row r="350" spans="2:9">
      <c r="B350" s="101">
        <f>Lk_p2!B350</f>
        <v>2383</v>
      </c>
      <c r="C350" s="0">
        <f>LOOKUP(Lk_p2!C350,Hoja1!$O$3:$O$299,Hoja1!$K$3:$K$299)</f>
        <v>153</v>
      </c>
      <c r="E350" s="7">
        <f>Lk_p2!E350</f>
        <v>0</v>
      </c>
      <c r="F350" s="0">
        <f>LOOKUP(Lk_p2!F350,Hoja1!$W$3:$W$348,Hoja1!$S$3:$S$348)</f>
        <v>0</v>
      </c>
      <c r="H350" s="101">
        <f>Lk_p2!H350</f>
        <v>105307</v>
      </c>
      <c r="I350" s="0">
        <f>LOOKUP(Lk_p2!I350,Hoja1!$O$3:$O$299,Hoja1!$K$3:$K$299)</f>
        <v>5</v>
      </c>
    </row>
    <row r="351" spans="2:9">
      <c r="B351" s="101">
        <f>Lk_p2!B351</f>
        <v>2389</v>
      </c>
      <c r="C351" s="0">
        <f>LOOKUP(Lk_p2!C351,Hoja1!$O$3:$O$299,Hoja1!$K$3:$K$299)</f>
        <v>153</v>
      </c>
      <c r="E351" s="7">
        <f>Lk_p2!E351</f>
        <v>0</v>
      </c>
      <c r="F351" s="0">
        <f>LOOKUP(Lk_p2!F351,Hoja1!$W$3:$W$348,Hoja1!$S$3:$S$348)</f>
        <v>0</v>
      </c>
      <c r="H351" s="101">
        <f>Lk_p2!H351</f>
        <v>125689</v>
      </c>
      <c r="I351" s="0">
        <f>LOOKUP(Lk_p2!I351,Hoja1!$O$3:$O$299,Hoja1!$K$3:$K$299)</f>
        <v>5</v>
      </c>
    </row>
    <row r="352" spans="2:9">
      <c r="B352" s="101">
        <f>Lk_p2!B352</f>
        <v>2393</v>
      </c>
      <c r="C352" s="0">
        <f>LOOKUP(Lk_p2!C352,Hoja1!$O$3:$O$299,Hoja1!$K$3:$K$299)</f>
        <v>153</v>
      </c>
      <c r="E352" s="7">
        <f>Lk_p2!E352</f>
        <v>0</v>
      </c>
      <c r="F352" s="0">
        <f>LOOKUP(Lk_p2!F352,Hoja1!$W$3:$W$348,Hoja1!$S$3:$S$348)</f>
        <v>0</v>
      </c>
      <c r="H352" s="101">
        <f>Lk_p2!H352</f>
        <v>139277</v>
      </c>
      <c r="I352" s="0">
        <f>LOOKUP(Lk_p2!I352,Hoja1!$O$3:$O$299,Hoja1!$K$3:$K$299)</f>
        <v>5</v>
      </c>
    </row>
    <row r="353" spans="2:9">
      <c r="B353" s="101">
        <f>Lk_p2!B353</f>
        <v>2399</v>
      </c>
      <c r="C353" s="0">
        <f>LOOKUP(Lk_p2!C353,Hoja1!$O$3:$O$299,Hoja1!$K$3:$K$299)</f>
        <v>153</v>
      </c>
      <c r="E353" s="7">
        <f>Lk_p2!E353</f>
        <v>0</v>
      </c>
      <c r="F353" s="0">
        <f>LOOKUP(Lk_p2!F353,Hoja1!$W$3:$W$348,Hoja1!$S$3:$S$348)</f>
        <v>0</v>
      </c>
      <c r="H353" s="101">
        <f>Lk_p2!H353</f>
        <v>70547</v>
      </c>
      <c r="I353" s="0">
        <f>LOOKUP(Lk_p2!I353,Hoja1!$O$3:$O$299,Hoja1!$K$3:$K$299)</f>
        <v>7</v>
      </c>
    </row>
    <row r="354" spans="2:9">
      <c r="B354" s="101">
        <f>Lk_p2!B354</f>
        <v>2411</v>
      </c>
      <c r="C354" s="0">
        <f>LOOKUP(Lk_p2!C354,Hoja1!$O$3:$O$299,Hoja1!$K$3:$K$299)</f>
        <v>153</v>
      </c>
      <c r="E354" s="7">
        <f>Lk_p2!E354</f>
        <v>0</v>
      </c>
      <c r="F354" s="0">
        <f>LOOKUP(Lk_p2!F354,Hoja1!$W$3:$W$348,Hoja1!$S$3:$S$348)</f>
        <v>0</v>
      </c>
      <c r="H354" s="101">
        <f>Lk_p2!H354</f>
        <v>85399</v>
      </c>
      <c r="I354" s="0">
        <f>LOOKUP(Lk_p2!I354,Hoja1!$O$3:$O$299,Hoja1!$K$3:$K$299)</f>
        <v>6</v>
      </c>
    </row>
    <row r="355" spans="2:9">
      <c r="B355" s="101">
        <f>Lk_p2!B355</f>
        <v>2417</v>
      </c>
      <c r="C355" s="0">
        <f>LOOKUP(Lk_p2!C355,Hoja1!$O$3:$O$299,Hoja1!$K$3:$K$299)</f>
        <v>153</v>
      </c>
      <c r="E355" s="7">
        <f>Lk_p2!E355</f>
        <v>0</v>
      </c>
      <c r="F355" s="0">
        <f>LOOKUP(Lk_p2!F355,Hoja1!$W$3:$W$348,Hoja1!$S$3:$S$348)</f>
        <v>0</v>
      </c>
      <c r="H355" s="101">
        <f>Lk_p2!H355</f>
        <v>107677</v>
      </c>
      <c r="I355" s="0">
        <f>LOOKUP(Lk_p2!I355,Hoja1!$O$3:$O$299,Hoja1!$K$3:$K$299)</f>
        <v>6</v>
      </c>
    </row>
    <row r="356" spans="2:9">
      <c r="B356" s="101">
        <f>Lk_p2!B356</f>
        <v>2423</v>
      </c>
      <c r="C356" s="0">
        <f>LOOKUP(Lk_p2!C356,Hoja1!$O$3:$O$299,Hoja1!$K$3:$K$299)</f>
        <v>153</v>
      </c>
      <c r="E356" s="7">
        <f>Lk_p2!E356</f>
        <v>0</v>
      </c>
      <c r="F356" s="0">
        <f>LOOKUP(Lk_p2!F356,Hoja1!$W$3:$W$348,Hoja1!$S$3:$S$348)</f>
        <v>0</v>
      </c>
      <c r="H356" s="101">
        <f>Lk_p2!H356</f>
        <v>115103</v>
      </c>
      <c r="I356" s="0">
        <f>LOOKUP(Lk_p2!I356,Hoja1!$O$3:$O$299,Hoja1!$K$3:$K$299)</f>
        <v>5</v>
      </c>
    </row>
    <row r="357" spans="2:9">
      <c r="B357" s="101">
        <f>Lk_p2!B357</f>
        <v>2437</v>
      </c>
      <c r="C357" s="0">
        <f>LOOKUP(Lk_p2!C357,Hoja1!$O$3:$O$299,Hoja1!$K$3:$K$299)</f>
        <v>151</v>
      </c>
      <c r="E357" s="7">
        <f>Lk_p2!E357</f>
        <v>0</v>
      </c>
      <c r="F357" s="0">
        <f>LOOKUP(Lk_p2!F357,Hoja1!$W$3:$W$348,Hoja1!$S$3:$S$348)</f>
        <v>0</v>
      </c>
      <c r="H357" s="101">
        <f>Lk_p2!H357</f>
        <v>137381</v>
      </c>
      <c r="I357" s="0">
        <f>LOOKUP(Lk_p2!I357,Hoja1!$O$3:$O$299,Hoja1!$K$3:$K$299)</f>
        <v>5</v>
      </c>
    </row>
    <row r="358" spans="2:9">
      <c r="B358" s="101">
        <f>Lk_p2!B358</f>
        <v>2441</v>
      </c>
      <c r="C358" s="0">
        <f>LOOKUP(Lk_p2!C358,Hoja1!$O$3:$O$299,Hoja1!$K$3:$K$299)</f>
        <v>151</v>
      </c>
      <c r="E358" s="7">
        <f>Lk_p2!E358</f>
        <v>0</v>
      </c>
      <c r="F358" s="0">
        <f>LOOKUP(Lk_p2!F358,Hoja1!$W$3:$W$348,Hoja1!$S$3:$S$348)</f>
        <v>0</v>
      </c>
      <c r="H358" s="101">
        <f>Lk_p2!H358</f>
        <v>152233</v>
      </c>
      <c r="I358" s="0">
        <f>LOOKUP(Lk_p2!I358,Hoja1!$O$3:$O$299,Hoja1!$K$3:$K$299)</f>
        <v>5</v>
      </c>
    </row>
    <row r="359" spans="2:9">
      <c r="B359" s="101">
        <f>Lk_p2!B359</f>
        <v>2447</v>
      </c>
      <c r="C359" s="0">
        <f>LOOKUP(Lk_p2!C359,Hoja1!$O$3:$O$299,Hoja1!$K$3:$K$299)</f>
        <v>151</v>
      </c>
      <c r="E359" s="7">
        <f>Lk_p2!E359</f>
        <v>0</v>
      </c>
      <c r="F359" s="0">
        <f>LOOKUP(Lk_p2!F359,Hoja1!$W$3:$W$348,Hoja1!$S$3:$S$348)</f>
        <v>0</v>
      </c>
      <c r="H359" s="101">
        <f>Lk_p2!H359</f>
        <v>159659</v>
      </c>
      <c r="I359" s="0">
        <f>LOOKUP(Lk_p2!I359,Hoja1!$O$3:$O$299,Hoja1!$K$3:$K$299)</f>
        <v>4</v>
      </c>
    </row>
    <row r="360" spans="2:9">
      <c r="B360" s="101">
        <f>Lk_p2!B360</f>
        <v>2459</v>
      </c>
      <c r="C360" s="0">
        <f>LOOKUP(Lk_p2!C360,Hoja1!$O$3:$O$299,Hoja1!$K$3:$K$299)</f>
        <v>151</v>
      </c>
      <c r="E360" s="7">
        <f>Lk_p2!E360</f>
        <v>0</v>
      </c>
      <c r="F360" s="0">
        <f>LOOKUP(Lk_p2!F360,Hoja1!$W$3:$W$348,Hoja1!$S$3:$S$348)</f>
        <v>0</v>
      </c>
      <c r="H360" s="101">
        <f>Lk_p2!H360</f>
        <v>79553</v>
      </c>
      <c r="I360" s="0">
        <f>LOOKUP(Lk_p2!I360,Hoja1!$O$3:$O$299,Hoja1!$K$3:$K$299)</f>
        <v>6</v>
      </c>
    </row>
    <row r="361" spans="2:9">
      <c r="B361" s="101">
        <f>Lk_p2!B361</f>
        <v>2467</v>
      </c>
      <c r="C361" s="0">
        <f>LOOKUP(Lk_p2!C361,Hoja1!$O$3:$O$299,Hoja1!$K$3:$K$299)</f>
        <v>151</v>
      </c>
      <c r="E361" s="7">
        <f>Lk_p2!E361</f>
        <v>0</v>
      </c>
      <c r="F361" s="0">
        <f>LOOKUP(Lk_p2!F361,Hoja1!$W$3:$W$348,Hoja1!$S$3:$S$348)</f>
        <v>0</v>
      </c>
      <c r="H361" s="101">
        <f>Lk_p2!H361</f>
        <v>96301</v>
      </c>
      <c r="I361" s="0">
        <f>LOOKUP(Lk_p2!I361,Hoja1!$O$3:$O$299,Hoja1!$K$3:$K$299)</f>
        <v>5</v>
      </c>
    </row>
    <row r="362" spans="2:9">
      <c r="B362" s="101">
        <f>Lk_p2!B362</f>
        <v>2473</v>
      </c>
      <c r="C362" s="0">
        <f>LOOKUP(Lk_p2!C362,Hoja1!$O$3:$O$299,Hoja1!$K$3:$K$299)</f>
        <v>151</v>
      </c>
      <c r="E362" s="7">
        <f>Lk_p2!E362</f>
        <v>0</v>
      </c>
      <c r="F362" s="0">
        <f>LOOKUP(Lk_p2!F362,Hoja1!$W$3:$W$348,Hoja1!$S$3:$S$348)</f>
        <v>0</v>
      </c>
      <c r="H362" s="101">
        <f>Lk_p2!H362</f>
        <v>121423</v>
      </c>
      <c r="I362" s="0">
        <f>LOOKUP(Lk_p2!I362,Hoja1!$O$3:$O$299,Hoja1!$K$3:$K$299)</f>
        <v>5</v>
      </c>
    </row>
    <row r="363" spans="2:9">
      <c r="B363" s="101">
        <f>Lk_p2!B363</f>
        <v>2477</v>
      </c>
      <c r="C363" s="0">
        <f>LOOKUP(Lk_p2!C363,Hoja1!$O$3:$O$299,Hoja1!$K$3:$K$299)</f>
        <v>151</v>
      </c>
      <c r="E363" s="7">
        <f>Lk_p2!E363</f>
        <v>0</v>
      </c>
      <c r="F363" s="0">
        <f>LOOKUP(Lk_p2!F363,Hoja1!$W$3:$W$348,Hoja1!$S$3:$S$348)</f>
        <v>0</v>
      </c>
      <c r="H363" s="101">
        <f>Lk_p2!H363</f>
        <v>129797</v>
      </c>
      <c r="I363" s="0">
        <f>LOOKUP(Lk_p2!I363,Hoja1!$O$3:$O$299,Hoja1!$K$3:$K$299)</f>
        <v>5</v>
      </c>
    </row>
    <row r="364" spans="2:9">
      <c r="B364" s="101">
        <f>Lk_p2!B364</f>
        <v>2503</v>
      </c>
      <c r="C364" s="0">
        <f>LOOKUP(Lk_p2!C364,Hoja1!$O$3:$O$299,Hoja1!$K$3:$K$299)</f>
        <v>151</v>
      </c>
      <c r="E364" s="7">
        <f>Lk_p2!E364</f>
        <v>0</v>
      </c>
      <c r="F364" s="0">
        <f>LOOKUP(Lk_p2!F364,Hoja1!$W$3:$W$348,Hoja1!$S$3:$S$348)</f>
        <v>0</v>
      </c>
      <c r="H364" s="101">
        <f>Lk_p2!H364</f>
        <v>154919</v>
      </c>
      <c r="I364" s="0">
        <f>LOOKUP(Lk_p2!I364,Hoja1!$O$3:$O$299,Hoja1!$K$3:$K$299)</f>
        <v>4</v>
      </c>
    </row>
    <row r="365" spans="2:9">
      <c r="B365" s="101">
        <f>Lk_p2!B365</f>
        <v>2521</v>
      </c>
      <c r="C365" s="0">
        <f>LOOKUP(Lk_p2!C365,Hoja1!$O$3:$O$299,Hoja1!$K$3:$K$299)</f>
        <v>151</v>
      </c>
      <c r="E365" s="7">
        <f>Lk_p2!E365</f>
        <v>0</v>
      </c>
      <c r="F365" s="0">
        <f>LOOKUP(Lk_p2!F365,Hoja1!$W$3:$W$348,Hoja1!$S$3:$S$348)</f>
        <v>0</v>
      </c>
      <c r="H365" s="101">
        <f>Lk_p2!H365</f>
        <v>171667</v>
      </c>
      <c r="I365" s="0">
        <f>LOOKUP(Lk_p2!I365,Hoja1!$O$3:$O$299,Hoja1!$K$3:$K$299)</f>
        <v>4</v>
      </c>
    </row>
    <row r="366" spans="2:9">
      <c r="B366" s="101">
        <f>Lk_p2!B366</f>
        <v>2531</v>
      </c>
      <c r="C366" s="0">
        <f>LOOKUP(Lk_p2!C366,Hoja1!$O$3:$O$299,Hoja1!$K$3:$K$299)</f>
        <v>151</v>
      </c>
      <c r="E366" s="7">
        <f>Lk_p2!E366</f>
        <v>0</v>
      </c>
      <c r="F366" s="0">
        <f>LOOKUP(Lk_p2!F366,Hoja1!$W$3:$W$348,Hoja1!$S$3:$S$348)</f>
        <v>0</v>
      </c>
      <c r="H366" s="101">
        <f>Lk_p2!H366</f>
        <v>180041</v>
      </c>
      <c r="I366" s="0">
        <f>LOOKUP(Lk_p2!I366,Hoja1!$O$3:$O$299,Hoja1!$K$3:$K$299)</f>
        <v>3</v>
      </c>
    </row>
    <row r="367" spans="2:9">
      <c r="B367" s="101">
        <f>Lk_p2!B367</f>
        <v>2539</v>
      </c>
      <c r="C367" s="0">
        <f>LOOKUP(Lk_p2!C367,Hoja1!$O$3:$O$299,Hoja1!$K$3:$K$299)</f>
        <v>151</v>
      </c>
      <c r="E367" s="7">
        <f>Lk_p2!E367</f>
        <v>0</v>
      </c>
      <c r="F367" s="0">
        <f>LOOKUP(Lk_p2!F367,Hoja1!$W$3:$W$348,Hoja1!$S$3:$S$348)</f>
        <v>0</v>
      </c>
      <c r="H367" s="101">
        <f>Lk_p2!H367</f>
        <v>196789</v>
      </c>
      <c r="I367" s="0">
        <f>LOOKUP(Lk_p2!I367,Hoja1!$O$3:$O$299,Hoja1!$K$3:$K$299)</f>
        <v>3</v>
      </c>
    </row>
    <row r="368" spans="2:9">
      <c r="B368" s="101">
        <f>Lk_p2!B368</f>
        <v>2543</v>
      </c>
      <c r="C368" s="0">
        <f>LOOKUP(Lk_p2!C368,Hoja1!$O$3:$O$299,Hoja1!$K$3:$K$299)</f>
        <v>151</v>
      </c>
      <c r="E368" s="7">
        <f>Lk_p2!E368</f>
        <v>0</v>
      </c>
      <c r="F368" s="0">
        <f>LOOKUP(Lk_p2!F368,Hoja1!$W$3:$W$348,Hoja1!$S$3:$S$348)</f>
        <v>0</v>
      </c>
      <c r="H368" s="101">
        <f>Lk_p2!H368</f>
        <v>88559</v>
      </c>
      <c r="I368" s="0">
        <f>LOOKUP(Lk_p2!I368,Hoja1!$O$3:$O$299,Hoja1!$K$3:$K$299)</f>
        <v>6</v>
      </c>
    </row>
    <row r="369" spans="2:9">
      <c r="B369" s="101">
        <f>Lk_p2!B369</f>
        <v>2549</v>
      </c>
      <c r="C369" s="0">
        <f>LOOKUP(Lk_p2!C369,Hoja1!$O$3:$O$299,Hoja1!$K$3:$K$299)</f>
        <v>151</v>
      </c>
      <c r="E369" s="7">
        <f>Lk_p2!E369</f>
        <v>0</v>
      </c>
      <c r="F369" s="0">
        <f>LOOKUP(Lk_p2!F369,Hoja1!$W$3:$W$348,Hoja1!$S$3:$S$348)</f>
        <v>0</v>
      </c>
      <c r="H369" s="101">
        <f>Lk_p2!H369</f>
        <v>107203</v>
      </c>
      <c r="I369" s="0">
        <f>LOOKUP(Lk_p2!I369,Hoja1!$O$3:$O$299,Hoja1!$K$3:$K$299)</f>
        <v>5</v>
      </c>
    </row>
    <row r="370" spans="2:9">
      <c r="B370" s="101">
        <f>Lk_p2!B370</f>
        <v>2551</v>
      </c>
      <c r="C370" s="0">
        <f>LOOKUP(Lk_p2!C370,Hoja1!$O$3:$O$299,Hoja1!$K$3:$K$299)</f>
        <v>151</v>
      </c>
      <c r="E370" s="7">
        <f>Lk_p2!E370</f>
        <v>0</v>
      </c>
      <c r="F370" s="0">
        <f>LOOKUP(Lk_p2!F370,Hoja1!$W$3:$W$348,Hoja1!$S$3:$S$348)</f>
        <v>0</v>
      </c>
      <c r="H370" s="101">
        <f>Lk_p2!H370</f>
        <v>135169</v>
      </c>
      <c r="I370" s="0">
        <f>LOOKUP(Lk_p2!I370,Hoja1!$O$3:$O$299,Hoja1!$K$3:$K$299)</f>
        <v>5</v>
      </c>
    </row>
    <row r="371" spans="2:9">
      <c r="B371" s="101">
        <f>Lk_p2!B371</f>
        <v>2557</v>
      </c>
      <c r="C371" s="0">
        <f>LOOKUP(Lk_p2!C371,Hoja1!$O$3:$O$299,Hoja1!$K$3:$K$299)</f>
        <v>147</v>
      </c>
      <c r="E371" s="7">
        <f>Lk_p2!E371</f>
        <v>0</v>
      </c>
      <c r="F371" s="0">
        <f>LOOKUP(Lk_p2!F371,Hoja1!$W$3:$W$348,Hoja1!$S$3:$S$348)</f>
        <v>0</v>
      </c>
      <c r="H371" s="101">
        <f>Lk_p2!H371</f>
        <v>144491</v>
      </c>
      <c r="I371" s="0">
        <f>LOOKUP(Lk_p2!I371,Hoja1!$O$3:$O$299,Hoja1!$K$3:$K$299)</f>
        <v>4</v>
      </c>
    </row>
    <row r="372" spans="2:9">
      <c r="B372" s="101">
        <f>Lk_p2!B372</f>
        <v>2579</v>
      </c>
      <c r="C372" s="0">
        <f>LOOKUP(Lk_p2!C372,Hoja1!$O$3:$O$299,Hoja1!$K$3:$K$299)</f>
        <v>143</v>
      </c>
      <c r="E372" s="7">
        <f>Lk_p2!E372</f>
        <v>0</v>
      </c>
      <c r="F372" s="0">
        <f>LOOKUP(Lk_p2!F372,Hoja1!$W$3:$W$348,Hoja1!$S$3:$S$348)</f>
        <v>0</v>
      </c>
      <c r="H372" s="101">
        <f>Lk_p2!H372</f>
        <v>172457</v>
      </c>
      <c r="I372" s="0">
        <f>LOOKUP(Lk_p2!I372,Hoja1!$O$3:$O$299,Hoja1!$K$3:$K$299)</f>
        <v>3</v>
      </c>
    </row>
    <row r="373" spans="2:9">
      <c r="B373" s="101">
        <f>Lk_p2!B373</f>
        <v>2591</v>
      </c>
      <c r="C373" s="0">
        <f>LOOKUP(Lk_p2!C373,Hoja1!$O$3:$O$299,Hoja1!$K$3:$K$299)</f>
        <v>141</v>
      </c>
      <c r="E373" s="7">
        <f>Lk_p2!E373</f>
        <v>0</v>
      </c>
      <c r="F373" s="0">
        <f>LOOKUP(Lk_p2!F373,Hoja1!$W$3:$W$348,Hoja1!$S$3:$S$348)</f>
        <v>0</v>
      </c>
      <c r="H373" s="101">
        <f>Lk_p2!H373</f>
        <v>191101</v>
      </c>
      <c r="I373" s="0">
        <f>LOOKUP(Lk_p2!I373,Hoja1!$O$3:$O$299,Hoja1!$K$3:$K$299)</f>
        <v>3</v>
      </c>
    </row>
    <row r="374" spans="2:9">
      <c r="B374" s="101">
        <f>Lk_p2!B374</f>
        <v>2593</v>
      </c>
      <c r="C374" s="0">
        <f>LOOKUP(Lk_p2!C374,Hoja1!$O$3:$O$299,Hoja1!$K$3:$K$299)</f>
        <v>140</v>
      </c>
      <c r="E374" s="7">
        <f>Lk_p2!E374</f>
        <v>0</v>
      </c>
      <c r="F374" s="0">
        <f>LOOKUP(Lk_p2!F374,Hoja1!$W$3:$W$348,Hoja1!$S$3:$S$348)</f>
        <v>0</v>
      </c>
      <c r="H374" s="101">
        <f>Lk_p2!H374</f>
        <v>200423</v>
      </c>
      <c r="I374" s="0">
        <f>LOOKUP(Lk_p2!I374,Hoja1!$O$3:$O$299,Hoja1!$K$3:$K$299)</f>
        <v>3</v>
      </c>
    </row>
    <row r="375" spans="2:9">
      <c r="B375" s="101">
        <f>Lk_p2!B375</f>
        <v>2609</v>
      </c>
      <c r="C375" s="0">
        <f>LOOKUP(Lk_p2!C375,Hoja1!$O$3:$O$299,Hoja1!$K$3:$K$299)</f>
        <v>136</v>
      </c>
      <c r="E375" s="7">
        <f>Lk_p2!E375</f>
        <v>0</v>
      </c>
      <c r="F375" s="0">
        <f>LOOKUP(Lk_p2!F375,Hoja1!$W$3:$W$348,Hoja1!$S$3:$S$348)</f>
        <v>0</v>
      </c>
      <c r="H375" s="101">
        <f>Lk_p2!H375</f>
        <v>219067</v>
      </c>
      <c r="I375" s="0">
        <f>LOOKUP(Lk_p2!I375,Hoja1!$O$3:$O$299,Hoja1!$K$3:$K$299)</f>
        <v>3</v>
      </c>
    </row>
    <row r="376" spans="2:9">
      <c r="B376" s="101">
        <f>Lk_p2!B376</f>
        <v>2617</v>
      </c>
      <c r="C376" s="0">
        <f>LOOKUP(Lk_p2!C376,Hoja1!$O$3:$O$299,Hoja1!$K$3:$K$299)</f>
        <v>136</v>
      </c>
      <c r="E376" s="7">
        <f>Lk_p2!E376</f>
        <v>0</v>
      </c>
      <c r="F376" s="0">
        <f>LOOKUP(Lk_p2!F376,Hoja1!$W$3:$W$348,Hoja1!$S$3:$S$348)</f>
        <v>0</v>
      </c>
      <c r="H376" s="101">
        <f>Lk_p2!H376</f>
        <v>247033</v>
      </c>
      <c r="I376" s="0">
        <f>LOOKUP(Lk_p2!I376,Hoja1!$O$3:$O$299,Hoja1!$K$3:$K$299)</f>
        <v>2</v>
      </c>
    </row>
    <row r="377" spans="2:9">
      <c r="B377" s="101">
        <f>Lk_p2!B377</f>
        <v>2621</v>
      </c>
      <c r="C377" s="0">
        <f>LOOKUP(Lk_p2!C377,Hoja1!$O$3:$O$299,Hoja1!$K$3:$K$299)</f>
        <v>136</v>
      </c>
      <c r="E377" s="7">
        <f>Lk_p2!E377</f>
        <v>0</v>
      </c>
      <c r="F377" s="0">
        <f>LOOKUP(Lk_p2!F377,Hoja1!$W$3:$W$348,Hoja1!$S$3:$S$348)</f>
        <v>0</v>
      </c>
      <c r="H377" s="101">
        <f>Lk_p2!H377</f>
        <v>91561</v>
      </c>
      <c r="I377" s="0">
        <f>LOOKUP(Lk_p2!I377,Hoja1!$O$3:$O$299,Hoja1!$K$3:$K$299)</f>
        <v>6</v>
      </c>
    </row>
    <row r="378" spans="2:9">
      <c r="B378" s="101">
        <f>Lk_p2!B378</f>
        <v>2633</v>
      </c>
      <c r="C378" s="0">
        <f>LOOKUP(Lk_p2!C378,Hoja1!$O$3:$O$299,Hoja1!$K$3:$K$299)</f>
        <v>136</v>
      </c>
      <c r="E378" s="7">
        <f>Lk_p2!E378</f>
        <v>0</v>
      </c>
      <c r="F378" s="0">
        <f>LOOKUP(Lk_p2!F378,Hoja1!$W$3:$W$348,Hoja1!$S$3:$S$348)</f>
        <v>0</v>
      </c>
      <c r="H378" s="101">
        <f>Lk_p2!H378</f>
        <v>110837</v>
      </c>
      <c r="I378" s="0">
        <f>LOOKUP(Lk_p2!I378,Hoja1!$O$3:$O$299,Hoja1!$K$3:$K$299)</f>
        <v>5</v>
      </c>
    </row>
    <row r="379" spans="2:9">
      <c r="B379" s="101">
        <f>Lk_p2!B379</f>
        <v>2647</v>
      </c>
      <c r="C379" s="0">
        <f>LOOKUP(Lk_p2!C379,Hoja1!$O$3:$O$299,Hoja1!$K$3:$K$299)</f>
        <v>136</v>
      </c>
      <c r="E379" s="7">
        <f>Lk_p2!E379</f>
        <v>0</v>
      </c>
      <c r="F379" s="0">
        <f>LOOKUP(Lk_p2!F379,Hoja1!$W$3:$W$348,Hoja1!$S$3:$S$348)</f>
        <v>0</v>
      </c>
      <c r="H379" s="101">
        <f>Lk_p2!H379</f>
        <v>139751</v>
      </c>
      <c r="I379" s="0">
        <f>LOOKUP(Lk_p2!I379,Hoja1!$O$3:$O$299,Hoja1!$K$3:$K$299)</f>
        <v>5</v>
      </c>
    </row>
    <row r="380" spans="2:9">
      <c r="B380" s="101">
        <f>Lk_p2!B380</f>
        <v>2657</v>
      </c>
      <c r="C380" s="0">
        <f>LOOKUP(Lk_p2!C380,Hoja1!$O$3:$O$299,Hoja1!$K$3:$K$299)</f>
        <v>136</v>
      </c>
      <c r="E380" s="7">
        <f>Lk_p2!E380</f>
        <v>0</v>
      </c>
      <c r="F380" s="0">
        <f>LOOKUP(Lk_p2!F380,Hoja1!$W$3:$W$348,Hoja1!$S$3:$S$348)</f>
        <v>0</v>
      </c>
      <c r="H380" s="101">
        <f>Lk_p2!H380</f>
        <v>149389</v>
      </c>
      <c r="I380" s="0">
        <f>LOOKUP(Lk_p2!I380,Hoja1!$O$3:$O$299,Hoja1!$K$3:$K$299)</f>
        <v>4</v>
      </c>
    </row>
    <row r="381" spans="2:9">
      <c r="B381" s="101">
        <f>Lk_p2!B381</f>
        <v>2659</v>
      </c>
      <c r="C381" s="0">
        <f>LOOKUP(Lk_p2!C381,Hoja1!$O$3:$O$299,Hoja1!$K$3:$K$299)</f>
        <v>136</v>
      </c>
      <c r="E381" s="7">
        <f>Lk_p2!E381</f>
        <v>0</v>
      </c>
      <c r="F381" s="0">
        <f>LOOKUP(Lk_p2!F381,Hoja1!$W$3:$W$348,Hoja1!$S$3:$S$348)</f>
        <v>0</v>
      </c>
      <c r="H381" s="101">
        <f>Lk_p2!H381</f>
        <v>178303</v>
      </c>
      <c r="I381" s="0">
        <f>LOOKUP(Lk_p2!I381,Hoja1!$O$3:$O$299,Hoja1!$K$3:$K$299)</f>
        <v>3</v>
      </c>
    </row>
    <row r="382" spans="2:9">
      <c r="B382" s="101">
        <f>Lk_p2!B382</f>
        <v>2663</v>
      </c>
      <c r="C382" s="0">
        <f>LOOKUP(Lk_p2!C382,Hoja1!$O$3:$O$299,Hoja1!$K$3:$K$299)</f>
        <v>136</v>
      </c>
      <c r="E382" s="7">
        <f>Lk_p2!E382</f>
        <v>0</v>
      </c>
      <c r="F382" s="0">
        <f>LOOKUP(Lk_p2!F382,Hoja1!$W$3:$W$348,Hoja1!$S$3:$S$348)</f>
        <v>0</v>
      </c>
      <c r="H382" s="101">
        <f>Lk_p2!H382</f>
        <v>197579</v>
      </c>
      <c r="I382" s="0">
        <f>LOOKUP(Lk_p2!I382,Hoja1!$O$3:$O$299,Hoja1!$K$3:$K$299)</f>
        <v>3</v>
      </c>
    </row>
    <row r="383" spans="2:9">
      <c r="B383" s="101">
        <f>Lk_p2!B383</f>
        <v>2671</v>
      </c>
      <c r="C383" s="0">
        <f>LOOKUP(Lk_p2!C383,Hoja1!$O$3:$O$299,Hoja1!$K$3:$K$299)</f>
        <v>136</v>
      </c>
      <c r="E383" s="7">
        <f>Lk_p2!E383</f>
        <v>0</v>
      </c>
      <c r="F383" s="0">
        <f>LOOKUP(Lk_p2!F383,Hoja1!$W$3:$W$348,Hoja1!$S$3:$S$348)</f>
        <v>0</v>
      </c>
      <c r="H383" s="101">
        <f>Lk_p2!H383</f>
        <v>207217</v>
      </c>
      <c r="I383" s="0">
        <f>LOOKUP(Lk_p2!I383,Hoja1!$O$3:$O$299,Hoja1!$K$3:$K$299)</f>
        <v>3</v>
      </c>
    </row>
    <row r="384" spans="2:9">
      <c r="B384" s="101">
        <f>Lk_p2!B384</f>
        <v>2677</v>
      </c>
      <c r="C384" s="0">
        <f>LOOKUP(Lk_p2!C384,Hoja1!$O$3:$O$299,Hoja1!$K$3:$K$299)</f>
        <v>136</v>
      </c>
      <c r="E384" s="7">
        <f>Lk_p2!E384</f>
        <v>0</v>
      </c>
      <c r="F384" s="0">
        <f>LOOKUP(Lk_p2!F384,Hoja1!$W$3:$W$348,Hoja1!$S$3:$S$348)</f>
        <v>0</v>
      </c>
      <c r="H384" s="101">
        <f>Lk_p2!H384</f>
        <v>226493</v>
      </c>
      <c r="I384" s="0">
        <f>LOOKUP(Lk_p2!I384,Hoja1!$O$3:$O$299,Hoja1!$K$3:$K$299)</f>
        <v>3</v>
      </c>
    </row>
    <row r="385" spans="2:9">
      <c r="B385" s="101">
        <f>Lk_p2!B385</f>
        <v>2683</v>
      </c>
      <c r="C385" s="0">
        <f>LOOKUP(Lk_p2!C385,Hoja1!$O$3:$O$299,Hoja1!$K$3:$K$299)</f>
        <v>136</v>
      </c>
      <c r="E385" s="7">
        <f>Lk_p2!E385</f>
        <v>0</v>
      </c>
      <c r="F385" s="0">
        <f>LOOKUP(Lk_p2!F385,Hoja1!$W$3:$W$348,Hoja1!$S$3:$S$348)</f>
        <v>0</v>
      </c>
      <c r="H385" s="101">
        <f>Lk_p2!H385</f>
        <v>255407</v>
      </c>
      <c r="I385" s="0">
        <f>LOOKUP(Lk_p2!I385,Hoja1!$O$3:$O$299,Hoja1!$K$3:$K$299)</f>
        <v>2</v>
      </c>
    </row>
    <row r="386" spans="2:9">
      <c r="B386" s="101">
        <f>Lk_p2!B386</f>
        <v>2687</v>
      </c>
      <c r="C386" s="0">
        <f>LOOKUP(Lk_p2!C386,Hoja1!$O$3:$O$299,Hoja1!$K$3:$K$299)</f>
        <v>136</v>
      </c>
      <c r="E386" s="7">
        <f>Lk_p2!E386</f>
        <v>0</v>
      </c>
      <c r="F386" s="0">
        <f>LOOKUP(Lk_p2!F386,Hoja1!$W$3:$W$348,Hoja1!$S$3:$S$348)</f>
        <v>0</v>
      </c>
      <c r="H386" s="101">
        <f>Lk_p2!H386</f>
        <v>284321</v>
      </c>
      <c r="I386" s="0">
        <f>LOOKUP(Lk_p2!I386,Hoja1!$O$3:$O$299,Hoja1!$K$3:$K$299)</f>
        <v>2</v>
      </c>
    </row>
    <row r="387" spans="2:9">
      <c r="B387" s="101">
        <f>Lk_p2!B387</f>
        <v>2689</v>
      </c>
      <c r="C387" s="0">
        <f>LOOKUP(Lk_p2!C387,Hoja1!$O$3:$O$299,Hoja1!$K$3:$K$299)</f>
        <v>136</v>
      </c>
      <c r="E387" s="7">
        <f>Lk_p2!E387</f>
        <v>0</v>
      </c>
      <c r="F387" s="0">
        <f>LOOKUP(Lk_p2!F387,Hoja1!$W$3:$W$348,Hoja1!$S$3:$S$348)</f>
        <v>0</v>
      </c>
      <c r="H387" s="101">
        <f>Lk_p2!H387</f>
        <v>100567</v>
      </c>
      <c r="I387" s="0">
        <f>LOOKUP(Lk_p2!I387,Hoja1!$O$3:$O$299,Hoja1!$K$3:$K$299)</f>
        <v>5</v>
      </c>
    </row>
    <row r="388" spans="2:9">
      <c r="B388" s="101">
        <f>Lk_p2!B388</f>
        <v>2693</v>
      </c>
      <c r="C388" s="0">
        <f>LOOKUP(Lk_p2!C388,Hoja1!$O$3:$O$299,Hoja1!$K$3:$K$299)</f>
        <v>136</v>
      </c>
      <c r="E388" s="7">
        <f>Lk_p2!E388</f>
        <v>0</v>
      </c>
      <c r="F388" s="0">
        <f>LOOKUP(Lk_p2!F388,Hoja1!$W$3:$W$348,Hoja1!$S$3:$S$348)</f>
        <v>0</v>
      </c>
      <c r="H388" s="101">
        <f>Lk_p2!H388</f>
        <v>121739</v>
      </c>
      <c r="I388" s="0">
        <f>LOOKUP(Lk_p2!I388,Hoja1!$O$3:$O$299,Hoja1!$K$3:$K$299)</f>
        <v>5</v>
      </c>
    </row>
    <row r="389" spans="2:9">
      <c r="B389" s="101">
        <f>Lk_p2!B389</f>
        <v>2699</v>
      </c>
      <c r="C389" s="0">
        <f>LOOKUP(Lk_p2!C389,Hoja1!$O$3:$O$299,Hoja1!$K$3:$K$299)</f>
        <v>136</v>
      </c>
      <c r="E389" s="7">
        <f>Lk_p2!E389</f>
        <v>0</v>
      </c>
      <c r="F389" s="0">
        <f>LOOKUP(Lk_p2!F389,Hoja1!$W$3:$W$348,Hoja1!$S$3:$S$348)</f>
        <v>0</v>
      </c>
      <c r="H389" s="101">
        <f>Lk_p2!H389</f>
        <v>153497</v>
      </c>
      <c r="I389" s="0">
        <f>LOOKUP(Lk_p2!I389,Hoja1!$O$3:$O$299,Hoja1!$K$3:$K$299)</f>
        <v>5</v>
      </c>
    </row>
    <row r="390" spans="2:9">
      <c r="B390" s="101">
        <f>Lk_p2!B390</f>
        <v>2707</v>
      </c>
      <c r="C390" s="0">
        <f>LOOKUP(Lk_p2!C390,Hoja1!$O$3:$O$299,Hoja1!$K$3:$K$299)</f>
        <v>136</v>
      </c>
      <c r="E390" s="7">
        <f>Lk_p2!E390</f>
        <v>0</v>
      </c>
      <c r="F390" s="0">
        <f>LOOKUP(Lk_p2!F390,Hoja1!$W$3:$W$348,Hoja1!$S$3:$S$348)</f>
        <v>0</v>
      </c>
      <c r="H390" s="101">
        <f>Lk_p2!H390</f>
        <v>164083</v>
      </c>
      <c r="I390" s="0">
        <f>LOOKUP(Lk_p2!I390,Hoja1!$O$3:$O$299,Hoja1!$K$3:$K$299)</f>
        <v>3</v>
      </c>
    </row>
    <row r="391" spans="2:9">
      <c r="B391" s="101">
        <f>Lk_p2!B391</f>
        <v>2711</v>
      </c>
      <c r="C391" s="0">
        <f>LOOKUP(Lk_p2!C391,Hoja1!$O$3:$O$299,Hoja1!$K$3:$K$299)</f>
        <v>136</v>
      </c>
      <c r="E391" s="7">
        <f>Lk_p2!E391</f>
        <v>0</v>
      </c>
      <c r="F391" s="0">
        <f>LOOKUP(Lk_p2!F391,Hoja1!$W$3:$W$348,Hoja1!$S$3:$S$348)</f>
        <v>0</v>
      </c>
      <c r="H391" s="101">
        <f>Lk_p2!H391</f>
        <v>195841</v>
      </c>
      <c r="I391" s="0">
        <f>LOOKUP(Lk_p2!I391,Hoja1!$O$3:$O$299,Hoja1!$K$3:$K$299)</f>
        <v>3</v>
      </c>
    </row>
    <row r="392" spans="2:9">
      <c r="B392" s="101">
        <f>Lk_p2!B392</f>
        <v>2713</v>
      </c>
      <c r="C392" s="0">
        <f>LOOKUP(Lk_p2!C392,Hoja1!$O$3:$O$299,Hoja1!$K$3:$K$299)</f>
        <v>136</v>
      </c>
      <c r="E392" s="7">
        <f>Lk_p2!E392</f>
        <v>0</v>
      </c>
      <c r="F392" s="0">
        <f>LOOKUP(Lk_p2!F392,Hoja1!$W$3:$W$348,Hoja1!$S$3:$S$348)</f>
        <v>0</v>
      </c>
      <c r="H392" s="101">
        <f>Lk_p2!H392</f>
        <v>217013</v>
      </c>
      <c r="I392" s="0">
        <f>LOOKUP(Lk_p2!I392,Hoja1!$O$3:$O$299,Hoja1!$K$3:$K$299)</f>
        <v>3</v>
      </c>
    </row>
    <row r="393" spans="2:9">
      <c r="B393" s="101">
        <f>Lk_p2!B393</f>
        <v>2719</v>
      </c>
      <c r="C393" s="0">
        <f>LOOKUP(Lk_p2!C393,Hoja1!$O$3:$O$299,Hoja1!$K$3:$K$299)</f>
        <v>136</v>
      </c>
      <c r="E393" s="7">
        <f>Lk_p2!E393</f>
        <v>0</v>
      </c>
      <c r="F393" s="0">
        <f>LOOKUP(Lk_p2!F393,Hoja1!$W$3:$W$348,Hoja1!$S$3:$S$348)</f>
        <v>0</v>
      </c>
      <c r="H393" s="101">
        <f>Lk_p2!H393</f>
        <v>227599</v>
      </c>
      <c r="I393" s="0">
        <f>LOOKUP(Lk_p2!I393,Hoja1!$O$3:$O$299,Hoja1!$K$3:$K$299)</f>
        <v>3</v>
      </c>
    </row>
    <row r="394" spans="2:9">
      <c r="B394" s="101">
        <f>Lk_p2!B394</f>
        <v>2729</v>
      </c>
      <c r="C394" s="0">
        <f>LOOKUP(Lk_p2!C394,Hoja1!$O$3:$O$299,Hoja1!$K$3:$K$299)</f>
        <v>136</v>
      </c>
      <c r="E394" s="7">
        <f>Lk_p2!E394</f>
        <v>0</v>
      </c>
      <c r="F394" s="0">
        <f>LOOKUP(Lk_p2!F394,Hoja1!$W$3:$W$348,Hoja1!$S$3:$S$348)</f>
        <v>0</v>
      </c>
      <c r="H394" s="101">
        <f>Lk_p2!H394</f>
        <v>248771</v>
      </c>
      <c r="I394" s="0">
        <f>LOOKUP(Lk_p2!I394,Hoja1!$O$3:$O$299,Hoja1!$K$3:$K$299)</f>
        <v>2</v>
      </c>
    </row>
    <row r="395" spans="2:9">
      <c r="B395" s="101">
        <f>Lk_p2!B395</f>
        <v>2731</v>
      </c>
      <c r="C395" s="0">
        <f>LOOKUP(Lk_p2!C395,Hoja1!$O$3:$O$299,Hoja1!$K$3:$K$299)</f>
        <v>136</v>
      </c>
      <c r="E395" s="7">
        <f>Lk_p2!E395</f>
        <v>0</v>
      </c>
      <c r="F395" s="0">
        <f>LOOKUP(Lk_p2!F395,Hoja1!$W$3:$W$348,Hoja1!$S$3:$S$348)</f>
        <v>0</v>
      </c>
      <c r="H395" s="101">
        <f>Lk_p2!H395</f>
        <v>280529</v>
      </c>
      <c r="I395" s="0">
        <f>LOOKUP(Lk_p2!I395,Hoja1!$O$3:$O$299,Hoja1!$K$3:$K$299)</f>
        <v>2</v>
      </c>
    </row>
    <row r="396" spans="2:9">
      <c r="B396" s="101">
        <f>Lk_p2!B396</f>
        <v>2741</v>
      </c>
      <c r="C396" s="0">
        <f>LOOKUP(Lk_p2!C396,Hoja1!$O$3:$O$299,Hoja1!$K$3:$K$299)</f>
        <v>136</v>
      </c>
      <c r="E396" s="7">
        <f>Lk_p2!E396</f>
        <v>0</v>
      </c>
      <c r="F396" s="0">
        <f>LOOKUP(Lk_p2!F396,Hoja1!$W$3:$W$348,Hoja1!$S$3:$S$348)</f>
        <v>0</v>
      </c>
      <c r="H396" s="101">
        <f>Lk_p2!H396</f>
        <v>312287</v>
      </c>
      <c r="I396" s="0">
        <f>LOOKUP(Lk_p2!I396,Hoja1!$O$3:$O$299,Hoja1!$K$3:$K$299)</f>
        <v>1</v>
      </c>
    </row>
    <row r="397" spans="2:9">
      <c r="B397" s="101">
        <f>Lk_p2!B397</f>
        <v>2749</v>
      </c>
      <c r="C397" s="0">
        <f>LOOKUP(Lk_p2!C397,Hoja1!$O$3:$O$299,Hoja1!$K$3:$K$299)</f>
        <v>136</v>
      </c>
      <c r="E397" s="7">
        <f>Lk_p2!E397</f>
        <v>0</v>
      </c>
      <c r="F397" s="0">
        <f>LOOKUP(Lk_p2!F397,Hoja1!$W$3:$W$348,Hoja1!$S$3:$S$348)</f>
        <v>0</v>
      </c>
      <c r="H397" s="101">
        <f>Lk_p2!H397</f>
        <v>322873</v>
      </c>
      <c r="I397" s="0">
        <f>LOOKUP(Lk_p2!I397,Hoja1!$O$3:$O$299,Hoja1!$K$3:$K$299)</f>
        <v>1</v>
      </c>
    </row>
    <row r="398" spans="2:9">
      <c r="B398" s="101">
        <f>Lk_p2!B398</f>
        <v>2753</v>
      </c>
      <c r="C398" s="0">
        <f>LOOKUP(Lk_p2!C398,Hoja1!$O$3:$O$299,Hoja1!$K$3:$K$299)</f>
        <v>136</v>
      </c>
      <c r="E398" s="7">
        <f>Lk_p2!E398</f>
        <v>0</v>
      </c>
      <c r="F398" s="0">
        <f>LOOKUP(Lk_p2!F398,Hoja1!$W$3:$W$348,Hoja1!$S$3:$S$348)</f>
        <v>0</v>
      </c>
      <c r="H398" s="101">
        <f>Lk_p2!H398</f>
        <v>106571</v>
      </c>
      <c r="I398" s="0">
        <f>LOOKUP(Lk_p2!I398,Hoja1!$O$3:$O$299,Hoja1!$K$3:$K$299)</f>
        <v>5</v>
      </c>
    </row>
    <row r="399" spans="2:9">
      <c r="B399" s="101">
        <f>Lk_p2!B399</f>
        <v>2767</v>
      </c>
      <c r="C399" s="0">
        <f>LOOKUP(Lk_p2!C399,Hoja1!$O$3:$O$299,Hoja1!$K$3:$K$299)</f>
        <v>136</v>
      </c>
      <c r="E399" s="7">
        <f>Lk_p2!E399</f>
        <v>0</v>
      </c>
      <c r="F399" s="0">
        <f>LOOKUP(Lk_p2!F399,Hoja1!$W$3:$W$348,Hoja1!$S$3:$S$348)</f>
        <v>0</v>
      </c>
      <c r="H399" s="101">
        <f>Lk_p2!H399</f>
        <v>129007</v>
      </c>
      <c r="I399" s="0">
        <f>LOOKUP(Lk_p2!I399,Hoja1!$O$3:$O$299,Hoja1!$K$3:$K$299)</f>
        <v>5</v>
      </c>
    </row>
    <row r="400" spans="2:9">
      <c r="B400" s="101">
        <f>Lk_p2!B400</f>
        <v>2777</v>
      </c>
      <c r="C400" s="0">
        <f>LOOKUP(Lk_p2!C400,Hoja1!$O$3:$O$299,Hoja1!$K$3:$K$299)</f>
        <v>136</v>
      </c>
      <c r="E400" s="7">
        <f>Lk_p2!E400</f>
        <v>0</v>
      </c>
      <c r="F400" s="0">
        <f>LOOKUP(Lk_p2!F400,Hoja1!$W$3:$W$348,Hoja1!$S$3:$S$348)</f>
        <v>0</v>
      </c>
      <c r="H400" s="101">
        <f>Lk_p2!H400</f>
        <v>162661</v>
      </c>
      <c r="I400" s="0">
        <f>LOOKUP(Lk_p2!I400,Hoja1!$O$3:$O$299,Hoja1!$K$3:$K$299)</f>
        <v>4</v>
      </c>
    </row>
    <row r="401" spans="2:9">
      <c r="B401" s="101">
        <f>Lk_p2!B401</f>
        <v>2789</v>
      </c>
      <c r="C401" s="0">
        <f>LOOKUP(Lk_p2!C401,Hoja1!$O$3:$O$299,Hoja1!$K$3:$K$299)</f>
        <v>136</v>
      </c>
      <c r="H401" s="101">
        <f>Lk_p2!H401</f>
        <v>173879</v>
      </c>
      <c r="I401" s="0">
        <f>LOOKUP(Lk_p2!I401,Hoja1!$O$3:$O$299,Hoja1!$K$3:$K$299)</f>
        <v>3</v>
      </c>
    </row>
    <row r="402" spans="2:9">
      <c r="B402" s="101">
        <f>Lk_p2!B402</f>
        <v>2791</v>
      </c>
      <c r="C402" s="0">
        <f>LOOKUP(Lk_p2!C402,Hoja1!$O$3:$O$299,Hoja1!$K$3:$K$299)</f>
        <v>136</v>
      </c>
      <c r="H402" s="101">
        <f>Lk_p2!H402</f>
        <v>207533</v>
      </c>
      <c r="I402" s="0">
        <f>LOOKUP(Lk_p2!I402,Hoja1!$O$3:$O$299,Hoja1!$K$3:$K$299)</f>
        <v>3</v>
      </c>
    </row>
    <row r="403" spans="2:9">
      <c r="B403" s="101">
        <f>Lk_p2!B403</f>
        <v>2797</v>
      </c>
      <c r="C403" s="0">
        <f>LOOKUP(Lk_p2!C403,Hoja1!$O$3:$O$299,Hoja1!$K$3:$K$299)</f>
        <v>136</v>
      </c>
      <c r="H403" s="101">
        <f>Lk_p2!H403</f>
        <v>229969</v>
      </c>
      <c r="I403" s="0">
        <f>LOOKUP(Lk_p2!I403,Hoja1!$O$3:$O$299,Hoja1!$K$3:$K$299)</f>
        <v>3</v>
      </c>
    </row>
    <row r="404" spans="2:9">
      <c r="B404" s="101">
        <f>Lk_p2!B404</f>
        <v>2801</v>
      </c>
      <c r="C404" s="0">
        <f>LOOKUP(Lk_p2!C404,Hoja1!$O$3:$O$299,Hoja1!$K$3:$K$299)</f>
        <v>136</v>
      </c>
      <c r="H404" s="101">
        <f>Lk_p2!H404</f>
        <v>241187</v>
      </c>
      <c r="I404" s="0">
        <f>LOOKUP(Lk_p2!I404,Hoja1!$O$3:$O$299,Hoja1!$K$3:$K$299)</f>
        <v>2</v>
      </c>
    </row>
    <row r="405" spans="2:9">
      <c r="B405" s="101">
        <f>Lk_p2!B405</f>
        <v>2803</v>
      </c>
      <c r="C405" s="0">
        <f>LOOKUP(Lk_p2!C405,Hoja1!$O$3:$O$299,Hoja1!$K$3:$K$299)</f>
        <v>136</v>
      </c>
      <c r="H405" s="101">
        <f>Lk_p2!H405</f>
        <v>263623</v>
      </c>
      <c r="I405" s="0">
        <f>LOOKUP(Lk_p2!I405,Hoja1!$O$3:$O$299,Hoja1!$K$3:$K$299)</f>
        <v>2</v>
      </c>
    </row>
    <row r="406" spans="2:9">
      <c r="B406" s="101">
        <f>Lk_p2!B406</f>
        <v>2819</v>
      </c>
      <c r="C406" s="0">
        <f>LOOKUP(Lk_p2!C406,Hoja1!$O$3:$O$299,Hoja1!$K$3:$K$299)</f>
        <v>136</v>
      </c>
      <c r="H406" s="101">
        <f>Lk_p2!H406</f>
        <v>297277</v>
      </c>
      <c r="I406" s="0">
        <f>LOOKUP(Lk_p2!I406,Hoja1!$O$3:$O$299,Hoja1!$K$3:$K$299)</f>
        <v>1</v>
      </c>
    </row>
    <row r="407" spans="2:9">
      <c r="B407" s="101">
        <f>Lk_p2!B407</f>
        <v>2833</v>
      </c>
      <c r="C407" s="0">
        <f>LOOKUP(Lk_p2!C407,Hoja1!$O$3:$O$299,Hoja1!$K$3:$K$299)</f>
        <v>136</v>
      </c>
      <c r="H407" s="101">
        <f>Lk_p2!H407</f>
        <v>330931</v>
      </c>
      <c r="I407" s="0">
        <f>LOOKUP(Lk_p2!I407,Hoja1!$O$3:$O$299,Hoja1!$K$3:$K$299)</f>
        <v>1</v>
      </c>
    </row>
    <row r="408" spans="2:9">
      <c r="B408" s="101">
        <f>Lk_p2!B408</f>
        <v>2837</v>
      </c>
      <c r="C408" s="0">
        <f>LOOKUP(Lk_p2!C408,Hoja1!$O$3:$O$299,Hoja1!$K$3:$K$299)</f>
        <v>136</v>
      </c>
      <c r="H408" s="101">
        <f>Lk_p2!H408</f>
        <v>342149</v>
      </c>
      <c r="I408" s="0">
        <f>LOOKUP(Lk_p2!I408,Hoja1!$O$3:$O$299,Hoja1!$K$3:$K$299)</f>
        <v>1</v>
      </c>
    </row>
    <row r="409" spans="2:9">
      <c r="B409" s="101">
        <f>Lk_p2!B409</f>
        <v>2843</v>
      </c>
      <c r="C409" s="0">
        <f>LOOKUP(Lk_p2!C409,Hoja1!$O$3:$O$299,Hoja1!$K$3:$K$299)</f>
        <v>136</v>
      </c>
      <c r="H409" s="101">
        <f>Lk_p2!H409</f>
        <v>375803</v>
      </c>
      <c r="I409" s="0">
        <f>LOOKUP(Lk_p2!I409,Hoja1!$O$3:$O$299,Hoja1!$K$3:$K$299)</f>
        <v>1</v>
      </c>
    </row>
    <row r="410" spans="2:9">
      <c r="B410" s="101">
        <f>Lk_p2!B410</f>
        <v>2851</v>
      </c>
      <c r="C410" s="0">
        <f>LOOKUP(Lk_p2!C410,Hoja1!$O$3:$O$299,Hoja1!$K$3:$K$299)</f>
        <v>136</v>
      </c>
      <c r="H410" s="101">
        <f>Lk_p2!H410</f>
        <v>109573</v>
      </c>
      <c r="I410" s="0">
        <f>LOOKUP(Lk_p2!I410,Hoja1!$O$3:$O$299,Hoja1!$K$3:$K$299)</f>
        <v>5</v>
      </c>
    </row>
    <row r="411" spans="2:9">
      <c r="B411" s="101">
        <f>Lk_p2!B411</f>
        <v>2857</v>
      </c>
      <c r="C411" s="0">
        <f>LOOKUP(Lk_p2!C411,Hoja1!$O$3:$O$299,Hoja1!$K$3:$K$299)</f>
        <v>136</v>
      </c>
      <c r="H411" s="101">
        <f>Lk_p2!H411</f>
        <v>132641</v>
      </c>
      <c r="I411" s="0">
        <f>LOOKUP(Lk_p2!I411,Hoja1!$O$3:$O$299,Hoja1!$K$3:$K$299)</f>
        <v>5</v>
      </c>
    </row>
    <row r="412" spans="2:9">
      <c r="B412" s="101">
        <f>Lk_p2!B412</f>
        <v>2861</v>
      </c>
      <c r="C412" s="0">
        <f>LOOKUP(Lk_p2!C412,Hoja1!$O$3:$O$299,Hoja1!$K$3:$K$299)</f>
        <v>136</v>
      </c>
      <c r="H412" s="101">
        <f>Lk_p2!H412</f>
        <v>167243</v>
      </c>
      <c r="I412" s="0">
        <f>LOOKUP(Lk_p2!I412,Hoja1!$O$3:$O$299,Hoja1!$K$3:$K$299)</f>
        <v>4</v>
      </c>
    </row>
    <row r="413" spans="2:9">
      <c r="B413" s="101">
        <f>Lk_p2!B413</f>
        <v>2879</v>
      </c>
      <c r="C413" s="0">
        <f>LOOKUP(Lk_p2!C413,Hoja1!$O$3:$O$299,Hoja1!$K$3:$K$299)</f>
        <v>136</v>
      </c>
      <c r="H413" s="101">
        <f>Lk_p2!H413</f>
        <v>178777</v>
      </c>
      <c r="I413" s="0">
        <f>LOOKUP(Lk_p2!I413,Hoja1!$O$3:$O$299,Hoja1!$K$3:$K$299)</f>
        <v>3</v>
      </c>
    </row>
    <row r="414" spans="2:9">
      <c r="B414" s="101">
        <f>Lk_p2!B414</f>
        <v>2887</v>
      </c>
      <c r="C414" s="0">
        <f>LOOKUP(Lk_p2!C414,Hoja1!$O$3:$O$299,Hoja1!$K$3:$K$299)</f>
        <v>136</v>
      </c>
      <c r="H414" s="101">
        <f>Lk_p2!H414</f>
        <v>213379</v>
      </c>
      <c r="I414" s="0">
        <f>LOOKUP(Lk_p2!I414,Hoja1!$O$3:$O$299,Hoja1!$K$3:$K$299)</f>
        <v>3</v>
      </c>
    </row>
    <row r="415" spans="2:9">
      <c r="B415" s="101">
        <f>Lk_p2!B415</f>
        <v>2897</v>
      </c>
      <c r="C415" s="0">
        <f>LOOKUP(Lk_p2!C415,Hoja1!$O$3:$O$299,Hoja1!$K$3:$K$299)</f>
        <v>136</v>
      </c>
      <c r="H415" s="101">
        <f>Lk_p2!H415</f>
        <v>236447</v>
      </c>
      <c r="I415" s="0">
        <f>LOOKUP(Lk_p2!I415,Hoja1!$O$3:$O$299,Hoja1!$K$3:$K$299)</f>
        <v>3</v>
      </c>
    </row>
    <row r="416" spans="2:9">
      <c r="B416" s="101">
        <f>Lk_p2!B416</f>
        <v>2903</v>
      </c>
      <c r="C416" s="0">
        <f>LOOKUP(Lk_p2!C416,Hoja1!$O$3:$O$299,Hoja1!$K$3:$K$299)</f>
        <v>136</v>
      </c>
      <c r="H416" s="101">
        <f>Lk_p2!H416</f>
        <v>247981</v>
      </c>
      <c r="I416" s="0">
        <f>LOOKUP(Lk_p2!I416,Hoja1!$O$3:$O$299,Hoja1!$K$3:$K$299)</f>
        <v>2</v>
      </c>
    </row>
    <row r="417" spans="2:9">
      <c r="B417" s="101">
        <f>Lk_p2!B417</f>
        <v>2909</v>
      </c>
      <c r="C417" s="0">
        <f>LOOKUP(Lk_p2!C417,Hoja1!$O$3:$O$299,Hoja1!$K$3:$K$299)</f>
        <v>136</v>
      </c>
      <c r="H417" s="101">
        <f>Lk_p2!H417</f>
        <v>271049</v>
      </c>
      <c r="I417" s="0">
        <f>LOOKUP(Lk_p2!I417,Hoja1!$O$3:$O$299,Hoja1!$K$3:$K$299)</f>
        <v>2</v>
      </c>
    </row>
    <row r="418" spans="2:9">
      <c r="B418" s="101">
        <f>Lk_p2!B418</f>
        <v>2917</v>
      </c>
      <c r="C418" s="0">
        <f>LOOKUP(Lk_p2!C418,Hoja1!$O$3:$O$299,Hoja1!$K$3:$K$299)</f>
        <v>136</v>
      </c>
      <c r="H418" s="101">
        <f>Lk_p2!H418</f>
        <v>305651</v>
      </c>
      <c r="I418" s="0">
        <f>LOOKUP(Lk_p2!I418,Hoja1!$O$3:$O$299,Hoja1!$K$3:$K$299)</f>
        <v>1</v>
      </c>
    </row>
    <row r="419" spans="2:9">
      <c r="B419" s="101">
        <f>Lk_p2!B419</f>
        <v>2927</v>
      </c>
      <c r="C419" s="0">
        <f>LOOKUP(Lk_p2!C419,Hoja1!$O$3:$O$299,Hoja1!$K$3:$K$299)</f>
        <v>136</v>
      </c>
      <c r="H419" s="101">
        <f>Lk_p2!H419</f>
        <v>340253</v>
      </c>
      <c r="I419" s="0">
        <f>LOOKUP(Lk_p2!I419,Hoja1!$O$3:$O$299,Hoja1!$K$3:$K$299)</f>
        <v>1</v>
      </c>
    </row>
    <row r="420" spans="2:9">
      <c r="B420" s="101">
        <f>Lk_p2!B420</f>
        <v>2939</v>
      </c>
      <c r="C420" s="0">
        <f>LOOKUP(Lk_p2!C420,Hoja1!$O$3:$O$299,Hoja1!$K$3:$K$299)</f>
        <v>136</v>
      </c>
      <c r="H420" s="101">
        <f>Lk_p2!H420</f>
        <v>351787</v>
      </c>
      <c r="I420" s="0">
        <f>LOOKUP(Lk_p2!I420,Hoja1!$O$3:$O$299,Hoja1!$K$3:$K$299)</f>
        <v>1</v>
      </c>
    </row>
    <row r="421" spans="2:9">
      <c r="B421" s="101">
        <f>Lk_p2!B421</f>
        <v>2953</v>
      </c>
      <c r="C421" s="0">
        <f>LOOKUP(Lk_p2!C421,Hoja1!$O$3:$O$299,Hoja1!$K$3:$K$299)</f>
        <v>136</v>
      </c>
      <c r="H421" s="101">
        <f>Lk_p2!H421</f>
        <v>386389</v>
      </c>
      <c r="I421" s="0">
        <f>LOOKUP(Lk_p2!I421,Hoja1!$O$3:$O$299,Hoja1!$K$3:$K$299)</f>
        <v>1</v>
      </c>
    </row>
    <row r="422" spans="2:9">
      <c r="B422" s="101">
        <f>Lk_p2!B422</f>
        <v>2957</v>
      </c>
      <c r="C422" s="0">
        <f>LOOKUP(Lk_p2!C422,Hoja1!$O$3:$O$299,Hoja1!$K$3:$K$299)</f>
        <v>136</v>
      </c>
      <c r="H422" s="101">
        <f>Lk_p2!H422</f>
        <v>409457</v>
      </c>
      <c r="I422" s="0">
        <f>LOOKUP(Lk_p2!I422,Hoja1!$O$3:$O$299,Hoja1!$K$3:$K$299)</f>
        <v>1</v>
      </c>
    </row>
    <row r="423" spans="2:9">
      <c r="B423" s="101">
        <f>Lk_p2!B423</f>
        <v>2963</v>
      </c>
      <c r="C423" s="0">
        <f>LOOKUP(Lk_p2!C423,Hoja1!$O$3:$O$299,Hoja1!$K$3:$K$299)</f>
        <v>136</v>
      </c>
      <c r="H423" s="101">
        <f>Lk_p2!H423</f>
        <v>36271</v>
      </c>
      <c r="I423" s="0">
        <f>LOOKUP(Lk_p2!I423,Hoja1!$O$3:$O$299,Hoja1!$K$3:$K$299)</f>
        <v>18</v>
      </c>
    </row>
    <row r="424" spans="2:9">
      <c r="B424" s="101">
        <f>Lk_p2!B424</f>
        <v>2969</v>
      </c>
      <c r="C424" s="0">
        <f>LOOKUP(Lk_p2!C424,Hoja1!$O$3:$O$299,Hoja1!$K$3:$K$299)</f>
        <v>136</v>
      </c>
      <c r="H424" s="101">
        <f>Lk_p2!H424</f>
        <v>45733</v>
      </c>
      <c r="I424" s="0">
        <f>LOOKUP(Lk_p2!I424,Hoja1!$O$3:$O$299,Hoja1!$K$3:$K$299)</f>
        <v>14</v>
      </c>
    </row>
    <row r="425" spans="2:9">
      <c r="B425" s="101">
        <f>Lk_p2!B425</f>
        <v>2971</v>
      </c>
      <c r="C425" s="0">
        <f>LOOKUP(Lk_p2!C425,Hoja1!$O$3:$O$299,Hoja1!$K$3:$K$299)</f>
        <v>136</v>
      </c>
      <c r="H425" s="101">
        <f>Lk_p2!H425</f>
        <v>55361</v>
      </c>
      <c r="I425" s="0">
        <f>LOOKUP(Lk_p2!I425,Hoja1!$O$3:$O$299,Hoja1!$K$3:$K$299)</f>
        <v>8</v>
      </c>
    </row>
    <row r="426" spans="2:9">
      <c r="B426" s="101">
        <f>Lk_p2!B426</f>
        <v>2999</v>
      </c>
      <c r="C426" s="0">
        <f>LOOKUP(Lk_p2!C426,Hoja1!$O$3:$O$299,Hoja1!$K$3:$K$299)</f>
        <v>136</v>
      </c>
      <c r="H426" s="101">
        <f>Lk_p2!H426</f>
        <v>48887</v>
      </c>
      <c r="I426" s="0">
        <f>LOOKUP(Lk_p2!I426,Hoja1!$O$3:$O$299,Hoja1!$K$3:$K$299)</f>
        <v>12</v>
      </c>
    </row>
    <row r="427" spans="2:9">
      <c r="B427" s="101">
        <f>Lk_p2!B427</f>
        <v>3001</v>
      </c>
      <c r="C427" s="0">
        <f>LOOKUP(Lk_p2!C427,Hoja1!$O$3:$O$299,Hoja1!$K$3:$K$299)</f>
        <v>136</v>
      </c>
      <c r="H427" s="101">
        <f>Lk_p2!H427</f>
        <v>59179</v>
      </c>
      <c r="I427" s="0">
        <f>LOOKUP(Lk_p2!I427,Hoja1!$O$3:$O$299,Hoja1!$K$3:$K$299)</f>
        <v>7</v>
      </c>
    </row>
    <row r="428" spans="2:9">
      <c r="B428" s="101">
        <f>Lk_p2!B428</f>
        <v>3011</v>
      </c>
      <c r="C428" s="0">
        <f>LOOKUP(Lk_p2!C428,Hoja1!$O$3:$O$299,Hoja1!$K$3:$K$299)</f>
        <v>136</v>
      </c>
      <c r="H428" s="101">
        <f>Lk_p2!H428</f>
        <v>74617</v>
      </c>
      <c r="I428" s="0">
        <f>LOOKUP(Lk_p2!I428,Hoja1!$O$3:$O$299,Hoja1!$K$3:$K$299)</f>
        <v>7</v>
      </c>
    </row>
    <row r="429" spans="2:9">
      <c r="B429" s="101">
        <f>Lk_p2!B429</f>
        <v>3019</v>
      </c>
      <c r="C429" s="0">
        <f>LOOKUP(Lk_p2!C429,Hoja1!$O$3:$O$299,Hoja1!$K$3:$K$299)</f>
        <v>136</v>
      </c>
      <c r="H429" s="101">
        <f>Lk_p2!H429</f>
        <v>58349</v>
      </c>
      <c r="I429" s="0">
        <f>LOOKUP(Lk_p2!I429,Hoja1!$O$3:$O$299,Hoja1!$K$3:$K$299)</f>
        <v>8</v>
      </c>
    </row>
    <row r="430" spans="2:9">
      <c r="B430" s="101">
        <f>Lk_p2!B430</f>
        <v>3023</v>
      </c>
      <c r="C430" s="0">
        <f>LOOKUP(Lk_p2!C430,Hoja1!$O$3:$O$299,Hoja1!$K$3:$K$299)</f>
        <v>136</v>
      </c>
      <c r="H430" s="101">
        <f>Lk_p2!H430</f>
        <v>70633</v>
      </c>
      <c r="I430" s="0">
        <f>LOOKUP(Lk_p2!I430,Hoja1!$O$3:$O$299,Hoja1!$K$3:$K$299)</f>
        <v>7</v>
      </c>
    </row>
    <row r="431" spans="2:9">
      <c r="B431" s="101">
        <f>Lk_p2!B431</f>
        <v>3037</v>
      </c>
      <c r="C431" s="0">
        <f>LOOKUP(Lk_p2!C431,Hoja1!$O$3:$O$299,Hoja1!$K$3:$K$299)</f>
        <v>136</v>
      </c>
      <c r="H431" s="101">
        <f>Lk_p2!H431</f>
        <v>89059</v>
      </c>
      <c r="I431" s="0">
        <f>LOOKUP(Lk_p2!I431,Hoja1!$O$3:$O$299,Hoja1!$K$3:$K$299)</f>
        <v>6</v>
      </c>
    </row>
    <row r="432" spans="2:9">
      <c r="B432" s="101">
        <f>Lk_p2!B432</f>
        <v>3041</v>
      </c>
      <c r="C432" s="0">
        <f>LOOKUP(Lk_p2!C432,Hoja1!$O$3:$O$299,Hoja1!$K$3:$K$299)</f>
        <v>134</v>
      </c>
      <c r="H432" s="101">
        <f>Lk_p2!H432</f>
        <v>95201</v>
      </c>
      <c r="I432" s="0">
        <f>LOOKUP(Lk_p2!I432,Hoja1!$O$3:$O$299,Hoja1!$K$3:$K$299)</f>
        <v>6</v>
      </c>
    </row>
    <row r="433" spans="2:9">
      <c r="B433" s="101">
        <f>Lk_p2!B433</f>
        <v>3049</v>
      </c>
      <c r="C433" s="0">
        <f>LOOKUP(Lk_p2!C433,Hoja1!$O$3:$O$299,Hoja1!$K$3:$K$299)</f>
        <v>134</v>
      </c>
      <c r="H433" s="101">
        <f>Lk_p2!H433</f>
        <v>64657</v>
      </c>
      <c r="I433" s="0">
        <f>LOOKUP(Lk_p2!I433,Hoja1!$O$3:$O$299,Hoja1!$K$3:$K$299)</f>
        <v>7</v>
      </c>
    </row>
    <row r="434" spans="2:9">
      <c r="B434" s="101">
        <f>Lk_p2!B434</f>
        <v>3061</v>
      </c>
      <c r="C434" s="0">
        <f>LOOKUP(Lk_p2!C434,Hoja1!$O$3:$O$299,Hoja1!$K$3:$K$299)</f>
        <v>132</v>
      </c>
      <c r="H434" s="101">
        <f>Lk_p2!H434</f>
        <v>78269</v>
      </c>
      <c r="I434" s="0">
        <f>LOOKUP(Lk_p2!I434,Hoja1!$O$3:$O$299,Hoja1!$K$3:$K$299)</f>
        <v>6</v>
      </c>
    </row>
    <row r="435" spans="2:9">
      <c r="B435" s="101">
        <f>Lk_p2!B435</f>
        <v>3067</v>
      </c>
      <c r="C435" s="0">
        <f>LOOKUP(Lk_p2!C435,Hoja1!$O$3:$O$299,Hoja1!$K$3:$K$299)</f>
        <v>132</v>
      </c>
      <c r="H435" s="101">
        <f>Lk_p2!H435</f>
        <v>98687</v>
      </c>
      <c r="I435" s="0">
        <f>LOOKUP(Lk_p2!I435,Hoja1!$O$3:$O$299,Hoja1!$K$3:$K$299)</f>
        <v>6</v>
      </c>
    </row>
    <row r="436" spans="2:9">
      <c r="B436" s="101">
        <f>Lk_p2!B436</f>
        <v>3079</v>
      </c>
      <c r="C436" s="0">
        <f>LOOKUP(Lk_p2!C436,Hoja1!$O$3:$O$299,Hoja1!$K$3:$K$299)</f>
        <v>132</v>
      </c>
      <c r="H436" s="101">
        <f>Lk_p2!H436</f>
        <v>105493</v>
      </c>
      <c r="I436" s="0">
        <f>LOOKUP(Lk_p2!I436,Hoja1!$O$3:$O$299,Hoja1!$K$3:$K$299)</f>
        <v>5</v>
      </c>
    </row>
    <row r="437" spans="2:9">
      <c r="B437" s="101">
        <f>Lk_p2!B437</f>
        <v>3083</v>
      </c>
      <c r="C437" s="0">
        <f>LOOKUP(Lk_p2!C437,Hoja1!$O$3:$O$299,Hoja1!$K$3:$K$299)</f>
        <v>132</v>
      </c>
      <c r="H437" s="101">
        <f>Lk_p2!H437</f>
        <v>125911</v>
      </c>
      <c r="I437" s="0">
        <f>LOOKUP(Lk_p2!I437,Hoja1!$O$3:$O$299,Hoja1!$K$3:$K$299)</f>
        <v>5</v>
      </c>
    </row>
    <row r="438" spans="2:9">
      <c r="B438" s="101">
        <f>Lk_p2!B438</f>
        <v>3089</v>
      </c>
      <c r="C438" s="0">
        <f>LOOKUP(Lk_p2!C438,Hoja1!$O$3:$O$299,Hoja1!$K$3:$K$299)</f>
        <v>132</v>
      </c>
      <c r="H438" s="101">
        <f>Lk_p2!H438</f>
        <v>67811</v>
      </c>
      <c r="I438" s="0">
        <f>LOOKUP(Lk_p2!I438,Hoja1!$O$3:$O$299,Hoja1!$K$3:$K$299)</f>
        <v>7</v>
      </c>
    </row>
    <row r="439" spans="2:9">
      <c r="B439" s="101">
        <f>Lk_p2!B439</f>
        <v>3109</v>
      </c>
      <c r="C439" s="0">
        <f>LOOKUP(Lk_p2!C439,Hoja1!$O$3:$O$299,Hoja1!$K$3:$K$299)</f>
        <v>132</v>
      </c>
      <c r="H439" s="101">
        <f>Lk_p2!H439</f>
        <v>82087</v>
      </c>
      <c r="I439" s="0">
        <f>LOOKUP(Lk_p2!I439,Hoja1!$O$3:$O$299,Hoja1!$K$3:$K$299)</f>
        <v>6</v>
      </c>
    </row>
    <row r="440" spans="2:9">
      <c r="B440" s="101">
        <f>Lk_p2!B440</f>
        <v>3119</v>
      </c>
      <c r="C440" s="0">
        <f>LOOKUP(Lk_p2!C440,Hoja1!$O$3:$O$299,Hoja1!$K$3:$K$299)</f>
        <v>132</v>
      </c>
      <c r="H440" s="101">
        <f>Lk_p2!H440</f>
        <v>103501</v>
      </c>
      <c r="I440" s="0">
        <f>LOOKUP(Lk_p2!I440,Hoja1!$O$3:$O$299,Hoja1!$K$3:$K$299)</f>
        <v>6</v>
      </c>
    </row>
    <row r="441" spans="2:9">
      <c r="B441" s="101">
        <f>Lk_p2!B441</f>
        <v>3121</v>
      </c>
      <c r="C441" s="0">
        <f>LOOKUP(Lk_p2!C441,Hoja1!$O$3:$O$299,Hoja1!$K$3:$K$299)</f>
        <v>132</v>
      </c>
      <c r="H441" s="101">
        <f>Lk_p2!H441</f>
        <v>110639</v>
      </c>
      <c r="I441" s="0">
        <f>LOOKUP(Lk_p2!I441,Hoja1!$O$3:$O$299,Hoja1!$K$3:$K$299)</f>
        <v>5</v>
      </c>
    </row>
    <row r="442" spans="2:9">
      <c r="B442" s="101">
        <f>Lk_p2!B442</f>
        <v>3137</v>
      </c>
      <c r="C442" s="0">
        <f>LOOKUP(Lk_p2!C442,Hoja1!$O$3:$O$299,Hoja1!$K$3:$K$299)</f>
        <v>132</v>
      </c>
      <c r="H442" s="101">
        <f>Lk_p2!H442</f>
        <v>132053</v>
      </c>
      <c r="I442" s="0">
        <f>LOOKUP(Lk_p2!I442,Hoja1!$O$3:$O$299,Hoja1!$K$3:$K$299)</f>
        <v>5</v>
      </c>
    </row>
    <row r="443" spans="2:9">
      <c r="B443" s="101">
        <f>Lk_p2!B443</f>
        <v>3163</v>
      </c>
      <c r="C443" s="0">
        <f>LOOKUP(Lk_p2!C443,Hoja1!$O$3:$O$299,Hoja1!$K$3:$K$299)</f>
        <v>132</v>
      </c>
      <c r="H443" s="101">
        <f>Lk_p2!H443</f>
        <v>146329</v>
      </c>
      <c r="I443" s="0">
        <f>LOOKUP(Lk_p2!I443,Hoja1!$O$3:$O$299,Hoja1!$K$3:$K$299)</f>
        <v>5</v>
      </c>
    </row>
    <row r="444" spans="2:9">
      <c r="B444" s="101">
        <f>Lk_p2!B444</f>
        <v>3167</v>
      </c>
      <c r="C444" s="0">
        <f>LOOKUP(Lk_p2!C444,Hoja1!$O$3:$O$299,Hoja1!$K$3:$K$299)</f>
        <v>132</v>
      </c>
      <c r="H444" s="101">
        <f>Lk_p2!H444</f>
        <v>74119</v>
      </c>
      <c r="I444" s="0">
        <f>LOOKUP(Lk_p2!I444,Hoja1!$O$3:$O$299,Hoja1!$K$3:$K$299)</f>
        <v>7</v>
      </c>
    </row>
    <row r="445" spans="2:9">
      <c r="B445" s="101">
        <f>Lk_p2!B445</f>
        <v>3169</v>
      </c>
      <c r="C445" s="0">
        <f>LOOKUP(Lk_p2!C445,Hoja1!$O$3:$O$299,Hoja1!$K$3:$K$299)</f>
        <v>132</v>
      </c>
      <c r="H445" s="101">
        <f>Lk_p2!H445</f>
        <v>89723</v>
      </c>
      <c r="I445" s="0">
        <f>LOOKUP(Lk_p2!I445,Hoja1!$O$3:$O$299,Hoja1!$K$3:$K$299)</f>
        <v>6</v>
      </c>
    </row>
    <row r="446" spans="2:9">
      <c r="B446" s="101">
        <f>Lk_p2!B446</f>
        <v>3181</v>
      </c>
      <c r="C446" s="0">
        <f>LOOKUP(Lk_p2!C446,Hoja1!$O$3:$O$299,Hoja1!$K$3:$K$299)</f>
        <v>132</v>
      </c>
      <c r="H446" s="101">
        <f>Lk_p2!H446</f>
        <v>113129</v>
      </c>
      <c r="I446" s="0">
        <f>LOOKUP(Lk_p2!I446,Hoja1!$O$3:$O$299,Hoja1!$K$3:$K$299)</f>
        <v>5</v>
      </c>
    </row>
    <row r="447" spans="2:9">
      <c r="B447" s="101">
        <f>Lk_p2!B447</f>
        <v>3187</v>
      </c>
      <c r="C447" s="0">
        <f>LOOKUP(Lk_p2!C447,Hoja1!$O$3:$O$299,Hoja1!$K$3:$K$299)</f>
        <v>132</v>
      </c>
      <c r="H447" s="101">
        <f>Lk_p2!H447</f>
        <v>120931</v>
      </c>
      <c r="I447" s="0">
        <f>LOOKUP(Lk_p2!I447,Hoja1!$O$3:$O$299,Hoja1!$K$3:$K$299)</f>
        <v>5</v>
      </c>
    </row>
    <row r="448" spans="2:9">
      <c r="B448" s="101">
        <f>Lk_p2!B448</f>
        <v>3191</v>
      </c>
      <c r="C448" s="0">
        <f>LOOKUP(Lk_p2!C448,Hoja1!$O$3:$O$299,Hoja1!$K$3:$K$299)</f>
        <v>132</v>
      </c>
      <c r="H448" s="101">
        <f>Lk_p2!H448</f>
        <v>144337</v>
      </c>
      <c r="I448" s="0">
        <f>LOOKUP(Lk_p2!I448,Hoja1!$O$3:$O$299,Hoja1!$K$3:$K$299)</f>
        <v>5</v>
      </c>
    </row>
    <row r="449" spans="2:9">
      <c r="B449" s="101">
        <f>Lk_p2!B449</f>
        <v>3203</v>
      </c>
      <c r="C449" s="0">
        <f>LOOKUP(Lk_p2!C449,Hoja1!$O$3:$O$299,Hoja1!$K$3:$K$299)</f>
        <v>132</v>
      </c>
      <c r="H449" s="101">
        <f>Lk_p2!H449</f>
        <v>159941</v>
      </c>
      <c r="I449" s="0">
        <f>LOOKUP(Lk_p2!I449,Hoja1!$O$3:$O$299,Hoja1!$K$3:$K$299)</f>
        <v>5</v>
      </c>
    </row>
    <row r="450" spans="2:9">
      <c r="B450" s="101">
        <f>Lk_p2!B450</f>
        <v>3209</v>
      </c>
      <c r="C450" s="0">
        <f>LOOKUP(Lk_p2!C450,Hoja1!$O$3:$O$299,Hoja1!$K$3:$K$299)</f>
        <v>132</v>
      </c>
      <c r="H450" s="101">
        <f>Lk_p2!H450</f>
        <v>167743</v>
      </c>
      <c r="I450" s="0">
        <f>LOOKUP(Lk_p2!I450,Hoja1!$O$3:$O$299,Hoja1!$K$3:$K$299)</f>
        <v>3</v>
      </c>
    </row>
    <row r="451" spans="2:9">
      <c r="B451" s="101">
        <f>Lk_p2!B451</f>
        <v>3217</v>
      </c>
      <c r="C451" s="0">
        <f>LOOKUP(Lk_p2!C451,Hoja1!$O$3:$O$299,Hoja1!$K$3:$K$299)</f>
        <v>132</v>
      </c>
      <c r="H451" s="101">
        <f>Lk_p2!H451</f>
        <v>83581</v>
      </c>
      <c r="I451" s="0">
        <f>LOOKUP(Lk_p2!I451,Hoja1!$O$3:$O$299,Hoja1!$K$3:$K$299)</f>
        <v>6</v>
      </c>
    </row>
    <row r="452" spans="2:9">
      <c r="B452" s="101">
        <f>Lk_p2!B452</f>
        <v>3221</v>
      </c>
      <c r="C452" s="0">
        <f>LOOKUP(Lk_p2!C452,Hoja1!$O$3:$O$299,Hoja1!$K$3:$K$299)</f>
        <v>132</v>
      </c>
      <c r="H452" s="101">
        <f>Lk_p2!H452</f>
        <v>101177</v>
      </c>
      <c r="I452" s="0">
        <f>LOOKUP(Lk_p2!I452,Hoja1!$O$3:$O$299,Hoja1!$K$3:$K$299)</f>
        <v>5</v>
      </c>
    </row>
    <row r="453" spans="2:9">
      <c r="B453" s="101">
        <f>Lk_p2!B453</f>
        <v>3229</v>
      </c>
      <c r="C453" s="0">
        <f>LOOKUP(Lk_p2!C453,Hoja1!$O$3:$O$299,Hoja1!$K$3:$K$299)</f>
        <v>132</v>
      </c>
      <c r="H453" s="101">
        <f>Lk_p2!H453</f>
        <v>127571</v>
      </c>
      <c r="I453" s="0">
        <f>LOOKUP(Lk_p2!I453,Hoja1!$O$3:$O$299,Hoja1!$K$3:$K$299)</f>
        <v>5</v>
      </c>
    </row>
    <row r="454" spans="2:9">
      <c r="B454" s="101">
        <f>Lk_p2!B454</f>
        <v>3251</v>
      </c>
      <c r="C454" s="0">
        <f>LOOKUP(Lk_p2!C454,Hoja1!$O$3:$O$299,Hoja1!$K$3:$K$299)</f>
        <v>132</v>
      </c>
      <c r="H454" s="101">
        <f>Lk_p2!H454</f>
        <v>136369</v>
      </c>
      <c r="I454" s="0">
        <f>LOOKUP(Lk_p2!I454,Hoja1!$O$3:$O$299,Hoja1!$K$3:$K$299)</f>
        <v>5</v>
      </c>
    </row>
    <row r="455" spans="2:9">
      <c r="B455" s="101">
        <f>Lk_p2!B455</f>
        <v>3253</v>
      </c>
      <c r="C455" s="0">
        <f>LOOKUP(Lk_p2!C455,Hoja1!$O$3:$O$299,Hoja1!$K$3:$K$299)</f>
        <v>132</v>
      </c>
      <c r="H455" s="101">
        <f>Lk_p2!H455</f>
        <v>162763</v>
      </c>
      <c r="I455" s="0">
        <f>LOOKUP(Lk_p2!I455,Hoja1!$O$3:$O$299,Hoja1!$K$3:$K$299)</f>
        <v>4</v>
      </c>
    </row>
    <row r="456" spans="2:9">
      <c r="B456" s="101">
        <f>Lk_p2!B456</f>
        <v>3257</v>
      </c>
      <c r="C456" s="0">
        <f>LOOKUP(Lk_p2!C456,Hoja1!$O$3:$O$299,Hoja1!$K$3:$K$299)</f>
        <v>132</v>
      </c>
      <c r="H456" s="101">
        <f>Lk_p2!H456</f>
        <v>180359</v>
      </c>
      <c r="I456" s="0">
        <f>LOOKUP(Lk_p2!I456,Hoja1!$O$3:$O$299,Hoja1!$K$3:$K$299)</f>
        <v>3</v>
      </c>
    </row>
    <row r="457" spans="2:9">
      <c r="B457" s="101">
        <f>Lk_p2!B457</f>
        <v>3259</v>
      </c>
      <c r="C457" s="0">
        <f>LOOKUP(Lk_p2!C457,Hoja1!$O$3:$O$299,Hoja1!$K$3:$K$299)</f>
        <v>132</v>
      </c>
      <c r="H457" s="101">
        <f>Lk_p2!H457</f>
        <v>189157</v>
      </c>
      <c r="I457" s="0">
        <f>LOOKUP(Lk_p2!I457,Hoja1!$O$3:$O$299,Hoja1!$K$3:$K$299)</f>
        <v>3</v>
      </c>
    </row>
    <row r="458" spans="2:9">
      <c r="B458" s="101">
        <f>Lk_p2!B458</f>
        <v>3271</v>
      </c>
      <c r="C458" s="0">
        <f>LOOKUP(Lk_p2!C458,Hoja1!$O$3:$O$299,Hoja1!$K$3:$K$299)</f>
        <v>127</v>
      </c>
      <c r="H458" s="101">
        <f>Lk_p2!H458</f>
        <v>206753</v>
      </c>
      <c r="I458" s="0">
        <f>LOOKUP(Lk_p2!I458,Hoja1!$O$3:$O$299,Hoja1!$K$3:$K$299)</f>
        <v>3</v>
      </c>
    </row>
    <row r="459" spans="2:9">
      <c r="B459" s="101">
        <f>Lk_p2!B459</f>
        <v>3299</v>
      </c>
      <c r="C459" s="0">
        <f>LOOKUP(Lk_p2!C459,Hoja1!$O$3:$O$299,Hoja1!$K$3:$K$299)</f>
        <v>116</v>
      </c>
      <c r="H459" s="101">
        <f>Lk_p2!H459</f>
        <v>93043</v>
      </c>
      <c r="I459" s="0">
        <f>LOOKUP(Lk_p2!I459,Hoja1!$O$3:$O$299,Hoja1!$K$3:$K$299)</f>
        <v>6</v>
      </c>
    </row>
    <row r="460" spans="2:9">
      <c r="B460" s="101">
        <f>Lk_p2!B460</f>
        <v>3301</v>
      </c>
      <c r="C460" s="0">
        <f>LOOKUP(Lk_p2!C460,Hoja1!$O$3:$O$299,Hoja1!$K$3:$K$299)</f>
        <v>116</v>
      </c>
      <c r="H460" s="101">
        <f>Lk_p2!H460</f>
        <v>112631</v>
      </c>
      <c r="I460" s="0">
        <f>LOOKUP(Lk_p2!I460,Hoja1!$O$3:$O$299,Hoja1!$K$3:$K$299)</f>
        <v>5</v>
      </c>
    </row>
    <row r="461" spans="2:9">
      <c r="B461" s="101">
        <f>Lk_p2!B461</f>
        <v>3307</v>
      </c>
      <c r="C461" s="0">
        <f>LOOKUP(Lk_p2!C461,Hoja1!$O$3:$O$299,Hoja1!$K$3:$K$299)</f>
        <v>116</v>
      </c>
      <c r="H461" s="101">
        <f>Lk_p2!H461</f>
        <v>142013</v>
      </c>
      <c r="I461" s="0">
        <f>LOOKUP(Lk_p2!I461,Hoja1!$O$3:$O$299,Hoja1!$K$3:$K$299)</f>
        <v>5</v>
      </c>
    </row>
    <row r="462" spans="2:9">
      <c r="B462" s="101">
        <f>Lk_p2!B462</f>
        <v>3313</v>
      </c>
      <c r="C462" s="0">
        <f>LOOKUP(Lk_p2!C462,Hoja1!$O$3:$O$299,Hoja1!$K$3:$K$299)</f>
        <v>116</v>
      </c>
      <c r="H462" s="101">
        <f>Lk_p2!H462</f>
        <v>151807</v>
      </c>
      <c r="I462" s="0">
        <f>LOOKUP(Lk_p2!I462,Hoja1!$O$3:$O$299,Hoja1!$K$3:$K$299)</f>
        <v>4</v>
      </c>
    </row>
    <row r="463" spans="2:9">
      <c r="B463" s="101">
        <f>Lk_p2!B463</f>
        <v>3319</v>
      </c>
      <c r="C463" s="0">
        <f>LOOKUP(Lk_p2!C463,Hoja1!$O$3:$O$299,Hoja1!$K$3:$K$299)</f>
        <v>116</v>
      </c>
      <c r="H463" s="101">
        <f>Lk_p2!H463</f>
        <v>181189</v>
      </c>
      <c r="I463" s="0">
        <f>LOOKUP(Lk_p2!I463,Hoja1!$O$3:$O$299,Hoja1!$K$3:$K$299)</f>
        <v>3</v>
      </c>
    </row>
    <row r="464" spans="2:9">
      <c r="B464" s="101">
        <f>Lk_p2!B464</f>
        <v>3323</v>
      </c>
      <c r="C464" s="0">
        <f>LOOKUP(Lk_p2!C464,Hoja1!$O$3:$O$299,Hoja1!$K$3:$K$299)</f>
        <v>116</v>
      </c>
      <c r="H464" s="101">
        <f>Lk_p2!H464</f>
        <v>200777</v>
      </c>
      <c r="I464" s="0">
        <f>LOOKUP(Lk_p2!I464,Hoja1!$O$3:$O$299,Hoja1!$K$3:$K$299)</f>
        <v>3</v>
      </c>
    </row>
    <row r="465" spans="2:9">
      <c r="B465" s="101">
        <f>Lk_p2!B465</f>
        <v>3329</v>
      </c>
      <c r="C465" s="0">
        <f>LOOKUP(Lk_p2!C465,Hoja1!$O$3:$O$299,Hoja1!$K$3:$K$299)</f>
        <v>116</v>
      </c>
      <c r="H465" s="101">
        <f>Lk_p2!H465</f>
        <v>210571</v>
      </c>
      <c r="I465" s="0">
        <f>LOOKUP(Lk_p2!I465,Hoja1!$O$3:$O$299,Hoja1!$K$3:$K$299)</f>
        <v>3</v>
      </c>
    </row>
    <row r="466" spans="2:9">
      <c r="B466" s="101">
        <f>Lk_p2!B466</f>
        <v>3331</v>
      </c>
      <c r="C466" s="0">
        <f>LOOKUP(Lk_p2!C466,Hoja1!$O$3:$O$299,Hoja1!$K$3:$K$299)</f>
        <v>116</v>
      </c>
      <c r="H466" s="101">
        <f>Lk_p2!H466</f>
        <v>230159</v>
      </c>
      <c r="I466" s="0">
        <f>LOOKUP(Lk_p2!I466,Hoja1!$O$3:$O$299,Hoja1!$K$3:$K$299)</f>
        <v>2</v>
      </c>
    </row>
    <row r="467" spans="2:9">
      <c r="B467" s="101">
        <f>Lk_p2!B467</f>
        <v>3343</v>
      </c>
      <c r="C467" s="0">
        <f>LOOKUP(Lk_p2!C467,Hoja1!$O$3:$O$299,Hoja1!$K$3:$K$299)</f>
        <v>116</v>
      </c>
      <c r="H467" s="101">
        <f>Lk_p2!H467</f>
        <v>259541</v>
      </c>
      <c r="I467" s="0">
        <f>LOOKUP(Lk_p2!I467,Hoja1!$O$3:$O$299,Hoja1!$K$3:$K$299)</f>
        <v>2</v>
      </c>
    </row>
    <row r="468" spans="2:9">
      <c r="B468" s="101">
        <f>Lk_p2!B468</f>
        <v>3347</v>
      </c>
      <c r="C468" s="0">
        <f>LOOKUP(Lk_p2!C468,Hoja1!$O$3:$O$299,Hoja1!$K$3:$K$299)</f>
        <v>116</v>
      </c>
      <c r="H468" s="101">
        <f>Lk_p2!H468</f>
        <v>96197</v>
      </c>
      <c r="I468" s="0">
        <f>LOOKUP(Lk_p2!I468,Hoja1!$O$3:$O$299,Hoja1!$K$3:$K$299)</f>
        <v>5</v>
      </c>
    </row>
    <row r="469" spans="2:9">
      <c r="B469" s="101">
        <f>Lk_p2!B469</f>
        <v>3359</v>
      </c>
      <c r="C469" s="0">
        <f>LOOKUP(Lk_p2!C469,Hoja1!$O$3:$O$299,Hoja1!$K$3:$K$299)</f>
        <v>116</v>
      </c>
      <c r="H469" s="101">
        <f>Lk_p2!H469</f>
        <v>116449</v>
      </c>
      <c r="I469" s="0">
        <f>LOOKUP(Lk_p2!I469,Hoja1!$O$3:$O$299,Hoja1!$K$3:$K$299)</f>
        <v>5</v>
      </c>
    </row>
    <row r="470" spans="2:9">
      <c r="B470" s="101">
        <f>Lk_p2!B470</f>
        <v>3361</v>
      </c>
      <c r="C470" s="0">
        <f>LOOKUP(Lk_p2!C470,Hoja1!$O$3:$O$299,Hoja1!$K$3:$K$299)</f>
        <v>116</v>
      </c>
      <c r="H470" s="101">
        <f>Lk_p2!H470</f>
        <v>146827</v>
      </c>
      <c r="I470" s="0">
        <f>LOOKUP(Lk_p2!I470,Hoja1!$O$3:$O$299,Hoja1!$K$3:$K$299)</f>
        <v>5</v>
      </c>
    </row>
    <row r="471" spans="2:9">
      <c r="B471" s="101">
        <f>Lk_p2!B471</f>
        <v>3371</v>
      </c>
      <c r="C471" s="0">
        <f>LOOKUP(Lk_p2!C471,Hoja1!$O$3:$O$299,Hoja1!$K$3:$K$299)</f>
        <v>116</v>
      </c>
      <c r="H471" s="101">
        <f>Lk_p2!H471</f>
        <v>156953</v>
      </c>
      <c r="I471" s="0">
        <f>LOOKUP(Lk_p2!I471,Hoja1!$O$3:$O$299,Hoja1!$K$3:$K$299)</f>
        <v>3</v>
      </c>
    </row>
    <row r="472" spans="2:9">
      <c r="B472" s="101">
        <f>Lk_p2!B472</f>
        <v>3373</v>
      </c>
      <c r="C472" s="0">
        <f>LOOKUP(Lk_p2!C472,Hoja1!$O$3:$O$299,Hoja1!$K$3:$K$299)</f>
        <v>116</v>
      </c>
      <c r="H472" s="101">
        <f>Lk_p2!H472</f>
        <v>187331</v>
      </c>
      <c r="I472" s="0">
        <f>LOOKUP(Lk_p2!I472,Hoja1!$O$3:$O$299,Hoja1!$K$3:$K$299)</f>
        <v>3</v>
      </c>
    </row>
    <row r="473" spans="2:9">
      <c r="B473" s="101">
        <f>Lk_p2!B473</f>
        <v>3389</v>
      </c>
      <c r="C473" s="0">
        <f>LOOKUP(Lk_p2!C473,Hoja1!$O$3:$O$299,Hoja1!$K$3:$K$299)</f>
        <v>116</v>
      </c>
      <c r="H473" s="101">
        <f>Lk_p2!H473</f>
        <v>207583</v>
      </c>
      <c r="I473" s="0">
        <f>LOOKUP(Lk_p2!I473,Hoja1!$O$3:$O$299,Hoja1!$K$3:$K$299)</f>
        <v>3</v>
      </c>
    </row>
    <row r="474" spans="2:9">
      <c r="B474" s="101">
        <f>Lk_p2!B474</f>
        <v>3391</v>
      </c>
      <c r="C474" s="0">
        <f>LOOKUP(Lk_p2!C474,Hoja1!$O$3:$O$299,Hoja1!$K$3:$K$299)</f>
        <v>116</v>
      </c>
      <c r="H474" s="101">
        <f>Lk_p2!H474</f>
        <v>217709</v>
      </c>
      <c r="I474" s="0">
        <f>LOOKUP(Lk_p2!I474,Hoja1!$O$3:$O$299,Hoja1!$K$3:$K$299)</f>
        <v>3</v>
      </c>
    </row>
    <row r="475" spans="2:9">
      <c r="B475" s="101">
        <f>Lk_p2!B475</f>
        <v>3407</v>
      </c>
      <c r="C475" s="0">
        <f>LOOKUP(Lk_p2!C475,Hoja1!$O$3:$O$299,Hoja1!$K$3:$K$299)</f>
        <v>116</v>
      </c>
      <c r="H475" s="101">
        <f>Lk_p2!H475</f>
        <v>237961</v>
      </c>
      <c r="I475" s="0">
        <f>LOOKUP(Lk_p2!I475,Hoja1!$O$3:$O$299,Hoja1!$K$3:$K$299)</f>
        <v>2</v>
      </c>
    </row>
    <row r="476" spans="2:9">
      <c r="B476" s="101">
        <f>Lk_p2!B476</f>
        <v>3413</v>
      </c>
      <c r="C476" s="0">
        <f>LOOKUP(Lk_p2!C476,Hoja1!$O$3:$O$299,Hoja1!$K$3:$K$299)</f>
        <v>116</v>
      </c>
      <c r="H476" s="101">
        <f>Lk_p2!H476</f>
        <v>268339</v>
      </c>
      <c r="I476" s="0">
        <f>LOOKUP(Lk_p2!I476,Hoja1!$O$3:$O$299,Hoja1!$K$3:$K$299)</f>
        <v>2</v>
      </c>
    </row>
    <row r="477" spans="2:9">
      <c r="B477" s="101">
        <f>Lk_p2!B477</f>
        <v>3433</v>
      </c>
      <c r="C477" s="0">
        <f>LOOKUP(Lk_p2!C477,Hoja1!$O$3:$O$299,Hoja1!$K$3:$K$299)</f>
        <v>115</v>
      </c>
      <c r="H477" s="101">
        <f>Lk_p2!H477</f>
        <v>298717</v>
      </c>
      <c r="I477" s="0">
        <f>LOOKUP(Lk_p2!I477,Hoja1!$O$3:$O$299,Hoja1!$K$3:$K$299)</f>
        <v>2</v>
      </c>
    </row>
    <row r="478" spans="2:9">
      <c r="B478" s="101">
        <f>Lk_p2!B478</f>
        <v>3449</v>
      </c>
      <c r="C478" s="0">
        <f>LOOKUP(Lk_p2!C478,Hoja1!$O$3:$O$299,Hoja1!$K$3:$K$299)</f>
        <v>112</v>
      </c>
      <c r="H478" s="101">
        <f>Lk_p2!H478</f>
        <v>105659</v>
      </c>
      <c r="I478" s="0">
        <f>LOOKUP(Lk_p2!I478,Hoja1!$O$3:$O$299,Hoja1!$K$3:$K$299)</f>
        <v>5</v>
      </c>
    </row>
    <row r="479" spans="2:9">
      <c r="B479" s="101">
        <f>Lk_p2!B479</f>
        <v>3457</v>
      </c>
      <c r="C479" s="0">
        <f>LOOKUP(Lk_p2!C479,Hoja1!$O$3:$O$299,Hoja1!$K$3:$K$299)</f>
        <v>112</v>
      </c>
      <c r="H479" s="101">
        <f>Lk_p2!H479</f>
        <v>127903</v>
      </c>
      <c r="I479" s="0">
        <f>LOOKUP(Lk_p2!I479,Hoja1!$O$3:$O$299,Hoja1!$K$3:$K$299)</f>
        <v>5</v>
      </c>
    </row>
    <row r="480" spans="2:9">
      <c r="B480" s="101">
        <f>Lk_p2!B480</f>
        <v>3461</v>
      </c>
      <c r="C480" s="0">
        <f>LOOKUP(Lk_p2!C480,Hoja1!$O$3:$O$299,Hoja1!$K$3:$K$299)</f>
        <v>112</v>
      </c>
      <c r="H480" s="101">
        <f>Lk_p2!H480</f>
        <v>161269</v>
      </c>
      <c r="I480" s="0">
        <f>LOOKUP(Lk_p2!I480,Hoja1!$O$3:$O$299,Hoja1!$K$3:$K$299)</f>
        <v>4</v>
      </c>
    </row>
    <row r="481" spans="2:9">
      <c r="B481" s="101">
        <f>Lk_p2!B481</f>
        <v>3463</v>
      </c>
      <c r="C481" s="0">
        <f>LOOKUP(Lk_p2!C481,Hoja1!$O$3:$O$299,Hoja1!$K$3:$K$299)</f>
        <v>112</v>
      </c>
      <c r="H481" s="101">
        <f>Lk_p2!H481</f>
        <v>172391</v>
      </c>
      <c r="I481" s="0">
        <f>LOOKUP(Lk_p2!I481,Hoja1!$O$3:$O$299,Hoja1!$K$3:$K$299)</f>
        <v>3</v>
      </c>
    </row>
    <row r="482" spans="2:9">
      <c r="B482" s="101">
        <f>Lk_p2!B482</f>
        <v>3467</v>
      </c>
      <c r="C482" s="0">
        <f>LOOKUP(Lk_p2!C482,Hoja1!$O$3:$O$299,Hoja1!$K$3:$K$299)</f>
        <v>112</v>
      </c>
      <c r="H482" s="101">
        <f>Lk_p2!H482</f>
        <v>205757</v>
      </c>
      <c r="I482" s="0">
        <f>LOOKUP(Lk_p2!I482,Hoja1!$O$3:$O$299,Hoja1!$K$3:$K$299)</f>
        <v>3</v>
      </c>
    </row>
    <row r="483" spans="2:9">
      <c r="B483" s="101">
        <f>Lk_p2!B483</f>
        <v>3469</v>
      </c>
      <c r="C483" s="0">
        <f>LOOKUP(Lk_p2!C483,Hoja1!$O$3:$O$299,Hoja1!$K$3:$K$299)</f>
        <v>112</v>
      </c>
      <c r="H483" s="101">
        <f>Lk_p2!H483</f>
        <v>228001</v>
      </c>
      <c r="I483" s="0">
        <f>LOOKUP(Lk_p2!I483,Hoja1!$O$3:$O$299,Hoja1!$K$3:$K$299)</f>
        <v>3</v>
      </c>
    </row>
    <row r="484" spans="2:9">
      <c r="B484" s="101">
        <f>Lk_p2!B484</f>
        <v>3491</v>
      </c>
      <c r="C484" s="0">
        <f>LOOKUP(Lk_p2!C484,Hoja1!$O$3:$O$299,Hoja1!$K$3:$K$299)</f>
        <v>112</v>
      </c>
      <c r="H484" s="101">
        <f>Lk_p2!H484</f>
        <v>239123</v>
      </c>
      <c r="I484" s="0">
        <f>LOOKUP(Lk_p2!I484,Hoja1!$O$3:$O$299,Hoja1!$K$3:$K$299)</f>
        <v>2</v>
      </c>
    </row>
    <row r="485" spans="2:9">
      <c r="B485" s="101">
        <f>Lk_p2!B485</f>
        <v>3499</v>
      </c>
      <c r="C485" s="0">
        <f>LOOKUP(Lk_p2!C485,Hoja1!$O$3:$O$299,Hoja1!$K$3:$K$299)</f>
        <v>112</v>
      </c>
      <c r="H485" s="101">
        <f>Lk_p2!H485</f>
        <v>261367</v>
      </c>
      <c r="I485" s="0">
        <f>LOOKUP(Lk_p2!I485,Hoja1!$O$3:$O$299,Hoja1!$K$3:$K$299)</f>
        <v>2</v>
      </c>
    </row>
    <row r="486" spans="2:9">
      <c r="B486" s="101">
        <f>Lk_p2!B486</f>
        <v>3511</v>
      </c>
      <c r="C486" s="0">
        <f>LOOKUP(Lk_p2!C486,Hoja1!$O$3:$O$299,Hoja1!$K$3:$K$299)</f>
        <v>112</v>
      </c>
      <c r="H486" s="101">
        <f>Lk_p2!H486</f>
        <v>294733</v>
      </c>
      <c r="I486" s="0">
        <f>LOOKUP(Lk_p2!I486,Hoja1!$O$3:$O$299,Hoja1!$K$3:$K$299)</f>
        <v>1</v>
      </c>
    </row>
    <row r="487" spans="2:9">
      <c r="B487" s="101">
        <f>Lk_p2!B487</f>
        <v>3517</v>
      </c>
      <c r="C487" s="0">
        <f>LOOKUP(Lk_p2!C487,Hoja1!$O$3:$O$299,Hoja1!$K$3:$K$299)</f>
        <v>112</v>
      </c>
      <c r="H487" s="101">
        <f>Lk_p2!H487</f>
        <v>328099</v>
      </c>
      <c r="I487" s="0">
        <f>LOOKUP(Lk_p2!I487,Hoja1!$O$3:$O$299,Hoja1!$K$3:$K$299)</f>
        <v>1</v>
      </c>
    </row>
    <row r="488" spans="2:9">
      <c r="B488" s="101">
        <f>Lk_p2!B488</f>
        <v>3527</v>
      </c>
      <c r="C488" s="0">
        <f>LOOKUP(Lk_p2!C488,Hoja1!$O$3:$O$299,Hoja1!$K$3:$K$299)</f>
        <v>112</v>
      </c>
      <c r="H488" s="101">
        <f>Lk_p2!H488</f>
        <v>339221</v>
      </c>
      <c r="I488" s="0">
        <f>LOOKUP(Lk_p2!I488,Hoja1!$O$3:$O$299,Hoja1!$K$3:$K$299)</f>
        <v>1</v>
      </c>
    </row>
    <row r="489" spans="2:9">
      <c r="B489" s="101">
        <f>Lk_p2!B489</f>
        <v>3529</v>
      </c>
      <c r="C489" s="0">
        <f>LOOKUP(Lk_p2!C489,Hoja1!$O$3:$O$299,Hoja1!$K$3:$K$299)</f>
        <v>112</v>
      </c>
      <c r="H489" s="101">
        <f>Lk_p2!H489</f>
        <v>111967</v>
      </c>
      <c r="I489" s="0">
        <f>LOOKUP(Lk_p2!I489,Hoja1!$O$3:$O$299,Hoja1!$K$3:$K$299)</f>
        <v>5</v>
      </c>
    </row>
    <row r="490" spans="2:9">
      <c r="B490" s="101">
        <f>Lk_p2!B490</f>
        <v>3533</v>
      </c>
      <c r="C490" s="0">
        <f>LOOKUP(Lk_p2!C490,Hoja1!$O$3:$O$299,Hoja1!$K$3:$K$299)</f>
        <v>112</v>
      </c>
      <c r="H490" s="101">
        <f>Lk_p2!H490</f>
        <v>135539</v>
      </c>
      <c r="I490" s="0">
        <f>LOOKUP(Lk_p2!I490,Hoja1!$O$3:$O$299,Hoja1!$K$3:$K$299)</f>
        <v>4</v>
      </c>
    </row>
    <row r="491" spans="2:9">
      <c r="B491" s="101">
        <f>Lk_p2!B491</f>
        <v>3539</v>
      </c>
      <c r="C491" s="0">
        <f>LOOKUP(Lk_p2!C491,Hoja1!$O$3:$O$299,Hoja1!$K$3:$K$299)</f>
        <v>112</v>
      </c>
      <c r="H491" s="101">
        <f>Lk_p2!H491</f>
        <v>170897</v>
      </c>
      <c r="I491" s="0">
        <f>LOOKUP(Lk_p2!I491,Hoja1!$O$3:$O$299,Hoja1!$K$3:$K$299)</f>
        <v>3</v>
      </c>
    </row>
    <row r="492" spans="2:9">
      <c r="B492" s="101">
        <f>Lk_p2!B492</f>
        <v>3541</v>
      </c>
      <c r="C492" s="0">
        <f>LOOKUP(Lk_p2!C492,Hoja1!$O$3:$O$299,Hoja1!$K$3:$K$299)</f>
        <v>112</v>
      </c>
      <c r="H492" s="101">
        <f>Lk_p2!H492</f>
        <v>182683</v>
      </c>
      <c r="I492" s="0">
        <f>LOOKUP(Lk_p2!I492,Hoja1!$O$3:$O$299,Hoja1!$K$3:$K$299)</f>
        <v>3</v>
      </c>
    </row>
    <row r="493" spans="2:9">
      <c r="B493" s="101">
        <f>Lk_p2!B493</f>
        <v>3547</v>
      </c>
      <c r="C493" s="0">
        <f>LOOKUP(Lk_p2!C493,Hoja1!$O$3:$O$299,Hoja1!$K$3:$K$299)</f>
        <v>112</v>
      </c>
      <c r="H493" s="101">
        <f>Lk_p2!H493</f>
        <v>218041</v>
      </c>
      <c r="I493" s="0">
        <f>LOOKUP(Lk_p2!I493,Hoja1!$O$3:$O$299,Hoja1!$K$3:$K$299)</f>
        <v>3</v>
      </c>
    </row>
    <row r="494" spans="2:9">
      <c r="B494" s="101">
        <f>Lk_p2!B494</f>
        <v>3557</v>
      </c>
      <c r="C494" s="0">
        <f>LOOKUP(Lk_p2!C494,Hoja1!$O$3:$O$299,Hoja1!$K$3:$K$299)</f>
        <v>112</v>
      </c>
      <c r="H494" s="101">
        <f>Lk_p2!H494</f>
        <v>241613</v>
      </c>
      <c r="I494" s="0">
        <f>LOOKUP(Lk_p2!I494,Hoja1!$O$3:$O$299,Hoja1!$K$3:$K$299)</f>
        <v>3</v>
      </c>
    </row>
    <row r="495" spans="2:9">
      <c r="B495" s="101">
        <f>Lk_p2!B495</f>
        <v>3559</v>
      </c>
      <c r="C495" s="0">
        <f>LOOKUP(Lk_p2!C495,Hoja1!$O$3:$O$299,Hoja1!$K$3:$K$299)</f>
        <v>112</v>
      </c>
      <c r="H495" s="101">
        <f>Lk_p2!H495</f>
        <v>253399</v>
      </c>
      <c r="I495" s="0">
        <f>LOOKUP(Lk_p2!I495,Hoja1!$O$3:$O$299,Hoja1!$K$3:$K$299)</f>
        <v>2</v>
      </c>
    </row>
    <row r="496" spans="2:9">
      <c r="B496" s="101">
        <f>Lk_p2!B496</f>
        <v>3571</v>
      </c>
      <c r="C496" s="0">
        <f>LOOKUP(Lk_p2!C496,Hoja1!$O$3:$O$299,Hoja1!$K$3:$K$299)</f>
        <v>110</v>
      </c>
      <c r="H496" s="101">
        <f>Lk_p2!H496</f>
        <v>276971</v>
      </c>
      <c r="I496" s="0">
        <f>LOOKUP(Lk_p2!I496,Hoja1!$O$3:$O$299,Hoja1!$K$3:$K$299)</f>
        <v>2</v>
      </c>
    </row>
    <row r="497" spans="2:9">
      <c r="B497" s="101">
        <f>Lk_p2!B497</f>
        <v>3581</v>
      </c>
      <c r="C497" s="0">
        <f>LOOKUP(Lk_p2!C497,Hoja1!$O$3:$O$299,Hoja1!$K$3:$K$299)</f>
        <v>110</v>
      </c>
      <c r="H497" s="101">
        <f>Lk_p2!H497</f>
        <v>312329</v>
      </c>
      <c r="I497" s="0">
        <f>LOOKUP(Lk_p2!I497,Hoja1!$O$3:$O$299,Hoja1!$K$3:$K$299)</f>
        <v>1</v>
      </c>
    </row>
    <row r="498" spans="2:9">
      <c r="B498" s="101">
        <f>Lk_p2!B498</f>
        <v>3583</v>
      </c>
      <c r="C498" s="0">
        <f>LOOKUP(Lk_p2!C498,Hoja1!$O$3:$O$299,Hoja1!$K$3:$K$299)</f>
        <v>110</v>
      </c>
      <c r="H498" s="101">
        <f>Lk_p2!H498</f>
        <v>347687</v>
      </c>
      <c r="I498" s="0">
        <f>LOOKUP(Lk_p2!I498,Hoja1!$O$3:$O$299,Hoja1!$K$3:$K$299)</f>
        <v>1</v>
      </c>
    </row>
    <row r="499" spans="2:9">
      <c r="B499" s="101">
        <f>Lk_p2!B499</f>
        <v>3593</v>
      </c>
      <c r="C499" s="0">
        <f>LOOKUP(Lk_p2!C499,Hoja1!$O$3:$O$299,Hoja1!$K$3:$K$299)</f>
        <v>110</v>
      </c>
      <c r="H499" s="101">
        <f>Lk_p2!H499</f>
        <v>359473</v>
      </c>
      <c r="I499" s="0">
        <f>LOOKUP(Lk_p2!I499,Hoja1!$O$3:$O$299,Hoja1!$K$3:$K$299)</f>
        <v>1</v>
      </c>
    </row>
    <row r="500" spans="2:9">
      <c r="B500" s="101">
        <f>Lk_p2!B500</f>
        <v>3607</v>
      </c>
      <c r="C500" s="0">
        <f>LOOKUP(Lk_p2!C500,Hoja1!$O$3:$O$299,Hoja1!$K$3:$K$299)</f>
        <v>110</v>
      </c>
      <c r="H500" s="101">
        <f>Lk_p2!H500</f>
        <v>394831</v>
      </c>
      <c r="I500" s="0">
        <f>LOOKUP(Lk_p2!I500,Hoja1!$O$3:$O$299,Hoja1!$K$3:$K$299)</f>
        <v>1</v>
      </c>
    </row>
    <row r="501" spans="2:9">
      <c r="B501" s="101">
        <f>Lk_p2!B501</f>
        <v>3613</v>
      </c>
      <c r="C501" s="0">
        <f>LOOKUP(Lk_p2!C501,Hoja1!$O$3:$O$299,Hoja1!$K$3:$K$299)</f>
        <v>110</v>
      </c>
      <c r="H501" s="101">
        <f>Lk_p2!H501</f>
        <v>115121</v>
      </c>
      <c r="I501" s="0">
        <f>LOOKUP(Lk_p2!I501,Hoja1!$O$3:$O$299,Hoja1!$K$3:$K$299)</f>
        <v>5</v>
      </c>
    </row>
    <row r="502" spans="2:9">
      <c r="B502" s="101">
        <f>Lk_p2!B502</f>
        <v>3617</v>
      </c>
      <c r="C502" s="0">
        <f>LOOKUP(Lk_p2!C502,Hoja1!$O$3:$O$299,Hoja1!$K$3:$K$299)</f>
        <v>106</v>
      </c>
      <c r="H502" s="101">
        <f>Lk_p2!H502</f>
        <v>139357</v>
      </c>
      <c r="I502" s="0">
        <f>LOOKUP(Lk_p2!I502,Hoja1!$O$3:$O$299,Hoja1!$K$3:$K$299)</f>
        <v>4</v>
      </c>
    </row>
    <row r="503" spans="2:9">
      <c r="B503" s="101">
        <f>Lk_p2!B503</f>
        <v>3623</v>
      </c>
      <c r="C503" s="0">
        <f>LOOKUP(Lk_p2!C503,Hoja1!$O$3:$O$299,Hoja1!$K$3:$K$299)</f>
        <v>106</v>
      </c>
      <c r="H503" s="101">
        <f>Lk_p2!H503</f>
        <v>175711</v>
      </c>
      <c r="I503" s="0">
        <f>LOOKUP(Lk_p2!I503,Hoja1!$O$3:$O$299,Hoja1!$K$3:$K$299)</f>
        <v>3</v>
      </c>
    </row>
    <row r="504" spans="2:9">
      <c r="B504" s="101">
        <f>Lk_p2!B504</f>
        <v>3631</v>
      </c>
      <c r="C504" s="0">
        <f>LOOKUP(Lk_p2!C504,Hoja1!$O$3:$O$299,Hoja1!$K$3:$K$299)</f>
        <v>105</v>
      </c>
      <c r="H504" s="101">
        <f>Lk_p2!H504</f>
        <v>187829</v>
      </c>
      <c r="I504" s="0">
        <f>LOOKUP(Lk_p2!I504,Hoja1!$O$3:$O$299,Hoja1!$K$3:$K$299)</f>
        <v>3</v>
      </c>
    </row>
    <row r="505" spans="2:9">
      <c r="B505" s="101">
        <f>Lk_p2!B505</f>
        <v>3637</v>
      </c>
      <c r="C505" s="0">
        <f>LOOKUP(Lk_p2!C505,Hoja1!$O$3:$O$299,Hoja1!$K$3:$K$299)</f>
        <v>103</v>
      </c>
      <c r="H505" s="101">
        <f>Lk_p2!H505</f>
        <v>224183</v>
      </c>
      <c r="I505" s="0">
        <f>LOOKUP(Lk_p2!I505,Hoja1!$O$3:$O$299,Hoja1!$K$3:$K$299)</f>
        <v>3</v>
      </c>
    </row>
    <row r="506" spans="2:9">
      <c r="B506" s="101">
        <f>Lk_p2!B506</f>
        <v>3643</v>
      </c>
      <c r="C506" s="0">
        <f>LOOKUP(Lk_p2!C506,Hoja1!$O$3:$O$299,Hoja1!$K$3:$K$299)</f>
        <v>102</v>
      </c>
      <c r="H506" s="101">
        <f>Lk_p2!H506</f>
        <v>248419</v>
      </c>
      <c r="I506" s="0">
        <f>LOOKUP(Lk_p2!I506,Hoja1!$O$3:$O$299,Hoja1!$K$3:$K$299)</f>
        <v>2</v>
      </c>
    </row>
    <row r="507" spans="2:9">
      <c r="B507" s="101">
        <f>Lk_p2!B507</f>
        <v>3659</v>
      </c>
      <c r="C507" s="0">
        <f>LOOKUP(Lk_p2!C507,Hoja1!$O$3:$O$299,Hoja1!$K$3:$K$299)</f>
        <v>102</v>
      </c>
      <c r="H507" s="101">
        <f>Lk_p2!H507</f>
        <v>260537</v>
      </c>
      <c r="I507" s="0">
        <f>LOOKUP(Lk_p2!I507,Hoja1!$O$3:$O$299,Hoja1!$K$3:$K$299)</f>
        <v>2</v>
      </c>
    </row>
    <row r="508" spans="2:9">
      <c r="B508" s="101">
        <f>Lk_p2!B508</f>
        <v>3671</v>
      </c>
      <c r="C508" s="0">
        <f>LOOKUP(Lk_p2!C508,Hoja1!$O$3:$O$299,Hoja1!$K$3:$K$299)</f>
        <v>102</v>
      </c>
      <c r="H508" s="101">
        <f>Lk_p2!H508</f>
        <v>284773</v>
      </c>
      <c r="I508" s="0">
        <f>LOOKUP(Lk_p2!I508,Hoja1!$O$3:$O$299,Hoja1!$K$3:$K$299)</f>
        <v>1</v>
      </c>
    </row>
    <row r="509" spans="2:9">
      <c r="B509" s="101">
        <f>Lk_p2!B509</f>
        <v>3673</v>
      </c>
      <c r="C509" s="0">
        <f>LOOKUP(Lk_p2!C509,Hoja1!$O$3:$O$299,Hoja1!$K$3:$K$299)</f>
        <v>102</v>
      </c>
      <c r="H509" s="101">
        <f>Lk_p2!H509</f>
        <v>321127</v>
      </c>
      <c r="I509" s="0">
        <f>LOOKUP(Lk_p2!I509,Hoja1!$O$3:$O$299,Hoja1!$K$3:$K$299)</f>
        <v>1</v>
      </c>
    </row>
    <row r="510" spans="2:9">
      <c r="B510" s="101">
        <f>Lk_p2!B510</f>
        <v>3677</v>
      </c>
      <c r="C510" s="0">
        <f>LOOKUP(Lk_p2!C510,Hoja1!$O$3:$O$299,Hoja1!$K$3:$K$299)</f>
        <v>102</v>
      </c>
      <c r="H510" s="101">
        <f>Lk_p2!H510</f>
        <v>357481</v>
      </c>
      <c r="I510" s="0">
        <f>LOOKUP(Lk_p2!I510,Hoja1!$O$3:$O$299,Hoja1!$K$3:$K$299)</f>
        <v>1</v>
      </c>
    </row>
    <row r="511" spans="2:9">
      <c r="B511" s="101">
        <f>Lk_p2!B511</f>
        <v>3691</v>
      </c>
      <c r="C511" s="0">
        <f>LOOKUP(Lk_p2!C511,Hoja1!$O$3:$O$299,Hoja1!$K$3:$K$299)</f>
        <v>102</v>
      </c>
      <c r="H511" s="101">
        <f>Lk_p2!H511</f>
        <v>369599</v>
      </c>
      <c r="I511" s="0">
        <f>LOOKUP(Lk_p2!I511,Hoja1!$O$3:$O$299,Hoja1!$K$3:$K$299)</f>
        <v>1</v>
      </c>
    </row>
    <row r="512" spans="2:9">
      <c r="B512" s="101">
        <f>Lk_p2!B512</f>
        <v>3697</v>
      </c>
      <c r="C512" s="0">
        <f>LOOKUP(Lk_p2!C512,Hoja1!$O$3:$O$299,Hoja1!$K$3:$K$299)</f>
        <v>102</v>
      </c>
      <c r="H512" s="101">
        <f>Lk_p2!H512</f>
        <v>405953</v>
      </c>
      <c r="I512" s="0">
        <f>LOOKUP(Lk_p2!I512,Hoja1!$O$3:$O$299,Hoja1!$K$3:$K$299)</f>
        <v>1</v>
      </c>
    </row>
    <row r="513" spans="2:9">
      <c r="B513" s="101">
        <f>Lk_p2!B513</f>
        <v>3701</v>
      </c>
      <c r="C513" s="0">
        <f>LOOKUP(Lk_p2!C513,Hoja1!$O$3:$O$299,Hoja1!$K$3:$K$299)</f>
        <v>102</v>
      </c>
      <c r="H513" s="101">
        <f>Lk_p2!H513</f>
        <v>430189</v>
      </c>
      <c r="I513" s="0">
        <f>LOOKUP(Lk_p2!I513,Hoja1!$O$3:$O$299,Hoja1!$K$3:$K$299)</f>
        <v>1</v>
      </c>
    </row>
    <row r="514" spans="2:9">
      <c r="B514" s="101">
        <f>Lk_p2!B514</f>
        <v>3709</v>
      </c>
      <c r="C514" s="0">
        <f>LOOKUP(Lk_p2!C514,Hoja1!$O$3:$O$299,Hoja1!$K$3:$K$299)</f>
        <v>102</v>
      </c>
      <c r="H514" s="101">
        <f>Lk_p2!H514</f>
        <v>124583</v>
      </c>
      <c r="I514" s="0">
        <f>LOOKUP(Lk_p2!I514,Hoja1!$O$3:$O$299,Hoja1!$K$3:$K$299)</f>
        <v>5</v>
      </c>
    </row>
    <row r="515" spans="2:9">
      <c r="B515" s="101">
        <f>Lk_p2!B515</f>
        <v>3719</v>
      </c>
      <c r="C515" s="0">
        <f>LOOKUP(Lk_p2!C515,Hoja1!$O$3:$O$299,Hoja1!$K$3:$K$299)</f>
        <v>102</v>
      </c>
      <c r="H515" s="101">
        <f>Lk_p2!H515</f>
        <v>150811</v>
      </c>
      <c r="I515" s="0">
        <f>LOOKUP(Lk_p2!I515,Hoja1!$O$3:$O$299,Hoja1!$K$3:$K$299)</f>
        <v>3</v>
      </c>
    </row>
    <row r="516" spans="2:9">
      <c r="B516" s="101">
        <f>Lk_p2!B516</f>
        <v>3727</v>
      </c>
      <c r="C516" s="0">
        <f>LOOKUP(Lk_p2!C516,Hoja1!$O$3:$O$299,Hoja1!$K$3:$K$299)</f>
        <v>102</v>
      </c>
      <c r="H516" s="101">
        <f>Lk_p2!H516</f>
        <v>190153</v>
      </c>
      <c r="I516" s="0">
        <f>LOOKUP(Lk_p2!I516,Hoja1!$O$3:$O$299,Hoja1!$K$3:$K$299)</f>
        <v>3</v>
      </c>
    </row>
    <row r="517" spans="2:9">
      <c r="B517" s="101">
        <f>Lk_p2!B517</f>
        <v>3733</v>
      </c>
      <c r="C517" s="0">
        <f>LOOKUP(Lk_p2!C517,Hoja1!$O$3:$O$299,Hoja1!$K$3:$K$299)</f>
        <v>102</v>
      </c>
      <c r="H517" s="101">
        <f>Lk_p2!H517</f>
        <v>203267</v>
      </c>
      <c r="I517" s="0">
        <f>LOOKUP(Lk_p2!I517,Hoja1!$O$3:$O$299,Hoja1!$K$3:$K$299)</f>
        <v>3</v>
      </c>
    </row>
    <row r="518" spans="2:9">
      <c r="B518" s="101">
        <f>Lk_p2!B518</f>
        <v>3739</v>
      </c>
      <c r="C518" s="0">
        <f>LOOKUP(Lk_p2!C518,Hoja1!$O$3:$O$299,Hoja1!$K$3:$K$299)</f>
        <v>100</v>
      </c>
      <c r="H518" s="101">
        <f>Lk_p2!H518</f>
        <v>242609</v>
      </c>
      <c r="I518" s="0">
        <f>LOOKUP(Lk_p2!I518,Hoja1!$O$3:$O$299,Hoja1!$K$3:$K$299)</f>
        <v>2</v>
      </c>
    </row>
    <row r="519" spans="2:9">
      <c r="B519" s="101">
        <f>Lk_p2!B519</f>
        <v>3761</v>
      </c>
      <c r="C519" s="0">
        <f>LOOKUP(Lk_p2!C519,Hoja1!$O$3:$O$299,Hoja1!$K$3:$K$299)</f>
        <v>99</v>
      </c>
      <c r="H519" s="101">
        <f>Lk_p2!H519</f>
        <v>268837</v>
      </c>
      <c r="I519" s="0">
        <f>LOOKUP(Lk_p2!I519,Hoja1!$O$3:$O$299,Hoja1!$K$3:$K$299)</f>
        <v>2</v>
      </c>
    </row>
    <row r="520" spans="2:9">
      <c r="B520" s="101">
        <f>Lk_p2!B520</f>
        <v>3767</v>
      </c>
      <c r="C520" s="0">
        <f>LOOKUP(Lk_p2!C520,Hoja1!$O$3:$O$299,Hoja1!$K$3:$K$299)</f>
        <v>99</v>
      </c>
      <c r="H520" s="101">
        <f>Lk_p2!H520</f>
        <v>281951</v>
      </c>
      <c r="I520" s="0">
        <f>LOOKUP(Lk_p2!I520,Hoja1!$O$3:$O$299,Hoja1!$K$3:$K$299)</f>
        <v>2</v>
      </c>
    </row>
    <row r="521" spans="2:9">
      <c r="B521" s="101">
        <f>Lk_p2!B521</f>
        <v>3769</v>
      </c>
      <c r="C521" s="0">
        <f>LOOKUP(Lk_p2!C521,Hoja1!$O$3:$O$299,Hoja1!$K$3:$K$299)</f>
        <v>99</v>
      </c>
      <c r="H521" s="101">
        <f>Lk_p2!H521</f>
        <v>308179</v>
      </c>
      <c r="I521" s="0">
        <f>LOOKUP(Lk_p2!I521,Hoja1!$O$3:$O$299,Hoja1!$K$3:$K$299)</f>
        <v>1</v>
      </c>
    </row>
    <row r="522" spans="2:9">
      <c r="B522" s="101">
        <f>Lk_p2!B522</f>
        <v>3779</v>
      </c>
      <c r="C522" s="0">
        <f>LOOKUP(Lk_p2!C522,Hoja1!$O$3:$O$299,Hoja1!$K$3:$K$299)</f>
        <v>99</v>
      </c>
      <c r="H522" s="101">
        <f>Lk_p2!H522</f>
        <v>347521</v>
      </c>
      <c r="I522" s="0">
        <f>LOOKUP(Lk_p2!I522,Hoja1!$O$3:$O$299,Hoja1!$K$3:$K$299)</f>
        <v>1</v>
      </c>
    </row>
    <row r="523" spans="2:9">
      <c r="B523" s="101">
        <f>Lk_p2!B523</f>
        <v>3793</v>
      </c>
      <c r="C523" s="0">
        <f>LOOKUP(Lk_p2!C523,Hoja1!$O$3:$O$299,Hoja1!$K$3:$K$299)</f>
        <v>99</v>
      </c>
      <c r="H523" s="101">
        <f>Lk_p2!H523</f>
        <v>386863</v>
      </c>
      <c r="I523" s="0">
        <f>LOOKUP(Lk_p2!I523,Hoja1!$O$3:$O$299,Hoja1!$K$3:$K$299)</f>
        <v>1</v>
      </c>
    </row>
    <row r="524" spans="2:9">
      <c r="B524" s="101">
        <f>Lk_p2!B524</f>
        <v>3797</v>
      </c>
      <c r="C524" s="0">
        <f>LOOKUP(Lk_p2!C524,Hoja1!$O$3:$O$299,Hoja1!$K$3:$K$299)</f>
        <v>99</v>
      </c>
      <c r="H524" s="101">
        <f>Lk_p2!H524</f>
        <v>399977</v>
      </c>
      <c r="I524" s="0">
        <f>LOOKUP(Lk_p2!I524,Hoja1!$O$3:$O$299,Hoja1!$K$3:$K$299)</f>
        <v>1</v>
      </c>
    </row>
    <row r="525" spans="2:9">
      <c r="B525" s="101">
        <f>Lk_p2!B525</f>
        <v>3803</v>
      </c>
      <c r="C525" s="0">
        <f>LOOKUP(Lk_p2!C525,Hoja1!$O$3:$O$299,Hoja1!$K$3:$K$299)</f>
        <v>99</v>
      </c>
      <c r="H525" s="101">
        <f>Lk_p2!H525</f>
        <v>439319</v>
      </c>
      <c r="I525" s="0">
        <f>LOOKUP(Lk_p2!I525,Hoja1!$O$3:$O$299,Hoja1!$K$3:$K$299)</f>
        <v>0</v>
      </c>
    </row>
    <row r="526" spans="2:9">
      <c r="B526" s="101">
        <f>Lk_p2!B526</f>
        <v>3821</v>
      </c>
      <c r="C526" s="0">
        <f>LOOKUP(Lk_p2!C526,Hoja1!$O$3:$O$299,Hoja1!$K$3:$K$299)</f>
        <v>98</v>
      </c>
      <c r="H526" s="101">
        <f>Lk_p2!H526</f>
        <v>465547</v>
      </c>
      <c r="I526" s="0">
        <f>LOOKUP(Lk_p2!I526,Hoja1!$O$3:$O$299,Hoja1!$K$3:$K$299)</f>
        <v>0</v>
      </c>
    </row>
    <row r="527" spans="2:9">
      <c r="B527" s="101">
        <f>Lk_p2!B527</f>
        <v>3823</v>
      </c>
      <c r="C527" s="0">
        <f>LOOKUP(Lk_p2!C527,Hoja1!$O$3:$O$299,Hoja1!$K$3:$K$299)</f>
        <v>98</v>
      </c>
      <c r="H527" s="101">
        <f>Lk_p2!H527</f>
        <v>478661</v>
      </c>
      <c r="I527" s="0">
        <f>LOOKUP(Lk_p2!I527,Hoja1!$O$3:$O$299,Hoja1!$K$3:$K$299)</f>
        <v>0</v>
      </c>
    </row>
    <row r="528" spans="2:9">
      <c r="B528" s="101">
        <f>Lk_p2!B528</f>
        <v>3833</v>
      </c>
      <c r="C528" s="0">
        <f>LOOKUP(Lk_p2!C528,Hoja1!$O$3:$O$299,Hoja1!$K$3:$K$299)</f>
        <v>98</v>
      </c>
      <c r="H528" s="101">
        <f>Lk_p2!H528</f>
        <v>38893</v>
      </c>
      <c r="I528" s="0">
        <f>LOOKUP(Lk_p2!I528,Hoja1!$O$3:$O$299,Hoja1!$K$3:$K$299)</f>
        <v>17</v>
      </c>
    </row>
    <row r="529" spans="2:9">
      <c r="B529" s="101">
        <f>Lk_p2!B529</f>
        <v>3847</v>
      </c>
      <c r="C529" s="0">
        <f>LOOKUP(Lk_p2!C529,Hoja1!$O$3:$O$299,Hoja1!$K$3:$K$299)</f>
        <v>98</v>
      </c>
      <c r="H529" s="101">
        <f>Lk_p2!H529</f>
        <v>49039</v>
      </c>
      <c r="I529" s="0">
        <f>LOOKUP(Lk_p2!I529,Hoja1!$O$3:$O$299,Hoja1!$K$3:$K$299)</f>
        <v>12</v>
      </c>
    </row>
    <row r="530" spans="2:9">
      <c r="B530" s="101">
        <f>Lk_p2!B530</f>
        <v>3851</v>
      </c>
      <c r="C530" s="0">
        <f>LOOKUP(Lk_p2!C530,Hoja1!$O$3:$O$299,Hoja1!$K$3:$K$299)</f>
        <v>98</v>
      </c>
      <c r="H530" s="101">
        <f>Lk_p2!H530</f>
        <v>59363</v>
      </c>
      <c r="I530" s="0">
        <f>LOOKUP(Lk_p2!I530,Hoja1!$O$3:$O$299,Hoja1!$K$3:$K$299)</f>
        <v>7</v>
      </c>
    </row>
    <row r="531" spans="2:9">
      <c r="B531" s="101">
        <f>Lk_p2!B531</f>
        <v>3853</v>
      </c>
      <c r="C531" s="0">
        <f>LOOKUP(Lk_p2!C531,Hoja1!$O$3:$O$299,Hoja1!$K$3:$K$299)</f>
        <v>98</v>
      </c>
      <c r="H531" s="101">
        <f>Lk_p2!H531</f>
        <v>52421</v>
      </c>
      <c r="I531" s="0">
        <f>LOOKUP(Lk_p2!I531,Hoja1!$O$3:$O$299,Hoja1!$K$3:$K$299)</f>
        <v>11</v>
      </c>
    </row>
    <row r="532" spans="2:9">
      <c r="B532" s="101">
        <f>Lk_p2!B532</f>
        <v>3863</v>
      </c>
      <c r="C532" s="0">
        <f>LOOKUP(Lk_p2!C532,Hoja1!$O$3:$O$299,Hoja1!$K$3:$K$299)</f>
        <v>98</v>
      </c>
      <c r="H532" s="101">
        <f>Lk_p2!H532</f>
        <v>63457</v>
      </c>
      <c r="I532" s="0">
        <f>LOOKUP(Lk_p2!I532,Hoja1!$O$3:$O$299,Hoja1!$K$3:$K$299)</f>
        <v>7</v>
      </c>
    </row>
    <row r="533" spans="2:9">
      <c r="B533" s="101">
        <f>Lk_p2!B533</f>
        <v>3877</v>
      </c>
      <c r="C533" s="0">
        <f>LOOKUP(Lk_p2!C533,Hoja1!$O$3:$O$299,Hoja1!$K$3:$K$299)</f>
        <v>98</v>
      </c>
      <c r="H533" s="101">
        <f>Lk_p2!H533</f>
        <v>80011</v>
      </c>
      <c r="I533" s="0">
        <f>LOOKUP(Lk_p2!I533,Hoja1!$O$3:$O$299,Hoja1!$K$3:$K$299)</f>
        <v>7</v>
      </c>
    </row>
    <row r="534" spans="2:9">
      <c r="B534" s="101">
        <f>Lk_p2!B534</f>
        <v>3881</v>
      </c>
      <c r="C534" s="0">
        <f>LOOKUP(Lk_p2!C534,Hoja1!$O$3:$O$299,Hoja1!$K$3:$K$299)</f>
        <v>98</v>
      </c>
      <c r="H534" s="101">
        <f>Lk_p2!H534</f>
        <v>62567</v>
      </c>
      <c r="I534" s="0">
        <f>LOOKUP(Lk_p2!I534,Hoja1!$O$3:$O$299,Hoja1!$K$3:$K$299)</f>
        <v>7</v>
      </c>
    </row>
    <row r="535" spans="2:9">
      <c r="B535" s="101">
        <f>Lk_p2!B535</f>
        <v>3889</v>
      </c>
      <c r="C535" s="0">
        <f>LOOKUP(Lk_p2!C535,Hoja1!$O$3:$O$299,Hoja1!$K$3:$K$299)</f>
        <v>98</v>
      </c>
      <c r="H535" s="101">
        <f>Lk_p2!H535</f>
        <v>75739</v>
      </c>
      <c r="I535" s="0">
        <f>LOOKUP(Lk_p2!I535,Hoja1!$O$3:$O$299,Hoja1!$K$3:$K$299)</f>
        <v>6</v>
      </c>
    </row>
    <row r="536" spans="2:9">
      <c r="B536" s="101">
        <f>Lk_p2!B536</f>
        <v>3907</v>
      </c>
      <c r="C536" s="0">
        <f>LOOKUP(Lk_p2!C536,Hoja1!$O$3:$O$299,Hoja1!$K$3:$K$299)</f>
        <v>98</v>
      </c>
      <c r="H536" s="101">
        <f>Lk_p2!H536</f>
        <v>95497</v>
      </c>
      <c r="I536" s="0">
        <f>LOOKUP(Lk_p2!I536,Hoja1!$O$3:$O$299,Hoja1!$K$3:$K$299)</f>
        <v>6</v>
      </c>
    </row>
    <row r="537" spans="2:9">
      <c r="B537" s="101">
        <f>Lk_p2!B537</f>
        <v>3911</v>
      </c>
      <c r="C537" s="0">
        <f>LOOKUP(Lk_p2!C537,Hoja1!$O$3:$O$299,Hoja1!$K$3:$K$299)</f>
        <v>98</v>
      </c>
      <c r="H537" s="101">
        <f>Lk_p2!H537</f>
        <v>102083</v>
      </c>
      <c r="I537" s="0">
        <f>LOOKUP(Lk_p2!I537,Hoja1!$O$3:$O$299,Hoja1!$K$3:$K$299)</f>
        <v>5</v>
      </c>
    </row>
    <row r="538" spans="2:9">
      <c r="B538" s="101">
        <f>Lk_p2!B538</f>
        <v>3917</v>
      </c>
      <c r="C538" s="0">
        <f>LOOKUP(Lk_p2!C538,Hoja1!$O$3:$O$299,Hoja1!$K$3:$K$299)</f>
        <v>98</v>
      </c>
      <c r="H538" s="101">
        <f>Lk_p2!H538</f>
        <v>69331</v>
      </c>
      <c r="I538" s="0">
        <f>LOOKUP(Lk_p2!I538,Hoja1!$O$3:$O$299,Hoja1!$K$3:$K$299)</f>
        <v>7</v>
      </c>
    </row>
    <row r="539" spans="2:9">
      <c r="B539" s="101">
        <f>Lk_p2!B539</f>
        <v>3919</v>
      </c>
      <c r="C539" s="0">
        <f>LOOKUP(Lk_p2!C539,Hoja1!$O$3:$O$299,Hoja1!$K$3:$K$299)</f>
        <v>98</v>
      </c>
      <c r="H539" s="101">
        <f>Lk_p2!H539</f>
        <v>83927</v>
      </c>
      <c r="I539" s="0">
        <f>LOOKUP(Lk_p2!I539,Hoja1!$O$3:$O$299,Hoja1!$K$3:$K$299)</f>
        <v>6</v>
      </c>
    </row>
    <row r="540" spans="2:9">
      <c r="B540" s="101">
        <f>Lk_p2!B540</f>
        <v>3923</v>
      </c>
      <c r="C540" s="0">
        <f>LOOKUP(Lk_p2!C540,Hoja1!$O$3:$O$299,Hoja1!$K$3:$K$299)</f>
        <v>98</v>
      </c>
      <c r="H540" s="101">
        <f>Lk_p2!H540</f>
        <v>105821</v>
      </c>
      <c r="I540" s="0">
        <f>LOOKUP(Lk_p2!I540,Hoja1!$O$3:$O$299,Hoja1!$K$3:$K$299)</f>
        <v>6</v>
      </c>
    </row>
    <row r="541" spans="2:9">
      <c r="B541" s="101">
        <f>Lk_p2!B541</f>
        <v>3929</v>
      </c>
      <c r="C541" s="0">
        <f>LOOKUP(Lk_p2!C541,Hoja1!$O$3:$O$299,Hoja1!$K$3:$K$299)</f>
        <v>98</v>
      </c>
      <c r="H541" s="101">
        <f>Lk_p2!H541</f>
        <v>113119</v>
      </c>
      <c r="I541" s="0">
        <f>LOOKUP(Lk_p2!I541,Hoja1!$O$3:$O$299,Hoja1!$K$3:$K$299)</f>
        <v>5</v>
      </c>
    </row>
    <row r="542" spans="2:9">
      <c r="B542" s="101">
        <f>Lk_p2!B542</f>
        <v>3931</v>
      </c>
      <c r="C542" s="0">
        <f>LOOKUP(Lk_p2!C542,Hoja1!$O$3:$O$299,Hoja1!$K$3:$K$299)</f>
        <v>98</v>
      </c>
      <c r="H542" s="101">
        <f>Lk_p2!H542</f>
        <v>135013</v>
      </c>
      <c r="I542" s="0">
        <f>LOOKUP(Lk_p2!I542,Hoja1!$O$3:$O$299,Hoja1!$K$3:$K$299)</f>
        <v>5</v>
      </c>
    </row>
    <row r="543" spans="2:9">
      <c r="B543" s="101">
        <f>Lk_p2!B543</f>
        <v>3943</v>
      </c>
      <c r="C543" s="0">
        <f>LOOKUP(Lk_p2!C543,Hoja1!$O$3:$O$299,Hoja1!$K$3:$K$299)</f>
        <v>98</v>
      </c>
      <c r="H543" s="101">
        <f>Lk_p2!H543</f>
        <v>72713</v>
      </c>
      <c r="I543" s="0">
        <f>LOOKUP(Lk_p2!I543,Hoja1!$O$3:$O$299,Hoja1!$K$3:$K$299)</f>
        <v>7</v>
      </c>
    </row>
    <row r="544" spans="2:9">
      <c r="B544" s="101">
        <f>Lk_p2!B544</f>
        <v>3947</v>
      </c>
      <c r="C544" s="0">
        <f>LOOKUP(Lk_p2!C544,Hoja1!$O$3:$O$299,Hoja1!$K$3:$K$299)</f>
        <v>98</v>
      </c>
      <c r="H544" s="101">
        <f>Lk_p2!H544</f>
        <v>88021</v>
      </c>
      <c r="I544" s="0">
        <f>LOOKUP(Lk_p2!I544,Hoja1!$O$3:$O$299,Hoja1!$K$3:$K$299)</f>
        <v>6</v>
      </c>
    </row>
    <row r="545" spans="2:9">
      <c r="B545" s="101">
        <f>Lk_p2!B545</f>
        <v>3967</v>
      </c>
      <c r="C545" s="0">
        <f>LOOKUP(Lk_p2!C545,Hoja1!$O$3:$O$299,Hoja1!$K$3:$K$299)</f>
        <v>98</v>
      </c>
      <c r="H545" s="101">
        <f>Lk_p2!H545</f>
        <v>110983</v>
      </c>
      <c r="I545" s="0">
        <f>LOOKUP(Lk_p2!I545,Hoja1!$O$3:$O$299,Hoja1!$K$3:$K$299)</f>
        <v>5</v>
      </c>
    </row>
    <row r="546" spans="2:9">
      <c r="B546" s="101">
        <f>Lk_p2!B546</f>
        <v>3989</v>
      </c>
      <c r="C546" s="0">
        <f>LOOKUP(Lk_p2!C546,Hoja1!$O$3:$O$299,Hoja1!$K$3:$K$299)</f>
        <v>98</v>
      </c>
      <c r="H546" s="101">
        <f>Lk_p2!H546</f>
        <v>118637</v>
      </c>
      <c r="I546" s="0">
        <f>LOOKUP(Lk_p2!I546,Hoja1!$O$3:$O$299,Hoja1!$K$3:$K$299)</f>
        <v>5</v>
      </c>
    </row>
    <row r="547" spans="2:9">
      <c r="B547" s="101">
        <f>Lk_p2!B547</f>
        <v>4001</v>
      </c>
      <c r="C547" s="0">
        <f>LOOKUP(Lk_p2!C547,Hoja1!$O$3:$O$299,Hoja1!$K$3:$K$299)</f>
        <v>98</v>
      </c>
      <c r="H547" s="101">
        <f>Lk_p2!H547</f>
        <v>141599</v>
      </c>
      <c r="I547" s="0">
        <f>LOOKUP(Lk_p2!I547,Hoja1!$O$3:$O$299,Hoja1!$K$3:$K$299)</f>
        <v>5</v>
      </c>
    </row>
    <row r="548" spans="2:9">
      <c r="B548" s="101">
        <f>Lk_p2!B548</f>
        <v>4003</v>
      </c>
      <c r="C548" s="0">
        <f>LOOKUP(Lk_p2!C548,Hoja1!$O$3:$O$299,Hoja1!$K$3:$K$299)</f>
        <v>98</v>
      </c>
      <c r="H548" s="101">
        <f>Lk_p2!H548</f>
        <v>156907</v>
      </c>
      <c r="I548" s="0">
        <f>LOOKUP(Lk_p2!I548,Hoja1!$O$3:$O$299,Hoja1!$K$3:$K$299)</f>
        <v>5</v>
      </c>
    </row>
    <row r="549" spans="2:9">
      <c r="B549" s="101">
        <f>Lk_p2!B549</f>
        <v>4007</v>
      </c>
      <c r="C549" s="0">
        <f>LOOKUP(Lk_p2!C549,Hoja1!$O$3:$O$299,Hoja1!$K$3:$K$299)</f>
        <v>98</v>
      </c>
      <c r="H549" s="101">
        <f>Lk_p2!H549</f>
        <v>79477</v>
      </c>
      <c r="I549" s="0">
        <f>LOOKUP(Lk_p2!I549,Hoja1!$O$3:$O$299,Hoja1!$K$3:$K$299)</f>
        <v>6</v>
      </c>
    </row>
    <row r="550" spans="2:9">
      <c r="B550" s="101">
        <f>Lk_p2!B550</f>
        <v>4013</v>
      </c>
      <c r="C550" s="0">
        <f>LOOKUP(Lk_p2!C550,Hoja1!$O$3:$O$299,Hoja1!$K$3:$K$299)</f>
        <v>98</v>
      </c>
      <c r="H550" s="101">
        <f>Lk_p2!H550</f>
        <v>96209</v>
      </c>
      <c r="I550" s="0">
        <f>LOOKUP(Lk_p2!I550,Hoja1!$O$3:$O$299,Hoja1!$K$3:$K$299)</f>
        <v>5</v>
      </c>
    </row>
    <row r="551" spans="2:9">
      <c r="B551" s="101">
        <f>Lk_p2!B551</f>
        <v>4019</v>
      </c>
      <c r="C551" s="0">
        <f>LOOKUP(Lk_p2!C551,Hoja1!$O$3:$O$299,Hoja1!$K$3:$K$299)</f>
        <v>98</v>
      </c>
      <c r="H551" s="101">
        <f>Lk_p2!H551</f>
        <v>121307</v>
      </c>
      <c r="I551" s="0">
        <f>LOOKUP(Lk_p2!I551,Hoja1!$O$3:$O$299,Hoja1!$K$3:$K$299)</f>
        <v>5</v>
      </c>
    </row>
    <row r="552" spans="2:9">
      <c r="B552" s="101">
        <f>Lk_p2!B552</f>
        <v>4021</v>
      </c>
      <c r="C552" s="0">
        <f>LOOKUP(Lk_p2!C552,Hoja1!$O$3:$O$299,Hoja1!$K$3:$K$299)</f>
        <v>98</v>
      </c>
      <c r="H552" s="101">
        <f>Lk_p2!H552</f>
        <v>129673</v>
      </c>
      <c r="I552" s="0">
        <f>LOOKUP(Lk_p2!I552,Hoja1!$O$3:$O$299,Hoja1!$K$3:$K$299)</f>
        <v>5</v>
      </c>
    </row>
    <row r="553" spans="2:9">
      <c r="B553" s="101">
        <f>Lk_p2!B553</f>
        <v>4027</v>
      </c>
      <c r="C553" s="0">
        <f>LOOKUP(Lk_p2!C553,Hoja1!$O$3:$O$299,Hoja1!$K$3:$K$299)</f>
        <v>98</v>
      </c>
      <c r="H553" s="101">
        <f>Lk_p2!H553</f>
        <v>154771</v>
      </c>
      <c r="I553" s="0">
        <f>LOOKUP(Lk_p2!I553,Hoja1!$O$3:$O$299,Hoja1!$K$3:$K$299)</f>
        <v>4</v>
      </c>
    </row>
    <row r="554" spans="2:9">
      <c r="B554" s="101">
        <f>Lk_p2!B554</f>
        <v>4049</v>
      </c>
      <c r="C554" s="0">
        <f>LOOKUP(Lk_p2!C554,Hoja1!$O$3:$O$299,Hoja1!$K$3:$K$299)</f>
        <v>98</v>
      </c>
      <c r="H554" s="101">
        <f>Lk_p2!H554</f>
        <v>171503</v>
      </c>
      <c r="I554" s="0">
        <f>LOOKUP(Lk_p2!I554,Hoja1!$O$3:$O$299,Hoja1!$K$3:$K$299)</f>
        <v>4</v>
      </c>
    </row>
    <row r="555" spans="2:9">
      <c r="B555" s="101">
        <f>Lk_p2!B555</f>
        <v>4051</v>
      </c>
      <c r="C555" s="0">
        <f>LOOKUP(Lk_p2!C555,Hoja1!$O$3:$O$299,Hoja1!$K$3:$K$299)</f>
        <v>98</v>
      </c>
      <c r="H555" s="101">
        <f>Lk_p2!H555</f>
        <v>179869</v>
      </c>
      <c r="I555" s="0">
        <f>LOOKUP(Lk_p2!I555,Hoja1!$O$3:$O$299,Hoja1!$K$3:$K$299)</f>
        <v>3</v>
      </c>
    </row>
    <row r="556" spans="2:9">
      <c r="B556" s="101">
        <f>Lk_p2!B556</f>
        <v>4057</v>
      </c>
      <c r="C556" s="0">
        <f>LOOKUP(Lk_p2!C556,Hoja1!$O$3:$O$299,Hoja1!$K$3:$K$299)</f>
        <v>98</v>
      </c>
      <c r="H556" s="101">
        <f>Lk_p2!H556</f>
        <v>89623</v>
      </c>
      <c r="I556" s="0">
        <f>LOOKUP(Lk_p2!I556,Hoja1!$O$3:$O$299,Hoja1!$K$3:$K$299)</f>
        <v>6</v>
      </c>
    </row>
    <row r="557" spans="2:9">
      <c r="B557" s="101">
        <f>Lk_p2!B557</f>
        <v>4073</v>
      </c>
      <c r="C557" s="0">
        <f>LOOKUP(Lk_p2!C557,Hoja1!$O$3:$O$299,Hoja1!$K$3:$K$299)</f>
        <v>98</v>
      </c>
      <c r="H557" s="101">
        <f>Lk_p2!H557</f>
        <v>108491</v>
      </c>
      <c r="I557" s="0">
        <f>LOOKUP(Lk_p2!I557,Hoja1!$O$3:$O$299,Hoja1!$K$3:$K$299)</f>
        <v>5</v>
      </c>
    </row>
    <row r="558" spans="2:9">
      <c r="B558" s="101">
        <f>Lk_p2!B558</f>
        <v>4079</v>
      </c>
      <c r="C558" s="0">
        <f>LOOKUP(Lk_p2!C558,Hoja1!$O$3:$O$299,Hoja1!$K$3:$K$299)</f>
        <v>98</v>
      </c>
      <c r="H558" s="101">
        <f>Lk_p2!H558</f>
        <v>136793</v>
      </c>
      <c r="I558" s="0">
        <f>LOOKUP(Lk_p2!I558,Hoja1!$O$3:$O$299,Hoja1!$K$3:$K$299)</f>
        <v>5</v>
      </c>
    </row>
    <row r="559" spans="2:9">
      <c r="B559" s="101">
        <f>Lk_p2!B559</f>
        <v>4091</v>
      </c>
      <c r="C559" s="0">
        <f>LOOKUP(Lk_p2!C559,Hoja1!$O$3:$O$299,Hoja1!$K$3:$K$299)</f>
        <v>98</v>
      </c>
      <c r="H559" s="101">
        <f>Lk_p2!H559</f>
        <v>146227</v>
      </c>
      <c r="I559" s="0">
        <f>LOOKUP(Lk_p2!I559,Hoja1!$O$3:$O$299,Hoja1!$K$3:$K$299)</f>
        <v>4</v>
      </c>
    </row>
    <row r="560" spans="2:9">
      <c r="B560" s="101">
        <f>Lk_p2!B560</f>
        <v>4093</v>
      </c>
      <c r="C560" s="0">
        <f>LOOKUP(Lk_p2!C560,Hoja1!$O$3:$O$299,Hoja1!$K$3:$K$299)</f>
        <v>98</v>
      </c>
      <c r="H560" s="101">
        <f>Lk_p2!H560</f>
        <v>174529</v>
      </c>
      <c r="I560" s="0">
        <f>LOOKUP(Lk_p2!I560,Hoja1!$O$3:$O$299,Hoja1!$K$3:$K$299)</f>
        <v>3</v>
      </c>
    </row>
    <row r="561" spans="2:9">
      <c r="B561" s="101">
        <f>Lk_p2!B561</f>
        <v>4099</v>
      </c>
      <c r="C561" s="0">
        <f>LOOKUP(Lk_p2!C561,Hoja1!$O$3:$O$299,Hoja1!$K$3:$K$299)</f>
        <v>98</v>
      </c>
      <c r="H561" s="101">
        <f>Lk_p2!H561</f>
        <v>193397</v>
      </c>
      <c r="I561" s="0">
        <f>LOOKUP(Lk_p2!I561,Hoja1!$O$3:$O$299,Hoja1!$K$3:$K$299)</f>
        <v>3</v>
      </c>
    </row>
    <row r="562" spans="2:9">
      <c r="B562" s="101">
        <f>Lk_p2!B562</f>
        <v>4111</v>
      </c>
      <c r="C562" s="0">
        <f>LOOKUP(Lk_p2!C562,Hoja1!$O$3:$O$299,Hoja1!$K$3:$K$299)</f>
        <v>98</v>
      </c>
      <c r="H562" s="101">
        <f>Lk_p2!H562</f>
        <v>202831</v>
      </c>
      <c r="I562" s="0">
        <f>LOOKUP(Lk_p2!I562,Hoja1!$O$3:$O$299,Hoja1!$K$3:$K$299)</f>
        <v>3</v>
      </c>
    </row>
    <row r="563" spans="2:9">
      <c r="B563" s="101">
        <f>Lk_p2!B563</f>
        <v>4127</v>
      </c>
      <c r="C563" s="0">
        <f>LOOKUP(Lk_p2!C563,Hoja1!$O$3:$O$299,Hoja1!$K$3:$K$299)</f>
        <v>98</v>
      </c>
      <c r="H563" s="101">
        <f>Lk_p2!H563</f>
        <v>221699</v>
      </c>
      <c r="I563" s="0">
        <f>LOOKUP(Lk_p2!I563,Hoja1!$O$3:$O$299,Hoja1!$K$3:$K$299)</f>
        <v>3</v>
      </c>
    </row>
    <row r="564" spans="2:9">
      <c r="B564" s="101">
        <f>Lk_p2!B564</f>
        <v>4129</v>
      </c>
      <c r="C564" s="0">
        <f>LOOKUP(Lk_p2!C564,Hoja1!$O$3:$O$299,Hoja1!$K$3:$K$299)</f>
        <v>98</v>
      </c>
      <c r="H564" s="101">
        <f>Lk_p2!H564</f>
        <v>99769</v>
      </c>
      <c r="I564" s="0">
        <f>LOOKUP(Lk_p2!I564,Hoja1!$O$3:$O$299,Hoja1!$K$3:$K$299)</f>
        <v>5</v>
      </c>
    </row>
    <row r="565" spans="2:9">
      <c r="B565" s="101">
        <f>Lk_p2!B565</f>
        <v>4133</v>
      </c>
      <c r="C565" s="0">
        <f>LOOKUP(Lk_p2!C565,Hoja1!$O$3:$O$299,Hoja1!$K$3:$K$299)</f>
        <v>98</v>
      </c>
      <c r="H565" s="101">
        <f>Lk_p2!H565</f>
        <v>120773</v>
      </c>
      <c r="I565" s="0">
        <f>LOOKUP(Lk_p2!I565,Hoja1!$O$3:$O$299,Hoja1!$K$3:$K$299)</f>
        <v>5</v>
      </c>
    </row>
    <row r="566" spans="2:9">
      <c r="B566" s="101">
        <f>Lk_p2!B566</f>
        <v>4139</v>
      </c>
      <c r="C566" s="0">
        <f>LOOKUP(Lk_p2!C566,Hoja1!$O$3:$O$299,Hoja1!$K$3:$K$299)</f>
        <v>98</v>
      </c>
      <c r="H566" s="101">
        <f>Lk_p2!H566</f>
        <v>152279</v>
      </c>
      <c r="I566" s="0">
        <f>LOOKUP(Lk_p2!I566,Hoja1!$O$3:$O$299,Hoja1!$K$3:$K$299)</f>
        <v>5</v>
      </c>
    </row>
    <row r="567" spans="2:9">
      <c r="B567" s="101">
        <f>Lk_p2!B567</f>
        <v>4153</v>
      </c>
      <c r="C567" s="0">
        <f>LOOKUP(Lk_p2!C567,Hoja1!$O$3:$O$299,Hoja1!$K$3:$K$299)</f>
        <v>98</v>
      </c>
      <c r="H567" s="101">
        <f>Lk_p2!H567</f>
        <v>162781</v>
      </c>
      <c r="I567" s="0">
        <f>LOOKUP(Lk_p2!I567,Hoja1!$O$3:$O$299,Hoja1!$K$3:$K$299)</f>
        <v>3</v>
      </c>
    </row>
    <row r="568" spans="2:9">
      <c r="B568" s="101">
        <f>Lk_p2!B568</f>
        <v>4157</v>
      </c>
      <c r="C568" s="0">
        <f>LOOKUP(Lk_p2!C568,Hoja1!$O$3:$O$299,Hoja1!$K$3:$K$299)</f>
        <v>98</v>
      </c>
      <c r="H568" s="101">
        <f>Lk_p2!H568</f>
        <v>194287</v>
      </c>
      <c r="I568" s="0">
        <f>LOOKUP(Lk_p2!I568,Hoja1!$O$3:$O$299,Hoja1!$K$3:$K$299)</f>
        <v>3</v>
      </c>
    </row>
    <row r="569" spans="2:9">
      <c r="B569" s="101">
        <f>Lk_p2!B569</f>
        <v>4159</v>
      </c>
      <c r="C569" s="0">
        <f>LOOKUP(Lk_p2!C569,Hoja1!$O$3:$O$299,Hoja1!$K$3:$K$299)</f>
        <v>98</v>
      </c>
      <c r="H569" s="101">
        <f>Lk_p2!H569</f>
        <v>215291</v>
      </c>
      <c r="I569" s="0">
        <f>LOOKUP(Lk_p2!I569,Hoja1!$O$3:$O$299,Hoja1!$K$3:$K$299)</f>
        <v>3</v>
      </c>
    </row>
    <row r="570" spans="2:9">
      <c r="B570" s="101">
        <f>Lk_p2!B570</f>
        <v>4177</v>
      </c>
      <c r="C570" s="0">
        <f>LOOKUP(Lk_p2!C570,Hoja1!$O$3:$O$299,Hoja1!$K$3:$K$299)</f>
        <v>98</v>
      </c>
      <c r="H570" s="101">
        <f>Lk_p2!H570</f>
        <v>225793</v>
      </c>
      <c r="I570" s="0">
        <f>LOOKUP(Lk_p2!I570,Hoja1!$O$3:$O$299,Hoja1!$K$3:$K$299)</f>
        <v>3</v>
      </c>
    </row>
    <row r="571" spans="2:9">
      <c r="B571" s="101">
        <f>Lk_p2!B571</f>
        <v>4201</v>
      </c>
      <c r="C571" s="0">
        <f>LOOKUP(Lk_p2!C571,Hoja1!$O$3:$O$299,Hoja1!$K$3:$K$299)</f>
        <v>98</v>
      </c>
      <c r="H571" s="101">
        <f>Lk_p2!H571</f>
        <v>246797</v>
      </c>
      <c r="I571" s="0">
        <f>LOOKUP(Lk_p2!I571,Hoja1!$O$3:$O$299,Hoja1!$K$3:$K$299)</f>
        <v>2</v>
      </c>
    </row>
    <row r="572" spans="2:9">
      <c r="B572" s="101">
        <f>Lk_p2!B572</f>
        <v>4211</v>
      </c>
      <c r="C572" s="0">
        <f>LOOKUP(Lk_p2!C572,Hoja1!$O$3:$O$299,Hoja1!$K$3:$K$299)</f>
        <v>98</v>
      </c>
      <c r="H572" s="101">
        <f>Lk_p2!H572</f>
        <v>278303</v>
      </c>
      <c r="I572" s="0">
        <f>LOOKUP(Lk_p2!I572,Hoja1!$O$3:$O$299,Hoja1!$K$3:$K$299)</f>
        <v>2</v>
      </c>
    </row>
    <row r="573" spans="2:9">
      <c r="B573" s="101">
        <f>Lk_p2!B573</f>
        <v>4217</v>
      </c>
      <c r="C573" s="0">
        <f>LOOKUP(Lk_p2!C573,Hoja1!$O$3:$O$299,Hoja1!$K$3:$K$299)</f>
        <v>98</v>
      </c>
      <c r="H573" s="101">
        <f>Lk_p2!H573</f>
        <v>103151</v>
      </c>
      <c r="I573" s="0">
        <f>LOOKUP(Lk_p2!I573,Hoja1!$O$3:$O$299,Hoja1!$K$3:$K$299)</f>
        <v>5</v>
      </c>
    </row>
    <row r="574" spans="2:9">
      <c r="B574" s="101">
        <f>Lk_p2!B574</f>
        <v>4219</v>
      </c>
      <c r="C574" s="0">
        <f>LOOKUP(Lk_p2!C574,Hoja1!$O$3:$O$299,Hoja1!$K$3:$K$299)</f>
        <v>98</v>
      </c>
      <c r="H574" s="101">
        <f>Lk_p2!H574</f>
        <v>124867</v>
      </c>
      <c r="I574" s="0">
        <f>LOOKUP(Lk_p2!I574,Hoja1!$O$3:$O$299,Hoja1!$K$3:$K$299)</f>
        <v>5</v>
      </c>
    </row>
    <row r="575" spans="2:9">
      <c r="B575" s="101">
        <f>Lk_p2!B575</f>
        <v>4229</v>
      </c>
      <c r="C575" s="0">
        <f>LOOKUP(Lk_p2!C575,Hoja1!$O$3:$O$299,Hoja1!$K$3:$K$299)</f>
        <v>98</v>
      </c>
      <c r="H575" s="101">
        <f>Lk_p2!H575</f>
        <v>157441</v>
      </c>
      <c r="I575" s="0">
        <f>LOOKUP(Lk_p2!I575,Hoja1!$O$3:$O$299,Hoja1!$K$3:$K$299)</f>
        <v>5</v>
      </c>
    </row>
    <row r="576" spans="2:9">
      <c r="B576" s="101">
        <f>Lk_p2!B576</f>
        <v>4231</v>
      </c>
      <c r="C576" s="0">
        <f>LOOKUP(Lk_p2!C576,Hoja1!$O$3:$O$299,Hoja1!$K$3:$K$299)</f>
        <v>98</v>
      </c>
      <c r="H576" s="101">
        <f>Lk_p2!H576</f>
        <v>168299</v>
      </c>
      <c r="I576" s="0">
        <f>LOOKUP(Lk_p2!I576,Hoja1!$O$3:$O$299,Hoja1!$K$3:$K$299)</f>
        <v>3</v>
      </c>
    </row>
    <row r="577" spans="2:9">
      <c r="B577" s="101">
        <f>Lk_p2!B577</f>
        <v>4241</v>
      </c>
      <c r="C577" s="0">
        <f>LOOKUP(Lk_p2!C577,Hoja1!$O$3:$O$299,Hoja1!$K$3:$K$299)</f>
        <v>98</v>
      </c>
      <c r="H577" s="101">
        <f>Lk_p2!H577</f>
        <v>200873</v>
      </c>
      <c r="I577" s="0">
        <f>LOOKUP(Lk_p2!I577,Hoja1!$O$3:$O$299,Hoja1!$K$3:$K$299)</f>
        <v>3</v>
      </c>
    </row>
    <row r="578" spans="2:9">
      <c r="B578" s="101">
        <f>Lk_p2!B578</f>
        <v>4243</v>
      </c>
      <c r="C578" s="0">
        <f>LOOKUP(Lk_p2!C578,Hoja1!$O$3:$O$299,Hoja1!$K$3:$K$299)</f>
        <v>98</v>
      </c>
      <c r="H578" s="101">
        <f>Lk_p2!H578</f>
        <v>222589</v>
      </c>
      <c r="I578" s="0">
        <f>LOOKUP(Lk_p2!I578,Hoja1!$O$3:$O$299,Hoja1!$K$3:$K$299)</f>
        <v>3</v>
      </c>
    </row>
    <row r="579" spans="2:9">
      <c r="B579" s="101">
        <f>Lk_p2!B579</f>
        <v>4253</v>
      </c>
      <c r="C579" s="0">
        <f>LOOKUP(Lk_p2!C579,Hoja1!$O$3:$O$299,Hoja1!$K$3:$K$299)</f>
        <v>98</v>
      </c>
      <c r="H579" s="101">
        <f>Lk_p2!H579</f>
        <v>233447</v>
      </c>
      <c r="I579" s="0">
        <f>LOOKUP(Lk_p2!I579,Hoja1!$O$3:$O$299,Hoja1!$K$3:$K$299)</f>
        <v>3</v>
      </c>
    </row>
    <row r="580" spans="2:9">
      <c r="B580" s="101">
        <f>Lk_p2!B580</f>
        <v>4259</v>
      </c>
      <c r="C580" s="0">
        <f>LOOKUP(Lk_p2!C580,Hoja1!$O$3:$O$299,Hoja1!$K$3:$K$299)</f>
        <v>98</v>
      </c>
      <c r="H580" s="101">
        <f>Lk_p2!H580</f>
        <v>255163</v>
      </c>
      <c r="I580" s="0">
        <f>LOOKUP(Lk_p2!I580,Hoja1!$O$3:$O$299,Hoja1!$K$3:$K$299)</f>
        <v>2</v>
      </c>
    </row>
    <row r="581" spans="2:9">
      <c r="B581" s="101">
        <f>Lk_p2!B581</f>
        <v>4261</v>
      </c>
      <c r="C581" s="0">
        <f>LOOKUP(Lk_p2!C581,Hoja1!$O$3:$O$299,Hoja1!$K$3:$K$299)</f>
        <v>98</v>
      </c>
      <c r="H581" s="101">
        <f>Lk_p2!H581</f>
        <v>287737</v>
      </c>
      <c r="I581" s="0">
        <f>LOOKUP(Lk_p2!I581,Hoja1!$O$3:$O$299,Hoja1!$K$3:$K$299)</f>
        <v>1</v>
      </c>
    </row>
    <row r="582" spans="2:9">
      <c r="B582" s="101">
        <f>Lk_p2!B582</f>
        <v>4271</v>
      </c>
      <c r="C582" s="0">
        <f>LOOKUP(Lk_p2!C582,Hoja1!$O$3:$O$299,Hoja1!$K$3:$K$299)</f>
        <v>98</v>
      </c>
      <c r="H582" s="101">
        <f>Lk_p2!H582</f>
        <v>320311</v>
      </c>
      <c r="I582" s="0">
        <f>LOOKUP(Lk_p2!I582,Hoja1!$O$3:$O$299,Hoja1!$K$3:$K$299)</f>
        <v>1</v>
      </c>
    </row>
    <row r="583" spans="2:9">
      <c r="B583" s="101">
        <f>Lk_p2!B583</f>
        <v>4273</v>
      </c>
      <c r="C583" s="0">
        <f>LOOKUP(Lk_p2!C583,Hoja1!$O$3:$O$299,Hoja1!$K$3:$K$299)</f>
        <v>98</v>
      </c>
      <c r="H583" s="101">
        <f>Lk_p2!H583</f>
        <v>113297</v>
      </c>
      <c r="I583" s="0">
        <f>LOOKUP(Lk_p2!I583,Hoja1!$O$3:$O$299,Hoja1!$K$3:$K$299)</f>
        <v>5</v>
      </c>
    </row>
    <row r="584" spans="2:9">
      <c r="B584" s="101">
        <f>Lk_p2!B584</f>
        <v>4283</v>
      </c>
      <c r="C584" s="0">
        <f>LOOKUP(Lk_p2!C584,Hoja1!$O$3:$O$299,Hoja1!$K$3:$K$299)</f>
        <v>98</v>
      </c>
      <c r="H584" s="101">
        <f>Lk_p2!H584</f>
        <v>137149</v>
      </c>
      <c r="I584" s="0">
        <f>LOOKUP(Lk_p2!I584,Hoja1!$O$3:$O$299,Hoja1!$K$3:$K$299)</f>
        <v>4</v>
      </c>
    </row>
    <row r="585" spans="2:9">
      <c r="B585" s="101">
        <f>Lk_p2!B585</f>
        <v>4289</v>
      </c>
      <c r="C585" s="0">
        <f>LOOKUP(Lk_p2!C585,Hoja1!$O$3:$O$299,Hoja1!$K$3:$K$299)</f>
        <v>98</v>
      </c>
      <c r="H585" s="101">
        <f>Lk_p2!H585</f>
        <v>172927</v>
      </c>
      <c r="I585" s="0">
        <f>LOOKUP(Lk_p2!I585,Hoja1!$O$3:$O$299,Hoja1!$K$3:$K$299)</f>
        <v>3</v>
      </c>
    </row>
    <row r="586" spans="2:9">
      <c r="B586" s="101">
        <f>Lk_p2!B586</f>
        <v>4297</v>
      </c>
      <c r="C586" s="0">
        <f>LOOKUP(Lk_p2!C586,Hoja1!$O$3:$O$299,Hoja1!$K$3:$K$299)</f>
        <v>98</v>
      </c>
      <c r="H586" s="101">
        <f>Lk_p2!H586</f>
        <v>184853</v>
      </c>
      <c r="I586" s="0">
        <f>LOOKUP(Lk_p2!I586,Hoja1!$O$3:$O$299,Hoja1!$K$3:$K$299)</f>
        <v>3</v>
      </c>
    </row>
    <row r="587" spans="2:9">
      <c r="B587" s="101">
        <f>Lk_p2!B587</f>
        <v>4327</v>
      </c>
      <c r="C587" s="0">
        <f>LOOKUP(Lk_p2!C587,Hoja1!$O$3:$O$299,Hoja1!$K$3:$K$299)</f>
        <v>98</v>
      </c>
      <c r="H587" s="101">
        <f>Lk_p2!H587</f>
        <v>220631</v>
      </c>
      <c r="I587" s="0">
        <f>LOOKUP(Lk_p2!I587,Hoja1!$O$3:$O$299,Hoja1!$K$3:$K$299)</f>
        <v>3</v>
      </c>
    </row>
    <row r="588" spans="2:9">
      <c r="B588" s="101">
        <f>Lk_p2!B588</f>
        <v>4337</v>
      </c>
      <c r="C588" s="0">
        <f>LOOKUP(Lk_p2!C588,Hoja1!$O$3:$O$299,Hoja1!$K$3:$K$299)</f>
        <v>96</v>
      </c>
      <c r="H588" s="101">
        <f>Lk_p2!H588</f>
        <v>244483</v>
      </c>
      <c r="I588" s="0">
        <f>LOOKUP(Lk_p2!I588,Hoja1!$O$3:$O$299,Hoja1!$K$3:$K$299)</f>
        <v>3</v>
      </c>
    </row>
    <row r="589" spans="2:9">
      <c r="B589" s="101">
        <f>Lk_p2!B589</f>
        <v>4339</v>
      </c>
      <c r="C589" s="0">
        <f>LOOKUP(Lk_p2!C589,Hoja1!$O$3:$O$299,Hoja1!$K$3:$K$299)</f>
        <v>94</v>
      </c>
      <c r="H589" s="101">
        <f>Lk_p2!H589</f>
        <v>256409</v>
      </c>
      <c r="I589" s="0">
        <f>LOOKUP(Lk_p2!I589,Hoja1!$O$3:$O$299,Hoja1!$K$3:$K$299)</f>
        <v>2</v>
      </c>
    </row>
    <row r="590" spans="2:9">
      <c r="B590" s="101">
        <f>Lk_p2!B590</f>
        <v>4349</v>
      </c>
      <c r="C590" s="0">
        <f>LOOKUP(Lk_p2!C590,Hoja1!$O$3:$O$299,Hoja1!$K$3:$K$299)</f>
        <v>93</v>
      </c>
      <c r="H590" s="101">
        <f>Lk_p2!H590</f>
        <v>280261</v>
      </c>
      <c r="I590" s="0">
        <f>LOOKUP(Lk_p2!I590,Hoja1!$O$3:$O$299,Hoja1!$K$3:$K$299)</f>
        <v>2</v>
      </c>
    </row>
    <row r="591" spans="2:9">
      <c r="B591" s="101">
        <f>Lk_p2!B591</f>
        <v>4357</v>
      </c>
      <c r="C591" s="0">
        <f>LOOKUP(Lk_p2!C591,Hoja1!$O$3:$O$299,Hoja1!$K$3:$K$299)</f>
        <v>93</v>
      </c>
      <c r="H591" s="101">
        <f>Lk_p2!H591</f>
        <v>316039</v>
      </c>
      <c r="I591" s="0">
        <f>LOOKUP(Lk_p2!I591,Hoja1!$O$3:$O$299,Hoja1!$K$3:$K$299)</f>
        <v>1</v>
      </c>
    </row>
    <row r="592" spans="2:9">
      <c r="B592" s="101">
        <f>Lk_p2!B592</f>
        <v>4363</v>
      </c>
      <c r="C592" s="0">
        <f>LOOKUP(Lk_p2!C592,Hoja1!$O$3:$O$299,Hoja1!$K$3:$K$299)</f>
        <v>93</v>
      </c>
      <c r="H592" s="101">
        <f>Lk_p2!H592</f>
        <v>351817</v>
      </c>
      <c r="I592" s="0">
        <f>LOOKUP(Lk_p2!I592,Hoja1!$O$3:$O$299,Hoja1!$K$3:$K$299)</f>
        <v>1</v>
      </c>
    </row>
    <row r="593" spans="2:9">
      <c r="B593" s="101">
        <f>Lk_p2!B593</f>
        <v>4373</v>
      </c>
      <c r="C593" s="0">
        <f>LOOKUP(Lk_p2!C593,Hoja1!$O$3:$O$299,Hoja1!$K$3:$K$299)</f>
        <v>93</v>
      </c>
      <c r="H593" s="101">
        <f>Lk_p2!H593</f>
        <v>363743</v>
      </c>
      <c r="I593" s="0">
        <f>LOOKUP(Lk_p2!I593,Hoja1!$O$3:$O$299,Hoja1!$K$3:$K$299)</f>
        <v>1</v>
      </c>
    </row>
    <row r="594" spans="2:9">
      <c r="B594" s="101">
        <f>Lk_p2!B594</f>
        <v>4391</v>
      </c>
      <c r="C594" s="0">
        <f>LOOKUP(Lk_p2!C594,Hoja1!$O$3:$O$299,Hoja1!$K$3:$K$299)</f>
        <v>93</v>
      </c>
      <c r="H594" s="101">
        <f>Lk_p2!H594</f>
        <v>120061</v>
      </c>
      <c r="I594" s="0">
        <f>LOOKUP(Lk_p2!I594,Hoja1!$O$3:$O$299,Hoja1!$K$3:$K$299)</f>
        <v>5</v>
      </c>
    </row>
    <row r="595" spans="2:9">
      <c r="B595" s="101">
        <f>Lk_p2!B595</f>
        <v>4397</v>
      </c>
      <c r="C595" s="0">
        <f>LOOKUP(Lk_p2!C595,Hoja1!$O$3:$O$299,Hoja1!$K$3:$K$299)</f>
        <v>93</v>
      </c>
      <c r="H595" s="101">
        <f>Lk_p2!H595</f>
        <v>145337</v>
      </c>
      <c r="I595" s="0">
        <f>LOOKUP(Lk_p2!I595,Hoja1!$O$3:$O$299,Hoja1!$K$3:$K$299)</f>
        <v>3</v>
      </c>
    </row>
    <row r="596" spans="2:9">
      <c r="B596" s="101">
        <f>Lk_p2!B596</f>
        <v>4409</v>
      </c>
      <c r="C596" s="0">
        <f>LOOKUP(Lk_p2!C596,Hoja1!$O$3:$O$299,Hoja1!$K$3:$K$299)</f>
        <v>93</v>
      </c>
      <c r="H596" s="101">
        <f>Lk_p2!H596</f>
        <v>183251</v>
      </c>
      <c r="I596" s="0">
        <f>LOOKUP(Lk_p2!I596,Hoja1!$O$3:$O$299,Hoja1!$K$3:$K$299)</f>
        <v>3</v>
      </c>
    </row>
    <row r="597" spans="2:9">
      <c r="B597" s="101">
        <f>Lk_p2!B597</f>
        <v>4421</v>
      </c>
      <c r="C597" s="0">
        <f>LOOKUP(Lk_p2!C597,Hoja1!$O$3:$O$299,Hoja1!$K$3:$K$299)</f>
        <v>90</v>
      </c>
      <c r="H597" s="101">
        <f>Lk_p2!H597</f>
        <v>195889</v>
      </c>
      <c r="I597" s="0">
        <f>LOOKUP(Lk_p2!I597,Hoja1!$O$3:$O$299,Hoja1!$K$3:$K$299)</f>
        <v>3</v>
      </c>
    </row>
    <row r="598" spans="2:9">
      <c r="B598" s="101">
        <f>Lk_p2!B598</f>
        <v>4423</v>
      </c>
      <c r="C598" s="0">
        <f>LOOKUP(Lk_p2!C598,Hoja1!$O$3:$O$299,Hoja1!$K$3:$K$299)</f>
        <v>89</v>
      </c>
      <c r="H598" s="101">
        <f>Lk_p2!H598</f>
        <v>233803</v>
      </c>
      <c r="I598" s="0">
        <f>LOOKUP(Lk_p2!I598,Hoja1!$O$3:$O$299,Hoja1!$K$3:$K$299)</f>
        <v>2</v>
      </c>
    </row>
    <row r="599" spans="2:9">
      <c r="B599" s="101">
        <f>Lk_p2!B599</f>
        <v>4441</v>
      </c>
      <c r="C599" s="0">
        <f>LOOKUP(Lk_p2!C599,Hoja1!$O$3:$O$299,Hoja1!$K$3:$K$299)</f>
        <v>89</v>
      </c>
      <c r="H599" s="101">
        <f>Lk_p2!H599</f>
        <v>259079</v>
      </c>
      <c r="I599" s="0">
        <f>LOOKUP(Lk_p2!I599,Hoja1!$O$3:$O$299,Hoja1!$K$3:$K$299)</f>
        <v>2</v>
      </c>
    </row>
    <row r="600" spans="2:9">
      <c r="B600" s="101">
        <f>Lk_p2!B600</f>
        <v>4447</v>
      </c>
      <c r="C600" s="0">
        <f>LOOKUP(Lk_p2!C600,Hoja1!$O$3:$O$299,Hoja1!$K$3:$K$299)</f>
        <v>89</v>
      </c>
      <c r="H600" s="101">
        <f>Lk_p2!H600</f>
        <v>271717</v>
      </c>
      <c r="I600" s="0">
        <f>LOOKUP(Lk_p2!I600,Hoja1!$O$3:$O$299,Hoja1!$K$3:$K$299)</f>
        <v>2</v>
      </c>
    </row>
    <row r="601" spans="2:9">
      <c r="B601" s="101">
        <f>Lk_p2!B601</f>
        <v>4451</v>
      </c>
      <c r="C601" s="0">
        <f>LOOKUP(Lk_p2!C601,Hoja1!$O$3:$O$299,Hoja1!$K$3:$K$299)</f>
        <v>89</v>
      </c>
      <c r="H601" s="101">
        <f>Lk_p2!H601</f>
        <v>296993</v>
      </c>
      <c r="I601" s="0">
        <f>LOOKUP(Lk_p2!I601,Hoja1!$O$3:$O$299,Hoja1!$K$3:$K$299)</f>
        <v>1</v>
      </c>
    </row>
    <row r="602" spans="2:9">
      <c r="B602" s="101">
        <f>Lk_p2!B602</f>
        <v>4457</v>
      </c>
      <c r="C602" s="0">
        <f>LOOKUP(Lk_p2!C602,Hoja1!$O$3:$O$299,Hoja1!$K$3:$K$299)</f>
        <v>89</v>
      </c>
      <c r="H602" s="101">
        <f>Lk_p2!H602</f>
        <v>334907</v>
      </c>
      <c r="I602" s="0">
        <f>LOOKUP(Lk_p2!I602,Hoja1!$O$3:$O$299,Hoja1!$K$3:$K$299)</f>
        <v>1</v>
      </c>
    </row>
    <row r="603" spans="2:9">
      <c r="B603" s="101">
        <f>Lk_p2!B603</f>
        <v>4463</v>
      </c>
      <c r="C603" s="0">
        <f>LOOKUP(Lk_p2!C603,Hoja1!$O$3:$O$299,Hoja1!$K$3:$K$299)</f>
        <v>89</v>
      </c>
      <c r="H603" s="101">
        <f>Lk_p2!H603</f>
        <v>372821</v>
      </c>
      <c r="I603" s="0">
        <f>LOOKUP(Lk_p2!I603,Hoja1!$O$3:$O$299,Hoja1!$K$3:$K$299)</f>
        <v>1</v>
      </c>
    </row>
    <row r="604" spans="2:9">
      <c r="B604" s="101">
        <f>Lk_p2!B604</f>
        <v>4481</v>
      </c>
      <c r="C604" s="0">
        <f>LOOKUP(Lk_p2!C604,Hoja1!$O$3:$O$299,Hoja1!$K$3:$K$299)</f>
        <v>89</v>
      </c>
      <c r="H604" s="101">
        <f>Lk_p2!H604</f>
        <v>385459</v>
      </c>
      <c r="I604" s="0">
        <f>LOOKUP(Lk_p2!I604,Hoja1!$O$3:$O$299,Hoja1!$K$3:$K$299)</f>
        <v>1</v>
      </c>
    </row>
    <row r="605" spans="2:9">
      <c r="B605" s="101">
        <f>Lk_p2!B605</f>
        <v>4483</v>
      </c>
      <c r="C605" s="0">
        <f>LOOKUP(Lk_p2!C605,Hoja1!$O$3:$O$299,Hoja1!$K$3:$K$299)</f>
        <v>89</v>
      </c>
      <c r="H605" s="101">
        <f>Lk_p2!H605</f>
        <v>423373</v>
      </c>
      <c r="I605" s="0">
        <f>LOOKUP(Lk_p2!I605,Hoja1!$O$3:$O$299,Hoja1!$K$3:$K$299)</f>
        <v>0</v>
      </c>
    </row>
    <row r="606" spans="2:9">
      <c r="B606" s="101">
        <f>Lk_p2!B606</f>
        <v>4493</v>
      </c>
      <c r="C606" s="0">
        <f>LOOKUP(Lk_p2!C606,Hoja1!$O$3:$O$299,Hoja1!$K$3:$K$299)</f>
        <v>89</v>
      </c>
      <c r="H606" s="101">
        <f>Lk_p2!H606</f>
        <v>123443</v>
      </c>
      <c r="I606" s="0">
        <f>LOOKUP(Lk_p2!I606,Hoja1!$O$3:$O$299,Hoja1!$K$3:$K$299)</f>
        <v>5</v>
      </c>
    </row>
    <row r="607" spans="2:9">
      <c r="B607" s="101">
        <f>Lk_p2!B607</f>
        <v>4507</v>
      </c>
      <c r="C607" s="0">
        <f>LOOKUP(Lk_p2!C607,Hoja1!$O$3:$O$299,Hoja1!$K$3:$K$299)</f>
        <v>89</v>
      </c>
      <c r="H607" s="101">
        <f>Lk_p2!H607</f>
        <v>149431</v>
      </c>
      <c r="I607" s="0">
        <f>LOOKUP(Lk_p2!I607,Hoja1!$O$3:$O$299,Hoja1!$K$3:$K$299)</f>
        <v>3</v>
      </c>
    </row>
    <row r="608" spans="2:9">
      <c r="B608" s="101">
        <f>Lk_p2!B608</f>
        <v>4513</v>
      </c>
      <c r="C608" s="0">
        <f>LOOKUP(Lk_p2!C608,Hoja1!$O$3:$O$299,Hoja1!$K$3:$K$299)</f>
        <v>86</v>
      </c>
      <c r="H608" s="101">
        <f>Lk_p2!H608</f>
        <v>188413</v>
      </c>
      <c r="I608" s="0">
        <f>LOOKUP(Lk_p2!I608,Hoja1!$O$3:$O$299,Hoja1!$K$3:$K$299)</f>
        <v>3</v>
      </c>
    </row>
    <row r="609" spans="2:9">
      <c r="B609" s="101">
        <f>Lk_p2!B609</f>
        <v>4517</v>
      </c>
      <c r="C609" s="0">
        <f>LOOKUP(Lk_p2!C609,Hoja1!$O$3:$O$299,Hoja1!$K$3:$K$299)</f>
        <v>85</v>
      </c>
      <c r="H609" s="101">
        <f>Lk_p2!H609</f>
        <v>201407</v>
      </c>
      <c r="I609" s="0">
        <f>LOOKUP(Lk_p2!I609,Hoja1!$O$3:$O$299,Hoja1!$K$3:$K$299)</f>
        <v>3</v>
      </c>
    </row>
    <row r="610" spans="2:9">
      <c r="B610" s="101">
        <f>Lk_p2!B610</f>
        <v>4519</v>
      </c>
      <c r="C610" s="0">
        <f>LOOKUP(Lk_p2!C610,Hoja1!$O$3:$O$299,Hoja1!$K$3:$K$299)</f>
        <v>84</v>
      </c>
      <c r="H610" s="101">
        <f>Lk_p2!H610</f>
        <v>240389</v>
      </c>
      <c r="I610" s="0">
        <f>LOOKUP(Lk_p2!I610,Hoja1!$O$3:$O$299,Hoja1!$K$3:$K$299)</f>
        <v>2</v>
      </c>
    </row>
    <row r="611" spans="2:9">
      <c r="B611" s="101">
        <f>Lk_p2!B611</f>
        <v>4523</v>
      </c>
      <c r="C611" s="0">
        <f>LOOKUP(Lk_p2!C611,Hoja1!$O$3:$O$299,Hoja1!$K$3:$K$299)</f>
        <v>84</v>
      </c>
      <c r="H611" s="101">
        <f>Lk_p2!H611</f>
        <v>266377</v>
      </c>
      <c r="I611" s="0">
        <f>LOOKUP(Lk_p2!I611,Hoja1!$O$3:$O$299,Hoja1!$K$3:$K$299)</f>
        <v>2</v>
      </c>
    </row>
    <row r="612" spans="2:9">
      <c r="B612" s="101">
        <f>Lk_p2!B612</f>
        <v>4547</v>
      </c>
      <c r="C612" s="0">
        <f>LOOKUP(Lk_p2!C612,Hoja1!$O$3:$O$299,Hoja1!$K$3:$K$299)</f>
        <v>83</v>
      </c>
      <c r="H612" s="101">
        <f>Lk_p2!H612</f>
        <v>279371</v>
      </c>
      <c r="I612" s="0">
        <f>LOOKUP(Lk_p2!I612,Hoja1!$O$3:$O$299,Hoja1!$K$3:$K$299)</f>
        <v>2</v>
      </c>
    </row>
    <row r="613" spans="2:9">
      <c r="B613" s="101">
        <f>Lk_p2!B613</f>
        <v>4549</v>
      </c>
      <c r="C613" s="0">
        <f>LOOKUP(Lk_p2!C613,Hoja1!$O$3:$O$299,Hoja1!$K$3:$K$299)</f>
        <v>83</v>
      </c>
      <c r="H613" s="101">
        <f>Lk_p2!H613</f>
        <v>305359</v>
      </c>
      <c r="I613" s="0">
        <f>LOOKUP(Lk_p2!I613,Hoja1!$O$3:$O$299,Hoja1!$K$3:$K$299)</f>
        <v>1</v>
      </c>
    </row>
    <row r="614" spans="2:9">
      <c r="B614" s="101">
        <f>Lk_p2!B614</f>
        <v>4561</v>
      </c>
      <c r="C614" s="0">
        <f>LOOKUP(Lk_p2!C614,Hoja1!$O$3:$O$299,Hoja1!$K$3:$K$299)</f>
        <v>83</v>
      </c>
      <c r="H614" s="101">
        <f>Lk_p2!H614</f>
        <v>344341</v>
      </c>
      <c r="I614" s="0">
        <f>LOOKUP(Lk_p2!I614,Hoja1!$O$3:$O$299,Hoja1!$K$3:$K$299)</f>
        <v>1</v>
      </c>
    </row>
    <row r="615" spans="2:9">
      <c r="B615" s="101">
        <f>Lk_p2!B615</f>
        <v>4567</v>
      </c>
      <c r="C615" s="0">
        <f>LOOKUP(Lk_p2!C615,Hoja1!$O$3:$O$299,Hoja1!$K$3:$K$299)</f>
        <v>83</v>
      </c>
      <c r="H615" s="101">
        <f>Lk_p2!H615</f>
        <v>383323</v>
      </c>
      <c r="I615" s="0">
        <f>LOOKUP(Lk_p2!I615,Hoja1!$O$3:$O$299,Hoja1!$K$3:$K$299)</f>
        <v>1</v>
      </c>
    </row>
    <row r="616" spans="2:9">
      <c r="B616" s="101">
        <f>Lk_p2!B616</f>
        <v>4583</v>
      </c>
      <c r="C616" s="0">
        <f>LOOKUP(Lk_p2!C616,Hoja1!$O$3:$O$299,Hoja1!$K$3:$K$299)</f>
        <v>83</v>
      </c>
      <c r="H616" s="101">
        <f>Lk_p2!H616</f>
        <v>396317</v>
      </c>
      <c r="I616" s="0">
        <f>LOOKUP(Lk_p2!I616,Hoja1!$O$3:$O$299,Hoja1!$K$3:$K$299)</f>
        <v>1</v>
      </c>
    </row>
    <row r="617" spans="2:9">
      <c r="B617" s="101">
        <f>Lk_p2!B617</f>
        <v>4591</v>
      </c>
      <c r="C617" s="0">
        <f>LOOKUP(Lk_p2!C617,Hoja1!$O$3:$O$299,Hoja1!$K$3:$K$299)</f>
        <v>83</v>
      </c>
      <c r="H617" s="101">
        <f>Lk_p2!H617</f>
        <v>435299</v>
      </c>
      <c r="I617" s="0">
        <f>LOOKUP(Lk_p2!I617,Hoja1!$O$3:$O$299,Hoja1!$K$3:$K$299)</f>
        <v>0</v>
      </c>
    </row>
    <row r="618" spans="2:9">
      <c r="B618" s="101">
        <f>Lk_p2!B618</f>
        <v>4597</v>
      </c>
      <c r="C618" s="0">
        <f>LOOKUP(Lk_p2!C618,Hoja1!$O$3:$O$299,Hoja1!$K$3:$K$299)</f>
        <v>83</v>
      </c>
      <c r="H618" s="101">
        <f>Lk_p2!H618</f>
        <v>461287</v>
      </c>
      <c r="I618" s="0">
        <f>LOOKUP(Lk_p2!I618,Hoja1!$O$3:$O$299,Hoja1!$K$3:$K$299)</f>
        <v>0</v>
      </c>
    </row>
    <row r="619" spans="2:9">
      <c r="B619" s="101">
        <f>Lk_p2!B619</f>
        <v>4603</v>
      </c>
      <c r="C619" s="0">
        <f>LOOKUP(Lk_p2!C619,Hoja1!$O$3:$O$299,Hoja1!$K$3:$K$299)</f>
        <v>83</v>
      </c>
      <c r="H619" s="101">
        <f>Lk_p2!H619</f>
        <v>133589</v>
      </c>
      <c r="I619" s="0">
        <f>LOOKUP(Lk_p2!I619,Hoja1!$O$3:$O$299,Hoja1!$K$3:$K$299)</f>
        <v>5</v>
      </c>
    </row>
    <row r="620" spans="2:9">
      <c r="B620" s="101">
        <f>Lk_p2!B620</f>
        <v>4621</v>
      </c>
      <c r="C620" s="0">
        <f>LOOKUP(Lk_p2!C620,Hoja1!$O$3:$O$299,Hoja1!$K$3:$K$299)</f>
        <v>83</v>
      </c>
      <c r="H620" s="101">
        <f>Lk_p2!H620</f>
        <v>161713</v>
      </c>
      <c r="I620" s="0">
        <f>LOOKUP(Lk_p2!I620,Hoja1!$O$3:$O$299,Hoja1!$K$3:$K$299)</f>
        <v>3</v>
      </c>
    </row>
    <row r="621" spans="2:9">
      <c r="B621" s="101">
        <f>Lk_p2!B621</f>
        <v>4637</v>
      </c>
      <c r="C621" s="0">
        <f>LOOKUP(Lk_p2!C621,Hoja1!$O$3:$O$299,Hoja1!$K$3:$K$299)</f>
        <v>82</v>
      </c>
      <c r="H621" s="101">
        <f>Lk_p2!H621</f>
        <v>203899</v>
      </c>
      <c r="I621" s="0">
        <f>LOOKUP(Lk_p2!I621,Hoja1!$O$3:$O$299,Hoja1!$K$3:$K$299)</f>
        <v>3</v>
      </c>
    </row>
    <row r="622" spans="2:9">
      <c r="B622" s="101">
        <f>Lk_p2!B622</f>
        <v>4639</v>
      </c>
      <c r="C622" s="0">
        <f>LOOKUP(Lk_p2!C622,Hoja1!$O$3:$O$299,Hoja1!$K$3:$K$299)</f>
        <v>81</v>
      </c>
      <c r="H622" s="101">
        <f>Lk_p2!H622</f>
        <v>217961</v>
      </c>
      <c r="I622" s="0">
        <f>LOOKUP(Lk_p2!I622,Hoja1!$O$3:$O$299,Hoja1!$K$3:$K$299)</f>
        <v>2</v>
      </c>
    </row>
    <row r="623" spans="2:9">
      <c r="B623" s="101">
        <f>Lk_p2!B623</f>
        <v>4643</v>
      </c>
      <c r="C623" s="0">
        <f>LOOKUP(Lk_p2!C623,Hoja1!$O$3:$O$299,Hoja1!$K$3:$K$299)</f>
        <v>80</v>
      </c>
      <c r="H623" s="101">
        <f>Lk_p2!H623</f>
        <v>260147</v>
      </c>
      <c r="I623" s="0">
        <f>LOOKUP(Lk_p2!I623,Hoja1!$O$3:$O$299,Hoja1!$K$3:$K$299)</f>
        <v>2</v>
      </c>
    </row>
    <row r="624" spans="2:9">
      <c r="B624" s="101">
        <f>Lk_p2!B624</f>
        <v>4649</v>
      </c>
      <c r="C624" s="0">
        <f>LOOKUP(Lk_p2!C624,Hoja1!$O$3:$O$299,Hoja1!$K$3:$K$299)</f>
        <v>80</v>
      </c>
      <c r="H624" s="101">
        <f>Lk_p2!H624</f>
        <v>288271</v>
      </c>
      <c r="I624" s="0">
        <f>LOOKUP(Lk_p2!I624,Hoja1!$O$3:$O$299,Hoja1!$K$3:$K$299)</f>
        <v>2</v>
      </c>
    </row>
    <row r="625" spans="2:9">
      <c r="B625" s="101">
        <f>Lk_p2!B625</f>
        <v>4651</v>
      </c>
      <c r="C625" s="0">
        <f>LOOKUP(Lk_p2!C625,Hoja1!$O$3:$O$299,Hoja1!$K$3:$K$299)</f>
        <v>80</v>
      </c>
      <c r="H625" s="101">
        <f>Lk_p2!H625</f>
        <v>302333</v>
      </c>
      <c r="I625" s="0">
        <f>LOOKUP(Lk_p2!I625,Hoja1!$O$3:$O$299,Hoja1!$K$3:$K$299)</f>
        <v>1</v>
      </c>
    </row>
    <row r="626" spans="2:9">
      <c r="B626" s="101">
        <f>Lk_p2!B626</f>
        <v>4657</v>
      </c>
      <c r="C626" s="0">
        <f>LOOKUP(Lk_p2!C626,Hoja1!$O$3:$O$299,Hoja1!$K$3:$K$299)</f>
        <v>80</v>
      </c>
      <c r="H626" s="101">
        <f>Lk_p2!H626</f>
        <v>330457</v>
      </c>
      <c r="I626" s="0">
        <f>LOOKUP(Lk_p2!I626,Hoja1!$O$3:$O$299,Hoja1!$K$3:$K$299)</f>
        <v>1</v>
      </c>
    </row>
    <row r="627" spans="2:9">
      <c r="B627" s="101">
        <f>Lk_p2!B627</f>
        <v>4663</v>
      </c>
      <c r="C627" s="0">
        <f>LOOKUP(Lk_p2!C627,Hoja1!$O$3:$O$299,Hoja1!$K$3:$K$299)</f>
        <v>80</v>
      </c>
      <c r="H627" s="101">
        <f>Lk_p2!H627</f>
        <v>372643</v>
      </c>
      <c r="I627" s="0">
        <f>LOOKUP(Lk_p2!I627,Hoja1!$O$3:$O$299,Hoja1!$K$3:$K$299)</f>
        <v>1</v>
      </c>
    </row>
    <row r="628" spans="2:9">
      <c r="B628" s="101">
        <f>Lk_p2!B628</f>
        <v>4673</v>
      </c>
      <c r="C628" s="0">
        <f>LOOKUP(Lk_p2!C628,Hoja1!$O$3:$O$299,Hoja1!$K$3:$K$299)</f>
        <v>80</v>
      </c>
      <c r="H628" s="101">
        <f>Lk_p2!H628</f>
        <v>414829</v>
      </c>
      <c r="I628" s="0">
        <f>LOOKUP(Lk_p2!I628,Hoja1!$O$3:$O$299,Hoja1!$K$3:$K$299)</f>
        <v>1</v>
      </c>
    </row>
    <row r="629" spans="2:9">
      <c r="B629" s="101">
        <f>Lk_p2!B629</f>
        <v>4679</v>
      </c>
      <c r="C629" s="0">
        <f>LOOKUP(Lk_p2!C629,Hoja1!$O$3:$O$299,Hoja1!$K$3:$K$299)</f>
        <v>80</v>
      </c>
      <c r="H629" s="101">
        <f>Lk_p2!H629</f>
        <v>428891</v>
      </c>
      <c r="I629" s="0">
        <f>LOOKUP(Lk_p2!I629,Hoja1!$O$3:$O$299,Hoja1!$K$3:$K$299)</f>
        <v>0</v>
      </c>
    </row>
    <row r="630" spans="2:9">
      <c r="B630" s="101">
        <f>Lk_p2!B630</f>
        <v>4691</v>
      </c>
      <c r="C630" s="0">
        <f>LOOKUP(Lk_p2!C630,Hoja1!$O$3:$O$299,Hoja1!$K$3:$K$299)</f>
        <v>80</v>
      </c>
      <c r="H630" s="101">
        <f>Lk_p2!H630</f>
        <v>471077</v>
      </c>
      <c r="I630" s="0">
        <f>LOOKUP(Lk_p2!I630,Hoja1!$O$3:$O$299,Hoja1!$K$3:$K$299)</f>
        <v>0</v>
      </c>
    </row>
    <row r="631" spans="2:9">
      <c r="B631" s="101">
        <f>Lk_p2!B631</f>
        <v>4703</v>
      </c>
      <c r="C631" s="0">
        <f>LOOKUP(Lk_p2!C631,Hoja1!$O$3:$O$299,Hoja1!$K$3:$K$299)</f>
        <v>80</v>
      </c>
      <c r="H631" s="101">
        <f>Lk_p2!H631</f>
        <v>499201</v>
      </c>
      <c r="I631" s="0">
        <f>LOOKUP(Lk_p2!I631,Hoja1!$O$3:$O$299,Hoja1!$K$3:$K$299)</f>
        <v>0</v>
      </c>
    </row>
    <row r="632" spans="2:9">
      <c r="B632" s="101">
        <f>Lk_p2!B632</f>
        <v>4721</v>
      </c>
      <c r="C632" s="0">
        <f>LOOKUP(Lk_p2!C632,Hoja1!$O$3:$O$299,Hoja1!$K$3:$K$299)</f>
        <v>80</v>
      </c>
      <c r="H632" s="101">
        <f>Lk_p2!H632</f>
        <v>513263</v>
      </c>
      <c r="I632" s="0">
        <f>LOOKUP(Lk_p2!I632,Hoja1!$O$3:$O$299,Hoja1!$K$3:$K$299)</f>
        <v>0</v>
      </c>
    </row>
    <row r="633" spans="2:9">
      <c r="B633" s="101">
        <f>Lk_p2!B633</f>
        <v>4723</v>
      </c>
      <c r="C633" s="0">
        <f>LOOKUP(Lk_p2!C633,Hoja1!$O$3:$O$299,Hoja1!$K$3:$K$299)</f>
        <v>80</v>
      </c>
      <c r="H633" s="101">
        <f>Lk_p2!H633</f>
        <v>140353</v>
      </c>
      <c r="I633" s="0">
        <f>LOOKUP(Lk_p2!I633,Hoja1!$O$3:$O$299,Hoja1!$K$3:$K$299)</f>
        <v>4</v>
      </c>
    </row>
    <row r="634" spans="2:9">
      <c r="B634" s="101">
        <f>Lk_p2!B634</f>
        <v>4729</v>
      </c>
      <c r="C634" s="0">
        <f>LOOKUP(Lk_p2!C634,Hoja1!$O$3:$O$299,Hoja1!$K$3:$K$299)</f>
        <v>80</v>
      </c>
      <c r="H634" s="101">
        <f>Lk_p2!H634</f>
        <v>169901</v>
      </c>
      <c r="I634" s="0">
        <f>LOOKUP(Lk_p2!I634,Hoja1!$O$3:$O$299,Hoja1!$K$3:$K$299)</f>
        <v>3</v>
      </c>
    </row>
    <row r="635" spans="2:9">
      <c r="B635" s="101">
        <f>Lk_p2!B635</f>
        <v>4733</v>
      </c>
      <c r="C635" s="0">
        <f>LOOKUP(Lk_p2!C635,Hoja1!$O$3:$O$299,Hoja1!$K$3:$K$299)</f>
        <v>80</v>
      </c>
      <c r="H635" s="101">
        <f>Lk_p2!H635</f>
        <v>214223</v>
      </c>
      <c r="I635" s="0">
        <f>LOOKUP(Lk_p2!I635,Hoja1!$O$3:$O$299,Hoja1!$K$3:$K$299)</f>
        <v>3</v>
      </c>
    </row>
    <row r="636" spans="2:9">
      <c r="B636" s="101">
        <f>Lk_p2!B636</f>
        <v>4751</v>
      </c>
      <c r="C636" s="0">
        <f>LOOKUP(Lk_p2!C636,Hoja1!$O$3:$O$299,Hoja1!$K$3:$K$299)</f>
        <v>80</v>
      </c>
      <c r="H636" s="101">
        <f>Lk_p2!H636</f>
        <v>228997</v>
      </c>
      <c r="I636" s="0">
        <f>LOOKUP(Lk_p2!I636,Hoja1!$O$3:$O$299,Hoja1!$K$3:$K$299)</f>
        <v>2</v>
      </c>
    </row>
    <row r="637" spans="2:9">
      <c r="B637" s="101">
        <f>Lk_p2!B637</f>
        <v>4759</v>
      </c>
      <c r="C637" s="0">
        <f>LOOKUP(Lk_p2!C637,Hoja1!$O$3:$O$299,Hoja1!$K$3:$K$299)</f>
        <v>80</v>
      </c>
      <c r="H637" s="101">
        <f>Lk_p2!H637</f>
        <v>273319</v>
      </c>
      <c r="I637" s="0">
        <f>LOOKUP(Lk_p2!I637,Hoja1!$O$3:$O$299,Hoja1!$K$3:$K$299)</f>
        <v>2</v>
      </c>
    </row>
    <row r="638" spans="2:9">
      <c r="B638" s="101">
        <f>Lk_p2!B638</f>
        <v>4783</v>
      </c>
      <c r="C638" s="0">
        <f>LOOKUP(Lk_p2!C638,Hoja1!$O$3:$O$299,Hoja1!$K$3:$K$299)</f>
        <v>77</v>
      </c>
      <c r="H638" s="101">
        <f>Lk_p2!H638</f>
        <v>302867</v>
      </c>
      <c r="I638" s="0">
        <f>LOOKUP(Lk_p2!I638,Hoja1!$O$3:$O$299,Hoja1!$K$3:$K$299)</f>
        <v>1</v>
      </c>
    </row>
    <row r="639" spans="2:9">
      <c r="B639" s="101">
        <f>Lk_p2!B639</f>
        <v>4787</v>
      </c>
      <c r="C639" s="0">
        <f>LOOKUP(Lk_p2!C639,Hoja1!$O$3:$O$299,Hoja1!$K$3:$K$299)</f>
        <v>77</v>
      </c>
      <c r="H639" s="101">
        <f>Lk_p2!H639</f>
        <v>317641</v>
      </c>
      <c r="I639" s="0">
        <f>LOOKUP(Lk_p2!I639,Hoja1!$O$3:$O$299,Hoja1!$K$3:$K$299)</f>
        <v>1</v>
      </c>
    </row>
    <row r="640" spans="2:9">
      <c r="B640" s="101">
        <f>Lk_p2!B640</f>
        <v>4789</v>
      </c>
      <c r="C640" s="0">
        <f>LOOKUP(Lk_p2!C640,Hoja1!$O$3:$O$299,Hoja1!$K$3:$K$299)</f>
        <v>77</v>
      </c>
      <c r="H640" s="101">
        <f>Lk_p2!H640</f>
        <v>347189</v>
      </c>
      <c r="I640" s="0">
        <f>LOOKUP(Lk_p2!I640,Hoja1!$O$3:$O$299,Hoja1!$K$3:$K$299)</f>
        <v>1</v>
      </c>
    </row>
    <row r="641" spans="2:9">
      <c r="B641" s="101">
        <f>Lk_p2!B641</f>
        <v>4793</v>
      </c>
      <c r="C641" s="0">
        <f>LOOKUP(Lk_p2!C641,Hoja1!$O$3:$O$299,Hoja1!$K$3:$K$299)</f>
        <v>77</v>
      </c>
      <c r="H641" s="101">
        <f>Lk_p2!H641</f>
        <v>391511</v>
      </c>
      <c r="I641" s="0">
        <f>LOOKUP(Lk_p2!I641,Hoja1!$O$3:$O$299,Hoja1!$K$3:$K$299)</f>
        <v>1</v>
      </c>
    </row>
    <row r="642" spans="2:9">
      <c r="B642" s="101">
        <f>Lk_p2!B642</f>
        <v>4799</v>
      </c>
      <c r="C642" s="0">
        <f>LOOKUP(Lk_p2!C642,Hoja1!$O$3:$O$299,Hoja1!$K$3:$K$299)</f>
        <v>77</v>
      </c>
      <c r="H642" s="101">
        <f>Lk_p2!H642</f>
        <v>435833</v>
      </c>
      <c r="I642" s="0">
        <f>LOOKUP(Lk_p2!I642,Hoja1!$O$3:$O$299,Hoja1!$K$3:$K$299)</f>
        <v>0</v>
      </c>
    </row>
    <row r="643" spans="2:9">
      <c r="B643" s="101">
        <f>Lk_p2!B643</f>
        <v>4801</v>
      </c>
      <c r="C643" s="0">
        <f>LOOKUP(Lk_p2!C643,Hoja1!$O$3:$O$299,Hoja1!$K$3:$K$299)</f>
        <v>77</v>
      </c>
      <c r="H643" s="101">
        <f>Lk_p2!H643</f>
        <v>450607</v>
      </c>
      <c r="I643" s="0">
        <f>LOOKUP(Lk_p2!I643,Hoja1!$O$3:$O$299,Hoja1!$K$3:$K$299)</f>
        <v>0</v>
      </c>
    </row>
    <row r="644" spans="2:9">
      <c r="B644" s="101">
        <f>Lk_p2!B644</f>
        <v>4813</v>
      </c>
      <c r="C644" s="0">
        <f>LOOKUP(Lk_p2!C644,Hoja1!$O$3:$O$299,Hoja1!$K$3:$K$299)</f>
        <v>77</v>
      </c>
      <c r="H644" s="101">
        <f>Lk_p2!H644</f>
        <v>494929</v>
      </c>
      <c r="I644" s="0">
        <f>LOOKUP(Lk_p2!I644,Hoja1!$O$3:$O$299,Hoja1!$K$3:$K$299)</f>
        <v>0</v>
      </c>
    </row>
    <row r="645" spans="2:9">
      <c r="B645" s="101">
        <f>Lk_p2!B645</f>
        <v>4817</v>
      </c>
      <c r="C645" s="0">
        <f>LOOKUP(Lk_p2!C645,Hoja1!$O$3:$O$299,Hoja1!$K$3:$K$299)</f>
        <v>77</v>
      </c>
      <c r="H645" s="101">
        <f>Lk_p2!H645</f>
        <v>524477</v>
      </c>
      <c r="I645" s="0">
        <f>LOOKUP(Lk_p2!I645,Hoja1!$O$3:$O$299,Hoja1!$K$3:$K$299)</f>
        <v>0</v>
      </c>
    </row>
    <row r="646" spans="2:9">
      <c r="B646" s="101">
        <f>Lk_p2!B646</f>
        <v>4831</v>
      </c>
      <c r="C646" s="0">
        <f>LOOKUP(Lk_p2!C646,Hoja1!$O$3:$O$299,Hoja1!$K$3:$K$299)</f>
        <v>75</v>
      </c>
      <c r="H646" s="101">
        <f>Lk_p2!H646</f>
        <v>539251</v>
      </c>
      <c r="I646" s="0">
        <f>LOOKUP(Lk_p2!I646,Hoja1!$O$3:$O$299,Hoja1!$K$3:$K$299)</f>
        <v>0</v>
      </c>
    </row>
    <row r="647" spans="2:9">
      <c r="B647" s="101">
        <f>Lk_p2!B647</f>
        <v>4861</v>
      </c>
      <c r="C647" s="0">
        <f>LOOKUP(Lk_p2!C647,Hoja1!$O$3:$O$299,Hoja1!$K$3:$K$299)</f>
        <v>74</v>
      </c>
      <c r="H647" s="101">
        <f>Lk_p2!H647</f>
        <v>583573</v>
      </c>
      <c r="I647" s="0">
        <f>LOOKUP(Lk_p2!I647,Hoja1!$O$3:$O$299,Hoja1!$K$3:$K$299)</f>
        <v>0</v>
      </c>
    </row>
    <row r="648" spans="2:9">
      <c r="B648" s="101">
        <f>Lk_p2!B648</f>
        <v>4871</v>
      </c>
      <c r="C648" s="0">
        <f>LOOKUP(Lk_p2!C648,Hoja1!$O$3:$O$299,Hoja1!$K$3:$K$299)</f>
        <v>74</v>
      </c>
      <c r="H648" s="101">
        <f>Lk_p2!H648</f>
        <v>42389</v>
      </c>
      <c r="I648" s="0">
        <f>LOOKUP(Lk_p2!I648,Hoja1!$O$3:$O$299,Hoja1!$K$3:$K$299)</f>
        <v>17</v>
      </c>
    </row>
    <row r="649" spans="2:9">
      <c r="B649" s="101">
        <f>Lk_p2!B649</f>
        <v>4877</v>
      </c>
      <c r="C649" s="0">
        <f>LOOKUP(Lk_p2!C649,Hoja1!$O$3:$O$299,Hoja1!$K$3:$K$299)</f>
        <v>74</v>
      </c>
      <c r="H649" s="101">
        <f>Lk_p2!H649</f>
        <v>53447</v>
      </c>
      <c r="I649" s="0">
        <f>LOOKUP(Lk_p2!I649,Hoja1!$O$3:$O$299,Hoja1!$K$3:$K$299)</f>
        <v>11</v>
      </c>
    </row>
    <row r="650" spans="2:9">
      <c r="B650" s="101">
        <f>Lk_p2!B650</f>
        <v>4889</v>
      </c>
      <c r="C650" s="0">
        <f>LOOKUP(Lk_p2!C650,Hoja1!$O$3:$O$299,Hoja1!$K$3:$K$299)</f>
        <v>74</v>
      </c>
      <c r="H650" s="101">
        <f>Lk_p2!H650</f>
        <v>64699</v>
      </c>
      <c r="I650" s="0">
        <f>LOOKUP(Lk_p2!I650,Hoja1!$O$3:$O$299,Hoja1!$K$3:$K$299)</f>
        <v>7</v>
      </c>
    </row>
    <row r="651" spans="2:9">
      <c r="B651" s="101">
        <f>Lk_p2!B651</f>
        <v>4903</v>
      </c>
      <c r="C651" s="0">
        <f>LOOKUP(Lk_p2!C651,Hoja1!$O$3:$O$299,Hoja1!$K$3:$K$299)</f>
        <v>72</v>
      </c>
      <c r="H651" s="101">
        <f>Lk_p2!H651</f>
        <v>57133</v>
      </c>
      <c r="I651" s="0">
        <f>LOOKUP(Lk_p2!I651,Hoja1!$O$3:$O$299,Hoja1!$K$3:$K$299)</f>
        <v>8</v>
      </c>
    </row>
    <row r="652" spans="2:9">
      <c r="B652" s="101">
        <f>Lk_p2!B652</f>
        <v>4909</v>
      </c>
      <c r="C652" s="0">
        <f>LOOKUP(Lk_p2!C652,Hoja1!$O$3:$O$299,Hoja1!$K$3:$K$299)</f>
        <v>71</v>
      </c>
      <c r="H652" s="101">
        <f>Lk_p2!H652</f>
        <v>69161</v>
      </c>
      <c r="I652" s="0">
        <f>LOOKUP(Lk_p2!I652,Hoja1!$O$3:$O$299,Hoja1!$K$3:$K$299)</f>
        <v>7</v>
      </c>
    </row>
    <row r="653" spans="2:9">
      <c r="B653" s="101">
        <f>Lk_p2!B653</f>
        <v>4919</v>
      </c>
      <c r="C653" s="0">
        <f>LOOKUP(Lk_p2!C653,Hoja1!$O$3:$O$299,Hoja1!$K$3:$K$299)</f>
        <v>71</v>
      </c>
      <c r="H653" s="101">
        <f>Lk_p2!H653</f>
        <v>87203</v>
      </c>
      <c r="I653" s="0">
        <f>LOOKUP(Lk_p2!I653,Hoja1!$O$3:$O$299,Hoja1!$K$3:$K$299)</f>
        <v>7</v>
      </c>
    </row>
    <row r="654" spans="2:9">
      <c r="B654" s="101">
        <f>Lk_p2!B654</f>
        <v>4931</v>
      </c>
      <c r="C654" s="0">
        <f>LOOKUP(Lk_p2!C654,Hoja1!$O$3:$O$299,Hoja1!$K$3:$K$299)</f>
        <v>71</v>
      </c>
      <c r="H654" s="101">
        <f>Lk_p2!H654</f>
        <v>68191</v>
      </c>
      <c r="I654" s="0">
        <f>LOOKUP(Lk_p2!I654,Hoja1!$O$3:$O$299,Hoja1!$K$3:$K$299)</f>
        <v>7</v>
      </c>
    </row>
    <row r="655" spans="2:9">
      <c r="B655" s="101">
        <f>Lk_p2!B655</f>
        <v>4933</v>
      </c>
      <c r="C655" s="0">
        <f>LOOKUP(Lk_p2!C655,Hoja1!$O$3:$O$299,Hoja1!$K$3:$K$299)</f>
        <v>71</v>
      </c>
      <c r="H655" s="101">
        <f>Lk_p2!H655</f>
        <v>82547</v>
      </c>
      <c r="I655" s="0">
        <f>LOOKUP(Lk_p2!I655,Hoja1!$O$3:$O$299,Hoja1!$K$3:$K$299)</f>
        <v>6</v>
      </c>
    </row>
    <row r="656" spans="2:9">
      <c r="B656" s="101">
        <f>Lk_p2!B656</f>
        <v>4937</v>
      </c>
      <c r="C656" s="0">
        <f>LOOKUP(Lk_p2!C656,Hoja1!$O$3:$O$299,Hoja1!$K$3:$K$299)</f>
        <v>71</v>
      </c>
      <c r="H656" s="101">
        <f>Lk_p2!H656</f>
        <v>104081</v>
      </c>
      <c r="I656" s="0">
        <f>LOOKUP(Lk_p2!I656,Hoja1!$O$3:$O$299,Hoja1!$K$3:$K$299)</f>
        <v>6</v>
      </c>
    </row>
    <row r="657" spans="2:9">
      <c r="B657" s="101">
        <f>Lk_p2!B657</f>
        <v>4943</v>
      </c>
      <c r="C657" s="0">
        <f>LOOKUP(Lk_p2!C657,Hoja1!$O$3:$O$299,Hoja1!$K$3:$K$299)</f>
        <v>71</v>
      </c>
      <c r="H657" s="101">
        <f>Lk_p2!H657</f>
        <v>111259</v>
      </c>
      <c r="I657" s="0">
        <f>LOOKUP(Lk_p2!I657,Hoja1!$O$3:$O$299,Hoja1!$K$3:$K$299)</f>
        <v>5</v>
      </c>
    </row>
    <row r="658" spans="2:9">
      <c r="B658" s="101">
        <f>Lk_p2!B658</f>
        <v>4951</v>
      </c>
      <c r="C658" s="0">
        <f>LOOKUP(Lk_p2!C658,Hoja1!$O$3:$O$299,Hoja1!$K$3:$K$299)</f>
        <v>71</v>
      </c>
      <c r="H658" s="101">
        <f>Lk_p2!H658</f>
        <v>75563</v>
      </c>
      <c r="I658" s="0">
        <f>LOOKUP(Lk_p2!I658,Hoja1!$O$3:$O$299,Hoja1!$K$3:$K$299)</f>
        <v>7</v>
      </c>
    </row>
    <row r="659" spans="2:9">
      <c r="B659" s="101">
        <f>Lk_p2!B659</f>
        <v>4957</v>
      </c>
      <c r="C659" s="0">
        <f>LOOKUP(Lk_p2!C659,Hoja1!$O$3:$O$299,Hoja1!$K$3:$K$299)</f>
        <v>71</v>
      </c>
      <c r="H659" s="101">
        <f>Lk_p2!H659</f>
        <v>91471</v>
      </c>
      <c r="I659" s="0">
        <f>LOOKUP(Lk_p2!I659,Hoja1!$O$3:$O$299,Hoja1!$K$3:$K$299)</f>
        <v>6</v>
      </c>
    </row>
    <row r="660" spans="2:9">
      <c r="B660" s="101">
        <f>Lk_p2!B660</f>
        <v>4967</v>
      </c>
      <c r="C660" s="0">
        <f>LOOKUP(Lk_p2!C660,Hoja1!$O$3:$O$299,Hoja1!$K$3:$K$299)</f>
        <v>71</v>
      </c>
      <c r="H660" s="101">
        <f>Lk_p2!H660</f>
        <v>115333</v>
      </c>
      <c r="I660" s="0">
        <f>LOOKUP(Lk_p2!I660,Hoja1!$O$3:$O$299,Hoja1!$K$3:$K$299)</f>
        <v>5</v>
      </c>
    </row>
    <row r="661" spans="2:9">
      <c r="B661" s="101">
        <f>Lk_p2!B661</f>
        <v>4969</v>
      </c>
      <c r="C661" s="0">
        <f>LOOKUP(Lk_p2!C661,Hoja1!$O$3:$O$299,Hoja1!$K$3:$K$299)</f>
        <v>71</v>
      </c>
      <c r="H661" s="101">
        <f>Lk_p2!H661</f>
        <v>123287</v>
      </c>
      <c r="I661" s="0">
        <f>LOOKUP(Lk_p2!I661,Hoja1!$O$3:$O$299,Hoja1!$K$3:$K$299)</f>
        <v>5</v>
      </c>
    </row>
    <row r="662" spans="2:9">
      <c r="B662" s="101">
        <f>Lk_p2!B662</f>
        <v>4973</v>
      </c>
      <c r="C662" s="0">
        <f>LOOKUP(Lk_p2!C662,Hoja1!$O$3:$O$299,Hoja1!$K$3:$K$299)</f>
        <v>71</v>
      </c>
      <c r="H662" s="101">
        <f>Lk_p2!H662</f>
        <v>147149</v>
      </c>
      <c r="I662" s="0">
        <f>LOOKUP(Lk_p2!I662,Hoja1!$O$3:$O$299,Hoja1!$K$3:$K$299)</f>
        <v>5</v>
      </c>
    </row>
    <row r="663" spans="2:9">
      <c r="B663" s="101">
        <f>Lk_p2!B663</f>
        <v>4987</v>
      </c>
      <c r="C663" s="0">
        <f>LOOKUP(Lk_p2!C663,Hoja1!$O$3:$O$299,Hoja1!$K$3:$K$299)</f>
        <v>71</v>
      </c>
      <c r="H663" s="101">
        <f>Lk_p2!H663</f>
        <v>79249</v>
      </c>
      <c r="I663" s="0">
        <f>LOOKUP(Lk_p2!I663,Hoja1!$O$3:$O$299,Hoja1!$K$3:$K$299)</f>
        <v>6</v>
      </c>
    </row>
    <row r="664" spans="2:9">
      <c r="B664" s="101">
        <f>Lk_p2!B664</f>
        <v>4993</v>
      </c>
      <c r="C664" s="0">
        <f>LOOKUP(Lk_p2!C664,Hoja1!$O$3:$O$299,Hoja1!$K$3:$K$299)</f>
        <v>71</v>
      </c>
      <c r="H664" s="101">
        <f>Lk_p2!H664</f>
        <v>95933</v>
      </c>
      <c r="I664" s="0">
        <f>LOOKUP(Lk_p2!I664,Hoja1!$O$3:$O$299,Hoja1!$K$3:$K$299)</f>
        <v>5</v>
      </c>
    </row>
    <row r="665" spans="2:9">
      <c r="B665" s="101">
        <f>Lk_p2!B665</f>
        <v>4999</v>
      </c>
      <c r="C665" s="0">
        <f>LOOKUP(Lk_p2!C665,Hoja1!$O$3:$O$299,Hoja1!$K$3:$K$299)</f>
        <v>71</v>
      </c>
      <c r="H665" s="101">
        <f>Lk_p2!H665</f>
        <v>120959</v>
      </c>
      <c r="I665" s="0">
        <f>LOOKUP(Lk_p2!I665,Hoja1!$O$3:$O$299,Hoja1!$K$3:$K$299)</f>
        <v>5</v>
      </c>
    </row>
    <row r="666" spans="2:9">
      <c r="B666" s="101">
        <f>Lk_p2!B666</f>
        <v>5003</v>
      </c>
      <c r="C666" s="0">
        <f>LOOKUP(Lk_p2!C666,Hoja1!$O$3:$O$299,Hoja1!$K$3:$K$299)</f>
        <v>71</v>
      </c>
      <c r="H666" s="101">
        <f>Lk_p2!H666</f>
        <v>129301</v>
      </c>
      <c r="I666" s="0">
        <f>LOOKUP(Lk_p2!I666,Hoja1!$O$3:$O$299,Hoja1!$K$3:$K$299)</f>
        <v>5</v>
      </c>
    </row>
    <row r="667" spans="2:9">
      <c r="B667" s="101">
        <f>Lk_p2!B667</f>
        <v>5009</v>
      </c>
      <c r="C667" s="0">
        <f>LOOKUP(Lk_p2!C667,Hoja1!$O$3:$O$299,Hoja1!$K$3:$K$299)</f>
        <v>71</v>
      </c>
      <c r="H667" s="101">
        <f>Lk_p2!H667</f>
        <v>154327</v>
      </c>
      <c r="I667" s="0">
        <f>LOOKUP(Lk_p2!I667,Hoja1!$O$3:$O$299,Hoja1!$K$3:$K$299)</f>
        <v>4</v>
      </c>
    </row>
    <row r="668" spans="2:9">
      <c r="B668" s="101">
        <f>Lk_p2!B668</f>
        <v>5011</v>
      </c>
      <c r="C668" s="0">
        <f>LOOKUP(Lk_p2!C668,Hoja1!$O$3:$O$299,Hoja1!$K$3:$K$299)</f>
        <v>71</v>
      </c>
      <c r="H668" s="101">
        <f>Lk_p2!H668</f>
        <v>171011</v>
      </c>
      <c r="I668" s="0">
        <f>LOOKUP(Lk_p2!I668,Hoja1!$O$3:$O$299,Hoja1!$K$3:$K$299)</f>
        <v>4</v>
      </c>
    </row>
    <row r="669" spans="2:9">
      <c r="B669" s="101">
        <f>Lk_p2!B669</f>
        <v>5021</v>
      </c>
      <c r="C669" s="0">
        <f>LOOKUP(Lk_p2!C669,Hoja1!$O$3:$O$299,Hoja1!$K$3:$K$299)</f>
        <v>71</v>
      </c>
      <c r="H669" s="101">
        <f>Lk_p2!H669</f>
        <v>86621</v>
      </c>
      <c r="I669" s="0">
        <f>LOOKUP(Lk_p2!I669,Hoja1!$O$3:$O$299,Hoja1!$K$3:$K$299)</f>
        <v>6</v>
      </c>
    </row>
    <row r="670" spans="2:9">
      <c r="B670" s="101">
        <f>Lk_p2!B670</f>
        <v>5023</v>
      </c>
      <c r="C670" s="0">
        <f>LOOKUP(Lk_p2!C670,Hoja1!$O$3:$O$299,Hoja1!$K$3:$K$299)</f>
        <v>71</v>
      </c>
      <c r="H670" s="101">
        <f>Lk_p2!H670</f>
        <v>104857</v>
      </c>
      <c r="I670" s="0">
        <f>LOOKUP(Lk_p2!I670,Hoja1!$O$3:$O$299,Hoja1!$K$3:$K$299)</f>
        <v>5</v>
      </c>
    </row>
    <row r="671" spans="2:9">
      <c r="B671" s="101">
        <f>Lk_p2!B671</f>
        <v>5039</v>
      </c>
      <c r="C671" s="0">
        <f>LOOKUP(Lk_p2!C671,Hoja1!$O$3:$O$299,Hoja1!$K$3:$K$299)</f>
        <v>70</v>
      </c>
      <c r="H671" s="101">
        <f>Lk_p2!H671</f>
        <v>132211</v>
      </c>
      <c r="I671" s="0">
        <f>LOOKUP(Lk_p2!I671,Hoja1!$O$3:$O$299,Hoja1!$K$3:$K$299)</f>
        <v>5</v>
      </c>
    </row>
    <row r="672" spans="2:9">
      <c r="B672" s="101">
        <f>Lk_p2!B672</f>
        <v>5051</v>
      </c>
      <c r="C672" s="0">
        <f>LOOKUP(Lk_p2!C672,Hoja1!$O$3:$O$299,Hoja1!$K$3:$K$299)</f>
        <v>70</v>
      </c>
      <c r="H672" s="101">
        <f>Lk_p2!H672</f>
        <v>141329</v>
      </c>
      <c r="I672" s="0">
        <f>LOOKUP(Lk_p2!I672,Hoja1!$O$3:$O$299,Hoja1!$K$3:$K$299)</f>
        <v>5</v>
      </c>
    </row>
    <row r="673" spans="2:9">
      <c r="B673" s="101">
        <f>Lk_p2!B673</f>
        <v>5059</v>
      </c>
      <c r="C673" s="0">
        <f>LOOKUP(Lk_p2!C673,Hoja1!$O$3:$O$299,Hoja1!$K$3:$K$299)</f>
        <v>70</v>
      </c>
      <c r="H673" s="101">
        <f>Lk_p2!H673</f>
        <v>168683</v>
      </c>
      <c r="I673" s="0">
        <f>LOOKUP(Lk_p2!I673,Hoja1!$O$3:$O$299,Hoja1!$K$3:$K$299)</f>
        <v>3</v>
      </c>
    </row>
    <row r="674" spans="2:9">
      <c r="B674" s="101">
        <f>Lk_p2!B674</f>
        <v>5077</v>
      </c>
      <c r="C674" s="0">
        <f>LOOKUP(Lk_p2!C674,Hoja1!$O$3:$O$299,Hoja1!$K$3:$K$299)</f>
        <v>70</v>
      </c>
      <c r="H674" s="101">
        <f>Lk_p2!H674</f>
        <v>186919</v>
      </c>
      <c r="I674" s="0">
        <f>LOOKUP(Lk_p2!I674,Hoja1!$O$3:$O$299,Hoja1!$K$3:$K$299)</f>
        <v>3</v>
      </c>
    </row>
    <row r="675" spans="2:9">
      <c r="B675" s="101">
        <f>Lk_p2!B675</f>
        <v>5081</v>
      </c>
      <c r="C675" s="0">
        <f>LOOKUP(Lk_p2!C675,Hoja1!$O$3:$O$299,Hoja1!$K$3:$K$299)</f>
        <v>70</v>
      </c>
      <c r="H675" s="101">
        <f>Lk_p2!H675</f>
        <v>196037</v>
      </c>
      <c r="I675" s="0">
        <f>LOOKUP(Lk_p2!I675,Hoja1!$O$3:$O$299,Hoja1!$K$3:$K$299)</f>
        <v>3</v>
      </c>
    </row>
    <row r="676" spans="2:9">
      <c r="B676" s="101">
        <f>Lk_p2!B676</f>
        <v>5087</v>
      </c>
      <c r="C676" s="0">
        <f>LOOKUP(Lk_p2!C676,Hoja1!$O$3:$O$299,Hoja1!$K$3:$K$299)</f>
        <v>70</v>
      </c>
      <c r="H676" s="101">
        <f>Lk_p2!H676</f>
        <v>97679</v>
      </c>
      <c r="I676" s="0">
        <f>LOOKUP(Lk_p2!I676,Hoja1!$O$3:$O$299,Hoja1!$K$3:$K$299)</f>
        <v>5</v>
      </c>
    </row>
    <row r="677" spans="2:9">
      <c r="B677" s="101">
        <f>Lk_p2!B677</f>
        <v>5099</v>
      </c>
      <c r="C677" s="0">
        <f>LOOKUP(Lk_p2!C677,Hoja1!$O$3:$O$299,Hoja1!$K$3:$K$299)</f>
        <v>68</v>
      </c>
      <c r="H677" s="101">
        <f>Lk_p2!H677</f>
        <v>118243</v>
      </c>
      <c r="I677" s="0">
        <f>LOOKUP(Lk_p2!I677,Hoja1!$O$3:$O$299,Hoja1!$K$3:$K$299)</f>
        <v>5</v>
      </c>
    </row>
    <row r="678" spans="2:9">
      <c r="B678" s="101">
        <f>Lk_p2!B678</f>
        <v>5101</v>
      </c>
      <c r="C678" s="0">
        <f>LOOKUP(Lk_p2!C678,Hoja1!$O$3:$O$299,Hoja1!$K$3:$K$299)</f>
        <v>68</v>
      </c>
      <c r="H678" s="101">
        <f>Lk_p2!H678</f>
        <v>149089</v>
      </c>
      <c r="I678" s="0">
        <f>LOOKUP(Lk_p2!I678,Hoja1!$O$3:$O$299,Hoja1!$K$3:$K$299)</f>
        <v>5</v>
      </c>
    </row>
    <row r="679" spans="2:9">
      <c r="B679" s="101">
        <f>Lk_p2!B679</f>
        <v>5107</v>
      </c>
      <c r="C679" s="0">
        <f>LOOKUP(Lk_p2!C679,Hoja1!$O$3:$O$299,Hoja1!$K$3:$K$299)</f>
        <v>68</v>
      </c>
      <c r="H679" s="101">
        <f>Lk_p2!H679</f>
        <v>159371</v>
      </c>
      <c r="I679" s="0">
        <f>LOOKUP(Lk_p2!I679,Hoja1!$O$3:$O$299,Hoja1!$K$3:$K$299)</f>
        <v>3</v>
      </c>
    </row>
    <row r="680" spans="2:9">
      <c r="B680" s="101">
        <f>Lk_p2!B680</f>
        <v>5113</v>
      </c>
      <c r="C680" s="0">
        <f>LOOKUP(Lk_p2!C680,Hoja1!$O$3:$O$299,Hoja1!$K$3:$K$299)</f>
        <v>68</v>
      </c>
      <c r="H680" s="101">
        <f>Lk_p2!H680</f>
        <v>190217</v>
      </c>
      <c r="I680" s="0">
        <f>LOOKUP(Lk_p2!I680,Hoja1!$O$3:$O$299,Hoja1!$K$3:$K$299)</f>
        <v>3</v>
      </c>
    </row>
    <row r="681" spans="2:9">
      <c r="B681" s="101">
        <f>Lk_p2!B681</f>
        <v>5119</v>
      </c>
      <c r="C681" s="0">
        <f>LOOKUP(Lk_p2!C681,Hoja1!$O$3:$O$299,Hoja1!$K$3:$K$299)</f>
        <v>68</v>
      </c>
      <c r="H681" s="101">
        <f>Lk_p2!H681</f>
        <v>210781</v>
      </c>
      <c r="I681" s="0">
        <f>LOOKUP(Lk_p2!I681,Hoja1!$O$3:$O$299,Hoja1!$K$3:$K$299)</f>
        <v>3</v>
      </c>
    </row>
    <row r="682" spans="2:9">
      <c r="B682" s="101">
        <f>Lk_p2!B682</f>
        <v>5147</v>
      </c>
      <c r="C682" s="0">
        <f>LOOKUP(Lk_p2!C682,Hoja1!$O$3:$O$299,Hoja1!$K$3:$K$299)</f>
        <v>68</v>
      </c>
      <c r="H682" s="101">
        <f>Lk_p2!H682</f>
        <v>221063</v>
      </c>
      <c r="I682" s="0">
        <f>LOOKUP(Lk_p2!I682,Hoja1!$O$3:$O$299,Hoja1!$K$3:$K$299)</f>
        <v>3</v>
      </c>
    </row>
    <row r="683" spans="2:9">
      <c r="B683" s="101">
        <f>Lk_p2!B683</f>
        <v>5153</v>
      </c>
      <c r="C683" s="0">
        <f>LOOKUP(Lk_p2!C683,Hoja1!$O$3:$O$299,Hoja1!$K$3:$K$299)</f>
        <v>68</v>
      </c>
      <c r="H683" s="101">
        <f>Lk_p2!H683</f>
        <v>241627</v>
      </c>
      <c r="I683" s="0">
        <f>LOOKUP(Lk_p2!I683,Hoja1!$O$3:$O$299,Hoja1!$K$3:$K$299)</f>
        <v>2</v>
      </c>
    </row>
    <row r="684" spans="2:9">
      <c r="B684" s="101">
        <f>Lk_p2!B684</f>
        <v>5167</v>
      </c>
      <c r="C684" s="0">
        <f>LOOKUP(Lk_p2!C684,Hoja1!$O$3:$O$299,Hoja1!$K$3:$K$299)</f>
        <v>68</v>
      </c>
      <c r="H684" s="101">
        <f>Lk_p2!H684</f>
        <v>108737</v>
      </c>
      <c r="I684" s="0">
        <f>LOOKUP(Lk_p2!I684,Hoja1!$O$3:$O$299,Hoja1!$K$3:$K$299)</f>
        <v>5</v>
      </c>
    </row>
    <row r="685" spans="2:9">
      <c r="B685" s="101">
        <f>Lk_p2!B685</f>
        <v>5171</v>
      </c>
      <c r="C685" s="0">
        <f>LOOKUP(Lk_p2!C685,Hoja1!$O$3:$O$299,Hoja1!$K$3:$K$299)</f>
        <v>68</v>
      </c>
      <c r="H685" s="101">
        <f>Lk_p2!H685</f>
        <v>131629</v>
      </c>
      <c r="I685" s="0">
        <f>LOOKUP(Lk_p2!I685,Hoja1!$O$3:$O$299,Hoja1!$K$3:$K$299)</f>
        <v>5</v>
      </c>
    </row>
    <row r="686" spans="2:9">
      <c r="B686" s="101">
        <f>Lk_p2!B686</f>
        <v>5179</v>
      </c>
      <c r="C686" s="0">
        <f>LOOKUP(Lk_p2!C686,Hoja1!$O$3:$O$299,Hoja1!$K$3:$K$299)</f>
        <v>68</v>
      </c>
      <c r="H686" s="101">
        <f>Lk_p2!H686</f>
        <v>165967</v>
      </c>
      <c r="I686" s="0">
        <f>LOOKUP(Lk_p2!I686,Hoja1!$O$3:$O$299,Hoja1!$K$3:$K$299)</f>
        <v>4</v>
      </c>
    </row>
    <row r="687" spans="2:9">
      <c r="B687" s="101">
        <f>Lk_p2!B687</f>
        <v>5189</v>
      </c>
      <c r="C687" s="0">
        <f>LOOKUP(Lk_p2!C687,Hoja1!$O$3:$O$299,Hoja1!$K$3:$K$299)</f>
        <v>68</v>
      </c>
      <c r="H687" s="101">
        <f>Lk_p2!H687</f>
        <v>177413</v>
      </c>
      <c r="I687" s="0">
        <f>LOOKUP(Lk_p2!I687,Hoja1!$O$3:$O$299,Hoja1!$K$3:$K$299)</f>
        <v>3</v>
      </c>
    </row>
    <row r="688" spans="2:9">
      <c r="B688" s="101">
        <f>Lk_p2!B688</f>
        <v>5197</v>
      </c>
      <c r="C688" s="0">
        <f>LOOKUP(Lk_p2!C688,Hoja1!$O$3:$O$299,Hoja1!$K$3:$K$299)</f>
        <v>68</v>
      </c>
      <c r="H688" s="101">
        <f>Lk_p2!H688</f>
        <v>211751</v>
      </c>
      <c r="I688" s="0">
        <f>LOOKUP(Lk_p2!I688,Hoja1!$O$3:$O$299,Hoja1!$K$3:$K$299)</f>
        <v>3</v>
      </c>
    </row>
    <row r="689" spans="2:9">
      <c r="B689" s="101">
        <f>Lk_p2!B689</f>
        <v>5209</v>
      </c>
      <c r="C689" s="0">
        <f>LOOKUP(Lk_p2!C689,Hoja1!$O$3:$O$299,Hoja1!$K$3:$K$299)</f>
        <v>68</v>
      </c>
      <c r="H689" s="101">
        <f>Lk_p2!H689</f>
        <v>234643</v>
      </c>
      <c r="I689" s="0">
        <f>LOOKUP(Lk_p2!I689,Hoja1!$O$3:$O$299,Hoja1!$K$3:$K$299)</f>
        <v>3</v>
      </c>
    </row>
    <row r="690" spans="2:9">
      <c r="B690" s="101">
        <f>Lk_p2!B690</f>
        <v>5227</v>
      </c>
      <c r="C690" s="0">
        <f>LOOKUP(Lk_p2!C690,Hoja1!$O$3:$O$299,Hoja1!$K$3:$K$299)</f>
        <v>68</v>
      </c>
      <c r="H690" s="101">
        <f>Lk_p2!H690</f>
        <v>246089</v>
      </c>
      <c r="I690" s="0">
        <f>LOOKUP(Lk_p2!I690,Hoja1!$O$3:$O$299,Hoja1!$K$3:$K$299)</f>
        <v>2</v>
      </c>
    </row>
    <row r="691" spans="2:9">
      <c r="B691" s="101">
        <f>Lk_p2!B691</f>
        <v>5231</v>
      </c>
      <c r="C691" s="0">
        <f>LOOKUP(Lk_p2!C691,Hoja1!$O$3:$O$299,Hoja1!$K$3:$K$299)</f>
        <v>68</v>
      </c>
      <c r="H691" s="101">
        <f>Lk_p2!H691</f>
        <v>268981</v>
      </c>
      <c r="I691" s="0">
        <f>LOOKUP(Lk_p2!I691,Hoja1!$O$3:$O$299,Hoja1!$K$3:$K$299)</f>
        <v>2</v>
      </c>
    </row>
    <row r="692" spans="2:9">
      <c r="B692" s="101">
        <f>Lk_p2!B692</f>
        <v>5233</v>
      </c>
      <c r="C692" s="0">
        <f>LOOKUP(Lk_p2!C692,Hoja1!$O$3:$O$299,Hoja1!$K$3:$K$299)</f>
        <v>68</v>
      </c>
      <c r="H692" s="101">
        <f>Lk_p2!H692</f>
        <v>303319</v>
      </c>
      <c r="I692" s="0">
        <f>LOOKUP(Lk_p2!I692,Hoja1!$O$3:$O$299,Hoja1!$K$3:$K$299)</f>
        <v>1</v>
      </c>
    </row>
    <row r="693" spans="2:9">
      <c r="B693" s="101">
        <f>Lk_p2!B693</f>
        <v>5237</v>
      </c>
      <c r="C693" s="0">
        <f>LOOKUP(Lk_p2!C693,Hoja1!$O$3:$O$299,Hoja1!$K$3:$K$299)</f>
        <v>68</v>
      </c>
      <c r="H693" s="101">
        <f>Lk_p2!H693</f>
        <v>112423</v>
      </c>
      <c r="I693" s="0">
        <f>LOOKUP(Lk_p2!I693,Hoja1!$O$3:$O$299,Hoja1!$K$3:$K$299)</f>
        <v>5</v>
      </c>
    </row>
    <row r="694" spans="2:9">
      <c r="B694" s="101">
        <f>Lk_p2!B694</f>
        <v>5261</v>
      </c>
      <c r="C694" s="0">
        <f>LOOKUP(Lk_p2!C694,Hoja1!$O$3:$O$299,Hoja1!$K$3:$K$299)</f>
        <v>68</v>
      </c>
      <c r="H694" s="101">
        <f>Lk_p2!H694</f>
        <v>136091</v>
      </c>
      <c r="I694" s="0">
        <f>LOOKUP(Lk_p2!I694,Hoja1!$O$3:$O$299,Hoja1!$K$3:$K$299)</f>
        <v>4</v>
      </c>
    </row>
    <row r="695" spans="2:9">
      <c r="B695" s="101">
        <f>Lk_p2!B695</f>
        <v>5273</v>
      </c>
      <c r="C695" s="0">
        <f>LOOKUP(Lk_p2!C695,Hoja1!$O$3:$O$299,Hoja1!$K$3:$K$299)</f>
        <v>68</v>
      </c>
      <c r="H695" s="101">
        <f>Lk_p2!H695</f>
        <v>171593</v>
      </c>
      <c r="I695" s="0">
        <f>LOOKUP(Lk_p2!I695,Hoja1!$O$3:$O$299,Hoja1!$K$3:$K$299)</f>
        <v>3</v>
      </c>
    </row>
    <row r="696" spans="2:9">
      <c r="B696" s="101">
        <f>Lk_p2!B696</f>
        <v>5279</v>
      </c>
      <c r="C696" s="0">
        <f>LOOKUP(Lk_p2!C696,Hoja1!$O$3:$O$299,Hoja1!$K$3:$K$299)</f>
        <v>68</v>
      </c>
      <c r="H696" s="101">
        <f>Lk_p2!H696</f>
        <v>183427</v>
      </c>
      <c r="I696" s="0">
        <f>LOOKUP(Lk_p2!I696,Hoja1!$O$3:$O$299,Hoja1!$K$3:$K$299)</f>
        <v>3</v>
      </c>
    </row>
    <row r="697" spans="2:9">
      <c r="B697" s="101">
        <f>Lk_p2!B697</f>
        <v>5281</v>
      </c>
      <c r="C697" s="0">
        <f>LOOKUP(Lk_p2!C697,Hoja1!$O$3:$O$299,Hoja1!$K$3:$K$299)</f>
        <v>68</v>
      </c>
      <c r="H697" s="101">
        <f>Lk_p2!H697</f>
        <v>218929</v>
      </c>
      <c r="I697" s="0">
        <f>LOOKUP(Lk_p2!I697,Hoja1!$O$3:$O$299,Hoja1!$K$3:$K$299)</f>
        <v>3</v>
      </c>
    </row>
    <row r="698" spans="2:9">
      <c r="B698" s="101">
        <f>Lk_p2!B698</f>
        <v>5297</v>
      </c>
      <c r="C698" s="0">
        <f>LOOKUP(Lk_p2!C698,Hoja1!$O$3:$O$299,Hoja1!$K$3:$K$299)</f>
        <v>68</v>
      </c>
      <c r="H698" s="101">
        <f>Lk_p2!H698</f>
        <v>242597</v>
      </c>
      <c r="I698" s="0">
        <f>LOOKUP(Lk_p2!I698,Hoja1!$O$3:$O$299,Hoja1!$K$3:$K$299)</f>
        <v>3</v>
      </c>
    </row>
    <row r="699" spans="2:9">
      <c r="B699" s="101">
        <f>Lk_p2!B699</f>
        <v>5303</v>
      </c>
      <c r="C699" s="0">
        <f>LOOKUP(Lk_p2!C699,Hoja1!$O$3:$O$299,Hoja1!$K$3:$K$299)</f>
        <v>68</v>
      </c>
      <c r="H699" s="101">
        <f>Lk_p2!H699</f>
        <v>254431</v>
      </c>
      <c r="I699" s="0">
        <f>LOOKUP(Lk_p2!I699,Hoja1!$O$3:$O$299,Hoja1!$K$3:$K$299)</f>
        <v>2</v>
      </c>
    </row>
    <row r="700" spans="2:9">
      <c r="B700" s="101">
        <f>Lk_p2!B700</f>
        <v>5309</v>
      </c>
      <c r="C700" s="0">
        <f>LOOKUP(Lk_p2!C700,Hoja1!$O$3:$O$299,Hoja1!$K$3:$K$299)</f>
        <v>68</v>
      </c>
      <c r="H700" s="101">
        <f>Lk_p2!H700</f>
        <v>278099</v>
      </c>
      <c r="I700" s="0">
        <f>LOOKUP(Lk_p2!I700,Hoja1!$O$3:$O$299,Hoja1!$K$3:$K$299)</f>
        <v>2</v>
      </c>
    </row>
    <row r="701" spans="2:9">
      <c r="B701" s="101">
        <f>Lk_p2!B701</f>
        <v>5323</v>
      </c>
      <c r="C701" s="0">
        <f>LOOKUP(Lk_p2!C701,Hoja1!$O$3:$O$299,Hoja1!$K$3:$K$299)</f>
        <v>68</v>
      </c>
      <c r="H701" s="101">
        <f>Lk_p2!H701</f>
        <v>313601</v>
      </c>
      <c r="I701" s="0">
        <f>LOOKUP(Lk_p2!I701,Hoja1!$O$3:$O$299,Hoja1!$K$3:$K$299)</f>
        <v>1</v>
      </c>
    </row>
    <row r="702" spans="2:9">
      <c r="B702" s="101">
        <f>Lk_p2!B702</f>
        <v>5333</v>
      </c>
      <c r="C702" s="0">
        <f>LOOKUP(Lk_p2!C702,Hoja1!$O$3:$O$299,Hoja1!$K$3:$K$299)</f>
        <v>68</v>
      </c>
      <c r="H702" s="101">
        <f>Lk_p2!H702</f>
        <v>349103</v>
      </c>
      <c r="I702" s="0">
        <f>LOOKUP(Lk_p2!I702,Hoja1!$O$3:$O$299,Hoja1!$K$3:$K$299)</f>
        <v>1</v>
      </c>
    </row>
    <row r="703" spans="2:9">
      <c r="B703" s="101">
        <f>Lk_p2!B703</f>
        <v>5347</v>
      </c>
      <c r="C703" s="0">
        <f>LOOKUP(Lk_p2!C703,Hoja1!$O$3:$O$299,Hoja1!$K$3:$K$299)</f>
        <v>68</v>
      </c>
      <c r="H703" s="101">
        <f>Lk_p2!H703</f>
        <v>123481</v>
      </c>
      <c r="I703" s="0">
        <f>LOOKUP(Lk_p2!I703,Hoja1!$O$3:$O$299,Hoja1!$K$3:$K$299)</f>
        <v>5</v>
      </c>
    </row>
    <row r="704" spans="2:9">
      <c r="B704" s="101">
        <f>Lk_p2!B704</f>
        <v>5351</v>
      </c>
      <c r="C704" s="0">
        <f>LOOKUP(Lk_p2!C704,Hoja1!$O$3:$O$299,Hoja1!$K$3:$K$299)</f>
        <v>68</v>
      </c>
      <c r="H704" s="101">
        <f>Lk_p2!H704</f>
        <v>149477</v>
      </c>
      <c r="I704" s="0">
        <f>LOOKUP(Lk_p2!I704,Hoja1!$O$3:$O$299,Hoja1!$K$3:$K$299)</f>
        <v>3</v>
      </c>
    </row>
    <row r="705" spans="2:9">
      <c r="B705" s="101">
        <f>Lk_p2!B705</f>
        <v>5381</v>
      </c>
      <c r="C705" s="0">
        <f>LOOKUP(Lk_p2!C705,Hoja1!$O$3:$O$299,Hoja1!$K$3:$K$299)</f>
        <v>68</v>
      </c>
      <c r="H705" s="101">
        <f>Lk_p2!H705</f>
        <v>188471</v>
      </c>
      <c r="I705" s="0">
        <f>LOOKUP(Lk_p2!I705,Hoja1!$O$3:$O$299,Hoja1!$K$3:$K$299)</f>
        <v>3</v>
      </c>
    </row>
    <row r="706" spans="2:9">
      <c r="B706" s="101">
        <f>Lk_p2!B706</f>
        <v>5387</v>
      </c>
      <c r="C706" s="0">
        <f>LOOKUP(Lk_p2!C706,Hoja1!$O$3:$O$299,Hoja1!$K$3:$K$299)</f>
        <v>68</v>
      </c>
      <c r="H706" s="101">
        <f>Lk_p2!H706</f>
        <v>201469</v>
      </c>
      <c r="I706" s="0">
        <f>LOOKUP(Lk_p2!I706,Hoja1!$O$3:$O$299,Hoja1!$K$3:$K$299)</f>
        <v>3</v>
      </c>
    </row>
    <row r="707" spans="2:9">
      <c r="B707" s="101">
        <f>Lk_p2!B707</f>
        <v>5393</v>
      </c>
      <c r="C707" s="0">
        <f>LOOKUP(Lk_p2!C707,Hoja1!$O$3:$O$299,Hoja1!$K$3:$K$299)</f>
        <v>68</v>
      </c>
      <c r="H707" s="101">
        <f>Lk_p2!H707</f>
        <v>240463</v>
      </c>
      <c r="I707" s="0">
        <f>LOOKUP(Lk_p2!I707,Hoja1!$O$3:$O$299,Hoja1!$K$3:$K$299)</f>
        <v>2</v>
      </c>
    </row>
    <row r="708" spans="2:9">
      <c r="B708" s="101">
        <f>Lk_p2!B708</f>
        <v>5399</v>
      </c>
      <c r="C708" s="0">
        <f>LOOKUP(Lk_p2!C708,Hoja1!$O$3:$O$299,Hoja1!$K$3:$K$299)</f>
        <v>68</v>
      </c>
      <c r="H708" s="101">
        <f>Lk_p2!H708</f>
        <v>266459</v>
      </c>
      <c r="I708" s="0">
        <f>LOOKUP(Lk_p2!I708,Hoja1!$O$3:$O$299,Hoja1!$K$3:$K$299)</f>
        <v>2</v>
      </c>
    </row>
    <row r="709" spans="2:9">
      <c r="B709" s="101">
        <f>Lk_p2!B709</f>
        <v>5407</v>
      </c>
      <c r="C709" s="0">
        <f>LOOKUP(Lk_p2!C709,Hoja1!$O$3:$O$299,Hoja1!$K$3:$K$299)</f>
        <v>68</v>
      </c>
      <c r="H709" s="101">
        <f>Lk_p2!H709</f>
        <v>279457</v>
      </c>
      <c r="I709" s="0">
        <f>LOOKUP(Lk_p2!I709,Hoja1!$O$3:$O$299,Hoja1!$K$3:$K$299)</f>
        <v>2</v>
      </c>
    </row>
    <row r="710" spans="2:9">
      <c r="B710" s="101">
        <f>Lk_p2!B710</f>
        <v>5413</v>
      </c>
      <c r="C710" s="0">
        <f>LOOKUP(Lk_p2!C710,Hoja1!$O$3:$O$299,Hoja1!$K$3:$K$299)</f>
        <v>68</v>
      </c>
      <c r="H710" s="101">
        <f>Lk_p2!H710</f>
        <v>305453</v>
      </c>
      <c r="I710" s="0">
        <f>LOOKUP(Lk_p2!I710,Hoja1!$O$3:$O$299,Hoja1!$K$3:$K$299)</f>
        <v>1</v>
      </c>
    </row>
    <row r="711" spans="2:9">
      <c r="B711" s="101">
        <f>Lk_p2!B711</f>
        <v>5417</v>
      </c>
      <c r="C711" s="0">
        <f>LOOKUP(Lk_p2!C711,Hoja1!$O$3:$O$299,Hoja1!$K$3:$K$299)</f>
        <v>68</v>
      </c>
      <c r="H711" s="101">
        <f>Lk_p2!H711</f>
        <v>344447</v>
      </c>
      <c r="I711" s="0">
        <f>LOOKUP(Lk_p2!I711,Hoja1!$O$3:$O$299,Hoja1!$K$3:$K$299)</f>
        <v>1</v>
      </c>
    </row>
    <row r="712" spans="2:9">
      <c r="B712" s="101">
        <f>Lk_p2!B712</f>
        <v>5419</v>
      </c>
      <c r="C712" s="0">
        <f>LOOKUP(Lk_p2!C712,Hoja1!$O$3:$O$299,Hoja1!$K$3:$K$299)</f>
        <v>68</v>
      </c>
      <c r="H712" s="101">
        <f>Lk_p2!H712</f>
        <v>383441</v>
      </c>
      <c r="I712" s="0">
        <f>LOOKUP(Lk_p2!I712,Hoja1!$O$3:$O$299,Hoja1!$K$3:$K$299)</f>
        <v>1</v>
      </c>
    </row>
    <row r="713" spans="2:9">
      <c r="B713" s="101">
        <f>Lk_p2!B713</f>
        <v>5431</v>
      </c>
      <c r="C713" s="0">
        <f>LOOKUP(Lk_p2!C713,Hoja1!$O$3:$O$299,Hoja1!$K$3:$K$299)</f>
        <v>68</v>
      </c>
      <c r="H713" s="101">
        <f>Lk_p2!H713</f>
        <v>396439</v>
      </c>
      <c r="I713" s="0">
        <f>LOOKUP(Lk_p2!I713,Hoja1!$O$3:$O$299,Hoja1!$K$3:$K$299)</f>
        <v>1</v>
      </c>
    </row>
    <row r="714" spans="2:9">
      <c r="B714" s="101">
        <f>Lk_p2!B714</f>
        <v>5437</v>
      </c>
      <c r="C714" s="0">
        <f>LOOKUP(Lk_p2!C714,Hoja1!$O$3:$O$299,Hoja1!$K$3:$K$299)</f>
        <v>68</v>
      </c>
      <c r="H714" s="101">
        <f>Lk_p2!H714</f>
        <v>130853</v>
      </c>
      <c r="I714" s="0">
        <f>LOOKUP(Lk_p2!I714,Hoja1!$O$3:$O$299,Hoja1!$K$3:$K$299)</f>
        <v>5</v>
      </c>
    </row>
    <row r="715" spans="2:9">
      <c r="B715" s="101">
        <f>Lk_p2!B715</f>
        <v>5441</v>
      </c>
      <c r="C715" s="0">
        <f>LOOKUP(Lk_p2!C715,Hoja1!$O$3:$O$299,Hoja1!$K$3:$K$299)</f>
        <v>68</v>
      </c>
      <c r="H715" s="101">
        <f>Lk_p2!H715</f>
        <v>158401</v>
      </c>
      <c r="I715" s="0">
        <f>LOOKUP(Lk_p2!I715,Hoja1!$O$3:$O$299,Hoja1!$K$3:$K$299)</f>
        <v>3</v>
      </c>
    </row>
    <row r="716" spans="2:9">
      <c r="B716" s="101">
        <f>Lk_p2!B716</f>
        <v>5443</v>
      </c>
      <c r="C716" s="0">
        <f>LOOKUP(Lk_p2!C716,Hoja1!$O$3:$O$299,Hoja1!$K$3:$K$299)</f>
        <v>68</v>
      </c>
      <c r="H716" s="101">
        <f>Lk_p2!H716</f>
        <v>199723</v>
      </c>
      <c r="I716" s="0">
        <f>LOOKUP(Lk_p2!I716,Hoja1!$O$3:$O$299,Hoja1!$K$3:$K$299)</f>
        <v>3</v>
      </c>
    </row>
    <row r="717" spans="2:9">
      <c r="B717" s="101">
        <f>Lk_p2!B717</f>
        <v>5449</v>
      </c>
      <c r="C717" s="0">
        <f>LOOKUP(Lk_p2!C717,Hoja1!$O$3:$O$299,Hoja1!$K$3:$K$299)</f>
        <v>68</v>
      </c>
      <c r="H717" s="101">
        <f>Lk_p2!H717</f>
        <v>213497</v>
      </c>
      <c r="I717" s="0">
        <f>LOOKUP(Lk_p2!I717,Hoja1!$O$3:$O$299,Hoja1!$K$3:$K$299)</f>
        <v>3</v>
      </c>
    </row>
    <row r="718" spans="2:9">
      <c r="B718" s="101">
        <f>Lk_p2!B718</f>
        <v>5471</v>
      </c>
      <c r="C718" s="0">
        <f>LOOKUP(Lk_p2!C718,Hoja1!$O$3:$O$299,Hoja1!$K$3:$K$299)</f>
        <v>68</v>
      </c>
      <c r="H718" s="101">
        <f>Lk_p2!H718</f>
        <v>254819</v>
      </c>
      <c r="I718" s="0">
        <f>LOOKUP(Lk_p2!I718,Hoja1!$O$3:$O$299,Hoja1!$K$3:$K$299)</f>
        <v>2</v>
      </c>
    </row>
    <row r="719" spans="2:9">
      <c r="B719" s="101">
        <f>Lk_p2!B719</f>
        <v>5477</v>
      </c>
      <c r="C719" s="0">
        <f>LOOKUP(Lk_p2!C719,Hoja1!$O$3:$O$299,Hoja1!$K$3:$K$299)</f>
        <v>68</v>
      </c>
      <c r="H719" s="101">
        <f>Lk_p2!H719</f>
        <v>282367</v>
      </c>
      <c r="I719" s="0">
        <f>LOOKUP(Lk_p2!I719,Hoja1!$O$3:$O$299,Hoja1!$K$3:$K$299)</f>
        <v>2</v>
      </c>
    </row>
    <row r="720" spans="2:9">
      <c r="B720" s="101">
        <f>Lk_p2!B720</f>
        <v>5479</v>
      </c>
      <c r="C720" s="0">
        <f>LOOKUP(Lk_p2!C720,Hoja1!$O$3:$O$299,Hoja1!$K$3:$K$299)</f>
        <v>68</v>
      </c>
      <c r="H720" s="101">
        <f>Lk_p2!H720</f>
        <v>296141</v>
      </c>
      <c r="I720" s="0">
        <f>LOOKUP(Lk_p2!I720,Hoja1!$O$3:$O$299,Hoja1!$K$3:$K$299)</f>
        <v>1</v>
      </c>
    </row>
    <row r="721" spans="2:9">
      <c r="B721" s="101">
        <f>Lk_p2!B721</f>
        <v>5483</v>
      </c>
      <c r="C721" s="0">
        <f>LOOKUP(Lk_p2!C721,Hoja1!$O$3:$O$299,Hoja1!$K$3:$K$299)</f>
        <v>68</v>
      </c>
      <c r="H721" s="101">
        <f>Lk_p2!H721</f>
        <v>323689</v>
      </c>
      <c r="I721" s="0">
        <f>LOOKUP(Lk_p2!I721,Hoja1!$O$3:$O$299,Hoja1!$K$3:$K$299)</f>
        <v>1</v>
      </c>
    </row>
    <row r="722" spans="2:9">
      <c r="B722" s="101">
        <f>Lk_p2!B722</f>
        <v>5501</v>
      </c>
      <c r="C722" s="0">
        <f>LOOKUP(Lk_p2!C722,Hoja1!$O$3:$O$299,Hoja1!$K$3:$K$299)</f>
        <v>68</v>
      </c>
      <c r="H722" s="101">
        <f>Lk_p2!H722</f>
        <v>365011</v>
      </c>
      <c r="I722" s="0">
        <f>LOOKUP(Lk_p2!I722,Hoja1!$O$3:$O$299,Hoja1!$K$3:$K$299)</f>
        <v>1</v>
      </c>
    </row>
    <row r="723" spans="2:9">
      <c r="B723" s="101">
        <f>Lk_p2!B723</f>
        <v>5503</v>
      </c>
      <c r="C723" s="0">
        <f>LOOKUP(Lk_p2!C723,Hoja1!$O$3:$O$299,Hoja1!$K$3:$K$299)</f>
        <v>68</v>
      </c>
      <c r="H723" s="101">
        <f>Lk_p2!H723</f>
        <v>406333</v>
      </c>
      <c r="I723" s="0">
        <f>LOOKUP(Lk_p2!I723,Hoja1!$O$3:$O$299,Hoja1!$K$3:$K$299)</f>
        <v>1</v>
      </c>
    </row>
    <row r="724" spans="2:9">
      <c r="B724" s="101">
        <f>Lk_p2!B724</f>
        <v>5507</v>
      </c>
      <c r="C724" s="0">
        <f>LOOKUP(Lk_p2!C724,Hoja1!$O$3:$O$299,Hoja1!$K$3:$K$299)</f>
        <v>68</v>
      </c>
      <c r="H724" s="101">
        <f>Lk_p2!H724</f>
        <v>420107</v>
      </c>
      <c r="I724" s="0">
        <f>LOOKUP(Lk_p2!I724,Hoja1!$O$3:$O$299,Hoja1!$K$3:$K$299)</f>
        <v>0</v>
      </c>
    </row>
    <row r="725" spans="2:9">
      <c r="B725" s="101">
        <f>Lk_p2!B725</f>
        <v>5519</v>
      </c>
      <c r="C725" s="0">
        <f>LOOKUP(Lk_p2!C725,Hoja1!$O$3:$O$299,Hoja1!$K$3:$K$299)</f>
        <v>68</v>
      </c>
      <c r="H725" s="101">
        <f>Lk_p2!H725</f>
        <v>461429</v>
      </c>
      <c r="I725" s="0">
        <f>LOOKUP(Lk_p2!I725,Hoja1!$O$3:$O$299,Hoja1!$K$3:$K$299)</f>
        <v>0</v>
      </c>
    </row>
    <row r="726" spans="2:9">
      <c r="B726" s="101">
        <f>Lk_p2!B726</f>
        <v>5521</v>
      </c>
      <c r="C726" s="0">
        <f>LOOKUP(Lk_p2!C726,Hoja1!$O$3:$O$299,Hoja1!$K$3:$K$299)</f>
        <v>68</v>
      </c>
      <c r="H726" s="101">
        <f>Lk_p2!H726</f>
        <v>134539</v>
      </c>
      <c r="I726" s="0">
        <f>LOOKUP(Lk_p2!I726,Hoja1!$O$3:$O$299,Hoja1!$K$3:$K$299)</f>
        <v>5</v>
      </c>
    </row>
    <row r="727" spans="2:9">
      <c r="B727" s="101">
        <f>Lk_p2!B727</f>
        <v>5527</v>
      </c>
      <c r="C727" s="0">
        <f>LOOKUP(Lk_p2!C727,Hoja1!$O$3:$O$299,Hoja1!$K$3:$K$299)</f>
        <v>68</v>
      </c>
      <c r="H727" s="101">
        <f>Lk_p2!H727</f>
        <v>162863</v>
      </c>
      <c r="I727" s="0">
        <f>LOOKUP(Lk_p2!I727,Hoja1!$O$3:$O$299,Hoja1!$K$3:$K$299)</f>
        <v>3</v>
      </c>
    </row>
    <row r="728" spans="2:9">
      <c r="B728" s="101">
        <f>Lk_p2!B728</f>
        <v>5531</v>
      </c>
      <c r="C728" s="0">
        <f>LOOKUP(Lk_p2!C728,Hoja1!$O$3:$O$299,Hoja1!$K$3:$K$299)</f>
        <v>68</v>
      </c>
      <c r="H728" s="101">
        <f>Lk_p2!H728</f>
        <v>205349</v>
      </c>
      <c r="I728" s="0">
        <f>LOOKUP(Lk_p2!I728,Hoja1!$O$3:$O$299,Hoja1!$K$3:$K$299)</f>
        <v>3</v>
      </c>
    </row>
    <row r="729" spans="2:9">
      <c r="B729" s="101">
        <f>Lk_p2!B729</f>
        <v>5557</v>
      </c>
      <c r="C729" s="0">
        <f>LOOKUP(Lk_p2!C729,Hoja1!$O$3:$O$299,Hoja1!$K$3:$K$299)</f>
        <v>68</v>
      </c>
      <c r="H729" s="101">
        <f>Lk_p2!H729</f>
        <v>219511</v>
      </c>
      <c r="I729" s="0">
        <f>LOOKUP(Lk_p2!I729,Hoja1!$O$3:$O$299,Hoja1!$K$3:$K$299)</f>
        <v>2</v>
      </c>
    </row>
    <row r="730" spans="2:9">
      <c r="B730" s="101">
        <f>Lk_p2!B730</f>
        <v>5563</v>
      </c>
      <c r="C730" s="0">
        <f>LOOKUP(Lk_p2!C730,Hoja1!$O$3:$O$299,Hoja1!$K$3:$K$299)</f>
        <v>68</v>
      </c>
      <c r="H730" s="101">
        <f>Lk_p2!H730</f>
        <v>261997</v>
      </c>
      <c r="I730" s="0">
        <f>LOOKUP(Lk_p2!I730,Hoja1!$O$3:$O$299,Hoja1!$K$3:$K$299)</f>
        <v>2</v>
      </c>
    </row>
    <row r="731" spans="2:9">
      <c r="B731" s="101">
        <f>Lk_p2!B731</f>
        <v>5569</v>
      </c>
      <c r="C731" s="0">
        <f>LOOKUP(Lk_p2!C731,Hoja1!$O$3:$O$299,Hoja1!$K$3:$K$299)</f>
        <v>68</v>
      </c>
      <c r="H731" s="101">
        <f>Lk_p2!H731</f>
        <v>290321</v>
      </c>
      <c r="I731" s="0">
        <f>LOOKUP(Lk_p2!I731,Hoja1!$O$3:$O$299,Hoja1!$K$3:$K$299)</f>
        <v>2</v>
      </c>
    </row>
    <row r="732" spans="2:9">
      <c r="B732" s="101">
        <f>Lk_p2!B732</f>
        <v>5573</v>
      </c>
      <c r="C732" s="0">
        <f>LOOKUP(Lk_p2!C732,Hoja1!$O$3:$O$299,Hoja1!$K$3:$K$299)</f>
        <v>68</v>
      </c>
      <c r="H732" s="101">
        <f>Lk_p2!H732</f>
        <v>304483</v>
      </c>
      <c r="I732" s="0">
        <f>LOOKUP(Lk_p2!I732,Hoja1!$O$3:$O$299,Hoja1!$K$3:$K$299)</f>
        <v>1</v>
      </c>
    </row>
    <row r="733" spans="2:9">
      <c r="B733" s="101">
        <f>Lk_p2!B733</f>
        <v>5581</v>
      </c>
      <c r="C733" s="0">
        <f>LOOKUP(Lk_p2!C733,Hoja1!$O$3:$O$299,Hoja1!$K$3:$K$299)</f>
        <v>68</v>
      </c>
      <c r="H733" s="101">
        <f>Lk_p2!H733</f>
        <v>332807</v>
      </c>
      <c r="I733" s="0">
        <f>LOOKUP(Lk_p2!I733,Hoja1!$O$3:$O$299,Hoja1!$K$3:$K$299)</f>
        <v>1</v>
      </c>
    </row>
    <row r="734" spans="2:9">
      <c r="B734" s="101">
        <f>Lk_p2!B734</f>
        <v>5591</v>
      </c>
      <c r="C734" s="0">
        <f>LOOKUP(Lk_p2!C734,Hoja1!$O$3:$O$299,Hoja1!$K$3:$K$299)</f>
        <v>68</v>
      </c>
      <c r="H734" s="101">
        <f>Lk_p2!H734</f>
        <v>375293</v>
      </c>
      <c r="I734" s="0">
        <f>LOOKUP(Lk_p2!I734,Hoja1!$O$3:$O$299,Hoja1!$K$3:$K$299)</f>
        <v>1</v>
      </c>
    </row>
    <row r="735" spans="2:9">
      <c r="B735" s="101">
        <f>Lk_p2!B735</f>
        <v>5623</v>
      </c>
      <c r="C735" s="0">
        <f>LOOKUP(Lk_p2!C735,Hoja1!$O$3:$O$299,Hoja1!$K$3:$K$299)</f>
        <v>68</v>
      </c>
      <c r="H735" s="101">
        <f>Lk_p2!H735</f>
        <v>417779</v>
      </c>
      <c r="I735" s="0">
        <f>LOOKUP(Lk_p2!I735,Hoja1!$O$3:$O$299,Hoja1!$K$3:$K$299)</f>
        <v>1</v>
      </c>
    </row>
    <row r="736" spans="2:9">
      <c r="B736" s="101">
        <f>Lk_p2!B736</f>
        <v>5639</v>
      </c>
      <c r="C736" s="0">
        <f>LOOKUP(Lk_p2!C736,Hoja1!$O$3:$O$299,Hoja1!$K$3:$K$299)</f>
        <v>66</v>
      </c>
      <c r="H736" s="101">
        <f>Lk_p2!H736</f>
        <v>431941</v>
      </c>
      <c r="I736" s="0">
        <f>LOOKUP(Lk_p2!I736,Hoja1!$O$3:$O$299,Hoja1!$K$3:$K$299)</f>
        <v>0</v>
      </c>
    </row>
    <row r="737" spans="2:9">
      <c r="B737" s="101">
        <f>Lk_p2!B737</f>
        <v>5641</v>
      </c>
      <c r="C737" s="0">
        <f>LOOKUP(Lk_p2!C737,Hoja1!$O$3:$O$299,Hoja1!$K$3:$K$299)</f>
        <v>66</v>
      </c>
      <c r="H737" s="101">
        <f>Lk_p2!H737</f>
        <v>474427</v>
      </c>
      <c r="I737" s="0">
        <f>LOOKUP(Lk_p2!I737,Hoja1!$O$3:$O$299,Hoja1!$K$3:$K$299)</f>
        <v>0</v>
      </c>
    </row>
    <row r="738" spans="2:9">
      <c r="B738" s="101">
        <f>Lk_p2!B738</f>
        <v>5647</v>
      </c>
      <c r="C738" s="0">
        <f>LOOKUP(Lk_p2!C738,Hoja1!$O$3:$O$299,Hoja1!$K$3:$K$299)</f>
        <v>66</v>
      </c>
      <c r="H738" s="101">
        <f>Lk_p2!H738</f>
        <v>502751</v>
      </c>
      <c r="I738" s="0">
        <f>LOOKUP(Lk_p2!I738,Hoja1!$O$3:$O$299,Hoja1!$K$3:$K$299)</f>
        <v>0</v>
      </c>
    </row>
    <row r="739" spans="2:9">
      <c r="B739" s="101">
        <f>Lk_p2!B739</f>
        <v>5651</v>
      </c>
      <c r="C739" s="0">
        <f>LOOKUP(Lk_p2!C739,Hoja1!$O$3:$O$299,Hoja1!$K$3:$K$299)</f>
        <v>66</v>
      </c>
      <c r="H739" s="101">
        <f>Lk_p2!H739</f>
        <v>145597</v>
      </c>
      <c r="I739" s="0">
        <f>LOOKUP(Lk_p2!I739,Hoja1!$O$3:$O$299,Hoja1!$K$3:$K$299)</f>
        <v>4</v>
      </c>
    </row>
    <row r="740" spans="2:9">
      <c r="B740" s="101">
        <f>Lk_p2!B740</f>
        <v>5653</v>
      </c>
      <c r="C740" s="0">
        <f>LOOKUP(Lk_p2!C740,Hoja1!$O$3:$O$299,Hoja1!$K$3:$K$299)</f>
        <v>66</v>
      </c>
      <c r="H740" s="101">
        <f>Lk_p2!H740</f>
        <v>176249</v>
      </c>
      <c r="I740" s="0">
        <f>LOOKUP(Lk_p2!I740,Hoja1!$O$3:$O$299,Hoja1!$K$3:$K$299)</f>
        <v>3</v>
      </c>
    </row>
    <row r="741" spans="2:9">
      <c r="B741" s="101">
        <f>Lk_p2!B741</f>
        <v>5657</v>
      </c>
      <c r="C741" s="0">
        <f>LOOKUP(Lk_p2!C741,Hoja1!$O$3:$O$299,Hoja1!$K$3:$K$299)</f>
        <v>66</v>
      </c>
      <c r="H741" s="101">
        <f>Lk_p2!H741</f>
        <v>222227</v>
      </c>
      <c r="I741" s="0">
        <f>LOOKUP(Lk_p2!I741,Hoja1!$O$3:$O$299,Hoja1!$K$3:$K$299)</f>
        <v>3</v>
      </c>
    </row>
    <row r="742" spans="2:9">
      <c r="B742" s="101">
        <f>Lk_p2!B742</f>
        <v>5659</v>
      </c>
      <c r="C742" s="0">
        <f>LOOKUP(Lk_p2!C742,Hoja1!$O$3:$O$299,Hoja1!$K$3:$K$299)</f>
        <v>66</v>
      </c>
      <c r="H742" s="101">
        <f>Lk_p2!H742</f>
        <v>237553</v>
      </c>
      <c r="I742" s="0">
        <f>LOOKUP(Lk_p2!I742,Hoja1!$O$3:$O$299,Hoja1!$K$3:$K$299)</f>
        <v>2</v>
      </c>
    </row>
    <row r="743" spans="2:9">
      <c r="B743" s="101">
        <f>Lk_p2!B743</f>
        <v>5669</v>
      </c>
      <c r="C743" s="0">
        <f>LOOKUP(Lk_p2!C743,Hoja1!$O$3:$O$299,Hoja1!$K$3:$K$299)</f>
        <v>66</v>
      </c>
      <c r="H743" s="101">
        <f>Lk_p2!H743</f>
        <v>283531</v>
      </c>
      <c r="I743" s="0">
        <f>LOOKUP(Lk_p2!I743,Hoja1!$O$3:$O$299,Hoja1!$K$3:$K$299)</f>
        <v>2</v>
      </c>
    </row>
    <row r="744" spans="2:9">
      <c r="B744" s="101">
        <f>Lk_p2!B744</f>
        <v>5683</v>
      </c>
      <c r="C744" s="0">
        <f>LOOKUP(Lk_p2!C744,Hoja1!$O$3:$O$299,Hoja1!$K$3:$K$299)</f>
        <v>66</v>
      </c>
      <c r="H744" s="101">
        <f>Lk_p2!H744</f>
        <v>314183</v>
      </c>
      <c r="I744" s="0">
        <f>LOOKUP(Lk_p2!I744,Hoja1!$O$3:$O$299,Hoja1!$K$3:$K$299)</f>
        <v>1</v>
      </c>
    </row>
    <row r="745" spans="2:9">
      <c r="B745" s="101">
        <f>Lk_p2!B745</f>
        <v>5689</v>
      </c>
      <c r="C745" s="0">
        <f>LOOKUP(Lk_p2!C745,Hoja1!$O$3:$O$299,Hoja1!$K$3:$K$299)</f>
        <v>66</v>
      </c>
      <c r="H745" s="101">
        <f>Lk_p2!H745</f>
        <v>329509</v>
      </c>
      <c r="I745" s="0">
        <f>LOOKUP(Lk_p2!I745,Hoja1!$O$3:$O$299,Hoja1!$K$3:$K$299)</f>
        <v>1</v>
      </c>
    </row>
    <row r="746" spans="2:9">
      <c r="B746" s="101">
        <f>Lk_p2!B746</f>
        <v>5693</v>
      </c>
      <c r="C746" s="0">
        <f>LOOKUP(Lk_p2!C746,Hoja1!$O$3:$O$299,Hoja1!$K$3:$K$299)</f>
        <v>66</v>
      </c>
      <c r="H746" s="101">
        <f>Lk_p2!H746</f>
        <v>360161</v>
      </c>
      <c r="I746" s="0">
        <f>LOOKUP(Lk_p2!I746,Hoja1!$O$3:$O$299,Hoja1!$K$3:$K$299)</f>
        <v>1</v>
      </c>
    </row>
    <row r="747" spans="2:9">
      <c r="B747" s="101">
        <f>Lk_p2!B747</f>
        <v>5701</v>
      </c>
      <c r="C747" s="0">
        <f>LOOKUP(Lk_p2!C747,Hoja1!$O$3:$O$299,Hoja1!$K$3:$K$299)</f>
        <v>66</v>
      </c>
      <c r="H747" s="101">
        <f>Lk_p2!H747</f>
        <v>406139</v>
      </c>
      <c r="I747" s="0">
        <f>LOOKUP(Lk_p2!I747,Hoja1!$O$3:$O$299,Hoja1!$K$3:$K$299)</f>
        <v>0</v>
      </c>
    </row>
    <row r="748" spans="2:9">
      <c r="B748" s="101">
        <f>Lk_p2!B748</f>
        <v>5711</v>
      </c>
      <c r="C748" s="0">
        <f>LOOKUP(Lk_p2!C748,Hoja1!$O$3:$O$299,Hoja1!$K$3:$K$299)</f>
        <v>66</v>
      </c>
      <c r="H748" s="101">
        <f>Lk_p2!H748</f>
        <v>452117</v>
      </c>
      <c r="I748" s="0">
        <f>LOOKUP(Lk_p2!I748,Hoja1!$O$3:$O$299,Hoja1!$K$3:$K$299)</f>
        <v>0</v>
      </c>
    </row>
    <row r="749" spans="2:9">
      <c r="B749" s="101">
        <f>Lk_p2!B749</f>
        <v>5717</v>
      </c>
      <c r="C749" s="0">
        <f>LOOKUP(Lk_p2!C749,Hoja1!$O$3:$O$299,Hoja1!$K$3:$K$299)</f>
        <v>66</v>
      </c>
      <c r="H749" s="101">
        <f>Lk_p2!H749</f>
        <v>467443</v>
      </c>
      <c r="I749" s="0">
        <f>LOOKUP(Lk_p2!I749,Hoja1!$O$3:$O$299,Hoja1!$K$3:$K$299)</f>
        <v>0</v>
      </c>
    </row>
    <row r="750" spans="2:9">
      <c r="B750" s="101">
        <f>Lk_p2!B750</f>
        <v>5737</v>
      </c>
      <c r="C750" s="0">
        <f>LOOKUP(Lk_p2!C750,Hoja1!$O$3:$O$299,Hoja1!$K$3:$K$299)</f>
        <v>66</v>
      </c>
      <c r="H750" s="101">
        <f>Lk_p2!H750</f>
        <v>513421</v>
      </c>
      <c r="I750" s="0">
        <f>LOOKUP(Lk_p2!I750,Hoja1!$O$3:$O$299,Hoja1!$K$3:$K$299)</f>
        <v>0</v>
      </c>
    </row>
    <row r="751" spans="2:9">
      <c r="B751" s="101">
        <f>Lk_p2!B751</f>
        <v>5741</v>
      </c>
      <c r="C751" s="0">
        <f>LOOKUP(Lk_p2!C751,Hoja1!$O$3:$O$299,Hoja1!$K$3:$K$299)</f>
        <v>66</v>
      </c>
      <c r="H751" s="101">
        <f>Lk_p2!H751</f>
        <v>544073</v>
      </c>
      <c r="I751" s="0">
        <f>LOOKUP(Lk_p2!I751,Hoja1!$O$3:$O$299,Hoja1!$K$3:$K$299)</f>
        <v>0</v>
      </c>
    </row>
    <row r="752" spans="2:9">
      <c r="B752" s="101">
        <f>Lk_p2!B752</f>
        <v>5743</v>
      </c>
      <c r="C752" s="0">
        <f>LOOKUP(Lk_p2!C752,Hoja1!$O$3:$O$299,Hoja1!$K$3:$K$299)</f>
        <v>66</v>
      </c>
      <c r="H752" s="101">
        <f>Lk_p2!H752</f>
        <v>559399</v>
      </c>
      <c r="I752" s="0">
        <f>LOOKUP(Lk_p2!I752,Hoja1!$O$3:$O$299,Hoja1!$K$3:$K$299)</f>
        <v>0</v>
      </c>
    </row>
    <row r="753" spans="2:9">
      <c r="B753" s="101">
        <f>Lk_p2!B753</f>
        <v>5749</v>
      </c>
      <c r="C753" s="0">
        <f>LOOKUP(Lk_p2!C753,Hoja1!$O$3:$O$299,Hoja1!$K$3:$K$299)</f>
        <v>66</v>
      </c>
      <c r="H753" s="101">
        <f>Lk_p2!H753</f>
        <v>152969</v>
      </c>
      <c r="I753" s="0">
        <f>LOOKUP(Lk_p2!I753,Hoja1!$O$3:$O$299,Hoja1!$K$3:$K$299)</f>
        <v>3</v>
      </c>
    </row>
    <row r="754" spans="2:9">
      <c r="B754" s="101">
        <f>Lk_p2!B754</f>
        <v>5779</v>
      </c>
      <c r="C754" s="0">
        <f>LOOKUP(Lk_p2!C754,Hoja1!$O$3:$O$299,Hoja1!$K$3:$K$299)</f>
        <v>66</v>
      </c>
      <c r="H754" s="101">
        <f>Lk_p2!H754</f>
        <v>185173</v>
      </c>
      <c r="I754" s="0">
        <f>LOOKUP(Lk_p2!I754,Hoja1!$O$3:$O$299,Hoja1!$K$3:$K$299)</f>
        <v>3</v>
      </c>
    </row>
    <row r="755" spans="2:9">
      <c r="B755" s="101">
        <f>Lk_p2!B755</f>
        <v>5783</v>
      </c>
      <c r="C755" s="0">
        <f>LOOKUP(Lk_p2!C755,Hoja1!$O$3:$O$299,Hoja1!$K$3:$K$299)</f>
        <v>66</v>
      </c>
      <c r="H755" s="101">
        <f>Lk_p2!H755</f>
        <v>233479</v>
      </c>
      <c r="I755" s="0">
        <f>LOOKUP(Lk_p2!I755,Hoja1!$O$3:$O$299,Hoja1!$K$3:$K$299)</f>
        <v>3</v>
      </c>
    </row>
    <row r="756" spans="2:9">
      <c r="B756" s="101">
        <f>Lk_p2!B756</f>
        <v>5791</v>
      </c>
      <c r="C756" s="0">
        <f>LOOKUP(Lk_p2!C756,Hoja1!$O$3:$O$299,Hoja1!$K$3:$K$299)</f>
        <v>66</v>
      </c>
      <c r="H756" s="101">
        <f>Lk_p2!H756</f>
        <v>249581</v>
      </c>
      <c r="I756" s="0">
        <f>LOOKUP(Lk_p2!I756,Hoja1!$O$3:$O$299,Hoja1!$K$3:$K$299)</f>
        <v>2</v>
      </c>
    </row>
    <row r="757" spans="2:9">
      <c r="B757" s="101">
        <f>Lk_p2!B757</f>
        <v>5801</v>
      </c>
      <c r="C757" s="0">
        <f>LOOKUP(Lk_p2!C757,Hoja1!$O$3:$O$299,Hoja1!$K$3:$K$299)</f>
        <v>66</v>
      </c>
      <c r="H757" s="101">
        <f>Lk_p2!H757</f>
        <v>297887</v>
      </c>
      <c r="I757" s="0">
        <f>LOOKUP(Lk_p2!I757,Hoja1!$O$3:$O$299,Hoja1!$K$3:$K$299)</f>
        <v>1</v>
      </c>
    </row>
    <row r="758" spans="2:9">
      <c r="B758" s="101">
        <f>Lk_p2!B758</f>
        <v>5807</v>
      </c>
      <c r="C758" s="0">
        <f>LOOKUP(Lk_p2!C758,Hoja1!$O$3:$O$299,Hoja1!$K$3:$K$299)</f>
        <v>66</v>
      </c>
      <c r="H758" s="101">
        <f>Lk_p2!H758</f>
        <v>330091</v>
      </c>
      <c r="I758" s="0">
        <f>LOOKUP(Lk_p2!I758,Hoja1!$O$3:$O$299,Hoja1!$K$3:$K$299)</f>
        <v>1</v>
      </c>
    </row>
    <row r="759" spans="2:9">
      <c r="B759" s="101">
        <f>Lk_p2!B759</f>
        <v>5813</v>
      </c>
      <c r="C759" s="0">
        <f>LOOKUP(Lk_p2!C759,Hoja1!$O$3:$O$299,Hoja1!$K$3:$K$299)</f>
        <v>66</v>
      </c>
      <c r="H759" s="101">
        <f>Lk_p2!H759</f>
        <v>346193</v>
      </c>
      <c r="I759" s="0">
        <f>LOOKUP(Lk_p2!I759,Hoja1!$O$3:$O$299,Hoja1!$K$3:$K$299)</f>
        <v>1</v>
      </c>
    </row>
    <row r="760" spans="2:9">
      <c r="B760" s="101">
        <f>Lk_p2!B760</f>
        <v>5821</v>
      </c>
      <c r="C760" s="0">
        <f>LOOKUP(Lk_p2!C760,Hoja1!$O$3:$O$299,Hoja1!$K$3:$K$299)</f>
        <v>66</v>
      </c>
      <c r="H760" s="101">
        <f>Lk_p2!H760</f>
        <v>378397</v>
      </c>
      <c r="I760" s="0">
        <f>LOOKUP(Lk_p2!I760,Hoja1!$O$3:$O$299,Hoja1!$K$3:$K$299)</f>
        <v>1</v>
      </c>
    </row>
    <row r="761" spans="2:9">
      <c r="B761" s="101">
        <f>Lk_p2!B761</f>
        <v>5827</v>
      </c>
      <c r="C761" s="0">
        <f>LOOKUP(Lk_p2!C761,Hoja1!$O$3:$O$299,Hoja1!$K$3:$K$299)</f>
        <v>66</v>
      </c>
      <c r="H761" s="101">
        <f>Lk_p2!H761</f>
        <v>426703</v>
      </c>
      <c r="I761" s="0">
        <f>LOOKUP(Lk_p2!I761,Hoja1!$O$3:$O$299,Hoja1!$K$3:$K$299)</f>
        <v>0</v>
      </c>
    </row>
    <row r="762" spans="2:9">
      <c r="B762" s="101">
        <f>Lk_p2!B762</f>
        <v>5839</v>
      </c>
      <c r="C762" s="0">
        <f>LOOKUP(Lk_p2!C762,Hoja1!$O$3:$O$299,Hoja1!$K$3:$K$299)</f>
        <v>66</v>
      </c>
      <c r="H762" s="101">
        <f>Lk_p2!H762</f>
        <v>475009</v>
      </c>
      <c r="I762" s="0">
        <f>LOOKUP(Lk_p2!I762,Hoja1!$O$3:$O$299,Hoja1!$K$3:$K$299)</f>
        <v>0</v>
      </c>
    </row>
    <row r="763" spans="2:9">
      <c r="B763" s="101">
        <f>Lk_p2!B763</f>
        <v>5843</v>
      </c>
      <c r="C763" s="0">
        <f>LOOKUP(Lk_p2!C763,Hoja1!$O$3:$O$299,Hoja1!$K$3:$K$299)</f>
        <v>66</v>
      </c>
      <c r="H763" s="101">
        <f>Lk_p2!H763</f>
        <v>491111</v>
      </c>
      <c r="I763" s="0">
        <f>LOOKUP(Lk_p2!I763,Hoja1!$O$3:$O$299,Hoja1!$K$3:$K$299)</f>
        <v>0</v>
      </c>
    </row>
    <row r="764" spans="2:9">
      <c r="B764" s="101">
        <f>Lk_p2!B764</f>
        <v>5849</v>
      </c>
      <c r="C764" s="0">
        <f>LOOKUP(Lk_p2!C764,Hoja1!$O$3:$O$299,Hoja1!$K$3:$K$299)</f>
        <v>66</v>
      </c>
      <c r="H764" s="101">
        <f>Lk_p2!H764</f>
        <v>539417</v>
      </c>
      <c r="I764" s="0">
        <f>LOOKUP(Lk_p2!I764,Hoja1!$O$3:$O$299,Hoja1!$K$3:$K$299)</f>
        <v>0</v>
      </c>
    </row>
    <row r="765" spans="2:9">
      <c r="B765" s="101">
        <f>Lk_p2!B765</f>
        <v>5851</v>
      </c>
      <c r="C765" s="0">
        <f>LOOKUP(Lk_p2!C765,Hoja1!$O$3:$O$299,Hoja1!$K$3:$K$299)</f>
        <v>66</v>
      </c>
      <c r="H765" s="101">
        <f>Lk_p2!H765</f>
        <v>571621</v>
      </c>
      <c r="I765" s="0">
        <f>LOOKUP(Lk_p2!I765,Hoja1!$O$3:$O$299,Hoja1!$K$3:$K$299)</f>
        <v>0</v>
      </c>
    </row>
    <row r="766" spans="2:9">
      <c r="B766" s="101">
        <f>Lk_p2!B766</f>
        <v>5857</v>
      </c>
      <c r="C766" s="0">
        <f>LOOKUP(Lk_p2!C766,Hoja1!$O$3:$O$299,Hoja1!$K$3:$K$299)</f>
        <v>66</v>
      </c>
      <c r="H766" s="101">
        <f>Lk_p2!H766</f>
        <v>587723</v>
      </c>
      <c r="I766" s="0">
        <f>LOOKUP(Lk_p2!I766,Hoja1!$O$3:$O$299,Hoja1!$K$3:$K$299)</f>
        <v>0</v>
      </c>
    </row>
    <row r="767" spans="2:9">
      <c r="B767" s="101">
        <f>Lk_p2!B767</f>
        <v>5861</v>
      </c>
      <c r="C767" s="0">
        <f>LOOKUP(Lk_p2!C767,Hoja1!$O$3:$O$299,Hoja1!$K$3:$K$299)</f>
        <v>66</v>
      </c>
      <c r="H767" s="101">
        <f>Lk_p2!H767</f>
        <v>636029</v>
      </c>
      <c r="I767" s="0">
        <f>LOOKUP(Lk_p2!I767,Hoja1!$O$3:$O$299,Hoja1!$K$3:$K$299)</f>
        <v>0</v>
      </c>
    </row>
    <row r="768" spans="2:9">
      <c r="B768" s="101">
        <f>Lk_p2!B768</f>
        <v>5867</v>
      </c>
      <c r="C768" s="0">
        <f>LOOKUP(Lk_p2!C768,Hoja1!$O$3:$O$299,Hoja1!$K$3:$K$299)</f>
        <v>66</v>
      </c>
      <c r="H768" s="101">
        <f>Lk_p2!H768</f>
        <v>164027</v>
      </c>
      <c r="I768" s="0">
        <f>LOOKUP(Lk_p2!I768,Hoja1!$O$3:$O$299,Hoja1!$K$3:$K$299)</f>
        <v>3</v>
      </c>
    </row>
    <row r="769" spans="2:9">
      <c r="B769" s="101">
        <f>Lk_p2!B769</f>
        <v>5869</v>
      </c>
      <c r="C769" s="0">
        <f>LOOKUP(Lk_p2!C769,Hoja1!$O$3:$O$299,Hoja1!$K$3:$K$299)</f>
        <v>66</v>
      </c>
      <c r="H769" s="101">
        <f>Lk_p2!H769</f>
        <v>198559</v>
      </c>
      <c r="I769" s="0">
        <f>LOOKUP(Lk_p2!I769,Hoja1!$O$3:$O$299,Hoja1!$K$3:$K$299)</f>
        <v>3</v>
      </c>
    </row>
    <row r="770" spans="2:9">
      <c r="B770" s="101">
        <f>Lk_p2!B770</f>
        <v>5879</v>
      </c>
      <c r="C770" s="0">
        <f>LOOKUP(Lk_p2!C770,Hoja1!$O$3:$O$299,Hoja1!$K$3:$K$299)</f>
        <v>66</v>
      </c>
      <c r="H770" s="101">
        <f>Lk_p2!H770</f>
        <v>250357</v>
      </c>
      <c r="I770" s="0">
        <f>LOOKUP(Lk_p2!I770,Hoja1!$O$3:$O$299,Hoja1!$K$3:$K$299)</f>
        <v>2</v>
      </c>
    </row>
    <row r="771" spans="2:9">
      <c r="B771" s="101">
        <f>Lk_p2!B771</f>
        <v>5881</v>
      </c>
      <c r="C771" s="0">
        <f>LOOKUP(Lk_p2!C771,Hoja1!$O$3:$O$299,Hoja1!$K$3:$K$299)</f>
        <v>66</v>
      </c>
      <c r="H771" s="101">
        <f>Lk_p2!H771</f>
        <v>267623</v>
      </c>
      <c r="I771" s="0">
        <f>LOOKUP(Lk_p2!I771,Hoja1!$O$3:$O$299,Hoja1!$K$3:$K$299)</f>
        <v>1</v>
      </c>
    </row>
    <row r="772" spans="2:9">
      <c r="B772" s="101">
        <f>Lk_p2!B772</f>
        <v>5897</v>
      </c>
      <c r="C772" s="0">
        <f>LOOKUP(Lk_p2!C772,Hoja1!$O$3:$O$299,Hoja1!$K$3:$K$299)</f>
        <v>66</v>
      </c>
      <c r="H772" s="101">
        <f>Lk_p2!H772</f>
        <v>319421</v>
      </c>
      <c r="I772" s="0">
        <f>LOOKUP(Lk_p2!I772,Hoja1!$O$3:$O$299,Hoja1!$K$3:$K$299)</f>
        <v>1</v>
      </c>
    </row>
    <row r="773" spans="2:9">
      <c r="B773" s="101">
        <f>Lk_p2!B773</f>
        <v>5903</v>
      </c>
      <c r="C773" s="0">
        <f>LOOKUP(Lk_p2!C773,Hoja1!$O$3:$O$299,Hoja1!$K$3:$K$299)</f>
        <v>66</v>
      </c>
      <c r="H773" s="101">
        <f>Lk_p2!H773</f>
        <v>353953</v>
      </c>
      <c r="I773" s="0">
        <f>LOOKUP(Lk_p2!I773,Hoja1!$O$3:$O$299,Hoja1!$K$3:$K$299)</f>
        <v>1</v>
      </c>
    </row>
    <row r="774" spans="2:9">
      <c r="B774" s="101">
        <f>Lk_p2!B774</f>
        <v>5923</v>
      </c>
      <c r="C774" s="0">
        <f>LOOKUP(Lk_p2!C774,Hoja1!$O$3:$O$299,Hoja1!$K$3:$K$299)</f>
        <v>66</v>
      </c>
      <c r="H774" s="101">
        <f>Lk_p2!H774</f>
        <v>371219</v>
      </c>
      <c r="I774" s="0">
        <f>LOOKUP(Lk_p2!I774,Hoja1!$O$3:$O$299,Hoja1!$K$3:$K$299)</f>
        <v>1</v>
      </c>
    </row>
    <row r="775" spans="2:9">
      <c r="B775" s="101">
        <f>Lk_p2!B775</f>
        <v>5927</v>
      </c>
      <c r="C775" s="0">
        <f>LOOKUP(Lk_p2!C775,Hoja1!$O$3:$O$299,Hoja1!$K$3:$K$299)</f>
        <v>66</v>
      </c>
      <c r="H775" s="101">
        <f>Lk_p2!H775</f>
        <v>405751</v>
      </c>
      <c r="I775" s="0">
        <f>LOOKUP(Lk_p2!I775,Hoja1!$O$3:$O$299,Hoja1!$K$3:$K$299)</f>
        <v>0</v>
      </c>
    </row>
    <row r="776" spans="2:9">
      <c r="B776" s="101">
        <f>Lk_p2!B776</f>
        <v>5939</v>
      </c>
      <c r="C776" s="0">
        <f>LOOKUP(Lk_p2!C776,Hoja1!$O$3:$O$299,Hoja1!$K$3:$K$299)</f>
        <v>66</v>
      </c>
      <c r="H776" s="101">
        <f>Lk_p2!H776</f>
        <v>457549</v>
      </c>
      <c r="I776" s="0">
        <f>LOOKUP(Lk_p2!I776,Hoja1!$O$3:$O$299,Hoja1!$K$3:$K$299)</f>
        <v>0</v>
      </c>
    </row>
    <row r="777" spans="2:9">
      <c r="B777" s="101">
        <f>Lk_p2!B777</f>
        <v>5953</v>
      </c>
      <c r="C777" s="0">
        <f>LOOKUP(Lk_p2!C777,Hoja1!$O$3:$O$299,Hoja1!$K$3:$K$299)</f>
        <v>66</v>
      </c>
      <c r="H777" s="101">
        <f>Lk_p2!H777</f>
        <v>509347</v>
      </c>
      <c r="I777" s="0">
        <f>LOOKUP(Lk_p2!I777,Hoja1!$O$3:$O$299,Hoja1!$K$3:$K$299)</f>
        <v>0</v>
      </c>
    </row>
    <row r="778" spans="2:9">
      <c r="B778" s="101">
        <f>Lk_p2!B778</f>
        <v>5981</v>
      </c>
      <c r="C778" s="0">
        <f>LOOKUP(Lk_p2!C778,Hoja1!$O$3:$O$299,Hoja1!$K$3:$K$299)</f>
        <v>66</v>
      </c>
      <c r="H778" s="101">
        <f>Lk_p2!H778</f>
        <v>526613</v>
      </c>
      <c r="I778" s="0">
        <f>LOOKUP(Lk_p2!I778,Hoja1!$O$3:$O$299,Hoja1!$K$3:$K$299)</f>
        <v>0</v>
      </c>
    </row>
    <row r="779" spans="2:9">
      <c r="B779" s="101">
        <f>Lk_p2!B779</f>
        <v>5987</v>
      </c>
      <c r="C779" s="0">
        <f>LOOKUP(Lk_p2!C779,Hoja1!$O$3:$O$299,Hoja1!$K$3:$K$299)</f>
        <v>66</v>
      </c>
      <c r="H779" s="101">
        <f>Lk_p2!H779</f>
        <v>578411</v>
      </c>
      <c r="I779" s="0">
        <f>LOOKUP(Lk_p2!I779,Hoja1!$O$3:$O$299,Hoja1!$K$3:$K$299)</f>
        <v>0</v>
      </c>
    </row>
    <row r="780" spans="2:9">
      <c r="B780" s="101">
        <f>Lk_p2!B780</f>
        <v>6007</v>
      </c>
      <c r="C780" s="0">
        <f>LOOKUP(Lk_p2!C780,Hoja1!$O$3:$O$299,Hoja1!$K$3:$K$299)</f>
        <v>66</v>
      </c>
      <c r="H780" s="101">
        <f>Lk_p2!H780</f>
        <v>612943</v>
      </c>
      <c r="I780" s="0">
        <f>LOOKUP(Lk_p2!I780,Hoja1!$O$3:$O$299,Hoja1!$K$3:$K$299)</f>
        <v>0</v>
      </c>
    </row>
    <row r="781" spans="2:9">
      <c r="B781" s="101">
        <f>Lk_p2!B781</f>
        <v>6011</v>
      </c>
      <c r="C781" s="0">
        <f>LOOKUP(Lk_p2!C781,Hoja1!$O$3:$O$299,Hoja1!$K$3:$K$299)</f>
        <v>66</v>
      </c>
      <c r="H781" s="101">
        <f>Lk_p2!H781</f>
        <v>630209</v>
      </c>
      <c r="I781" s="0">
        <f>LOOKUP(Lk_p2!I781,Hoja1!$O$3:$O$299,Hoja1!$K$3:$K$299)</f>
        <v>0</v>
      </c>
    </row>
    <row r="782" spans="2:9">
      <c r="B782" s="101">
        <f>Lk_p2!B782</f>
        <v>6029</v>
      </c>
      <c r="C782" s="0">
        <f>LOOKUP(Lk_p2!C782,Hoja1!$O$3:$O$299,Hoja1!$K$3:$K$299)</f>
        <v>66</v>
      </c>
      <c r="H782" s="101">
        <f>Lk_p2!H782</f>
        <v>682007</v>
      </c>
      <c r="I782" s="0">
        <f>LOOKUP(Lk_p2!I782,Hoja1!$O$3:$O$299,Hoja1!$K$3:$K$299)</f>
        <v>0</v>
      </c>
    </row>
    <row r="783" spans="2:9">
      <c r="B783" s="101">
        <f>Lk_p2!B783</f>
        <v>6037</v>
      </c>
      <c r="C783" s="0">
        <f>LOOKUP(Lk_p2!C783,Hoja1!$O$3:$O$299,Hoja1!$K$3:$K$299)</f>
        <v>66</v>
      </c>
      <c r="H783" s="101">
        <f>Lk_p2!H783</f>
        <v>716539</v>
      </c>
      <c r="I783" s="0">
        <f>LOOKUP(Lk_p2!I783,Hoja1!$O$3:$O$299,Hoja1!$K$3:$K$299)</f>
        <v>0</v>
      </c>
    </row>
    <row r="784" spans="2:9">
      <c r="B784" s="101">
        <f>Lk_p2!B784</f>
        <v>6043</v>
      </c>
      <c r="C784" s="0">
        <f>LOOKUP(Lk_p2!C784,Hoja1!$O$3:$O$299,Hoja1!$K$3:$K$299)</f>
        <v>66</v>
      </c>
      <c r="H784" s="101">
        <f>Lk_p2!H784</f>
        <v>44137</v>
      </c>
      <c r="I784" s="0">
        <f>LOOKUP(Lk_p2!I784,Hoja1!$O$3:$O$299,Hoja1!$K$3:$K$299)</f>
        <v>15</v>
      </c>
    </row>
    <row r="785" spans="2:9">
      <c r="B785" s="101">
        <f>Lk_p2!B785</f>
        <v>6047</v>
      </c>
      <c r="C785" s="0">
        <f>LOOKUP(Lk_p2!C785,Hoja1!$O$3:$O$299,Hoja1!$K$3:$K$299)</f>
        <v>66</v>
      </c>
      <c r="H785" s="101">
        <f>Lk_p2!H785</f>
        <v>55651</v>
      </c>
      <c r="I785" s="0">
        <f>LOOKUP(Lk_p2!I785,Hoja1!$O$3:$O$299,Hoja1!$K$3:$K$299)</f>
        <v>10</v>
      </c>
    </row>
    <row r="786" spans="2:9">
      <c r="B786" s="101">
        <f>Lk_p2!B786</f>
        <v>6053</v>
      </c>
      <c r="C786" s="0">
        <f>LOOKUP(Lk_p2!C786,Hoja1!$O$3:$O$299,Hoja1!$K$3:$K$299)</f>
        <v>66</v>
      </c>
      <c r="H786" s="101">
        <f>Lk_p2!H786</f>
        <v>67367</v>
      </c>
      <c r="I786" s="0">
        <f>LOOKUP(Lk_p2!I786,Hoja1!$O$3:$O$299,Hoja1!$K$3:$K$299)</f>
        <v>7</v>
      </c>
    </row>
    <row r="787" spans="2:9">
      <c r="B787" s="101">
        <f>Lk_p2!B787</f>
        <v>6067</v>
      </c>
      <c r="C787" s="0">
        <f>LOOKUP(Lk_p2!C787,Hoja1!$O$3:$O$299,Hoja1!$K$3:$K$299)</f>
        <v>66</v>
      </c>
      <c r="H787" s="101">
        <f>Lk_p2!H787</f>
        <v>59489</v>
      </c>
      <c r="I787" s="0">
        <f>LOOKUP(Lk_p2!I787,Hoja1!$O$3:$O$299,Hoja1!$K$3:$K$299)</f>
        <v>7</v>
      </c>
    </row>
    <row r="788" spans="2:9">
      <c r="B788" s="101">
        <f>Lk_p2!B788</f>
        <v>6073</v>
      </c>
      <c r="C788" s="0">
        <f>LOOKUP(Lk_p2!C788,Hoja1!$O$3:$O$299,Hoja1!$K$3:$K$299)</f>
        <v>66</v>
      </c>
      <c r="H788" s="101">
        <f>Lk_p2!H788</f>
        <v>72013</v>
      </c>
      <c r="I788" s="0">
        <f>LOOKUP(Lk_p2!I788,Hoja1!$O$3:$O$299,Hoja1!$K$3:$K$299)</f>
        <v>7</v>
      </c>
    </row>
    <row r="789" spans="2:9">
      <c r="B789" s="101">
        <f>Lk_p2!B789</f>
        <v>6079</v>
      </c>
      <c r="C789" s="0">
        <f>LOOKUP(Lk_p2!C789,Hoja1!$O$3:$O$299,Hoja1!$K$3:$K$299)</f>
        <v>66</v>
      </c>
      <c r="H789" s="101">
        <f>Lk_p2!H789</f>
        <v>90799</v>
      </c>
      <c r="I789" s="0">
        <f>LOOKUP(Lk_p2!I789,Hoja1!$O$3:$O$299,Hoja1!$K$3:$K$299)</f>
        <v>6</v>
      </c>
    </row>
    <row r="790" spans="2:9">
      <c r="B790" s="101">
        <f>Lk_p2!B790</f>
        <v>6089</v>
      </c>
      <c r="C790" s="0">
        <f>LOOKUP(Lk_p2!C790,Hoja1!$O$3:$O$299,Hoja1!$K$3:$K$299)</f>
        <v>66</v>
      </c>
      <c r="H790" s="101">
        <f>Lk_p2!H790</f>
        <v>71003</v>
      </c>
      <c r="I790" s="0">
        <f>LOOKUP(Lk_p2!I790,Hoja1!$O$3:$O$299,Hoja1!$K$3:$K$299)</f>
        <v>7</v>
      </c>
    </row>
    <row r="791" spans="2:9">
      <c r="B791" s="101">
        <f>Lk_p2!B791</f>
        <v>6091</v>
      </c>
      <c r="C791" s="0">
        <f>LOOKUP(Lk_p2!C791,Hoja1!$O$3:$O$299,Hoja1!$K$3:$K$299)</f>
        <v>66</v>
      </c>
      <c r="H791" s="101">
        <f>Lk_p2!H791</f>
        <v>85951</v>
      </c>
      <c r="I791" s="0">
        <f>LOOKUP(Lk_p2!I791,Hoja1!$O$3:$O$299,Hoja1!$K$3:$K$299)</f>
        <v>6</v>
      </c>
    </row>
    <row r="792" spans="2:9">
      <c r="B792" s="101">
        <f>Lk_p2!B792</f>
        <v>6101</v>
      </c>
      <c r="C792" s="0">
        <f>LOOKUP(Lk_p2!C792,Hoja1!$O$3:$O$299,Hoja1!$K$3:$K$299)</f>
        <v>66</v>
      </c>
      <c r="H792" s="101">
        <f>Lk_p2!H792</f>
        <v>108373</v>
      </c>
      <c r="I792" s="0">
        <f>LOOKUP(Lk_p2!I792,Hoja1!$O$3:$O$299,Hoja1!$K$3:$K$299)</f>
        <v>5</v>
      </c>
    </row>
    <row r="793" spans="2:9">
      <c r="B793" s="101">
        <f>Lk_p2!B793</f>
        <v>6113</v>
      </c>
      <c r="C793" s="0">
        <f>LOOKUP(Lk_p2!C793,Hoja1!$O$3:$O$299,Hoja1!$K$3:$K$299)</f>
        <v>66</v>
      </c>
      <c r="H793" s="101">
        <f>Lk_p2!H793</f>
        <v>115847</v>
      </c>
      <c r="I793" s="0">
        <f>LOOKUP(Lk_p2!I793,Hoja1!$O$3:$O$299,Hoja1!$K$3:$K$299)</f>
        <v>5</v>
      </c>
    </row>
    <row r="794" spans="2:9">
      <c r="B794" s="101">
        <f>Lk_p2!B794</f>
        <v>6121</v>
      </c>
      <c r="C794" s="0">
        <f>LOOKUP(Lk_p2!C794,Hoja1!$O$3:$O$299,Hoja1!$K$3:$K$299)</f>
        <v>66</v>
      </c>
      <c r="H794" s="101">
        <f>Lk_p2!H794</f>
        <v>78679</v>
      </c>
      <c r="I794" s="0">
        <f>LOOKUP(Lk_p2!I794,Hoja1!$O$3:$O$299,Hoja1!$K$3:$K$299)</f>
        <v>6</v>
      </c>
    </row>
    <row r="795" spans="2:9">
      <c r="B795" s="101">
        <f>Lk_p2!B795</f>
        <v>6131</v>
      </c>
      <c r="C795" s="0">
        <f>LOOKUP(Lk_p2!C795,Hoja1!$O$3:$O$299,Hoja1!$K$3:$K$299)</f>
        <v>66</v>
      </c>
      <c r="H795" s="101">
        <f>Lk_p2!H795</f>
        <v>95243</v>
      </c>
      <c r="I795" s="0">
        <f>LOOKUP(Lk_p2!I795,Hoja1!$O$3:$O$299,Hoja1!$K$3:$K$299)</f>
        <v>5</v>
      </c>
    </row>
    <row r="796" spans="2:9">
      <c r="B796" s="101">
        <f>Lk_p2!B796</f>
        <v>6133</v>
      </c>
      <c r="C796" s="0">
        <f>LOOKUP(Lk_p2!C796,Hoja1!$O$3:$O$299,Hoja1!$K$3:$K$299)</f>
        <v>66</v>
      </c>
      <c r="H796" s="101">
        <f>Lk_p2!H796</f>
        <v>120089</v>
      </c>
      <c r="I796" s="0">
        <f>LOOKUP(Lk_p2!I796,Hoja1!$O$3:$O$299,Hoja1!$K$3:$K$299)</f>
        <v>5</v>
      </c>
    </row>
    <row r="797" spans="2:9">
      <c r="B797" s="101">
        <f>Lk_p2!B797</f>
        <v>6143</v>
      </c>
      <c r="C797" s="0">
        <f>LOOKUP(Lk_p2!C797,Hoja1!$O$3:$O$299,Hoja1!$K$3:$K$299)</f>
        <v>66</v>
      </c>
      <c r="H797" s="101">
        <f>Lk_p2!H797</f>
        <v>128371</v>
      </c>
      <c r="I797" s="0">
        <f>LOOKUP(Lk_p2!I797,Hoja1!$O$3:$O$299,Hoja1!$K$3:$K$299)</f>
        <v>5</v>
      </c>
    </row>
    <row r="798" spans="2:9">
      <c r="B798" s="101">
        <f>Lk_p2!B798</f>
        <v>6151</v>
      </c>
      <c r="C798" s="0">
        <f>LOOKUP(Lk_p2!C798,Hoja1!$O$3:$O$299,Hoja1!$K$3:$K$299)</f>
        <v>66</v>
      </c>
      <c r="H798" s="101">
        <f>Lk_p2!H798</f>
        <v>153217</v>
      </c>
      <c r="I798" s="0">
        <f>LOOKUP(Lk_p2!I798,Hoja1!$O$3:$O$299,Hoja1!$K$3:$K$299)</f>
        <v>4</v>
      </c>
    </row>
    <row r="799" spans="2:9">
      <c r="B799" s="101">
        <f>Lk_p2!B799</f>
        <v>6163</v>
      </c>
      <c r="C799" s="0">
        <f>LOOKUP(Lk_p2!C799,Hoja1!$O$3:$O$299,Hoja1!$K$3:$K$299)</f>
        <v>66</v>
      </c>
      <c r="H799" s="101">
        <f>Lk_p2!H799</f>
        <v>82517</v>
      </c>
      <c r="I799" s="0">
        <f>LOOKUP(Lk_p2!I799,Hoja1!$O$3:$O$299,Hoja1!$K$3:$K$299)</f>
        <v>6</v>
      </c>
    </row>
    <row r="800" spans="2:9">
      <c r="B800" s="101">
        <f>Lk_p2!B800</f>
        <v>6173</v>
      </c>
      <c r="C800" s="0">
        <f>LOOKUP(Lk_p2!C800,Hoja1!$O$3:$O$299,Hoja1!$K$3:$K$299)</f>
        <v>66</v>
      </c>
      <c r="H800" s="101">
        <f>Lk_p2!H800</f>
        <v>99889</v>
      </c>
      <c r="I800" s="0">
        <f>LOOKUP(Lk_p2!I800,Hoja1!$O$3:$O$299,Hoja1!$K$3:$K$299)</f>
        <v>5</v>
      </c>
    </row>
    <row r="801" spans="2:9">
      <c r="B801" s="101">
        <f>Lk_p2!B801</f>
        <v>6197</v>
      </c>
      <c r="C801" s="0">
        <f>LOOKUP(Lk_p2!C801,Hoja1!$O$3:$O$299,Hoja1!$K$3:$K$299)</f>
        <v>66</v>
      </c>
      <c r="H801" s="101">
        <f>Lk_p2!H801</f>
        <v>125947</v>
      </c>
      <c r="I801" s="0">
        <f>LOOKUP(Lk_p2!I801,Hoja1!$O$3:$O$299,Hoja1!$K$3:$K$299)</f>
        <v>5</v>
      </c>
    </row>
    <row r="802" spans="2:9">
      <c r="B802" s="101">
        <f>Lk_p2!B802</f>
        <v>6199</v>
      </c>
      <c r="C802" s="0">
        <f>LOOKUP(Lk_p2!C802,Hoja1!$O$3:$O$299,Hoja1!$K$3:$K$299)</f>
        <v>66</v>
      </c>
      <c r="H802" s="101">
        <f>Lk_p2!H802</f>
        <v>134633</v>
      </c>
      <c r="I802" s="0">
        <f>LOOKUP(Lk_p2!I802,Hoja1!$O$3:$O$299,Hoja1!$K$3:$K$299)</f>
        <v>5</v>
      </c>
    </row>
    <row r="803" spans="2:9">
      <c r="B803" s="101">
        <f>Lk_p2!B803</f>
        <v>6203</v>
      </c>
      <c r="C803" s="0">
        <f>LOOKUP(Lk_p2!C803,Hoja1!$O$3:$O$299,Hoja1!$K$3:$K$299)</f>
        <v>66</v>
      </c>
      <c r="H803" s="101">
        <f>Lk_p2!H803</f>
        <v>160691</v>
      </c>
      <c r="I803" s="0">
        <f>LOOKUP(Lk_p2!I803,Hoja1!$O$3:$O$299,Hoja1!$K$3:$K$299)</f>
        <v>4</v>
      </c>
    </row>
    <row r="804" spans="2:9">
      <c r="B804" s="101">
        <f>Lk_p2!B804</f>
        <v>6211</v>
      </c>
      <c r="C804" s="0">
        <f>LOOKUP(Lk_p2!C804,Hoja1!$O$3:$O$299,Hoja1!$K$3:$K$299)</f>
        <v>66</v>
      </c>
      <c r="H804" s="101">
        <f>Lk_p2!H804</f>
        <v>178063</v>
      </c>
      <c r="I804" s="0">
        <f>LOOKUP(Lk_p2!I804,Hoja1!$O$3:$O$299,Hoja1!$K$3:$K$299)</f>
        <v>3</v>
      </c>
    </row>
    <row r="805" spans="2:9">
      <c r="B805" s="101">
        <f>Lk_p2!B805</f>
        <v>6217</v>
      </c>
      <c r="C805" s="0">
        <f>LOOKUP(Lk_p2!C805,Hoja1!$O$3:$O$299,Hoja1!$K$3:$K$299)</f>
        <v>66</v>
      </c>
      <c r="H805" s="101">
        <f>Lk_p2!H805</f>
        <v>90193</v>
      </c>
      <c r="I805" s="0">
        <f>LOOKUP(Lk_p2!I805,Hoja1!$O$3:$O$299,Hoja1!$K$3:$K$299)</f>
        <v>6</v>
      </c>
    </row>
    <row r="806" spans="2:9">
      <c r="B806" s="101">
        <f>Lk_p2!B806</f>
        <v>6221</v>
      </c>
      <c r="C806" s="0">
        <f>LOOKUP(Lk_p2!C806,Hoja1!$O$3:$O$299,Hoja1!$K$3:$K$299)</f>
        <v>66</v>
      </c>
      <c r="H806" s="101">
        <f>Lk_p2!H806</f>
        <v>109181</v>
      </c>
      <c r="I806" s="0">
        <f>LOOKUP(Lk_p2!I806,Hoja1!$O$3:$O$299,Hoja1!$K$3:$K$299)</f>
        <v>5</v>
      </c>
    </row>
    <row r="807" spans="2:9">
      <c r="B807" s="101">
        <f>Lk_p2!B807</f>
        <v>6229</v>
      </c>
      <c r="C807" s="0">
        <f>LOOKUP(Lk_p2!C807,Hoja1!$O$3:$O$299,Hoja1!$K$3:$K$299)</f>
        <v>66</v>
      </c>
      <c r="H807" s="101">
        <f>Lk_p2!H807</f>
        <v>137663</v>
      </c>
      <c r="I807" s="0">
        <f>LOOKUP(Lk_p2!I807,Hoja1!$O$3:$O$299,Hoja1!$K$3:$K$299)</f>
        <v>5</v>
      </c>
    </row>
    <row r="808" spans="2:9">
      <c r="B808" s="101">
        <f>Lk_p2!B808</f>
        <v>6247</v>
      </c>
      <c r="C808" s="0">
        <f>LOOKUP(Lk_p2!C808,Hoja1!$O$3:$O$299,Hoja1!$K$3:$K$299)</f>
        <v>66</v>
      </c>
      <c r="H808" s="101">
        <f>Lk_p2!H808</f>
        <v>147157</v>
      </c>
      <c r="I808" s="0">
        <f>LOOKUP(Lk_p2!I808,Hoja1!$O$3:$O$299,Hoja1!$K$3:$K$299)</f>
        <v>4</v>
      </c>
    </row>
    <row r="809" spans="2:9">
      <c r="B809" s="101">
        <f>Lk_p2!B809</f>
        <v>6257</v>
      </c>
      <c r="C809" s="0">
        <f>LOOKUP(Lk_p2!C809,Hoja1!$O$3:$O$299,Hoja1!$K$3:$K$299)</f>
        <v>66</v>
      </c>
      <c r="H809" s="101">
        <f>Lk_p2!H809</f>
        <v>175639</v>
      </c>
      <c r="I809" s="0">
        <f>LOOKUP(Lk_p2!I809,Hoja1!$O$3:$O$299,Hoja1!$K$3:$K$299)</f>
        <v>3</v>
      </c>
    </row>
    <row r="810" spans="2:9">
      <c r="B810" s="101">
        <f>Lk_p2!B810</f>
        <v>6263</v>
      </c>
      <c r="C810" s="0">
        <f>LOOKUP(Lk_p2!C810,Hoja1!$O$3:$O$299,Hoja1!$K$3:$K$299)</f>
        <v>66</v>
      </c>
      <c r="H810" s="101">
        <f>Lk_p2!H810</f>
        <v>194627</v>
      </c>
      <c r="I810" s="0">
        <f>LOOKUP(Lk_p2!I810,Hoja1!$O$3:$O$299,Hoja1!$K$3:$K$299)</f>
        <v>3</v>
      </c>
    </row>
    <row r="811" spans="2:9">
      <c r="B811" s="101">
        <f>Lk_p2!B811</f>
        <v>6269</v>
      </c>
      <c r="C811" s="0">
        <f>LOOKUP(Lk_p2!C811,Hoja1!$O$3:$O$299,Hoja1!$K$3:$K$299)</f>
        <v>66</v>
      </c>
      <c r="H811" s="101">
        <f>Lk_p2!H811</f>
        <v>204121</v>
      </c>
      <c r="I811" s="0">
        <f>LOOKUP(Lk_p2!I811,Hoja1!$O$3:$O$299,Hoja1!$K$3:$K$299)</f>
        <v>3</v>
      </c>
    </row>
    <row r="812" spans="2:9">
      <c r="B812" s="101">
        <f>Lk_p2!B812</f>
        <v>6271</v>
      </c>
      <c r="C812" s="0">
        <f>LOOKUP(Lk_p2!C812,Hoja1!$O$3:$O$299,Hoja1!$K$3:$K$299)</f>
        <v>66</v>
      </c>
      <c r="H812" s="101">
        <f>Lk_p2!H812</f>
        <v>101707</v>
      </c>
      <c r="I812" s="0">
        <f>LOOKUP(Lk_p2!I812,Hoja1!$O$3:$O$299,Hoja1!$K$3:$K$299)</f>
        <v>5</v>
      </c>
    </row>
    <row r="813" spans="2:9">
      <c r="B813" s="101">
        <f>Lk_p2!B813</f>
        <v>6277</v>
      </c>
      <c r="C813" s="0">
        <f>LOOKUP(Lk_p2!C813,Hoja1!$O$3:$O$299,Hoja1!$K$3:$K$299)</f>
        <v>66</v>
      </c>
      <c r="H813" s="101">
        <f>Lk_p2!H813</f>
        <v>123119</v>
      </c>
      <c r="I813" s="0">
        <f>LOOKUP(Lk_p2!I813,Hoja1!$O$3:$O$299,Hoja1!$K$3:$K$299)</f>
        <v>5</v>
      </c>
    </row>
    <row r="814" spans="2:9">
      <c r="B814" s="101">
        <f>Lk_p2!B814</f>
        <v>6287</v>
      </c>
      <c r="C814" s="0">
        <f>LOOKUP(Lk_p2!C814,Hoja1!$O$3:$O$299,Hoja1!$K$3:$K$299)</f>
        <v>66</v>
      </c>
      <c r="H814" s="101">
        <f>Lk_p2!H814</f>
        <v>155237</v>
      </c>
      <c r="I814" s="0">
        <f>LOOKUP(Lk_p2!I814,Hoja1!$O$3:$O$299,Hoja1!$K$3:$K$299)</f>
        <v>5</v>
      </c>
    </row>
    <row r="815" spans="2:9">
      <c r="B815" s="101">
        <f>Lk_p2!B815</f>
        <v>6299</v>
      </c>
      <c r="C815" s="0">
        <f>LOOKUP(Lk_p2!C815,Hoja1!$O$3:$O$299,Hoja1!$K$3:$K$299)</f>
        <v>66</v>
      </c>
      <c r="H815" s="101">
        <f>Lk_p2!H815</f>
        <v>165943</v>
      </c>
      <c r="I815" s="0">
        <f>LOOKUP(Lk_p2!I815,Hoja1!$O$3:$O$299,Hoja1!$K$3:$K$299)</f>
        <v>3</v>
      </c>
    </row>
    <row r="816" spans="2:9">
      <c r="B816" s="101">
        <f>Lk_p2!B816</f>
        <v>6301</v>
      </c>
      <c r="C816" s="0">
        <f>LOOKUP(Lk_p2!C816,Hoja1!$O$3:$O$299,Hoja1!$K$3:$K$299)</f>
        <v>66</v>
      </c>
      <c r="H816" s="101">
        <f>Lk_p2!H816</f>
        <v>198061</v>
      </c>
      <c r="I816" s="0">
        <f>LOOKUP(Lk_p2!I816,Hoja1!$O$3:$O$299,Hoja1!$K$3:$K$299)</f>
        <v>3</v>
      </c>
    </row>
    <row r="817" spans="2:9">
      <c r="B817" s="101">
        <f>Lk_p2!B817</f>
        <v>6311</v>
      </c>
      <c r="C817" s="0">
        <f>LOOKUP(Lk_p2!C817,Hoja1!$O$3:$O$299,Hoja1!$K$3:$K$299)</f>
        <v>66</v>
      </c>
      <c r="H817" s="101">
        <f>Lk_p2!H817</f>
        <v>219473</v>
      </c>
      <c r="I817" s="0">
        <f>LOOKUP(Lk_p2!I817,Hoja1!$O$3:$O$299,Hoja1!$K$3:$K$299)</f>
        <v>3</v>
      </c>
    </row>
    <row r="818" spans="2:9">
      <c r="B818" s="101">
        <f>Lk_p2!B818</f>
        <v>6317</v>
      </c>
      <c r="C818" s="0">
        <f>LOOKUP(Lk_p2!C818,Hoja1!$O$3:$O$299,Hoja1!$K$3:$K$299)</f>
        <v>66</v>
      </c>
      <c r="H818" s="101">
        <f>Lk_p2!H818</f>
        <v>230179</v>
      </c>
      <c r="I818" s="0">
        <f>LOOKUP(Lk_p2!I818,Hoja1!$O$3:$O$299,Hoja1!$K$3:$K$299)</f>
        <v>3</v>
      </c>
    </row>
    <row r="819" spans="2:9">
      <c r="B819" s="101">
        <f>Lk_p2!B819</f>
        <v>6323</v>
      </c>
      <c r="C819" s="0">
        <f>LOOKUP(Lk_p2!C819,Hoja1!$O$3:$O$299,Hoja1!$K$3:$K$299)</f>
        <v>66</v>
      </c>
      <c r="H819" s="101">
        <f>Lk_p2!H819</f>
        <v>251591</v>
      </c>
      <c r="I819" s="0">
        <f>LOOKUP(Lk_p2!I819,Hoja1!$O$3:$O$299,Hoja1!$K$3:$K$299)</f>
        <v>2</v>
      </c>
    </row>
    <row r="820" spans="2:9">
      <c r="B820" s="101">
        <f>Lk_p2!B820</f>
        <v>6329</v>
      </c>
      <c r="C820" s="0">
        <f>LOOKUP(Lk_p2!C820,Hoja1!$O$3:$O$299,Hoja1!$K$3:$K$299)</f>
        <v>66</v>
      </c>
      <c r="H820" s="101">
        <f>Lk_p2!H820</f>
        <v>113221</v>
      </c>
      <c r="I820" s="0">
        <f>LOOKUP(Lk_p2!I820,Hoja1!$O$3:$O$299,Hoja1!$K$3:$K$299)</f>
        <v>5</v>
      </c>
    </row>
    <row r="821" spans="2:9">
      <c r="B821" s="101">
        <f>Lk_p2!B821</f>
        <v>6337</v>
      </c>
      <c r="C821" s="0">
        <f>LOOKUP(Lk_p2!C821,Hoja1!$O$3:$O$299,Hoja1!$K$3:$K$299)</f>
        <v>66</v>
      </c>
      <c r="H821" s="101">
        <f>Lk_p2!H821</f>
        <v>137057</v>
      </c>
      <c r="I821" s="0">
        <f>LOOKUP(Lk_p2!I821,Hoja1!$O$3:$O$299,Hoja1!$K$3:$K$299)</f>
        <v>4</v>
      </c>
    </row>
    <row r="822" spans="2:9">
      <c r="B822" s="101">
        <f>Lk_p2!B822</f>
        <v>6343</v>
      </c>
      <c r="C822" s="0">
        <f>LOOKUP(Lk_p2!C822,Hoja1!$O$3:$O$299,Hoja1!$K$3:$K$299)</f>
        <v>66</v>
      </c>
      <c r="H822" s="101">
        <f>Lk_p2!H822</f>
        <v>172811</v>
      </c>
      <c r="I822" s="0">
        <f>LOOKUP(Lk_p2!I822,Hoja1!$O$3:$O$299,Hoja1!$K$3:$K$299)</f>
        <v>3</v>
      </c>
    </row>
    <row r="823" spans="2:9">
      <c r="B823" s="101">
        <f>Lk_p2!B823</f>
        <v>6353</v>
      </c>
      <c r="C823" s="0">
        <f>LOOKUP(Lk_p2!C823,Hoja1!$O$3:$O$299,Hoja1!$K$3:$K$299)</f>
        <v>66</v>
      </c>
      <c r="H823" s="101">
        <f>Lk_p2!H823</f>
        <v>184729</v>
      </c>
      <c r="I823" s="0">
        <f>LOOKUP(Lk_p2!I823,Hoja1!$O$3:$O$299,Hoja1!$K$3:$K$299)</f>
        <v>3</v>
      </c>
    </row>
    <row r="824" spans="2:9">
      <c r="B824" s="101">
        <f>Lk_p2!B824</f>
        <v>6359</v>
      </c>
      <c r="C824" s="0">
        <f>LOOKUP(Lk_p2!C824,Hoja1!$O$3:$O$299,Hoja1!$K$3:$K$299)</f>
        <v>66</v>
      </c>
      <c r="H824" s="101">
        <f>Lk_p2!H824</f>
        <v>220483</v>
      </c>
      <c r="I824" s="0">
        <f>LOOKUP(Lk_p2!I824,Hoja1!$O$3:$O$299,Hoja1!$K$3:$K$299)</f>
        <v>3</v>
      </c>
    </row>
    <row r="825" spans="2:9">
      <c r="B825" s="101">
        <f>Lk_p2!B825</f>
        <v>6361</v>
      </c>
      <c r="C825" s="0">
        <f>LOOKUP(Lk_p2!C825,Hoja1!$O$3:$O$299,Hoja1!$K$3:$K$299)</f>
        <v>66</v>
      </c>
      <c r="H825" s="101">
        <f>Lk_p2!H825</f>
        <v>244319</v>
      </c>
      <c r="I825" s="0">
        <f>LOOKUP(Lk_p2!I825,Hoja1!$O$3:$O$299,Hoja1!$K$3:$K$299)</f>
        <v>3</v>
      </c>
    </row>
    <row r="826" spans="2:9">
      <c r="B826" s="101">
        <f>Lk_p2!B826</f>
        <v>6367</v>
      </c>
      <c r="C826" s="0">
        <f>LOOKUP(Lk_p2!C826,Hoja1!$O$3:$O$299,Hoja1!$K$3:$K$299)</f>
        <v>66</v>
      </c>
      <c r="H826" s="101">
        <f>Lk_p2!H826</f>
        <v>256237</v>
      </c>
      <c r="I826" s="0">
        <f>LOOKUP(Lk_p2!I826,Hoja1!$O$3:$O$299,Hoja1!$K$3:$K$299)</f>
        <v>2</v>
      </c>
    </row>
    <row r="827" spans="2:9">
      <c r="B827" s="101">
        <f>Lk_p2!B827</f>
        <v>6373</v>
      </c>
      <c r="C827" s="0">
        <f>LOOKUP(Lk_p2!C827,Hoja1!$O$3:$O$299,Hoja1!$K$3:$K$299)</f>
        <v>66</v>
      </c>
      <c r="H827" s="101">
        <f>Lk_p2!H827</f>
        <v>280073</v>
      </c>
      <c r="I827" s="0">
        <f>LOOKUP(Lk_p2!I827,Hoja1!$O$3:$O$299,Hoja1!$K$3:$K$299)</f>
        <v>2</v>
      </c>
    </row>
    <row r="828" spans="2:9">
      <c r="B828" s="101">
        <f>Lk_p2!B828</f>
        <v>6379</v>
      </c>
      <c r="C828" s="0">
        <f>LOOKUP(Lk_p2!C828,Hoja1!$O$3:$O$299,Hoja1!$K$3:$K$299)</f>
        <v>66</v>
      </c>
      <c r="H828" s="101">
        <f>Lk_p2!H828</f>
        <v>315827</v>
      </c>
      <c r="I828" s="0">
        <f>LOOKUP(Lk_p2!I828,Hoja1!$O$3:$O$299,Hoja1!$K$3:$K$299)</f>
        <v>1</v>
      </c>
    </row>
    <row r="829" spans="2:9">
      <c r="B829" s="101">
        <f>Lk_p2!B829</f>
        <v>6389</v>
      </c>
      <c r="C829" s="0">
        <f>LOOKUP(Lk_p2!C829,Hoja1!$O$3:$O$299,Hoja1!$K$3:$K$299)</f>
        <v>66</v>
      </c>
      <c r="H829" s="101">
        <f>Lk_p2!H829</f>
        <v>117059</v>
      </c>
      <c r="I829" s="0">
        <f>LOOKUP(Lk_p2!I829,Hoja1!$O$3:$O$299,Hoja1!$K$3:$K$299)</f>
        <v>5</v>
      </c>
    </row>
    <row r="830" spans="2:9">
      <c r="B830" s="101">
        <f>Lk_p2!B830</f>
        <v>6397</v>
      </c>
      <c r="C830" s="0">
        <f>LOOKUP(Lk_p2!C830,Hoja1!$O$3:$O$299,Hoja1!$K$3:$K$299)</f>
        <v>66</v>
      </c>
      <c r="H830" s="101">
        <f>Lk_p2!H830</f>
        <v>141703</v>
      </c>
      <c r="I830" s="0">
        <f>LOOKUP(Lk_p2!I830,Hoja1!$O$3:$O$299,Hoja1!$K$3:$K$299)</f>
        <v>4</v>
      </c>
    </row>
    <row r="831" spans="2:9">
      <c r="B831" s="101">
        <f>Lk_p2!B831</f>
        <v>6421</v>
      </c>
      <c r="C831" s="0">
        <f>LOOKUP(Lk_p2!C831,Hoja1!$O$3:$O$299,Hoja1!$K$3:$K$299)</f>
        <v>66</v>
      </c>
      <c r="H831" s="101">
        <f>Lk_p2!H831</f>
        <v>178669</v>
      </c>
      <c r="I831" s="0">
        <f>LOOKUP(Lk_p2!I831,Hoja1!$O$3:$O$299,Hoja1!$K$3:$K$299)</f>
        <v>3</v>
      </c>
    </row>
    <row r="832" spans="2:9">
      <c r="B832" s="101">
        <f>Lk_p2!B832</f>
        <v>6427</v>
      </c>
      <c r="C832" s="0">
        <f>LOOKUP(Lk_p2!C832,Hoja1!$O$3:$O$299,Hoja1!$K$3:$K$299)</f>
        <v>66</v>
      </c>
      <c r="H832" s="101">
        <f>Lk_p2!H832</f>
        <v>190991</v>
      </c>
      <c r="I832" s="0">
        <f>LOOKUP(Lk_p2!I832,Hoja1!$O$3:$O$299,Hoja1!$K$3:$K$299)</f>
        <v>3</v>
      </c>
    </row>
    <row r="833" spans="2:9">
      <c r="B833" s="101">
        <f>Lk_p2!B833</f>
        <v>6449</v>
      </c>
      <c r="C833" s="0">
        <f>LOOKUP(Lk_p2!C833,Hoja1!$O$3:$O$299,Hoja1!$K$3:$K$299)</f>
        <v>66</v>
      </c>
      <c r="H833" s="101">
        <f>Lk_p2!H833</f>
        <v>227957</v>
      </c>
      <c r="I833" s="0">
        <f>LOOKUP(Lk_p2!I833,Hoja1!$O$3:$O$299,Hoja1!$K$3:$K$299)</f>
        <v>3</v>
      </c>
    </row>
    <row r="834" spans="2:9">
      <c r="B834" s="101">
        <f>Lk_p2!B834</f>
        <v>6451</v>
      </c>
      <c r="C834" s="0">
        <f>LOOKUP(Lk_p2!C834,Hoja1!$O$3:$O$299,Hoja1!$K$3:$K$299)</f>
        <v>66</v>
      </c>
      <c r="H834" s="101">
        <f>Lk_p2!H834</f>
        <v>252601</v>
      </c>
      <c r="I834" s="0">
        <f>LOOKUP(Lk_p2!I834,Hoja1!$O$3:$O$299,Hoja1!$K$3:$K$299)</f>
        <v>2</v>
      </c>
    </row>
    <row r="835" spans="2:9">
      <c r="B835" s="101">
        <f>Lk_p2!B835</f>
        <v>6469</v>
      </c>
      <c r="C835" s="0">
        <f>LOOKUP(Lk_p2!C835,Hoja1!$O$3:$O$299,Hoja1!$K$3:$K$299)</f>
        <v>66</v>
      </c>
      <c r="H835" s="101">
        <f>Lk_p2!H835</f>
        <v>264923</v>
      </c>
      <c r="I835" s="0">
        <f>LOOKUP(Lk_p2!I835,Hoja1!$O$3:$O$299,Hoja1!$K$3:$K$299)</f>
        <v>2</v>
      </c>
    </row>
    <row r="836" spans="2:9">
      <c r="B836" s="101">
        <f>Lk_p2!B836</f>
        <v>6473</v>
      </c>
      <c r="C836" s="0">
        <f>LOOKUP(Lk_p2!C836,Hoja1!$O$3:$O$299,Hoja1!$K$3:$K$299)</f>
        <v>66</v>
      </c>
      <c r="H836" s="101">
        <f>Lk_p2!H836</f>
        <v>289567</v>
      </c>
      <c r="I836" s="0">
        <f>LOOKUP(Lk_p2!I836,Hoja1!$O$3:$O$299,Hoja1!$K$3:$K$299)</f>
        <v>1</v>
      </c>
    </row>
    <row r="837" spans="2:9">
      <c r="B837" s="101">
        <f>Lk_p2!B837</f>
        <v>6481</v>
      </c>
      <c r="C837" s="0">
        <f>LOOKUP(Lk_p2!C837,Hoja1!$O$3:$O$299,Hoja1!$K$3:$K$299)</f>
        <v>66</v>
      </c>
      <c r="H837" s="101">
        <f>Lk_p2!H837</f>
        <v>326533</v>
      </c>
      <c r="I837" s="0">
        <f>LOOKUP(Lk_p2!I837,Hoja1!$O$3:$O$299,Hoja1!$K$3:$K$299)</f>
        <v>1</v>
      </c>
    </row>
    <row r="838" spans="2:9">
      <c r="B838" s="101">
        <f>Lk_p2!B838</f>
        <v>6491</v>
      </c>
      <c r="C838" s="0">
        <f>LOOKUP(Lk_p2!C838,Hoja1!$O$3:$O$299,Hoja1!$K$3:$K$299)</f>
        <v>66</v>
      </c>
      <c r="H838" s="101">
        <f>Lk_p2!H838</f>
        <v>363499</v>
      </c>
      <c r="I838" s="0">
        <f>LOOKUP(Lk_p2!I838,Hoja1!$O$3:$O$299,Hoja1!$K$3:$K$299)</f>
        <v>1</v>
      </c>
    </row>
    <row r="839" spans="2:9">
      <c r="B839" s="101">
        <f>Lk_p2!B839</f>
        <v>6521</v>
      </c>
      <c r="C839" s="0">
        <f>LOOKUP(Lk_p2!C839,Hoja1!$O$3:$O$299,Hoja1!$K$3:$K$299)</f>
        <v>66</v>
      </c>
      <c r="H839" s="101">
        <f>Lk_p2!H839</f>
        <v>128573</v>
      </c>
      <c r="I839" s="0">
        <f>LOOKUP(Lk_p2!I839,Hoja1!$O$3:$O$299,Hoja1!$K$3:$K$299)</f>
        <v>5</v>
      </c>
    </row>
    <row r="840" spans="2:9">
      <c r="B840" s="101">
        <f>Lk_p2!B840</f>
        <v>6529</v>
      </c>
      <c r="C840" s="0">
        <f>LOOKUP(Lk_p2!C840,Hoja1!$O$3:$O$299,Hoja1!$K$3:$K$299)</f>
        <v>66</v>
      </c>
      <c r="H840" s="101">
        <f>Lk_p2!H840</f>
        <v>155641</v>
      </c>
      <c r="I840" s="0">
        <f>LOOKUP(Lk_p2!I840,Hoja1!$O$3:$O$299,Hoja1!$K$3:$K$299)</f>
        <v>3</v>
      </c>
    </row>
    <row r="841" spans="2:9">
      <c r="B841" s="101">
        <f>Lk_p2!B841</f>
        <v>6547</v>
      </c>
      <c r="C841" s="0">
        <f>LOOKUP(Lk_p2!C841,Hoja1!$O$3:$O$299,Hoja1!$K$3:$K$299)</f>
        <v>66</v>
      </c>
      <c r="H841" s="101">
        <f>Lk_p2!H841</f>
        <v>196243</v>
      </c>
      <c r="I841" s="0">
        <f>LOOKUP(Lk_p2!I841,Hoja1!$O$3:$O$299,Hoja1!$K$3:$K$299)</f>
        <v>3</v>
      </c>
    </row>
    <row r="842" spans="2:9">
      <c r="B842" s="101">
        <f>Lk_p2!B842</f>
        <v>6551</v>
      </c>
      <c r="C842" s="0">
        <f>LOOKUP(Lk_p2!C842,Hoja1!$O$3:$O$299,Hoja1!$K$3:$K$299)</f>
        <v>66</v>
      </c>
      <c r="H842" s="101">
        <f>Lk_p2!H842</f>
        <v>209777</v>
      </c>
      <c r="I842" s="0">
        <f>LOOKUP(Lk_p2!I842,Hoja1!$O$3:$O$299,Hoja1!$K$3:$K$299)</f>
        <v>3</v>
      </c>
    </row>
    <row r="843" spans="2:9">
      <c r="B843" s="101">
        <f>Lk_p2!B843</f>
        <v>6553</v>
      </c>
      <c r="C843" s="0">
        <f>LOOKUP(Lk_p2!C843,Hoja1!$O$3:$O$299,Hoja1!$K$3:$K$299)</f>
        <v>66</v>
      </c>
      <c r="H843" s="101">
        <f>Lk_p2!H843</f>
        <v>250379</v>
      </c>
      <c r="I843" s="0">
        <f>LOOKUP(Lk_p2!I843,Hoja1!$O$3:$O$299,Hoja1!$K$3:$K$299)</f>
        <v>2</v>
      </c>
    </row>
    <row r="844" spans="2:9">
      <c r="B844" s="101">
        <f>Lk_p2!B844</f>
        <v>6563</v>
      </c>
      <c r="C844" s="0">
        <f>LOOKUP(Lk_p2!C844,Hoja1!$O$3:$O$299,Hoja1!$K$3:$K$299)</f>
        <v>66</v>
      </c>
      <c r="H844" s="101">
        <f>Lk_p2!H844</f>
        <v>277447</v>
      </c>
      <c r="I844" s="0">
        <f>LOOKUP(Lk_p2!I844,Hoja1!$O$3:$O$299,Hoja1!$K$3:$K$299)</f>
        <v>2</v>
      </c>
    </row>
    <row r="845" spans="2:9">
      <c r="B845" s="101">
        <f>Lk_p2!B845</f>
        <v>6569</v>
      </c>
      <c r="C845" s="0">
        <f>LOOKUP(Lk_p2!C845,Hoja1!$O$3:$O$299,Hoja1!$K$3:$K$299)</f>
        <v>66</v>
      </c>
      <c r="H845" s="101">
        <f>Lk_p2!H845</f>
        <v>290981</v>
      </c>
      <c r="I845" s="0">
        <f>LOOKUP(Lk_p2!I845,Hoja1!$O$3:$O$299,Hoja1!$K$3:$K$299)</f>
        <v>1</v>
      </c>
    </row>
    <row r="846" spans="2:9">
      <c r="B846" s="101">
        <f>Lk_p2!B846</f>
        <v>6571</v>
      </c>
      <c r="C846" s="0">
        <f>LOOKUP(Lk_p2!C846,Hoja1!$O$3:$O$299,Hoja1!$K$3:$K$299)</f>
        <v>66</v>
      </c>
      <c r="H846" s="101">
        <f>Lk_p2!H846</f>
        <v>318049</v>
      </c>
      <c r="I846" s="0">
        <f>LOOKUP(Lk_p2!I846,Hoja1!$O$3:$O$299,Hoja1!$K$3:$K$299)</f>
        <v>1</v>
      </c>
    </row>
    <row r="847" spans="2:9">
      <c r="B847" s="101">
        <f>Lk_p2!B847</f>
        <v>6577</v>
      </c>
      <c r="C847" s="0">
        <f>LOOKUP(Lk_p2!C847,Hoja1!$O$3:$O$299,Hoja1!$K$3:$K$299)</f>
        <v>66</v>
      </c>
      <c r="H847" s="101">
        <f>Lk_p2!H847</f>
        <v>358651</v>
      </c>
      <c r="I847" s="0">
        <f>LOOKUP(Lk_p2!I847,Hoja1!$O$3:$O$299,Hoja1!$K$3:$K$299)</f>
        <v>1</v>
      </c>
    </row>
    <row r="848" spans="2:9">
      <c r="B848" s="101">
        <f>Lk_p2!B848</f>
        <v>6581</v>
      </c>
      <c r="C848" s="0">
        <f>LOOKUP(Lk_p2!C848,Hoja1!$O$3:$O$299,Hoja1!$K$3:$K$299)</f>
        <v>66</v>
      </c>
      <c r="H848" s="101">
        <f>Lk_p2!H848</f>
        <v>399253</v>
      </c>
      <c r="I848" s="0">
        <f>LOOKUP(Lk_p2!I848,Hoja1!$O$3:$O$299,Hoja1!$K$3:$K$299)</f>
        <v>1</v>
      </c>
    </row>
    <row r="849" spans="2:9">
      <c r="B849" s="101">
        <f>Lk_p2!B849</f>
        <v>6599</v>
      </c>
      <c r="C849" s="0">
        <f>LOOKUP(Lk_p2!C849,Hoja1!$O$3:$O$299,Hoja1!$K$3:$K$299)</f>
        <v>66</v>
      </c>
      <c r="H849" s="101">
        <f>Lk_p2!H849</f>
        <v>412787</v>
      </c>
      <c r="I849" s="0">
        <f>LOOKUP(Lk_p2!I849,Hoja1!$O$3:$O$299,Hoja1!$K$3:$K$299)</f>
        <v>0</v>
      </c>
    </row>
    <row r="850" spans="2:9">
      <c r="B850" s="101">
        <f>Lk_p2!B850</f>
        <v>6607</v>
      </c>
      <c r="C850" s="0">
        <f>LOOKUP(Lk_p2!C850,Hoja1!$O$3:$O$299,Hoja1!$K$3:$K$299)</f>
        <v>66</v>
      </c>
      <c r="H850" s="101">
        <f>Lk_p2!H850</f>
        <v>136249</v>
      </c>
      <c r="I850" s="0">
        <f>LOOKUP(Lk_p2!I850,Hoja1!$O$3:$O$299,Hoja1!$K$3:$K$299)</f>
        <v>5</v>
      </c>
    </row>
    <row r="851" spans="2:9">
      <c r="B851" s="101">
        <f>Lk_p2!B851</f>
        <v>6619</v>
      </c>
      <c r="C851" s="0">
        <f>LOOKUP(Lk_p2!C851,Hoja1!$O$3:$O$299,Hoja1!$K$3:$K$299)</f>
        <v>66</v>
      </c>
      <c r="H851" s="101">
        <f>Lk_p2!H851</f>
        <v>164933</v>
      </c>
      <c r="I851" s="0">
        <f>LOOKUP(Lk_p2!I851,Hoja1!$O$3:$O$299,Hoja1!$K$3:$K$299)</f>
        <v>3</v>
      </c>
    </row>
    <row r="852" spans="2:9">
      <c r="B852" s="101">
        <f>Lk_p2!B852</f>
        <v>6637</v>
      </c>
      <c r="C852" s="0">
        <f>LOOKUP(Lk_p2!C852,Hoja1!$O$3:$O$299,Hoja1!$K$3:$K$299)</f>
        <v>66</v>
      </c>
      <c r="H852" s="101">
        <f>Lk_p2!H852</f>
        <v>207959</v>
      </c>
      <c r="I852" s="0">
        <f>LOOKUP(Lk_p2!I852,Hoja1!$O$3:$O$299,Hoja1!$K$3:$K$299)</f>
        <v>3</v>
      </c>
    </row>
    <row r="853" spans="2:9">
      <c r="B853" s="101">
        <f>Lk_p2!B853</f>
        <v>6653</v>
      </c>
      <c r="C853" s="0">
        <f>LOOKUP(Lk_p2!C853,Hoja1!$O$3:$O$299,Hoja1!$K$3:$K$299)</f>
        <v>66</v>
      </c>
      <c r="H853" s="101">
        <f>Lk_p2!H853</f>
        <v>222301</v>
      </c>
      <c r="I853" s="0">
        <f>LOOKUP(Lk_p2!I853,Hoja1!$O$3:$O$299,Hoja1!$K$3:$K$299)</f>
        <v>2</v>
      </c>
    </row>
    <row r="854" spans="2:9">
      <c r="B854" s="101">
        <f>Lk_p2!B854</f>
        <v>6659</v>
      </c>
      <c r="C854" s="0">
        <f>LOOKUP(Lk_p2!C854,Hoja1!$O$3:$O$299,Hoja1!$K$3:$K$299)</f>
        <v>66</v>
      </c>
      <c r="H854" s="101">
        <f>Lk_p2!H854</f>
        <v>265327</v>
      </c>
      <c r="I854" s="0">
        <f>LOOKUP(Lk_p2!I854,Hoja1!$O$3:$O$299,Hoja1!$K$3:$K$299)</f>
        <v>2</v>
      </c>
    </row>
    <row r="855" spans="2:9">
      <c r="B855" s="101">
        <f>Lk_p2!B855</f>
        <v>6661</v>
      </c>
      <c r="C855" s="0">
        <f>LOOKUP(Lk_p2!C855,Hoja1!$O$3:$O$299,Hoja1!$K$3:$K$299)</f>
        <v>66</v>
      </c>
      <c r="H855" s="101">
        <f>Lk_p2!H855</f>
        <v>294011</v>
      </c>
      <c r="I855" s="0">
        <f>LOOKUP(Lk_p2!I855,Hoja1!$O$3:$O$299,Hoja1!$K$3:$K$299)</f>
        <v>2</v>
      </c>
    </row>
    <row r="856" spans="2:9">
      <c r="B856" s="101">
        <f>Lk_p2!B856</f>
        <v>6673</v>
      </c>
      <c r="C856" s="0">
        <f>LOOKUP(Lk_p2!C856,Hoja1!$O$3:$O$299,Hoja1!$K$3:$K$299)</f>
        <v>66</v>
      </c>
      <c r="H856" s="101">
        <f>Lk_p2!H856</f>
        <v>308353</v>
      </c>
      <c r="I856" s="0">
        <f>LOOKUP(Lk_p2!I856,Hoja1!$O$3:$O$299,Hoja1!$K$3:$K$299)</f>
        <v>1</v>
      </c>
    </row>
    <row r="857" spans="2:9">
      <c r="B857" s="101">
        <f>Lk_p2!B857</f>
        <v>6679</v>
      </c>
      <c r="C857" s="0">
        <f>LOOKUP(Lk_p2!C857,Hoja1!$O$3:$O$299,Hoja1!$K$3:$K$299)</f>
        <v>66</v>
      </c>
      <c r="H857" s="101">
        <f>Lk_p2!H857</f>
        <v>337037</v>
      </c>
      <c r="I857" s="0">
        <f>LOOKUP(Lk_p2!I857,Hoja1!$O$3:$O$299,Hoja1!$K$3:$K$299)</f>
        <v>1</v>
      </c>
    </row>
    <row r="858" spans="2:9">
      <c r="B858" s="101">
        <f>Lk_p2!B858</f>
        <v>6689</v>
      </c>
      <c r="C858" s="0">
        <f>LOOKUP(Lk_p2!C858,Hoja1!$O$3:$O$299,Hoja1!$K$3:$K$299)</f>
        <v>66</v>
      </c>
      <c r="H858" s="101">
        <f>Lk_p2!H858</f>
        <v>380063</v>
      </c>
      <c r="I858" s="0">
        <f>LOOKUP(Lk_p2!I858,Hoja1!$O$3:$O$299,Hoja1!$K$3:$K$299)</f>
        <v>1</v>
      </c>
    </row>
    <row r="859" spans="2:9">
      <c r="B859" s="101">
        <f>Lk_p2!B859</f>
        <v>6691</v>
      </c>
      <c r="C859" s="0">
        <f>LOOKUP(Lk_p2!C859,Hoja1!$O$3:$O$299,Hoja1!$K$3:$K$299)</f>
        <v>66</v>
      </c>
      <c r="H859" s="101">
        <f>Lk_p2!H859</f>
        <v>423089</v>
      </c>
      <c r="I859" s="0">
        <f>LOOKUP(Lk_p2!I859,Hoja1!$O$3:$O$299,Hoja1!$K$3:$K$299)</f>
        <v>1</v>
      </c>
    </row>
    <row r="860" spans="2:9">
      <c r="B860" s="101">
        <f>Lk_p2!B860</f>
        <v>6701</v>
      </c>
      <c r="C860" s="0">
        <f>LOOKUP(Lk_p2!C860,Hoja1!$O$3:$O$299,Hoja1!$K$3:$K$299)</f>
        <v>66</v>
      </c>
      <c r="H860" s="101">
        <f>Lk_p2!H860</f>
        <v>437431</v>
      </c>
      <c r="I860" s="0">
        <f>LOOKUP(Lk_p2!I860,Hoja1!$O$3:$O$299,Hoja1!$K$3:$K$299)</f>
        <v>0</v>
      </c>
    </row>
    <row r="861" spans="2:9">
      <c r="B861" s="101">
        <f>Lk_p2!B861</f>
        <v>6703</v>
      </c>
      <c r="C861" s="0">
        <f>LOOKUP(Lk_p2!C861,Hoja1!$O$3:$O$299,Hoja1!$K$3:$K$299)</f>
        <v>66</v>
      </c>
      <c r="H861" s="101">
        <f>Lk_p2!H861</f>
        <v>480457</v>
      </c>
      <c r="I861" s="0">
        <f>LOOKUP(Lk_p2!I861,Hoja1!$O$3:$O$299,Hoja1!$K$3:$K$299)</f>
        <v>0</v>
      </c>
    </row>
    <row r="862" spans="2:9">
      <c r="B862" s="101">
        <f>Lk_p2!B862</f>
        <v>6709</v>
      </c>
      <c r="C862" s="0">
        <f>LOOKUP(Lk_p2!C862,Hoja1!$O$3:$O$299,Hoja1!$K$3:$K$299)</f>
        <v>66</v>
      </c>
      <c r="H862" s="101">
        <f>Lk_p2!H862</f>
        <v>140087</v>
      </c>
      <c r="I862" s="0">
        <f>LOOKUP(Lk_p2!I862,Hoja1!$O$3:$O$299,Hoja1!$K$3:$K$299)</f>
        <v>4</v>
      </c>
    </row>
    <row r="863" spans="2:9">
      <c r="B863" s="101">
        <f>Lk_p2!B863</f>
        <v>6719</v>
      </c>
      <c r="C863" s="0">
        <f>LOOKUP(Lk_p2!C863,Hoja1!$O$3:$O$299,Hoja1!$K$3:$K$299)</f>
        <v>66</v>
      </c>
      <c r="H863" s="101">
        <f>Lk_p2!H863</f>
        <v>169579</v>
      </c>
      <c r="I863" s="0">
        <f>LOOKUP(Lk_p2!I863,Hoja1!$O$3:$O$299,Hoja1!$K$3:$K$299)</f>
        <v>3</v>
      </c>
    </row>
    <row r="864" spans="2:9">
      <c r="B864" s="101">
        <f>Lk_p2!B864</f>
        <v>6733</v>
      </c>
      <c r="C864" s="0">
        <f>LOOKUP(Lk_p2!C864,Hoja1!$O$3:$O$299,Hoja1!$K$3:$K$299)</f>
        <v>66</v>
      </c>
      <c r="H864" s="101">
        <f>Lk_p2!H864</f>
        <v>213817</v>
      </c>
      <c r="I864" s="0">
        <f>LOOKUP(Lk_p2!I864,Hoja1!$O$3:$O$299,Hoja1!$K$3:$K$299)</f>
        <v>3</v>
      </c>
    </row>
    <row r="865" spans="2:9">
      <c r="B865" s="101">
        <f>Lk_p2!B865</f>
        <v>6737</v>
      </c>
      <c r="C865" s="0">
        <f>LOOKUP(Lk_p2!C865,Hoja1!$O$3:$O$299,Hoja1!$K$3:$K$299)</f>
        <v>66</v>
      </c>
      <c r="H865" s="101">
        <f>Lk_p2!H865</f>
        <v>228563</v>
      </c>
      <c r="I865" s="0">
        <f>LOOKUP(Lk_p2!I865,Hoja1!$O$3:$O$299,Hoja1!$K$3:$K$299)</f>
        <v>2</v>
      </c>
    </row>
    <row r="866" spans="2:9">
      <c r="B866" s="101">
        <f>Lk_p2!B866</f>
        <v>6761</v>
      </c>
      <c r="C866" s="0">
        <f>LOOKUP(Lk_p2!C866,Hoja1!$O$3:$O$299,Hoja1!$K$3:$K$299)</f>
        <v>66</v>
      </c>
      <c r="H866" s="101">
        <f>Lk_p2!H866</f>
        <v>272801</v>
      </c>
      <c r="I866" s="0">
        <f>LOOKUP(Lk_p2!I866,Hoja1!$O$3:$O$299,Hoja1!$K$3:$K$299)</f>
        <v>2</v>
      </c>
    </row>
    <row r="867" spans="2:9">
      <c r="B867" s="101">
        <f>Lk_p2!B867</f>
        <v>6763</v>
      </c>
      <c r="C867" s="0">
        <f>LOOKUP(Lk_p2!C867,Hoja1!$O$3:$O$299,Hoja1!$K$3:$K$299)</f>
        <v>66</v>
      </c>
      <c r="H867" s="101">
        <f>Lk_p2!H867</f>
        <v>302293</v>
      </c>
      <c r="I867" s="0">
        <f>LOOKUP(Lk_p2!I867,Hoja1!$O$3:$O$299,Hoja1!$K$3:$K$299)</f>
        <v>1</v>
      </c>
    </row>
    <row r="868" spans="2:9">
      <c r="B868" s="101">
        <f>Lk_p2!B868</f>
        <v>6779</v>
      </c>
      <c r="C868" s="0">
        <f>LOOKUP(Lk_p2!C868,Hoja1!$O$3:$O$299,Hoja1!$K$3:$K$299)</f>
        <v>66</v>
      </c>
      <c r="H868" s="101">
        <f>Lk_p2!H868</f>
        <v>317039</v>
      </c>
      <c r="I868" s="0">
        <f>LOOKUP(Lk_p2!I868,Hoja1!$O$3:$O$299,Hoja1!$K$3:$K$299)</f>
        <v>1</v>
      </c>
    </row>
    <row r="869" spans="2:9">
      <c r="B869" s="101">
        <f>Lk_p2!B869</f>
        <v>6781</v>
      </c>
      <c r="C869" s="0">
        <f>LOOKUP(Lk_p2!C869,Hoja1!$O$3:$O$299,Hoja1!$K$3:$K$299)</f>
        <v>66</v>
      </c>
      <c r="H869" s="101">
        <f>Lk_p2!H869</f>
        <v>346531</v>
      </c>
      <c r="I869" s="0">
        <f>LOOKUP(Lk_p2!I869,Hoja1!$O$3:$O$299,Hoja1!$K$3:$K$299)</f>
        <v>1</v>
      </c>
    </row>
    <row r="870" spans="2:9">
      <c r="B870" s="101">
        <f>Lk_p2!B870</f>
        <v>6791</v>
      </c>
      <c r="C870" s="0">
        <f>LOOKUP(Lk_p2!C870,Hoja1!$O$3:$O$299,Hoja1!$K$3:$K$299)</f>
        <v>66</v>
      </c>
      <c r="H870" s="101">
        <f>Lk_p2!H870</f>
        <v>390769</v>
      </c>
      <c r="I870" s="0">
        <f>LOOKUP(Lk_p2!I870,Hoja1!$O$3:$O$299,Hoja1!$K$3:$K$299)</f>
        <v>1</v>
      </c>
    </row>
    <row r="871" spans="2:9">
      <c r="B871" s="101">
        <f>Lk_p2!B871</f>
        <v>6793</v>
      </c>
      <c r="C871" s="0">
        <f>LOOKUP(Lk_p2!C871,Hoja1!$O$3:$O$299,Hoja1!$K$3:$K$299)</f>
        <v>66</v>
      </c>
      <c r="H871" s="101">
        <f>Lk_p2!H871</f>
        <v>435007</v>
      </c>
      <c r="I871" s="0">
        <f>LOOKUP(Lk_p2!I871,Hoja1!$O$3:$O$299,Hoja1!$K$3:$K$299)</f>
        <v>0</v>
      </c>
    </row>
    <row r="872" spans="2:9">
      <c r="B872" s="101">
        <f>Lk_p2!B872</f>
        <v>6803</v>
      </c>
      <c r="C872" s="0">
        <f>LOOKUP(Lk_p2!C872,Hoja1!$O$3:$O$299,Hoja1!$K$3:$K$299)</f>
        <v>66</v>
      </c>
      <c r="H872" s="101">
        <f>Lk_p2!H872</f>
        <v>449753</v>
      </c>
      <c r="I872" s="0">
        <f>LOOKUP(Lk_p2!I872,Hoja1!$O$3:$O$299,Hoja1!$K$3:$K$299)</f>
        <v>0</v>
      </c>
    </row>
    <row r="873" spans="2:9">
      <c r="B873" s="101">
        <f>Lk_p2!B873</f>
        <v>6823</v>
      </c>
      <c r="C873" s="0">
        <f>LOOKUP(Lk_p2!C873,Hoja1!$O$3:$O$299,Hoja1!$K$3:$K$299)</f>
        <v>66</v>
      </c>
      <c r="H873" s="101">
        <f>Lk_p2!H873</f>
        <v>493991</v>
      </c>
      <c r="I873" s="0">
        <f>LOOKUP(Lk_p2!I873,Hoja1!$O$3:$O$299,Hoja1!$K$3:$K$299)</f>
        <v>0</v>
      </c>
    </row>
    <row r="874" spans="2:9">
      <c r="B874" s="101">
        <f>Lk_p2!B874</f>
        <v>6827</v>
      </c>
      <c r="C874" s="0">
        <f>LOOKUP(Lk_p2!C874,Hoja1!$O$3:$O$299,Hoja1!$K$3:$K$299)</f>
        <v>66</v>
      </c>
      <c r="H874" s="101">
        <f>Lk_p2!H874</f>
        <v>523483</v>
      </c>
      <c r="I874" s="0">
        <f>LOOKUP(Lk_p2!I874,Hoja1!$O$3:$O$299,Hoja1!$K$3:$K$299)</f>
        <v>0</v>
      </c>
    </row>
    <row r="875" spans="2:9">
      <c r="B875" s="101">
        <f>Lk_p2!B875</f>
        <v>6829</v>
      </c>
      <c r="C875" s="0">
        <f>LOOKUP(Lk_p2!C875,Hoja1!$O$3:$O$299,Hoja1!$K$3:$K$299)</f>
        <v>66</v>
      </c>
      <c r="H875" s="101">
        <f>Lk_p2!H875</f>
        <v>151601</v>
      </c>
      <c r="I875" s="0">
        <f>LOOKUP(Lk_p2!I875,Hoja1!$O$3:$O$299,Hoja1!$K$3:$K$299)</f>
        <v>3</v>
      </c>
    </row>
    <row r="876" spans="2:9">
      <c r="B876" s="101">
        <f>Lk_p2!B876</f>
        <v>6833</v>
      </c>
      <c r="C876" s="0">
        <f>LOOKUP(Lk_p2!C876,Hoja1!$O$3:$O$299,Hoja1!$K$3:$K$299)</f>
        <v>66</v>
      </c>
      <c r="H876" s="101">
        <f>Lk_p2!H876</f>
        <v>183517</v>
      </c>
      <c r="I876" s="0">
        <f>LOOKUP(Lk_p2!I876,Hoja1!$O$3:$O$299,Hoja1!$K$3:$K$299)</f>
        <v>3</v>
      </c>
    </row>
    <row r="877" spans="2:9">
      <c r="B877" s="101">
        <f>Lk_p2!B877</f>
        <v>6841</v>
      </c>
      <c r="C877" s="0">
        <f>LOOKUP(Lk_p2!C877,Hoja1!$O$3:$O$299,Hoja1!$K$3:$K$299)</f>
        <v>66</v>
      </c>
      <c r="H877" s="101">
        <f>Lk_p2!H877</f>
        <v>231391</v>
      </c>
      <c r="I877" s="0">
        <f>LOOKUP(Lk_p2!I877,Hoja1!$O$3:$O$299,Hoja1!$K$3:$K$299)</f>
        <v>3</v>
      </c>
    </row>
    <row r="878" spans="2:9">
      <c r="B878" s="101">
        <f>Lk_p2!B878</f>
        <v>6857</v>
      </c>
      <c r="C878" s="0">
        <f>LOOKUP(Lk_p2!C878,Hoja1!$O$3:$O$299,Hoja1!$K$3:$K$299)</f>
        <v>66</v>
      </c>
      <c r="H878" s="101">
        <f>Lk_p2!H878</f>
        <v>247349</v>
      </c>
      <c r="I878" s="0">
        <f>LOOKUP(Lk_p2!I878,Hoja1!$O$3:$O$299,Hoja1!$K$3:$K$299)</f>
        <v>2</v>
      </c>
    </row>
    <row r="879" spans="2:9">
      <c r="B879" s="101">
        <f>Lk_p2!B879</f>
        <v>6863</v>
      </c>
      <c r="C879" s="0">
        <f>LOOKUP(Lk_p2!C879,Hoja1!$O$3:$O$299,Hoja1!$K$3:$K$299)</f>
        <v>66</v>
      </c>
      <c r="H879" s="101">
        <f>Lk_p2!H879</f>
        <v>295223</v>
      </c>
      <c r="I879" s="0">
        <f>LOOKUP(Lk_p2!I879,Hoja1!$O$3:$O$299,Hoja1!$K$3:$K$299)</f>
        <v>1</v>
      </c>
    </row>
    <row r="880" spans="2:9">
      <c r="B880" s="101">
        <f>Lk_p2!B880</f>
        <v>6869</v>
      </c>
      <c r="C880" s="0">
        <f>LOOKUP(Lk_p2!C880,Hoja1!$O$3:$O$299,Hoja1!$K$3:$K$299)</f>
        <v>66</v>
      </c>
      <c r="H880" s="101">
        <f>Lk_p2!H880</f>
        <v>327139</v>
      </c>
      <c r="I880" s="0">
        <f>LOOKUP(Lk_p2!I880,Hoja1!$O$3:$O$299,Hoja1!$K$3:$K$299)</f>
        <v>1</v>
      </c>
    </row>
    <row r="881" spans="2:9">
      <c r="B881" s="101">
        <f>Lk_p2!B881</f>
        <v>6871</v>
      </c>
      <c r="C881" s="0">
        <f>LOOKUP(Lk_p2!C881,Hoja1!$O$3:$O$299,Hoja1!$K$3:$K$299)</f>
        <v>66</v>
      </c>
      <c r="H881" s="101">
        <f>Lk_p2!H881</f>
        <v>343097</v>
      </c>
      <c r="I881" s="0">
        <f>LOOKUP(Lk_p2!I881,Hoja1!$O$3:$O$299,Hoja1!$K$3:$K$299)</f>
        <v>1</v>
      </c>
    </row>
    <row r="882" spans="2:9">
      <c r="B882" s="101">
        <f>Lk_p2!B882</f>
        <v>6883</v>
      </c>
      <c r="C882" s="0">
        <f>LOOKUP(Lk_p2!C882,Hoja1!$O$3:$O$299,Hoja1!$K$3:$K$299)</f>
        <v>66</v>
      </c>
      <c r="H882" s="101">
        <f>Lk_p2!H882</f>
        <v>375013</v>
      </c>
      <c r="I882" s="0">
        <f>LOOKUP(Lk_p2!I882,Hoja1!$O$3:$O$299,Hoja1!$K$3:$K$299)</f>
        <v>1</v>
      </c>
    </row>
    <row r="883" spans="2:9">
      <c r="B883" s="101">
        <f>Lk_p2!B883</f>
        <v>6899</v>
      </c>
      <c r="C883" s="0">
        <f>LOOKUP(Lk_p2!C883,Hoja1!$O$3:$O$299,Hoja1!$K$3:$K$299)</f>
        <v>66</v>
      </c>
      <c r="H883" s="101">
        <f>Lk_p2!H883</f>
        <v>422887</v>
      </c>
      <c r="I883" s="0">
        <f>LOOKUP(Lk_p2!I883,Hoja1!$O$3:$O$299,Hoja1!$K$3:$K$299)</f>
        <v>0</v>
      </c>
    </row>
    <row r="884" spans="2:9">
      <c r="B884" s="101">
        <f>Lk_p2!B884</f>
        <v>6907</v>
      </c>
      <c r="C884" s="0">
        <f>LOOKUP(Lk_p2!C884,Hoja1!$O$3:$O$299,Hoja1!$K$3:$K$299)</f>
        <v>66</v>
      </c>
      <c r="H884" s="101">
        <f>Lk_p2!H884</f>
        <v>470761</v>
      </c>
      <c r="I884" s="0">
        <f>LOOKUP(Lk_p2!I884,Hoja1!$O$3:$O$299,Hoja1!$K$3:$K$299)</f>
        <v>0</v>
      </c>
    </row>
    <row r="885" spans="2:9">
      <c r="B885" s="101">
        <f>Lk_p2!B885</f>
        <v>6911</v>
      </c>
      <c r="C885" s="0">
        <f>LOOKUP(Lk_p2!C885,Hoja1!$O$3:$O$299,Hoja1!$K$3:$K$299)</f>
        <v>66</v>
      </c>
      <c r="H885" s="101">
        <f>Lk_p2!H885</f>
        <v>486719</v>
      </c>
      <c r="I885" s="0">
        <f>LOOKUP(Lk_p2!I885,Hoja1!$O$3:$O$299,Hoja1!$K$3:$K$299)</f>
        <v>0</v>
      </c>
    </row>
    <row r="886" spans="2:9">
      <c r="B886" s="101">
        <f>Lk_p2!B886</f>
        <v>6917</v>
      </c>
      <c r="C886" s="0">
        <f>LOOKUP(Lk_p2!C886,Hoja1!$O$3:$O$299,Hoja1!$K$3:$K$299)</f>
        <v>66</v>
      </c>
      <c r="H886" s="101">
        <f>Lk_p2!H886</f>
        <v>534593</v>
      </c>
      <c r="I886" s="0">
        <f>LOOKUP(Lk_p2!I886,Hoja1!$O$3:$O$299,Hoja1!$K$3:$K$299)</f>
        <v>0</v>
      </c>
    </row>
    <row r="887" spans="2:9">
      <c r="B887" s="101">
        <f>Lk_p2!B887</f>
        <v>6947</v>
      </c>
      <c r="C887" s="0">
        <f>LOOKUP(Lk_p2!C887,Hoja1!$O$3:$O$299,Hoja1!$K$3:$K$299)</f>
        <v>66</v>
      </c>
      <c r="H887" s="101">
        <f>Lk_p2!H887</f>
        <v>566509</v>
      </c>
      <c r="I887" s="0">
        <f>LOOKUP(Lk_p2!I887,Hoja1!$O$3:$O$299,Hoja1!$K$3:$K$299)</f>
        <v>0</v>
      </c>
    </row>
    <row r="888" spans="2:9">
      <c r="B888" s="101">
        <f>Lk_p2!B888</f>
        <v>6949</v>
      </c>
      <c r="C888" s="0">
        <f>LOOKUP(Lk_p2!C888,Hoja1!$O$3:$O$299,Hoja1!$K$3:$K$299)</f>
        <v>66</v>
      </c>
      <c r="H888" s="101">
        <f>Lk_p2!H888</f>
        <v>582467</v>
      </c>
      <c r="I888" s="0">
        <f>LOOKUP(Lk_p2!I888,Hoja1!$O$3:$O$299,Hoja1!$K$3:$K$299)</f>
        <v>0</v>
      </c>
    </row>
    <row r="889" spans="2:9">
      <c r="B889" s="101">
        <f>Lk_p2!B889</f>
        <v>6959</v>
      </c>
      <c r="C889" s="0">
        <f>LOOKUP(Lk_p2!C889,Hoja1!$O$3:$O$299,Hoja1!$K$3:$K$299)</f>
        <v>66</v>
      </c>
      <c r="H889" s="101">
        <f>Lk_p2!H889</f>
        <v>159277</v>
      </c>
      <c r="I889" s="0">
        <f>LOOKUP(Lk_p2!I889,Hoja1!$O$3:$O$299,Hoja1!$K$3:$K$299)</f>
        <v>3</v>
      </c>
    </row>
    <row r="890" spans="2:9">
      <c r="B890" s="101">
        <f>Lk_p2!B890</f>
        <v>6961</v>
      </c>
      <c r="C890" s="0">
        <f>LOOKUP(Lk_p2!C890,Hoja1!$O$3:$O$299,Hoja1!$K$3:$K$299)</f>
        <v>66</v>
      </c>
      <c r="H890" s="101">
        <f>Lk_p2!H890</f>
        <v>192809</v>
      </c>
      <c r="I890" s="0">
        <f>LOOKUP(Lk_p2!I890,Hoja1!$O$3:$O$299,Hoja1!$K$3:$K$299)</f>
        <v>3</v>
      </c>
    </row>
    <row r="891" spans="2:9">
      <c r="B891" s="101">
        <f>Lk_p2!B891</f>
        <v>6967</v>
      </c>
      <c r="C891" s="0">
        <f>LOOKUP(Lk_p2!C891,Hoja1!$O$3:$O$299,Hoja1!$K$3:$K$299)</f>
        <v>66</v>
      </c>
      <c r="H891" s="101">
        <f>Lk_p2!H891</f>
        <v>243107</v>
      </c>
      <c r="I891" s="0">
        <f>LOOKUP(Lk_p2!I891,Hoja1!$O$3:$O$299,Hoja1!$K$3:$K$299)</f>
        <v>2</v>
      </c>
    </row>
    <row r="892" spans="2:9">
      <c r="B892" s="101">
        <f>Lk_p2!B892</f>
        <v>6971</v>
      </c>
      <c r="C892" s="0">
        <f>LOOKUP(Lk_p2!C892,Hoja1!$O$3:$O$299,Hoja1!$K$3:$K$299)</f>
        <v>66</v>
      </c>
      <c r="H892" s="101">
        <f>Lk_p2!H892</f>
        <v>259873</v>
      </c>
      <c r="I892" s="0">
        <f>LOOKUP(Lk_p2!I892,Hoja1!$O$3:$O$299,Hoja1!$K$3:$K$299)</f>
        <v>2</v>
      </c>
    </row>
    <row r="893" spans="2:9">
      <c r="B893" s="101">
        <f>Lk_p2!B893</f>
        <v>6977</v>
      </c>
      <c r="C893" s="0">
        <f>LOOKUP(Lk_p2!C893,Hoja1!$O$3:$O$299,Hoja1!$K$3:$K$299)</f>
        <v>66</v>
      </c>
      <c r="H893" s="101">
        <f>Lk_p2!H893</f>
        <v>310171</v>
      </c>
      <c r="I893" s="0">
        <f>LOOKUP(Lk_p2!I893,Hoja1!$O$3:$O$299,Hoja1!$K$3:$K$299)</f>
        <v>1</v>
      </c>
    </row>
    <row r="894" spans="2:9">
      <c r="B894" s="101">
        <f>Lk_p2!B894</f>
        <v>6983</v>
      </c>
      <c r="C894" s="0">
        <f>LOOKUP(Lk_p2!C894,Hoja1!$O$3:$O$299,Hoja1!$K$3:$K$299)</f>
        <v>66</v>
      </c>
      <c r="H894" s="101">
        <f>Lk_p2!H894</f>
        <v>343703</v>
      </c>
      <c r="I894" s="0">
        <f>LOOKUP(Lk_p2!I894,Hoja1!$O$3:$O$299,Hoja1!$K$3:$K$299)</f>
        <v>1</v>
      </c>
    </row>
    <row r="895" spans="2:9">
      <c r="B895" s="101">
        <f>Lk_p2!B895</f>
        <v>6991</v>
      </c>
      <c r="C895" s="0">
        <f>LOOKUP(Lk_p2!C895,Hoja1!$O$3:$O$299,Hoja1!$K$3:$K$299)</f>
        <v>66</v>
      </c>
      <c r="H895" s="101">
        <f>Lk_p2!H895</f>
        <v>360469</v>
      </c>
      <c r="I895" s="0">
        <f>LOOKUP(Lk_p2!I895,Hoja1!$O$3:$O$299,Hoja1!$K$3:$K$299)</f>
        <v>1</v>
      </c>
    </row>
    <row r="896" spans="2:9">
      <c r="B896" s="101">
        <f>Lk_p2!B896</f>
        <v>6997</v>
      </c>
      <c r="C896" s="0">
        <f>LOOKUP(Lk_p2!C896,Hoja1!$O$3:$O$299,Hoja1!$K$3:$K$299)</f>
        <v>66</v>
      </c>
      <c r="H896" s="101">
        <f>Lk_p2!H896</f>
        <v>394001</v>
      </c>
      <c r="I896" s="0">
        <f>LOOKUP(Lk_p2!I896,Hoja1!$O$3:$O$299,Hoja1!$K$3:$K$299)</f>
        <v>1</v>
      </c>
    </row>
    <row r="897" spans="2:9">
      <c r="B897" s="101">
        <f>Lk_p2!B897</f>
        <v>7001</v>
      </c>
      <c r="C897" s="0">
        <f>LOOKUP(Lk_p2!C897,Hoja1!$O$3:$O$299,Hoja1!$K$3:$K$299)</f>
        <v>66</v>
      </c>
      <c r="H897" s="101">
        <f>Lk_p2!H897</f>
        <v>444299</v>
      </c>
      <c r="I897" s="0">
        <f>LOOKUP(Lk_p2!I897,Hoja1!$O$3:$O$299,Hoja1!$K$3:$K$299)</f>
        <v>0</v>
      </c>
    </row>
    <row r="898" spans="2:9">
      <c r="B898" s="101">
        <f>Lk_p2!B898</f>
        <v>7013</v>
      </c>
      <c r="C898" s="0">
        <f>LOOKUP(Lk_p2!C898,Hoja1!$O$3:$O$299,Hoja1!$K$3:$K$299)</f>
        <v>66</v>
      </c>
      <c r="H898" s="101">
        <f>Lk_p2!H898</f>
        <v>494597</v>
      </c>
      <c r="I898" s="0">
        <f>LOOKUP(Lk_p2!I898,Hoja1!$O$3:$O$299,Hoja1!$K$3:$K$299)</f>
        <v>0</v>
      </c>
    </row>
    <row r="899" spans="2:9">
      <c r="B899" s="101">
        <f>Lk_p2!B899</f>
        <v>7019</v>
      </c>
      <c r="C899" s="0">
        <f>LOOKUP(Lk_p2!C899,Hoja1!$O$3:$O$299,Hoja1!$K$3:$K$299)</f>
        <v>66</v>
      </c>
      <c r="H899" s="101">
        <f>Lk_p2!H899</f>
        <v>511363</v>
      </c>
      <c r="I899" s="0">
        <f>LOOKUP(Lk_p2!I899,Hoja1!$O$3:$O$299,Hoja1!$K$3:$K$299)</f>
        <v>0</v>
      </c>
    </row>
    <row r="900" spans="2:9">
      <c r="B900" s="101">
        <f>Lk_p2!B900</f>
        <v>7027</v>
      </c>
      <c r="C900" s="0">
        <f>LOOKUP(Lk_p2!C900,Hoja1!$O$3:$O$299,Hoja1!$K$3:$K$299)</f>
        <v>66</v>
      </c>
      <c r="H900" s="101">
        <f>Lk_p2!H900</f>
        <v>561661</v>
      </c>
      <c r="I900" s="0">
        <f>LOOKUP(Lk_p2!I900,Hoja1!$O$3:$O$299,Hoja1!$K$3:$K$299)</f>
        <v>0</v>
      </c>
    </row>
    <row r="901" spans="2:9">
      <c r="B901" s="101">
        <f>Lk_p2!B901</f>
        <v>7039</v>
      </c>
      <c r="C901" s="0">
        <f>LOOKUP(Lk_p2!C901,Hoja1!$O$3:$O$299,Hoja1!$K$3:$K$299)</f>
        <v>66</v>
      </c>
      <c r="H901" s="101">
        <f>Lk_p2!H901</f>
        <v>595193</v>
      </c>
      <c r="I901" s="0">
        <f>LOOKUP(Lk_p2!I901,Hoja1!$O$3:$O$299,Hoja1!$K$3:$K$299)</f>
        <v>0</v>
      </c>
    </row>
    <row r="902" spans="2:9">
      <c r="B902" s="101">
        <f>Lk_p2!B902</f>
        <v>7043</v>
      </c>
      <c r="C902" s="0">
        <f>LOOKUP(Lk_p2!C902,Hoja1!$O$3:$O$299,Hoja1!$K$3:$K$299)</f>
        <v>66</v>
      </c>
      <c r="H902" s="101">
        <f>Lk_p2!H902</f>
        <v>611959</v>
      </c>
      <c r="I902" s="0">
        <f>LOOKUP(Lk_p2!I902,Hoja1!$O$3:$O$299,Hoja1!$K$3:$K$299)</f>
        <v>0</v>
      </c>
    </row>
    <row r="903" spans="2:9">
      <c r="B903" s="101">
        <f>Lk_p2!B903</f>
        <v>7057</v>
      </c>
      <c r="C903" s="0">
        <f>LOOKUP(Lk_p2!C903,Hoja1!$O$3:$O$299,Hoja1!$K$3:$K$299)</f>
        <v>66</v>
      </c>
      <c r="H903" s="101">
        <f>Lk_p2!H903</f>
        <v>662257</v>
      </c>
      <c r="I903" s="0">
        <f>LOOKUP(Lk_p2!I903,Hoja1!$O$3:$O$299,Hoja1!$K$3:$K$299)</f>
        <v>0</v>
      </c>
    </row>
    <row r="904" spans="2:9">
      <c r="B904" s="101">
        <f>Lk_p2!B904</f>
        <v>7069</v>
      </c>
      <c r="C904" s="0">
        <f>LOOKUP(Lk_p2!C904,Hoja1!$O$3:$O$299,Hoja1!$K$3:$K$299)</f>
        <v>66</v>
      </c>
      <c r="H904" s="101">
        <f>Lk_p2!H904</f>
        <v>170791</v>
      </c>
      <c r="I904" s="0">
        <f>LOOKUP(Lk_p2!I904,Hoja1!$O$3:$O$299,Hoja1!$K$3:$K$299)</f>
        <v>3</v>
      </c>
    </row>
    <row r="905" spans="2:9">
      <c r="B905" s="101">
        <f>Lk_p2!B905</f>
        <v>7079</v>
      </c>
      <c r="C905" s="0">
        <f>LOOKUP(Lk_p2!C905,Hoja1!$O$3:$O$299,Hoja1!$K$3:$K$299)</f>
        <v>66</v>
      </c>
      <c r="H905" s="101">
        <f>Lk_p2!H905</f>
        <v>206747</v>
      </c>
      <c r="I905" s="0">
        <f>LOOKUP(Lk_p2!I905,Hoja1!$O$3:$O$299,Hoja1!$K$3:$K$299)</f>
        <v>2</v>
      </c>
    </row>
    <row r="906" spans="2:9">
      <c r="B906" s="101">
        <f>Lk_p2!B906</f>
        <v>7103</v>
      </c>
      <c r="C906" s="0">
        <f>LOOKUP(Lk_p2!C906,Hoja1!$O$3:$O$299,Hoja1!$K$3:$K$299)</f>
        <v>66</v>
      </c>
      <c r="H906" s="101">
        <f>Lk_p2!H906</f>
        <v>260681</v>
      </c>
      <c r="I906" s="0">
        <f>LOOKUP(Lk_p2!I906,Hoja1!$O$3:$O$299,Hoja1!$K$3:$K$299)</f>
        <v>2</v>
      </c>
    </row>
    <row r="907" spans="2:9">
      <c r="B907" s="101">
        <f>Lk_p2!B907</f>
        <v>7109</v>
      </c>
      <c r="C907" s="0">
        <f>LOOKUP(Lk_p2!C907,Hoja1!$O$3:$O$299,Hoja1!$K$3:$K$299)</f>
        <v>66</v>
      </c>
      <c r="H907" s="101">
        <f>Lk_p2!H907</f>
        <v>278659</v>
      </c>
      <c r="I907" s="0">
        <f>LOOKUP(Lk_p2!I907,Hoja1!$O$3:$O$299,Hoja1!$K$3:$K$299)</f>
        <v>1</v>
      </c>
    </row>
    <row r="908" spans="2:9">
      <c r="B908" s="101">
        <f>Lk_p2!B908</f>
        <v>7121</v>
      </c>
      <c r="C908" s="0">
        <f>LOOKUP(Lk_p2!C908,Hoja1!$O$3:$O$299,Hoja1!$K$3:$K$299)</f>
        <v>66</v>
      </c>
      <c r="H908" s="101">
        <f>Lk_p2!H908</f>
        <v>332593</v>
      </c>
      <c r="I908" s="0">
        <f>LOOKUP(Lk_p2!I908,Hoja1!$O$3:$O$299,Hoja1!$K$3:$K$299)</f>
        <v>1</v>
      </c>
    </row>
    <row r="909" spans="2:9">
      <c r="B909" s="101">
        <f>Lk_p2!B909</f>
        <v>7127</v>
      </c>
      <c r="C909" s="0">
        <f>LOOKUP(Lk_p2!C909,Hoja1!$O$3:$O$299,Hoja1!$K$3:$K$299)</f>
        <v>66</v>
      </c>
      <c r="H909" s="101">
        <f>Lk_p2!H909</f>
        <v>368549</v>
      </c>
      <c r="I909" s="0">
        <f>LOOKUP(Lk_p2!I909,Hoja1!$O$3:$O$299,Hoja1!$K$3:$K$299)</f>
        <v>1</v>
      </c>
    </row>
    <row r="910" spans="2:9">
      <c r="B910" s="101">
        <f>Lk_p2!B910</f>
        <v>7129</v>
      </c>
      <c r="C910" s="0">
        <f>LOOKUP(Lk_p2!C910,Hoja1!$O$3:$O$299,Hoja1!$K$3:$K$299)</f>
        <v>66</v>
      </c>
      <c r="H910" s="101">
        <f>Lk_p2!H910</f>
        <v>386527</v>
      </c>
      <c r="I910" s="0">
        <f>LOOKUP(Lk_p2!I910,Hoja1!$O$3:$O$299,Hoja1!$K$3:$K$299)</f>
        <v>1</v>
      </c>
    </row>
    <row r="911" spans="2:9">
      <c r="B911" s="101">
        <f>Lk_p2!B911</f>
        <v>7151</v>
      </c>
      <c r="C911" s="0">
        <f>LOOKUP(Lk_p2!C911,Hoja1!$O$3:$O$299,Hoja1!$K$3:$K$299)</f>
        <v>66</v>
      </c>
      <c r="H911" s="101">
        <f>Lk_p2!H911</f>
        <v>422483</v>
      </c>
      <c r="I911" s="0">
        <f>LOOKUP(Lk_p2!I911,Hoja1!$O$3:$O$299,Hoja1!$K$3:$K$299)</f>
        <v>0</v>
      </c>
    </row>
    <row r="912" spans="2:9">
      <c r="B912" s="101">
        <f>Lk_p2!B912</f>
        <v>7159</v>
      </c>
      <c r="C912" s="0">
        <f>LOOKUP(Lk_p2!C912,Hoja1!$O$3:$O$299,Hoja1!$K$3:$K$299)</f>
        <v>66</v>
      </c>
      <c r="H912" s="101">
        <f>Lk_p2!H912</f>
        <v>476417</v>
      </c>
      <c r="I912" s="0">
        <f>LOOKUP(Lk_p2!I912,Hoja1!$O$3:$O$299,Hoja1!$K$3:$K$299)</f>
        <v>0</v>
      </c>
    </row>
    <row r="913" spans="2:9">
      <c r="B913" s="101">
        <f>Lk_p2!B913</f>
        <v>7177</v>
      </c>
      <c r="C913" s="0">
        <f>LOOKUP(Lk_p2!C913,Hoja1!$O$3:$O$299,Hoja1!$K$3:$K$299)</f>
        <v>66</v>
      </c>
      <c r="H913" s="101">
        <f>Lk_p2!H913</f>
        <v>530351</v>
      </c>
      <c r="I913" s="0">
        <f>LOOKUP(Lk_p2!I913,Hoja1!$O$3:$O$299,Hoja1!$K$3:$K$299)</f>
        <v>0</v>
      </c>
    </row>
    <row r="914" spans="2:9">
      <c r="B914" s="101">
        <f>Lk_p2!B914</f>
        <v>7187</v>
      </c>
      <c r="C914" s="0">
        <f>LOOKUP(Lk_p2!C914,Hoja1!$O$3:$O$299,Hoja1!$K$3:$K$299)</f>
        <v>66</v>
      </c>
      <c r="H914" s="101">
        <f>Lk_p2!H914</f>
        <v>548329</v>
      </c>
      <c r="I914" s="0">
        <f>LOOKUP(Lk_p2!I914,Hoja1!$O$3:$O$299,Hoja1!$K$3:$K$299)</f>
        <v>0</v>
      </c>
    </row>
    <row r="915" spans="2:9">
      <c r="B915" s="101">
        <f>Lk_p2!B915</f>
        <v>7193</v>
      </c>
      <c r="C915" s="0">
        <f>LOOKUP(Lk_p2!C915,Hoja1!$O$3:$O$299,Hoja1!$K$3:$K$299)</f>
        <v>66</v>
      </c>
      <c r="H915" s="101">
        <f>Lk_p2!H915</f>
        <v>602263</v>
      </c>
      <c r="I915" s="0">
        <f>LOOKUP(Lk_p2!I915,Hoja1!$O$3:$O$299,Hoja1!$K$3:$K$299)</f>
        <v>0</v>
      </c>
    </row>
    <row r="916" spans="2:9">
      <c r="B916" s="101">
        <f>Lk_p2!B916</f>
        <v>7207</v>
      </c>
      <c r="C916" s="0">
        <f>LOOKUP(Lk_p2!C916,Hoja1!$O$3:$O$299,Hoja1!$K$3:$K$299)</f>
        <v>66</v>
      </c>
      <c r="H916" s="101">
        <f>Lk_p2!H916</f>
        <v>638219</v>
      </c>
      <c r="I916" s="0">
        <f>LOOKUP(Lk_p2!I916,Hoja1!$O$3:$O$299,Hoja1!$K$3:$K$299)</f>
        <v>0</v>
      </c>
    </row>
    <row r="917" spans="2:9">
      <c r="B917" s="101">
        <f>Lk_p2!B917</f>
        <v>7211</v>
      </c>
      <c r="C917" s="0">
        <f>LOOKUP(Lk_p2!C917,Hoja1!$O$3:$O$299,Hoja1!$K$3:$K$299)</f>
        <v>66</v>
      </c>
      <c r="H917" s="101">
        <f>Lk_p2!H917</f>
        <v>656197</v>
      </c>
      <c r="I917" s="0">
        <f>LOOKUP(Lk_p2!I917,Hoja1!$O$3:$O$299,Hoja1!$K$3:$K$299)</f>
        <v>0</v>
      </c>
    </row>
    <row r="918" spans="2:9">
      <c r="B918" s="101">
        <f>Lk_p2!B918</f>
        <v>7213</v>
      </c>
      <c r="C918" s="0">
        <f>LOOKUP(Lk_p2!C918,Hoja1!$O$3:$O$299,Hoja1!$K$3:$K$299)</f>
        <v>66</v>
      </c>
      <c r="H918" s="101">
        <f>Lk_p2!H918</f>
        <v>710131</v>
      </c>
      <c r="I918" s="0">
        <f>LOOKUP(Lk_p2!I918,Hoja1!$O$3:$O$299,Hoja1!$K$3:$K$299)</f>
        <v>0</v>
      </c>
    </row>
    <row r="919" spans="2:9">
      <c r="B919" s="101">
        <f>Lk_p2!B919</f>
        <v>7219</v>
      </c>
      <c r="C919" s="0">
        <f>LOOKUP(Lk_p2!C919,Hoja1!$O$3:$O$299,Hoja1!$K$3:$K$299)</f>
        <v>66</v>
      </c>
      <c r="H919" s="101">
        <f>Lk_p2!H919</f>
        <v>746087</v>
      </c>
      <c r="I919" s="0">
        <f>LOOKUP(Lk_p2!I919,Hoja1!$O$3:$O$299,Hoja1!$K$3:$K$299)</f>
        <v>0</v>
      </c>
    </row>
    <row r="920" spans="2:9">
      <c r="B920" s="101">
        <f>Lk_p2!B920</f>
        <v>7229</v>
      </c>
      <c r="C920" s="0">
        <f>LOOKUP(Lk_p2!C920,Hoja1!$O$3:$O$299,Hoja1!$K$3:$K$299)</f>
        <v>66</v>
      </c>
      <c r="H920" s="101">
        <f>Lk_p2!H920</f>
        <v>186143</v>
      </c>
      <c r="I920" s="0">
        <f>LOOKUP(Lk_p2!I920,Hoja1!$O$3:$O$299,Hoja1!$K$3:$K$299)</f>
        <v>3</v>
      </c>
    </row>
    <row r="921" spans="2:9">
      <c r="B921" s="101">
        <f>Lk_p2!B921</f>
        <v>7237</v>
      </c>
      <c r="C921" s="0">
        <f>LOOKUP(Lk_p2!C921,Hoja1!$O$3:$O$299,Hoja1!$K$3:$K$299)</f>
        <v>66</v>
      </c>
      <c r="H921" s="101">
        <f>Lk_p2!H921</f>
        <v>225331</v>
      </c>
      <c r="I921" s="0">
        <f>LOOKUP(Lk_p2!I921,Hoja1!$O$3:$O$299,Hoja1!$K$3:$K$299)</f>
        <v>2</v>
      </c>
    </row>
    <row r="922" spans="2:9">
      <c r="B922" s="101">
        <f>Lk_p2!B922</f>
        <v>7243</v>
      </c>
      <c r="C922" s="0">
        <f>LOOKUP(Lk_p2!C922,Hoja1!$O$3:$O$299,Hoja1!$K$3:$K$299)</f>
        <v>66</v>
      </c>
      <c r="H922" s="101">
        <f>Lk_p2!H922</f>
        <v>284113</v>
      </c>
      <c r="I922" s="0">
        <f>LOOKUP(Lk_p2!I922,Hoja1!$O$3:$O$299,Hoja1!$K$3:$K$299)</f>
        <v>2</v>
      </c>
    </row>
    <row r="923" spans="2:9">
      <c r="B923" s="101">
        <f>Lk_p2!B923</f>
        <v>7247</v>
      </c>
      <c r="C923" s="0">
        <f>LOOKUP(Lk_p2!C923,Hoja1!$O$3:$O$299,Hoja1!$K$3:$K$299)</f>
        <v>66</v>
      </c>
      <c r="H923" s="101">
        <f>Lk_p2!H923</f>
        <v>303707</v>
      </c>
      <c r="I923" s="0">
        <f>LOOKUP(Lk_p2!I923,Hoja1!$O$3:$O$299,Hoja1!$K$3:$K$299)</f>
        <v>1</v>
      </c>
    </row>
    <row r="924" spans="2:9">
      <c r="B924" s="101">
        <f>Lk_p2!B924</f>
        <v>7253</v>
      </c>
      <c r="C924" s="0">
        <f>LOOKUP(Lk_p2!C924,Hoja1!$O$3:$O$299,Hoja1!$K$3:$K$299)</f>
        <v>66</v>
      </c>
      <c r="H924" s="101">
        <f>Lk_p2!H924</f>
        <v>362489</v>
      </c>
      <c r="I924" s="0">
        <f>LOOKUP(Lk_p2!I924,Hoja1!$O$3:$O$299,Hoja1!$K$3:$K$299)</f>
        <v>1</v>
      </c>
    </row>
    <row r="925" spans="2:9">
      <c r="B925" s="101">
        <f>Lk_p2!B925</f>
        <v>7283</v>
      </c>
      <c r="C925" s="0">
        <f>LOOKUP(Lk_p2!C925,Hoja1!$O$3:$O$299,Hoja1!$K$3:$K$299)</f>
        <v>66</v>
      </c>
      <c r="H925" s="101">
        <f>Lk_p2!H925</f>
        <v>401677</v>
      </c>
      <c r="I925" s="0">
        <f>LOOKUP(Lk_p2!I925,Hoja1!$O$3:$O$299,Hoja1!$K$3:$K$299)</f>
        <v>1</v>
      </c>
    </row>
    <row r="926" spans="2:9">
      <c r="B926" s="101">
        <f>Lk_p2!B926</f>
        <v>7297</v>
      </c>
      <c r="C926" s="0">
        <f>LOOKUP(Lk_p2!C926,Hoja1!$O$3:$O$299,Hoja1!$K$3:$K$299)</f>
        <v>66</v>
      </c>
      <c r="H926" s="101">
        <f>Lk_p2!H926</f>
        <v>421271</v>
      </c>
      <c r="I926" s="0">
        <f>LOOKUP(Lk_p2!I926,Hoja1!$O$3:$O$299,Hoja1!$K$3:$K$299)</f>
        <v>0</v>
      </c>
    </row>
    <row r="927" spans="2:9">
      <c r="B927" s="101">
        <f>Lk_p2!B927</f>
        <v>7307</v>
      </c>
      <c r="C927" s="0">
        <f>LOOKUP(Lk_p2!C927,Hoja1!$O$3:$O$299,Hoja1!$K$3:$K$299)</f>
        <v>66</v>
      </c>
      <c r="H927" s="101">
        <f>Lk_p2!H927</f>
        <v>460459</v>
      </c>
      <c r="I927" s="0">
        <f>LOOKUP(Lk_p2!I927,Hoja1!$O$3:$O$299,Hoja1!$K$3:$K$299)</f>
        <v>0</v>
      </c>
    </row>
    <row r="928" spans="2:9">
      <c r="B928" s="101">
        <f>Lk_p2!B928</f>
        <v>7309</v>
      </c>
      <c r="C928" s="0">
        <f>LOOKUP(Lk_p2!C928,Hoja1!$O$3:$O$299,Hoja1!$K$3:$K$299)</f>
        <v>66</v>
      </c>
      <c r="H928" s="101">
        <f>Lk_p2!H928</f>
        <v>519241</v>
      </c>
      <c r="I928" s="0">
        <f>LOOKUP(Lk_p2!I928,Hoja1!$O$3:$O$299,Hoja1!$K$3:$K$299)</f>
        <v>0</v>
      </c>
    </row>
    <row r="929" spans="2:9">
      <c r="B929" s="101">
        <f>Lk_p2!B929</f>
        <v>7321</v>
      </c>
      <c r="C929" s="0">
        <f>LOOKUP(Lk_p2!C929,Hoja1!$O$3:$O$299,Hoja1!$K$3:$K$299)</f>
        <v>66</v>
      </c>
      <c r="H929" s="101">
        <f>Lk_p2!H929</f>
        <v>578023</v>
      </c>
      <c r="I929" s="0">
        <f>LOOKUP(Lk_p2!I929,Hoja1!$O$3:$O$299,Hoja1!$K$3:$K$299)</f>
        <v>0</v>
      </c>
    </row>
    <row r="930" spans="2:9">
      <c r="B930" s="101">
        <f>Lk_p2!B930</f>
        <v>7331</v>
      </c>
      <c r="C930" s="0">
        <f>LOOKUP(Lk_p2!C930,Hoja1!$O$3:$O$299,Hoja1!$K$3:$K$299)</f>
        <v>66</v>
      </c>
      <c r="H930" s="101">
        <f>Lk_p2!H930</f>
        <v>597617</v>
      </c>
      <c r="I930" s="0">
        <f>LOOKUP(Lk_p2!I930,Hoja1!$O$3:$O$299,Hoja1!$K$3:$K$299)</f>
        <v>0</v>
      </c>
    </row>
    <row r="931" spans="2:9">
      <c r="B931" s="101">
        <f>Lk_p2!B931</f>
        <v>7333</v>
      </c>
      <c r="C931" s="0">
        <f>LOOKUP(Lk_p2!C931,Hoja1!$O$3:$O$299,Hoja1!$K$3:$K$299)</f>
        <v>66</v>
      </c>
      <c r="H931" s="101">
        <f>Lk_p2!H931</f>
        <v>656399</v>
      </c>
      <c r="I931" s="0">
        <f>LOOKUP(Lk_p2!I931,Hoja1!$O$3:$O$299,Hoja1!$K$3:$K$299)</f>
        <v>0</v>
      </c>
    </row>
    <row r="932" spans="2:9">
      <c r="B932" s="101">
        <f>Lk_p2!B932</f>
        <v>7349</v>
      </c>
      <c r="C932" s="0">
        <f>LOOKUP(Lk_p2!C932,Hoja1!$O$3:$O$299,Hoja1!$K$3:$K$299)</f>
        <v>66</v>
      </c>
      <c r="H932" s="101">
        <f>Lk_p2!H932</f>
        <v>695587</v>
      </c>
      <c r="I932" s="0">
        <f>LOOKUP(Lk_p2!I932,Hoja1!$O$3:$O$299,Hoja1!$K$3:$K$299)</f>
        <v>0</v>
      </c>
    </row>
    <row r="933" spans="2:9">
      <c r="B933" s="101">
        <f>Lk_p2!B933</f>
        <v>7351</v>
      </c>
      <c r="C933" s="0">
        <f>LOOKUP(Lk_p2!C933,Hoja1!$O$3:$O$299,Hoja1!$K$3:$K$299)</f>
        <v>66</v>
      </c>
      <c r="H933" s="101">
        <f>Lk_p2!H933</f>
        <v>715181</v>
      </c>
      <c r="I933" s="0">
        <f>LOOKUP(Lk_p2!I933,Hoja1!$O$3:$O$299,Hoja1!$K$3:$K$299)</f>
        <v>0</v>
      </c>
    </row>
    <row r="934" spans="2:9">
      <c r="B934" s="101">
        <f>Lk_p2!B934</f>
        <v>7369</v>
      </c>
      <c r="C934" s="0">
        <f>LOOKUP(Lk_p2!C934,Hoja1!$O$3:$O$299,Hoja1!$K$3:$K$299)</f>
        <v>66</v>
      </c>
      <c r="H934" s="101">
        <f>Lk_p2!H934</f>
        <v>773963</v>
      </c>
      <c r="I934" s="0">
        <f>LOOKUP(Lk_p2!I934,Hoja1!$O$3:$O$299,Hoja1!$K$3:$K$299)</f>
        <v>0</v>
      </c>
    </row>
    <row r="935" spans="2:9">
      <c r="B935" s="101">
        <f>Lk_p2!B935</f>
        <v>7393</v>
      </c>
      <c r="C935" s="0">
        <f>LOOKUP(Lk_p2!C935,Hoja1!$O$3:$O$299,Hoja1!$K$3:$K$299)</f>
        <v>66</v>
      </c>
      <c r="H935" s="101">
        <f>Lk_p2!H935</f>
        <v>813151</v>
      </c>
      <c r="I935" s="0">
        <f>LOOKUP(Lk_p2!I935,Hoja1!$O$3:$O$299,Hoja1!$K$3:$K$299)</f>
        <v>0</v>
      </c>
    </row>
    <row r="936" spans="2:9">
      <c r="B936" s="101">
        <f>Lk_p2!B936</f>
        <v>7411</v>
      </c>
      <c r="C936" s="0">
        <f>LOOKUP(Lk_p2!C936,Hoja1!$O$3:$O$299,Hoja1!$K$3:$K$299)</f>
        <v>66</v>
      </c>
      <c r="H936" s="101">
        <f>Lk_p2!H936</f>
        <v>871933</v>
      </c>
      <c r="I936" s="0">
        <f>LOOKUP(Lk_p2!I936,Hoja1!$O$3:$O$299,Hoja1!$K$3:$K$299)</f>
        <v>0</v>
      </c>
    </row>
    <row r="937" spans="2:9">
      <c r="B937" s="101">
        <f>Lk_p2!B937</f>
        <v>7417</v>
      </c>
      <c r="C937" s="0">
        <f>LOOKUP(Lk_p2!C937,Hoja1!$O$3:$O$299,Hoja1!$K$3:$K$299)</f>
        <v>66</v>
      </c>
      <c r="H937" s="101">
        <f>Lk_p2!H937</f>
        <v>45011</v>
      </c>
      <c r="I937" s="0">
        <f>LOOKUP(Lk_p2!I937,Hoja1!$O$3:$O$299,Hoja1!$K$3:$K$299)</f>
        <v>14</v>
      </c>
    </row>
    <row r="938" spans="2:9">
      <c r="B938" s="101">
        <f>Lk_p2!B938</f>
        <v>7433</v>
      </c>
      <c r="C938" s="0">
        <f>LOOKUP(Lk_p2!C938,Hoja1!$O$3:$O$299,Hoja1!$K$3:$K$299)</f>
        <v>66</v>
      </c>
      <c r="H938" s="101">
        <f>Lk_p2!H938</f>
        <v>56753</v>
      </c>
      <c r="I938" s="0">
        <f>LOOKUP(Lk_p2!I938,Hoja1!$O$3:$O$299,Hoja1!$K$3:$K$299)</f>
        <v>9</v>
      </c>
    </row>
    <row r="939" spans="2:9">
      <c r="B939" s="101">
        <f>Lk_p2!B939</f>
        <v>7451</v>
      </c>
      <c r="C939" s="0">
        <f>LOOKUP(Lk_p2!C939,Hoja1!$O$3:$O$299,Hoja1!$K$3:$K$299)</f>
        <v>66</v>
      </c>
      <c r="H939" s="101">
        <f>Lk_p2!H939</f>
        <v>68701</v>
      </c>
      <c r="I939" s="0">
        <f>LOOKUP(Lk_p2!I939,Hoja1!$O$3:$O$299,Hoja1!$K$3:$K$299)</f>
        <v>7</v>
      </c>
    </row>
    <row r="940" spans="2:9">
      <c r="B940" s="101">
        <f>Lk_p2!B940</f>
        <v>7457</v>
      </c>
      <c r="C940" s="0">
        <f>LOOKUP(Lk_p2!C940,Hoja1!$O$3:$O$299,Hoja1!$K$3:$K$299)</f>
        <v>66</v>
      </c>
      <c r="H940" s="101">
        <f>Lk_p2!H940</f>
        <v>60667</v>
      </c>
      <c r="I940" s="0">
        <f>LOOKUP(Lk_p2!I940,Hoja1!$O$3:$O$299,Hoja1!$K$3:$K$299)</f>
        <v>7</v>
      </c>
    </row>
    <row r="941" spans="2:9">
      <c r="B941" s="101">
        <f>Lk_p2!B941</f>
        <v>7459</v>
      </c>
      <c r="C941" s="0">
        <f>LOOKUP(Lk_p2!C941,Hoja1!$O$3:$O$299,Hoja1!$K$3:$K$299)</f>
        <v>66</v>
      </c>
      <c r="H941" s="101">
        <f>Lk_p2!H941</f>
        <v>73439</v>
      </c>
      <c r="I941" s="0">
        <f>LOOKUP(Lk_p2!I941,Hoja1!$O$3:$O$299,Hoja1!$K$3:$K$299)</f>
        <v>7</v>
      </c>
    </row>
    <row r="942" spans="2:9">
      <c r="B942" s="101">
        <f>Lk_p2!B942</f>
        <v>7477</v>
      </c>
      <c r="C942" s="0">
        <f>LOOKUP(Lk_p2!C942,Hoja1!$O$3:$O$299,Hoja1!$K$3:$K$299)</f>
        <v>66</v>
      </c>
      <c r="H942" s="101">
        <f>Lk_p2!H942</f>
        <v>92597</v>
      </c>
      <c r="I942" s="0">
        <f>LOOKUP(Lk_p2!I942,Hoja1!$O$3:$O$299,Hoja1!$K$3:$K$299)</f>
        <v>6</v>
      </c>
    </row>
    <row r="943" spans="2:9">
      <c r="B943" s="101">
        <f>Lk_p2!B943</f>
        <v>7481</v>
      </c>
      <c r="C943" s="0">
        <f>LOOKUP(Lk_p2!C943,Hoja1!$O$3:$O$299,Hoja1!$K$3:$K$299)</f>
        <v>66</v>
      </c>
      <c r="H943" s="101">
        <f>Lk_p2!H943</f>
        <v>72409</v>
      </c>
      <c r="I943" s="0">
        <f>LOOKUP(Lk_p2!I943,Hoja1!$O$3:$O$299,Hoja1!$K$3:$K$299)</f>
        <v>7</v>
      </c>
    </row>
    <row r="944" spans="2:9">
      <c r="B944" s="101">
        <f>Lk_p2!B944</f>
        <v>7487</v>
      </c>
      <c r="C944" s="0">
        <f>LOOKUP(Lk_p2!C944,Hoja1!$O$3:$O$299,Hoja1!$K$3:$K$299)</f>
        <v>66</v>
      </c>
      <c r="H944" s="101">
        <f>Lk_p2!H944</f>
        <v>87653</v>
      </c>
      <c r="I944" s="0">
        <f>LOOKUP(Lk_p2!I944,Hoja1!$O$3:$O$299,Hoja1!$K$3:$K$299)</f>
        <v>6</v>
      </c>
    </row>
    <row r="945" spans="2:9">
      <c r="B945" s="101">
        <f>Lk_p2!B945</f>
        <v>7489</v>
      </c>
      <c r="C945" s="0">
        <f>LOOKUP(Lk_p2!C945,Hoja1!$O$3:$O$299,Hoja1!$K$3:$K$299)</f>
        <v>66</v>
      </c>
      <c r="H945" s="101">
        <f>Lk_p2!H945</f>
        <v>110519</v>
      </c>
      <c r="I945" s="0">
        <f>LOOKUP(Lk_p2!I945,Hoja1!$O$3:$O$299,Hoja1!$K$3:$K$299)</f>
        <v>5</v>
      </c>
    </row>
    <row r="946" spans="2:9">
      <c r="B946" s="101">
        <f>Lk_p2!B946</f>
        <v>7499</v>
      </c>
      <c r="C946" s="0">
        <f>LOOKUP(Lk_p2!C946,Hoja1!$O$3:$O$299,Hoja1!$K$3:$K$299)</f>
        <v>66</v>
      </c>
      <c r="H946" s="101">
        <f>Lk_p2!H946</f>
        <v>118141</v>
      </c>
      <c r="I946" s="0">
        <f>LOOKUP(Lk_p2!I946,Hoja1!$O$3:$O$299,Hoja1!$K$3:$K$299)</f>
        <v>5</v>
      </c>
    </row>
    <row r="947" spans="2:9">
      <c r="B947" s="101">
        <f>Lk_p2!B947</f>
        <v>7507</v>
      </c>
      <c r="C947" s="0">
        <f>LOOKUP(Lk_p2!C947,Hoja1!$O$3:$O$299,Hoja1!$K$3:$K$299)</f>
        <v>66</v>
      </c>
      <c r="H947" s="101">
        <f>Lk_p2!H947</f>
        <v>80237</v>
      </c>
      <c r="I947" s="0">
        <f>LOOKUP(Lk_p2!I947,Hoja1!$O$3:$O$299,Hoja1!$K$3:$K$299)</f>
        <v>6</v>
      </c>
    </row>
    <row r="948" spans="2:9">
      <c r="B948" s="101">
        <f>Lk_p2!B948</f>
        <v>7517</v>
      </c>
      <c r="C948" s="0">
        <f>LOOKUP(Lk_p2!C948,Hoja1!$O$3:$O$299,Hoja1!$K$3:$K$299)</f>
        <v>66</v>
      </c>
      <c r="H948" s="101">
        <f>Lk_p2!H948</f>
        <v>97129</v>
      </c>
      <c r="I948" s="0">
        <f>LOOKUP(Lk_p2!I948,Hoja1!$O$3:$O$299,Hoja1!$K$3:$K$299)</f>
        <v>5</v>
      </c>
    </row>
    <row r="949" spans="2:9">
      <c r="B949" s="101">
        <f>Lk_p2!B949</f>
        <v>7523</v>
      </c>
      <c r="C949" s="0">
        <f>LOOKUP(Lk_p2!C949,Hoja1!$O$3:$O$299,Hoja1!$K$3:$K$299)</f>
        <v>66</v>
      </c>
      <c r="H949" s="101">
        <f>Lk_p2!H949</f>
        <v>122467</v>
      </c>
      <c r="I949" s="0">
        <f>LOOKUP(Lk_p2!I949,Hoja1!$O$3:$O$299,Hoja1!$K$3:$K$299)</f>
        <v>5</v>
      </c>
    </row>
    <row r="950" spans="2:9">
      <c r="B950" s="101">
        <f>Lk_p2!B950</f>
        <v>7529</v>
      </c>
      <c r="C950" s="0">
        <f>LOOKUP(Lk_p2!C950,Hoja1!$O$3:$O$299,Hoja1!$K$3:$K$299)</f>
        <v>66</v>
      </c>
      <c r="H950" s="101">
        <f>Lk_p2!H950</f>
        <v>130913</v>
      </c>
      <c r="I950" s="0">
        <f>LOOKUP(Lk_p2!I950,Hoja1!$O$3:$O$299,Hoja1!$K$3:$K$299)</f>
        <v>5</v>
      </c>
    </row>
    <row r="951" spans="2:9">
      <c r="B951" s="101">
        <f>Lk_p2!B951</f>
        <v>7537</v>
      </c>
      <c r="C951" s="0">
        <f>LOOKUP(Lk_p2!C951,Hoja1!$O$3:$O$299,Hoja1!$K$3:$K$299)</f>
        <v>66</v>
      </c>
      <c r="H951" s="101">
        <f>Lk_p2!H951</f>
        <v>156251</v>
      </c>
      <c r="I951" s="0">
        <f>LOOKUP(Lk_p2!I951,Hoja1!$O$3:$O$299,Hoja1!$K$3:$K$299)</f>
        <v>4</v>
      </c>
    </row>
    <row r="952" spans="2:9">
      <c r="B952" s="101">
        <f>Lk_p2!B952</f>
        <v>7541</v>
      </c>
      <c r="C952" s="0">
        <f>LOOKUP(Lk_p2!C952,Hoja1!$O$3:$O$299,Hoja1!$K$3:$K$299)</f>
        <v>66</v>
      </c>
      <c r="H952" s="101">
        <f>Lk_p2!H952</f>
        <v>84151</v>
      </c>
      <c r="I952" s="0">
        <f>LOOKUP(Lk_p2!I952,Hoja1!$O$3:$O$299,Hoja1!$K$3:$K$299)</f>
        <v>6</v>
      </c>
    </row>
    <row r="953" spans="2:9">
      <c r="B953" s="101">
        <f>Lk_p2!B953</f>
        <v>7547</v>
      </c>
      <c r="C953" s="0">
        <f>LOOKUP(Lk_p2!C953,Hoja1!$O$3:$O$299,Hoja1!$K$3:$K$299)</f>
        <v>66</v>
      </c>
      <c r="H953" s="101">
        <f>Lk_p2!H953</f>
        <v>101867</v>
      </c>
      <c r="I953" s="0">
        <f>LOOKUP(Lk_p2!I953,Hoja1!$O$3:$O$299,Hoja1!$K$3:$K$299)</f>
        <v>5</v>
      </c>
    </row>
    <row r="954" spans="2:9">
      <c r="B954" s="101">
        <f>Lk_p2!B954</f>
        <v>7549</v>
      </c>
      <c r="C954" s="0">
        <f>LOOKUP(Lk_p2!C954,Hoja1!$O$3:$O$299,Hoja1!$K$3:$K$299)</f>
        <v>66</v>
      </c>
      <c r="H954" s="101">
        <f>Lk_p2!H954</f>
        <v>128441</v>
      </c>
      <c r="I954" s="0">
        <f>LOOKUP(Lk_p2!I954,Hoja1!$O$3:$O$299,Hoja1!$K$3:$K$299)</f>
        <v>5</v>
      </c>
    </row>
    <row r="955" spans="2:9">
      <c r="B955" s="101">
        <f>Lk_p2!B955</f>
        <v>7559</v>
      </c>
      <c r="C955" s="0">
        <f>LOOKUP(Lk_p2!C955,Hoja1!$O$3:$O$299,Hoja1!$K$3:$K$299)</f>
        <v>66</v>
      </c>
      <c r="H955" s="101">
        <f>Lk_p2!H955</f>
        <v>137299</v>
      </c>
      <c r="I955" s="0">
        <f>LOOKUP(Lk_p2!I955,Hoja1!$O$3:$O$299,Hoja1!$K$3:$K$299)</f>
        <v>5</v>
      </c>
    </row>
    <row r="956" spans="2:9">
      <c r="B956" s="101">
        <f>Lk_p2!B956</f>
        <v>7561</v>
      </c>
      <c r="C956" s="0">
        <f>LOOKUP(Lk_p2!C956,Hoja1!$O$3:$O$299,Hoja1!$K$3:$K$299)</f>
        <v>66</v>
      </c>
      <c r="H956" s="101">
        <f>Lk_p2!H956</f>
        <v>163873</v>
      </c>
      <c r="I956" s="0">
        <f>LOOKUP(Lk_p2!I956,Hoja1!$O$3:$O$299,Hoja1!$K$3:$K$299)</f>
        <v>4</v>
      </c>
    </row>
    <row r="957" spans="2:9">
      <c r="B957" s="101">
        <f>Lk_p2!B957</f>
        <v>7573</v>
      </c>
      <c r="C957" s="0">
        <f>LOOKUP(Lk_p2!C957,Hoja1!$O$3:$O$299,Hoja1!$K$3:$K$299)</f>
        <v>66</v>
      </c>
      <c r="H957" s="101">
        <f>Lk_p2!H957</f>
        <v>181589</v>
      </c>
      <c r="I957" s="0">
        <f>LOOKUP(Lk_p2!I957,Hoja1!$O$3:$O$299,Hoja1!$K$3:$K$299)</f>
        <v>3</v>
      </c>
    </row>
    <row r="958" spans="2:9">
      <c r="B958" s="101">
        <f>Lk_p2!B958</f>
        <v>7577</v>
      </c>
      <c r="C958" s="0">
        <f>LOOKUP(Lk_p2!C958,Hoja1!$O$3:$O$299,Hoja1!$K$3:$K$299)</f>
        <v>66</v>
      </c>
      <c r="H958" s="101">
        <f>Lk_p2!H958</f>
        <v>91979</v>
      </c>
      <c r="I958" s="0">
        <f>LOOKUP(Lk_p2!I958,Hoja1!$O$3:$O$299,Hoja1!$K$3:$K$299)</f>
        <v>6</v>
      </c>
    </row>
    <row r="959" spans="2:9">
      <c r="B959" s="101">
        <f>Lk_p2!B959</f>
        <v>7583</v>
      </c>
      <c r="C959" s="0">
        <f>LOOKUP(Lk_p2!C959,Hoja1!$O$3:$O$299,Hoja1!$K$3:$K$299)</f>
        <v>66</v>
      </c>
      <c r="H959" s="101">
        <f>Lk_p2!H959</f>
        <v>111343</v>
      </c>
      <c r="I959" s="0">
        <f>LOOKUP(Lk_p2!I959,Hoja1!$O$3:$O$299,Hoja1!$K$3:$K$299)</f>
        <v>5</v>
      </c>
    </row>
    <row r="960" spans="2:9">
      <c r="B960" s="101">
        <f>Lk_p2!B960</f>
        <v>7589</v>
      </c>
      <c r="C960" s="0">
        <f>LOOKUP(Lk_p2!C960,Hoja1!$O$3:$O$299,Hoja1!$K$3:$K$299)</f>
        <v>66</v>
      </c>
      <c r="H960" s="101">
        <f>Lk_p2!H960</f>
        <v>140389</v>
      </c>
      <c r="I960" s="0">
        <f>LOOKUP(Lk_p2!I960,Hoja1!$O$3:$O$299,Hoja1!$K$3:$K$299)</f>
        <v>5</v>
      </c>
    </row>
    <row r="961" spans="2:9">
      <c r="B961" s="101">
        <f>Lk_p2!B961</f>
        <v>7591</v>
      </c>
      <c r="C961" s="0">
        <f>LOOKUP(Lk_p2!C961,Hoja1!$O$3:$O$299,Hoja1!$K$3:$K$299)</f>
        <v>66</v>
      </c>
      <c r="H961" s="101">
        <f>Lk_p2!H961</f>
        <v>150071</v>
      </c>
      <c r="I961" s="0">
        <f>LOOKUP(Lk_p2!I961,Hoja1!$O$3:$O$299,Hoja1!$K$3:$K$299)</f>
        <v>4</v>
      </c>
    </row>
    <row r="962" spans="2:9">
      <c r="B962" s="101">
        <f>Lk_p2!B962</f>
        <v>7603</v>
      </c>
      <c r="C962" s="0">
        <f>LOOKUP(Lk_p2!C962,Hoja1!$O$3:$O$299,Hoja1!$K$3:$K$299)</f>
        <v>66</v>
      </c>
      <c r="H962" s="101">
        <f>Lk_p2!H962</f>
        <v>179117</v>
      </c>
      <c r="I962" s="0">
        <f>LOOKUP(Lk_p2!I962,Hoja1!$O$3:$O$299,Hoja1!$K$3:$K$299)</f>
        <v>3</v>
      </c>
    </row>
    <row r="963" spans="2:9">
      <c r="B963" s="101">
        <f>Lk_p2!B963</f>
        <v>7607</v>
      </c>
      <c r="C963" s="0">
        <f>LOOKUP(Lk_p2!C963,Hoja1!$O$3:$O$299,Hoja1!$K$3:$K$299)</f>
        <v>66</v>
      </c>
      <c r="H963" s="101">
        <f>Lk_p2!H963</f>
        <v>198481</v>
      </c>
      <c r="I963" s="0">
        <f>LOOKUP(Lk_p2!I963,Hoja1!$O$3:$O$299,Hoja1!$K$3:$K$299)</f>
        <v>3</v>
      </c>
    </row>
    <row r="964" spans="2:9">
      <c r="B964" s="101">
        <f>Lk_p2!B964</f>
        <v>7621</v>
      </c>
      <c r="C964" s="0">
        <f>LOOKUP(Lk_p2!C964,Hoja1!$O$3:$O$299,Hoja1!$K$3:$K$299)</f>
        <v>66</v>
      </c>
      <c r="H964" s="101">
        <f>Lk_p2!H964</f>
        <v>208163</v>
      </c>
      <c r="I964" s="0">
        <f>LOOKUP(Lk_p2!I964,Hoja1!$O$3:$O$299,Hoja1!$K$3:$K$299)</f>
        <v>3</v>
      </c>
    </row>
    <row r="965" spans="2:9">
      <c r="B965" s="101">
        <f>Lk_p2!B965</f>
        <v>7639</v>
      </c>
      <c r="C965" s="0">
        <f>LOOKUP(Lk_p2!C965,Hoja1!$O$3:$O$299,Hoja1!$K$3:$K$299)</f>
        <v>66</v>
      </c>
      <c r="H965" s="101">
        <f>Lk_p2!H965</f>
        <v>103721</v>
      </c>
      <c r="I965" s="0">
        <f>LOOKUP(Lk_p2!I965,Hoja1!$O$3:$O$299,Hoja1!$K$3:$K$299)</f>
        <v>5</v>
      </c>
    </row>
    <row r="966" spans="2:9">
      <c r="B966" s="101">
        <f>Lk_p2!B966</f>
        <v>7643</v>
      </c>
      <c r="C966" s="0">
        <f>LOOKUP(Lk_p2!C966,Hoja1!$O$3:$O$299,Hoja1!$K$3:$K$299)</f>
        <v>65</v>
      </c>
      <c r="H966" s="101">
        <f>Lk_p2!H966</f>
        <v>125557</v>
      </c>
      <c r="I966" s="0">
        <f>LOOKUP(Lk_p2!I966,Hoja1!$O$3:$O$299,Hoja1!$K$3:$K$299)</f>
        <v>5</v>
      </c>
    </row>
    <row r="967" spans="2:9">
      <c r="B967" s="101">
        <f>Lk_p2!B967</f>
        <v>7649</v>
      </c>
      <c r="C967" s="0">
        <f>LOOKUP(Lk_p2!C967,Hoja1!$O$3:$O$299,Hoja1!$K$3:$K$299)</f>
        <v>62</v>
      </c>
      <c r="H967" s="101">
        <f>Lk_p2!H967</f>
        <v>158311</v>
      </c>
      <c r="I967" s="0">
        <f>LOOKUP(Lk_p2!I967,Hoja1!$O$3:$O$299,Hoja1!$K$3:$K$299)</f>
        <v>4</v>
      </c>
    </row>
    <row r="968" spans="2:9">
      <c r="B968" s="101">
        <f>Lk_p2!B968</f>
        <v>7669</v>
      </c>
      <c r="C968" s="0">
        <f>LOOKUP(Lk_p2!C968,Hoja1!$O$3:$O$299,Hoja1!$K$3:$K$299)</f>
        <v>62</v>
      </c>
      <c r="H968" s="101">
        <f>Lk_p2!H968</f>
        <v>169229</v>
      </c>
      <c r="I968" s="0">
        <f>LOOKUP(Lk_p2!I968,Hoja1!$O$3:$O$299,Hoja1!$K$3:$K$299)</f>
        <v>3</v>
      </c>
    </row>
    <row r="969" spans="2:9">
      <c r="B969" s="101">
        <f>Lk_p2!B969</f>
        <v>7673</v>
      </c>
      <c r="C969" s="0">
        <f>LOOKUP(Lk_p2!C969,Hoja1!$O$3:$O$299,Hoja1!$K$3:$K$299)</f>
        <v>62</v>
      </c>
      <c r="H969" s="101">
        <f>Lk_p2!H969</f>
        <v>201983</v>
      </c>
      <c r="I969" s="0">
        <f>LOOKUP(Lk_p2!I969,Hoja1!$O$3:$O$299,Hoja1!$K$3:$K$299)</f>
        <v>3</v>
      </c>
    </row>
    <row r="970" spans="2:9">
      <c r="B970" s="101">
        <f>Lk_p2!B970</f>
        <v>7681</v>
      </c>
      <c r="C970" s="0">
        <f>LOOKUP(Lk_p2!C970,Hoja1!$O$3:$O$299,Hoja1!$K$3:$K$299)</f>
        <v>62</v>
      </c>
      <c r="H970" s="101">
        <f>Lk_p2!H970</f>
        <v>223819</v>
      </c>
      <c r="I970" s="0">
        <f>LOOKUP(Lk_p2!I970,Hoja1!$O$3:$O$299,Hoja1!$K$3:$K$299)</f>
        <v>3</v>
      </c>
    </row>
    <row r="971" spans="2:9">
      <c r="B971" s="101">
        <f>Lk_p2!B971</f>
        <v>7687</v>
      </c>
      <c r="C971" s="0">
        <f>LOOKUP(Lk_p2!C971,Hoja1!$O$3:$O$299,Hoja1!$K$3:$K$299)</f>
        <v>62</v>
      </c>
      <c r="H971" s="101">
        <f>Lk_p2!H971</f>
        <v>234737</v>
      </c>
      <c r="I971" s="0">
        <f>LOOKUP(Lk_p2!I971,Hoja1!$O$3:$O$299,Hoja1!$K$3:$K$299)</f>
        <v>3</v>
      </c>
    </row>
    <row r="972" spans="2:9">
      <c r="B972" s="101">
        <f>Lk_p2!B972</f>
        <v>7691</v>
      </c>
      <c r="C972" s="0">
        <f>LOOKUP(Lk_p2!C972,Hoja1!$O$3:$O$299,Hoja1!$K$3:$K$299)</f>
        <v>62</v>
      </c>
      <c r="H972" s="101">
        <f>Lk_p2!H972</f>
        <v>256573</v>
      </c>
      <c r="I972" s="0">
        <f>LOOKUP(Lk_p2!I972,Hoja1!$O$3:$O$299,Hoja1!$K$3:$K$299)</f>
        <v>2</v>
      </c>
    </row>
    <row r="973" spans="2:9">
      <c r="B973" s="101">
        <f>Lk_p2!B973</f>
        <v>7699</v>
      </c>
      <c r="C973" s="0">
        <f>LOOKUP(Lk_p2!C973,Hoja1!$O$3:$O$299,Hoja1!$K$3:$K$299)</f>
        <v>62</v>
      </c>
      <c r="H973" s="101">
        <f>Lk_p2!H973</f>
        <v>115463</v>
      </c>
      <c r="I973" s="0">
        <f>LOOKUP(Lk_p2!I973,Hoja1!$O$3:$O$299,Hoja1!$K$3:$K$299)</f>
        <v>5</v>
      </c>
    </row>
    <row r="974" spans="2:9">
      <c r="B974" s="101">
        <f>Lk_p2!B974</f>
        <v>7703</v>
      </c>
      <c r="C974" s="0">
        <f>LOOKUP(Lk_p2!C974,Hoja1!$O$3:$O$299,Hoja1!$K$3:$K$299)</f>
        <v>62</v>
      </c>
      <c r="H974" s="101">
        <f>Lk_p2!H974</f>
        <v>139771</v>
      </c>
      <c r="I974" s="0">
        <f>LOOKUP(Lk_p2!I974,Hoja1!$O$3:$O$299,Hoja1!$K$3:$K$299)</f>
        <v>4</v>
      </c>
    </row>
    <row r="975" spans="2:9">
      <c r="B975" s="101">
        <f>Lk_p2!B975</f>
        <v>7717</v>
      </c>
      <c r="C975" s="0">
        <f>LOOKUP(Lk_p2!C975,Hoja1!$O$3:$O$299,Hoja1!$K$3:$K$299)</f>
        <v>62</v>
      </c>
      <c r="H975" s="101">
        <f>Lk_p2!H975</f>
        <v>176233</v>
      </c>
      <c r="I975" s="0">
        <f>LOOKUP(Lk_p2!I975,Hoja1!$O$3:$O$299,Hoja1!$K$3:$K$299)</f>
        <v>3</v>
      </c>
    </row>
    <row r="976" spans="2:9">
      <c r="B976" s="101">
        <f>Lk_p2!B976</f>
        <v>7723</v>
      </c>
      <c r="C976" s="0">
        <f>LOOKUP(Lk_p2!C976,Hoja1!$O$3:$O$299,Hoja1!$K$3:$K$299)</f>
        <v>62</v>
      </c>
      <c r="H976" s="101">
        <f>Lk_p2!H976</f>
        <v>188387</v>
      </c>
      <c r="I976" s="0">
        <f>LOOKUP(Lk_p2!I976,Hoja1!$O$3:$O$299,Hoja1!$K$3:$K$299)</f>
        <v>3</v>
      </c>
    </row>
    <row r="977" spans="2:9">
      <c r="B977" s="101">
        <f>Lk_p2!B977</f>
        <v>7727</v>
      </c>
      <c r="C977" s="0">
        <f>LOOKUP(Lk_p2!C977,Hoja1!$O$3:$O$299,Hoja1!$K$3:$K$299)</f>
        <v>62</v>
      </c>
      <c r="H977" s="101">
        <f>Lk_p2!H977</f>
        <v>224849</v>
      </c>
      <c r="I977" s="0">
        <f>LOOKUP(Lk_p2!I977,Hoja1!$O$3:$O$299,Hoja1!$K$3:$K$299)</f>
        <v>3</v>
      </c>
    </row>
    <row r="978" spans="2:9">
      <c r="B978" s="101">
        <f>Lk_p2!B978</f>
        <v>7741</v>
      </c>
      <c r="C978" s="0">
        <f>LOOKUP(Lk_p2!C978,Hoja1!$O$3:$O$299,Hoja1!$K$3:$K$299)</f>
        <v>62</v>
      </c>
      <c r="H978" s="101">
        <f>Lk_p2!H978</f>
        <v>249157</v>
      </c>
      <c r="I978" s="0">
        <f>LOOKUP(Lk_p2!I978,Hoja1!$O$3:$O$299,Hoja1!$K$3:$K$299)</f>
        <v>2</v>
      </c>
    </row>
    <row r="979" spans="2:9">
      <c r="B979" s="101">
        <f>Lk_p2!B979</f>
        <v>7753</v>
      </c>
      <c r="C979" s="0">
        <f>LOOKUP(Lk_p2!C979,Hoja1!$O$3:$O$299,Hoja1!$K$3:$K$299)</f>
        <v>62</v>
      </c>
      <c r="H979" s="101">
        <f>Lk_p2!H979</f>
        <v>261311</v>
      </c>
      <c r="I979" s="0">
        <f>LOOKUP(Lk_p2!I979,Hoja1!$O$3:$O$299,Hoja1!$K$3:$K$299)</f>
        <v>2</v>
      </c>
    </row>
    <row r="980" spans="2:9">
      <c r="B980" s="101">
        <f>Lk_p2!B980</f>
        <v>7757</v>
      </c>
      <c r="C980" s="0">
        <f>LOOKUP(Lk_p2!C980,Hoja1!$O$3:$O$299,Hoja1!$K$3:$K$299)</f>
        <v>62</v>
      </c>
      <c r="H980" s="101">
        <f>Lk_p2!H980</f>
        <v>285619</v>
      </c>
      <c r="I980" s="0">
        <f>LOOKUP(Lk_p2!I980,Hoja1!$O$3:$O$299,Hoja1!$K$3:$K$299)</f>
        <v>1</v>
      </c>
    </row>
    <row r="981" spans="2:9">
      <c r="B981" s="101">
        <f>Lk_p2!B981</f>
        <v>7759</v>
      </c>
      <c r="C981" s="0">
        <f>LOOKUP(Lk_p2!C981,Hoja1!$O$3:$O$299,Hoja1!$K$3:$K$299)</f>
        <v>62</v>
      </c>
      <c r="H981" s="101">
        <f>Lk_p2!H981</f>
        <v>322081</v>
      </c>
      <c r="I981" s="0">
        <f>LOOKUP(Lk_p2!I981,Hoja1!$O$3:$O$299,Hoja1!$K$3:$K$299)</f>
        <v>1</v>
      </c>
    </row>
    <row r="982" spans="2:9">
      <c r="B982" s="101">
        <f>Lk_p2!B982</f>
        <v>7789</v>
      </c>
      <c r="C982" s="0">
        <f>LOOKUP(Lk_p2!C982,Hoja1!$O$3:$O$299,Hoja1!$K$3:$K$299)</f>
        <v>62</v>
      </c>
      <c r="H982" s="101">
        <f>Lk_p2!H982</f>
        <v>119377</v>
      </c>
      <c r="I982" s="0">
        <f>LOOKUP(Lk_p2!I982,Hoja1!$O$3:$O$299,Hoja1!$K$3:$K$299)</f>
        <v>5</v>
      </c>
    </row>
    <row r="983" spans="2:9">
      <c r="B983" s="101">
        <f>Lk_p2!B983</f>
        <v>7793</v>
      </c>
      <c r="C983" s="0">
        <f>LOOKUP(Lk_p2!C983,Hoja1!$O$3:$O$299,Hoja1!$K$3:$K$299)</f>
        <v>62</v>
      </c>
      <c r="H983" s="101">
        <f>Lk_p2!H983</f>
        <v>144509</v>
      </c>
      <c r="I983" s="0">
        <f>LOOKUP(Lk_p2!I983,Hoja1!$O$3:$O$299,Hoja1!$K$3:$K$299)</f>
        <v>4</v>
      </c>
    </row>
    <row r="984" spans="2:9">
      <c r="B984" s="101">
        <f>Lk_p2!B984</f>
        <v>7817</v>
      </c>
      <c r="C984" s="0">
        <f>LOOKUP(Lk_p2!C984,Hoja1!$O$3:$O$299,Hoja1!$K$3:$K$299)</f>
        <v>62</v>
      </c>
      <c r="H984" s="101">
        <f>Lk_p2!H984</f>
        <v>182207</v>
      </c>
      <c r="I984" s="0">
        <f>LOOKUP(Lk_p2!I984,Hoja1!$O$3:$O$299,Hoja1!$K$3:$K$299)</f>
        <v>3</v>
      </c>
    </row>
    <row r="985" spans="2:9">
      <c r="B985" s="101">
        <f>Lk_p2!B985</f>
        <v>7823</v>
      </c>
      <c r="C985" s="0">
        <f>LOOKUP(Lk_p2!C985,Hoja1!$O$3:$O$299,Hoja1!$K$3:$K$299)</f>
        <v>62</v>
      </c>
      <c r="H985" s="101">
        <f>Lk_p2!H985</f>
        <v>194773</v>
      </c>
      <c r="I985" s="0">
        <f>LOOKUP(Lk_p2!I985,Hoja1!$O$3:$O$299,Hoja1!$K$3:$K$299)</f>
        <v>3</v>
      </c>
    </row>
    <row r="986" spans="2:9">
      <c r="B986" s="101">
        <f>Lk_p2!B986</f>
        <v>7829</v>
      </c>
      <c r="C986" s="0">
        <f>LOOKUP(Lk_p2!C986,Hoja1!$O$3:$O$299,Hoja1!$K$3:$K$299)</f>
        <v>62</v>
      </c>
      <c r="H986" s="101">
        <f>Lk_p2!H986</f>
        <v>232471</v>
      </c>
      <c r="I986" s="0">
        <f>LOOKUP(Lk_p2!I986,Hoja1!$O$3:$O$299,Hoja1!$K$3:$K$299)</f>
        <v>3</v>
      </c>
    </row>
    <row r="987" spans="2:9">
      <c r="B987" s="101">
        <f>Lk_p2!B987</f>
        <v>7841</v>
      </c>
      <c r="C987" s="0">
        <f>LOOKUP(Lk_p2!C987,Hoja1!$O$3:$O$299,Hoja1!$K$3:$K$299)</f>
        <v>62</v>
      </c>
      <c r="H987" s="101">
        <f>Lk_p2!H987</f>
        <v>257603</v>
      </c>
      <c r="I987" s="0">
        <f>LOOKUP(Lk_p2!I987,Hoja1!$O$3:$O$299,Hoja1!$K$3:$K$299)</f>
        <v>2</v>
      </c>
    </row>
    <row r="988" spans="2:9">
      <c r="B988" s="101">
        <f>Lk_p2!B988</f>
        <v>7853</v>
      </c>
      <c r="C988" s="0">
        <f>LOOKUP(Lk_p2!C988,Hoja1!$O$3:$O$299,Hoja1!$K$3:$K$299)</f>
        <v>62</v>
      </c>
      <c r="H988" s="101">
        <f>Lk_p2!H988</f>
        <v>270169</v>
      </c>
      <c r="I988" s="0">
        <f>LOOKUP(Lk_p2!I988,Hoja1!$O$3:$O$299,Hoja1!$K$3:$K$299)</f>
        <v>2</v>
      </c>
    </row>
    <row r="989" spans="2:9">
      <c r="B989" s="101">
        <f>Lk_p2!B989</f>
        <v>7867</v>
      </c>
      <c r="C989" s="0">
        <f>LOOKUP(Lk_p2!C989,Hoja1!$O$3:$O$299,Hoja1!$K$3:$K$299)</f>
        <v>62</v>
      </c>
      <c r="H989" s="101">
        <f>Lk_p2!H989</f>
        <v>295301</v>
      </c>
      <c r="I989" s="0">
        <f>LOOKUP(Lk_p2!I989,Hoja1!$O$3:$O$299,Hoja1!$K$3:$K$299)</f>
        <v>1</v>
      </c>
    </row>
    <row r="990" spans="2:9">
      <c r="B990" s="101">
        <f>Lk_p2!B990</f>
        <v>7873</v>
      </c>
      <c r="C990" s="0">
        <f>LOOKUP(Lk_p2!C990,Hoja1!$O$3:$O$299,Hoja1!$K$3:$K$299)</f>
        <v>62</v>
      </c>
      <c r="H990" s="101">
        <f>Lk_p2!H990</f>
        <v>332999</v>
      </c>
      <c r="I990" s="0">
        <f>LOOKUP(Lk_p2!I990,Hoja1!$O$3:$O$299,Hoja1!$K$3:$K$299)</f>
        <v>1</v>
      </c>
    </row>
    <row r="991" spans="2:9">
      <c r="B991" s="101">
        <f>Lk_p2!B991</f>
        <v>7877</v>
      </c>
      <c r="C991" s="0">
        <f>LOOKUP(Lk_p2!C991,Hoja1!$O$3:$O$299,Hoja1!$K$3:$K$299)</f>
        <v>62</v>
      </c>
      <c r="H991" s="101">
        <f>Lk_p2!H991</f>
        <v>370697</v>
      </c>
      <c r="I991" s="0">
        <f>LOOKUP(Lk_p2!I991,Hoja1!$O$3:$O$299,Hoja1!$K$3:$K$299)</f>
        <v>1</v>
      </c>
    </row>
    <row r="992" spans="2:9">
      <c r="B992" s="101">
        <f>Lk_p2!B992</f>
        <v>7879</v>
      </c>
      <c r="C992" s="0">
        <f>LOOKUP(Lk_p2!C992,Hoja1!$O$3:$O$299,Hoja1!$K$3:$K$299)</f>
        <v>62</v>
      </c>
      <c r="H992" s="101">
        <f>Lk_p2!H992</f>
        <v>131119</v>
      </c>
      <c r="I992" s="0">
        <f>LOOKUP(Lk_p2!I992,Hoja1!$O$3:$O$299,Hoja1!$K$3:$K$299)</f>
        <v>5</v>
      </c>
    </row>
    <row r="993" spans="2:9">
      <c r="B993" s="101">
        <f>Lk_p2!B993</f>
        <v>7883</v>
      </c>
      <c r="C993" s="0">
        <f>LOOKUP(Lk_p2!C993,Hoja1!$O$3:$O$299,Hoja1!$K$3:$K$299)</f>
        <v>62</v>
      </c>
      <c r="H993" s="101">
        <f>Lk_p2!H993</f>
        <v>158723</v>
      </c>
      <c r="I993" s="0">
        <f>LOOKUP(Lk_p2!I993,Hoja1!$O$3:$O$299,Hoja1!$K$3:$K$299)</f>
        <v>3</v>
      </c>
    </row>
    <row r="994" spans="2:9">
      <c r="B994" s="101">
        <f>Lk_p2!B994</f>
        <v>7901</v>
      </c>
      <c r="C994" s="0">
        <f>LOOKUP(Lk_p2!C994,Hoja1!$O$3:$O$299,Hoja1!$K$3:$K$299)</f>
        <v>62</v>
      </c>
      <c r="H994" s="101">
        <f>Lk_p2!H994</f>
        <v>200129</v>
      </c>
      <c r="I994" s="0">
        <f>LOOKUP(Lk_p2!I994,Hoja1!$O$3:$O$299,Hoja1!$K$3:$K$299)</f>
        <v>3</v>
      </c>
    </row>
    <row r="995" spans="2:9">
      <c r="B995" s="101">
        <f>Lk_p2!B995</f>
        <v>7907</v>
      </c>
      <c r="C995" s="0">
        <f>LOOKUP(Lk_p2!C995,Hoja1!$O$3:$O$299,Hoja1!$K$3:$K$299)</f>
        <v>62</v>
      </c>
      <c r="H995" s="101">
        <f>Lk_p2!H995</f>
        <v>213931</v>
      </c>
      <c r="I995" s="0">
        <f>LOOKUP(Lk_p2!I995,Hoja1!$O$3:$O$299,Hoja1!$K$3:$K$299)</f>
        <v>3</v>
      </c>
    </row>
    <row r="996" spans="2:9">
      <c r="B996" s="101">
        <f>Lk_p2!B996</f>
        <v>7919</v>
      </c>
      <c r="C996" s="0">
        <f>LOOKUP(Lk_p2!C996,Hoja1!$O$3:$O$299,Hoja1!$K$3:$K$299)</f>
        <v>62</v>
      </c>
      <c r="H996" s="101">
        <f>Lk_p2!H996</f>
        <v>255337</v>
      </c>
      <c r="I996" s="0">
        <f>LOOKUP(Lk_p2!I996,Hoja1!$O$3:$O$299,Hoja1!$K$3:$K$299)</f>
        <v>2</v>
      </c>
    </row>
    <row r="997" spans="2:9">
      <c r="B997" s="101">
        <f>Lk_p2!B997</f>
        <v>7927</v>
      </c>
      <c r="C997" s="0">
        <f>LOOKUP(Lk_p2!C997,Hoja1!$O$3:$O$299,Hoja1!$K$3:$K$299)</f>
        <v>62</v>
      </c>
      <c r="H997" s="101">
        <f>Lk_p2!H997</f>
        <v>282941</v>
      </c>
      <c r="I997" s="0">
        <f>LOOKUP(Lk_p2!I997,Hoja1!$O$3:$O$299,Hoja1!$K$3:$K$299)</f>
        <v>2</v>
      </c>
    </row>
    <row r="998" spans="2:9">
      <c r="B998" s="101">
        <f>Lk_p2!B998</f>
        <v>7933</v>
      </c>
      <c r="C998" s="0">
        <f>LOOKUP(Lk_p2!C998,Hoja1!$O$3:$O$299,Hoja1!$K$3:$K$299)</f>
        <v>62</v>
      </c>
      <c r="H998" s="101">
        <f>Lk_p2!H998</f>
        <v>296743</v>
      </c>
      <c r="I998" s="0">
        <f>LOOKUP(Lk_p2!I998,Hoja1!$O$3:$O$299,Hoja1!$K$3:$K$299)</f>
        <v>1</v>
      </c>
    </row>
    <row r="999" spans="2:9">
      <c r="B999" s="101">
        <f>Lk_p2!B999</f>
        <v>7937</v>
      </c>
      <c r="C999" s="0">
        <f>LOOKUP(Lk_p2!C999,Hoja1!$O$3:$O$299,Hoja1!$K$3:$K$299)</f>
        <v>62</v>
      </c>
      <c r="H999" s="101">
        <f>Lk_p2!H999</f>
        <v>324347</v>
      </c>
      <c r="I999" s="0">
        <f>LOOKUP(Lk_p2!I999,Hoja1!$O$3:$O$299,Hoja1!$K$3:$K$299)</f>
        <v>1</v>
      </c>
    </row>
    <row r="1000" spans="2:9">
      <c r="B1000" s="101">
        <f>Lk_p2!B1000</f>
        <v>7949</v>
      </c>
      <c r="C1000" s="0">
        <f>LOOKUP(Lk_p2!C1000,Hoja1!$O$3:$O$299,Hoja1!$K$3:$K$299)</f>
        <v>60</v>
      </c>
      <c r="H1000" s="101">
        <f>Lk_p2!H1000</f>
        <v>365753</v>
      </c>
      <c r="I1000" s="0">
        <f>LOOKUP(Lk_p2!I1000,Hoja1!$O$3:$O$299,Hoja1!$K$3:$K$299)</f>
        <v>1</v>
      </c>
    </row>
    <row r="1001" spans="2:9">
      <c r="B1001" s="101">
        <f>Lk_p2!B1001</f>
        <v>7951</v>
      </c>
      <c r="C1001" s="0">
        <f>LOOKUP(Lk_p2!C1001,Hoja1!$O$3:$O$299,Hoja1!$K$3:$K$299)</f>
        <v>60</v>
      </c>
      <c r="H1001" s="101">
        <f>Lk_p2!H1001</f>
        <v>407159</v>
      </c>
      <c r="I1001" s="0">
        <f>LOOKUP(Lk_p2!I1001,Hoja1!$O$3:$O$299,Hoja1!$K$3:$K$299)</f>
        <v>1</v>
      </c>
    </row>
    <row r="1002" spans="2:9">
      <c r="B1002" s="101">
        <f>Lk_p2!B1002</f>
        <v>7963</v>
      </c>
      <c r="C1002" s="0">
        <f>LOOKUP(Lk_p2!C1002,Hoja1!$O$3:$O$299,Hoja1!$K$3:$K$299)</f>
        <v>60</v>
      </c>
      <c r="H1002" s="101">
        <f>Lk_p2!H1002</f>
        <v>420961</v>
      </c>
      <c r="I1002" s="0">
        <f>LOOKUP(Lk_p2!I1002,Hoja1!$O$3:$O$299,Hoja1!$K$3:$K$299)</f>
        <v>0</v>
      </c>
    </row>
    <row r="1003" spans="2:9">
      <c r="B1003" s="101">
        <f>Lk_p2!B1003</f>
        <v>7993</v>
      </c>
      <c r="C1003" s="0">
        <f>LOOKUP(Lk_p2!C1003,Hoja1!$O$3:$O$299,Hoja1!$K$3:$K$299)</f>
        <v>58</v>
      </c>
      <c r="H1003" s="101">
        <f>Lk_p2!H1003</f>
        <v>138947</v>
      </c>
      <c r="I1003" s="0">
        <f>LOOKUP(Lk_p2!I1003,Hoja1!$O$3:$O$299,Hoja1!$K$3:$K$299)</f>
        <v>5</v>
      </c>
    </row>
    <row r="1004" spans="2:9">
      <c r="B1004" s="101">
        <f>Lk_p2!B1004</f>
        <v>8009</v>
      </c>
      <c r="C1004" s="0">
        <f>LOOKUP(Lk_p2!C1004,Hoja1!$O$3:$O$299,Hoja1!$K$3:$K$299)</f>
        <v>57</v>
      </c>
      <c r="H1004" s="101">
        <f>Lk_p2!H1004</f>
        <v>168199</v>
      </c>
      <c r="I1004" s="0">
        <f>LOOKUP(Lk_p2!I1004,Hoja1!$O$3:$O$299,Hoja1!$K$3:$K$299)</f>
        <v>3</v>
      </c>
    </row>
    <row r="1005" spans="2:9">
      <c r="B1005" s="101">
        <f>Lk_p2!B1005</f>
        <v>8011</v>
      </c>
      <c r="C1005" s="0">
        <f>LOOKUP(Lk_p2!C1005,Hoja1!$O$3:$O$299,Hoja1!$K$3:$K$299)</f>
        <v>57</v>
      </c>
      <c r="H1005" s="101">
        <f>Lk_p2!H1005</f>
        <v>212077</v>
      </c>
      <c r="I1005" s="0">
        <f>LOOKUP(Lk_p2!I1005,Hoja1!$O$3:$O$299,Hoja1!$K$3:$K$299)</f>
        <v>3</v>
      </c>
    </row>
    <row r="1006" spans="2:9">
      <c r="B1006" s="101">
        <f>Lk_p2!B1006</f>
        <v>8017</v>
      </c>
      <c r="C1006" s="0">
        <f>LOOKUP(Lk_p2!C1006,Hoja1!$O$3:$O$299,Hoja1!$K$3:$K$299)</f>
        <v>57</v>
      </c>
      <c r="H1006" s="101">
        <f>Lk_p2!H1006</f>
        <v>226703</v>
      </c>
      <c r="I1006" s="0">
        <f>LOOKUP(Lk_p2!I1006,Hoja1!$O$3:$O$299,Hoja1!$K$3:$K$299)</f>
        <v>2</v>
      </c>
    </row>
    <row r="1007" spans="2:9">
      <c r="B1007" s="101">
        <f>Lk_p2!B1007</f>
        <v>8039</v>
      </c>
      <c r="C1007" s="0">
        <f>LOOKUP(Lk_p2!C1007,Hoja1!$O$3:$O$299,Hoja1!$K$3:$K$299)</f>
        <v>57</v>
      </c>
      <c r="H1007" s="101">
        <f>Lk_p2!H1007</f>
        <v>270581</v>
      </c>
      <c r="I1007" s="0">
        <f>LOOKUP(Lk_p2!I1007,Hoja1!$O$3:$O$299,Hoja1!$K$3:$K$299)</f>
        <v>2</v>
      </c>
    </row>
    <row r="1008" spans="2:9">
      <c r="B1008" s="101">
        <f>Lk_p2!B1008</f>
        <v>8053</v>
      </c>
      <c r="C1008" s="0">
        <f>LOOKUP(Lk_p2!C1008,Hoja1!$O$3:$O$299,Hoja1!$K$3:$K$299)</f>
        <v>57</v>
      </c>
      <c r="H1008" s="101">
        <f>Lk_p2!H1008</f>
        <v>299833</v>
      </c>
      <c r="I1008" s="0">
        <f>LOOKUP(Lk_p2!I1008,Hoja1!$O$3:$O$299,Hoja1!$K$3:$K$299)</f>
        <v>2</v>
      </c>
    </row>
    <row r="1009" spans="2:9">
      <c r="B1009" s="101">
        <f>Lk_p2!B1009</f>
        <v>8059</v>
      </c>
      <c r="C1009" s="0">
        <f>LOOKUP(Lk_p2!C1009,Hoja1!$O$3:$O$299,Hoja1!$K$3:$K$299)</f>
        <v>57</v>
      </c>
      <c r="H1009" s="101">
        <f>Lk_p2!H1009</f>
        <v>314459</v>
      </c>
      <c r="I1009" s="0">
        <f>LOOKUP(Lk_p2!I1009,Hoja1!$O$3:$O$299,Hoja1!$K$3:$K$299)</f>
        <v>1</v>
      </c>
    </row>
    <row r="1010" spans="2:9">
      <c r="B1010" s="101">
        <f>Lk_p2!B1010</f>
        <v>8069</v>
      </c>
      <c r="C1010" s="0">
        <f>LOOKUP(Lk_p2!C1010,Hoja1!$O$3:$O$299,Hoja1!$K$3:$K$299)</f>
        <v>57</v>
      </c>
      <c r="H1010" s="101">
        <f>Lk_p2!H1010</f>
        <v>343711</v>
      </c>
      <c r="I1010" s="0">
        <f>LOOKUP(Lk_p2!I1010,Hoja1!$O$3:$O$299,Hoja1!$K$3:$K$299)</f>
        <v>1</v>
      </c>
    </row>
    <row r="1011" spans="2:9">
      <c r="B1011" s="101">
        <f>Lk_p2!B1011</f>
        <v>8081</v>
      </c>
      <c r="C1011" s="0">
        <f>LOOKUP(Lk_p2!C1011,Hoja1!$O$3:$O$299,Hoja1!$K$3:$K$299)</f>
        <v>57</v>
      </c>
      <c r="H1011" s="101">
        <f>Lk_p2!H1011</f>
        <v>387589</v>
      </c>
      <c r="I1011" s="0">
        <f>LOOKUP(Lk_p2!I1011,Hoja1!$O$3:$O$299,Hoja1!$K$3:$K$299)</f>
        <v>1</v>
      </c>
    </row>
    <row r="1012" spans="2:9">
      <c r="B1012" s="101">
        <f>Lk_p2!B1012</f>
        <v>8087</v>
      </c>
      <c r="C1012" s="0">
        <f>LOOKUP(Lk_p2!C1012,Hoja1!$O$3:$O$299,Hoja1!$K$3:$K$299)</f>
        <v>57</v>
      </c>
      <c r="H1012" s="101">
        <f>Lk_p2!H1012</f>
        <v>431467</v>
      </c>
      <c r="I1012" s="0">
        <f>LOOKUP(Lk_p2!I1012,Hoja1!$O$3:$O$299,Hoja1!$K$3:$K$299)</f>
        <v>1</v>
      </c>
    </row>
    <row r="1013" spans="2:9">
      <c r="B1013" s="101">
        <f>Lk_p2!B1013</f>
        <v>8089</v>
      </c>
      <c r="C1013" s="0">
        <f>LOOKUP(Lk_p2!C1013,Hoja1!$O$3:$O$299,Hoja1!$K$3:$K$299)</f>
        <v>57</v>
      </c>
      <c r="H1013" s="101">
        <f>Lk_p2!H1013</f>
        <v>446093</v>
      </c>
      <c r="I1013" s="0">
        <f>LOOKUP(Lk_p2!I1013,Hoja1!$O$3:$O$299,Hoja1!$K$3:$K$299)</f>
        <v>0</v>
      </c>
    </row>
    <row r="1014" spans="2:9">
      <c r="B1014" s="101">
        <f>Lk_p2!B1014</f>
        <v>8093</v>
      </c>
      <c r="C1014" s="0">
        <f>LOOKUP(Lk_p2!C1014,Hoja1!$O$3:$O$299,Hoja1!$K$3:$K$299)</f>
        <v>57</v>
      </c>
      <c r="H1014" s="101">
        <f>Lk_p2!H1014</f>
        <v>489971</v>
      </c>
      <c r="I1014" s="0">
        <f>LOOKUP(Lk_p2!I1014,Hoja1!$O$3:$O$299,Hoja1!$K$3:$K$299)</f>
        <v>0</v>
      </c>
    </row>
    <row r="1015" spans="2:9">
      <c r="B1015" s="101">
        <f>Lk_p2!B1015</f>
        <v>8101</v>
      </c>
      <c r="C1015" s="0">
        <f>LOOKUP(Lk_p2!C1015,Hoja1!$O$3:$O$299,Hoja1!$K$3:$K$299)</f>
        <v>57</v>
      </c>
      <c r="H1015" s="101">
        <f>Lk_p2!H1015</f>
        <v>142861</v>
      </c>
      <c r="I1015" s="0">
        <f>LOOKUP(Lk_p2!I1015,Hoja1!$O$3:$O$299,Hoja1!$K$3:$K$299)</f>
        <v>4</v>
      </c>
    </row>
    <row r="1016" spans="2:9">
      <c r="B1016" s="101">
        <f>Lk_p2!B1016</f>
        <v>8111</v>
      </c>
      <c r="C1016" s="0">
        <f>LOOKUP(Lk_p2!C1016,Hoja1!$O$3:$O$299,Hoja1!$K$3:$K$299)</f>
        <v>57</v>
      </c>
      <c r="H1016" s="101">
        <f>Lk_p2!H1016</f>
        <v>172937</v>
      </c>
      <c r="I1016" s="0">
        <f>LOOKUP(Lk_p2!I1016,Hoja1!$O$3:$O$299,Hoja1!$K$3:$K$299)</f>
        <v>3</v>
      </c>
    </row>
    <row r="1017" spans="2:9">
      <c r="B1017" s="101">
        <f>Lk_p2!B1017</f>
        <v>8117</v>
      </c>
      <c r="C1017" s="0">
        <f>LOOKUP(Lk_p2!C1017,Hoja1!$O$3:$O$299,Hoja1!$K$3:$K$299)</f>
        <v>57</v>
      </c>
      <c r="H1017" s="101">
        <f>Lk_p2!H1017</f>
        <v>218051</v>
      </c>
      <c r="I1017" s="0">
        <f>LOOKUP(Lk_p2!I1017,Hoja1!$O$3:$O$299,Hoja1!$K$3:$K$299)</f>
        <v>3</v>
      </c>
    </row>
    <row r="1018" spans="2:9">
      <c r="B1018" s="101">
        <f>Lk_p2!B1018</f>
        <v>8123</v>
      </c>
      <c r="C1018" s="0">
        <f>LOOKUP(Lk_p2!C1018,Hoja1!$O$3:$O$299,Hoja1!$K$3:$K$299)</f>
        <v>57</v>
      </c>
      <c r="H1018" s="101">
        <f>Lk_p2!H1018</f>
        <v>233089</v>
      </c>
      <c r="I1018" s="0">
        <f>LOOKUP(Lk_p2!I1018,Hoja1!$O$3:$O$299,Hoja1!$K$3:$K$299)</f>
        <v>2</v>
      </c>
    </row>
    <row r="1019" spans="2:9">
      <c r="B1019" s="101">
        <f>Lk_p2!B1019</f>
        <v>8147</v>
      </c>
      <c r="C1019" s="0">
        <f>LOOKUP(Lk_p2!C1019,Hoja1!$O$3:$O$299,Hoja1!$K$3:$K$299)</f>
        <v>57</v>
      </c>
      <c r="H1019" s="101">
        <f>Lk_p2!H1019</f>
        <v>278203</v>
      </c>
      <c r="I1019" s="0">
        <f>LOOKUP(Lk_p2!I1019,Hoja1!$O$3:$O$299,Hoja1!$K$3:$K$299)</f>
        <v>2</v>
      </c>
    </row>
    <row r="1020" spans="2:9">
      <c r="B1020" s="101">
        <f>Lk_p2!B1020</f>
        <v>8161</v>
      </c>
      <c r="C1020" s="0">
        <f>LOOKUP(Lk_p2!C1020,Hoja1!$O$3:$O$299,Hoja1!$K$3:$K$299)</f>
        <v>57</v>
      </c>
      <c r="H1020" s="101">
        <f>Lk_p2!H1020</f>
        <v>308279</v>
      </c>
      <c r="I1020" s="0">
        <f>LOOKUP(Lk_p2!I1020,Hoja1!$O$3:$O$299,Hoja1!$K$3:$K$299)</f>
        <v>1</v>
      </c>
    </row>
    <row r="1021" spans="2:9">
      <c r="B1021" s="101">
        <f>Lk_p2!B1021</f>
        <v>8167</v>
      </c>
      <c r="C1021" s="0">
        <f>LOOKUP(Lk_p2!C1021,Hoja1!$O$3:$O$299,Hoja1!$K$3:$K$299)</f>
        <v>57</v>
      </c>
      <c r="H1021" s="101">
        <f>Lk_p2!H1021</f>
        <v>323317</v>
      </c>
      <c r="I1021" s="0">
        <f>LOOKUP(Lk_p2!I1021,Hoja1!$O$3:$O$299,Hoja1!$K$3:$K$299)</f>
        <v>1</v>
      </c>
    </row>
    <row r="1022" spans="2:9">
      <c r="B1022" s="101">
        <f>Lk_p2!B1022</f>
        <v>8171</v>
      </c>
      <c r="C1022" s="0">
        <f>LOOKUP(Lk_p2!C1022,Hoja1!$O$3:$O$299,Hoja1!$K$3:$K$299)</f>
        <v>57</v>
      </c>
      <c r="H1022" s="101">
        <f>Lk_p2!H1022</f>
        <v>353393</v>
      </c>
      <c r="I1022" s="0">
        <f>LOOKUP(Lk_p2!I1022,Hoja1!$O$3:$O$299,Hoja1!$K$3:$K$299)</f>
        <v>1</v>
      </c>
    </row>
    <row r="1023" spans="2:9">
      <c r="B1023" s="101">
        <f>Lk_p2!B1023</f>
        <v>8179</v>
      </c>
      <c r="C1023" s="0">
        <f>LOOKUP(Lk_p2!C1023,Hoja1!$O$3:$O$299,Hoja1!$K$3:$K$299)</f>
        <v>57</v>
      </c>
      <c r="H1023" s="101">
        <f>Lk_p2!H1023</f>
        <v>398507</v>
      </c>
      <c r="I1023" s="0">
        <f>LOOKUP(Lk_p2!I1023,Hoja1!$O$3:$O$299,Hoja1!$K$3:$K$299)</f>
        <v>1</v>
      </c>
    </row>
    <row r="1024" spans="2:9">
      <c r="B1024" s="101">
        <f>Lk_p2!B1024</f>
        <v>8191</v>
      </c>
      <c r="C1024" s="0">
        <f>LOOKUP(Lk_p2!C1024,Hoja1!$O$3:$O$299,Hoja1!$K$3:$K$299)</f>
        <v>57</v>
      </c>
      <c r="H1024" s="101">
        <f>Lk_p2!H1024</f>
        <v>443621</v>
      </c>
      <c r="I1024" s="0">
        <f>LOOKUP(Lk_p2!I1024,Hoja1!$O$3:$O$299,Hoja1!$K$3:$K$299)</f>
        <v>0</v>
      </c>
    </row>
    <row r="1025" spans="2:9">
      <c r="B1025" s="101">
        <f>Lk_p2!B1025</f>
        <v>8209</v>
      </c>
      <c r="C1025" s="0">
        <f>LOOKUP(Lk_p2!C1025,Hoja1!$O$3:$O$299,Hoja1!$K$3:$K$299)</f>
        <v>57</v>
      </c>
      <c r="H1025" s="101">
        <f>Lk_p2!H1025</f>
        <v>458659</v>
      </c>
      <c r="I1025" s="0">
        <f>LOOKUP(Lk_p2!I1025,Hoja1!$O$3:$O$299,Hoja1!$K$3:$K$299)</f>
        <v>0</v>
      </c>
    </row>
    <row r="1026" spans="2:9">
      <c r="B1026" s="101">
        <f>Lk_p2!B1026</f>
        <v>8219</v>
      </c>
      <c r="C1026" s="0">
        <f>LOOKUP(Lk_p2!C1026,Hoja1!$O$3:$O$299,Hoja1!$K$3:$K$299)</f>
        <v>57</v>
      </c>
      <c r="H1026" s="101">
        <f>Lk_p2!H1026</f>
        <v>503773</v>
      </c>
      <c r="I1026" s="0">
        <f>LOOKUP(Lk_p2!I1026,Hoja1!$O$3:$O$299,Hoja1!$K$3:$K$299)</f>
        <v>0</v>
      </c>
    </row>
    <row r="1027" spans="2:9">
      <c r="B1027" s="101">
        <f>Lk_p2!B1027</f>
        <v>8221</v>
      </c>
      <c r="C1027" s="0">
        <f>LOOKUP(Lk_p2!C1027,Hoja1!$O$3:$O$299,Hoja1!$K$3:$K$299)</f>
        <v>57</v>
      </c>
      <c r="H1027" s="101">
        <f>Lk_p2!H1027</f>
        <v>533849</v>
      </c>
      <c r="I1027" s="0">
        <f>LOOKUP(Lk_p2!I1027,Hoja1!$O$3:$O$299,Hoja1!$K$3:$K$299)</f>
        <v>0</v>
      </c>
    </row>
    <row r="1028" spans="2:9">
      <c r="B1028" s="101">
        <f>Lk_p2!B1028</f>
        <v>8231</v>
      </c>
      <c r="C1028" s="0">
        <f>LOOKUP(Lk_p2!C1028,Hoja1!$O$3:$O$299,Hoja1!$K$3:$K$299)</f>
        <v>57</v>
      </c>
      <c r="H1028" s="101">
        <f>Lk_p2!H1028</f>
        <v>154603</v>
      </c>
      <c r="I1028" s="0">
        <f>LOOKUP(Lk_p2!I1028,Hoja1!$O$3:$O$299,Hoja1!$K$3:$K$299)</f>
        <v>3</v>
      </c>
    </row>
    <row r="1029" spans="2:9">
      <c r="B1029" s="101">
        <f>Lk_p2!B1029</f>
        <v>8233</v>
      </c>
      <c r="C1029" s="0">
        <f>LOOKUP(Lk_p2!C1029,Hoja1!$O$3:$O$299,Hoja1!$K$3:$K$299)</f>
        <v>57</v>
      </c>
      <c r="H1029" s="101">
        <f>Lk_p2!H1029</f>
        <v>187151</v>
      </c>
      <c r="I1029" s="0">
        <f>LOOKUP(Lk_p2!I1029,Hoja1!$O$3:$O$299,Hoja1!$K$3:$K$299)</f>
        <v>3</v>
      </c>
    </row>
    <row r="1030" spans="2:9">
      <c r="B1030" s="101">
        <f>Lk_p2!B1030</f>
        <v>8237</v>
      </c>
      <c r="C1030" s="0">
        <f>LOOKUP(Lk_p2!C1030,Hoja1!$O$3:$O$299,Hoja1!$K$3:$K$299)</f>
        <v>57</v>
      </c>
      <c r="H1030" s="101">
        <f>Lk_p2!H1030</f>
        <v>235973</v>
      </c>
      <c r="I1030" s="0">
        <f>LOOKUP(Lk_p2!I1030,Hoja1!$O$3:$O$299,Hoja1!$K$3:$K$299)</f>
        <v>3</v>
      </c>
    </row>
    <row r="1031" spans="2:9">
      <c r="B1031" s="101">
        <f>Lk_p2!B1031</f>
        <v>8243</v>
      </c>
      <c r="C1031" s="0">
        <f>LOOKUP(Lk_p2!C1031,Hoja1!$O$3:$O$299,Hoja1!$K$3:$K$299)</f>
        <v>57</v>
      </c>
      <c r="H1031" s="101">
        <f>Lk_p2!H1031</f>
        <v>252247</v>
      </c>
      <c r="I1031" s="0">
        <f>LOOKUP(Lk_p2!I1031,Hoja1!$O$3:$O$299,Hoja1!$K$3:$K$299)</f>
        <v>2</v>
      </c>
    </row>
    <row r="1032" spans="2:9">
      <c r="B1032" s="101">
        <f>Lk_p2!B1032</f>
        <v>8263</v>
      </c>
      <c r="C1032" s="0">
        <f>LOOKUP(Lk_p2!C1032,Hoja1!$O$3:$O$299,Hoja1!$K$3:$K$299)</f>
        <v>57</v>
      </c>
      <c r="H1032" s="101">
        <f>Lk_p2!H1032</f>
        <v>301069</v>
      </c>
      <c r="I1032" s="0">
        <f>LOOKUP(Lk_p2!I1032,Hoja1!$O$3:$O$299,Hoja1!$K$3:$K$299)</f>
        <v>1</v>
      </c>
    </row>
    <row r="1033" spans="2:9">
      <c r="B1033" s="101">
        <f>Lk_p2!B1033</f>
        <v>8269</v>
      </c>
      <c r="C1033" s="0">
        <f>LOOKUP(Lk_p2!C1033,Hoja1!$O$3:$O$299,Hoja1!$K$3:$K$299)</f>
        <v>57</v>
      </c>
      <c r="H1033" s="101">
        <f>Lk_p2!H1033</f>
        <v>333617</v>
      </c>
      <c r="I1033" s="0">
        <f>LOOKUP(Lk_p2!I1033,Hoja1!$O$3:$O$299,Hoja1!$K$3:$K$299)</f>
        <v>1</v>
      </c>
    </row>
    <row r="1034" spans="2:9">
      <c r="B1034" s="101">
        <f>Lk_p2!B1034</f>
        <v>8273</v>
      </c>
      <c r="C1034" s="0">
        <f>LOOKUP(Lk_p2!C1034,Hoja1!$O$3:$O$299,Hoja1!$K$3:$K$299)</f>
        <v>57</v>
      </c>
      <c r="H1034" s="101">
        <f>Lk_p2!H1034</f>
        <v>349891</v>
      </c>
      <c r="I1034" s="0">
        <f>LOOKUP(Lk_p2!I1034,Hoja1!$O$3:$O$299,Hoja1!$K$3:$K$299)</f>
        <v>1</v>
      </c>
    </row>
    <row r="1035" spans="2:9">
      <c r="B1035" s="101">
        <f>Lk_p2!B1035</f>
        <v>8287</v>
      </c>
      <c r="C1035" s="0">
        <f>LOOKUP(Lk_p2!C1035,Hoja1!$O$3:$O$299,Hoja1!$K$3:$K$299)</f>
        <v>57</v>
      </c>
      <c r="H1035" s="101">
        <f>Lk_p2!H1035</f>
        <v>382439</v>
      </c>
      <c r="I1035" s="0">
        <f>LOOKUP(Lk_p2!I1035,Hoja1!$O$3:$O$299,Hoja1!$K$3:$K$299)</f>
        <v>1</v>
      </c>
    </row>
    <row r="1036" spans="2:9">
      <c r="B1036" s="101">
        <f>Lk_p2!B1036</f>
        <v>8291</v>
      </c>
      <c r="C1036" s="0">
        <f>LOOKUP(Lk_p2!C1036,Hoja1!$O$3:$O$299,Hoja1!$K$3:$K$299)</f>
        <v>57</v>
      </c>
      <c r="H1036" s="101">
        <f>Lk_p2!H1036</f>
        <v>431261</v>
      </c>
      <c r="I1036" s="0">
        <f>LOOKUP(Lk_p2!I1036,Hoja1!$O$3:$O$299,Hoja1!$K$3:$K$299)</f>
        <v>0</v>
      </c>
    </row>
    <row r="1037" spans="2:9">
      <c r="B1037" s="101">
        <f>Lk_p2!B1037</f>
        <v>8293</v>
      </c>
      <c r="C1037" s="0">
        <f>LOOKUP(Lk_p2!C1037,Hoja1!$O$3:$O$299,Hoja1!$K$3:$K$299)</f>
        <v>57</v>
      </c>
      <c r="H1037" s="101">
        <f>Lk_p2!H1037</f>
        <v>480083</v>
      </c>
      <c r="I1037" s="0">
        <f>LOOKUP(Lk_p2!I1037,Hoja1!$O$3:$O$299,Hoja1!$K$3:$K$299)</f>
        <v>0</v>
      </c>
    </row>
    <row r="1038" spans="2:9">
      <c r="B1038" s="101">
        <f>Lk_p2!B1038</f>
        <v>8297</v>
      </c>
      <c r="C1038" s="0">
        <f>LOOKUP(Lk_p2!C1038,Hoja1!$O$3:$O$299,Hoja1!$K$3:$K$299)</f>
        <v>57</v>
      </c>
      <c r="H1038" s="101">
        <f>Lk_p2!H1038</f>
        <v>496357</v>
      </c>
      <c r="I1038" s="0">
        <f>LOOKUP(Lk_p2!I1038,Hoja1!$O$3:$O$299,Hoja1!$K$3:$K$299)</f>
        <v>0</v>
      </c>
    </row>
    <row r="1039" spans="2:9">
      <c r="B1039" s="101">
        <f>Lk_p2!B1039</f>
        <v>8311</v>
      </c>
      <c r="C1039" s="0">
        <f>LOOKUP(Lk_p2!C1039,Hoja1!$O$3:$O$299,Hoja1!$K$3:$K$299)</f>
        <v>57</v>
      </c>
      <c r="H1039" s="101">
        <f>Lk_p2!H1039</f>
        <v>545179</v>
      </c>
      <c r="I1039" s="0">
        <f>LOOKUP(Lk_p2!I1039,Hoja1!$O$3:$O$299,Hoja1!$K$3:$K$299)</f>
        <v>0</v>
      </c>
    </row>
    <row r="1040" spans="2:9">
      <c r="B1040" s="101">
        <f>Lk_p2!B1040</f>
        <v>8317</v>
      </c>
      <c r="C1040" s="0">
        <f>LOOKUP(Lk_p2!C1040,Hoja1!$O$3:$O$299,Hoja1!$K$3:$K$299)</f>
        <v>57</v>
      </c>
      <c r="H1040" s="101">
        <f>Lk_p2!H1040</f>
        <v>577727</v>
      </c>
      <c r="I1040" s="0">
        <f>LOOKUP(Lk_p2!I1040,Hoja1!$O$3:$O$299,Hoja1!$K$3:$K$299)</f>
        <v>0</v>
      </c>
    </row>
    <row r="1041" spans="2:9">
      <c r="B1041" s="101">
        <f>Lk_p2!B1041</f>
        <v>8329</v>
      </c>
      <c r="C1041" s="0">
        <f>LOOKUP(Lk_p2!C1041,Hoja1!$O$3:$O$299,Hoja1!$K$3:$K$299)</f>
        <v>57</v>
      </c>
      <c r="H1041" s="101">
        <f>Lk_p2!H1041</f>
        <v>594001</v>
      </c>
      <c r="I1041" s="0">
        <f>LOOKUP(Lk_p2!I1041,Hoja1!$O$3:$O$299,Hoja1!$K$3:$K$299)</f>
        <v>0</v>
      </c>
    </row>
    <row r="1042" spans="2:9">
      <c r="B1042" s="101">
        <f>Lk_p2!B1042</f>
        <v>8353</v>
      </c>
      <c r="C1042" s="0">
        <f>LOOKUP(Lk_p2!C1042,Hoja1!$O$3:$O$299,Hoja1!$K$3:$K$299)</f>
        <v>57</v>
      </c>
      <c r="H1042" s="101">
        <f>Lk_p2!H1042</f>
        <v>162431</v>
      </c>
      <c r="I1042" s="0">
        <f>LOOKUP(Lk_p2!I1042,Hoja1!$O$3:$O$299,Hoja1!$K$3:$K$299)</f>
        <v>3</v>
      </c>
    </row>
    <row r="1043" spans="2:9">
      <c r="B1043" s="101">
        <f>Lk_p2!B1043</f>
        <v>8363</v>
      </c>
      <c r="C1043" s="0">
        <f>LOOKUP(Lk_p2!C1043,Hoja1!$O$3:$O$299,Hoja1!$K$3:$K$299)</f>
        <v>57</v>
      </c>
      <c r="H1043" s="101">
        <f>Lk_p2!H1043</f>
        <v>196627</v>
      </c>
      <c r="I1043" s="0">
        <f>LOOKUP(Lk_p2!I1043,Hoja1!$O$3:$O$299,Hoja1!$K$3:$K$299)</f>
        <v>3</v>
      </c>
    </row>
    <row r="1044" spans="2:9">
      <c r="B1044" s="101">
        <f>Lk_p2!B1044</f>
        <v>8369</v>
      </c>
      <c r="C1044" s="0">
        <f>LOOKUP(Lk_p2!C1044,Hoja1!$O$3:$O$299,Hoja1!$K$3:$K$299)</f>
        <v>57</v>
      </c>
      <c r="H1044" s="101">
        <f>Lk_p2!H1044</f>
        <v>247921</v>
      </c>
      <c r="I1044" s="0">
        <f>LOOKUP(Lk_p2!I1044,Hoja1!$O$3:$O$299,Hoja1!$K$3:$K$299)</f>
        <v>2</v>
      </c>
    </row>
    <row r="1045" spans="2:9">
      <c r="B1045" s="101">
        <f>Lk_p2!B1045</f>
        <v>8377</v>
      </c>
      <c r="C1045" s="0">
        <f>LOOKUP(Lk_p2!C1045,Hoja1!$O$3:$O$299,Hoja1!$K$3:$K$299)</f>
        <v>57</v>
      </c>
      <c r="H1045" s="101">
        <f>Lk_p2!H1045</f>
        <v>265019</v>
      </c>
      <c r="I1045" s="0">
        <f>LOOKUP(Lk_p2!I1045,Hoja1!$O$3:$O$299,Hoja1!$K$3:$K$299)</f>
        <v>1</v>
      </c>
    </row>
    <row r="1046" spans="2:9">
      <c r="B1046" s="101">
        <f>Lk_p2!B1046</f>
        <v>8387</v>
      </c>
      <c r="C1046" s="0">
        <f>LOOKUP(Lk_p2!C1046,Hoja1!$O$3:$O$299,Hoja1!$K$3:$K$299)</f>
        <v>57</v>
      </c>
      <c r="H1046" s="101">
        <f>Lk_p2!H1046</f>
        <v>316313</v>
      </c>
      <c r="I1046" s="0">
        <f>LOOKUP(Lk_p2!I1046,Hoja1!$O$3:$O$299,Hoja1!$K$3:$K$299)</f>
        <v>1</v>
      </c>
    </row>
    <row r="1047" spans="2:9">
      <c r="B1047" s="101">
        <f>Lk_p2!B1047</f>
        <v>8389</v>
      </c>
      <c r="C1047" s="0">
        <f>LOOKUP(Lk_p2!C1047,Hoja1!$O$3:$O$299,Hoja1!$K$3:$K$299)</f>
        <v>57</v>
      </c>
      <c r="H1047" s="101">
        <f>Lk_p2!H1047</f>
        <v>350509</v>
      </c>
      <c r="I1047" s="0">
        <f>LOOKUP(Lk_p2!I1047,Hoja1!$O$3:$O$299,Hoja1!$K$3:$K$299)</f>
        <v>1</v>
      </c>
    </row>
    <row r="1048" spans="2:9">
      <c r="B1048" s="101">
        <f>Lk_p2!B1048</f>
        <v>8419</v>
      </c>
      <c r="C1048" s="0">
        <f>LOOKUP(Lk_p2!C1048,Hoja1!$O$3:$O$299,Hoja1!$K$3:$K$299)</f>
        <v>57</v>
      </c>
      <c r="H1048" s="101">
        <f>Lk_p2!H1048</f>
        <v>367607</v>
      </c>
      <c r="I1048" s="0">
        <f>LOOKUP(Lk_p2!I1048,Hoja1!$O$3:$O$299,Hoja1!$K$3:$K$299)</f>
        <v>1</v>
      </c>
    </row>
    <row r="1049" spans="2:9">
      <c r="B1049" s="101">
        <f>Lk_p2!B1049</f>
        <v>8423</v>
      </c>
      <c r="C1049" s="0">
        <f>LOOKUP(Lk_p2!C1049,Hoja1!$O$3:$O$299,Hoja1!$K$3:$K$299)</f>
        <v>57</v>
      </c>
      <c r="H1049" s="101">
        <f>Lk_p2!H1049</f>
        <v>401803</v>
      </c>
      <c r="I1049" s="0">
        <f>LOOKUP(Lk_p2!I1049,Hoja1!$O$3:$O$299,Hoja1!$K$3:$K$299)</f>
        <v>0</v>
      </c>
    </row>
    <row r="1050" spans="2:9">
      <c r="B1050" s="101">
        <f>Lk_p2!B1050</f>
        <v>8429</v>
      </c>
      <c r="C1050" s="0">
        <f>LOOKUP(Lk_p2!C1050,Hoja1!$O$3:$O$299,Hoja1!$K$3:$K$299)</f>
        <v>57</v>
      </c>
      <c r="H1050" s="101">
        <f>Lk_p2!H1050</f>
        <v>453097</v>
      </c>
      <c r="I1050" s="0">
        <f>LOOKUP(Lk_p2!I1050,Hoja1!$O$3:$O$299,Hoja1!$K$3:$K$299)</f>
        <v>0</v>
      </c>
    </row>
    <row r="1051" spans="2:9">
      <c r="B1051" s="101">
        <f>Lk_p2!B1051</f>
        <v>8431</v>
      </c>
      <c r="C1051" s="0">
        <f>LOOKUP(Lk_p2!C1051,Hoja1!$O$3:$O$299,Hoja1!$K$3:$K$299)</f>
        <v>57</v>
      </c>
      <c r="H1051" s="101">
        <f>Lk_p2!H1051</f>
        <v>504391</v>
      </c>
      <c r="I1051" s="0">
        <f>LOOKUP(Lk_p2!I1051,Hoja1!$O$3:$O$299,Hoja1!$K$3:$K$299)</f>
        <v>0</v>
      </c>
    </row>
    <row r="1052" spans="2:9">
      <c r="B1052" s="101">
        <f>Lk_p2!B1052</f>
        <v>8443</v>
      </c>
      <c r="C1052" s="0">
        <f>LOOKUP(Lk_p2!C1052,Hoja1!$O$3:$O$299,Hoja1!$K$3:$K$299)</f>
        <v>57</v>
      </c>
      <c r="H1052" s="101">
        <f>Lk_p2!H1052</f>
        <v>521489</v>
      </c>
      <c r="I1052" s="0">
        <f>LOOKUP(Lk_p2!I1052,Hoja1!$O$3:$O$299,Hoja1!$K$3:$K$299)</f>
        <v>0</v>
      </c>
    </row>
    <row r="1053" spans="2:9">
      <c r="B1053" s="101">
        <f>Lk_p2!B1053</f>
        <v>8447</v>
      </c>
      <c r="C1053" s="0">
        <f>LOOKUP(Lk_p2!C1053,Hoja1!$O$3:$O$299,Hoja1!$K$3:$K$299)</f>
        <v>57</v>
      </c>
      <c r="H1053" s="101">
        <f>Lk_p2!H1053</f>
        <v>572783</v>
      </c>
      <c r="I1053" s="0">
        <f>LOOKUP(Lk_p2!I1053,Hoja1!$O$3:$O$299,Hoja1!$K$3:$K$299)</f>
        <v>0</v>
      </c>
    </row>
    <row r="1054" spans="2:9">
      <c r="B1054" s="101">
        <f>Lk_p2!B1054</f>
        <v>8461</v>
      </c>
      <c r="C1054" s="0">
        <f>LOOKUP(Lk_p2!C1054,Hoja1!$O$3:$O$299,Hoja1!$K$3:$K$299)</f>
        <v>57</v>
      </c>
      <c r="H1054" s="101">
        <f>Lk_p2!H1054</f>
        <v>606979</v>
      </c>
      <c r="I1054" s="0">
        <f>LOOKUP(Lk_p2!I1054,Hoja1!$O$3:$O$299,Hoja1!$K$3:$K$299)</f>
        <v>0</v>
      </c>
    </row>
    <row r="1055" spans="2:9">
      <c r="B1055" s="101">
        <f>Lk_p2!B1055</f>
        <v>8467</v>
      </c>
      <c r="C1055" s="0">
        <f>LOOKUP(Lk_p2!C1055,Hoja1!$O$3:$O$299,Hoja1!$K$3:$K$299)</f>
        <v>57</v>
      </c>
      <c r="H1055" s="101">
        <f>Lk_p2!H1055</f>
        <v>624077</v>
      </c>
      <c r="I1055" s="0">
        <f>LOOKUP(Lk_p2!I1055,Hoja1!$O$3:$O$299,Hoja1!$K$3:$K$299)</f>
        <v>0</v>
      </c>
    </row>
    <row r="1056" spans="2:9">
      <c r="B1056" s="101">
        <f>Lk_p2!B1056</f>
        <v>8501</v>
      </c>
      <c r="C1056" s="0">
        <f>LOOKUP(Lk_p2!C1056,Hoja1!$O$3:$O$299,Hoja1!$K$3:$K$299)</f>
        <v>57</v>
      </c>
      <c r="H1056" s="101">
        <f>Lk_p2!H1056</f>
        <v>675371</v>
      </c>
      <c r="I1056" s="0">
        <f>LOOKUP(Lk_p2!I1056,Hoja1!$O$3:$O$299,Hoja1!$K$3:$K$299)</f>
        <v>0</v>
      </c>
    </row>
    <row r="1057" spans="2:9">
      <c r="B1057" s="101">
        <f>Lk_p2!B1057</f>
        <v>8513</v>
      </c>
      <c r="C1057" s="0">
        <f>LOOKUP(Lk_p2!C1057,Hoja1!$O$3:$O$299,Hoja1!$K$3:$K$299)</f>
        <v>57</v>
      </c>
      <c r="H1057" s="101">
        <f>Lk_p2!H1057</f>
        <v>174173</v>
      </c>
      <c r="I1057" s="0">
        <f>LOOKUP(Lk_p2!I1057,Hoja1!$O$3:$O$299,Hoja1!$K$3:$K$299)</f>
        <v>3</v>
      </c>
    </row>
    <row r="1058" spans="2:9">
      <c r="B1058" s="101">
        <f>Lk_p2!B1058</f>
        <v>8521</v>
      </c>
      <c r="C1058" s="0">
        <f>LOOKUP(Lk_p2!C1058,Hoja1!$O$3:$O$299,Hoja1!$K$3:$K$299)</f>
        <v>57</v>
      </c>
      <c r="H1058" s="101">
        <f>Lk_p2!H1058</f>
        <v>210841</v>
      </c>
      <c r="I1058" s="0">
        <f>LOOKUP(Lk_p2!I1058,Hoja1!$O$3:$O$299,Hoja1!$K$3:$K$299)</f>
        <v>2</v>
      </c>
    </row>
    <row r="1059" spans="2:9">
      <c r="B1059" s="101">
        <f>Lk_p2!B1059</f>
        <v>8527</v>
      </c>
      <c r="C1059" s="0">
        <f>LOOKUP(Lk_p2!C1059,Hoja1!$O$3:$O$299,Hoja1!$K$3:$K$299)</f>
        <v>57</v>
      </c>
      <c r="H1059" s="101">
        <f>Lk_p2!H1059</f>
        <v>265843</v>
      </c>
      <c r="I1059" s="0">
        <f>LOOKUP(Lk_p2!I1059,Hoja1!$O$3:$O$299,Hoja1!$K$3:$K$299)</f>
        <v>2</v>
      </c>
    </row>
    <row r="1060" spans="2:9">
      <c r="B1060" s="101">
        <f>Lk_p2!B1060</f>
        <v>8537</v>
      </c>
      <c r="C1060" s="0">
        <f>LOOKUP(Lk_p2!C1060,Hoja1!$O$3:$O$299,Hoja1!$K$3:$K$299)</f>
        <v>57</v>
      </c>
      <c r="H1060" s="101">
        <f>Lk_p2!H1060</f>
        <v>284177</v>
      </c>
      <c r="I1060" s="0">
        <f>LOOKUP(Lk_p2!I1060,Hoja1!$O$3:$O$299,Hoja1!$K$3:$K$299)</f>
        <v>1</v>
      </c>
    </row>
    <row r="1061" spans="2:9">
      <c r="B1061" s="101">
        <f>Lk_p2!B1061</f>
        <v>8539</v>
      </c>
      <c r="C1061" s="0">
        <f>LOOKUP(Lk_p2!C1061,Hoja1!$O$3:$O$299,Hoja1!$K$3:$K$299)</f>
        <v>57</v>
      </c>
      <c r="H1061" s="101">
        <f>Lk_p2!H1061</f>
        <v>339179</v>
      </c>
      <c r="I1061" s="0">
        <f>LOOKUP(Lk_p2!I1061,Hoja1!$O$3:$O$299,Hoja1!$K$3:$K$299)</f>
        <v>1</v>
      </c>
    </row>
    <row r="1062" spans="2:9">
      <c r="B1062" s="101">
        <f>Lk_p2!B1062</f>
        <v>8543</v>
      </c>
      <c r="C1062" s="0">
        <f>LOOKUP(Lk_p2!C1062,Hoja1!$O$3:$O$299,Hoja1!$K$3:$K$299)</f>
        <v>57</v>
      </c>
      <c r="H1062" s="101">
        <f>Lk_p2!H1062</f>
        <v>375847</v>
      </c>
      <c r="I1062" s="0">
        <f>LOOKUP(Lk_p2!I1062,Hoja1!$O$3:$O$299,Hoja1!$K$3:$K$299)</f>
        <v>1</v>
      </c>
    </row>
    <row r="1063" spans="2:9">
      <c r="B1063" s="101">
        <f>Lk_p2!B1063</f>
        <v>8563</v>
      </c>
      <c r="C1063" s="0">
        <f>LOOKUP(Lk_p2!C1063,Hoja1!$O$3:$O$299,Hoja1!$K$3:$K$299)</f>
        <v>57</v>
      </c>
      <c r="H1063" s="101">
        <f>Lk_p2!H1063</f>
        <v>394181</v>
      </c>
      <c r="I1063" s="0">
        <f>LOOKUP(Lk_p2!I1063,Hoja1!$O$3:$O$299,Hoja1!$K$3:$K$299)</f>
        <v>1</v>
      </c>
    </row>
    <row r="1064" spans="2:9">
      <c r="B1064" s="101">
        <f>Lk_p2!B1064</f>
        <v>8573</v>
      </c>
      <c r="C1064" s="0">
        <f>LOOKUP(Lk_p2!C1064,Hoja1!$O$3:$O$299,Hoja1!$K$3:$K$299)</f>
        <v>57</v>
      </c>
      <c r="H1064" s="101">
        <f>Lk_p2!H1064</f>
        <v>430849</v>
      </c>
      <c r="I1064" s="0">
        <f>LOOKUP(Lk_p2!I1064,Hoja1!$O$3:$O$299,Hoja1!$K$3:$K$299)</f>
        <v>0</v>
      </c>
    </row>
    <row r="1065" spans="2:9">
      <c r="B1065" s="101">
        <f>Lk_p2!B1065</f>
        <v>8581</v>
      </c>
      <c r="C1065" s="0">
        <f>LOOKUP(Lk_p2!C1065,Hoja1!$O$3:$O$299,Hoja1!$K$3:$K$299)</f>
        <v>57</v>
      </c>
      <c r="H1065" s="101">
        <f>Lk_p2!H1065</f>
        <v>485851</v>
      </c>
      <c r="I1065" s="0">
        <f>LOOKUP(Lk_p2!I1065,Hoja1!$O$3:$O$299,Hoja1!$K$3:$K$299)</f>
        <v>0</v>
      </c>
    </row>
    <row r="1066" spans="2:9">
      <c r="B1066" s="101">
        <f>Lk_p2!B1066</f>
        <v>8597</v>
      </c>
      <c r="C1066" s="0">
        <f>LOOKUP(Lk_p2!C1066,Hoja1!$O$3:$O$299,Hoja1!$K$3:$K$299)</f>
        <v>57</v>
      </c>
      <c r="H1066" s="101">
        <f>Lk_p2!H1066</f>
        <v>540853</v>
      </c>
      <c r="I1066" s="0">
        <f>LOOKUP(Lk_p2!I1066,Hoja1!$O$3:$O$299,Hoja1!$K$3:$K$299)</f>
        <v>0</v>
      </c>
    </row>
    <row r="1067" spans="2:9">
      <c r="B1067" s="101">
        <f>Lk_p2!B1067</f>
        <v>8599</v>
      </c>
      <c r="C1067" s="0">
        <f>LOOKUP(Lk_p2!C1067,Hoja1!$O$3:$O$299,Hoja1!$K$3:$K$299)</f>
        <v>57</v>
      </c>
      <c r="H1067" s="101">
        <f>Lk_p2!H1067</f>
        <v>559187</v>
      </c>
      <c r="I1067" s="0">
        <f>LOOKUP(Lk_p2!I1067,Hoja1!$O$3:$O$299,Hoja1!$K$3:$K$299)</f>
        <v>0</v>
      </c>
    </row>
    <row r="1068" spans="2:9">
      <c r="B1068" s="101">
        <f>Lk_p2!B1068</f>
        <v>8609</v>
      </c>
      <c r="C1068" s="0">
        <f>LOOKUP(Lk_p2!C1068,Hoja1!$O$3:$O$299,Hoja1!$K$3:$K$299)</f>
        <v>57</v>
      </c>
      <c r="H1068" s="101">
        <f>Lk_p2!H1068</f>
        <v>614189</v>
      </c>
      <c r="I1068" s="0">
        <f>LOOKUP(Lk_p2!I1068,Hoja1!$O$3:$O$299,Hoja1!$K$3:$K$299)</f>
        <v>0</v>
      </c>
    </row>
    <row r="1069" spans="2:9">
      <c r="B1069" s="101">
        <f>Lk_p2!B1069</f>
        <v>8623</v>
      </c>
      <c r="C1069" s="0">
        <f>LOOKUP(Lk_p2!C1069,Hoja1!$O$3:$O$299,Hoja1!$K$3:$K$299)</f>
        <v>57</v>
      </c>
      <c r="H1069" s="101">
        <f>Lk_p2!H1069</f>
        <v>650857</v>
      </c>
      <c r="I1069" s="0">
        <f>LOOKUP(Lk_p2!I1069,Hoja1!$O$3:$O$299,Hoja1!$K$3:$K$299)</f>
        <v>0</v>
      </c>
    </row>
    <row r="1070" spans="2:9">
      <c r="B1070" s="101">
        <f>Lk_p2!B1070</f>
        <v>8627</v>
      </c>
      <c r="C1070" s="0">
        <f>LOOKUP(Lk_p2!C1070,Hoja1!$O$3:$O$299,Hoja1!$K$3:$K$299)</f>
        <v>57</v>
      </c>
      <c r="H1070" s="101">
        <f>Lk_p2!H1070</f>
        <v>669191</v>
      </c>
      <c r="I1070" s="0">
        <f>LOOKUP(Lk_p2!I1070,Hoja1!$O$3:$O$299,Hoja1!$K$3:$K$299)</f>
        <v>0</v>
      </c>
    </row>
    <row r="1071" spans="2:9">
      <c r="B1071" s="101">
        <f>Lk_p2!B1071</f>
        <v>8629</v>
      </c>
      <c r="C1071" s="0">
        <f>LOOKUP(Lk_p2!C1071,Hoja1!$O$3:$O$299,Hoja1!$K$3:$K$299)</f>
        <v>57</v>
      </c>
      <c r="H1071" s="101">
        <f>Lk_p2!H1071</f>
        <v>724193</v>
      </c>
      <c r="I1071" s="0">
        <f>LOOKUP(Lk_p2!I1071,Hoja1!$O$3:$O$299,Hoja1!$K$3:$K$299)</f>
        <v>0</v>
      </c>
    </row>
    <row r="1072" spans="2:9">
      <c r="B1072" s="101">
        <f>Lk_p2!B1072</f>
        <v>8641</v>
      </c>
      <c r="C1072" s="0">
        <f>LOOKUP(Lk_p2!C1072,Hoja1!$O$3:$O$299,Hoja1!$K$3:$K$299)</f>
        <v>57</v>
      </c>
      <c r="H1072" s="101">
        <f>Lk_p2!H1072</f>
        <v>760861</v>
      </c>
      <c r="I1072" s="0">
        <f>LOOKUP(Lk_p2!I1072,Hoja1!$O$3:$O$299,Hoja1!$K$3:$K$299)</f>
        <v>0</v>
      </c>
    </row>
    <row r="1073" spans="2:9">
      <c r="B1073" s="101">
        <f>Lk_p2!B1073</f>
        <v>8647</v>
      </c>
      <c r="C1073" s="0">
        <f>LOOKUP(Lk_p2!C1073,Hoja1!$O$3:$O$299,Hoja1!$K$3:$K$299)</f>
        <v>57</v>
      </c>
      <c r="H1073" s="101">
        <f>Lk_p2!H1073</f>
        <v>189829</v>
      </c>
      <c r="I1073" s="0">
        <f>LOOKUP(Lk_p2!I1073,Hoja1!$O$3:$O$299,Hoja1!$K$3:$K$299)</f>
        <v>3</v>
      </c>
    </row>
    <row r="1074" spans="2:9">
      <c r="B1074" s="101">
        <f>Lk_p2!B1074</f>
        <v>8663</v>
      </c>
      <c r="C1074" s="0">
        <f>LOOKUP(Lk_p2!C1074,Hoja1!$O$3:$O$299,Hoja1!$K$3:$K$299)</f>
        <v>57</v>
      </c>
      <c r="H1074" s="101">
        <f>Lk_p2!H1074</f>
        <v>229793</v>
      </c>
      <c r="I1074" s="0">
        <f>LOOKUP(Lk_p2!I1074,Hoja1!$O$3:$O$299,Hoja1!$K$3:$K$299)</f>
        <v>2</v>
      </c>
    </row>
    <row r="1075" spans="2:9">
      <c r="B1075" s="101">
        <f>Lk_p2!B1075</f>
        <v>8669</v>
      </c>
      <c r="C1075" s="0">
        <f>LOOKUP(Lk_p2!C1075,Hoja1!$O$3:$O$299,Hoja1!$K$3:$K$299)</f>
        <v>57</v>
      </c>
      <c r="H1075" s="101">
        <f>Lk_p2!H1075</f>
        <v>289739</v>
      </c>
      <c r="I1075" s="0">
        <f>LOOKUP(Lk_p2!I1075,Hoja1!$O$3:$O$299,Hoja1!$K$3:$K$299)</f>
        <v>2</v>
      </c>
    </row>
    <row r="1076" spans="2:9">
      <c r="B1076" s="101">
        <f>Lk_p2!B1076</f>
        <v>8677</v>
      </c>
      <c r="C1076" s="0">
        <f>LOOKUP(Lk_p2!C1076,Hoja1!$O$3:$O$299,Hoja1!$K$3:$K$299)</f>
        <v>57</v>
      </c>
      <c r="H1076" s="101">
        <f>Lk_p2!H1076</f>
        <v>309721</v>
      </c>
      <c r="I1076" s="0">
        <f>LOOKUP(Lk_p2!I1076,Hoja1!$O$3:$O$299,Hoja1!$K$3:$K$299)</f>
        <v>1</v>
      </c>
    </row>
    <row r="1077" spans="2:9">
      <c r="B1077" s="101">
        <f>Lk_p2!B1077</f>
        <v>8681</v>
      </c>
      <c r="C1077" s="0">
        <f>LOOKUP(Lk_p2!C1077,Hoja1!$O$3:$O$299,Hoja1!$K$3:$K$299)</f>
        <v>57</v>
      </c>
      <c r="H1077" s="101">
        <f>Lk_p2!H1077</f>
        <v>369667</v>
      </c>
      <c r="I1077" s="0">
        <f>LOOKUP(Lk_p2!I1077,Hoja1!$O$3:$O$299,Hoja1!$K$3:$K$299)</f>
        <v>1</v>
      </c>
    </row>
    <row r="1078" spans="2:9">
      <c r="B1078" s="101">
        <f>Lk_p2!B1078</f>
        <v>8689</v>
      </c>
      <c r="C1078" s="0">
        <f>LOOKUP(Lk_p2!C1078,Hoja1!$O$3:$O$299,Hoja1!$K$3:$K$299)</f>
        <v>57</v>
      </c>
      <c r="H1078" s="101">
        <f>Lk_p2!H1078</f>
        <v>409631</v>
      </c>
      <c r="I1078" s="0">
        <f>LOOKUP(Lk_p2!I1078,Hoja1!$O$3:$O$299,Hoja1!$K$3:$K$299)</f>
        <v>1</v>
      </c>
    </row>
    <row r="1079" spans="2:9">
      <c r="B1079" s="101">
        <f>Lk_p2!B1079</f>
        <v>8693</v>
      </c>
      <c r="C1079" s="0">
        <f>LOOKUP(Lk_p2!C1079,Hoja1!$O$3:$O$299,Hoja1!$K$3:$K$299)</f>
        <v>57</v>
      </c>
      <c r="H1079" s="101">
        <f>Lk_p2!H1079</f>
        <v>429613</v>
      </c>
      <c r="I1079" s="0">
        <f>LOOKUP(Lk_p2!I1079,Hoja1!$O$3:$O$299,Hoja1!$K$3:$K$299)</f>
        <v>0</v>
      </c>
    </row>
    <row r="1080" spans="2:9">
      <c r="B1080" s="101">
        <f>Lk_p2!B1080</f>
        <v>8699</v>
      </c>
      <c r="C1080" s="0">
        <f>LOOKUP(Lk_p2!C1080,Hoja1!$O$3:$O$299,Hoja1!$K$3:$K$299)</f>
        <v>57</v>
      </c>
      <c r="H1080" s="101">
        <f>Lk_p2!H1080</f>
        <v>469577</v>
      </c>
      <c r="I1080" s="0">
        <f>LOOKUP(Lk_p2!I1080,Hoja1!$O$3:$O$299,Hoja1!$K$3:$K$299)</f>
        <v>0</v>
      </c>
    </row>
    <row r="1081" spans="2:9">
      <c r="B1081" s="101">
        <f>Lk_p2!B1081</f>
        <v>8707</v>
      </c>
      <c r="C1081" s="0">
        <f>LOOKUP(Lk_p2!C1081,Hoja1!$O$3:$O$299,Hoja1!$K$3:$K$299)</f>
        <v>57</v>
      </c>
      <c r="H1081" s="101">
        <f>Lk_p2!H1081</f>
        <v>529523</v>
      </c>
      <c r="I1081" s="0">
        <f>LOOKUP(Lk_p2!I1081,Hoja1!$O$3:$O$299,Hoja1!$K$3:$K$299)</f>
        <v>0</v>
      </c>
    </row>
    <row r="1082" spans="2:9">
      <c r="B1082" s="101">
        <f>Lk_p2!B1082</f>
        <v>8713</v>
      </c>
      <c r="C1082" s="0">
        <f>LOOKUP(Lk_p2!C1082,Hoja1!$O$3:$O$299,Hoja1!$K$3:$K$299)</f>
        <v>57</v>
      </c>
      <c r="H1082" s="101">
        <f>Lk_p2!H1082</f>
        <v>589469</v>
      </c>
      <c r="I1082" s="0">
        <f>LOOKUP(Lk_p2!I1082,Hoja1!$O$3:$O$299,Hoja1!$K$3:$K$299)</f>
        <v>0</v>
      </c>
    </row>
    <row r="1083" spans="2:9">
      <c r="B1083" s="101">
        <f>Lk_p2!B1083</f>
        <v>8719</v>
      </c>
      <c r="C1083" s="0">
        <f>LOOKUP(Lk_p2!C1083,Hoja1!$O$3:$O$299,Hoja1!$K$3:$K$299)</f>
        <v>57</v>
      </c>
      <c r="H1083" s="101">
        <f>Lk_p2!H1083</f>
        <v>609451</v>
      </c>
      <c r="I1083" s="0">
        <f>LOOKUP(Lk_p2!I1083,Hoja1!$O$3:$O$299,Hoja1!$K$3:$K$299)</f>
        <v>0</v>
      </c>
    </row>
    <row r="1084" spans="2:9">
      <c r="B1084" s="101">
        <f>Lk_p2!B1084</f>
        <v>8731</v>
      </c>
      <c r="C1084" s="0">
        <f>LOOKUP(Lk_p2!C1084,Hoja1!$O$3:$O$299,Hoja1!$K$3:$K$299)</f>
        <v>57</v>
      </c>
      <c r="H1084" s="101">
        <f>Lk_p2!H1084</f>
        <v>669397</v>
      </c>
      <c r="I1084" s="0">
        <f>LOOKUP(Lk_p2!I1084,Hoja1!$O$3:$O$299,Hoja1!$K$3:$K$299)</f>
        <v>0</v>
      </c>
    </row>
    <row r="1085" spans="2:9">
      <c r="B1085" s="101">
        <f>Lk_p2!B1085</f>
        <v>8737</v>
      </c>
      <c r="C1085" s="0">
        <f>LOOKUP(Lk_p2!C1085,Hoja1!$O$3:$O$299,Hoja1!$K$3:$K$299)</f>
        <v>57</v>
      </c>
      <c r="H1085" s="101">
        <f>Lk_p2!H1085</f>
        <v>709361</v>
      </c>
      <c r="I1085" s="0">
        <f>LOOKUP(Lk_p2!I1085,Hoja1!$O$3:$O$299,Hoja1!$K$3:$K$299)</f>
        <v>0</v>
      </c>
    </row>
    <row r="1086" spans="2:9">
      <c r="B1086" s="101">
        <f>Lk_p2!B1086</f>
        <v>8741</v>
      </c>
      <c r="C1086" s="0">
        <f>LOOKUP(Lk_p2!C1086,Hoja1!$O$3:$O$299,Hoja1!$K$3:$K$299)</f>
        <v>57</v>
      </c>
      <c r="H1086" s="101">
        <f>Lk_p2!H1086</f>
        <v>729343</v>
      </c>
      <c r="I1086" s="0">
        <f>LOOKUP(Lk_p2!I1086,Hoja1!$O$3:$O$299,Hoja1!$K$3:$K$299)</f>
        <v>0</v>
      </c>
    </row>
    <row r="1087" spans="2:9">
      <c r="B1087" s="101">
        <f>Lk_p2!B1087</f>
        <v>8747</v>
      </c>
      <c r="C1087" s="0">
        <f>LOOKUP(Lk_p2!C1087,Hoja1!$O$3:$O$299,Hoja1!$K$3:$K$299)</f>
        <v>57</v>
      </c>
      <c r="H1087" s="101">
        <f>Lk_p2!H1087</f>
        <v>789289</v>
      </c>
      <c r="I1087" s="0">
        <f>LOOKUP(Lk_p2!I1087,Hoja1!$O$3:$O$299,Hoja1!$K$3:$K$299)</f>
        <v>0</v>
      </c>
    </row>
    <row r="1088" spans="2:9">
      <c r="B1088" s="101">
        <f>Lk_p2!B1088</f>
        <v>8753</v>
      </c>
      <c r="C1088" s="0">
        <f>LOOKUP(Lk_p2!C1088,Hoja1!$O$3:$O$299,Hoja1!$K$3:$K$299)</f>
        <v>57</v>
      </c>
      <c r="H1088" s="101">
        <f>Lk_p2!H1088</f>
        <v>829253</v>
      </c>
      <c r="I1088" s="0">
        <f>LOOKUP(Lk_p2!I1088,Hoja1!$O$3:$O$299,Hoja1!$K$3:$K$299)</f>
        <v>0</v>
      </c>
    </row>
    <row r="1089" spans="2:9">
      <c r="B1089" s="101">
        <f>Lk_p2!B1089</f>
        <v>8761</v>
      </c>
      <c r="C1089" s="0">
        <f>LOOKUP(Lk_p2!C1089,Hoja1!$O$3:$O$299,Hoja1!$K$3:$K$299)</f>
        <v>57</v>
      </c>
      <c r="H1089" s="101">
        <f>Lk_p2!H1089</f>
        <v>889199</v>
      </c>
      <c r="I1089" s="0">
        <f>LOOKUP(Lk_p2!I1089,Hoja1!$O$3:$O$299,Hoja1!$K$3:$K$299)</f>
        <v>0</v>
      </c>
    </row>
    <row r="1090" spans="2:9">
      <c r="B1090" s="101">
        <f>Lk_p2!B1090</f>
        <v>8779</v>
      </c>
      <c r="C1090" s="0">
        <f>LOOKUP(Lk_p2!C1090,Hoja1!$O$3:$O$299,Hoja1!$K$3:$K$299)</f>
        <v>57</v>
      </c>
      <c r="H1090" s="101">
        <f>Lk_p2!H1090</f>
        <v>197657</v>
      </c>
      <c r="I1090" s="0">
        <f>LOOKUP(Lk_p2!I1090,Hoja1!$O$3:$O$299,Hoja1!$K$3:$K$299)</f>
        <v>3</v>
      </c>
    </row>
    <row r="1091" spans="2:9">
      <c r="B1091" s="101">
        <f>Lk_p2!B1091</f>
        <v>8783</v>
      </c>
      <c r="C1091" s="0">
        <f>LOOKUP(Lk_p2!C1091,Hoja1!$O$3:$O$299,Hoja1!$K$3:$K$299)</f>
        <v>57</v>
      </c>
      <c r="H1091" s="101">
        <f>Lk_p2!H1091</f>
        <v>239269</v>
      </c>
      <c r="I1091" s="0">
        <f>LOOKUP(Lk_p2!I1091,Hoja1!$O$3:$O$299,Hoja1!$K$3:$K$299)</f>
        <v>2</v>
      </c>
    </row>
    <row r="1092" spans="2:9">
      <c r="B1092" s="101">
        <f>Lk_p2!B1092</f>
        <v>8803</v>
      </c>
      <c r="C1092" s="0">
        <f>LOOKUP(Lk_p2!C1092,Hoja1!$O$3:$O$299,Hoja1!$K$3:$K$299)</f>
        <v>57</v>
      </c>
      <c r="H1092" s="101">
        <f>Lk_p2!H1092</f>
        <v>301687</v>
      </c>
      <c r="I1092" s="0">
        <f>LOOKUP(Lk_p2!I1092,Hoja1!$O$3:$O$299,Hoja1!$K$3:$K$299)</f>
        <v>1</v>
      </c>
    </row>
    <row r="1093" spans="2:9">
      <c r="B1093" s="101">
        <f>Lk_p2!B1093</f>
        <v>8807</v>
      </c>
      <c r="C1093" s="0">
        <f>LOOKUP(Lk_p2!C1093,Hoja1!$O$3:$O$299,Hoja1!$K$3:$K$299)</f>
        <v>57</v>
      </c>
      <c r="H1093" s="101">
        <f>Lk_p2!H1093</f>
        <v>322493</v>
      </c>
      <c r="I1093" s="0">
        <f>LOOKUP(Lk_p2!I1093,Hoja1!$O$3:$O$299,Hoja1!$K$3:$K$299)</f>
        <v>1</v>
      </c>
    </row>
    <row r="1094" spans="2:9">
      <c r="B1094" s="101">
        <f>Lk_p2!B1094</f>
        <v>8819</v>
      </c>
      <c r="C1094" s="0">
        <f>LOOKUP(Lk_p2!C1094,Hoja1!$O$3:$O$299,Hoja1!$K$3:$K$299)</f>
        <v>57</v>
      </c>
      <c r="H1094" s="101">
        <f>Lk_p2!H1094</f>
        <v>384911</v>
      </c>
      <c r="I1094" s="0">
        <f>LOOKUP(Lk_p2!I1094,Hoja1!$O$3:$O$299,Hoja1!$K$3:$K$299)</f>
        <v>1</v>
      </c>
    </row>
    <row r="1095" spans="2:9">
      <c r="B1095" s="101">
        <f>Lk_p2!B1095</f>
        <v>8821</v>
      </c>
      <c r="C1095" s="0">
        <f>LOOKUP(Lk_p2!C1095,Hoja1!$O$3:$O$299,Hoja1!$K$3:$K$299)</f>
        <v>57</v>
      </c>
      <c r="H1095" s="101">
        <f>Lk_p2!H1095</f>
        <v>426523</v>
      </c>
      <c r="I1095" s="0">
        <f>LOOKUP(Lk_p2!I1095,Hoja1!$O$3:$O$299,Hoja1!$K$3:$K$299)</f>
        <v>0</v>
      </c>
    </row>
    <row r="1096" spans="2:9">
      <c r="B1096" s="101">
        <f>Lk_p2!B1096</f>
        <v>8831</v>
      </c>
      <c r="C1096" s="0">
        <f>LOOKUP(Lk_p2!C1096,Hoja1!$O$3:$O$299,Hoja1!$K$3:$K$299)</f>
        <v>57</v>
      </c>
      <c r="H1096" s="101">
        <f>Lk_p2!H1096</f>
        <v>447329</v>
      </c>
      <c r="I1096" s="0">
        <f>LOOKUP(Lk_p2!I1096,Hoja1!$O$3:$O$299,Hoja1!$K$3:$K$299)</f>
        <v>0</v>
      </c>
    </row>
    <row r="1097" spans="2:9">
      <c r="B1097" s="101">
        <f>Lk_p2!B1097</f>
        <v>8837</v>
      </c>
      <c r="C1097" s="0">
        <f>LOOKUP(Lk_p2!C1097,Hoja1!$O$3:$O$299,Hoja1!$K$3:$K$299)</f>
        <v>57</v>
      </c>
      <c r="H1097" s="101">
        <f>Lk_p2!H1097</f>
        <v>488941</v>
      </c>
      <c r="I1097" s="0">
        <f>LOOKUP(Lk_p2!I1097,Hoja1!$O$3:$O$299,Hoja1!$K$3:$K$299)</f>
        <v>0</v>
      </c>
    </row>
    <row r="1098" spans="2:9">
      <c r="B1098" s="101">
        <f>Lk_p2!B1098</f>
        <v>8839</v>
      </c>
      <c r="C1098" s="0">
        <f>LOOKUP(Lk_p2!C1098,Hoja1!$O$3:$O$299,Hoja1!$K$3:$K$299)</f>
        <v>57</v>
      </c>
      <c r="H1098" s="101">
        <f>Lk_p2!H1098</f>
        <v>551359</v>
      </c>
      <c r="I1098" s="0">
        <f>LOOKUP(Lk_p2!I1098,Hoja1!$O$3:$O$299,Hoja1!$K$3:$K$299)</f>
        <v>0</v>
      </c>
    </row>
    <row r="1099" spans="2:9">
      <c r="B1099" s="101">
        <f>Lk_p2!B1099</f>
        <v>8849</v>
      </c>
      <c r="C1099" s="0">
        <f>LOOKUP(Lk_p2!C1099,Hoja1!$O$3:$O$299,Hoja1!$K$3:$K$299)</f>
        <v>57</v>
      </c>
      <c r="H1099" s="101">
        <f>Lk_p2!H1099</f>
        <v>613777</v>
      </c>
      <c r="I1099" s="0">
        <f>LOOKUP(Lk_p2!I1099,Hoja1!$O$3:$O$299,Hoja1!$K$3:$K$299)</f>
        <v>0</v>
      </c>
    </row>
    <row r="1100" spans="2:9">
      <c r="B1100" s="101">
        <f>Lk_p2!B1100</f>
        <v>8861</v>
      </c>
      <c r="C1100" s="0">
        <f>LOOKUP(Lk_p2!C1100,Hoja1!$O$3:$O$299,Hoja1!$K$3:$K$299)</f>
        <v>57</v>
      </c>
      <c r="H1100" s="101">
        <f>Lk_p2!H1100</f>
        <v>634583</v>
      </c>
      <c r="I1100" s="0">
        <f>LOOKUP(Lk_p2!I1100,Hoja1!$O$3:$O$299,Hoja1!$K$3:$K$299)</f>
        <v>0</v>
      </c>
    </row>
    <row r="1101" spans="2:9">
      <c r="B1101" s="101">
        <f>Lk_p2!B1101</f>
        <v>8863</v>
      </c>
      <c r="C1101" s="0">
        <f>LOOKUP(Lk_p2!C1101,Hoja1!$O$3:$O$299,Hoja1!$K$3:$K$299)</f>
        <v>57</v>
      </c>
      <c r="H1101" s="101">
        <f>Lk_p2!H1101</f>
        <v>697001</v>
      </c>
      <c r="I1101" s="0">
        <f>LOOKUP(Lk_p2!I1101,Hoja1!$O$3:$O$299,Hoja1!$K$3:$K$299)</f>
        <v>0</v>
      </c>
    </row>
    <row r="1102" spans="2:9">
      <c r="B1102" s="101">
        <f>Lk_p2!B1102</f>
        <v>8867</v>
      </c>
      <c r="C1102" s="0">
        <f>LOOKUP(Lk_p2!C1102,Hoja1!$O$3:$O$299,Hoja1!$K$3:$K$299)</f>
        <v>57</v>
      </c>
      <c r="H1102" s="101">
        <f>Lk_p2!H1102</f>
        <v>738613</v>
      </c>
      <c r="I1102" s="0">
        <f>LOOKUP(Lk_p2!I1102,Hoja1!$O$3:$O$299,Hoja1!$K$3:$K$299)</f>
        <v>0</v>
      </c>
    </row>
    <row r="1103" spans="2:9">
      <c r="B1103" s="101">
        <f>Lk_p2!B1103</f>
        <v>8887</v>
      </c>
      <c r="C1103" s="0">
        <f>LOOKUP(Lk_p2!C1103,Hoja1!$O$3:$O$299,Hoja1!$K$3:$K$299)</f>
        <v>57</v>
      </c>
      <c r="H1103" s="101">
        <f>Lk_p2!H1103</f>
        <v>759419</v>
      </c>
      <c r="I1103" s="0">
        <f>LOOKUP(Lk_p2!I1103,Hoja1!$O$3:$O$299,Hoja1!$K$3:$K$299)</f>
        <v>0</v>
      </c>
    </row>
    <row r="1104" spans="2:9">
      <c r="B1104" s="101">
        <f>Lk_p2!B1104</f>
        <v>8893</v>
      </c>
      <c r="C1104" s="0">
        <f>LOOKUP(Lk_p2!C1104,Hoja1!$O$3:$O$299,Hoja1!$K$3:$K$299)</f>
        <v>57</v>
      </c>
      <c r="H1104" s="101">
        <f>Lk_p2!H1104</f>
        <v>821837</v>
      </c>
      <c r="I1104" s="0">
        <f>LOOKUP(Lk_p2!I1104,Hoja1!$O$3:$O$299,Hoja1!$K$3:$K$299)</f>
        <v>0</v>
      </c>
    </row>
    <row r="1105" spans="2:9">
      <c r="B1105" s="101">
        <f>Lk_p2!B1105</f>
        <v>8923</v>
      </c>
      <c r="C1105" s="0">
        <f>LOOKUP(Lk_p2!C1105,Hoja1!$O$3:$O$299,Hoja1!$K$3:$K$299)</f>
        <v>56</v>
      </c>
      <c r="H1105" s="101">
        <f>Lk_p2!H1105</f>
        <v>863449</v>
      </c>
      <c r="I1105" s="0">
        <f>LOOKUP(Lk_p2!I1105,Hoja1!$O$3:$O$299,Hoja1!$K$3:$K$299)</f>
        <v>0</v>
      </c>
    </row>
    <row r="1106" spans="2:9">
      <c r="B1106" s="101">
        <f>Lk_p2!B1106</f>
        <v>8929</v>
      </c>
      <c r="C1106" s="0">
        <f>LOOKUP(Lk_p2!C1106,Hoja1!$O$3:$O$299,Hoja1!$K$3:$K$299)</f>
        <v>56</v>
      </c>
      <c r="H1106" s="101">
        <f>Lk_p2!H1106</f>
        <v>925867</v>
      </c>
      <c r="I1106" s="0">
        <f>LOOKUP(Lk_p2!I1106,Hoja1!$O$3:$O$299,Hoja1!$K$3:$K$299)</f>
        <v>0</v>
      </c>
    </row>
    <row r="1107" spans="2:9">
      <c r="B1107" s="101">
        <f>Lk_p2!B1107</f>
        <v>8933</v>
      </c>
      <c r="C1107" s="0">
        <f>LOOKUP(Lk_p2!C1107,Hoja1!$O$3:$O$299,Hoja1!$K$3:$K$299)</f>
        <v>56</v>
      </c>
      <c r="H1107" s="101">
        <f>Lk_p2!H1107</f>
        <v>1009091</v>
      </c>
      <c r="I1107" s="0">
        <f>LOOKUP(Lk_p2!I1107,Hoja1!$O$3:$O$299,Hoja1!$K$3:$K$299)</f>
        <v>0</v>
      </c>
    </row>
    <row r="1108" spans="2:9">
      <c r="B1108" s="101">
        <f>Lk_p2!B1108</f>
        <v>8941</v>
      </c>
      <c r="C1108" s="0">
        <f>LOOKUP(Lk_p2!C1108,Hoja1!$O$3:$O$299,Hoja1!$K$3:$K$299)</f>
        <v>56</v>
      </c>
      <c r="H1108" s="101">
        <f>Lk_p2!H1108</f>
        <v>46759</v>
      </c>
      <c r="I1108" s="0">
        <f>LOOKUP(Lk_p2!I1108,Hoja1!$O$3:$O$299,Hoja1!$K$3:$K$299)</f>
        <v>14</v>
      </c>
    </row>
    <row r="1109" spans="2:9">
      <c r="B1109" s="101">
        <f>Lk_p2!B1109</f>
        <v>8951</v>
      </c>
      <c r="C1109" s="0">
        <f>LOOKUP(Lk_p2!C1109,Hoja1!$O$3:$O$299,Hoja1!$K$3:$K$299)</f>
        <v>56</v>
      </c>
      <c r="H1109" s="101">
        <f>Lk_p2!H1109</f>
        <v>58957</v>
      </c>
      <c r="I1109" s="0">
        <f>LOOKUP(Lk_p2!I1109,Hoja1!$O$3:$O$299,Hoja1!$K$3:$K$299)</f>
        <v>8</v>
      </c>
    </row>
    <row r="1110" spans="2:9">
      <c r="B1110" s="101">
        <f>Lk_p2!B1110</f>
        <v>8963</v>
      </c>
      <c r="C1110" s="0">
        <f>LOOKUP(Lk_p2!C1110,Hoja1!$O$3:$O$299,Hoja1!$K$3:$K$299)</f>
        <v>56</v>
      </c>
      <c r="H1110" s="101">
        <f>Lk_p2!H1110</f>
        <v>71369</v>
      </c>
      <c r="I1110" s="0">
        <f>LOOKUP(Lk_p2!I1110,Hoja1!$O$3:$O$299,Hoja1!$K$3:$K$299)</f>
        <v>7</v>
      </c>
    </row>
    <row r="1111" spans="2:9">
      <c r="B1111" s="101">
        <f>Lk_p2!B1111</f>
        <v>8969</v>
      </c>
      <c r="C1111" s="0">
        <f>LOOKUP(Lk_p2!C1111,Hoja1!$O$3:$O$299,Hoja1!$K$3:$K$299)</f>
        <v>56</v>
      </c>
      <c r="H1111" s="101">
        <f>Lk_p2!H1111</f>
        <v>63023</v>
      </c>
      <c r="I1111" s="0">
        <f>LOOKUP(Lk_p2!I1111,Hoja1!$O$3:$O$299,Hoja1!$K$3:$K$299)</f>
        <v>7</v>
      </c>
    </row>
    <row r="1112" spans="2:9">
      <c r="B1112" s="101">
        <f>Lk_p2!B1112</f>
        <v>8971</v>
      </c>
      <c r="C1112" s="0">
        <f>LOOKUP(Lk_p2!C1112,Hoja1!$O$3:$O$299,Hoja1!$K$3:$K$299)</f>
        <v>56</v>
      </c>
      <c r="H1112" s="101">
        <f>Lk_p2!H1112</f>
        <v>76291</v>
      </c>
      <c r="I1112" s="0">
        <f>LOOKUP(Lk_p2!I1112,Hoja1!$O$3:$O$299,Hoja1!$K$3:$K$299)</f>
        <v>6</v>
      </c>
    </row>
    <row r="1113" spans="2:9">
      <c r="B1113" s="101">
        <f>Lk_p2!B1113</f>
        <v>8999</v>
      </c>
      <c r="C1113" s="0">
        <f>LOOKUP(Lk_p2!C1113,Hoja1!$O$3:$O$299,Hoja1!$K$3:$K$299)</f>
        <v>56</v>
      </c>
      <c r="H1113" s="101">
        <f>Lk_p2!H1113</f>
        <v>96193</v>
      </c>
      <c r="I1113" s="0">
        <f>LOOKUP(Lk_p2!I1113,Hoja1!$O$3:$O$299,Hoja1!$K$3:$K$299)</f>
        <v>6</v>
      </c>
    </row>
    <row r="1114" spans="2:9">
      <c r="B1114" s="101">
        <f>Lk_p2!B1114</f>
        <v>9001</v>
      </c>
      <c r="C1114" s="0">
        <f>LOOKUP(Lk_p2!C1114,Hoja1!$O$3:$O$299,Hoja1!$K$3:$K$299)</f>
        <v>56</v>
      </c>
      <c r="H1114" s="101">
        <f>Lk_p2!H1114</f>
        <v>75221</v>
      </c>
      <c r="I1114" s="0">
        <f>LOOKUP(Lk_p2!I1114,Hoja1!$O$3:$O$299,Hoja1!$K$3:$K$299)</f>
        <v>7</v>
      </c>
    </row>
    <row r="1115" spans="2:9">
      <c r="B1115" s="101">
        <f>Lk_p2!B1115</f>
        <v>9007</v>
      </c>
      <c r="C1115" s="0">
        <f>LOOKUP(Lk_p2!C1115,Hoja1!$O$3:$O$299,Hoja1!$K$3:$K$299)</f>
        <v>56</v>
      </c>
      <c r="H1115" s="101">
        <f>Lk_p2!H1115</f>
        <v>91057</v>
      </c>
      <c r="I1115" s="0">
        <f>LOOKUP(Lk_p2!I1115,Hoja1!$O$3:$O$299,Hoja1!$K$3:$K$299)</f>
        <v>6</v>
      </c>
    </row>
    <row r="1116" spans="2:9">
      <c r="B1116" s="101">
        <f>Lk_p2!B1116</f>
        <v>9011</v>
      </c>
      <c r="C1116" s="0">
        <f>LOOKUP(Lk_p2!C1116,Hoja1!$O$3:$O$299,Hoja1!$K$3:$K$299)</f>
        <v>56</v>
      </c>
      <c r="H1116" s="101">
        <f>Lk_p2!H1116</f>
        <v>114811</v>
      </c>
      <c r="I1116" s="0">
        <f>LOOKUP(Lk_p2!I1116,Hoja1!$O$3:$O$299,Hoja1!$K$3:$K$299)</f>
        <v>5</v>
      </c>
    </row>
    <row r="1117" spans="2:9">
      <c r="B1117" s="101">
        <f>Lk_p2!B1117</f>
        <v>9013</v>
      </c>
      <c r="C1117" s="0">
        <f>LOOKUP(Lk_p2!C1117,Hoja1!$O$3:$O$299,Hoja1!$K$3:$K$299)</f>
        <v>56</v>
      </c>
      <c r="H1117" s="101">
        <f>Lk_p2!H1117</f>
        <v>122729</v>
      </c>
      <c r="I1117" s="0">
        <f>LOOKUP(Lk_p2!I1117,Hoja1!$O$3:$O$299,Hoja1!$K$3:$K$299)</f>
        <v>5</v>
      </c>
    </row>
    <row r="1118" spans="2:9">
      <c r="B1118" s="101">
        <f>Lk_p2!B1118</f>
        <v>9029</v>
      </c>
      <c r="C1118" s="0">
        <f>LOOKUP(Lk_p2!C1118,Hoja1!$O$3:$O$299,Hoja1!$K$3:$K$299)</f>
        <v>56</v>
      </c>
      <c r="H1118" s="101">
        <f>Lk_p2!H1118</f>
        <v>83353</v>
      </c>
      <c r="I1118" s="0">
        <f>LOOKUP(Lk_p2!I1118,Hoja1!$O$3:$O$299,Hoja1!$K$3:$K$299)</f>
        <v>6</v>
      </c>
    </row>
    <row r="1119" spans="2:9">
      <c r="B1119" s="101">
        <f>Lk_p2!B1119</f>
        <v>9041</v>
      </c>
      <c r="C1119" s="0">
        <f>LOOKUP(Lk_p2!C1119,Hoja1!$O$3:$O$299,Hoja1!$K$3:$K$299)</f>
        <v>56</v>
      </c>
      <c r="H1119" s="101">
        <f>Lk_p2!H1119</f>
        <v>100901</v>
      </c>
      <c r="I1119" s="0">
        <f>LOOKUP(Lk_p2!I1119,Hoja1!$O$3:$O$299,Hoja1!$K$3:$K$299)</f>
        <v>5</v>
      </c>
    </row>
    <row r="1120" spans="2:9">
      <c r="B1120" s="101">
        <f>Lk_p2!B1120</f>
        <v>9043</v>
      </c>
      <c r="C1120" s="0">
        <f>LOOKUP(Lk_p2!C1120,Hoja1!$O$3:$O$299,Hoja1!$K$3:$K$299)</f>
        <v>56</v>
      </c>
      <c r="H1120" s="101">
        <f>Lk_p2!H1120</f>
        <v>127223</v>
      </c>
      <c r="I1120" s="0">
        <f>LOOKUP(Lk_p2!I1120,Hoja1!$O$3:$O$299,Hoja1!$K$3:$K$299)</f>
        <v>5</v>
      </c>
    </row>
    <row r="1121" spans="2:9">
      <c r="B1121" s="101">
        <f>Lk_p2!B1121</f>
        <v>9049</v>
      </c>
      <c r="C1121" s="0">
        <f>LOOKUP(Lk_p2!C1121,Hoja1!$O$3:$O$299,Hoja1!$K$3:$K$299)</f>
        <v>56</v>
      </c>
      <c r="H1121" s="101">
        <f>Lk_p2!H1121</f>
        <v>135997</v>
      </c>
      <c r="I1121" s="0">
        <f>LOOKUP(Lk_p2!I1121,Hoja1!$O$3:$O$299,Hoja1!$K$3:$K$299)</f>
        <v>5</v>
      </c>
    </row>
    <row r="1122" spans="2:9">
      <c r="B1122" s="101">
        <f>Lk_p2!B1122</f>
        <v>9059</v>
      </c>
      <c r="C1122" s="0">
        <f>LOOKUP(Lk_p2!C1122,Hoja1!$O$3:$O$299,Hoja1!$K$3:$K$299)</f>
        <v>56</v>
      </c>
      <c r="H1122" s="101">
        <f>Lk_p2!H1122</f>
        <v>162319</v>
      </c>
      <c r="I1122" s="0">
        <f>LOOKUP(Lk_p2!I1122,Hoja1!$O$3:$O$299,Hoja1!$K$3:$K$299)</f>
        <v>4</v>
      </c>
    </row>
    <row r="1123" spans="2:9">
      <c r="B1123" s="101">
        <f>Lk_p2!B1123</f>
        <v>9067</v>
      </c>
      <c r="C1123" s="0">
        <f>LOOKUP(Lk_p2!C1123,Hoja1!$O$3:$O$299,Hoja1!$K$3:$K$299)</f>
        <v>56</v>
      </c>
      <c r="H1123" s="101">
        <f>Lk_p2!H1123</f>
        <v>87419</v>
      </c>
      <c r="I1123" s="0">
        <f>LOOKUP(Lk_p2!I1123,Hoja1!$O$3:$O$299,Hoja1!$K$3:$K$299)</f>
        <v>6</v>
      </c>
    </row>
    <row r="1124" spans="2:9">
      <c r="B1124" s="101">
        <f>Lk_p2!B1124</f>
        <v>9091</v>
      </c>
      <c r="C1124" s="0">
        <f>LOOKUP(Lk_p2!C1124,Hoja1!$O$3:$O$299,Hoja1!$K$3:$K$299)</f>
        <v>56</v>
      </c>
      <c r="H1124" s="101">
        <f>Lk_p2!H1124</f>
        <v>105823</v>
      </c>
      <c r="I1124" s="0">
        <f>LOOKUP(Lk_p2!I1124,Hoja1!$O$3:$O$299,Hoja1!$K$3:$K$299)</f>
        <v>5</v>
      </c>
    </row>
    <row r="1125" spans="2:9">
      <c r="B1125" s="101">
        <f>Lk_p2!B1125</f>
        <v>9103</v>
      </c>
      <c r="C1125" s="0">
        <f>LOOKUP(Lk_p2!C1125,Hoja1!$O$3:$O$299,Hoja1!$K$3:$K$299)</f>
        <v>56</v>
      </c>
      <c r="H1125" s="101">
        <f>Lk_p2!H1125</f>
        <v>133429</v>
      </c>
      <c r="I1125" s="0">
        <f>LOOKUP(Lk_p2!I1125,Hoja1!$O$3:$O$299,Hoja1!$K$3:$K$299)</f>
        <v>5</v>
      </c>
    </row>
    <row r="1126" spans="2:9">
      <c r="B1126" s="101">
        <f>Lk_p2!B1126</f>
        <v>9109</v>
      </c>
      <c r="C1126" s="0">
        <f>LOOKUP(Lk_p2!C1126,Hoja1!$O$3:$O$299,Hoja1!$K$3:$K$299)</f>
        <v>56</v>
      </c>
      <c r="H1126" s="101">
        <f>Lk_p2!H1126</f>
        <v>142631</v>
      </c>
      <c r="I1126" s="0">
        <f>LOOKUP(Lk_p2!I1126,Hoja1!$O$3:$O$299,Hoja1!$K$3:$K$299)</f>
        <v>4</v>
      </c>
    </row>
    <row r="1127" spans="2:9">
      <c r="B1127" s="101">
        <f>Lk_p2!B1127</f>
        <v>9127</v>
      </c>
      <c r="C1127" s="0">
        <f>LOOKUP(Lk_p2!C1127,Hoja1!$O$3:$O$299,Hoja1!$K$3:$K$299)</f>
        <v>56</v>
      </c>
      <c r="H1127" s="101">
        <f>Lk_p2!H1127</f>
        <v>170237</v>
      </c>
      <c r="I1127" s="0">
        <f>LOOKUP(Lk_p2!I1127,Hoja1!$O$3:$O$299,Hoja1!$K$3:$K$299)</f>
        <v>3</v>
      </c>
    </row>
    <row r="1128" spans="2:9">
      <c r="B1128" s="101">
        <f>Lk_p2!B1128</f>
        <v>9133</v>
      </c>
      <c r="C1128" s="0">
        <f>LOOKUP(Lk_p2!C1128,Hoja1!$O$3:$O$299,Hoja1!$K$3:$K$299)</f>
        <v>56</v>
      </c>
      <c r="H1128" s="101">
        <f>Lk_p2!H1128</f>
        <v>188641</v>
      </c>
      <c r="I1128" s="0">
        <f>LOOKUP(Lk_p2!I1128,Hoja1!$O$3:$O$299,Hoja1!$K$3:$K$299)</f>
        <v>3</v>
      </c>
    </row>
    <row r="1129" spans="2:9">
      <c r="B1129" s="101">
        <f>Lk_p2!B1129</f>
        <v>9137</v>
      </c>
      <c r="C1129" s="0">
        <f>LOOKUP(Lk_p2!C1129,Hoja1!$O$3:$O$299,Hoja1!$K$3:$K$299)</f>
        <v>56</v>
      </c>
      <c r="H1129" s="101">
        <f>Lk_p2!H1129</f>
        <v>95551</v>
      </c>
      <c r="I1129" s="0">
        <f>LOOKUP(Lk_p2!I1129,Hoja1!$O$3:$O$299,Hoja1!$K$3:$K$299)</f>
        <v>5</v>
      </c>
    </row>
    <row r="1130" spans="2:9">
      <c r="B1130" s="101">
        <f>Lk_p2!B1130</f>
        <v>9151</v>
      </c>
      <c r="C1130" s="0">
        <f>LOOKUP(Lk_p2!C1130,Hoja1!$O$3:$O$299,Hoja1!$K$3:$K$299)</f>
        <v>56</v>
      </c>
      <c r="H1130" s="101">
        <f>Lk_p2!H1130</f>
        <v>115667</v>
      </c>
      <c r="I1130" s="0">
        <f>LOOKUP(Lk_p2!I1130,Hoja1!$O$3:$O$299,Hoja1!$K$3:$K$299)</f>
        <v>5</v>
      </c>
    </row>
    <row r="1131" spans="2:9">
      <c r="B1131" s="101">
        <f>Lk_p2!B1131</f>
        <v>9157</v>
      </c>
      <c r="C1131" s="0">
        <f>LOOKUP(Lk_p2!C1131,Hoja1!$O$3:$O$299,Hoja1!$K$3:$K$299)</f>
        <v>56</v>
      </c>
      <c r="H1131" s="101">
        <f>Lk_p2!H1131</f>
        <v>145841</v>
      </c>
      <c r="I1131" s="0">
        <f>LOOKUP(Lk_p2!I1131,Hoja1!$O$3:$O$299,Hoja1!$K$3:$K$299)</f>
        <v>5</v>
      </c>
    </row>
    <row r="1132" spans="2:9">
      <c r="B1132" s="101">
        <f>Lk_p2!B1132</f>
        <v>9161</v>
      </c>
      <c r="C1132" s="0">
        <f>LOOKUP(Lk_p2!C1132,Hoja1!$O$3:$O$299,Hoja1!$K$3:$K$299)</f>
        <v>56</v>
      </c>
      <c r="H1132" s="101">
        <f>Lk_p2!H1132</f>
        <v>155899</v>
      </c>
      <c r="I1132" s="0">
        <f>LOOKUP(Lk_p2!I1132,Hoja1!$O$3:$O$299,Hoja1!$K$3:$K$299)</f>
        <v>3</v>
      </c>
    </row>
    <row r="1133" spans="2:9">
      <c r="B1133" s="101">
        <f>Lk_p2!B1133</f>
        <v>9173</v>
      </c>
      <c r="C1133" s="0">
        <f>LOOKUP(Lk_p2!C1133,Hoja1!$O$3:$O$299,Hoja1!$K$3:$K$299)</f>
        <v>56</v>
      </c>
      <c r="H1133" s="101">
        <f>Lk_p2!H1133</f>
        <v>186073</v>
      </c>
      <c r="I1133" s="0">
        <f>LOOKUP(Lk_p2!I1133,Hoja1!$O$3:$O$299,Hoja1!$K$3:$K$299)</f>
        <v>3</v>
      </c>
    </row>
    <row r="1134" spans="2:9">
      <c r="B1134" s="101">
        <f>Lk_p2!B1134</f>
        <v>9181</v>
      </c>
      <c r="C1134" s="0">
        <f>LOOKUP(Lk_p2!C1134,Hoja1!$O$3:$O$299,Hoja1!$K$3:$K$299)</f>
        <v>56</v>
      </c>
      <c r="H1134" s="101">
        <f>Lk_p2!H1134</f>
        <v>206189</v>
      </c>
      <c r="I1134" s="0">
        <f>LOOKUP(Lk_p2!I1134,Hoja1!$O$3:$O$299,Hoja1!$K$3:$K$299)</f>
        <v>3</v>
      </c>
    </row>
    <row r="1135" spans="2:9">
      <c r="B1135" s="101">
        <f>Lk_p2!B1135</f>
        <v>9187</v>
      </c>
      <c r="C1135" s="0">
        <f>LOOKUP(Lk_p2!C1135,Hoja1!$O$3:$O$299,Hoja1!$K$3:$K$299)</f>
        <v>56</v>
      </c>
      <c r="H1135" s="101">
        <f>Lk_p2!H1135</f>
        <v>216247</v>
      </c>
      <c r="I1135" s="0">
        <f>LOOKUP(Lk_p2!I1135,Hoja1!$O$3:$O$299,Hoja1!$K$3:$K$299)</f>
        <v>3</v>
      </c>
    </row>
    <row r="1136" spans="2:9">
      <c r="B1136" s="101">
        <f>Lk_p2!B1136</f>
        <v>9199</v>
      </c>
      <c r="C1136" s="0">
        <f>LOOKUP(Lk_p2!C1136,Hoja1!$O$3:$O$299,Hoja1!$K$3:$K$299)</f>
        <v>56</v>
      </c>
      <c r="H1136" s="101">
        <f>Lk_p2!H1136</f>
        <v>107749</v>
      </c>
      <c r="I1136" s="0">
        <f>LOOKUP(Lk_p2!I1136,Hoja1!$O$3:$O$299,Hoja1!$K$3:$K$299)</f>
        <v>5</v>
      </c>
    </row>
    <row r="1137" spans="2:9">
      <c r="B1137" s="101">
        <f>Lk_p2!B1137</f>
        <v>9203</v>
      </c>
      <c r="C1137" s="0">
        <f>LOOKUP(Lk_p2!C1137,Hoja1!$O$3:$O$299,Hoja1!$K$3:$K$299)</f>
        <v>56</v>
      </c>
      <c r="H1137" s="101">
        <f>Lk_p2!H1137</f>
        <v>130433</v>
      </c>
      <c r="I1137" s="0">
        <f>LOOKUP(Lk_p2!I1137,Hoja1!$O$3:$O$299,Hoja1!$K$3:$K$299)</f>
        <v>5</v>
      </c>
    </row>
    <row r="1138" spans="2:9">
      <c r="B1138" s="101">
        <f>Lk_p2!B1138</f>
        <v>9209</v>
      </c>
      <c r="C1138" s="0">
        <f>LOOKUP(Lk_p2!C1138,Hoja1!$O$3:$O$299,Hoja1!$K$3:$K$299)</f>
        <v>56</v>
      </c>
      <c r="H1138" s="101">
        <f>Lk_p2!H1138</f>
        <v>164459</v>
      </c>
      <c r="I1138" s="0">
        <f>LOOKUP(Lk_p2!I1138,Hoja1!$O$3:$O$299,Hoja1!$K$3:$K$299)</f>
        <v>4</v>
      </c>
    </row>
    <row r="1139" spans="2:9">
      <c r="B1139" s="101">
        <f>Lk_p2!B1139</f>
        <v>9221</v>
      </c>
      <c r="C1139" s="0">
        <f>LOOKUP(Lk_p2!C1139,Hoja1!$O$3:$O$299,Hoja1!$K$3:$K$299)</f>
        <v>56</v>
      </c>
      <c r="H1139" s="101">
        <f>Lk_p2!H1139</f>
        <v>175801</v>
      </c>
      <c r="I1139" s="0">
        <f>LOOKUP(Lk_p2!I1139,Hoja1!$O$3:$O$299,Hoja1!$K$3:$K$299)</f>
        <v>3</v>
      </c>
    </row>
    <row r="1140" spans="2:9">
      <c r="B1140" s="101">
        <f>Lk_p2!B1140</f>
        <v>9227</v>
      </c>
      <c r="C1140" s="0">
        <f>LOOKUP(Lk_p2!C1140,Hoja1!$O$3:$O$299,Hoja1!$K$3:$K$299)</f>
        <v>56</v>
      </c>
      <c r="H1140" s="101">
        <f>Lk_p2!H1140</f>
        <v>209827</v>
      </c>
      <c r="I1140" s="0">
        <f>LOOKUP(Lk_p2!I1140,Hoja1!$O$3:$O$299,Hoja1!$K$3:$K$299)</f>
        <v>3</v>
      </c>
    </row>
    <row r="1141" spans="2:9">
      <c r="B1141" s="101">
        <f>Lk_p2!B1141</f>
        <v>9239</v>
      </c>
      <c r="C1141" s="0">
        <f>LOOKUP(Lk_p2!C1141,Hoja1!$O$3:$O$299,Hoja1!$K$3:$K$299)</f>
        <v>56</v>
      </c>
      <c r="H1141" s="101">
        <f>Lk_p2!H1141</f>
        <v>232511</v>
      </c>
      <c r="I1141" s="0">
        <f>LOOKUP(Lk_p2!I1141,Hoja1!$O$3:$O$299,Hoja1!$K$3:$K$299)</f>
        <v>3</v>
      </c>
    </row>
    <row r="1142" spans="2:9">
      <c r="B1142" s="101">
        <f>Lk_p2!B1142</f>
        <v>9241</v>
      </c>
      <c r="C1142" s="0">
        <f>LOOKUP(Lk_p2!C1142,Hoja1!$O$3:$O$299,Hoja1!$K$3:$K$299)</f>
        <v>56</v>
      </c>
      <c r="H1142" s="101">
        <f>Lk_p2!H1142</f>
        <v>243853</v>
      </c>
      <c r="I1142" s="0">
        <f>LOOKUP(Lk_p2!I1142,Hoja1!$O$3:$O$299,Hoja1!$K$3:$K$299)</f>
        <v>2</v>
      </c>
    </row>
    <row r="1143" spans="2:9">
      <c r="B1143" s="101">
        <f>Lk_p2!B1143</f>
        <v>9257</v>
      </c>
      <c r="C1143" s="0">
        <f>LOOKUP(Lk_p2!C1143,Hoja1!$O$3:$O$299,Hoja1!$K$3:$K$299)</f>
        <v>56</v>
      </c>
      <c r="H1143" s="101">
        <f>Lk_p2!H1143</f>
        <v>266537</v>
      </c>
      <c r="I1143" s="0">
        <f>LOOKUP(Lk_p2!I1143,Hoja1!$O$3:$O$299,Hoja1!$K$3:$K$299)</f>
        <v>2</v>
      </c>
    </row>
    <row r="1144" spans="2:9">
      <c r="B1144" s="101">
        <f>Lk_p2!B1144</f>
        <v>9277</v>
      </c>
      <c r="C1144" s="0">
        <f>LOOKUP(Lk_p2!C1144,Hoja1!$O$3:$O$299,Hoja1!$K$3:$K$299)</f>
        <v>56</v>
      </c>
      <c r="H1144" s="101">
        <f>Lk_p2!H1144</f>
        <v>119947</v>
      </c>
      <c r="I1144" s="0">
        <f>LOOKUP(Lk_p2!I1144,Hoja1!$O$3:$O$299,Hoja1!$K$3:$K$299)</f>
        <v>5</v>
      </c>
    </row>
    <row r="1145" spans="2:9">
      <c r="B1145" s="101">
        <f>Lk_p2!B1145</f>
        <v>9281</v>
      </c>
      <c r="C1145" s="0">
        <f>LOOKUP(Lk_p2!C1145,Hoja1!$O$3:$O$299,Hoja1!$K$3:$K$299)</f>
        <v>56</v>
      </c>
      <c r="H1145" s="101">
        <f>Lk_p2!H1145</f>
        <v>145199</v>
      </c>
      <c r="I1145" s="0">
        <f>LOOKUP(Lk_p2!I1145,Hoja1!$O$3:$O$299,Hoja1!$K$3:$K$299)</f>
        <v>3</v>
      </c>
    </row>
    <row r="1146" spans="2:9">
      <c r="B1146" s="101">
        <f>Lk_p2!B1146</f>
        <v>9283</v>
      </c>
      <c r="C1146" s="0">
        <f>LOOKUP(Lk_p2!C1146,Hoja1!$O$3:$O$299,Hoja1!$K$3:$K$299)</f>
        <v>56</v>
      </c>
      <c r="H1146" s="101">
        <f>Lk_p2!H1146</f>
        <v>183077</v>
      </c>
      <c r="I1146" s="0">
        <f>LOOKUP(Lk_p2!I1146,Hoja1!$O$3:$O$299,Hoja1!$K$3:$K$299)</f>
        <v>3</v>
      </c>
    </row>
    <row r="1147" spans="2:9">
      <c r="B1147" s="101">
        <f>Lk_p2!B1147</f>
        <v>9293</v>
      </c>
      <c r="C1147" s="0">
        <f>LOOKUP(Lk_p2!C1147,Hoja1!$O$3:$O$299,Hoja1!$K$3:$K$299)</f>
        <v>56</v>
      </c>
      <c r="H1147" s="101">
        <f>Lk_p2!H1147</f>
        <v>195703</v>
      </c>
      <c r="I1147" s="0">
        <f>LOOKUP(Lk_p2!I1147,Hoja1!$O$3:$O$299,Hoja1!$K$3:$K$299)</f>
        <v>3</v>
      </c>
    </row>
    <row r="1148" spans="2:9">
      <c r="B1148" s="101">
        <f>Lk_p2!B1148</f>
        <v>9311</v>
      </c>
      <c r="C1148" s="0">
        <f>LOOKUP(Lk_p2!C1148,Hoja1!$O$3:$O$299,Hoja1!$K$3:$K$299)</f>
        <v>56</v>
      </c>
      <c r="H1148" s="101">
        <f>Lk_p2!H1148</f>
        <v>233581</v>
      </c>
      <c r="I1148" s="0">
        <f>LOOKUP(Lk_p2!I1148,Hoja1!$O$3:$O$299,Hoja1!$K$3:$K$299)</f>
        <v>2</v>
      </c>
    </row>
    <row r="1149" spans="2:9">
      <c r="B1149" s="101">
        <f>Lk_p2!B1149</f>
        <v>9319</v>
      </c>
      <c r="C1149" s="0">
        <f>LOOKUP(Lk_p2!C1149,Hoja1!$O$3:$O$299,Hoja1!$K$3:$K$299)</f>
        <v>56</v>
      </c>
      <c r="H1149" s="101">
        <f>Lk_p2!H1149</f>
        <v>258833</v>
      </c>
      <c r="I1149" s="0">
        <f>LOOKUP(Lk_p2!I1149,Hoja1!$O$3:$O$299,Hoja1!$K$3:$K$299)</f>
        <v>2</v>
      </c>
    </row>
    <row r="1150" spans="2:9">
      <c r="B1150" s="101">
        <f>Lk_p2!B1150</f>
        <v>9323</v>
      </c>
      <c r="C1150" s="0">
        <f>LOOKUP(Lk_p2!C1150,Hoja1!$O$3:$O$299,Hoja1!$K$3:$K$299)</f>
        <v>56</v>
      </c>
      <c r="H1150" s="101">
        <f>Lk_p2!H1150</f>
        <v>271459</v>
      </c>
      <c r="I1150" s="0">
        <f>LOOKUP(Lk_p2!I1150,Hoja1!$O$3:$O$299,Hoja1!$K$3:$K$299)</f>
        <v>2</v>
      </c>
    </row>
    <row r="1151" spans="2:9">
      <c r="B1151" s="101">
        <f>Lk_p2!B1151</f>
        <v>9337</v>
      </c>
      <c r="C1151" s="0">
        <f>LOOKUP(Lk_p2!C1151,Hoja1!$O$3:$O$299,Hoja1!$K$3:$K$299)</f>
        <v>56</v>
      </c>
      <c r="H1151" s="101">
        <f>Lk_p2!H1151</f>
        <v>296711</v>
      </c>
      <c r="I1151" s="0">
        <f>LOOKUP(Lk_p2!I1151,Hoja1!$O$3:$O$299,Hoja1!$K$3:$K$299)</f>
        <v>1</v>
      </c>
    </row>
    <row r="1152" spans="2:9">
      <c r="B1152" s="101">
        <f>Lk_p2!B1152</f>
        <v>9341</v>
      </c>
      <c r="C1152" s="0">
        <f>LOOKUP(Lk_p2!C1152,Hoja1!$O$3:$O$299,Hoja1!$K$3:$K$299)</f>
        <v>56</v>
      </c>
      <c r="H1152" s="101">
        <f>Lk_p2!H1152</f>
        <v>334589</v>
      </c>
      <c r="I1152" s="0">
        <f>LOOKUP(Lk_p2!I1152,Hoja1!$O$3:$O$299,Hoja1!$K$3:$K$299)</f>
        <v>1</v>
      </c>
    </row>
    <row r="1153" spans="2:9">
      <c r="B1153" s="101">
        <f>Lk_p2!B1153</f>
        <v>9343</v>
      </c>
      <c r="C1153" s="0">
        <f>LOOKUP(Lk_p2!C1153,Hoja1!$O$3:$O$299,Hoja1!$K$3:$K$299)</f>
        <v>56</v>
      </c>
      <c r="H1153" s="101">
        <f>Lk_p2!H1153</f>
        <v>124013</v>
      </c>
      <c r="I1153" s="0">
        <f>LOOKUP(Lk_p2!I1153,Hoja1!$O$3:$O$299,Hoja1!$K$3:$K$299)</f>
        <v>5</v>
      </c>
    </row>
    <row r="1154" spans="2:9">
      <c r="B1154" s="101">
        <f>Lk_p2!B1154</f>
        <v>9349</v>
      </c>
      <c r="C1154" s="0">
        <f>LOOKUP(Lk_p2!C1154,Hoja1!$O$3:$O$299,Hoja1!$K$3:$K$299)</f>
        <v>56</v>
      </c>
      <c r="H1154" s="101">
        <f>Lk_p2!H1154</f>
        <v>150121</v>
      </c>
      <c r="I1154" s="0">
        <f>LOOKUP(Lk_p2!I1154,Hoja1!$O$3:$O$299,Hoja1!$K$3:$K$299)</f>
        <v>3</v>
      </c>
    </row>
    <row r="1155" spans="2:9">
      <c r="B1155" s="101">
        <f>Lk_p2!B1155</f>
        <v>9371</v>
      </c>
      <c r="C1155" s="0">
        <f>LOOKUP(Lk_p2!C1155,Hoja1!$O$3:$O$299,Hoja1!$K$3:$K$299)</f>
        <v>56</v>
      </c>
      <c r="H1155" s="101">
        <f>Lk_p2!H1155</f>
        <v>189283</v>
      </c>
      <c r="I1155" s="0">
        <f>LOOKUP(Lk_p2!I1155,Hoja1!$O$3:$O$299,Hoja1!$K$3:$K$299)</f>
        <v>3</v>
      </c>
    </row>
    <row r="1156" spans="2:9">
      <c r="B1156" s="101">
        <f>Lk_p2!B1156</f>
        <v>9377</v>
      </c>
      <c r="C1156" s="0">
        <f>LOOKUP(Lk_p2!C1156,Hoja1!$O$3:$O$299,Hoja1!$K$3:$K$299)</f>
        <v>56</v>
      </c>
      <c r="H1156" s="101">
        <f>Lk_p2!H1156</f>
        <v>202337</v>
      </c>
      <c r="I1156" s="0">
        <f>LOOKUP(Lk_p2!I1156,Hoja1!$O$3:$O$299,Hoja1!$K$3:$K$299)</f>
        <v>3</v>
      </c>
    </row>
    <row r="1157" spans="2:9">
      <c r="B1157" s="101">
        <f>Lk_p2!B1157</f>
        <v>9391</v>
      </c>
      <c r="C1157" s="0">
        <f>LOOKUP(Lk_p2!C1157,Hoja1!$O$3:$O$299,Hoja1!$K$3:$K$299)</f>
        <v>56</v>
      </c>
      <c r="H1157" s="101">
        <f>Lk_p2!H1157</f>
        <v>241499</v>
      </c>
      <c r="I1157" s="0">
        <f>LOOKUP(Lk_p2!I1157,Hoja1!$O$3:$O$299,Hoja1!$K$3:$K$299)</f>
        <v>2</v>
      </c>
    </row>
    <row r="1158" spans="2:9">
      <c r="B1158" s="101">
        <f>Lk_p2!B1158</f>
        <v>9397</v>
      </c>
      <c r="C1158" s="0">
        <f>LOOKUP(Lk_p2!C1158,Hoja1!$O$3:$O$299,Hoja1!$K$3:$K$299)</f>
        <v>56</v>
      </c>
      <c r="H1158" s="101">
        <f>Lk_p2!H1158</f>
        <v>267607</v>
      </c>
      <c r="I1158" s="0">
        <f>LOOKUP(Lk_p2!I1158,Hoja1!$O$3:$O$299,Hoja1!$K$3:$K$299)</f>
        <v>2</v>
      </c>
    </row>
    <row r="1159" spans="2:9">
      <c r="B1159" s="101">
        <f>Lk_p2!B1159</f>
        <v>9403</v>
      </c>
      <c r="C1159" s="0">
        <f>LOOKUP(Lk_p2!C1159,Hoja1!$O$3:$O$299,Hoja1!$K$3:$K$299)</f>
        <v>56</v>
      </c>
      <c r="H1159" s="101">
        <f>Lk_p2!H1159</f>
        <v>280661</v>
      </c>
      <c r="I1159" s="0">
        <f>LOOKUP(Lk_p2!I1159,Hoja1!$O$3:$O$299,Hoja1!$K$3:$K$299)</f>
        <v>2</v>
      </c>
    </row>
    <row r="1160" spans="2:9">
      <c r="B1160" s="101">
        <f>Lk_p2!B1160</f>
        <v>9413</v>
      </c>
      <c r="C1160" s="0">
        <f>LOOKUP(Lk_p2!C1160,Hoja1!$O$3:$O$299,Hoja1!$K$3:$K$299)</f>
        <v>56</v>
      </c>
      <c r="H1160" s="101">
        <f>Lk_p2!H1160</f>
        <v>306769</v>
      </c>
      <c r="I1160" s="0">
        <f>LOOKUP(Lk_p2!I1160,Hoja1!$O$3:$O$299,Hoja1!$K$3:$K$299)</f>
        <v>1</v>
      </c>
    </row>
    <row r="1161" spans="2:9">
      <c r="B1161" s="101">
        <f>Lk_p2!B1161</f>
        <v>9419</v>
      </c>
      <c r="C1161" s="0">
        <f>LOOKUP(Lk_p2!C1161,Hoja1!$O$3:$O$299,Hoja1!$K$3:$K$299)</f>
        <v>56</v>
      </c>
      <c r="H1161" s="101">
        <f>Lk_p2!H1161</f>
        <v>345931</v>
      </c>
      <c r="I1161" s="0">
        <f>LOOKUP(Lk_p2!I1161,Hoja1!$O$3:$O$299,Hoja1!$K$3:$K$299)</f>
        <v>1</v>
      </c>
    </row>
    <row r="1162" spans="2:9">
      <c r="B1162" s="101">
        <f>Lk_p2!B1162</f>
        <v>9421</v>
      </c>
      <c r="C1162" s="0">
        <f>LOOKUP(Lk_p2!C1162,Hoja1!$O$3:$O$299,Hoja1!$K$3:$K$299)</f>
        <v>56</v>
      </c>
      <c r="H1162" s="101">
        <f>Lk_p2!H1162</f>
        <v>385093</v>
      </c>
      <c r="I1162" s="0">
        <f>LOOKUP(Lk_p2!I1162,Hoja1!$O$3:$O$299,Hoja1!$K$3:$K$299)</f>
        <v>1</v>
      </c>
    </row>
    <row r="1163" spans="2:9">
      <c r="B1163" s="101">
        <f>Lk_p2!B1163</f>
        <v>9431</v>
      </c>
      <c r="C1163" s="0">
        <f>LOOKUP(Lk_p2!C1163,Hoja1!$O$3:$O$299,Hoja1!$K$3:$K$299)</f>
        <v>56</v>
      </c>
      <c r="H1163" s="101">
        <f>Lk_p2!H1163</f>
        <v>136211</v>
      </c>
      <c r="I1163" s="0">
        <f>LOOKUP(Lk_p2!I1163,Hoja1!$O$3:$O$299,Hoja1!$K$3:$K$299)</f>
        <v>5</v>
      </c>
    </row>
    <row r="1164" spans="2:9">
      <c r="B1164" s="101">
        <f>Lk_p2!B1164</f>
        <v>9433</v>
      </c>
      <c r="C1164" s="0">
        <f>LOOKUP(Lk_p2!C1164,Hoja1!$O$3:$O$299,Hoja1!$K$3:$K$299)</f>
        <v>56</v>
      </c>
      <c r="H1164" s="101">
        <f>Lk_p2!H1164</f>
        <v>164887</v>
      </c>
      <c r="I1164" s="0">
        <f>LOOKUP(Lk_p2!I1164,Hoja1!$O$3:$O$299,Hoja1!$K$3:$K$299)</f>
        <v>3</v>
      </c>
    </row>
    <row r="1165" spans="2:9">
      <c r="B1165" s="101">
        <f>Lk_p2!B1165</f>
        <v>9437</v>
      </c>
      <c r="C1165" s="0">
        <f>LOOKUP(Lk_p2!C1165,Hoja1!$O$3:$O$299,Hoja1!$K$3:$K$299)</f>
        <v>56</v>
      </c>
      <c r="H1165" s="101">
        <f>Lk_p2!H1165</f>
        <v>207901</v>
      </c>
      <c r="I1165" s="0">
        <f>LOOKUP(Lk_p2!I1165,Hoja1!$O$3:$O$299,Hoja1!$K$3:$K$299)</f>
        <v>3</v>
      </c>
    </row>
    <row r="1166" spans="2:9">
      <c r="B1166" s="101">
        <f>Lk_p2!B1166</f>
        <v>9439</v>
      </c>
      <c r="C1166" s="0">
        <f>LOOKUP(Lk_p2!C1166,Hoja1!$O$3:$O$299,Hoja1!$K$3:$K$299)</f>
        <v>56</v>
      </c>
      <c r="H1166" s="101">
        <f>Lk_p2!H1166</f>
        <v>222239</v>
      </c>
      <c r="I1166" s="0">
        <f>LOOKUP(Lk_p2!I1166,Hoja1!$O$3:$O$299,Hoja1!$K$3:$K$299)</f>
        <v>2</v>
      </c>
    </row>
    <row r="1167" spans="2:9">
      <c r="B1167" s="101">
        <f>Lk_p2!B1167</f>
        <v>9461</v>
      </c>
      <c r="C1167" s="0">
        <f>LOOKUP(Lk_p2!C1167,Hoja1!$O$3:$O$299,Hoja1!$K$3:$K$299)</f>
        <v>56</v>
      </c>
      <c r="H1167" s="101">
        <f>Lk_p2!H1167</f>
        <v>265253</v>
      </c>
      <c r="I1167" s="0">
        <f>LOOKUP(Lk_p2!I1167,Hoja1!$O$3:$O$299,Hoja1!$K$3:$K$299)</f>
        <v>2</v>
      </c>
    </row>
    <row r="1168" spans="2:9">
      <c r="B1168" s="101">
        <f>Lk_p2!B1168</f>
        <v>9463</v>
      </c>
      <c r="C1168" s="0">
        <f>LOOKUP(Lk_p2!C1168,Hoja1!$O$3:$O$299,Hoja1!$K$3:$K$299)</f>
        <v>56</v>
      </c>
      <c r="H1168" s="101">
        <f>Lk_p2!H1168</f>
        <v>293929</v>
      </c>
      <c r="I1168" s="0">
        <f>LOOKUP(Lk_p2!I1168,Hoja1!$O$3:$O$299,Hoja1!$K$3:$K$299)</f>
        <v>2</v>
      </c>
    </row>
    <row r="1169" spans="2:9">
      <c r="B1169" s="101">
        <f>Lk_p2!B1169</f>
        <v>9467</v>
      </c>
      <c r="C1169" s="0">
        <f>LOOKUP(Lk_p2!C1169,Hoja1!$O$3:$O$299,Hoja1!$K$3:$K$299)</f>
        <v>56</v>
      </c>
      <c r="H1169" s="101">
        <f>Lk_p2!H1169</f>
        <v>308267</v>
      </c>
      <c r="I1169" s="0">
        <f>LOOKUP(Lk_p2!I1169,Hoja1!$O$3:$O$299,Hoja1!$K$3:$K$299)</f>
        <v>1</v>
      </c>
    </row>
    <row r="1170" spans="2:9">
      <c r="B1170" s="101">
        <f>Lk_p2!B1170</f>
        <v>9473</v>
      </c>
      <c r="C1170" s="0">
        <f>LOOKUP(Lk_p2!C1170,Hoja1!$O$3:$O$299,Hoja1!$K$3:$K$299)</f>
        <v>56</v>
      </c>
      <c r="H1170" s="101">
        <f>Lk_p2!H1170</f>
        <v>336943</v>
      </c>
      <c r="I1170" s="0">
        <f>LOOKUP(Lk_p2!I1170,Hoja1!$O$3:$O$299,Hoja1!$K$3:$K$299)</f>
        <v>1</v>
      </c>
    </row>
    <row r="1171" spans="2:9">
      <c r="B1171" s="101">
        <f>Lk_p2!B1171</f>
        <v>9479</v>
      </c>
      <c r="C1171" s="0">
        <f>LOOKUP(Lk_p2!C1171,Hoja1!$O$3:$O$299,Hoja1!$K$3:$K$299)</f>
        <v>56</v>
      </c>
      <c r="H1171" s="101">
        <f>Lk_p2!H1171</f>
        <v>379957</v>
      </c>
      <c r="I1171" s="0">
        <f>LOOKUP(Lk_p2!I1171,Hoja1!$O$3:$O$299,Hoja1!$K$3:$K$299)</f>
        <v>1</v>
      </c>
    </row>
    <row r="1172" spans="2:9">
      <c r="B1172" s="101">
        <f>Lk_p2!B1172</f>
        <v>9491</v>
      </c>
      <c r="C1172" s="0">
        <f>LOOKUP(Lk_p2!C1172,Hoja1!$O$3:$O$299,Hoja1!$K$3:$K$299)</f>
        <v>56</v>
      </c>
      <c r="H1172" s="101">
        <f>Lk_p2!H1172</f>
        <v>422971</v>
      </c>
      <c r="I1172" s="0">
        <f>LOOKUP(Lk_p2!I1172,Hoja1!$O$3:$O$299,Hoja1!$K$3:$K$299)</f>
        <v>1</v>
      </c>
    </row>
    <row r="1173" spans="2:9">
      <c r="B1173" s="101">
        <f>Lk_p2!B1173</f>
        <v>9497</v>
      </c>
      <c r="C1173" s="0">
        <f>LOOKUP(Lk_p2!C1173,Hoja1!$O$3:$O$299,Hoja1!$K$3:$K$299)</f>
        <v>56</v>
      </c>
      <c r="H1173" s="101">
        <f>Lk_p2!H1173</f>
        <v>437309</v>
      </c>
      <c r="I1173" s="0">
        <f>LOOKUP(Lk_p2!I1173,Hoja1!$O$3:$O$299,Hoja1!$K$3:$K$299)</f>
        <v>0</v>
      </c>
    </row>
    <row r="1174" spans="2:9">
      <c r="B1174" s="101">
        <f>Lk_p2!B1174</f>
        <v>9511</v>
      </c>
      <c r="C1174" s="0">
        <f>LOOKUP(Lk_p2!C1174,Hoja1!$O$3:$O$299,Hoja1!$K$3:$K$299)</f>
        <v>56</v>
      </c>
      <c r="H1174" s="101">
        <f>Lk_p2!H1174</f>
        <v>144343</v>
      </c>
      <c r="I1174" s="0">
        <f>LOOKUP(Lk_p2!I1174,Hoja1!$O$3:$O$299,Hoja1!$K$3:$K$299)</f>
        <v>4</v>
      </c>
    </row>
    <row r="1175" spans="2:9">
      <c r="B1175" s="101">
        <f>Lk_p2!B1175</f>
        <v>9521</v>
      </c>
      <c r="C1175" s="0">
        <f>LOOKUP(Lk_p2!C1175,Hoja1!$O$3:$O$299,Hoja1!$K$3:$K$299)</f>
        <v>56</v>
      </c>
      <c r="H1175" s="101">
        <f>Lk_p2!H1175</f>
        <v>174731</v>
      </c>
      <c r="I1175" s="0">
        <f>LOOKUP(Lk_p2!I1175,Hoja1!$O$3:$O$299,Hoja1!$K$3:$K$299)</f>
        <v>3</v>
      </c>
    </row>
    <row r="1176" spans="2:9">
      <c r="B1176" s="101">
        <f>Lk_p2!B1176</f>
        <v>9533</v>
      </c>
      <c r="C1176" s="0">
        <f>LOOKUP(Lk_p2!C1176,Hoja1!$O$3:$O$299,Hoja1!$K$3:$K$299)</f>
        <v>56</v>
      </c>
      <c r="H1176" s="101">
        <f>Lk_p2!H1176</f>
        <v>220313</v>
      </c>
      <c r="I1176" s="0">
        <f>LOOKUP(Lk_p2!I1176,Hoja1!$O$3:$O$299,Hoja1!$K$3:$K$299)</f>
        <v>3</v>
      </c>
    </row>
    <row r="1177" spans="2:9">
      <c r="B1177" s="101">
        <f>Lk_p2!B1177</f>
        <v>9539</v>
      </c>
      <c r="C1177" s="0">
        <f>LOOKUP(Lk_p2!C1177,Hoja1!$O$3:$O$299,Hoja1!$K$3:$K$299)</f>
        <v>56</v>
      </c>
      <c r="H1177" s="101">
        <f>Lk_p2!H1177</f>
        <v>235507</v>
      </c>
      <c r="I1177" s="0">
        <f>LOOKUP(Lk_p2!I1177,Hoja1!$O$3:$O$299,Hoja1!$K$3:$K$299)</f>
        <v>2</v>
      </c>
    </row>
    <row r="1178" spans="2:9">
      <c r="B1178" s="101">
        <f>Lk_p2!B1178</f>
        <v>9547</v>
      </c>
      <c r="C1178" s="0">
        <f>LOOKUP(Lk_p2!C1178,Hoja1!$O$3:$O$299,Hoja1!$K$3:$K$299)</f>
        <v>56</v>
      </c>
      <c r="H1178" s="101">
        <f>Lk_p2!H1178</f>
        <v>281089</v>
      </c>
      <c r="I1178" s="0">
        <f>LOOKUP(Lk_p2!I1178,Hoja1!$O$3:$O$299,Hoja1!$K$3:$K$299)</f>
        <v>2</v>
      </c>
    </row>
    <row r="1179" spans="2:9">
      <c r="B1179" s="101">
        <f>Lk_p2!B1179</f>
        <v>9551</v>
      </c>
      <c r="C1179" s="0">
        <f>LOOKUP(Lk_p2!C1179,Hoja1!$O$3:$O$299,Hoja1!$K$3:$K$299)</f>
        <v>56</v>
      </c>
      <c r="H1179" s="101">
        <f>Lk_p2!H1179</f>
        <v>311477</v>
      </c>
      <c r="I1179" s="0">
        <f>LOOKUP(Lk_p2!I1179,Hoja1!$O$3:$O$299,Hoja1!$K$3:$K$299)</f>
        <v>1</v>
      </c>
    </row>
    <row r="1180" spans="2:9">
      <c r="B1180" s="101">
        <f>Lk_p2!B1180</f>
        <v>9587</v>
      </c>
      <c r="C1180" s="0">
        <f>LOOKUP(Lk_p2!C1180,Hoja1!$O$3:$O$299,Hoja1!$K$3:$K$299)</f>
        <v>56</v>
      </c>
      <c r="H1180" s="101">
        <f>Lk_p2!H1180</f>
        <v>326671</v>
      </c>
      <c r="I1180" s="0">
        <f>LOOKUP(Lk_p2!I1180,Hoja1!$O$3:$O$299,Hoja1!$K$3:$K$299)</f>
        <v>1</v>
      </c>
    </row>
    <row r="1181" spans="2:9">
      <c r="B1181" s="101">
        <f>Lk_p2!B1181</f>
        <v>9601</v>
      </c>
      <c r="C1181" s="0">
        <f>LOOKUP(Lk_p2!C1181,Hoja1!$O$3:$O$299,Hoja1!$K$3:$K$299)</f>
        <v>56</v>
      </c>
      <c r="H1181" s="101">
        <f>Lk_p2!H1181</f>
        <v>357059</v>
      </c>
      <c r="I1181" s="0">
        <f>LOOKUP(Lk_p2!I1181,Hoja1!$O$3:$O$299,Hoja1!$K$3:$K$299)</f>
        <v>1</v>
      </c>
    </row>
    <row r="1182" spans="2:9">
      <c r="B1182" s="101">
        <f>Lk_p2!B1182</f>
        <v>9613</v>
      </c>
      <c r="C1182" s="0">
        <f>LOOKUP(Lk_p2!C1182,Hoja1!$O$3:$O$299,Hoja1!$K$3:$K$299)</f>
        <v>56</v>
      </c>
      <c r="H1182" s="101">
        <f>Lk_p2!H1182</f>
        <v>402641</v>
      </c>
      <c r="I1182" s="0">
        <f>LOOKUP(Lk_p2!I1182,Hoja1!$O$3:$O$299,Hoja1!$K$3:$K$299)</f>
        <v>0</v>
      </c>
    </row>
    <row r="1183" spans="2:9">
      <c r="B1183" s="101">
        <f>Lk_p2!B1183</f>
        <v>9619</v>
      </c>
      <c r="C1183" s="0">
        <f>LOOKUP(Lk_p2!C1183,Hoja1!$O$3:$O$299,Hoja1!$K$3:$K$299)</f>
        <v>56</v>
      </c>
      <c r="H1183" s="101">
        <f>Lk_p2!H1183</f>
        <v>448223</v>
      </c>
      <c r="I1183" s="0">
        <f>LOOKUP(Lk_p2!I1183,Hoja1!$O$3:$O$299,Hoja1!$K$3:$K$299)</f>
        <v>0</v>
      </c>
    </row>
    <row r="1184" spans="2:9">
      <c r="B1184" s="101">
        <f>Lk_p2!B1184</f>
        <v>9623</v>
      </c>
      <c r="C1184" s="0">
        <f>LOOKUP(Lk_p2!C1184,Hoja1!$O$3:$O$299,Hoja1!$K$3:$K$299)</f>
        <v>56</v>
      </c>
      <c r="H1184" s="101">
        <f>Lk_p2!H1184</f>
        <v>463417</v>
      </c>
      <c r="I1184" s="0">
        <f>LOOKUP(Lk_p2!I1184,Hoja1!$O$3:$O$299,Hoja1!$K$3:$K$299)</f>
        <v>0</v>
      </c>
    </row>
    <row r="1185" spans="2:9">
      <c r="B1185" s="101">
        <f>Lk_p2!B1185</f>
        <v>9629</v>
      </c>
      <c r="C1185" s="0">
        <f>LOOKUP(Lk_p2!C1185,Hoja1!$O$3:$O$299,Hoja1!$K$3:$K$299)</f>
        <v>56</v>
      </c>
      <c r="H1185" s="101">
        <f>Lk_p2!H1185</f>
        <v>508999</v>
      </c>
      <c r="I1185" s="0">
        <f>LOOKUP(Lk_p2!I1185,Hoja1!$O$3:$O$299,Hoja1!$K$3:$K$299)</f>
        <v>0</v>
      </c>
    </row>
    <row r="1186" spans="2:9">
      <c r="B1186" s="101">
        <f>Lk_p2!B1186</f>
        <v>9631</v>
      </c>
      <c r="C1186" s="0">
        <f>LOOKUP(Lk_p2!C1186,Hoja1!$O$3:$O$299,Hoja1!$K$3:$K$299)</f>
        <v>56</v>
      </c>
      <c r="H1186" s="101">
        <f>Lk_p2!H1186</f>
        <v>148409</v>
      </c>
      <c r="I1186" s="0">
        <f>LOOKUP(Lk_p2!I1186,Hoja1!$O$3:$O$299,Hoja1!$K$3:$K$299)</f>
        <v>4</v>
      </c>
    </row>
    <row r="1187" spans="2:9">
      <c r="B1187" s="101">
        <f>Lk_p2!B1187</f>
        <v>9643</v>
      </c>
      <c r="C1187" s="0">
        <f>LOOKUP(Lk_p2!C1187,Hoja1!$O$3:$O$299,Hoja1!$K$3:$K$299)</f>
        <v>56</v>
      </c>
      <c r="H1187" s="101">
        <f>Lk_p2!H1187</f>
        <v>179653</v>
      </c>
      <c r="I1187" s="0">
        <f>LOOKUP(Lk_p2!I1187,Hoja1!$O$3:$O$299,Hoja1!$K$3:$K$299)</f>
        <v>3</v>
      </c>
    </row>
    <row r="1188" spans="2:9">
      <c r="B1188" s="101">
        <f>Lk_p2!B1188</f>
        <v>9649</v>
      </c>
      <c r="C1188" s="0">
        <f>LOOKUP(Lk_p2!C1188,Hoja1!$O$3:$O$299,Hoja1!$K$3:$K$299)</f>
        <v>56</v>
      </c>
      <c r="H1188" s="101">
        <f>Lk_p2!H1188</f>
        <v>226519</v>
      </c>
      <c r="I1188" s="0">
        <f>LOOKUP(Lk_p2!I1188,Hoja1!$O$3:$O$299,Hoja1!$K$3:$K$299)</f>
        <v>3</v>
      </c>
    </row>
    <row r="1189" spans="2:9">
      <c r="B1189" s="101">
        <f>Lk_p2!B1189</f>
        <v>9661</v>
      </c>
      <c r="C1189" s="0">
        <f>LOOKUP(Lk_p2!C1189,Hoja1!$O$3:$O$299,Hoja1!$K$3:$K$299)</f>
        <v>56</v>
      </c>
      <c r="H1189" s="101">
        <f>Lk_p2!H1189</f>
        <v>242141</v>
      </c>
      <c r="I1189" s="0">
        <f>LOOKUP(Lk_p2!I1189,Hoja1!$O$3:$O$299,Hoja1!$K$3:$K$299)</f>
        <v>2</v>
      </c>
    </row>
    <row r="1190" spans="2:9">
      <c r="B1190" s="101">
        <f>Lk_p2!B1190</f>
        <v>9677</v>
      </c>
      <c r="C1190" s="0">
        <f>LOOKUP(Lk_p2!C1190,Hoja1!$O$3:$O$299,Hoja1!$K$3:$K$299)</f>
        <v>56</v>
      </c>
      <c r="H1190" s="101">
        <f>Lk_p2!H1190</f>
        <v>289007</v>
      </c>
      <c r="I1190" s="0">
        <f>LOOKUP(Lk_p2!I1190,Hoja1!$O$3:$O$299,Hoja1!$K$3:$K$299)</f>
        <v>1</v>
      </c>
    </row>
    <row r="1191" spans="2:9">
      <c r="B1191" s="101">
        <f>Lk_p2!B1191</f>
        <v>9679</v>
      </c>
      <c r="C1191" s="0">
        <f>LOOKUP(Lk_p2!C1191,Hoja1!$O$3:$O$299,Hoja1!$K$3:$K$299)</f>
        <v>56</v>
      </c>
      <c r="H1191" s="101">
        <f>Lk_p2!H1191</f>
        <v>320251</v>
      </c>
      <c r="I1191" s="0">
        <f>LOOKUP(Lk_p2!I1191,Hoja1!$O$3:$O$299,Hoja1!$K$3:$K$299)</f>
        <v>1</v>
      </c>
    </row>
    <row r="1192" spans="2:9">
      <c r="B1192" s="101">
        <f>Lk_p2!B1192</f>
        <v>9689</v>
      </c>
      <c r="C1192" s="0">
        <f>LOOKUP(Lk_p2!C1192,Hoja1!$O$3:$O$299,Hoja1!$K$3:$K$299)</f>
        <v>56</v>
      </c>
      <c r="H1192" s="101">
        <f>Lk_p2!H1192</f>
        <v>335873</v>
      </c>
      <c r="I1192" s="0">
        <f>LOOKUP(Lk_p2!I1192,Hoja1!$O$3:$O$299,Hoja1!$K$3:$K$299)</f>
        <v>1</v>
      </c>
    </row>
    <row r="1193" spans="2:9">
      <c r="B1193" s="101">
        <f>Lk_p2!B1193</f>
        <v>9697</v>
      </c>
      <c r="C1193" s="0">
        <f>LOOKUP(Lk_p2!C1193,Hoja1!$O$3:$O$299,Hoja1!$K$3:$K$299)</f>
        <v>56</v>
      </c>
      <c r="H1193" s="101">
        <f>Lk_p2!H1193</f>
        <v>367117</v>
      </c>
      <c r="I1193" s="0">
        <f>LOOKUP(Lk_p2!I1193,Hoja1!$O$3:$O$299,Hoja1!$K$3:$K$299)</f>
        <v>1</v>
      </c>
    </row>
    <row r="1194" spans="2:9">
      <c r="B1194" s="101">
        <f>Lk_p2!B1194</f>
        <v>9719</v>
      </c>
      <c r="C1194" s="0">
        <f>LOOKUP(Lk_p2!C1194,Hoja1!$O$3:$O$299,Hoja1!$K$3:$K$299)</f>
        <v>56</v>
      </c>
      <c r="H1194" s="101">
        <f>Lk_p2!H1194</f>
        <v>413983</v>
      </c>
      <c r="I1194" s="0">
        <f>LOOKUP(Lk_p2!I1194,Hoja1!$O$3:$O$299,Hoja1!$K$3:$K$299)</f>
        <v>0</v>
      </c>
    </row>
    <row r="1195" spans="2:9">
      <c r="B1195" s="101">
        <f>Lk_p2!B1195</f>
        <v>9721</v>
      </c>
      <c r="C1195" s="0">
        <f>LOOKUP(Lk_p2!C1195,Hoja1!$O$3:$O$299,Hoja1!$K$3:$K$299)</f>
        <v>56</v>
      </c>
      <c r="H1195" s="101">
        <f>Lk_p2!H1195</f>
        <v>460849</v>
      </c>
      <c r="I1195" s="0">
        <f>LOOKUP(Lk_p2!I1195,Hoja1!$O$3:$O$299,Hoja1!$K$3:$K$299)</f>
        <v>0</v>
      </c>
    </row>
    <row r="1196" spans="2:9">
      <c r="B1196" s="101">
        <f>Lk_p2!B1196</f>
        <v>9733</v>
      </c>
      <c r="C1196" s="0">
        <f>LOOKUP(Lk_p2!C1196,Hoja1!$O$3:$O$299,Hoja1!$K$3:$K$299)</f>
        <v>56</v>
      </c>
      <c r="H1196" s="101">
        <f>Lk_p2!H1196</f>
        <v>476471</v>
      </c>
      <c r="I1196" s="0">
        <f>LOOKUP(Lk_p2!I1196,Hoja1!$O$3:$O$299,Hoja1!$K$3:$K$299)</f>
        <v>0</v>
      </c>
    </row>
    <row r="1197" spans="2:9">
      <c r="B1197" s="101">
        <f>Lk_p2!B1197</f>
        <v>9739</v>
      </c>
      <c r="C1197" s="0">
        <f>LOOKUP(Lk_p2!C1197,Hoja1!$O$3:$O$299,Hoja1!$K$3:$K$299)</f>
        <v>56</v>
      </c>
      <c r="H1197" s="101">
        <f>Lk_p2!H1197</f>
        <v>523337</v>
      </c>
      <c r="I1197" s="0">
        <f>LOOKUP(Lk_p2!I1197,Hoja1!$O$3:$O$299,Hoja1!$K$3:$K$299)</f>
        <v>0</v>
      </c>
    </row>
    <row r="1198" spans="2:9">
      <c r="B1198" s="101">
        <f>Lk_p2!B1198</f>
        <v>9743</v>
      </c>
      <c r="C1198" s="0">
        <f>LOOKUP(Lk_p2!C1198,Hoja1!$O$3:$O$299,Hoja1!$K$3:$K$299)</f>
        <v>56</v>
      </c>
      <c r="H1198" s="101">
        <f>Lk_p2!H1198</f>
        <v>554581</v>
      </c>
      <c r="I1198" s="0">
        <f>LOOKUP(Lk_p2!I1198,Hoja1!$O$3:$O$299,Hoja1!$K$3:$K$299)</f>
        <v>0</v>
      </c>
    </row>
    <row r="1199" spans="2:9">
      <c r="B1199" s="101">
        <f>Lk_p2!B1199</f>
        <v>9749</v>
      </c>
      <c r="C1199" s="0">
        <f>LOOKUP(Lk_p2!C1199,Hoja1!$O$3:$O$299,Hoja1!$K$3:$K$299)</f>
        <v>56</v>
      </c>
      <c r="H1199" s="101">
        <f>Lk_p2!H1199</f>
        <v>160607</v>
      </c>
      <c r="I1199" s="0">
        <f>LOOKUP(Lk_p2!I1199,Hoja1!$O$3:$O$299,Hoja1!$K$3:$K$299)</f>
        <v>3</v>
      </c>
    </row>
    <row r="1200" spans="2:9">
      <c r="B1200" s="101">
        <f>Lk_p2!B1200</f>
        <v>9767</v>
      </c>
      <c r="C1200" s="0">
        <f>LOOKUP(Lk_p2!C1200,Hoja1!$O$3:$O$299,Hoja1!$K$3:$K$299)</f>
        <v>56</v>
      </c>
      <c r="H1200" s="101">
        <f>Lk_p2!H1200</f>
        <v>194419</v>
      </c>
      <c r="I1200" s="0">
        <f>LOOKUP(Lk_p2!I1200,Hoja1!$O$3:$O$299,Hoja1!$K$3:$K$299)</f>
        <v>3</v>
      </c>
    </row>
    <row r="1201" spans="2:9">
      <c r="B1201" s="101">
        <f>Lk_p2!B1201</f>
        <v>9769</v>
      </c>
      <c r="C1201" s="0">
        <f>LOOKUP(Lk_p2!C1201,Hoja1!$O$3:$O$299,Hoja1!$K$3:$K$299)</f>
        <v>56</v>
      </c>
      <c r="H1201" s="101">
        <f>Lk_p2!H1201</f>
        <v>245137</v>
      </c>
      <c r="I1201" s="0">
        <f>LOOKUP(Lk_p2!I1201,Hoja1!$O$3:$O$299,Hoja1!$K$3:$K$299)</f>
        <v>2</v>
      </c>
    </row>
    <row r="1202" spans="2:9">
      <c r="B1202" s="101">
        <f>Lk_p2!B1202</f>
        <v>9781</v>
      </c>
      <c r="C1202" s="0">
        <f>LOOKUP(Lk_p2!C1202,Hoja1!$O$3:$O$299,Hoja1!$K$3:$K$299)</f>
        <v>56</v>
      </c>
      <c r="H1202" s="101">
        <f>Lk_p2!H1202</f>
        <v>262043</v>
      </c>
      <c r="I1202" s="0">
        <f>LOOKUP(Lk_p2!I1202,Hoja1!$O$3:$O$299,Hoja1!$K$3:$K$299)</f>
        <v>2</v>
      </c>
    </row>
    <row r="1203" spans="2:9">
      <c r="B1203" s="101">
        <f>Lk_p2!B1203</f>
        <v>9787</v>
      </c>
      <c r="C1203" s="0">
        <f>LOOKUP(Lk_p2!C1203,Hoja1!$O$3:$O$299,Hoja1!$K$3:$K$299)</f>
        <v>56</v>
      </c>
      <c r="H1203" s="101">
        <f>Lk_p2!H1203</f>
        <v>312761</v>
      </c>
      <c r="I1203" s="0">
        <f>LOOKUP(Lk_p2!I1203,Hoja1!$O$3:$O$299,Hoja1!$K$3:$K$299)</f>
        <v>1</v>
      </c>
    </row>
    <row r="1204" spans="2:9">
      <c r="B1204" s="101">
        <f>Lk_p2!B1204</f>
        <v>9791</v>
      </c>
      <c r="C1204" s="0">
        <f>LOOKUP(Lk_p2!C1204,Hoja1!$O$3:$O$299,Hoja1!$K$3:$K$299)</f>
        <v>56</v>
      </c>
      <c r="H1204" s="101">
        <f>Lk_p2!H1204</f>
        <v>346573</v>
      </c>
      <c r="I1204" s="0">
        <f>LOOKUP(Lk_p2!I1204,Hoja1!$O$3:$O$299,Hoja1!$K$3:$K$299)</f>
        <v>1</v>
      </c>
    </row>
    <row r="1205" spans="2:9">
      <c r="B1205" s="101">
        <f>Lk_p2!B1205</f>
        <v>9803</v>
      </c>
      <c r="C1205" s="0">
        <f>LOOKUP(Lk_p2!C1205,Hoja1!$O$3:$O$299,Hoja1!$K$3:$K$299)</f>
        <v>56</v>
      </c>
      <c r="H1205" s="101">
        <f>Lk_p2!H1205</f>
        <v>363479</v>
      </c>
      <c r="I1205" s="0">
        <f>LOOKUP(Lk_p2!I1205,Hoja1!$O$3:$O$299,Hoja1!$K$3:$K$299)</f>
        <v>1</v>
      </c>
    </row>
    <row r="1206" spans="2:9">
      <c r="B1206" s="101">
        <f>Lk_p2!B1206</f>
        <v>9811</v>
      </c>
      <c r="C1206" s="0">
        <f>LOOKUP(Lk_p2!C1206,Hoja1!$O$3:$O$299,Hoja1!$K$3:$K$299)</f>
        <v>56</v>
      </c>
      <c r="H1206" s="101">
        <f>Lk_p2!H1206</f>
        <v>397291</v>
      </c>
      <c r="I1206" s="0">
        <f>LOOKUP(Lk_p2!I1206,Hoja1!$O$3:$O$299,Hoja1!$K$3:$K$299)</f>
        <v>0</v>
      </c>
    </row>
    <row r="1207" spans="2:9">
      <c r="B1207" s="101">
        <f>Lk_p2!B1207</f>
        <v>9817</v>
      </c>
      <c r="C1207" s="0">
        <f>LOOKUP(Lk_p2!C1207,Hoja1!$O$3:$O$299,Hoja1!$K$3:$K$299)</f>
        <v>56</v>
      </c>
      <c r="H1207" s="101">
        <f>Lk_p2!H1207</f>
        <v>448009</v>
      </c>
      <c r="I1207" s="0">
        <f>LOOKUP(Lk_p2!I1207,Hoja1!$O$3:$O$299,Hoja1!$K$3:$K$299)</f>
        <v>0</v>
      </c>
    </row>
    <row r="1208" spans="2:9">
      <c r="B1208" s="101">
        <f>Lk_p2!B1208</f>
        <v>9829</v>
      </c>
      <c r="C1208" s="0">
        <f>LOOKUP(Lk_p2!C1208,Hoja1!$O$3:$O$299,Hoja1!$K$3:$K$299)</f>
        <v>56</v>
      </c>
      <c r="H1208" s="101">
        <f>Lk_p2!H1208</f>
        <v>498727</v>
      </c>
      <c r="I1208" s="0">
        <f>LOOKUP(Lk_p2!I1208,Hoja1!$O$3:$O$299,Hoja1!$K$3:$K$299)</f>
        <v>0</v>
      </c>
    </row>
    <row r="1209" spans="2:9">
      <c r="B1209" s="101">
        <f>Lk_p2!B1209</f>
        <v>9833</v>
      </c>
      <c r="C1209" s="0">
        <f>LOOKUP(Lk_p2!C1209,Hoja1!$O$3:$O$299,Hoja1!$K$3:$K$299)</f>
        <v>56</v>
      </c>
      <c r="H1209" s="101">
        <f>Lk_p2!H1209</f>
        <v>515633</v>
      </c>
      <c r="I1209" s="0">
        <f>LOOKUP(Lk_p2!I1209,Hoja1!$O$3:$O$299,Hoja1!$K$3:$K$299)</f>
        <v>0</v>
      </c>
    </row>
    <row r="1210" spans="2:9">
      <c r="B1210" s="101">
        <f>Lk_p2!B1210</f>
        <v>9839</v>
      </c>
      <c r="C1210" s="0">
        <f>LOOKUP(Lk_p2!C1210,Hoja1!$O$3:$O$299,Hoja1!$K$3:$K$299)</f>
        <v>56</v>
      </c>
      <c r="H1210" s="101">
        <f>Lk_p2!H1210</f>
        <v>566351</v>
      </c>
      <c r="I1210" s="0">
        <f>LOOKUP(Lk_p2!I1210,Hoja1!$O$3:$O$299,Hoja1!$K$3:$K$299)</f>
        <v>0</v>
      </c>
    </row>
    <row r="1211" spans="2:9">
      <c r="B1211" s="101">
        <f>Lk_p2!B1211</f>
        <v>9851</v>
      </c>
      <c r="C1211" s="0">
        <f>LOOKUP(Lk_p2!C1211,Hoja1!$O$3:$O$299,Hoja1!$K$3:$K$299)</f>
        <v>56</v>
      </c>
      <c r="H1211" s="101">
        <f>Lk_p2!H1211</f>
        <v>600163</v>
      </c>
      <c r="I1211" s="0">
        <f>LOOKUP(Lk_p2!I1211,Hoja1!$O$3:$O$299,Hoja1!$K$3:$K$299)</f>
        <v>0</v>
      </c>
    </row>
    <row r="1212" spans="2:9">
      <c r="B1212" s="101">
        <f>Lk_p2!B1212</f>
        <v>9857</v>
      </c>
      <c r="C1212" s="0">
        <f>LOOKUP(Lk_p2!C1212,Hoja1!$O$3:$O$299,Hoja1!$K$3:$K$299)</f>
        <v>56</v>
      </c>
      <c r="H1212" s="101">
        <f>Lk_p2!H1212</f>
        <v>617069</v>
      </c>
      <c r="I1212" s="0">
        <f>LOOKUP(Lk_p2!I1212,Hoja1!$O$3:$O$299,Hoja1!$K$3:$K$299)</f>
        <v>0</v>
      </c>
    </row>
    <row r="1213" spans="2:9">
      <c r="B1213" s="101">
        <f>Lk_p2!B1213</f>
        <v>9859</v>
      </c>
      <c r="C1213" s="0">
        <f>LOOKUP(Lk_p2!C1213,Hoja1!$O$3:$O$299,Hoja1!$K$3:$K$299)</f>
        <v>56</v>
      </c>
      <c r="H1213" s="101">
        <f>Lk_p2!H1213</f>
        <v>168739</v>
      </c>
      <c r="I1213" s="0">
        <f>LOOKUP(Lk_p2!I1213,Hoja1!$O$3:$O$299,Hoja1!$K$3:$K$299)</f>
        <v>3</v>
      </c>
    </row>
    <row r="1214" spans="2:9">
      <c r="B1214" s="101">
        <f>Lk_p2!B1214</f>
        <v>9871</v>
      </c>
      <c r="C1214" s="0">
        <f>LOOKUP(Lk_p2!C1214,Hoja1!$O$3:$O$299,Hoja1!$K$3:$K$299)</f>
        <v>56</v>
      </c>
      <c r="H1214" s="101">
        <f>Lk_p2!H1214</f>
        <v>204263</v>
      </c>
      <c r="I1214" s="0">
        <f>LOOKUP(Lk_p2!I1214,Hoja1!$O$3:$O$299,Hoja1!$K$3:$K$299)</f>
        <v>3</v>
      </c>
    </row>
    <row r="1215" spans="2:9">
      <c r="B1215" s="101">
        <f>Lk_p2!B1215</f>
        <v>9883</v>
      </c>
      <c r="C1215" s="0">
        <f>LOOKUP(Lk_p2!C1215,Hoja1!$O$3:$O$299,Hoja1!$K$3:$K$299)</f>
        <v>56</v>
      </c>
      <c r="H1215" s="101">
        <f>Lk_p2!H1215</f>
        <v>257549</v>
      </c>
      <c r="I1215" s="0">
        <f>LOOKUP(Lk_p2!I1215,Hoja1!$O$3:$O$299,Hoja1!$K$3:$K$299)</f>
        <v>2</v>
      </c>
    </row>
    <row r="1216" spans="2:9">
      <c r="B1216" s="101">
        <f>Lk_p2!B1216</f>
        <v>9887</v>
      </c>
      <c r="C1216" s="0">
        <f>LOOKUP(Lk_p2!C1216,Hoja1!$O$3:$O$299,Hoja1!$K$3:$K$299)</f>
        <v>56</v>
      </c>
      <c r="H1216" s="101">
        <f>Lk_p2!H1216</f>
        <v>275311</v>
      </c>
      <c r="I1216" s="0">
        <f>LOOKUP(Lk_p2!I1216,Hoja1!$O$3:$O$299,Hoja1!$K$3:$K$299)</f>
        <v>1</v>
      </c>
    </row>
    <row r="1217" spans="2:9">
      <c r="B1217" s="101">
        <f>Lk_p2!B1217</f>
        <v>9901</v>
      </c>
      <c r="C1217" s="0">
        <f>LOOKUP(Lk_p2!C1217,Hoja1!$O$3:$O$299,Hoja1!$K$3:$K$299)</f>
        <v>56</v>
      </c>
      <c r="H1217" s="101">
        <f>Lk_p2!H1217</f>
        <v>328597</v>
      </c>
      <c r="I1217" s="0">
        <f>LOOKUP(Lk_p2!I1217,Hoja1!$O$3:$O$299,Hoja1!$K$3:$K$299)</f>
        <v>1</v>
      </c>
    </row>
    <row r="1218" spans="2:9">
      <c r="B1218" s="101">
        <f>Lk_p2!B1218</f>
        <v>9907</v>
      </c>
      <c r="C1218" s="0">
        <f>LOOKUP(Lk_p2!C1218,Hoja1!$O$3:$O$299,Hoja1!$K$3:$K$299)</f>
        <v>56</v>
      </c>
      <c r="H1218" s="101">
        <f>Lk_p2!H1218</f>
        <v>364121</v>
      </c>
      <c r="I1218" s="0">
        <f>LOOKUP(Lk_p2!I1218,Hoja1!$O$3:$O$299,Hoja1!$K$3:$K$299)</f>
        <v>1</v>
      </c>
    </row>
    <row r="1219" spans="2:9">
      <c r="B1219" s="101">
        <f>Lk_p2!B1219</f>
        <v>9923</v>
      </c>
      <c r="C1219" s="0">
        <f>LOOKUP(Lk_p2!C1219,Hoja1!$O$3:$O$299,Hoja1!$K$3:$K$299)</f>
        <v>56</v>
      </c>
      <c r="H1219" s="101">
        <f>Lk_p2!H1219</f>
        <v>381883</v>
      </c>
      <c r="I1219" s="0">
        <f>LOOKUP(Lk_p2!I1219,Hoja1!$O$3:$O$299,Hoja1!$K$3:$K$299)</f>
        <v>1</v>
      </c>
    </row>
    <row r="1220" spans="2:9">
      <c r="B1220" s="101">
        <f>Lk_p2!B1220</f>
        <v>9929</v>
      </c>
      <c r="C1220" s="0">
        <f>LOOKUP(Lk_p2!C1220,Hoja1!$O$3:$O$299,Hoja1!$K$3:$K$299)</f>
        <v>56</v>
      </c>
      <c r="H1220" s="101">
        <f>Lk_p2!H1220</f>
        <v>417407</v>
      </c>
      <c r="I1220" s="0">
        <f>LOOKUP(Lk_p2!I1220,Hoja1!$O$3:$O$299,Hoja1!$K$3:$K$299)</f>
        <v>0</v>
      </c>
    </row>
    <row r="1221" spans="2:9">
      <c r="B1221" s="101">
        <f>Lk_p2!B1221</f>
        <v>9931</v>
      </c>
      <c r="C1221" s="0">
        <f>LOOKUP(Lk_p2!C1221,Hoja1!$O$3:$O$299,Hoja1!$K$3:$K$299)</f>
        <v>56</v>
      </c>
      <c r="H1221" s="101">
        <f>Lk_p2!H1221</f>
        <v>470693</v>
      </c>
      <c r="I1221" s="0">
        <f>LOOKUP(Lk_p2!I1221,Hoja1!$O$3:$O$299,Hoja1!$K$3:$K$299)</f>
        <v>0</v>
      </c>
    </row>
    <row r="1222" spans="2:9">
      <c r="B1222" s="101">
        <f>Lk_p2!B1222</f>
        <v>9941</v>
      </c>
      <c r="C1222" s="0">
        <f>LOOKUP(Lk_p2!C1222,Hoja1!$O$3:$O$299,Hoja1!$K$3:$K$299)</f>
        <v>56</v>
      </c>
      <c r="H1222" s="101">
        <f>Lk_p2!H1222</f>
        <v>523979</v>
      </c>
      <c r="I1222" s="0">
        <f>LOOKUP(Lk_p2!I1222,Hoja1!$O$3:$O$299,Hoja1!$K$3:$K$299)</f>
        <v>0</v>
      </c>
    </row>
    <row r="1223" spans="2:9">
      <c r="B1223" s="101">
        <f>Lk_p2!B1223</f>
        <v>9949</v>
      </c>
      <c r="C1223" s="0">
        <f>LOOKUP(Lk_p2!C1223,Hoja1!$O$3:$O$299,Hoja1!$K$3:$K$299)</f>
        <v>56</v>
      </c>
      <c r="H1223" s="101">
        <f>Lk_p2!H1223</f>
        <v>541741</v>
      </c>
      <c r="I1223" s="0">
        <f>LOOKUP(Lk_p2!I1223,Hoja1!$O$3:$O$299,Hoja1!$K$3:$K$299)</f>
        <v>0</v>
      </c>
    </row>
    <row r="1224" spans="2:9">
      <c r="B1224" s="101">
        <f>Lk_p2!B1224</f>
        <v>9967</v>
      </c>
      <c r="C1224" s="0">
        <f>LOOKUP(Lk_p2!C1224,Hoja1!$O$3:$O$299,Hoja1!$K$3:$K$299)</f>
        <v>56</v>
      </c>
      <c r="H1224" s="101">
        <f>Lk_p2!H1224</f>
        <v>595027</v>
      </c>
      <c r="I1224" s="0">
        <f>LOOKUP(Lk_p2!I1224,Hoja1!$O$3:$O$299,Hoja1!$K$3:$K$299)</f>
        <v>0</v>
      </c>
    </row>
    <row r="1225" spans="2:9">
      <c r="B1225" s="101">
        <f>Lk_p2!B1225</f>
        <v>9973</v>
      </c>
      <c r="C1225" s="0">
        <f>LOOKUP(Lk_p2!C1225,Hoja1!$O$3:$O$299,Hoja1!$K$3:$K$299)</f>
        <v>56</v>
      </c>
      <c r="H1225" s="101">
        <f>Lk_p2!H1225</f>
        <v>630551</v>
      </c>
      <c r="I1225" s="0">
        <f>LOOKUP(Lk_p2!I1225,Hoja1!$O$3:$O$299,Hoja1!$K$3:$K$299)</f>
        <v>0</v>
      </c>
    </row>
    <row r="1226" spans="2:9">
      <c r="B1226" s="101">
        <f>Lk_p2!B1226</f>
        <v>10007</v>
      </c>
      <c r="C1226" s="0">
        <f>LOOKUP(Lk_p2!C1226,Hoja1!$O$3:$O$299,Hoja1!$K$3:$K$299)</f>
        <v>56</v>
      </c>
      <c r="H1226" s="101">
        <f>Lk_p2!H1226</f>
        <v>648313</v>
      </c>
      <c r="I1226" s="0">
        <f>LOOKUP(Lk_p2!I1226,Hoja1!$O$3:$O$299,Hoja1!$K$3:$K$299)</f>
        <v>0</v>
      </c>
    </row>
    <row r="1227" spans="2:9">
      <c r="B1227" s="101">
        <f>Lk_p2!B1227</f>
        <v>10009</v>
      </c>
      <c r="C1227" s="0">
        <f>LOOKUP(Lk_p2!C1227,Hoja1!$O$3:$O$299,Hoja1!$K$3:$K$299)</f>
        <v>56</v>
      </c>
      <c r="H1227" s="101">
        <f>Lk_p2!H1227</f>
        <v>701599</v>
      </c>
      <c r="I1227" s="0">
        <f>LOOKUP(Lk_p2!I1227,Hoja1!$O$3:$O$299,Hoja1!$K$3:$K$299)</f>
        <v>0</v>
      </c>
    </row>
    <row r="1228" spans="2:9">
      <c r="B1228" s="101">
        <f>Lk_p2!B1228</f>
        <v>10037</v>
      </c>
      <c r="C1228" s="0">
        <f>LOOKUP(Lk_p2!C1228,Hoja1!$O$3:$O$299,Hoja1!$K$3:$K$299)</f>
        <v>56</v>
      </c>
      <c r="H1228" s="101">
        <f>Lk_p2!H1228</f>
        <v>180937</v>
      </c>
      <c r="I1228" s="0">
        <f>LOOKUP(Lk_p2!I1228,Hoja1!$O$3:$O$299,Hoja1!$K$3:$K$299)</f>
        <v>3</v>
      </c>
    </row>
    <row r="1229" spans="2:9">
      <c r="B1229" s="101">
        <f>Lk_p2!B1229</f>
        <v>10039</v>
      </c>
      <c r="C1229" s="0">
        <f>LOOKUP(Lk_p2!C1229,Hoja1!$O$3:$O$299,Hoja1!$K$3:$K$299)</f>
        <v>56</v>
      </c>
      <c r="H1229" s="101">
        <f>Lk_p2!H1229</f>
        <v>219029</v>
      </c>
      <c r="I1229" s="0">
        <f>LOOKUP(Lk_p2!I1229,Hoja1!$O$3:$O$299,Hoja1!$K$3:$K$299)</f>
        <v>2</v>
      </c>
    </row>
    <row r="1230" spans="2:9">
      <c r="B1230" s="101">
        <f>Lk_p2!B1230</f>
        <v>10061</v>
      </c>
      <c r="C1230" s="0">
        <f>LOOKUP(Lk_p2!C1230,Hoja1!$O$3:$O$299,Hoja1!$K$3:$K$299)</f>
        <v>56</v>
      </c>
      <c r="H1230" s="101">
        <f>Lk_p2!H1230</f>
        <v>276167</v>
      </c>
      <c r="I1230" s="0">
        <f>LOOKUP(Lk_p2!I1230,Hoja1!$O$3:$O$299,Hoja1!$K$3:$K$299)</f>
        <v>2</v>
      </c>
    </row>
    <row r="1231" spans="2:9">
      <c r="B1231" s="101">
        <f>Lk_p2!B1231</f>
        <v>10067</v>
      </c>
      <c r="C1231" s="0">
        <f>LOOKUP(Lk_p2!C1231,Hoja1!$O$3:$O$299,Hoja1!$K$3:$K$299)</f>
        <v>56</v>
      </c>
      <c r="H1231" s="101">
        <f>Lk_p2!H1231</f>
        <v>295213</v>
      </c>
      <c r="I1231" s="0">
        <f>LOOKUP(Lk_p2!I1231,Hoja1!$O$3:$O$299,Hoja1!$K$3:$K$299)</f>
        <v>1</v>
      </c>
    </row>
    <row r="1232" spans="2:9">
      <c r="B1232" s="101">
        <f>Lk_p2!B1232</f>
        <v>10069</v>
      </c>
      <c r="C1232" s="0">
        <f>LOOKUP(Lk_p2!C1232,Hoja1!$O$3:$O$299,Hoja1!$K$3:$K$299)</f>
        <v>56</v>
      </c>
      <c r="H1232" s="101">
        <f>Lk_p2!H1232</f>
        <v>352351</v>
      </c>
      <c r="I1232" s="0">
        <f>LOOKUP(Lk_p2!I1232,Hoja1!$O$3:$O$299,Hoja1!$K$3:$K$299)</f>
        <v>1</v>
      </c>
    </row>
    <row r="1233" spans="2:9">
      <c r="B1233" s="101">
        <f>Lk_p2!B1233</f>
        <v>10079</v>
      </c>
      <c r="C1233" s="0">
        <f>LOOKUP(Lk_p2!C1233,Hoja1!$O$3:$O$299,Hoja1!$K$3:$K$299)</f>
        <v>56</v>
      </c>
      <c r="H1233" s="101">
        <f>Lk_p2!H1233</f>
        <v>390443</v>
      </c>
      <c r="I1233" s="0">
        <f>LOOKUP(Lk_p2!I1233,Hoja1!$O$3:$O$299,Hoja1!$K$3:$K$299)</f>
        <v>1</v>
      </c>
    </row>
    <row r="1234" spans="2:9">
      <c r="B1234" s="101">
        <f>Lk_p2!B1234</f>
        <v>10091</v>
      </c>
      <c r="C1234" s="0">
        <f>LOOKUP(Lk_p2!C1234,Hoja1!$O$3:$O$299,Hoja1!$K$3:$K$299)</f>
        <v>56</v>
      </c>
      <c r="H1234" s="101">
        <f>Lk_p2!H1234</f>
        <v>409489</v>
      </c>
      <c r="I1234" s="0">
        <f>LOOKUP(Lk_p2!I1234,Hoja1!$O$3:$O$299,Hoja1!$K$3:$K$299)</f>
        <v>0</v>
      </c>
    </row>
    <row r="1235" spans="2:9">
      <c r="B1235" s="101">
        <f>Lk_p2!B1235</f>
        <v>10093</v>
      </c>
      <c r="C1235" s="0">
        <f>LOOKUP(Lk_p2!C1235,Hoja1!$O$3:$O$299,Hoja1!$K$3:$K$299)</f>
        <v>56</v>
      </c>
      <c r="H1235" s="101">
        <f>Lk_p2!H1235</f>
        <v>447581</v>
      </c>
      <c r="I1235" s="0">
        <f>LOOKUP(Lk_p2!I1235,Hoja1!$O$3:$O$299,Hoja1!$K$3:$K$299)</f>
        <v>0</v>
      </c>
    </row>
    <row r="1236" spans="2:9">
      <c r="B1236" s="101">
        <f>Lk_p2!B1236</f>
        <v>10099</v>
      </c>
      <c r="C1236" s="0">
        <f>LOOKUP(Lk_p2!C1236,Hoja1!$O$3:$O$299,Hoja1!$K$3:$K$299)</f>
        <v>56</v>
      </c>
      <c r="H1236" s="101">
        <f>Lk_p2!H1236</f>
        <v>504719</v>
      </c>
      <c r="I1236" s="0">
        <f>LOOKUP(Lk_p2!I1236,Hoja1!$O$3:$O$299,Hoja1!$K$3:$K$299)</f>
        <v>0</v>
      </c>
    </row>
    <row r="1237" spans="2:9">
      <c r="B1237" s="101">
        <f>Lk_p2!B1237</f>
        <v>10103</v>
      </c>
      <c r="C1237" s="0">
        <f>LOOKUP(Lk_p2!C1237,Hoja1!$O$3:$O$299,Hoja1!$K$3:$K$299)</f>
        <v>56</v>
      </c>
      <c r="H1237" s="101">
        <f>Lk_p2!H1237</f>
        <v>561857</v>
      </c>
      <c r="I1237" s="0">
        <f>LOOKUP(Lk_p2!I1237,Hoja1!$O$3:$O$299,Hoja1!$K$3:$K$299)</f>
        <v>0</v>
      </c>
    </row>
    <row r="1238" spans="2:9">
      <c r="B1238" s="101">
        <f>Lk_p2!B1238</f>
        <v>10111</v>
      </c>
      <c r="C1238" s="0">
        <f>LOOKUP(Lk_p2!C1238,Hoja1!$O$3:$O$299,Hoja1!$K$3:$K$299)</f>
        <v>56</v>
      </c>
      <c r="H1238" s="101">
        <f>Lk_p2!H1238</f>
        <v>580903</v>
      </c>
      <c r="I1238" s="0">
        <f>LOOKUP(Lk_p2!I1238,Hoja1!$O$3:$O$299,Hoja1!$K$3:$K$299)</f>
        <v>0</v>
      </c>
    </row>
    <row r="1239" spans="2:9">
      <c r="B1239" s="101">
        <f>Lk_p2!B1239</f>
        <v>10133</v>
      </c>
      <c r="C1239" s="0">
        <f>LOOKUP(Lk_p2!C1239,Hoja1!$O$3:$O$299,Hoja1!$K$3:$K$299)</f>
        <v>56</v>
      </c>
      <c r="H1239" s="101">
        <f>Lk_p2!H1239</f>
        <v>638041</v>
      </c>
      <c r="I1239" s="0">
        <f>LOOKUP(Lk_p2!I1239,Hoja1!$O$3:$O$299,Hoja1!$K$3:$K$299)</f>
        <v>0</v>
      </c>
    </row>
    <row r="1240" spans="2:9">
      <c r="B1240" s="101">
        <f>Lk_p2!B1240</f>
        <v>10139</v>
      </c>
      <c r="C1240" s="0">
        <f>LOOKUP(Lk_p2!C1240,Hoja1!$O$3:$O$299,Hoja1!$K$3:$K$299)</f>
        <v>56</v>
      </c>
      <c r="H1240" s="101">
        <f>Lk_p2!H1240</f>
        <v>676133</v>
      </c>
      <c r="I1240" s="0">
        <f>LOOKUP(Lk_p2!I1240,Hoja1!$O$3:$O$299,Hoja1!$K$3:$K$299)</f>
        <v>0</v>
      </c>
    </row>
    <row r="1241" spans="2:9">
      <c r="B1241" s="101">
        <f>Lk_p2!B1241</f>
        <v>10141</v>
      </c>
      <c r="C1241" s="0">
        <f>LOOKUP(Lk_p2!C1241,Hoja1!$O$3:$O$299,Hoja1!$K$3:$K$299)</f>
        <v>56</v>
      </c>
      <c r="H1241" s="101">
        <f>Lk_p2!H1241</f>
        <v>695179</v>
      </c>
      <c r="I1241" s="0">
        <f>LOOKUP(Lk_p2!I1241,Hoja1!$O$3:$O$299,Hoja1!$K$3:$K$299)</f>
        <v>0</v>
      </c>
    </row>
    <row r="1242" spans="2:9">
      <c r="B1242" s="101">
        <f>Lk_p2!B1242</f>
        <v>10151</v>
      </c>
      <c r="C1242" s="0">
        <f>LOOKUP(Lk_p2!C1242,Hoja1!$O$3:$O$299,Hoja1!$K$3:$K$299)</f>
        <v>56</v>
      </c>
      <c r="H1242" s="101">
        <f>Lk_p2!H1242</f>
        <v>752317</v>
      </c>
      <c r="I1242" s="0">
        <f>LOOKUP(Lk_p2!I1242,Hoja1!$O$3:$O$299,Hoja1!$K$3:$K$299)</f>
        <v>0</v>
      </c>
    </row>
    <row r="1243" spans="2:9">
      <c r="B1243" s="101">
        <f>Lk_p2!B1243</f>
        <v>10159</v>
      </c>
      <c r="C1243" s="0">
        <f>LOOKUP(Lk_p2!C1243,Hoja1!$O$3:$O$299,Hoja1!$K$3:$K$299)</f>
        <v>56</v>
      </c>
      <c r="H1243" s="101">
        <f>Lk_p2!H1243</f>
        <v>790409</v>
      </c>
      <c r="I1243" s="0">
        <f>LOOKUP(Lk_p2!I1243,Hoja1!$O$3:$O$299,Hoja1!$K$3:$K$299)</f>
        <v>0</v>
      </c>
    </row>
    <row r="1244" spans="2:9">
      <c r="B1244" s="101">
        <f>Lk_p2!B1244</f>
        <v>10163</v>
      </c>
      <c r="C1244" s="0">
        <f>LOOKUP(Lk_p2!C1244,Hoja1!$O$3:$O$299,Hoja1!$K$3:$K$299)</f>
        <v>56</v>
      </c>
      <c r="H1244" s="101">
        <f>Lk_p2!H1244</f>
        <v>197201</v>
      </c>
      <c r="I1244" s="0">
        <f>LOOKUP(Lk_p2!I1244,Hoja1!$O$3:$O$299,Hoja1!$K$3:$K$299)</f>
        <v>3</v>
      </c>
    </row>
    <row r="1245" spans="2:9">
      <c r="B1245" s="101">
        <f>Lk_p2!B1245</f>
        <v>10169</v>
      </c>
      <c r="C1245" s="0">
        <f>LOOKUP(Lk_p2!C1245,Hoja1!$O$3:$O$299,Hoja1!$K$3:$K$299)</f>
        <v>56</v>
      </c>
      <c r="H1245" s="101">
        <f>Lk_p2!H1245</f>
        <v>238717</v>
      </c>
      <c r="I1245" s="0">
        <f>LOOKUP(Lk_p2!I1245,Hoja1!$O$3:$O$299,Hoja1!$K$3:$K$299)</f>
        <v>2</v>
      </c>
    </row>
    <row r="1246" spans="2:9">
      <c r="B1246" s="101">
        <f>Lk_p2!B1246</f>
        <v>10177</v>
      </c>
      <c r="C1246" s="0">
        <f>LOOKUP(Lk_p2!C1246,Hoja1!$O$3:$O$299,Hoja1!$K$3:$K$299)</f>
        <v>56</v>
      </c>
      <c r="H1246" s="101">
        <f>Lk_p2!H1246</f>
        <v>300991</v>
      </c>
      <c r="I1246" s="0">
        <f>LOOKUP(Lk_p2!I1246,Hoja1!$O$3:$O$299,Hoja1!$K$3:$K$299)</f>
        <v>1</v>
      </c>
    </row>
    <row r="1247" spans="2:9">
      <c r="B1247" s="101">
        <f>Lk_p2!B1247</f>
        <v>10181</v>
      </c>
      <c r="C1247" s="0">
        <f>LOOKUP(Lk_p2!C1247,Hoja1!$O$3:$O$299,Hoja1!$K$3:$K$299)</f>
        <v>56</v>
      </c>
      <c r="H1247" s="101">
        <f>Lk_p2!H1247</f>
        <v>321749</v>
      </c>
      <c r="I1247" s="0">
        <f>LOOKUP(Lk_p2!I1247,Hoja1!$O$3:$O$299,Hoja1!$K$3:$K$299)</f>
        <v>1</v>
      </c>
    </row>
    <row r="1248" spans="2:9">
      <c r="B1248" s="101">
        <f>Lk_p2!B1248</f>
        <v>10193</v>
      </c>
      <c r="C1248" s="0">
        <f>LOOKUP(Lk_p2!C1248,Hoja1!$O$3:$O$299,Hoja1!$K$3:$K$299)</f>
        <v>56</v>
      </c>
      <c r="H1248" s="101">
        <f>Lk_p2!H1248</f>
        <v>384023</v>
      </c>
      <c r="I1248" s="0">
        <f>LOOKUP(Lk_p2!I1248,Hoja1!$O$3:$O$299,Hoja1!$K$3:$K$299)</f>
        <v>1</v>
      </c>
    </row>
    <row r="1249" spans="2:9">
      <c r="B1249" s="101">
        <f>Lk_p2!B1249</f>
        <v>10211</v>
      </c>
      <c r="C1249" s="0">
        <f>LOOKUP(Lk_p2!C1249,Hoja1!$O$3:$O$299,Hoja1!$K$3:$K$299)</f>
        <v>56</v>
      </c>
      <c r="H1249" s="101">
        <f>Lk_p2!H1249</f>
        <v>425539</v>
      </c>
      <c r="I1249" s="0">
        <f>LOOKUP(Lk_p2!I1249,Hoja1!$O$3:$O$299,Hoja1!$K$3:$K$299)</f>
        <v>1</v>
      </c>
    </row>
    <row r="1250" spans="2:9">
      <c r="B1250" s="101">
        <f>Lk_p2!B1250</f>
        <v>10223</v>
      </c>
      <c r="C1250" s="0">
        <f>LOOKUP(Lk_p2!C1250,Hoja1!$O$3:$O$299,Hoja1!$K$3:$K$299)</f>
        <v>56</v>
      </c>
      <c r="H1250" s="101">
        <f>Lk_p2!H1250</f>
        <v>446297</v>
      </c>
      <c r="I1250" s="0">
        <f>LOOKUP(Lk_p2!I1250,Hoja1!$O$3:$O$299,Hoja1!$K$3:$K$299)</f>
        <v>0</v>
      </c>
    </row>
    <row r="1251" spans="2:9">
      <c r="B1251" s="101">
        <f>Lk_p2!B1251</f>
        <v>10243</v>
      </c>
      <c r="C1251" s="0">
        <f>LOOKUP(Lk_p2!C1251,Hoja1!$O$3:$O$299,Hoja1!$K$3:$K$299)</f>
        <v>56</v>
      </c>
      <c r="H1251" s="101">
        <f>Lk_p2!H1251</f>
        <v>487813</v>
      </c>
      <c r="I1251" s="0">
        <f>LOOKUP(Lk_p2!I1251,Hoja1!$O$3:$O$299,Hoja1!$K$3:$K$299)</f>
        <v>0</v>
      </c>
    </row>
    <row r="1252" spans="2:9">
      <c r="B1252" s="101">
        <f>Lk_p2!B1252</f>
        <v>10247</v>
      </c>
      <c r="C1252" s="0">
        <f>LOOKUP(Lk_p2!C1252,Hoja1!$O$3:$O$299,Hoja1!$K$3:$K$299)</f>
        <v>56</v>
      </c>
      <c r="H1252" s="101">
        <f>Lk_p2!H1252</f>
        <v>550087</v>
      </c>
      <c r="I1252" s="0">
        <f>LOOKUP(Lk_p2!I1252,Hoja1!$O$3:$O$299,Hoja1!$K$3:$K$299)</f>
        <v>0</v>
      </c>
    </row>
    <row r="1253" spans="2:9">
      <c r="B1253" s="101">
        <f>Lk_p2!B1253</f>
        <v>10253</v>
      </c>
      <c r="C1253" s="0">
        <f>LOOKUP(Lk_p2!C1253,Hoja1!$O$3:$O$299,Hoja1!$K$3:$K$299)</f>
        <v>56</v>
      </c>
      <c r="H1253" s="101">
        <f>Lk_p2!H1253</f>
        <v>612361</v>
      </c>
      <c r="I1253" s="0">
        <f>LOOKUP(Lk_p2!I1253,Hoja1!$O$3:$O$299,Hoja1!$K$3:$K$299)</f>
        <v>0</v>
      </c>
    </row>
    <row r="1254" spans="2:9">
      <c r="B1254" s="101">
        <f>Lk_p2!B1254</f>
        <v>10259</v>
      </c>
      <c r="C1254" s="0">
        <f>LOOKUP(Lk_p2!C1254,Hoja1!$O$3:$O$299,Hoja1!$K$3:$K$299)</f>
        <v>56</v>
      </c>
      <c r="H1254" s="101">
        <f>Lk_p2!H1254</f>
        <v>633119</v>
      </c>
      <c r="I1254" s="0">
        <f>LOOKUP(Lk_p2!I1254,Hoja1!$O$3:$O$299,Hoja1!$K$3:$K$299)</f>
        <v>0</v>
      </c>
    </row>
    <row r="1255" spans="2:9">
      <c r="B1255" s="101">
        <f>Lk_p2!B1255</f>
        <v>10267</v>
      </c>
      <c r="C1255" s="0">
        <f>LOOKUP(Lk_p2!C1255,Hoja1!$O$3:$O$299,Hoja1!$K$3:$K$299)</f>
        <v>56</v>
      </c>
      <c r="H1255" s="101">
        <f>Lk_p2!H1255</f>
        <v>695393</v>
      </c>
      <c r="I1255" s="0">
        <f>LOOKUP(Lk_p2!I1255,Hoja1!$O$3:$O$299,Hoja1!$K$3:$K$299)</f>
        <v>0</v>
      </c>
    </row>
    <row r="1256" spans="2:9">
      <c r="B1256" s="101">
        <f>Lk_p2!B1256</f>
        <v>10271</v>
      </c>
      <c r="C1256" s="0">
        <f>LOOKUP(Lk_p2!C1256,Hoja1!$O$3:$O$299,Hoja1!$K$3:$K$299)</f>
        <v>56</v>
      </c>
      <c r="H1256" s="101">
        <f>Lk_p2!H1256</f>
        <v>736909</v>
      </c>
      <c r="I1256" s="0">
        <f>LOOKUP(Lk_p2!I1256,Hoja1!$O$3:$O$299,Hoja1!$K$3:$K$299)</f>
        <v>0</v>
      </c>
    </row>
    <row r="1257" spans="2:9">
      <c r="B1257" s="101">
        <f>Lk_p2!B1257</f>
        <v>10273</v>
      </c>
      <c r="C1257" s="0">
        <f>LOOKUP(Lk_p2!C1257,Hoja1!$O$3:$O$299,Hoja1!$K$3:$K$299)</f>
        <v>56</v>
      </c>
      <c r="H1257" s="101">
        <f>Lk_p2!H1257</f>
        <v>757667</v>
      </c>
      <c r="I1257" s="0">
        <f>LOOKUP(Lk_p2!I1257,Hoja1!$O$3:$O$299,Hoja1!$K$3:$K$299)</f>
        <v>0</v>
      </c>
    </row>
    <row r="1258" spans="2:9">
      <c r="B1258" s="101">
        <f>Lk_p2!B1258</f>
        <v>10289</v>
      </c>
      <c r="C1258" s="0">
        <f>LOOKUP(Lk_p2!C1258,Hoja1!$O$3:$O$299,Hoja1!$K$3:$K$299)</f>
        <v>56</v>
      </c>
      <c r="H1258" s="101">
        <f>Lk_p2!H1258</f>
        <v>819941</v>
      </c>
      <c r="I1258" s="0">
        <f>LOOKUP(Lk_p2!I1258,Hoja1!$O$3:$O$299,Hoja1!$K$3:$K$299)</f>
        <v>0</v>
      </c>
    </row>
    <row r="1259" spans="2:9">
      <c r="B1259" s="101">
        <f>Lk_p2!B1259</f>
        <v>10301</v>
      </c>
      <c r="C1259" s="0">
        <f>LOOKUP(Lk_p2!C1259,Hoja1!$O$3:$O$299,Hoja1!$K$3:$K$299)</f>
        <v>56</v>
      </c>
      <c r="H1259" s="101">
        <f>Lk_p2!H1259</f>
        <v>861457</v>
      </c>
      <c r="I1259" s="0">
        <f>LOOKUP(Lk_p2!I1259,Hoja1!$O$3:$O$299,Hoja1!$K$3:$K$299)</f>
        <v>0</v>
      </c>
    </row>
    <row r="1260" spans="2:9">
      <c r="B1260" s="101">
        <f>Lk_p2!B1260</f>
        <v>10303</v>
      </c>
      <c r="C1260" s="0">
        <f>LOOKUP(Lk_p2!C1260,Hoja1!$O$3:$O$299,Hoja1!$K$3:$K$299)</f>
        <v>56</v>
      </c>
      <c r="H1260" s="101">
        <f>Lk_p2!H1260</f>
        <v>923731</v>
      </c>
      <c r="I1260" s="0">
        <f>LOOKUP(Lk_p2!I1260,Hoja1!$O$3:$O$299,Hoja1!$K$3:$K$299)</f>
        <v>0</v>
      </c>
    </row>
    <row r="1261" spans="2:9">
      <c r="B1261" s="101">
        <f>Lk_p2!B1261</f>
        <v>10313</v>
      </c>
      <c r="C1261" s="0">
        <f>LOOKUP(Lk_p2!C1261,Hoja1!$O$3:$O$299,Hoja1!$K$3:$K$299)</f>
        <v>56</v>
      </c>
      <c r="H1261" s="101">
        <f>Lk_p2!H1261</f>
        <v>205333</v>
      </c>
      <c r="I1261" s="0">
        <f>LOOKUP(Lk_p2!I1261,Hoja1!$O$3:$O$299,Hoja1!$K$3:$K$299)</f>
        <v>3</v>
      </c>
    </row>
    <row r="1262" spans="2:9">
      <c r="B1262" s="101">
        <f>Lk_p2!B1262</f>
        <v>10321</v>
      </c>
      <c r="C1262" s="0">
        <f>LOOKUP(Lk_p2!C1262,Hoja1!$O$3:$O$299,Hoja1!$K$3:$K$299)</f>
        <v>56</v>
      </c>
      <c r="H1262" s="101">
        <f>Lk_p2!H1262</f>
        <v>248561</v>
      </c>
      <c r="I1262" s="0">
        <f>LOOKUP(Lk_p2!I1262,Hoja1!$O$3:$O$299,Hoja1!$K$3:$K$299)</f>
        <v>2</v>
      </c>
    </row>
    <row r="1263" spans="2:9">
      <c r="B1263" s="101">
        <f>Lk_p2!B1263</f>
        <v>10331</v>
      </c>
      <c r="C1263" s="0">
        <f>LOOKUP(Lk_p2!C1263,Hoja1!$O$3:$O$299,Hoja1!$K$3:$K$299)</f>
        <v>56</v>
      </c>
      <c r="H1263" s="101">
        <f>Lk_p2!H1263</f>
        <v>313403</v>
      </c>
      <c r="I1263" s="0">
        <f>LOOKUP(Lk_p2!I1263,Hoja1!$O$3:$O$299,Hoja1!$K$3:$K$299)</f>
        <v>1</v>
      </c>
    </row>
    <row r="1264" spans="2:9">
      <c r="B1264" s="101">
        <f>Lk_p2!B1264</f>
        <v>10333</v>
      </c>
      <c r="C1264" s="0">
        <f>LOOKUP(Lk_p2!C1264,Hoja1!$O$3:$O$299,Hoja1!$K$3:$K$299)</f>
        <v>56</v>
      </c>
      <c r="H1264" s="101">
        <f>Lk_p2!H1264</f>
        <v>335017</v>
      </c>
      <c r="I1264" s="0">
        <f>LOOKUP(Lk_p2!I1264,Hoja1!$O$3:$O$299,Hoja1!$K$3:$K$299)</f>
        <v>1</v>
      </c>
    </row>
    <row r="1265" spans="2:9">
      <c r="B1265" s="101">
        <f>Lk_p2!B1265</f>
        <v>10337</v>
      </c>
      <c r="C1265" s="0">
        <f>LOOKUP(Lk_p2!C1265,Hoja1!$O$3:$O$299,Hoja1!$K$3:$K$299)</f>
        <v>56</v>
      </c>
      <c r="H1265" s="101">
        <f>Lk_p2!H1265</f>
        <v>399859</v>
      </c>
      <c r="I1265" s="0">
        <f>LOOKUP(Lk_p2!I1265,Hoja1!$O$3:$O$299,Hoja1!$K$3:$K$299)</f>
        <v>1</v>
      </c>
    </row>
    <row r="1266" spans="2:9">
      <c r="B1266" s="101">
        <f>Lk_p2!B1266</f>
        <v>10343</v>
      </c>
      <c r="C1266" s="0">
        <f>LOOKUP(Lk_p2!C1266,Hoja1!$O$3:$O$299,Hoja1!$K$3:$K$299)</f>
        <v>56</v>
      </c>
      <c r="H1266" s="101">
        <f>Lk_p2!H1266</f>
        <v>443087</v>
      </c>
      <c r="I1266" s="0">
        <f>LOOKUP(Lk_p2!I1266,Hoja1!$O$3:$O$299,Hoja1!$K$3:$K$299)</f>
        <v>0</v>
      </c>
    </row>
    <row r="1267" spans="2:9">
      <c r="B1267" s="101">
        <f>Lk_p2!B1267</f>
        <v>10357</v>
      </c>
      <c r="C1267" s="0">
        <f>LOOKUP(Lk_p2!C1267,Hoja1!$O$3:$O$299,Hoja1!$K$3:$K$299)</f>
        <v>56</v>
      </c>
      <c r="H1267" s="101">
        <f>Lk_p2!H1267</f>
        <v>464701</v>
      </c>
      <c r="I1267" s="0">
        <f>LOOKUP(Lk_p2!I1267,Hoja1!$O$3:$O$299,Hoja1!$K$3:$K$299)</f>
        <v>0</v>
      </c>
    </row>
    <row r="1268" spans="2:9">
      <c r="B1268" s="101">
        <f>Lk_p2!B1268</f>
        <v>10369</v>
      </c>
      <c r="C1268" s="0">
        <f>LOOKUP(Lk_p2!C1268,Hoja1!$O$3:$O$299,Hoja1!$K$3:$K$299)</f>
        <v>56</v>
      </c>
      <c r="H1268" s="101">
        <f>Lk_p2!H1268</f>
        <v>507929</v>
      </c>
      <c r="I1268" s="0">
        <f>LOOKUP(Lk_p2!I1268,Hoja1!$O$3:$O$299,Hoja1!$K$3:$K$299)</f>
        <v>0</v>
      </c>
    </row>
    <row r="1269" spans="2:9">
      <c r="B1269" s="101">
        <f>Lk_p2!B1269</f>
        <v>10391</v>
      </c>
      <c r="C1269" s="0">
        <f>LOOKUP(Lk_p2!C1269,Hoja1!$O$3:$O$299,Hoja1!$K$3:$K$299)</f>
        <v>56</v>
      </c>
      <c r="H1269" s="101">
        <f>Lk_p2!H1269</f>
        <v>572771</v>
      </c>
      <c r="I1269" s="0">
        <f>LOOKUP(Lk_p2!I1269,Hoja1!$O$3:$O$299,Hoja1!$K$3:$K$299)</f>
        <v>0</v>
      </c>
    </row>
    <row r="1270" spans="2:9">
      <c r="B1270" s="101">
        <f>Lk_p2!B1270</f>
        <v>10399</v>
      </c>
      <c r="C1270" s="0">
        <f>LOOKUP(Lk_p2!C1270,Hoja1!$O$3:$O$299,Hoja1!$K$3:$K$299)</f>
        <v>56</v>
      </c>
      <c r="H1270" s="101">
        <f>Lk_p2!H1270</f>
        <v>637613</v>
      </c>
      <c r="I1270" s="0">
        <f>LOOKUP(Lk_p2!I1270,Hoja1!$O$3:$O$299,Hoja1!$K$3:$K$299)</f>
        <v>0</v>
      </c>
    </row>
    <row r="1271" spans="2:9">
      <c r="B1271" s="101">
        <f>Lk_p2!B1271</f>
        <v>10427</v>
      </c>
      <c r="C1271" s="0">
        <f>LOOKUP(Lk_p2!C1271,Hoja1!$O$3:$O$299,Hoja1!$K$3:$K$299)</f>
        <v>56</v>
      </c>
      <c r="H1271" s="101">
        <f>Lk_p2!H1271</f>
        <v>659227</v>
      </c>
      <c r="I1271" s="0">
        <f>LOOKUP(Lk_p2!I1271,Hoja1!$O$3:$O$299,Hoja1!$K$3:$K$299)</f>
        <v>0</v>
      </c>
    </row>
    <row r="1272" spans="2:9">
      <c r="B1272" s="101">
        <f>Lk_p2!B1272</f>
        <v>10429</v>
      </c>
      <c r="C1272" s="0">
        <f>LOOKUP(Lk_p2!C1272,Hoja1!$O$3:$O$299,Hoja1!$K$3:$K$299)</f>
        <v>56</v>
      </c>
      <c r="H1272" s="101">
        <f>Lk_p2!H1272</f>
        <v>724069</v>
      </c>
      <c r="I1272" s="0">
        <f>LOOKUP(Lk_p2!I1272,Hoja1!$O$3:$O$299,Hoja1!$K$3:$K$299)</f>
        <v>0</v>
      </c>
    </row>
    <row r="1273" spans="2:9">
      <c r="B1273" s="101">
        <f>Lk_p2!B1273</f>
        <v>10433</v>
      </c>
      <c r="C1273" s="0">
        <f>LOOKUP(Lk_p2!C1273,Hoja1!$O$3:$O$299,Hoja1!$K$3:$K$299)</f>
        <v>56</v>
      </c>
      <c r="H1273" s="101">
        <f>Lk_p2!H1273</f>
        <v>767297</v>
      </c>
      <c r="I1273" s="0">
        <f>LOOKUP(Lk_p2!I1273,Hoja1!$O$3:$O$299,Hoja1!$K$3:$K$299)</f>
        <v>0</v>
      </c>
    </row>
    <row r="1274" spans="2:9">
      <c r="B1274" s="101">
        <f>Lk_p2!B1274</f>
        <v>10453</v>
      </c>
      <c r="C1274" s="0">
        <f>LOOKUP(Lk_p2!C1274,Hoja1!$O$3:$O$299,Hoja1!$K$3:$K$299)</f>
        <v>56</v>
      </c>
      <c r="H1274" s="101">
        <f>Lk_p2!H1274</f>
        <v>788911</v>
      </c>
      <c r="I1274" s="0">
        <f>LOOKUP(Lk_p2!I1274,Hoja1!$O$3:$O$299,Hoja1!$K$3:$K$299)</f>
        <v>0</v>
      </c>
    </row>
    <row r="1275" spans="2:9">
      <c r="B1275" s="101">
        <f>Lk_p2!B1275</f>
        <v>10457</v>
      </c>
      <c r="C1275" s="0">
        <f>LOOKUP(Lk_p2!C1275,Hoja1!$O$3:$O$299,Hoja1!$K$3:$K$299)</f>
        <v>56</v>
      </c>
      <c r="H1275" s="101">
        <f>Lk_p2!H1275</f>
        <v>853753</v>
      </c>
      <c r="I1275" s="0">
        <f>LOOKUP(Lk_p2!I1275,Hoja1!$O$3:$O$299,Hoja1!$K$3:$K$299)</f>
        <v>0</v>
      </c>
    </row>
    <row r="1276" spans="2:9">
      <c r="B1276" s="101">
        <f>Lk_p2!B1276</f>
        <v>10459</v>
      </c>
      <c r="C1276" s="0">
        <f>LOOKUP(Lk_p2!C1276,Hoja1!$O$3:$O$299,Hoja1!$K$3:$K$299)</f>
        <v>56</v>
      </c>
      <c r="H1276" s="101">
        <f>Lk_p2!H1276</f>
        <v>896981</v>
      </c>
      <c r="I1276" s="0">
        <f>LOOKUP(Lk_p2!I1276,Hoja1!$O$3:$O$299,Hoja1!$K$3:$K$299)</f>
        <v>0</v>
      </c>
    </row>
    <row r="1277" spans="2:9">
      <c r="B1277" s="101">
        <f>Lk_p2!B1277</f>
        <v>10463</v>
      </c>
      <c r="C1277" s="0">
        <f>LOOKUP(Lk_p2!C1277,Hoja1!$O$3:$O$299,Hoja1!$K$3:$K$299)</f>
        <v>56</v>
      </c>
      <c r="H1277" s="101">
        <f>Lk_p2!H1277</f>
        <v>961823</v>
      </c>
      <c r="I1277" s="0">
        <f>LOOKUP(Lk_p2!I1277,Hoja1!$O$3:$O$299,Hoja1!$K$3:$K$299)</f>
        <v>0</v>
      </c>
    </row>
    <row r="1278" spans="2:9">
      <c r="B1278" s="101">
        <f>Lk_p2!B1278</f>
        <v>10477</v>
      </c>
      <c r="C1278" s="0">
        <f>LOOKUP(Lk_p2!C1278,Hoja1!$O$3:$O$299,Hoja1!$K$3:$K$299)</f>
        <v>56</v>
      </c>
      <c r="H1278" s="101">
        <f>Lk_p2!H1278</f>
        <v>1048279</v>
      </c>
      <c r="I1278" s="0">
        <f>LOOKUP(Lk_p2!I1278,Hoja1!$O$3:$O$299,Hoja1!$K$3:$K$299)</f>
        <v>0</v>
      </c>
    </row>
    <row r="1279" spans="2:9">
      <c r="B1279" s="101">
        <f>Lk_p2!B1279</f>
        <v>10487</v>
      </c>
      <c r="C1279" s="0">
        <f>LOOKUP(Lk_p2!C1279,Hoja1!$O$3:$O$299,Hoja1!$K$3:$K$299)</f>
        <v>56</v>
      </c>
      <c r="H1279" s="101">
        <f>Lk_p2!H1279</f>
        <v>209399</v>
      </c>
      <c r="I1279" s="0">
        <f>LOOKUP(Lk_p2!I1279,Hoja1!$O$3:$O$299,Hoja1!$K$3:$K$299)</f>
        <v>3</v>
      </c>
    </row>
    <row r="1280" spans="2:9">
      <c r="B1280" s="101">
        <f>Lk_p2!B1280</f>
        <v>10499</v>
      </c>
      <c r="C1280" s="0">
        <f>LOOKUP(Lk_p2!C1280,Hoja1!$O$3:$O$299,Hoja1!$K$3:$K$299)</f>
        <v>56</v>
      </c>
      <c r="H1280" s="101">
        <f>Lk_p2!H1280</f>
        <v>253483</v>
      </c>
      <c r="I1280" s="0">
        <f>LOOKUP(Lk_p2!I1280,Hoja1!$O$3:$O$299,Hoja1!$K$3:$K$299)</f>
        <v>1</v>
      </c>
    </row>
    <row r="1281" spans="2:9">
      <c r="B1281" s="101">
        <f>Lk_p2!B1281</f>
        <v>10501</v>
      </c>
      <c r="C1281" s="0">
        <f>LOOKUP(Lk_p2!C1281,Hoja1!$O$3:$O$299,Hoja1!$K$3:$K$299)</f>
        <v>56</v>
      </c>
      <c r="H1281" s="101">
        <f>Lk_p2!H1281</f>
        <v>319609</v>
      </c>
      <c r="I1281" s="0">
        <f>LOOKUP(Lk_p2!I1281,Hoja1!$O$3:$O$299,Hoja1!$K$3:$K$299)</f>
        <v>1</v>
      </c>
    </row>
    <row r="1282" spans="2:9">
      <c r="B1282" s="101">
        <f>Lk_p2!B1282</f>
        <v>10513</v>
      </c>
      <c r="C1282" s="0">
        <f>LOOKUP(Lk_p2!C1282,Hoja1!$O$3:$O$299,Hoja1!$K$3:$K$299)</f>
        <v>56</v>
      </c>
      <c r="H1282" s="101">
        <f>Lk_p2!H1282</f>
        <v>341651</v>
      </c>
      <c r="I1282" s="0">
        <f>LOOKUP(Lk_p2!I1282,Hoja1!$O$3:$O$299,Hoja1!$K$3:$K$299)</f>
        <v>1</v>
      </c>
    </row>
    <row r="1283" spans="2:9">
      <c r="B1283" s="101">
        <f>Lk_p2!B1283</f>
        <v>10529</v>
      </c>
      <c r="C1283" s="0">
        <f>LOOKUP(Lk_p2!C1283,Hoja1!$O$3:$O$299,Hoja1!$K$3:$K$299)</f>
        <v>56</v>
      </c>
      <c r="H1283" s="101">
        <f>Lk_p2!H1283</f>
        <v>407777</v>
      </c>
      <c r="I1283" s="0">
        <f>LOOKUP(Lk_p2!I1283,Hoja1!$O$3:$O$299,Hoja1!$K$3:$K$299)</f>
        <v>0</v>
      </c>
    </row>
    <row r="1284" spans="2:9">
      <c r="B1284" s="101">
        <f>Lk_p2!B1284</f>
        <v>10531</v>
      </c>
      <c r="C1284" s="0">
        <f>LOOKUP(Lk_p2!C1284,Hoja1!$O$3:$O$299,Hoja1!$K$3:$K$299)</f>
        <v>56</v>
      </c>
      <c r="H1284" s="101">
        <f>Lk_p2!H1284</f>
        <v>451861</v>
      </c>
      <c r="I1284" s="0">
        <f>LOOKUP(Lk_p2!I1284,Hoja1!$O$3:$O$299,Hoja1!$K$3:$K$299)</f>
        <v>0</v>
      </c>
    </row>
    <row r="1285" spans="2:9">
      <c r="B1285" s="101">
        <f>Lk_p2!B1285</f>
        <v>10559</v>
      </c>
      <c r="C1285" s="0">
        <f>LOOKUP(Lk_p2!C1285,Hoja1!$O$3:$O$299,Hoja1!$K$3:$K$299)</f>
        <v>56</v>
      </c>
      <c r="H1285" s="101">
        <f>Lk_p2!H1285</f>
        <v>473903</v>
      </c>
      <c r="I1285" s="0">
        <f>LOOKUP(Lk_p2!I1285,Hoja1!$O$3:$O$299,Hoja1!$K$3:$K$299)</f>
        <v>0</v>
      </c>
    </row>
    <row r="1286" spans="2:9">
      <c r="B1286" s="101">
        <f>Lk_p2!B1286</f>
        <v>10567</v>
      </c>
      <c r="C1286" s="0">
        <f>LOOKUP(Lk_p2!C1286,Hoja1!$O$3:$O$299,Hoja1!$K$3:$K$299)</f>
        <v>56</v>
      </c>
      <c r="H1286" s="101">
        <f>Lk_p2!H1286</f>
        <v>517987</v>
      </c>
      <c r="I1286" s="0">
        <f>LOOKUP(Lk_p2!I1286,Hoja1!$O$3:$O$299,Hoja1!$K$3:$K$299)</f>
        <v>0</v>
      </c>
    </row>
    <row r="1287" spans="2:9">
      <c r="B1287" s="101">
        <f>Lk_p2!B1287</f>
        <v>10589</v>
      </c>
      <c r="C1287" s="0">
        <f>LOOKUP(Lk_p2!C1287,Hoja1!$O$3:$O$299,Hoja1!$K$3:$K$299)</f>
        <v>56</v>
      </c>
      <c r="H1287" s="101">
        <f>Lk_p2!H1287</f>
        <v>584113</v>
      </c>
      <c r="I1287" s="0">
        <f>LOOKUP(Lk_p2!I1287,Hoja1!$O$3:$O$299,Hoja1!$K$3:$K$299)</f>
        <v>0</v>
      </c>
    </row>
    <row r="1288" spans="2:9">
      <c r="B1288" s="101">
        <f>Lk_p2!B1288</f>
        <v>10597</v>
      </c>
      <c r="C1288" s="0">
        <f>LOOKUP(Lk_p2!C1288,Hoja1!$O$3:$O$299,Hoja1!$K$3:$K$299)</f>
        <v>56</v>
      </c>
      <c r="H1288" s="101">
        <f>Lk_p2!H1288</f>
        <v>650239</v>
      </c>
      <c r="I1288" s="0">
        <f>LOOKUP(Lk_p2!I1288,Hoja1!$O$3:$O$299,Hoja1!$K$3:$K$299)</f>
        <v>0</v>
      </c>
    </row>
    <row r="1289" spans="2:9">
      <c r="B1289" s="101">
        <f>Lk_p2!B1289</f>
        <v>10601</v>
      </c>
      <c r="C1289" s="0">
        <f>LOOKUP(Lk_p2!C1289,Hoja1!$O$3:$O$299,Hoja1!$K$3:$K$299)</f>
        <v>56</v>
      </c>
      <c r="H1289" s="101">
        <f>Lk_p2!H1289</f>
        <v>672281</v>
      </c>
      <c r="I1289" s="0">
        <f>LOOKUP(Lk_p2!I1289,Hoja1!$O$3:$O$299,Hoja1!$K$3:$K$299)</f>
        <v>0</v>
      </c>
    </row>
    <row r="1290" spans="2:9">
      <c r="B1290" s="101">
        <f>Lk_p2!B1290</f>
        <v>10607</v>
      </c>
      <c r="C1290" s="0">
        <f>LOOKUP(Lk_p2!C1290,Hoja1!$O$3:$O$299,Hoja1!$K$3:$K$299)</f>
        <v>56</v>
      </c>
      <c r="H1290" s="101">
        <f>Lk_p2!H1290</f>
        <v>738407</v>
      </c>
      <c r="I1290" s="0">
        <f>LOOKUP(Lk_p2!I1290,Hoja1!$O$3:$O$299,Hoja1!$K$3:$K$299)</f>
        <v>0</v>
      </c>
    </row>
    <row r="1291" spans="2:9">
      <c r="B1291" s="101">
        <f>Lk_p2!B1291</f>
        <v>10613</v>
      </c>
      <c r="C1291" s="0">
        <f>LOOKUP(Lk_p2!C1291,Hoja1!$O$3:$O$299,Hoja1!$K$3:$K$299)</f>
        <v>56</v>
      </c>
      <c r="H1291" s="101">
        <f>Lk_p2!H1291</f>
        <v>782491</v>
      </c>
      <c r="I1291" s="0">
        <f>LOOKUP(Lk_p2!I1291,Hoja1!$O$3:$O$299,Hoja1!$K$3:$K$299)</f>
        <v>0</v>
      </c>
    </row>
    <row r="1292" spans="2:9">
      <c r="B1292" s="101">
        <f>Lk_p2!B1292</f>
        <v>10627</v>
      </c>
      <c r="C1292" s="0">
        <f>LOOKUP(Lk_p2!C1292,Hoja1!$O$3:$O$299,Hoja1!$K$3:$K$299)</f>
        <v>56</v>
      </c>
      <c r="H1292" s="101">
        <f>Lk_p2!H1292</f>
        <v>804533</v>
      </c>
      <c r="I1292" s="0">
        <f>LOOKUP(Lk_p2!I1292,Hoja1!$O$3:$O$299,Hoja1!$K$3:$K$299)</f>
        <v>0</v>
      </c>
    </row>
    <row r="1293" spans="2:9">
      <c r="B1293" s="101">
        <f>Lk_p2!B1293</f>
        <v>10631</v>
      </c>
      <c r="C1293" s="0">
        <f>LOOKUP(Lk_p2!C1293,Hoja1!$O$3:$O$299,Hoja1!$K$3:$K$299)</f>
        <v>56</v>
      </c>
      <c r="H1293" s="101">
        <f>Lk_p2!H1293</f>
        <v>870659</v>
      </c>
      <c r="I1293" s="0">
        <f>LOOKUP(Lk_p2!I1293,Hoja1!$O$3:$O$299,Hoja1!$K$3:$K$299)</f>
        <v>0</v>
      </c>
    </row>
    <row r="1294" spans="2:9">
      <c r="B1294" s="101">
        <f>Lk_p2!B1294</f>
        <v>10639</v>
      </c>
      <c r="C1294" s="0">
        <f>LOOKUP(Lk_p2!C1294,Hoja1!$O$3:$O$299,Hoja1!$K$3:$K$299)</f>
        <v>56</v>
      </c>
      <c r="H1294" s="101">
        <f>Lk_p2!H1294</f>
        <v>914743</v>
      </c>
      <c r="I1294" s="0">
        <f>LOOKUP(Lk_p2!I1294,Hoja1!$O$3:$O$299,Hoja1!$K$3:$K$299)</f>
        <v>0</v>
      </c>
    </row>
    <row r="1295" spans="2:9">
      <c r="B1295" s="101">
        <f>Lk_p2!B1295</f>
        <v>10651</v>
      </c>
      <c r="C1295" s="0">
        <f>LOOKUP(Lk_p2!C1295,Hoja1!$O$3:$O$299,Hoja1!$K$3:$K$299)</f>
        <v>56</v>
      </c>
      <c r="H1295" s="101">
        <f>Lk_p2!H1295</f>
        <v>980869</v>
      </c>
      <c r="I1295" s="0">
        <f>LOOKUP(Lk_p2!I1295,Hoja1!$O$3:$O$299,Hoja1!$K$3:$K$299)</f>
        <v>0</v>
      </c>
    </row>
    <row r="1296" spans="2:9">
      <c r="B1296" s="101">
        <f>Lk_p2!B1296</f>
        <v>10657</v>
      </c>
      <c r="C1296" s="0">
        <f>LOOKUP(Lk_p2!C1296,Hoja1!$O$3:$O$299,Hoja1!$K$3:$K$299)</f>
        <v>56</v>
      </c>
      <c r="H1296" s="101">
        <f>Lk_p2!H1296</f>
        <v>1069037</v>
      </c>
      <c r="I1296" s="0">
        <f>LOOKUP(Lk_p2!I1296,Hoja1!$O$3:$O$299,Hoja1!$K$3:$K$299)</f>
        <v>0</v>
      </c>
    </row>
    <row r="1297" spans="2:9">
      <c r="B1297" s="101">
        <f>Lk_p2!B1297</f>
        <v>10663</v>
      </c>
      <c r="C1297" s="0">
        <f>LOOKUP(Lk_p2!C1297,Hoja1!$O$3:$O$299,Hoja1!$K$3:$K$299)</f>
        <v>56</v>
      </c>
      <c r="H1297" s="101">
        <f>Lk_p2!H1297</f>
        <v>1113121</v>
      </c>
      <c r="I1297" s="0">
        <f>LOOKUP(Lk_p2!I1297,Hoja1!$O$3:$O$299,Hoja1!$K$3:$K$299)</f>
        <v>0</v>
      </c>
    </row>
    <row r="1298" spans="2:9">
      <c r="B1298" s="101">
        <f>Lk_p2!B1298</f>
        <v>10667</v>
      </c>
      <c r="C1298" s="0">
        <f>LOOKUP(Lk_p2!C1298,Hoja1!$O$3:$O$299,Hoja1!$K$3:$K$299)</f>
        <v>56</v>
      </c>
      <c r="H1298" s="101">
        <f>Lk_p2!H1298</f>
        <v>47633</v>
      </c>
      <c r="I1298" s="0">
        <f>LOOKUP(Lk_p2!I1298,Hoja1!$O$3:$O$299,Hoja1!$K$3:$K$299)</f>
        <v>13</v>
      </c>
    </row>
    <row r="1299" spans="2:9">
      <c r="B1299" s="101">
        <f>Lk_p2!B1299</f>
        <v>10687</v>
      </c>
      <c r="C1299" s="0">
        <f>LOOKUP(Lk_p2!C1299,Hoja1!$O$3:$O$299,Hoja1!$K$3:$K$299)</f>
        <v>56</v>
      </c>
      <c r="H1299" s="101">
        <f>Lk_p2!H1299</f>
        <v>60059</v>
      </c>
      <c r="I1299" s="0">
        <f>LOOKUP(Lk_p2!I1299,Hoja1!$O$3:$O$299,Hoja1!$K$3:$K$299)</f>
        <v>7</v>
      </c>
    </row>
    <row r="1300" spans="2:9">
      <c r="B1300" s="101">
        <f>Lk_p2!B1300</f>
        <v>10691</v>
      </c>
      <c r="C1300" s="0">
        <f>LOOKUP(Lk_p2!C1300,Hoja1!$O$3:$O$299,Hoja1!$K$3:$K$299)</f>
        <v>56</v>
      </c>
      <c r="H1300" s="101">
        <f>Lk_p2!H1300</f>
        <v>72703</v>
      </c>
      <c r="I1300" s="0">
        <f>LOOKUP(Lk_p2!I1300,Hoja1!$O$3:$O$299,Hoja1!$K$3:$K$299)</f>
        <v>7</v>
      </c>
    </row>
    <row r="1301" spans="2:9">
      <c r="B1301" s="101">
        <f>Lk_p2!B1301</f>
        <v>10709</v>
      </c>
      <c r="C1301" s="0">
        <f>LOOKUP(Lk_p2!C1301,Hoja1!$O$3:$O$299,Hoja1!$K$3:$K$299)</f>
        <v>56</v>
      </c>
      <c r="H1301" s="101">
        <f>Lk_p2!H1301</f>
        <v>64201</v>
      </c>
      <c r="I1301" s="0">
        <f>LOOKUP(Lk_p2!I1301,Hoja1!$O$3:$O$299,Hoja1!$K$3:$K$299)</f>
        <v>7</v>
      </c>
    </row>
    <row r="1302" spans="2:9">
      <c r="B1302" s="101">
        <f>Lk_p2!B1302</f>
        <v>10711</v>
      </c>
      <c r="C1302" s="0">
        <f>LOOKUP(Lk_p2!C1302,Hoja1!$O$3:$O$299,Hoja1!$K$3:$K$299)</f>
        <v>56</v>
      </c>
      <c r="H1302" s="101">
        <f>Lk_p2!H1302</f>
        <v>77717</v>
      </c>
      <c r="I1302" s="0">
        <f>LOOKUP(Lk_p2!I1302,Hoja1!$O$3:$O$299,Hoja1!$K$3:$K$299)</f>
        <v>6</v>
      </c>
    </row>
    <row r="1303" spans="2:9">
      <c r="B1303" s="101">
        <f>Lk_p2!B1303</f>
        <v>10723</v>
      </c>
      <c r="C1303" s="0">
        <f>LOOKUP(Lk_p2!C1303,Hoja1!$O$3:$O$299,Hoja1!$K$3:$K$299)</f>
        <v>56</v>
      </c>
      <c r="H1303" s="101">
        <f>Lk_p2!H1303</f>
        <v>97991</v>
      </c>
      <c r="I1303" s="0">
        <f>LOOKUP(Lk_p2!I1303,Hoja1!$O$3:$O$299,Hoja1!$K$3:$K$299)</f>
        <v>6</v>
      </c>
    </row>
    <row r="1304" spans="2:9">
      <c r="B1304" s="101">
        <f>Lk_p2!B1304</f>
        <v>10729</v>
      </c>
      <c r="C1304" s="0">
        <f>LOOKUP(Lk_p2!C1304,Hoja1!$O$3:$O$299,Hoja1!$K$3:$K$299)</f>
        <v>56</v>
      </c>
      <c r="H1304" s="101">
        <f>Lk_p2!H1304</f>
        <v>76627</v>
      </c>
      <c r="I1304" s="0">
        <f>LOOKUP(Lk_p2!I1304,Hoja1!$O$3:$O$299,Hoja1!$K$3:$K$299)</f>
        <v>7</v>
      </c>
    </row>
    <row r="1305" spans="2:9">
      <c r="B1305" s="101">
        <f>Lk_p2!B1305</f>
        <v>10733</v>
      </c>
      <c r="C1305" s="0">
        <f>LOOKUP(Lk_p2!C1305,Hoja1!$O$3:$O$299,Hoja1!$K$3:$K$299)</f>
        <v>56</v>
      </c>
      <c r="H1305" s="101">
        <f>Lk_p2!H1305</f>
        <v>92759</v>
      </c>
      <c r="I1305" s="0">
        <f>LOOKUP(Lk_p2!I1305,Hoja1!$O$3:$O$299,Hoja1!$K$3:$K$299)</f>
        <v>5</v>
      </c>
    </row>
    <row r="1306" spans="2:9">
      <c r="B1306" s="101">
        <f>Lk_p2!B1306</f>
        <v>10739</v>
      </c>
      <c r="C1306" s="0">
        <f>LOOKUP(Lk_p2!C1306,Hoja1!$O$3:$O$299,Hoja1!$K$3:$K$299)</f>
        <v>56</v>
      </c>
      <c r="H1306" s="101">
        <f>Lk_p2!H1306</f>
        <v>116957</v>
      </c>
      <c r="I1306" s="0">
        <f>LOOKUP(Lk_p2!I1306,Hoja1!$O$3:$O$299,Hoja1!$K$3:$K$299)</f>
        <v>5</v>
      </c>
    </row>
    <row r="1307" spans="2:9">
      <c r="B1307" s="101">
        <f>Lk_p2!B1307</f>
        <v>10753</v>
      </c>
      <c r="C1307" s="0">
        <f>LOOKUP(Lk_p2!C1307,Hoja1!$O$3:$O$299,Hoja1!$K$3:$K$299)</f>
        <v>56</v>
      </c>
      <c r="H1307" s="101">
        <f>Lk_p2!H1307</f>
        <v>125023</v>
      </c>
      <c r="I1307" s="0">
        <f>LOOKUP(Lk_p2!I1307,Hoja1!$O$3:$O$299,Hoja1!$K$3:$K$299)</f>
        <v>5</v>
      </c>
    </row>
    <row r="1308" spans="2:9">
      <c r="B1308" s="101">
        <f>Lk_p2!B1308</f>
        <v>10771</v>
      </c>
      <c r="C1308" s="0">
        <f>LOOKUP(Lk_p2!C1308,Hoja1!$O$3:$O$299,Hoja1!$K$3:$K$299)</f>
        <v>56</v>
      </c>
      <c r="H1308" s="101">
        <f>Lk_p2!H1308</f>
        <v>84911</v>
      </c>
      <c r="I1308" s="0">
        <f>LOOKUP(Lk_p2!I1308,Hoja1!$O$3:$O$299,Hoja1!$K$3:$K$299)</f>
        <v>6</v>
      </c>
    </row>
    <row r="1309" spans="2:9">
      <c r="B1309" s="101">
        <f>Lk_p2!B1309</f>
        <v>10781</v>
      </c>
      <c r="C1309" s="0">
        <f>LOOKUP(Lk_p2!C1309,Hoja1!$O$3:$O$299,Hoja1!$K$3:$K$299)</f>
        <v>56</v>
      </c>
      <c r="H1309" s="101">
        <f>Lk_p2!H1309</f>
        <v>102787</v>
      </c>
      <c r="I1309" s="0">
        <f>LOOKUP(Lk_p2!I1309,Hoja1!$O$3:$O$299,Hoja1!$K$3:$K$299)</f>
        <v>5</v>
      </c>
    </row>
    <row r="1310" spans="2:9">
      <c r="B1310" s="101">
        <f>Lk_p2!B1310</f>
        <v>10789</v>
      </c>
      <c r="C1310" s="0">
        <f>LOOKUP(Lk_p2!C1310,Hoja1!$O$3:$O$299,Hoja1!$K$3:$K$299)</f>
        <v>56</v>
      </c>
      <c r="H1310" s="101">
        <f>Lk_p2!H1310</f>
        <v>129601</v>
      </c>
      <c r="I1310" s="0">
        <f>LOOKUP(Lk_p2!I1310,Hoja1!$O$3:$O$299,Hoja1!$K$3:$K$299)</f>
        <v>5</v>
      </c>
    </row>
    <row r="1311" spans="2:9">
      <c r="B1311" s="101">
        <f>Lk_p2!B1311</f>
        <v>10799</v>
      </c>
      <c r="C1311" s="0">
        <f>LOOKUP(Lk_p2!C1311,Hoja1!$O$3:$O$299,Hoja1!$K$3:$K$299)</f>
        <v>56</v>
      </c>
      <c r="H1311" s="101">
        <f>Lk_p2!H1311</f>
        <v>138539</v>
      </c>
      <c r="I1311" s="0">
        <f>LOOKUP(Lk_p2!I1311,Hoja1!$O$3:$O$299,Hoja1!$K$3:$K$299)</f>
        <v>5</v>
      </c>
    </row>
    <row r="1312" spans="2:9">
      <c r="B1312" s="101">
        <f>Lk_p2!B1312</f>
        <v>10831</v>
      </c>
      <c r="C1312" s="0">
        <f>LOOKUP(Lk_p2!C1312,Hoja1!$O$3:$O$299,Hoja1!$K$3:$K$299)</f>
        <v>56</v>
      </c>
      <c r="H1312" s="101">
        <f>Lk_p2!H1312</f>
        <v>165353</v>
      </c>
      <c r="I1312" s="0">
        <f>LOOKUP(Lk_p2!I1312,Hoja1!$O$3:$O$299,Hoja1!$K$3:$K$299)</f>
        <v>3</v>
      </c>
    </row>
    <row r="1313" spans="2:9">
      <c r="B1313" s="101">
        <f>Lk_p2!B1313</f>
        <v>10837</v>
      </c>
      <c r="C1313" s="0">
        <f>LOOKUP(Lk_p2!C1313,Hoja1!$O$3:$O$299,Hoja1!$K$3:$K$299)</f>
        <v>56</v>
      </c>
      <c r="H1313" s="101">
        <f>Lk_p2!H1313</f>
        <v>89053</v>
      </c>
      <c r="I1313" s="0">
        <f>LOOKUP(Lk_p2!I1313,Hoja1!$O$3:$O$299,Hoja1!$K$3:$K$299)</f>
        <v>6</v>
      </c>
    </row>
    <row r="1314" spans="2:9">
      <c r="B1314" s="101">
        <f>Lk_p2!B1314</f>
        <v>10847</v>
      </c>
      <c r="C1314" s="0">
        <f>LOOKUP(Lk_p2!C1314,Hoja1!$O$3:$O$299,Hoja1!$K$3:$K$299)</f>
        <v>56</v>
      </c>
      <c r="H1314" s="101">
        <f>Lk_p2!H1314</f>
        <v>107801</v>
      </c>
      <c r="I1314" s="0">
        <f>LOOKUP(Lk_p2!I1314,Hoja1!$O$3:$O$299,Hoja1!$K$3:$K$299)</f>
        <v>5</v>
      </c>
    </row>
    <row r="1315" spans="2:9">
      <c r="B1315" s="101">
        <f>Lk_p2!B1315</f>
        <v>10853</v>
      </c>
      <c r="C1315" s="0">
        <f>LOOKUP(Lk_p2!C1315,Hoja1!$O$3:$O$299,Hoja1!$K$3:$K$299)</f>
        <v>56</v>
      </c>
      <c r="H1315" s="101">
        <f>Lk_p2!H1315</f>
        <v>135923</v>
      </c>
      <c r="I1315" s="0">
        <f>LOOKUP(Lk_p2!I1315,Hoja1!$O$3:$O$299,Hoja1!$K$3:$K$299)</f>
        <v>5</v>
      </c>
    </row>
    <row r="1316" spans="2:9">
      <c r="B1316" s="101">
        <f>Lk_p2!B1316</f>
        <v>10859</v>
      </c>
      <c r="C1316" s="0">
        <f>LOOKUP(Lk_p2!C1316,Hoja1!$O$3:$O$299,Hoja1!$K$3:$K$299)</f>
        <v>56</v>
      </c>
      <c r="H1316" s="101">
        <f>Lk_p2!H1316</f>
        <v>145297</v>
      </c>
      <c r="I1316" s="0">
        <f>LOOKUP(Lk_p2!I1316,Hoja1!$O$3:$O$299,Hoja1!$K$3:$K$299)</f>
        <v>4</v>
      </c>
    </row>
    <row r="1317" spans="2:9">
      <c r="B1317" s="101">
        <f>Lk_p2!B1317</f>
        <v>10861</v>
      </c>
      <c r="C1317" s="0">
        <f>LOOKUP(Lk_p2!C1317,Hoja1!$O$3:$O$299,Hoja1!$K$3:$K$299)</f>
        <v>56</v>
      </c>
      <c r="H1317" s="101">
        <f>Lk_p2!H1317</f>
        <v>173419</v>
      </c>
      <c r="I1317" s="0">
        <f>LOOKUP(Lk_p2!I1317,Hoja1!$O$3:$O$299,Hoja1!$K$3:$K$299)</f>
        <v>3</v>
      </c>
    </row>
    <row r="1318" spans="2:9">
      <c r="B1318" s="101">
        <f>Lk_p2!B1318</f>
        <v>10867</v>
      </c>
      <c r="C1318" s="0">
        <f>LOOKUP(Lk_p2!C1318,Hoja1!$O$3:$O$299,Hoja1!$K$3:$K$299)</f>
        <v>56</v>
      </c>
      <c r="H1318" s="101">
        <f>Lk_p2!H1318</f>
        <v>192167</v>
      </c>
      <c r="I1318" s="0">
        <f>LOOKUP(Lk_p2!I1318,Hoja1!$O$3:$O$299,Hoja1!$K$3:$K$299)</f>
        <v>3</v>
      </c>
    </row>
    <row r="1319" spans="2:9">
      <c r="B1319" s="101">
        <f>Lk_p2!B1319</f>
        <v>10883</v>
      </c>
      <c r="C1319" s="0">
        <f>LOOKUP(Lk_p2!C1319,Hoja1!$O$3:$O$299,Hoja1!$K$3:$K$299)</f>
        <v>56</v>
      </c>
      <c r="H1319" s="101">
        <f>Lk_p2!H1319</f>
        <v>97337</v>
      </c>
      <c r="I1319" s="0">
        <f>LOOKUP(Lk_p2!I1319,Hoja1!$O$3:$O$299,Hoja1!$K$3:$K$299)</f>
        <v>5</v>
      </c>
    </row>
    <row r="1320" spans="2:9">
      <c r="B1320" s="101">
        <f>Lk_p2!B1320</f>
        <v>10889</v>
      </c>
      <c r="C1320" s="0">
        <f>LOOKUP(Lk_p2!C1320,Hoja1!$O$3:$O$299,Hoja1!$K$3:$K$299)</f>
        <v>56</v>
      </c>
      <c r="H1320" s="101">
        <f>Lk_p2!H1320</f>
        <v>117829</v>
      </c>
      <c r="I1320" s="0">
        <f>LOOKUP(Lk_p2!I1320,Hoja1!$O$3:$O$299,Hoja1!$K$3:$K$299)</f>
        <v>5</v>
      </c>
    </row>
    <row r="1321" spans="2:9">
      <c r="B1321" s="101">
        <f>Lk_p2!B1321</f>
        <v>10891</v>
      </c>
      <c r="C1321" s="0">
        <f>LOOKUP(Lk_p2!C1321,Hoja1!$O$3:$O$299,Hoja1!$K$3:$K$299)</f>
        <v>56</v>
      </c>
      <c r="H1321" s="101">
        <f>Lk_p2!H1321</f>
        <v>148567</v>
      </c>
      <c r="I1321" s="0">
        <f>LOOKUP(Lk_p2!I1321,Hoja1!$O$3:$O$299,Hoja1!$K$3:$K$299)</f>
        <v>5</v>
      </c>
    </row>
    <row r="1322" spans="2:9">
      <c r="B1322" s="101">
        <f>Lk_p2!B1322</f>
        <v>10903</v>
      </c>
      <c r="C1322" s="0">
        <f>LOOKUP(Lk_p2!C1322,Hoja1!$O$3:$O$299,Hoja1!$K$3:$K$299)</f>
        <v>56</v>
      </c>
      <c r="H1322" s="101">
        <f>Lk_p2!H1322</f>
        <v>158813</v>
      </c>
      <c r="I1322" s="0">
        <f>LOOKUP(Lk_p2!I1322,Hoja1!$O$3:$O$299,Hoja1!$K$3:$K$299)</f>
        <v>3</v>
      </c>
    </row>
    <row r="1323" spans="2:9">
      <c r="B1323" s="101">
        <f>Lk_p2!B1323</f>
        <v>10909</v>
      </c>
      <c r="C1323" s="0">
        <f>LOOKUP(Lk_p2!C1323,Hoja1!$O$3:$O$299,Hoja1!$K$3:$K$299)</f>
        <v>56</v>
      </c>
      <c r="H1323" s="101">
        <f>Lk_p2!H1323</f>
        <v>189551</v>
      </c>
      <c r="I1323" s="0">
        <f>LOOKUP(Lk_p2!I1323,Hoja1!$O$3:$O$299,Hoja1!$K$3:$K$299)</f>
        <v>3</v>
      </c>
    </row>
    <row r="1324" spans="2:9">
      <c r="B1324" s="101">
        <f>Lk_p2!B1324</f>
        <v>10937</v>
      </c>
      <c r="C1324" s="0">
        <f>LOOKUP(Lk_p2!C1324,Hoja1!$O$3:$O$299,Hoja1!$K$3:$K$299)</f>
        <v>56</v>
      </c>
      <c r="H1324" s="101">
        <f>Lk_p2!H1324</f>
        <v>210043</v>
      </c>
      <c r="I1324" s="0">
        <f>LOOKUP(Lk_p2!I1324,Hoja1!$O$3:$O$299,Hoja1!$K$3:$K$299)</f>
        <v>3</v>
      </c>
    </row>
    <row r="1325" spans="2:9">
      <c r="B1325" s="101">
        <f>Lk_p2!B1325</f>
        <v>10939</v>
      </c>
      <c r="C1325" s="0">
        <f>LOOKUP(Lk_p2!C1325,Hoja1!$O$3:$O$299,Hoja1!$K$3:$K$299)</f>
        <v>56</v>
      </c>
      <c r="H1325" s="101">
        <f>Lk_p2!H1325</f>
        <v>220289</v>
      </c>
      <c r="I1325" s="0">
        <f>LOOKUP(Lk_p2!I1325,Hoja1!$O$3:$O$299,Hoja1!$K$3:$K$299)</f>
        <v>3</v>
      </c>
    </row>
    <row r="1326" spans="2:9">
      <c r="B1326" s="101">
        <f>Lk_p2!B1326</f>
        <v>10949</v>
      </c>
      <c r="C1326" s="0">
        <f>LOOKUP(Lk_p2!C1326,Hoja1!$O$3:$O$299,Hoja1!$K$3:$K$299)</f>
        <v>55</v>
      </c>
      <c r="H1326" s="101">
        <f>Lk_p2!H1326</f>
        <v>109763</v>
      </c>
      <c r="I1326" s="0">
        <f>LOOKUP(Lk_p2!I1326,Hoja1!$O$3:$O$299,Hoja1!$K$3:$K$299)</f>
        <v>5</v>
      </c>
    </row>
    <row r="1327" spans="2:9">
      <c r="B1327" s="101">
        <f>Lk_p2!B1327</f>
        <v>10957</v>
      </c>
      <c r="C1327" s="0">
        <f>LOOKUP(Lk_p2!C1327,Hoja1!$O$3:$O$299,Hoja1!$K$3:$K$299)</f>
        <v>55</v>
      </c>
      <c r="H1327" s="101">
        <f>Lk_p2!H1327</f>
        <v>132871</v>
      </c>
      <c r="I1327" s="0">
        <f>LOOKUP(Lk_p2!I1327,Hoja1!$O$3:$O$299,Hoja1!$K$3:$K$299)</f>
        <v>5</v>
      </c>
    </row>
    <row r="1328" spans="2:9">
      <c r="B1328" s="101">
        <f>Lk_p2!B1328</f>
        <v>10973</v>
      </c>
      <c r="C1328" s="0">
        <f>LOOKUP(Lk_p2!C1328,Hoja1!$O$3:$O$299,Hoja1!$K$3:$K$299)</f>
        <v>54</v>
      </c>
      <c r="H1328" s="101">
        <f>Lk_p2!H1328</f>
        <v>167533</v>
      </c>
      <c r="I1328" s="0">
        <f>LOOKUP(Lk_p2!I1328,Hoja1!$O$3:$O$299,Hoja1!$K$3:$K$299)</f>
        <v>4</v>
      </c>
    </row>
    <row r="1329" spans="2:9">
      <c r="B1329" s="101">
        <f>Lk_p2!B1329</f>
        <v>10979</v>
      </c>
      <c r="C1329" s="0">
        <f>LOOKUP(Lk_p2!C1329,Hoja1!$O$3:$O$299,Hoja1!$K$3:$K$299)</f>
        <v>54</v>
      </c>
      <c r="H1329" s="101">
        <f>Lk_p2!H1329</f>
        <v>179087</v>
      </c>
      <c r="I1329" s="0">
        <f>LOOKUP(Lk_p2!I1329,Hoja1!$O$3:$O$299,Hoja1!$K$3:$K$299)</f>
        <v>3</v>
      </c>
    </row>
    <row r="1330" spans="2:9">
      <c r="B1330" s="101">
        <f>Lk_p2!B1330</f>
        <v>10987</v>
      </c>
      <c r="C1330" s="0">
        <f>LOOKUP(Lk_p2!C1330,Hoja1!$O$3:$O$299,Hoja1!$K$3:$K$299)</f>
        <v>54</v>
      </c>
      <c r="H1330" s="101">
        <f>Lk_p2!H1330</f>
        <v>213749</v>
      </c>
      <c r="I1330" s="0">
        <f>LOOKUP(Lk_p2!I1330,Hoja1!$O$3:$O$299,Hoja1!$K$3:$K$299)</f>
        <v>3</v>
      </c>
    </row>
    <row r="1331" spans="2:9">
      <c r="B1331" s="101">
        <f>Lk_p2!B1331</f>
        <v>10993</v>
      </c>
      <c r="C1331" s="0">
        <f>LOOKUP(Lk_p2!C1331,Hoja1!$O$3:$O$299,Hoja1!$K$3:$K$299)</f>
        <v>54</v>
      </c>
      <c r="H1331" s="101">
        <f>Lk_p2!H1331</f>
        <v>236857</v>
      </c>
      <c r="I1331" s="0">
        <f>LOOKUP(Lk_p2!I1331,Hoja1!$O$3:$O$299,Hoja1!$K$3:$K$299)</f>
        <v>3</v>
      </c>
    </row>
    <row r="1332" spans="2:9">
      <c r="B1332" s="101">
        <f>Lk_p2!B1332</f>
        <v>11003</v>
      </c>
      <c r="C1332" s="0">
        <f>LOOKUP(Lk_p2!C1332,Hoja1!$O$3:$O$299,Hoja1!$K$3:$K$299)</f>
        <v>54</v>
      </c>
      <c r="H1332" s="101">
        <f>Lk_p2!H1332</f>
        <v>248411</v>
      </c>
      <c r="I1332" s="0">
        <f>LOOKUP(Lk_p2!I1332,Hoja1!$O$3:$O$299,Hoja1!$K$3:$K$299)</f>
        <v>2</v>
      </c>
    </row>
    <row r="1333" spans="2:9">
      <c r="B1333" s="101">
        <f>Lk_p2!B1333</f>
        <v>11027</v>
      </c>
      <c r="C1333" s="0">
        <f>LOOKUP(Lk_p2!C1333,Hoja1!$O$3:$O$299,Hoja1!$K$3:$K$299)</f>
        <v>54</v>
      </c>
      <c r="H1333" s="101">
        <f>Lk_p2!H1333</f>
        <v>271519</v>
      </c>
      <c r="I1333" s="0">
        <f>LOOKUP(Lk_p2!I1333,Hoja1!$O$3:$O$299,Hoja1!$K$3:$K$299)</f>
        <v>2</v>
      </c>
    </row>
    <row r="1334" spans="2:9">
      <c r="B1334" s="101">
        <f>Lk_p2!B1334</f>
        <v>11047</v>
      </c>
      <c r="C1334" s="0">
        <f>LOOKUP(Lk_p2!C1334,Hoja1!$O$3:$O$299,Hoja1!$K$3:$K$299)</f>
        <v>54</v>
      </c>
      <c r="H1334" s="101">
        <f>Lk_p2!H1334</f>
        <v>122189</v>
      </c>
      <c r="I1334" s="0">
        <f>LOOKUP(Lk_p2!I1334,Hoja1!$O$3:$O$299,Hoja1!$K$3:$K$299)</f>
        <v>5</v>
      </c>
    </row>
    <row r="1335" spans="2:9">
      <c r="B1335" s="101">
        <f>Lk_p2!B1335</f>
        <v>11057</v>
      </c>
      <c r="C1335" s="0">
        <f>LOOKUP(Lk_p2!C1335,Hoja1!$O$3:$O$299,Hoja1!$K$3:$K$299)</f>
        <v>54</v>
      </c>
      <c r="H1335" s="101">
        <f>Lk_p2!H1335</f>
        <v>147913</v>
      </c>
      <c r="I1335" s="0">
        <f>LOOKUP(Lk_p2!I1335,Hoja1!$O$3:$O$299,Hoja1!$K$3:$K$299)</f>
        <v>3</v>
      </c>
    </row>
    <row r="1336" spans="2:9">
      <c r="B1336" s="101">
        <f>Lk_p2!B1336</f>
        <v>11059</v>
      </c>
      <c r="C1336" s="0">
        <f>LOOKUP(Lk_p2!C1336,Hoja1!$O$3:$O$299,Hoja1!$K$3:$K$299)</f>
        <v>54</v>
      </c>
      <c r="H1336" s="101">
        <f>Lk_p2!H1336</f>
        <v>186499</v>
      </c>
      <c r="I1336" s="0">
        <f>LOOKUP(Lk_p2!I1336,Hoja1!$O$3:$O$299,Hoja1!$K$3:$K$299)</f>
        <v>3</v>
      </c>
    </row>
    <row r="1337" spans="2:9">
      <c r="B1337" s="101">
        <f>Lk_p2!B1337</f>
        <v>11069</v>
      </c>
      <c r="C1337" s="0">
        <f>LOOKUP(Lk_p2!C1337,Hoja1!$O$3:$O$299,Hoja1!$K$3:$K$299)</f>
        <v>54</v>
      </c>
      <c r="H1337" s="101">
        <f>Lk_p2!H1337</f>
        <v>199361</v>
      </c>
      <c r="I1337" s="0">
        <f>LOOKUP(Lk_p2!I1337,Hoja1!$O$3:$O$299,Hoja1!$K$3:$K$299)</f>
        <v>3</v>
      </c>
    </row>
    <row r="1338" spans="2:9">
      <c r="B1338" s="101">
        <f>Lk_p2!B1338</f>
        <v>11071</v>
      </c>
      <c r="C1338" s="0">
        <f>LOOKUP(Lk_p2!C1338,Hoja1!$O$3:$O$299,Hoja1!$K$3:$K$299)</f>
        <v>54</v>
      </c>
      <c r="H1338" s="101">
        <f>Lk_p2!H1338</f>
        <v>237947</v>
      </c>
      <c r="I1338" s="0">
        <f>LOOKUP(Lk_p2!I1338,Hoja1!$O$3:$O$299,Hoja1!$K$3:$K$299)</f>
        <v>2</v>
      </c>
    </row>
    <row r="1339" spans="2:9">
      <c r="B1339" s="101">
        <f>Lk_p2!B1339</f>
        <v>11083</v>
      </c>
      <c r="C1339" s="0">
        <f>LOOKUP(Lk_p2!C1339,Hoja1!$O$3:$O$299,Hoja1!$K$3:$K$299)</f>
        <v>54</v>
      </c>
      <c r="H1339" s="101">
        <f>Lk_p2!H1339</f>
        <v>263671</v>
      </c>
      <c r="I1339" s="0">
        <f>LOOKUP(Lk_p2!I1339,Hoja1!$O$3:$O$299,Hoja1!$K$3:$K$299)</f>
        <v>2</v>
      </c>
    </row>
    <row r="1340" spans="2:9">
      <c r="B1340" s="101">
        <f>Lk_p2!B1340</f>
        <v>11087</v>
      </c>
      <c r="C1340" s="0">
        <f>LOOKUP(Lk_p2!C1340,Hoja1!$O$3:$O$299,Hoja1!$K$3:$K$299)</f>
        <v>54</v>
      </c>
      <c r="H1340" s="101">
        <f>Lk_p2!H1340</f>
        <v>276533</v>
      </c>
      <c r="I1340" s="0">
        <f>LOOKUP(Lk_p2!I1340,Hoja1!$O$3:$O$299,Hoja1!$K$3:$K$299)</f>
        <v>2</v>
      </c>
    </row>
    <row r="1341" spans="2:9">
      <c r="B1341" s="101">
        <f>Lk_p2!B1341</f>
        <v>11093</v>
      </c>
      <c r="C1341" s="0">
        <f>LOOKUP(Lk_p2!C1341,Hoja1!$O$3:$O$299,Hoja1!$K$3:$K$299)</f>
        <v>54</v>
      </c>
      <c r="H1341" s="101">
        <f>Lk_p2!H1341</f>
        <v>302257</v>
      </c>
      <c r="I1341" s="0">
        <f>LOOKUP(Lk_p2!I1341,Hoja1!$O$3:$O$299,Hoja1!$K$3:$K$299)</f>
        <v>1</v>
      </c>
    </row>
    <row r="1342" spans="2:9">
      <c r="B1342" s="101">
        <f>Lk_p2!B1342</f>
        <v>11113</v>
      </c>
      <c r="C1342" s="0">
        <f>LOOKUP(Lk_p2!C1342,Hoja1!$O$3:$O$299,Hoja1!$K$3:$K$299)</f>
        <v>54</v>
      </c>
      <c r="H1342" s="101">
        <f>Lk_p2!H1342</f>
        <v>340843</v>
      </c>
      <c r="I1342" s="0">
        <f>LOOKUP(Lk_p2!I1342,Hoja1!$O$3:$O$299,Hoja1!$K$3:$K$299)</f>
        <v>1</v>
      </c>
    </row>
    <row r="1343" spans="2:9">
      <c r="B1343" s="101">
        <f>Lk_p2!B1343</f>
        <v>11117</v>
      </c>
      <c r="C1343" s="0">
        <f>LOOKUP(Lk_p2!C1343,Hoja1!$O$3:$O$299,Hoja1!$K$3:$K$299)</f>
        <v>54</v>
      </c>
      <c r="H1343" s="101">
        <f>Lk_p2!H1343</f>
        <v>126331</v>
      </c>
      <c r="I1343" s="0">
        <f>LOOKUP(Lk_p2!I1343,Hoja1!$O$3:$O$299,Hoja1!$K$3:$K$299)</f>
        <v>5</v>
      </c>
    </row>
    <row r="1344" spans="2:9">
      <c r="B1344" s="101">
        <f>Lk_p2!B1344</f>
        <v>11119</v>
      </c>
      <c r="C1344" s="0">
        <f>LOOKUP(Lk_p2!C1344,Hoja1!$O$3:$O$299,Hoja1!$K$3:$K$299)</f>
        <v>54</v>
      </c>
      <c r="H1344" s="101">
        <f>Lk_p2!H1344</f>
        <v>152927</v>
      </c>
      <c r="I1344" s="0">
        <f>LOOKUP(Lk_p2!I1344,Hoja1!$O$3:$O$299,Hoja1!$K$3:$K$299)</f>
        <v>3</v>
      </c>
    </row>
    <row r="1345" spans="2:9">
      <c r="B1345" s="101">
        <f>Lk_p2!B1345</f>
        <v>11131</v>
      </c>
      <c r="C1345" s="0">
        <f>LOOKUP(Lk_p2!C1345,Hoja1!$O$3:$O$299,Hoja1!$K$3:$K$299)</f>
        <v>54</v>
      </c>
      <c r="H1345" s="101">
        <f>Lk_p2!H1345</f>
        <v>192821</v>
      </c>
      <c r="I1345" s="0">
        <f>LOOKUP(Lk_p2!I1345,Hoja1!$O$3:$O$299,Hoja1!$K$3:$K$299)</f>
        <v>3</v>
      </c>
    </row>
    <row r="1346" spans="2:9">
      <c r="B1346" s="101">
        <f>Lk_p2!B1346</f>
        <v>11149</v>
      </c>
      <c r="C1346" s="0">
        <f>LOOKUP(Lk_p2!C1346,Hoja1!$O$3:$O$299,Hoja1!$K$3:$K$299)</f>
        <v>53</v>
      </c>
      <c r="H1346" s="101">
        <f>Lk_p2!H1346</f>
        <v>206119</v>
      </c>
      <c r="I1346" s="0">
        <f>LOOKUP(Lk_p2!I1346,Hoja1!$O$3:$O$299,Hoja1!$K$3:$K$299)</f>
        <v>3</v>
      </c>
    </row>
    <row r="1347" spans="2:9">
      <c r="B1347" s="101">
        <f>Lk_p2!B1347</f>
        <v>11159</v>
      </c>
      <c r="C1347" s="0">
        <f>LOOKUP(Lk_p2!C1347,Hoja1!$O$3:$O$299,Hoja1!$K$3:$K$299)</f>
        <v>53</v>
      </c>
      <c r="H1347" s="101">
        <f>Lk_p2!H1347</f>
        <v>246013</v>
      </c>
      <c r="I1347" s="0">
        <f>LOOKUP(Lk_p2!I1347,Hoja1!$O$3:$O$299,Hoja1!$K$3:$K$299)</f>
        <v>2</v>
      </c>
    </row>
    <row r="1348" spans="2:9">
      <c r="B1348" s="101">
        <f>Lk_p2!B1348</f>
        <v>11161</v>
      </c>
      <c r="C1348" s="0">
        <f>LOOKUP(Lk_p2!C1348,Hoja1!$O$3:$O$299,Hoja1!$K$3:$K$299)</f>
        <v>53</v>
      </c>
      <c r="H1348" s="101">
        <f>Lk_p2!H1348</f>
        <v>272609</v>
      </c>
      <c r="I1348" s="0">
        <f>LOOKUP(Lk_p2!I1348,Hoja1!$O$3:$O$299,Hoja1!$K$3:$K$299)</f>
        <v>2</v>
      </c>
    </row>
    <row r="1349" spans="2:9">
      <c r="B1349" s="101">
        <f>Lk_p2!B1349</f>
        <v>11171</v>
      </c>
      <c r="C1349" s="0">
        <f>LOOKUP(Lk_p2!C1349,Hoja1!$O$3:$O$299,Hoja1!$K$3:$K$299)</f>
        <v>53</v>
      </c>
      <c r="H1349" s="101">
        <f>Lk_p2!H1349</f>
        <v>285907</v>
      </c>
      <c r="I1349" s="0">
        <f>LOOKUP(Lk_p2!I1349,Hoja1!$O$3:$O$299,Hoja1!$K$3:$K$299)</f>
        <v>2</v>
      </c>
    </row>
    <row r="1350" spans="2:9">
      <c r="B1350" s="101">
        <f>Lk_p2!B1350</f>
        <v>11173</v>
      </c>
      <c r="C1350" s="0">
        <f>LOOKUP(Lk_p2!C1350,Hoja1!$O$3:$O$299,Hoja1!$K$3:$K$299)</f>
        <v>53</v>
      </c>
      <c r="H1350" s="101">
        <f>Lk_p2!H1350</f>
        <v>312503</v>
      </c>
      <c r="I1350" s="0">
        <f>LOOKUP(Lk_p2!I1350,Hoja1!$O$3:$O$299,Hoja1!$K$3:$K$299)</f>
        <v>1</v>
      </c>
    </row>
    <row r="1351" spans="2:9">
      <c r="B1351" s="101">
        <f>Lk_p2!B1351</f>
        <v>11177</v>
      </c>
      <c r="C1351" s="0">
        <f>LOOKUP(Lk_p2!C1351,Hoja1!$O$3:$O$299,Hoja1!$K$3:$K$299)</f>
        <v>53</v>
      </c>
      <c r="H1351" s="101">
        <f>Lk_p2!H1351</f>
        <v>352397</v>
      </c>
      <c r="I1351" s="0">
        <f>LOOKUP(Lk_p2!I1351,Hoja1!$O$3:$O$299,Hoja1!$K$3:$K$299)</f>
        <v>1</v>
      </c>
    </row>
    <row r="1352" spans="2:9">
      <c r="B1352" s="101">
        <f>Lk_p2!B1352</f>
        <v>11197</v>
      </c>
      <c r="C1352" s="0">
        <f>LOOKUP(Lk_p2!C1352,Hoja1!$O$3:$O$299,Hoja1!$K$3:$K$299)</f>
        <v>53</v>
      </c>
      <c r="H1352" s="101">
        <f>Lk_p2!H1352</f>
        <v>392291</v>
      </c>
      <c r="I1352" s="0">
        <f>LOOKUP(Lk_p2!I1352,Hoja1!$O$3:$O$299,Hoja1!$K$3:$K$299)</f>
        <v>1</v>
      </c>
    </row>
    <row r="1353" spans="2:9">
      <c r="B1353" s="101">
        <f>Lk_p2!B1353</f>
        <v>11213</v>
      </c>
      <c r="C1353" s="0">
        <f>LOOKUP(Lk_p2!C1353,Hoja1!$O$3:$O$299,Hoja1!$K$3:$K$299)</f>
        <v>53</v>
      </c>
      <c r="H1353" s="101">
        <f>Lk_p2!H1353</f>
        <v>138757</v>
      </c>
      <c r="I1353" s="0">
        <f>LOOKUP(Lk_p2!I1353,Hoja1!$O$3:$O$299,Hoja1!$K$3:$K$299)</f>
        <v>5</v>
      </c>
    </row>
    <row r="1354" spans="2:9">
      <c r="B1354" s="101">
        <f>Lk_p2!B1354</f>
        <v>11239</v>
      </c>
      <c r="C1354" s="0">
        <f>LOOKUP(Lk_p2!C1354,Hoja1!$O$3:$O$299,Hoja1!$K$3:$K$299)</f>
        <v>53</v>
      </c>
      <c r="H1354" s="101">
        <f>Lk_p2!H1354</f>
        <v>167969</v>
      </c>
      <c r="I1354" s="0">
        <f>LOOKUP(Lk_p2!I1354,Hoja1!$O$3:$O$299,Hoja1!$K$3:$K$299)</f>
        <v>3</v>
      </c>
    </row>
    <row r="1355" spans="2:9">
      <c r="B1355" s="101">
        <f>Lk_p2!B1355</f>
        <v>11243</v>
      </c>
      <c r="C1355" s="0">
        <f>LOOKUP(Lk_p2!C1355,Hoja1!$O$3:$O$299,Hoja1!$K$3:$K$299)</f>
        <v>53</v>
      </c>
      <c r="H1355" s="101">
        <f>Lk_p2!H1355</f>
        <v>211787</v>
      </c>
      <c r="I1355" s="0">
        <f>LOOKUP(Lk_p2!I1355,Hoja1!$O$3:$O$299,Hoja1!$K$3:$K$299)</f>
        <v>3</v>
      </c>
    </row>
    <row r="1356" spans="2:9">
      <c r="B1356" s="101">
        <f>Lk_p2!B1356</f>
        <v>11251</v>
      </c>
      <c r="C1356" s="0">
        <f>LOOKUP(Lk_p2!C1356,Hoja1!$O$3:$O$299,Hoja1!$K$3:$K$299)</f>
        <v>53</v>
      </c>
      <c r="H1356" s="101">
        <f>Lk_p2!H1356</f>
        <v>226393</v>
      </c>
      <c r="I1356" s="0">
        <f>LOOKUP(Lk_p2!I1356,Hoja1!$O$3:$O$299,Hoja1!$K$3:$K$299)</f>
        <v>2</v>
      </c>
    </row>
    <row r="1357" spans="2:9">
      <c r="B1357" s="101">
        <f>Lk_p2!B1357</f>
        <v>11257</v>
      </c>
      <c r="C1357" s="0">
        <f>LOOKUP(Lk_p2!C1357,Hoja1!$O$3:$O$299,Hoja1!$K$3:$K$299)</f>
        <v>53</v>
      </c>
      <c r="H1357" s="101">
        <f>Lk_p2!H1357</f>
        <v>270211</v>
      </c>
      <c r="I1357" s="0">
        <f>LOOKUP(Lk_p2!I1357,Hoja1!$O$3:$O$299,Hoja1!$K$3:$K$299)</f>
        <v>2</v>
      </c>
    </row>
    <row r="1358" spans="2:9">
      <c r="B1358" s="101">
        <f>Lk_p2!B1358</f>
        <v>11261</v>
      </c>
      <c r="C1358" s="0">
        <f>LOOKUP(Lk_p2!C1358,Hoja1!$O$3:$O$299,Hoja1!$K$3:$K$299)</f>
        <v>53</v>
      </c>
      <c r="H1358" s="101">
        <f>Lk_p2!H1358</f>
        <v>299423</v>
      </c>
      <c r="I1358" s="0">
        <f>LOOKUP(Lk_p2!I1358,Hoja1!$O$3:$O$299,Hoja1!$K$3:$K$299)</f>
        <v>2</v>
      </c>
    </row>
    <row r="1359" spans="2:9">
      <c r="B1359" s="101">
        <f>Lk_p2!B1359</f>
        <v>11273</v>
      </c>
      <c r="C1359" s="0">
        <f>LOOKUP(Lk_p2!C1359,Hoja1!$O$3:$O$299,Hoja1!$K$3:$K$299)</f>
        <v>53</v>
      </c>
      <c r="H1359" s="101">
        <f>Lk_p2!H1359</f>
        <v>314029</v>
      </c>
      <c r="I1359" s="0">
        <f>LOOKUP(Lk_p2!I1359,Hoja1!$O$3:$O$299,Hoja1!$K$3:$K$299)</f>
        <v>1</v>
      </c>
    </row>
    <row r="1360" spans="2:9">
      <c r="B1360" s="101">
        <f>Lk_p2!B1360</f>
        <v>11279</v>
      </c>
      <c r="C1360" s="0">
        <f>LOOKUP(Lk_p2!C1360,Hoja1!$O$3:$O$299,Hoja1!$K$3:$K$299)</f>
        <v>53</v>
      </c>
      <c r="H1360" s="101">
        <f>Lk_p2!H1360</f>
        <v>343241</v>
      </c>
      <c r="I1360" s="0">
        <f>LOOKUP(Lk_p2!I1360,Hoja1!$O$3:$O$299,Hoja1!$K$3:$K$299)</f>
        <v>1</v>
      </c>
    </row>
    <row r="1361" spans="2:9">
      <c r="B1361" s="101">
        <f>Lk_p2!B1361</f>
        <v>11287</v>
      </c>
      <c r="C1361" s="0">
        <f>LOOKUP(Lk_p2!C1361,Hoja1!$O$3:$O$299,Hoja1!$K$3:$K$299)</f>
        <v>53</v>
      </c>
      <c r="H1361" s="101">
        <f>Lk_p2!H1361</f>
        <v>387059</v>
      </c>
      <c r="I1361" s="0">
        <f>LOOKUP(Lk_p2!I1361,Hoja1!$O$3:$O$299,Hoja1!$K$3:$K$299)</f>
        <v>1</v>
      </c>
    </row>
    <row r="1362" spans="2:9">
      <c r="B1362" s="101">
        <f>Lk_p2!B1362</f>
        <v>11299</v>
      </c>
      <c r="C1362" s="0">
        <f>LOOKUP(Lk_p2!C1362,Hoja1!$O$3:$O$299,Hoja1!$K$3:$K$299)</f>
        <v>53</v>
      </c>
      <c r="H1362" s="101">
        <f>Lk_p2!H1362</f>
        <v>430877</v>
      </c>
      <c r="I1362" s="0">
        <f>LOOKUP(Lk_p2!I1362,Hoja1!$O$3:$O$299,Hoja1!$K$3:$K$299)</f>
        <v>1</v>
      </c>
    </row>
    <row r="1363" spans="2:9">
      <c r="B1363" s="101">
        <f>Lk_p2!B1363</f>
        <v>11311</v>
      </c>
      <c r="C1363" s="0">
        <f>LOOKUP(Lk_p2!C1363,Hoja1!$O$3:$O$299,Hoja1!$K$3:$K$299)</f>
        <v>53</v>
      </c>
      <c r="H1363" s="101">
        <f>Lk_p2!H1363</f>
        <v>445483</v>
      </c>
      <c r="I1363" s="0">
        <f>LOOKUP(Lk_p2!I1363,Hoja1!$O$3:$O$299,Hoja1!$K$3:$K$299)</f>
        <v>0</v>
      </c>
    </row>
    <row r="1364" spans="2:9">
      <c r="B1364" s="101">
        <f>Lk_p2!B1364</f>
        <v>11317</v>
      </c>
      <c r="C1364" s="0">
        <f>LOOKUP(Lk_p2!C1364,Hoja1!$O$3:$O$299,Hoja1!$K$3:$K$299)</f>
        <v>53</v>
      </c>
      <c r="H1364" s="101">
        <f>Lk_p2!H1364</f>
        <v>147041</v>
      </c>
      <c r="I1364" s="0">
        <f>LOOKUP(Lk_p2!I1364,Hoja1!$O$3:$O$299,Hoja1!$K$3:$K$299)</f>
        <v>4</v>
      </c>
    </row>
    <row r="1365" spans="2:9">
      <c r="B1365" s="101">
        <f>Lk_p2!B1365</f>
        <v>11321</v>
      </c>
      <c r="C1365" s="0">
        <f>LOOKUP(Lk_p2!C1365,Hoja1!$O$3:$O$299,Hoja1!$K$3:$K$299)</f>
        <v>53</v>
      </c>
      <c r="H1365" s="101">
        <f>Lk_p2!H1365</f>
        <v>177997</v>
      </c>
      <c r="I1365" s="0">
        <f>LOOKUP(Lk_p2!I1365,Hoja1!$O$3:$O$299,Hoja1!$K$3:$K$299)</f>
        <v>3</v>
      </c>
    </row>
    <row r="1366" spans="2:9">
      <c r="B1366" s="101">
        <f>Lk_p2!B1366</f>
        <v>11329</v>
      </c>
      <c r="C1366" s="0">
        <f>LOOKUP(Lk_p2!C1366,Hoja1!$O$3:$O$299,Hoja1!$K$3:$K$299)</f>
        <v>53</v>
      </c>
      <c r="H1366" s="101">
        <f>Lk_p2!H1366</f>
        <v>224431</v>
      </c>
      <c r="I1366" s="0">
        <f>LOOKUP(Lk_p2!I1366,Hoja1!$O$3:$O$299,Hoja1!$K$3:$K$299)</f>
        <v>3</v>
      </c>
    </row>
    <row r="1367" spans="2:9">
      <c r="B1367" s="101">
        <f>Lk_p2!B1367</f>
        <v>11351</v>
      </c>
      <c r="C1367" s="0">
        <f>LOOKUP(Lk_p2!C1367,Hoja1!$O$3:$O$299,Hoja1!$K$3:$K$299)</f>
        <v>53</v>
      </c>
      <c r="H1367" s="101">
        <f>Lk_p2!H1367</f>
        <v>239909</v>
      </c>
      <c r="I1367" s="0">
        <f>LOOKUP(Lk_p2!I1367,Hoja1!$O$3:$O$299,Hoja1!$K$3:$K$299)</f>
        <v>2</v>
      </c>
    </row>
    <row r="1368" spans="2:9">
      <c r="B1368" s="101">
        <f>Lk_p2!B1368</f>
        <v>11353</v>
      </c>
      <c r="C1368" s="0">
        <f>LOOKUP(Lk_p2!C1368,Hoja1!$O$3:$O$299,Hoja1!$K$3:$K$299)</f>
        <v>53</v>
      </c>
      <c r="H1368" s="101">
        <f>Lk_p2!H1368</f>
        <v>286343</v>
      </c>
      <c r="I1368" s="0">
        <f>LOOKUP(Lk_p2!I1368,Hoja1!$O$3:$O$299,Hoja1!$K$3:$K$299)</f>
        <v>1</v>
      </c>
    </row>
    <row r="1369" spans="2:9">
      <c r="B1369" s="101">
        <f>Lk_p2!B1369</f>
        <v>11369</v>
      </c>
      <c r="C1369" s="0">
        <f>LOOKUP(Lk_p2!C1369,Hoja1!$O$3:$O$299,Hoja1!$K$3:$K$299)</f>
        <v>53</v>
      </c>
      <c r="H1369" s="101">
        <f>Lk_p2!H1369</f>
        <v>317299</v>
      </c>
      <c r="I1369" s="0">
        <f>LOOKUP(Lk_p2!I1369,Hoja1!$O$3:$O$299,Hoja1!$K$3:$K$299)</f>
        <v>1</v>
      </c>
    </row>
    <row r="1370" spans="2:9">
      <c r="B1370" s="101">
        <f>Lk_p2!B1370</f>
        <v>11383</v>
      </c>
      <c r="C1370" s="0">
        <f>LOOKUP(Lk_p2!C1370,Hoja1!$O$3:$O$299,Hoja1!$K$3:$K$299)</f>
        <v>53</v>
      </c>
      <c r="H1370" s="101">
        <f>Lk_p2!H1370</f>
        <v>332777</v>
      </c>
      <c r="I1370" s="0">
        <f>LOOKUP(Lk_p2!I1370,Hoja1!$O$3:$O$299,Hoja1!$K$3:$K$299)</f>
        <v>1</v>
      </c>
    </row>
    <row r="1371" spans="2:9">
      <c r="B1371" s="101">
        <f>Lk_p2!B1371</f>
        <v>11393</v>
      </c>
      <c r="C1371" s="0">
        <f>LOOKUP(Lk_p2!C1371,Hoja1!$O$3:$O$299,Hoja1!$K$3:$K$299)</f>
        <v>53</v>
      </c>
      <c r="H1371" s="101">
        <f>Lk_p2!H1371</f>
        <v>363733</v>
      </c>
      <c r="I1371" s="0">
        <f>LOOKUP(Lk_p2!I1371,Hoja1!$O$3:$O$299,Hoja1!$K$3:$K$299)</f>
        <v>1</v>
      </c>
    </row>
    <row r="1372" spans="2:9">
      <c r="B1372" s="101">
        <f>Lk_p2!B1372</f>
        <v>11399</v>
      </c>
      <c r="C1372" s="0">
        <f>LOOKUP(Lk_p2!C1372,Hoja1!$O$3:$O$299,Hoja1!$K$3:$K$299)</f>
        <v>53</v>
      </c>
      <c r="H1372" s="101">
        <f>Lk_p2!H1372</f>
        <v>410167</v>
      </c>
      <c r="I1372" s="0">
        <f>LOOKUP(Lk_p2!I1372,Hoja1!$O$3:$O$299,Hoja1!$K$3:$K$299)</f>
        <v>0</v>
      </c>
    </row>
    <row r="1373" spans="2:9">
      <c r="B1373" s="101">
        <f>Lk_p2!B1373</f>
        <v>11411</v>
      </c>
      <c r="C1373" s="0">
        <f>LOOKUP(Lk_p2!C1373,Hoja1!$O$3:$O$299,Hoja1!$K$3:$K$299)</f>
        <v>53</v>
      </c>
      <c r="H1373" s="101">
        <f>Lk_p2!H1373</f>
        <v>456601</v>
      </c>
      <c r="I1373" s="0">
        <f>LOOKUP(Lk_p2!I1373,Hoja1!$O$3:$O$299,Hoja1!$K$3:$K$299)</f>
        <v>0</v>
      </c>
    </row>
    <row r="1374" spans="2:9">
      <c r="B1374" s="101">
        <f>Lk_p2!B1374</f>
        <v>11423</v>
      </c>
      <c r="C1374" s="0">
        <f>LOOKUP(Lk_p2!C1374,Hoja1!$O$3:$O$299,Hoja1!$K$3:$K$299)</f>
        <v>53</v>
      </c>
      <c r="H1374" s="101">
        <f>Lk_p2!H1374</f>
        <v>472079</v>
      </c>
      <c r="I1374" s="0">
        <f>LOOKUP(Lk_p2!I1374,Hoja1!$O$3:$O$299,Hoja1!$K$3:$K$299)</f>
        <v>0</v>
      </c>
    </row>
    <row r="1375" spans="2:9">
      <c r="B1375" s="101">
        <f>Lk_p2!B1375</f>
        <v>11437</v>
      </c>
      <c r="C1375" s="0">
        <f>LOOKUP(Lk_p2!C1375,Hoja1!$O$3:$O$299,Hoja1!$K$3:$K$299)</f>
        <v>53</v>
      </c>
      <c r="H1375" s="101">
        <f>Lk_p2!H1375</f>
        <v>518513</v>
      </c>
      <c r="I1375" s="0">
        <f>LOOKUP(Lk_p2!I1375,Hoja1!$O$3:$O$299,Hoja1!$K$3:$K$299)</f>
        <v>0</v>
      </c>
    </row>
    <row r="1376" spans="2:9">
      <c r="B1376" s="101">
        <f>Lk_p2!B1376</f>
        <v>11443</v>
      </c>
      <c r="C1376" s="0">
        <f>LOOKUP(Lk_p2!C1376,Hoja1!$O$3:$O$299,Hoja1!$K$3:$K$299)</f>
        <v>53</v>
      </c>
      <c r="H1376" s="101">
        <f>Lk_p2!H1376</f>
        <v>151183</v>
      </c>
      <c r="I1376" s="0">
        <f>LOOKUP(Lk_p2!I1376,Hoja1!$O$3:$O$299,Hoja1!$K$3:$K$299)</f>
        <v>3</v>
      </c>
    </row>
    <row r="1377" spans="2:9">
      <c r="B1377" s="101">
        <f>Lk_p2!B1377</f>
        <v>11447</v>
      </c>
      <c r="C1377" s="0">
        <f>LOOKUP(Lk_p2!C1377,Hoja1!$O$3:$O$299,Hoja1!$K$3:$K$299)</f>
        <v>53</v>
      </c>
      <c r="H1377" s="101">
        <f>Lk_p2!H1377</f>
        <v>183011</v>
      </c>
      <c r="I1377" s="0">
        <f>LOOKUP(Lk_p2!I1377,Hoja1!$O$3:$O$299,Hoja1!$K$3:$K$299)</f>
        <v>3</v>
      </c>
    </row>
    <row r="1378" spans="2:9">
      <c r="B1378" s="101">
        <f>Lk_p2!B1378</f>
        <v>11467</v>
      </c>
      <c r="C1378" s="0">
        <f>LOOKUP(Lk_p2!C1378,Hoja1!$O$3:$O$299,Hoja1!$K$3:$K$299)</f>
        <v>53</v>
      </c>
      <c r="H1378" s="101">
        <f>Lk_p2!H1378</f>
        <v>230753</v>
      </c>
      <c r="I1378" s="0">
        <f>LOOKUP(Lk_p2!I1378,Hoja1!$O$3:$O$299,Hoja1!$K$3:$K$299)</f>
        <v>3</v>
      </c>
    </row>
    <row r="1379" spans="2:9">
      <c r="B1379" s="101">
        <f>Lk_p2!B1379</f>
        <v>11471</v>
      </c>
      <c r="C1379" s="0">
        <f>LOOKUP(Lk_p2!C1379,Hoja1!$O$3:$O$299,Hoja1!$K$3:$K$299)</f>
        <v>53</v>
      </c>
      <c r="H1379" s="101">
        <f>Lk_p2!H1379</f>
        <v>246667</v>
      </c>
      <c r="I1379" s="0">
        <f>LOOKUP(Lk_p2!I1379,Hoja1!$O$3:$O$299,Hoja1!$K$3:$K$299)</f>
        <v>2</v>
      </c>
    </row>
    <row r="1380" spans="2:9">
      <c r="B1380" s="101">
        <f>Lk_p2!B1380</f>
        <v>11483</v>
      </c>
      <c r="C1380" s="0">
        <f>LOOKUP(Lk_p2!C1380,Hoja1!$O$3:$O$299,Hoja1!$K$3:$K$299)</f>
        <v>53</v>
      </c>
      <c r="H1380" s="101">
        <f>Lk_p2!H1380</f>
        <v>294409</v>
      </c>
      <c r="I1380" s="0">
        <f>LOOKUP(Lk_p2!I1380,Hoja1!$O$3:$O$299,Hoja1!$K$3:$K$299)</f>
        <v>1</v>
      </c>
    </row>
    <row r="1381" spans="2:9">
      <c r="B1381" s="101">
        <f>Lk_p2!B1381</f>
        <v>11489</v>
      </c>
      <c r="C1381" s="0">
        <f>LOOKUP(Lk_p2!C1381,Hoja1!$O$3:$O$299,Hoja1!$K$3:$K$299)</f>
        <v>53</v>
      </c>
      <c r="H1381" s="101">
        <f>Lk_p2!H1381</f>
        <v>326237</v>
      </c>
      <c r="I1381" s="0">
        <f>LOOKUP(Lk_p2!I1381,Hoja1!$O$3:$O$299,Hoja1!$K$3:$K$299)</f>
        <v>1</v>
      </c>
    </row>
    <row r="1382" spans="2:9">
      <c r="B1382" s="101">
        <f>Lk_p2!B1382</f>
        <v>11491</v>
      </c>
      <c r="C1382" s="0">
        <f>LOOKUP(Lk_p2!C1382,Hoja1!$O$3:$O$299,Hoja1!$K$3:$K$299)</f>
        <v>53</v>
      </c>
      <c r="H1382" s="101">
        <f>Lk_p2!H1382</f>
        <v>342151</v>
      </c>
      <c r="I1382" s="0">
        <f>LOOKUP(Lk_p2!I1382,Hoja1!$O$3:$O$299,Hoja1!$K$3:$K$299)</f>
        <v>1</v>
      </c>
    </row>
    <row r="1383" spans="2:9">
      <c r="B1383" s="101">
        <f>Lk_p2!B1383</f>
        <v>11497</v>
      </c>
      <c r="C1383" s="0">
        <f>LOOKUP(Lk_p2!C1383,Hoja1!$O$3:$O$299,Hoja1!$K$3:$K$299)</f>
        <v>53</v>
      </c>
      <c r="H1383" s="101">
        <f>Lk_p2!H1383</f>
        <v>373979</v>
      </c>
      <c r="I1383" s="0">
        <f>LOOKUP(Lk_p2!I1383,Hoja1!$O$3:$O$299,Hoja1!$K$3:$K$299)</f>
        <v>1</v>
      </c>
    </row>
    <row r="1384" spans="2:9">
      <c r="B1384" s="101">
        <f>Lk_p2!B1384</f>
        <v>11503</v>
      </c>
      <c r="C1384" s="0">
        <f>LOOKUP(Lk_p2!C1384,Hoja1!$O$3:$O$299,Hoja1!$K$3:$K$299)</f>
        <v>53</v>
      </c>
      <c r="H1384" s="101">
        <f>Lk_p2!H1384</f>
        <v>421721</v>
      </c>
      <c r="I1384" s="0">
        <f>LOOKUP(Lk_p2!I1384,Hoja1!$O$3:$O$299,Hoja1!$K$3:$K$299)</f>
        <v>0</v>
      </c>
    </row>
    <row r="1385" spans="2:9">
      <c r="B1385" s="101">
        <f>Lk_p2!B1385</f>
        <v>11519</v>
      </c>
      <c r="C1385" s="0">
        <f>LOOKUP(Lk_p2!C1385,Hoja1!$O$3:$O$299,Hoja1!$K$3:$K$299)</f>
        <v>53</v>
      </c>
      <c r="H1385" s="101">
        <f>Lk_p2!H1385</f>
        <v>469463</v>
      </c>
      <c r="I1385" s="0">
        <f>LOOKUP(Lk_p2!I1385,Hoja1!$O$3:$O$299,Hoja1!$K$3:$K$299)</f>
        <v>0</v>
      </c>
    </row>
    <row r="1386" spans="2:9">
      <c r="B1386" s="101">
        <f>Lk_p2!B1386</f>
        <v>11527</v>
      </c>
      <c r="C1386" s="0">
        <f>LOOKUP(Lk_p2!C1386,Hoja1!$O$3:$O$299,Hoja1!$K$3:$K$299)</f>
        <v>53</v>
      </c>
      <c r="H1386" s="101">
        <f>Lk_p2!H1386</f>
        <v>485377</v>
      </c>
      <c r="I1386" s="0">
        <f>LOOKUP(Lk_p2!I1386,Hoja1!$O$3:$O$299,Hoja1!$K$3:$K$299)</f>
        <v>0</v>
      </c>
    </row>
    <row r="1387" spans="2:9">
      <c r="B1387" s="101">
        <f>Lk_p2!B1387</f>
        <v>11549</v>
      </c>
      <c r="C1387" s="0">
        <f>LOOKUP(Lk_p2!C1387,Hoja1!$O$3:$O$299,Hoja1!$K$3:$K$299)</f>
        <v>53</v>
      </c>
      <c r="H1387" s="101">
        <f>Lk_p2!H1387</f>
        <v>533119</v>
      </c>
      <c r="I1387" s="0">
        <f>LOOKUP(Lk_p2!I1387,Hoja1!$O$3:$O$299,Hoja1!$K$3:$K$299)</f>
        <v>0</v>
      </c>
    </row>
    <row r="1388" spans="2:9">
      <c r="B1388" s="101">
        <f>Lk_p2!B1388</f>
        <v>11551</v>
      </c>
      <c r="C1388" s="0">
        <f>LOOKUP(Lk_p2!C1388,Hoja1!$O$3:$O$299,Hoja1!$K$3:$K$299)</f>
        <v>53</v>
      </c>
      <c r="H1388" s="101">
        <f>Lk_p2!H1388</f>
        <v>564947</v>
      </c>
      <c r="I1388" s="0">
        <f>LOOKUP(Lk_p2!I1388,Hoja1!$O$3:$O$299,Hoja1!$K$3:$K$299)</f>
        <v>0</v>
      </c>
    </row>
    <row r="1389" spans="2:9">
      <c r="B1389" s="101">
        <f>Lk_p2!B1389</f>
        <v>11579</v>
      </c>
      <c r="C1389" s="0">
        <f>LOOKUP(Lk_p2!C1389,Hoja1!$O$3:$O$299,Hoja1!$K$3:$K$299)</f>
        <v>53</v>
      </c>
      <c r="H1389" s="101">
        <f>Lk_p2!H1389</f>
        <v>163609</v>
      </c>
      <c r="I1389" s="0">
        <f>LOOKUP(Lk_p2!I1389,Hoja1!$O$3:$O$299,Hoja1!$K$3:$K$299)</f>
        <v>3</v>
      </c>
    </row>
    <row r="1390" spans="2:9">
      <c r="B1390" s="101">
        <f>Lk_p2!B1390</f>
        <v>11587</v>
      </c>
      <c r="C1390" s="0">
        <f>LOOKUP(Lk_p2!C1390,Hoja1!$O$3:$O$299,Hoja1!$K$3:$K$299)</f>
        <v>53</v>
      </c>
      <c r="H1390" s="101">
        <f>Lk_p2!H1390</f>
        <v>198053</v>
      </c>
      <c r="I1390" s="0">
        <f>LOOKUP(Lk_p2!I1390,Hoja1!$O$3:$O$299,Hoja1!$K$3:$K$299)</f>
        <v>3</v>
      </c>
    </row>
    <row r="1391" spans="2:9">
      <c r="B1391" s="101">
        <f>Lk_p2!B1391</f>
        <v>11593</v>
      </c>
      <c r="C1391" s="0">
        <f>LOOKUP(Lk_p2!C1391,Hoja1!$O$3:$O$299,Hoja1!$K$3:$K$299)</f>
        <v>53</v>
      </c>
      <c r="H1391" s="101">
        <f>Lk_p2!H1391</f>
        <v>249719</v>
      </c>
      <c r="I1391" s="0">
        <f>LOOKUP(Lk_p2!I1391,Hoja1!$O$3:$O$299,Hoja1!$K$3:$K$299)</f>
        <v>2</v>
      </c>
    </row>
    <row r="1392" spans="2:9">
      <c r="B1392" s="101">
        <f>Lk_p2!B1392</f>
        <v>11597</v>
      </c>
      <c r="C1392" s="0">
        <f>LOOKUP(Lk_p2!C1392,Hoja1!$O$3:$O$299,Hoja1!$K$3:$K$299)</f>
        <v>53</v>
      </c>
      <c r="H1392" s="101">
        <f>Lk_p2!H1392</f>
        <v>266941</v>
      </c>
      <c r="I1392" s="0">
        <f>LOOKUP(Lk_p2!I1392,Hoja1!$O$3:$O$299,Hoja1!$K$3:$K$299)</f>
        <v>1</v>
      </c>
    </row>
    <row r="1393" spans="2:9">
      <c r="B1393" s="101">
        <f>Lk_p2!B1393</f>
        <v>11617</v>
      </c>
      <c r="C1393" s="0">
        <f>LOOKUP(Lk_p2!C1393,Hoja1!$O$3:$O$299,Hoja1!$K$3:$K$299)</f>
        <v>53</v>
      </c>
      <c r="H1393" s="101">
        <f>Lk_p2!H1393</f>
        <v>318607</v>
      </c>
      <c r="I1393" s="0">
        <f>LOOKUP(Lk_p2!I1393,Hoja1!$O$3:$O$299,Hoja1!$K$3:$K$299)</f>
        <v>1</v>
      </c>
    </row>
    <row r="1394" spans="2:9">
      <c r="B1394" s="101">
        <f>Lk_p2!B1394</f>
        <v>11621</v>
      </c>
      <c r="C1394" s="0">
        <f>LOOKUP(Lk_p2!C1394,Hoja1!$O$3:$O$299,Hoja1!$K$3:$K$299)</f>
        <v>53</v>
      </c>
      <c r="H1394" s="101">
        <f>Lk_p2!H1394</f>
        <v>353051</v>
      </c>
      <c r="I1394" s="0">
        <f>LOOKUP(Lk_p2!I1394,Hoja1!$O$3:$O$299,Hoja1!$K$3:$K$299)</f>
        <v>1</v>
      </c>
    </row>
    <row r="1395" spans="2:9">
      <c r="B1395" s="101">
        <f>Lk_p2!B1395</f>
        <v>11633</v>
      </c>
      <c r="C1395" s="0">
        <f>LOOKUP(Lk_p2!C1395,Hoja1!$O$3:$O$299,Hoja1!$K$3:$K$299)</f>
        <v>53</v>
      </c>
      <c r="H1395" s="101">
        <f>Lk_p2!H1395</f>
        <v>370273</v>
      </c>
      <c r="I1395" s="0">
        <f>LOOKUP(Lk_p2!I1395,Hoja1!$O$3:$O$299,Hoja1!$K$3:$K$299)</f>
        <v>1</v>
      </c>
    </row>
    <row r="1396" spans="2:9">
      <c r="B1396" s="101">
        <f>Lk_p2!B1396</f>
        <v>11657</v>
      </c>
      <c r="C1396" s="0">
        <f>LOOKUP(Lk_p2!C1396,Hoja1!$O$3:$O$299,Hoja1!$K$3:$K$299)</f>
        <v>53</v>
      </c>
      <c r="H1396" s="101">
        <f>Lk_p2!H1396</f>
        <v>404717</v>
      </c>
      <c r="I1396" s="0">
        <f>LOOKUP(Lk_p2!I1396,Hoja1!$O$3:$O$299,Hoja1!$K$3:$K$299)</f>
        <v>0</v>
      </c>
    </row>
    <row r="1397" spans="2:9">
      <c r="B1397" s="101">
        <f>Lk_p2!B1397</f>
        <v>11677</v>
      </c>
      <c r="C1397" s="0">
        <f>LOOKUP(Lk_p2!C1397,Hoja1!$O$3:$O$299,Hoja1!$K$3:$K$299)</f>
        <v>53</v>
      </c>
      <c r="H1397" s="101">
        <f>Lk_p2!H1397</f>
        <v>456383</v>
      </c>
      <c r="I1397" s="0">
        <f>LOOKUP(Lk_p2!I1397,Hoja1!$O$3:$O$299,Hoja1!$K$3:$K$299)</f>
        <v>0</v>
      </c>
    </row>
    <row r="1398" spans="2:9">
      <c r="B1398" s="101">
        <f>Lk_p2!B1398</f>
        <v>11681</v>
      </c>
      <c r="C1398" s="0">
        <f>LOOKUP(Lk_p2!C1398,Hoja1!$O$3:$O$299,Hoja1!$K$3:$K$299)</f>
        <v>53</v>
      </c>
      <c r="H1398" s="101">
        <f>Lk_p2!H1398</f>
        <v>508049</v>
      </c>
      <c r="I1398" s="0">
        <f>LOOKUP(Lk_p2!I1398,Hoja1!$O$3:$O$299,Hoja1!$K$3:$K$299)</f>
        <v>0</v>
      </c>
    </row>
    <row r="1399" spans="2:9">
      <c r="B1399" s="101">
        <f>Lk_p2!B1399</f>
        <v>11689</v>
      </c>
      <c r="C1399" s="0">
        <f>LOOKUP(Lk_p2!C1399,Hoja1!$O$3:$O$299,Hoja1!$K$3:$K$299)</f>
        <v>53</v>
      </c>
      <c r="H1399" s="101">
        <f>Lk_p2!H1399</f>
        <v>525271</v>
      </c>
      <c r="I1399" s="0">
        <f>LOOKUP(Lk_p2!I1399,Hoja1!$O$3:$O$299,Hoja1!$K$3:$K$299)</f>
        <v>0</v>
      </c>
    </row>
    <row r="1400" spans="2:9">
      <c r="B1400" s="101">
        <f>Lk_p2!B1400</f>
        <v>11699</v>
      </c>
      <c r="C1400" s="0">
        <f>LOOKUP(Lk_p2!C1400,Hoja1!$O$3:$O$299,Hoja1!$K$3:$K$299)</f>
        <v>53</v>
      </c>
      <c r="H1400" s="101">
        <f>Lk_p2!H1400</f>
        <v>576937</v>
      </c>
      <c r="I1400" s="0">
        <f>LOOKUP(Lk_p2!I1400,Hoja1!$O$3:$O$299,Hoja1!$K$3:$K$299)</f>
        <v>0</v>
      </c>
    </row>
    <row r="1401" spans="2:9">
      <c r="B1401" s="101">
        <f>Lk_p2!B1401</f>
        <v>11701</v>
      </c>
      <c r="C1401" s="0">
        <f>LOOKUP(Lk_p2!C1401,Hoja1!$O$3:$O$299,Hoja1!$K$3:$K$299)</f>
        <v>53</v>
      </c>
      <c r="H1401" s="101">
        <f>Lk_p2!H1401</f>
        <v>611381</v>
      </c>
      <c r="I1401" s="0">
        <f>LOOKUP(Lk_p2!I1401,Hoja1!$O$3:$O$299,Hoja1!$K$3:$K$299)</f>
        <v>0</v>
      </c>
    </row>
    <row r="1402" spans="2:9">
      <c r="B1402" s="101">
        <f>Lk_p2!B1402</f>
        <v>11717</v>
      </c>
      <c r="C1402" s="0">
        <f>LOOKUP(Lk_p2!C1402,Hoja1!$O$3:$O$299,Hoja1!$K$3:$K$299)</f>
        <v>53</v>
      </c>
      <c r="H1402" s="101">
        <f>Lk_p2!H1402</f>
        <v>628603</v>
      </c>
      <c r="I1402" s="0">
        <f>LOOKUP(Lk_p2!I1402,Hoja1!$O$3:$O$299,Hoja1!$K$3:$K$299)</f>
        <v>0</v>
      </c>
    </row>
    <row r="1403" spans="2:9">
      <c r="B1403" s="101">
        <f>Lk_p2!B1403</f>
        <v>11719</v>
      </c>
      <c r="C1403" s="0">
        <f>LOOKUP(Lk_p2!C1403,Hoja1!$O$3:$O$299,Hoja1!$K$3:$K$299)</f>
        <v>53</v>
      </c>
      <c r="H1403" s="101">
        <f>Lk_p2!H1403</f>
        <v>171893</v>
      </c>
      <c r="I1403" s="0">
        <f>LOOKUP(Lk_p2!I1403,Hoja1!$O$3:$O$299,Hoja1!$K$3:$K$299)</f>
        <v>3</v>
      </c>
    </row>
    <row r="1404" spans="2:9">
      <c r="B1404" s="101">
        <f>Lk_p2!B1404</f>
        <v>11731</v>
      </c>
      <c r="C1404" s="0">
        <f>LOOKUP(Lk_p2!C1404,Hoja1!$O$3:$O$299,Hoja1!$K$3:$K$299)</f>
        <v>53</v>
      </c>
      <c r="H1404" s="101">
        <f>Lk_p2!H1404</f>
        <v>208081</v>
      </c>
      <c r="I1404" s="0">
        <f>LOOKUP(Lk_p2!I1404,Hoja1!$O$3:$O$299,Hoja1!$K$3:$K$299)</f>
        <v>2</v>
      </c>
    </row>
    <row r="1405" spans="2:9">
      <c r="B1405" s="101">
        <f>Lk_p2!B1405</f>
        <v>11743</v>
      </c>
      <c r="C1405" s="0">
        <f>LOOKUP(Lk_p2!C1405,Hoja1!$O$3:$O$299,Hoja1!$K$3:$K$299)</f>
        <v>53</v>
      </c>
      <c r="H1405" s="101">
        <f>Lk_p2!H1405</f>
        <v>262363</v>
      </c>
      <c r="I1405" s="0">
        <f>LOOKUP(Lk_p2!I1405,Hoja1!$O$3:$O$299,Hoja1!$K$3:$K$299)</f>
        <v>2</v>
      </c>
    </row>
    <row r="1406" spans="2:9">
      <c r="B1406" s="101">
        <f>Lk_p2!B1406</f>
        <v>11777</v>
      </c>
      <c r="C1406" s="0">
        <f>LOOKUP(Lk_p2!C1406,Hoja1!$O$3:$O$299,Hoja1!$K$3:$K$299)</f>
        <v>52</v>
      </c>
      <c r="H1406" s="101">
        <f>Lk_p2!H1406</f>
        <v>280457</v>
      </c>
      <c r="I1406" s="0">
        <f>LOOKUP(Lk_p2!I1406,Hoja1!$O$3:$O$299,Hoja1!$K$3:$K$299)</f>
        <v>1</v>
      </c>
    </row>
    <row r="1407" spans="2:9">
      <c r="B1407" s="101">
        <f>Lk_p2!B1407</f>
        <v>11779</v>
      </c>
      <c r="C1407" s="0">
        <f>LOOKUP(Lk_p2!C1407,Hoja1!$O$3:$O$299,Hoja1!$K$3:$K$299)</f>
        <v>52</v>
      </c>
      <c r="H1407" s="101">
        <f>Lk_p2!H1407</f>
        <v>334739</v>
      </c>
      <c r="I1407" s="0">
        <f>LOOKUP(Lk_p2!I1407,Hoja1!$O$3:$O$299,Hoja1!$K$3:$K$299)</f>
        <v>1</v>
      </c>
    </row>
    <row r="1408" spans="2:9">
      <c r="B1408" s="101">
        <f>Lk_p2!B1408</f>
        <v>11783</v>
      </c>
      <c r="C1408" s="0">
        <f>LOOKUP(Lk_p2!C1408,Hoja1!$O$3:$O$299,Hoja1!$K$3:$K$299)</f>
        <v>52</v>
      </c>
      <c r="H1408" s="101">
        <f>Lk_p2!H1408</f>
        <v>370927</v>
      </c>
      <c r="I1408" s="0">
        <f>LOOKUP(Lk_p2!I1408,Hoja1!$O$3:$O$299,Hoja1!$K$3:$K$299)</f>
        <v>1</v>
      </c>
    </row>
    <row r="1409" spans="2:9">
      <c r="B1409" s="101">
        <f>Lk_p2!B1409</f>
        <v>11789</v>
      </c>
      <c r="C1409" s="0">
        <f>LOOKUP(Lk_p2!C1409,Hoja1!$O$3:$O$299,Hoja1!$K$3:$K$299)</f>
        <v>52</v>
      </c>
      <c r="H1409" s="101">
        <f>Lk_p2!H1409</f>
        <v>389021</v>
      </c>
      <c r="I1409" s="0">
        <f>LOOKUP(Lk_p2!I1409,Hoja1!$O$3:$O$299,Hoja1!$K$3:$K$299)</f>
        <v>1</v>
      </c>
    </row>
    <row r="1410" spans="2:9">
      <c r="B1410" s="101">
        <f>Lk_p2!B1410</f>
        <v>11801</v>
      </c>
      <c r="C1410" s="0">
        <f>LOOKUP(Lk_p2!C1410,Hoja1!$O$3:$O$299,Hoja1!$K$3:$K$299)</f>
        <v>52</v>
      </c>
      <c r="H1410" s="101">
        <f>Lk_p2!H1410</f>
        <v>425209</v>
      </c>
      <c r="I1410" s="0">
        <f>LOOKUP(Lk_p2!I1410,Hoja1!$O$3:$O$299,Hoja1!$K$3:$K$299)</f>
        <v>0</v>
      </c>
    </row>
    <row r="1411" spans="2:9">
      <c r="B1411" s="101">
        <f>Lk_p2!B1411</f>
        <v>11807</v>
      </c>
      <c r="C1411" s="0">
        <f>LOOKUP(Lk_p2!C1411,Hoja1!$O$3:$O$299,Hoja1!$K$3:$K$299)</f>
        <v>52</v>
      </c>
      <c r="H1411" s="101">
        <f>Lk_p2!H1411</f>
        <v>479491</v>
      </c>
      <c r="I1411" s="0">
        <f>LOOKUP(Lk_p2!I1411,Hoja1!$O$3:$O$299,Hoja1!$K$3:$K$299)</f>
        <v>0</v>
      </c>
    </row>
    <row r="1412" spans="2:9">
      <c r="B1412" s="101">
        <f>Lk_p2!B1412</f>
        <v>11813</v>
      </c>
      <c r="C1412" s="0">
        <f>LOOKUP(Lk_p2!C1412,Hoja1!$O$3:$O$299,Hoja1!$K$3:$K$299)</f>
        <v>52</v>
      </c>
      <c r="H1412" s="101">
        <f>Lk_p2!H1412</f>
        <v>533773</v>
      </c>
      <c r="I1412" s="0">
        <f>LOOKUP(Lk_p2!I1412,Hoja1!$O$3:$O$299,Hoja1!$K$3:$K$299)</f>
        <v>0</v>
      </c>
    </row>
    <row r="1413" spans="2:9">
      <c r="B1413" s="101">
        <f>Lk_p2!B1413</f>
        <v>11821</v>
      </c>
      <c r="C1413" s="0">
        <f>LOOKUP(Lk_p2!C1413,Hoja1!$O$3:$O$299,Hoja1!$K$3:$K$299)</f>
        <v>52</v>
      </c>
      <c r="H1413" s="101">
        <f>Lk_p2!H1413</f>
        <v>551867</v>
      </c>
      <c r="I1413" s="0">
        <f>LOOKUP(Lk_p2!I1413,Hoja1!$O$3:$O$299,Hoja1!$K$3:$K$299)</f>
        <v>0</v>
      </c>
    </row>
    <row r="1414" spans="2:9">
      <c r="B1414" s="101">
        <f>Lk_p2!B1414</f>
        <v>11827</v>
      </c>
      <c r="C1414" s="0">
        <f>LOOKUP(Lk_p2!C1414,Hoja1!$O$3:$O$299,Hoja1!$K$3:$K$299)</f>
        <v>52</v>
      </c>
      <c r="H1414" s="101">
        <f>Lk_p2!H1414</f>
        <v>606149</v>
      </c>
      <c r="I1414" s="0">
        <f>LOOKUP(Lk_p2!I1414,Hoja1!$O$3:$O$299,Hoja1!$K$3:$K$299)</f>
        <v>0</v>
      </c>
    </row>
    <row r="1415" spans="2:9">
      <c r="B1415" s="101">
        <f>Lk_p2!B1415</f>
        <v>11831</v>
      </c>
      <c r="C1415" s="0">
        <f>LOOKUP(Lk_p2!C1415,Hoja1!$O$3:$O$299,Hoja1!$K$3:$K$299)</f>
        <v>52</v>
      </c>
      <c r="H1415" s="101">
        <f>Lk_p2!H1415</f>
        <v>642337</v>
      </c>
      <c r="I1415" s="0">
        <f>LOOKUP(Lk_p2!I1415,Hoja1!$O$3:$O$299,Hoja1!$K$3:$K$299)</f>
        <v>0</v>
      </c>
    </row>
    <row r="1416" spans="2:9">
      <c r="B1416" s="101">
        <f>Lk_p2!B1416</f>
        <v>11833</v>
      </c>
      <c r="C1416" s="0">
        <f>LOOKUP(Lk_p2!C1416,Hoja1!$O$3:$O$299,Hoja1!$K$3:$K$299)</f>
        <v>52</v>
      </c>
      <c r="H1416" s="101">
        <f>Lk_p2!H1416</f>
        <v>660431</v>
      </c>
      <c r="I1416" s="0">
        <f>LOOKUP(Lk_p2!I1416,Hoja1!$O$3:$O$299,Hoja1!$K$3:$K$299)</f>
        <v>0</v>
      </c>
    </row>
    <row r="1417" spans="2:9">
      <c r="B1417" s="101">
        <f>Lk_p2!B1417</f>
        <v>11839</v>
      </c>
      <c r="C1417" s="0">
        <f>LOOKUP(Lk_p2!C1417,Hoja1!$O$3:$O$299,Hoja1!$K$3:$K$299)</f>
        <v>52</v>
      </c>
      <c r="H1417" s="101">
        <f>Lk_p2!H1417</f>
        <v>714713</v>
      </c>
      <c r="I1417" s="0">
        <f>LOOKUP(Lk_p2!I1417,Hoja1!$O$3:$O$299,Hoja1!$K$3:$K$299)</f>
        <v>0</v>
      </c>
    </row>
    <row r="1418" spans="2:9">
      <c r="B1418" s="101">
        <f>Lk_p2!B1418</f>
        <v>11863</v>
      </c>
      <c r="C1418" s="0">
        <f>LOOKUP(Lk_p2!C1418,Hoja1!$O$3:$O$299,Hoja1!$K$3:$K$299)</f>
        <v>52</v>
      </c>
      <c r="H1418" s="101">
        <f>Lk_p2!H1418</f>
        <v>184319</v>
      </c>
      <c r="I1418" s="0">
        <f>LOOKUP(Lk_p2!I1418,Hoja1!$O$3:$O$299,Hoja1!$K$3:$K$299)</f>
        <v>3</v>
      </c>
    </row>
    <row r="1419" spans="2:9">
      <c r="B1419" s="101">
        <f>Lk_p2!B1419</f>
        <v>11867</v>
      </c>
      <c r="C1419" s="0">
        <f>LOOKUP(Lk_p2!C1419,Hoja1!$O$3:$O$299,Hoja1!$K$3:$K$299)</f>
        <v>52</v>
      </c>
      <c r="H1419" s="101">
        <f>Lk_p2!H1419</f>
        <v>223123</v>
      </c>
      <c r="I1419" s="0">
        <f>LOOKUP(Lk_p2!I1419,Hoja1!$O$3:$O$299,Hoja1!$K$3:$K$299)</f>
        <v>2</v>
      </c>
    </row>
    <row r="1420" spans="2:9">
      <c r="B1420" s="101">
        <f>Lk_p2!B1420</f>
        <v>11887</v>
      </c>
      <c r="C1420" s="0">
        <f>LOOKUP(Lk_p2!C1420,Hoja1!$O$3:$O$299,Hoja1!$K$3:$K$299)</f>
        <v>51</v>
      </c>
      <c r="H1420" s="101">
        <f>Lk_p2!H1420</f>
        <v>281329</v>
      </c>
      <c r="I1420" s="0">
        <f>LOOKUP(Lk_p2!I1420,Hoja1!$O$3:$O$299,Hoja1!$K$3:$K$299)</f>
        <v>2</v>
      </c>
    </row>
    <row r="1421" spans="2:9">
      <c r="B1421" s="101">
        <f>Lk_p2!B1421</f>
        <v>11897</v>
      </c>
      <c r="C1421" s="0">
        <f>LOOKUP(Lk_p2!C1421,Hoja1!$O$3:$O$299,Hoja1!$K$3:$K$299)</f>
        <v>51</v>
      </c>
      <c r="H1421" s="101">
        <f>Lk_p2!H1421</f>
        <v>300731</v>
      </c>
      <c r="I1421" s="0">
        <f>LOOKUP(Lk_p2!I1421,Hoja1!$O$3:$O$299,Hoja1!$K$3:$K$299)</f>
        <v>1</v>
      </c>
    </row>
    <row r="1422" spans="2:9">
      <c r="B1422" s="101">
        <f>Lk_p2!B1422</f>
        <v>11903</v>
      </c>
      <c r="C1422" s="0">
        <f>LOOKUP(Lk_p2!C1422,Hoja1!$O$3:$O$299,Hoja1!$K$3:$K$299)</f>
        <v>51</v>
      </c>
      <c r="H1422" s="101">
        <f>Lk_p2!H1422</f>
        <v>358937</v>
      </c>
      <c r="I1422" s="0">
        <f>LOOKUP(Lk_p2!I1422,Hoja1!$O$3:$O$299,Hoja1!$K$3:$K$299)</f>
        <v>1</v>
      </c>
    </row>
    <row r="1423" spans="2:9">
      <c r="B1423" s="101">
        <f>Lk_p2!B1423</f>
        <v>11909</v>
      </c>
      <c r="C1423" s="0">
        <f>LOOKUP(Lk_p2!C1423,Hoja1!$O$3:$O$299,Hoja1!$K$3:$K$299)</f>
        <v>50</v>
      </c>
      <c r="H1423" s="101">
        <f>Lk_p2!H1423</f>
        <v>397741</v>
      </c>
      <c r="I1423" s="0">
        <f>LOOKUP(Lk_p2!I1423,Hoja1!$O$3:$O$299,Hoja1!$K$3:$K$299)</f>
        <v>1</v>
      </c>
    </row>
    <row r="1424" spans="2:9">
      <c r="B1424" s="101">
        <f>Lk_p2!B1424</f>
        <v>11923</v>
      </c>
      <c r="C1424" s="0">
        <f>LOOKUP(Lk_p2!C1424,Hoja1!$O$3:$O$299,Hoja1!$K$3:$K$299)</f>
        <v>48</v>
      </c>
      <c r="H1424" s="101">
        <f>Lk_p2!H1424</f>
        <v>417143</v>
      </c>
      <c r="I1424" s="0">
        <f>LOOKUP(Lk_p2!I1424,Hoja1!$O$3:$O$299,Hoja1!$K$3:$K$299)</f>
        <v>0</v>
      </c>
    </row>
    <row r="1425" spans="2:9">
      <c r="B1425" s="101">
        <f>Lk_p2!B1425</f>
        <v>11927</v>
      </c>
      <c r="C1425" s="0">
        <f>LOOKUP(Lk_p2!C1425,Hoja1!$O$3:$O$299,Hoja1!$K$3:$K$299)</f>
        <v>47</v>
      </c>
      <c r="H1425" s="101">
        <f>Lk_p2!H1425</f>
        <v>455947</v>
      </c>
      <c r="I1425" s="0">
        <f>LOOKUP(Lk_p2!I1425,Hoja1!$O$3:$O$299,Hoja1!$K$3:$K$299)</f>
        <v>0</v>
      </c>
    </row>
    <row r="1426" spans="2:9">
      <c r="B1426" s="101">
        <f>Lk_p2!B1426</f>
        <v>11933</v>
      </c>
      <c r="C1426" s="0">
        <f>LOOKUP(Lk_p2!C1426,Hoja1!$O$3:$O$299,Hoja1!$K$3:$K$299)</f>
        <v>47</v>
      </c>
      <c r="H1426" s="101">
        <f>Lk_p2!H1426</f>
        <v>514153</v>
      </c>
      <c r="I1426" s="0">
        <f>LOOKUP(Lk_p2!I1426,Hoja1!$O$3:$O$299,Hoja1!$K$3:$K$299)</f>
        <v>0</v>
      </c>
    </row>
    <row r="1427" spans="2:9">
      <c r="B1427" s="101">
        <f>Lk_p2!B1427</f>
        <v>11939</v>
      </c>
      <c r="C1427" s="0">
        <f>LOOKUP(Lk_p2!C1427,Hoja1!$O$3:$O$299,Hoja1!$K$3:$K$299)</f>
        <v>47</v>
      </c>
      <c r="H1427" s="101">
        <f>Lk_p2!H1427</f>
        <v>572359</v>
      </c>
      <c r="I1427" s="0">
        <f>LOOKUP(Lk_p2!I1427,Hoja1!$O$3:$O$299,Hoja1!$K$3:$K$299)</f>
        <v>0</v>
      </c>
    </row>
    <row r="1428" spans="2:9">
      <c r="B1428" s="101">
        <f>Lk_p2!B1428</f>
        <v>11941</v>
      </c>
      <c r="C1428" s="0">
        <f>LOOKUP(Lk_p2!C1428,Hoja1!$O$3:$O$299,Hoja1!$K$3:$K$299)</f>
        <v>46</v>
      </c>
      <c r="H1428" s="101">
        <f>Lk_p2!H1428</f>
        <v>591761</v>
      </c>
      <c r="I1428" s="0">
        <f>LOOKUP(Lk_p2!I1428,Hoja1!$O$3:$O$299,Hoja1!$K$3:$K$299)</f>
        <v>0</v>
      </c>
    </row>
    <row r="1429" spans="2:9">
      <c r="B1429" s="101">
        <f>Lk_p2!B1429</f>
        <v>11953</v>
      </c>
      <c r="C1429" s="0">
        <f>LOOKUP(Lk_p2!C1429,Hoja1!$O$3:$O$299,Hoja1!$K$3:$K$299)</f>
        <v>46</v>
      </c>
      <c r="H1429" s="101">
        <f>Lk_p2!H1429</f>
        <v>649967</v>
      </c>
      <c r="I1429" s="0">
        <f>LOOKUP(Lk_p2!I1429,Hoja1!$O$3:$O$299,Hoja1!$K$3:$K$299)</f>
        <v>0</v>
      </c>
    </row>
    <row r="1430" spans="2:9">
      <c r="B1430" s="101">
        <f>Lk_p2!B1430</f>
        <v>11959</v>
      </c>
      <c r="C1430" s="0">
        <f>LOOKUP(Lk_p2!C1430,Hoja1!$O$3:$O$299,Hoja1!$K$3:$K$299)</f>
        <v>46</v>
      </c>
      <c r="H1430" s="101">
        <f>Lk_p2!H1430</f>
        <v>688771</v>
      </c>
      <c r="I1430" s="0">
        <f>LOOKUP(Lk_p2!I1430,Hoja1!$O$3:$O$299,Hoja1!$K$3:$K$299)</f>
        <v>0</v>
      </c>
    </row>
    <row r="1431" spans="2:9">
      <c r="B1431" s="101">
        <f>Lk_p2!B1431</f>
        <v>11969</v>
      </c>
      <c r="C1431" s="0">
        <f>LOOKUP(Lk_p2!C1431,Hoja1!$O$3:$O$299,Hoja1!$K$3:$K$299)</f>
        <v>46</v>
      </c>
      <c r="H1431" s="101">
        <f>Lk_p2!H1431</f>
        <v>708173</v>
      </c>
      <c r="I1431" s="0">
        <f>LOOKUP(Lk_p2!I1431,Hoja1!$O$3:$O$299,Hoja1!$K$3:$K$299)</f>
        <v>0</v>
      </c>
    </row>
    <row r="1432" spans="2:9">
      <c r="B1432" s="101">
        <f>Lk_p2!B1432</f>
        <v>11971</v>
      </c>
      <c r="C1432" s="0">
        <f>LOOKUP(Lk_p2!C1432,Hoja1!$O$3:$O$299,Hoja1!$K$3:$K$299)</f>
        <v>46</v>
      </c>
      <c r="H1432" s="101">
        <f>Lk_p2!H1432</f>
        <v>766379</v>
      </c>
      <c r="I1432" s="0">
        <f>LOOKUP(Lk_p2!I1432,Hoja1!$O$3:$O$299,Hoja1!$K$3:$K$299)</f>
        <v>0</v>
      </c>
    </row>
    <row r="1433" spans="2:9">
      <c r="B1433" s="101">
        <f>Lk_p2!B1433</f>
        <v>11981</v>
      </c>
      <c r="C1433" s="0">
        <f>LOOKUP(Lk_p2!C1433,Hoja1!$O$3:$O$299,Hoja1!$K$3:$K$299)</f>
        <v>46</v>
      </c>
      <c r="H1433" s="101">
        <f>Lk_p2!H1433</f>
        <v>805183</v>
      </c>
      <c r="I1433" s="0">
        <f>LOOKUP(Lk_p2!I1433,Hoja1!$O$3:$O$299,Hoja1!$K$3:$K$299)</f>
        <v>0</v>
      </c>
    </row>
    <row r="1434" spans="2:9">
      <c r="B1434" s="101">
        <f>Lk_p2!B1434</f>
        <v>11987</v>
      </c>
      <c r="C1434" s="0">
        <f>LOOKUP(Lk_p2!C1434,Hoja1!$O$3:$O$299,Hoja1!$K$3:$K$299)</f>
        <v>46</v>
      </c>
      <c r="H1434" s="101">
        <f>Lk_p2!H1434</f>
        <v>200887</v>
      </c>
      <c r="I1434" s="0">
        <f>LOOKUP(Lk_p2!I1434,Hoja1!$O$3:$O$299,Hoja1!$K$3:$K$299)</f>
        <v>3</v>
      </c>
    </row>
    <row r="1435" spans="2:9">
      <c r="B1435" s="101">
        <f>Lk_p2!B1435</f>
        <v>12007</v>
      </c>
      <c r="C1435" s="0">
        <f>LOOKUP(Lk_p2!C1435,Hoja1!$O$3:$O$299,Hoja1!$K$3:$K$299)</f>
        <v>46</v>
      </c>
      <c r="H1435" s="101">
        <f>Lk_p2!H1435</f>
        <v>243179</v>
      </c>
      <c r="I1435" s="0">
        <f>LOOKUP(Lk_p2!I1435,Hoja1!$O$3:$O$299,Hoja1!$K$3:$K$299)</f>
        <v>2</v>
      </c>
    </row>
    <row r="1436" spans="2:9">
      <c r="B1436" s="101">
        <f>Lk_p2!B1436</f>
        <v>12011</v>
      </c>
      <c r="C1436" s="0">
        <f>LOOKUP(Lk_p2!C1436,Hoja1!$O$3:$O$299,Hoja1!$K$3:$K$299)</f>
        <v>46</v>
      </c>
      <c r="H1436" s="101">
        <f>Lk_p2!H1436</f>
        <v>306617</v>
      </c>
      <c r="I1436" s="0">
        <f>LOOKUP(Lk_p2!I1436,Hoja1!$O$3:$O$299,Hoja1!$K$3:$K$299)</f>
        <v>1</v>
      </c>
    </row>
    <row r="1437" spans="2:9">
      <c r="B1437" s="101">
        <f>Lk_p2!B1437</f>
        <v>12037</v>
      </c>
      <c r="C1437" s="0">
        <f>LOOKUP(Lk_p2!C1437,Hoja1!$O$3:$O$299,Hoja1!$K$3:$K$299)</f>
        <v>46</v>
      </c>
      <c r="H1437" s="101">
        <f>Lk_p2!H1437</f>
        <v>327763</v>
      </c>
      <c r="I1437" s="0">
        <f>LOOKUP(Lk_p2!I1437,Hoja1!$O$3:$O$299,Hoja1!$K$3:$K$299)</f>
        <v>1</v>
      </c>
    </row>
    <row r="1438" spans="2:9">
      <c r="B1438" s="101">
        <f>Lk_p2!B1438</f>
        <v>12041</v>
      </c>
      <c r="C1438" s="0">
        <f>LOOKUP(Lk_p2!C1438,Hoja1!$O$3:$O$299,Hoja1!$K$3:$K$299)</f>
        <v>46</v>
      </c>
      <c r="H1438" s="101">
        <f>Lk_p2!H1438</f>
        <v>391201</v>
      </c>
      <c r="I1438" s="0">
        <f>LOOKUP(Lk_p2!I1438,Hoja1!$O$3:$O$299,Hoja1!$K$3:$K$299)</f>
        <v>1</v>
      </c>
    </row>
    <row r="1439" spans="2:9">
      <c r="B1439" s="101">
        <f>Lk_p2!B1439</f>
        <v>12043</v>
      </c>
      <c r="C1439" s="0">
        <f>LOOKUP(Lk_p2!C1439,Hoja1!$O$3:$O$299,Hoja1!$K$3:$K$299)</f>
        <v>46</v>
      </c>
      <c r="H1439" s="101">
        <f>Lk_p2!H1439</f>
        <v>433493</v>
      </c>
      <c r="I1439" s="0">
        <f>LOOKUP(Lk_p2!I1439,Hoja1!$O$3:$O$299,Hoja1!$K$3:$K$299)</f>
        <v>0</v>
      </c>
    </row>
    <row r="1440" spans="2:9">
      <c r="B1440" s="101">
        <f>Lk_p2!B1440</f>
        <v>12049</v>
      </c>
      <c r="C1440" s="0">
        <f>LOOKUP(Lk_p2!C1440,Hoja1!$O$3:$O$299,Hoja1!$K$3:$K$299)</f>
        <v>46</v>
      </c>
      <c r="H1440" s="101">
        <f>Lk_p2!H1440</f>
        <v>454639</v>
      </c>
      <c r="I1440" s="0">
        <f>LOOKUP(Lk_p2!I1440,Hoja1!$O$3:$O$299,Hoja1!$K$3:$K$299)</f>
        <v>0</v>
      </c>
    </row>
    <row r="1441" spans="2:9">
      <c r="B1441" s="101">
        <f>Lk_p2!B1441</f>
        <v>12071</v>
      </c>
      <c r="C1441" s="0">
        <f>LOOKUP(Lk_p2!C1441,Hoja1!$O$3:$O$299,Hoja1!$K$3:$K$299)</f>
        <v>45</v>
      </c>
      <c r="H1441" s="101">
        <f>Lk_p2!H1441</f>
        <v>496931</v>
      </c>
      <c r="I1441" s="0">
        <f>LOOKUP(Lk_p2!I1441,Hoja1!$O$3:$O$299,Hoja1!$K$3:$K$299)</f>
        <v>0</v>
      </c>
    </row>
    <row r="1442" spans="2:9">
      <c r="B1442" s="101">
        <f>Lk_p2!B1442</f>
        <v>12073</v>
      </c>
      <c r="C1442" s="0">
        <f>LOOKUP(Lk_p2!C1442,Hoja1!$O$3:$O$299,Hoja1!$K$3:$K$299)</f>
        <v>45</v>
      </c>
      <c r="H1442" s="101">
        <f>Lk_p2!H1442</f>
        <v>560369</v>
      </c>
      <c r="I1442" s="0">
        <f>LOOKUP(Lk_p2!I1442,Hoja1!$O$3:$O$299,Hoja1!$K$3:$K$299)</f>
        <v>0</v>
      </c>
    </row>
    <row r="1443" spans="2:9">
      <c r="B1443" s="101">
        <f>Lk_p2!B1443</f>
        <v>12097</v>
      </c>
      <c r="C1443" s="0">
        <f>LOOKUP(Lk_p2!C1443,Hoja1!$O$3:$O$299,Hoja1!$K$3:$K$299)</f>
        <v>43</v>
      </c>
      <c r="H1443" s="101">
        <f>Lk_p2!H1443</f>
        <v>623807</v>
      </c>
      <c r="I1443" s="0">
        <f>LOOKUP(Lk_p2!I1443,Hoja1!$O$3:$O$299,Hoja1!$K$3:$K$299)</f>
        <v>0</v>
      </c>
    </row>
    <row r="1444" spans="2:9">
      <c r="B1444" s="101">
        <f>Lk_p2!B1444</f>
        <v>12101</v>
      </c>
      <c r="C1444" s="0">
        <f>LOOKUP(Lk_p2!C1444,Hoja1!$O$3:$O$299,Hoja1!$K$3:$K$299)</f>
        <v>43</v>
      </c>
      <c r="H1444" s="101">
        <f>Lk_p2!H1444</f>
        <v>644953</v>
      </c>
      <c r="I1444" s="0">
        <f>LOOKUP(Lk_p2!I1444,Hoja1!$O$3:$O$299,Hoja1!$K$3:$K$299)</f>
        <v>0</v>
      </c>
    </row>
    <row r="1445" spans="2:9">
      <c r="B1445" s="101">
        <f>Lk_p2!B1445</f>
        <v>12107</v>
      </c>
      <c r="C1445" s="0">
        <f>LOOKUP(Lk_p2!C1445,Hoja1!$O$3:$O$299,Hoja1!$K$3:$K$299)</f>
        <v>43</v>
      </c>
      <c r="H1445" s="101">
        <f>Lk_p2!H1445</f>
        <v>708391</v>
      </c>
      <c r="I1445" s="0">
        <f>LOOKUP(Lk_p2!I1445,Hoja1!$O$3:$O$299,Hoja1!$K$3:$K$299)</f>
        <v>0</v>
      </c>
    </row>
    <row r="1446" spans="2:9">
      <c r="B1446" s="101">
        <f>Lk_p2!B1446</f>
        <v>12109</v>
      </c>
      <c r="C1446" s="0">
        <f>LOOKUP(Lk_p2!C1446,Hoja1!$O$3:$O$299,Hoja1!$K$3:$K$299)</f>
        <v>43</v>
      </c>
      <c r="H1446" s="101">
        <f>Lk_p2!H1446</f>
        <v>750683</v>
      </c>
      <c r="I1446" s="0">
        <f>LOOKUP(Lk_p2!I1446,Hoja1!$O$3:$O$299,Hoja1!$K$3:$K$299)</f>
        <v>0</v>
      </c>
    </row>
    <row r="1447" spans="2:9">
      <c r="B1447" s="101">
        <f>Lk_p2!B1447</f>
        <v>12113</v>
      </c>
      <c r="C1447" s="0">
        <f>LOOKUP(Lk_p2!C1447,Hoja1!$O$3:$O$299,Hoja1!$K$3:$K$299)</f>
        <v>43</v>
      </c>
      <c r="H1447" s="101">
        <f>Lk_p2!H1447</f>
        <v>771829</v>
      </c>
      <c r="I1447" s="0">
        <f>LOOKUP(Lk_p2!I1447,Hoja1!$O$3:$O$299,Hoja1!$K$3:$K$299)</f>
        <v>0</v>
      </c>
    </row>
    <row r="1448" spans="2:9">
      <c r="B1448" s="101">
        <f>Lk_p2!B1448</f>
        <v>12119</v>
      </c>
      <c r="C1448" s="0">
        <f>LOOKUP(Lk_p2!C1448,Hoja1!$O$3:$O$299,Hoja1!$K$3:$K$299)</f>
        <v>43</v>
      </c>
      <c r="H1448" s="101">
        <f>Lk_p2!H1448</f>
        <v>835267</v>
      </c>
      <c r="I1448" s="0">
        <f>LOOKUP(Lk_p2!I1448,Hoja1!$O$3:$O$299,Hoja1!$K$3:$K$299)</f>
        <v>0</v>
      </c>
    </row>
    <row r="1449" spans="2:9">
      <c r="B1449" s="101">
        <f>Lk_p2!B1449</f>
        <v>12143</v>
      </c>
      <c r="C1449" s="0">
        <f>LOOKUP(Lk_p2!C1449,Hoja1!$O$3:$O$299,Hoja1!$K$3:$K$299)</f>
        <v>43</v>
      </c>
      <c r="H1449" s="101">
        <f>Lk_p2!H1449</f>
        <v>877559</v>
      </c>
      <c r="I1449" s="0">
        <f>LOOKUP(Lk_p2!I1449,Hoja1!$O$3:$O$299,Hoja1!$K$3:$K$299)</f>
        <v>0</v>
      </c>
    </row>
    <row r="1450" spans="2:9">
      <c r="B1450" s="101">
        <f>Lk_p2!B1450</f>
        <v>12149</v>
      </c>
      <c r="C1450" s="0">
        <f>LOOKUP(Lk_p2!C1450,Hoja1!$O$3:$O$299,Hoja1!$K$3:$K$299)</f>
        <v>43</v>
      </c>
      <c r="H1450" s="101">
        <f>Lk_p2!H1450</f>
        <v>940997</v>
      </c>
      <c r="I1450" s="0">
        <f>LOOKUP(Lk_p2!I1450,Hoja1!$O$3:$O$299,Hoja1!$K$3:$K$299)</f>
        <v>0</v>
      </c>
    </row>
    <row r="1451" spans="2:9">
      <c r="B1451" s="101">
        <f>Lk_p2!B1451</f>
        <v>12157</v>
      </c>
      <c r="C1451" s="0">
        <f>LOOKUP(Lk_p2!C1451,Hoja1!$O$3:$O$299,Hoja1!$K$3:$K$299)</f>
        <v>43</v>
      </c>
      <c r="H1451" s="101">
        <f>Lk_p2!H1451</f>
        <v>209171</v>
      </c>
      <c r="I1451" s="0">
        <f>LOOKUP(Lk_p2!I1451,Hoja1!$O$3:$O$299,Hoja1!$K$3:$K$299)</f>
        <v>3</v>
      </c>
    </row>
    <row r="1452" spans="2:9">
      <c r="B1452" s="101">
        <f>Lk_p2!B1452</f>
        <v>12161</v>
      </c>
      <c r="C1452" s="0">
        <f>LOOKUP(Lk_p2!C1452,Hoja1!$O$3:$O$299,Hoja1!$K$3:$K$299)</f>
        <v>43</v>
      </c>
      <c r="H1452" s="101">
        <f>Lk_p2!H1452</f>
        <v>253207</v>
      </c>
      <c r="I1452" s="0">
        <f>LOOKUP(Lk_p2!I1452,Hoja1!$O$3:$O$299,Hoja1!$K$3:$K$299)</f>
        <v>1</v>
      </c>
    </row>
    <row r="1453" spans="2:9">
      <c r="B1453" s="101">
        <f>Lk_p2!B1453</f>
        <v>12163</v>
      </c>
      <c r="C1453" s="0">
        <f>LOOKUP(Lk_p2!C1453,Hoja1!$O$3:$O$299,Hoja1!$K$3:$K$299)</f>
        <v>43</v>
      </c>
      <c r="H1453" s="101">
        <f>Lk_p2!H1453</f>
        <v>319261</v>
      </c>
      <c r="I1453" s="0">
        <f>LOOKUP(Lk_p2!I1453,Hoja1!$O$3:$O$299,Hoja1!$K$3:$K$299)</f>
        <v>1</v>
      </c>
    </row>
    <row r="1454" spans="2:9">
      <c r="B1454" s="101">
        <f>Lk_p2!B1454</f>
        <v>12197</v>
      </c>
      <c r="C1454" s="0">
        <f>LOOKUP(Lk_p2!C1454,Hoja1!$O$3:$O$299,Hoja1!$K$3:$K$299)</f>
        <v>43</v>
      </c>
      <c r="H1454" s="101">
        <f>Lk_p2!H1454</f>
        <v>341279</v>
      </c>
      <c r="I1454" s="0">
        <f>LOOKUP(Lk_p2!I1454,Hoja1!$O$3:$O$299,Hoja1!$K$3:$K$299)</f>
        <v>1</v>
      </c>
    </row>
    <row r="1455" spans="2:9">
      <c r="B1455" s="101">
        <f>Lk_p2!B1455</f>
        <v>12203</v>
      </c>
      <c r="C1455" s="0">
        <f>LOOKUP(Lk_p2!C1455,Hoja1!$O$3:$O$299,Hoja1!$K$3:$K$299)</f>
        <v>43</v>
      </c>
      <c r="H1455" s="101">
        <f>Lk_p2!H1455</f>
        <v>407333</v>
      </c>
      <c r="I1455" s="0">
        <f>LOOKUP(Lk_p2!I1455,Hoja1!$O$3:$O$299,Hoja1!$K$3:$K$299)</f>
        <v>0</v>
      </c>
    </row>
    <row r="1456" spans="2:9">
      <c r="B1456" s="101">
        <f>Lk_p2!B1456</f>
        <v>12211</v>
      </c>
      <c r="C1456" s="0">
        <f>LOOKUP(Lk_p2!C1456,Hoja1!$O$3:$O$299,Hoja1!$K$3:$K$299)</f>
        <v>43</v>
      </c>
      <c r="H1456" s="101">
        <f>Lk_p2!H1456</f>
        <v>451369</v>
      </c>
      <c r="I1456" s="0">
        <f>LOOKUP(Lk_p2!I1456,Hoja1!$O$3:$O$299,Hoja1!$K$3:$K$299)</f>
        <v>0</v>
      </c>
    </row>
    <row r="1457" spans="2:9">
      <c r="B1457" s="101">
        <f>Lk_p2!B1457</f>
        <v>12227</v>
      </c>
      <c r="C1457" s="0">
        <f>LOOKUP(Lk_p2!C1457,Hoja1!$O$3:$O$299,Hoja1!$K$3:$K$299)</f>
        <v>43</v>
      </c>
      <c r="H1457" s="101">
        <f>Lk_p2!H1457</f>
        <v>473387</v>
      </c>
      <c r="I1457" s="0">
        <f>LOOKUP(Lk_p2!I1457,Hoja1!$O$3:$O$299,Hoja1!$K$3:$K$299)</f>
        <v>0</v>
      </c>
    </row>
    <row r="1458" spans="2:9">
      <c r="B1458" s="101">
        <f>Lk_p2!B1458</f>
        <v>12239</v>
      </c>
      <c r="C1458" s="0">
        <f>LOOKUP(Lk_p2!C1458,Hoja1!$O$3:$O$299,Hoja1!$K$3:$K$299)</f>
        <v>43</v>
      </c>
      <c r="H1458" s="101">
        <f>Lk_p2!H1458</f>
        <v>517423</v>
      </c>
      <c r="I1458" s="0">
        <f>LOOKUP(Lk_p2!I1458,Hoja1!$O$3:$O$299,Hoja1!$K$3:$K$299)</f>
        <v>0</v>
      </c>
    </row>
    <row r="1459" spans="2:9">
      <c r="B1459" s="101">
        <f>Lk_p2!B1459</f>
        <v>12241</v>
      </c>
      <c r="C1459" s="0">
        <f>LOOKUP(Lk_p2!C1459,Hoja1!$O$3:$O$299,Hoja1!$K$3:$K$299)</f>
        <v>43</v>
      </c>
      <c r="H1459" s="101">
        <f>Lk_p2!H1459</f>
        <v>583477</v>
      </c>
      <c r="I1459" s="0">
        <f>LOOKUP(Lk_p2!I1459,Hoja1!$O$3:$O$299,Hoja1!$K$3:$K$299)</f>
        <v>0</v>
      </c>
    </row>
    <row r="1460" spans="2:9">
      <c r="B1460" s="101">
        <f>Lk_p2!B1460</f>
        <v>12251</v>
      </c>
      <c r="C1460" s="0">
        <f>LOOKUP(Lk_p2!C1460,Hoja1!$O$3:$O$299,Hoja1!$K$3:$K$299)</f>
        <v>43</v>
      </c>
      <c r="H1460" s="101">
        <f>Lk_p2!H1460</f>
        <v>649531</v>
      </c>
      <c r="I1460" s="0">
        <f>LOOKUP(Lk_p2!I1460,Hoja1!$O$3:$O$299,Hoja1!$K$3:$K$299)</f>
        <v>0</v>
      </c>
    </row>
    <row r="1461" spans="2:9">
      <c r="B1461" s="101">
        <f>Lk_p2!B1461</f>
        <v>12253</v>
      </c>
      <c r="C1461" s="0">
        <f>LOOKUP(Lk_p2!C1461,Hoja1!$O$3:$O$299,Hoja1!$K$3:$K$299)</f>
        <v>43</v>
      </c>
      <c r="H1461" s="101">
        <f>Lk_p2!H1461</f>
        <v>671549</v>
      </c>
      <c r="I1461" s="0">
        <f>LOOKUP(Lk_p2!I1461,Hoja1!$O$3:$O$299,Hoja1!$K$3:$K$299)</f>
        <v>0</v>
      </c>
    </row>
    <row r="1462" spans="2:9">
      <c r="B1462" s="101">
        <f>Lk_p2!B1462</f>
        <v>12263</v>
      </c>
      <c r="C1462" s="0">
        <f>LOOKUP(Lk_p2!C1462,Hoja1!$O$3:$O$299,Hoja1!$K$3:$K$299)</f>
        <v>43</v>
      </c>
      <c r="H1462" s="101">
        <f>Lk_p2!H1462</f>
        <v>737603</v>
      </c>
      <c r="I1462" s="0">
        <f>LOOKUP(Lk_p2!I1462,Hoja1!$O$3:$O$299,Hoja1!$K$3:$K$299)</f>
        <v>0</v>
      </c>
    </row>
    <row r="1463" spans="2:9">
      <c r="B1463" s="101">
        <f>Lk_p2!B1463</f>
        <v>12269</v>
      </c>
      <c r="C1463" s="0">
        <f>LOOKUP(Lk_p2!C1463,Hoja1!$O$3:$O$299,Hoja1!$K$3:$K$299)</f>
        <v>43</v>
      </c>
      <c r="H1463" s="101">
        <f>Lk_p2!H1463</f>
        <v>781639</v>
      </c>
      <c r="I1463" s="0">
        <f>LOOKUP(Lk_p2!I1463,Hoja1!$O$3:$O$299,Hoja1!$K$3:$K$299)</f>
        <v>0</v>
      </c>
    </row>
    <row r="1464" spans="2:9">
      <c r="B1464" s="101">
        <f>Lk_p2!B1464</f>
        <v>12277</v>
      </c>
      <c r="C1464" s="0">
        <f>LOOKUP(Lk_p2!C1464,Hoja1!$O$3:$O$299,Hoja1!$K$3:$K$299)</f>
        <v>43</v>
      </c>
      <c r="H1464" s="101">
        <f>Lk_p2!H1464</f>
        <v>803657</v>
      </c>
      <c r="I1464" s="0">
        <f>LOOKUP(Lk_p2!I1464,Hoja1!$O$3:$O$299,Hoja1!$K$3:$K$299)</f>
        <v>0</v>
      </c>
    </row>
    <row r="1465" spans="2:9">
      <c r="B1465" s="101">
        <f>Lk_p2!B1465</f>
        <v>12281</v>
      </c>
      <c r="C1465" s="0">
        <f>LOOKUP(Lk_p2!C1465,Hoja1!$O$3:$O$299,Hoja1!$K$3:$K$299)</f>
        <v>43</v>
      </c>
      <c r="H1465" s="101">
        <f>Lk_p2!H1465</f>
        <v>869711</v>
      </c>
      <c r="I1465" s="0">
        <f>LOOKUP(Lk_p2!I1465,Hoja1!$O$3:$O$299,Hoja1!$K$3:$K$299)</f>
        <v>0</v>
      </c>
    </row>
    <row r="1466" spans="2:9">
      <c r="B1466" s="101">
        <f>Lk_p2!B1466</f>
        <v>12289</v>
      </c>
      <c r="C1466" s="0">
        <f>LOOKUP(Lk_p2!C1466,Hoja1!$O$3:$O$299,Hoja1!$K$3:$K$299)</f>
        <v>43</v>
      </c>
      <c r="H1466" s="101">
        <f>Lk_p2!H1466</f>
        <v>913747</v>
      </c>
      <c r="I1466" s="0">
        <f>LOOKUP(Lk_p2!I1466,Hoja1!$O$3:$O$299,Hoja1!$K$3:$K$299)</f>
        <v>0</v>
      </c>
    </row>
    <row r="1467" spans="2:9">
      <c r="B1467" s="101">
        <f>Lk_p2!B1467</f>
        <v>12301</v>
      </c>
      <c r="C1467" s="0">
        <f>LOOKUP(Lk_p2!C1467,Hoja1!$O$3:$O$299,Hoja1!$K$3:$K$299)</f>
        <v>43</v>
      </c>
      <c r="H1467" s="101">
        <f>Lk_p2!H1467</f>
        <v>979801</v>
      </c>
      <c r="I1467" s="0">
        <f>LOOKUP(Lk_p2!I1467,Hoja1!$O$3:$O$299,Hoja1!$K$3:$K$299)</f>
        <v>0</v>
      </c>
    </row>
    <row r="1468" spans="2:9">
      <c r="B1468" s="101">
        <f>Lk_p2!B1468</f>
        <v>12323</v>
      </c>
      <c r="C1468" s="0">
        <f>LOOKUP(Lk_p2!C1468,Hoja1!$O$3:$O$299,Hoja1!$K$3:$K$299)</f>
        <v>43</v>
      </c>
      <c r="H1468" s="101">
        <f>Lk_p2!H1468</f>
        <v>1067873</v>
      </c>
      <c r="I1468" s="0">
        <f>LOOKUP(Lk_p2!I1468,Hoja1!$O$3:$O$299,Hoja1!$K$3:$K$299)</f>
        <v>0</v>
      </c>
    </row>
    <row r="1469" spans="2:9">
      <c r="B1469" s="101">
        <f>Lk_p2!B1469</f>
        <v>12329</v>
      </c>
      <c r="C1469" s="0">
        <f>LOOKUP(Lk_p2!C1469,Hoja1!$O$3:$O$299,Hoja1!$K$3:$K$299)</f>
        <v>43</v>
      </c>
      <c r="H1469" s="101">
        <f>Lk_p2!H1469</f>
        <v>213313</v>
      </c>
      <c r="I1469" s="0">
        <f>LOOKUP(Lk_p2!I1469,Hoja1!$O$3:$O$299,Hoja1!$K$3:$K$299)</f>
        <v>2</v>
      </c>
    </row>
    <row r="1470" spans="2:9">
      <c r="B1470" s="101">
        <f>Lk_p2!B1470</f>
        <v>12343</v>
      </c>
      <c r="C1470" s="0">
        <f>LOOKUP(Lk_p2!C1470,Hoja1!$O$3:$O$299,Hoja1!$K$3:$K$299)</f>
        <v>43</v>
      </c>
      <c r="H1470" s="101">
        <f>Lk_p2!H1470</f>
        <v>258221</v>
      </c>
      <c r="I1470" s="0">
        <f>LOOKUP(Lk_p2!I1470,Hoja1!$O$3:$O$299,Hoja1!$K$3:$K$299)</f>
        <v>1</v>
      </c>
    </row>
    <row r="1471" spans="2:9">
      <c r="B1471" s="101">
        <f>Lk_p2!B1471</f>
        <v>12347</v>
      </c>
      <c r="C1471" s="0">
        <f>LOOKUP(Lk_p2!C1471,Hoja1!$O$3:$O$299,Hoja1!$K$3:$K$299)</f>
        <v>43</v>
      </c>
      <c r="H1471" s="101">
        <f>Lk_p2!H1471</f>
        <v>325583</v>
      </c>
      <c r="I1471" s="0">
        <f>LOOKUP(Lk_p2!I1471,Hoja1!$O$3:$O$299,Hoja1!$K$3:$K$299)</f>
        <v>1</v>
      </c>
    </row>
    <row r="1472" spans="2:9">
      <c r="B1472" s="101">
        <f>Lk_p2!B1472</f>
        <v>12373</v>
      </c>
      <c r="C1472" s="0">
        <f>LOOKUP(Lk_p2!C1472,Hoja1!$O$3:$O$299,Hoja1!$K$3:$K$299)</f>
        <v>43</v>
      </c>
      <c r="H1472" s="101">
        <f>Lk_p2!H1472</f>
        <v>348037</v>
      </c>
      <c r="I1472" s="0">
        <f>LOOKUP(Lk_p2!I1472,Hoja1!$O$3:$O$299,Hoja1!$K$3:$K$299)</f>
        <v>1</v>
      </c>
    </row>
    <row r="1473" spans="2:9">
      <c r="B1473" s="101">
        <f>Lk_p2!B1473</f>
        <v>12377</v>
      </c>
      <c r="C1473" s="0">
        <f>LOOKUP(Lk_p2!C1473,Hoja1!$O$3:$O$299,Hoja1!$K$3:$K$299)</f>
        <v>43</v>
      </c>
      <c r="H1473" s="101">
        <f>Lk_p2!H1473</f>
        <v>415399</v>
      </c>
      <c r="I1473" s="0">
        <f>LOOKUP(Lk_p2!I1473,Hoja1!$O$3:$O$299,Hoja1!$K$3:$K$299)</f>
        <v>0</v>
      </c>
    </row>
    <row r="1474" spans="2:9">
      <c r="B1474" s="101">
        <f>Lk_p2!B1474</f>
        <v>12379</v>
      </c>
      <c r="C1474" s="0">
        <f>LOOKUP(Lk_p2!C1474,Hoja1!$O$3:$O$299,Hoja1!$K$3:$K$299)</f>
        <v>43</v>
      </c>
      <c r="H1474" s="101">
        <f>Lk_p2!H1474</f>
        <v>460307</v>
      </c>
      <c r="I1474" s="0">
        <f>LOOKUP(Lk_p2!I1474,Hoja1!$O$3:$O$299,Hoja1!$K$3:$K$299)</f>
        <v>0</v>
      </c>
    </row>
    <row r="1475" spans="2:9">
      <c r="B1475" s="101">
        <f>Lk_p2!B1475</f>
        <v>12391</v>
      </c>
      <c r="C1475" s="0">
        <f>LOOKUP(Lk_p2!C1475,Hoja1!$O$3:$O$299,Hoja1!$K$3:$K$299)</f>
        <v>43</v>
      </c>
      <c r="H1475" s="101">
        <f>Lk_p2!H1475</f>
        <v>482761</v>
      </c>
      <c r="I1475" s="0">
        <f>LOOKUP(Lk_p2!I1475,Hoja1!$O$3:$O$299,Hoja1!$K$3:$K$299)</f>
        <v>0</v>
      </c>
    </row>
    <row r="1476" spans="2:9">
      <c r="B1476" s="101">
        <f>Lk_p2!B1476</f>
        <v>12401</v>
      </c>
      <c r="C1476" s="0">
        <f>LOOKUP(Lk_p2!C1476,Hoja1!$O$3:$O$299,Hoja1!$K$3:$K$299)</f>
        <v>43</v>
      </c>
      <c r="H1476" s="101">
        <f>Lk_p2!H1476</f>
        <v>527669</v>
      </c>
      <c r="I1476" s="0">
        <f>LOOKUP(Lk_p2!I1476,Hoja1!$O$3:$O$299,Hoja1!$K$3:$K$299)</f>
        <v>0</v>
      </c>
    </row>
    <row r="1477" spans="2:9">
      <c r="B1477" s="101">
        <f>Lk_p2!B1477</f>
        <v>12409</v>
      </c>
      <c r="C1477" s="0">
        <f>LOOKUP(Lk_p2!C1477,Hoja1!$O$3:$O$299,Hoja1!$K$3:$K$299)</f>
        <v>43</v>
      </c>
      <c r="H1477" s="101">
        <f>Lk_p2!H1477</f>
        <v>595031</v>
      </c>
      <c r="I1477" s="0">
        <f>LOOKUP(Lk_p2!I1477,Hoja1!$O$3:$O$299,Hoja1!$K$3:$K$299)</f>
        <v>0</v>
      </c>
    </row>
    <row r="1478" spans="2:9">
      <c r="B1478" s="101">
        <f>Lk_p2!B1478</f>
        <v>12413</v>
      </c>
      <c r="C1478" s="0">
        <f>LOOKUP(Lk_p2!C1478,Hoja1!$O$3:$O$299,Hoja1!$K$3:$K$299)</f>
        <v>43</v>
      </c>
      <c r="H1478" s="101">
        <f>Lk_p2!H1478</f>
        <v>662393</v>
      </c>
      <c r="I1478" s="0">
        <f>LOOKUP(Lk_p2!I1478,Hoja1!$O$3:$O$299,Hoja1!$K$3:$K$299)</f>
        <v>0</v>
      </c>
    </row>
    <row r="1479" spans="2:9">
      <c r="B1479" s="101">
        <f>Lk_p2!B1479</f>
        <v>12421</v>
      </c>
      <c r="C1479" s="0">
        <f>LOOKUP(Lk_p2!C1479,Hoja1!$O$3:$O$299,Hoja1!$K$3:$K$299)</f>
        <v>43</v>
      </c>
      <c r="H1479" s="101">
        <f>Lk_p2!H1479</f>
        <v>684847</v>
      </c>
      <c r="I1479" s="0">
        <f>LOOKUP(Lk_p2!I1479,Hoja1!$O$3:$O$299,Hoja1!$K$3:$K$299)</f>
        <v>0</v>
      </c>
    </row>
    <row r="1480" spans="2:9">
      <c r="B1480" s="101">
        <f>Lk_p2!B1480</f>
        <v>12433</v>
      </c>
      <c r="C1480" s="0">
        <f>LOOKUP(Lk_p2!C1480,Hoja1!$O$3:$O$299,Hoja1!$K$3:$K$299)</f>
        <v>43</v>
      </c>
      <c r="H1480" s="101">
        <f>Lk_p2!H1480</f>
        <v>752209</v>
      </c>
      <c r="I1480" s="0">
        <f>LOOKUP(Lk_p2!I1480,Hoja1!$O$3:$O$299,Hoja1!$K$3:$K$299)</f>
        <v>0</v>
      </c>
    </row>
    <row r="1481" spans="2:9">
      <c r="B1481" s="101">
        <f>Lk_p2!B1481</f>
        <v>12437</v>
      </c>
      <c r="C1481" s="0">
        <f>LOOKUP(Lk_p2!C1481,Hoja1!$O$3:$O$299,Hoja1!$K$3:$K$299)</f>
        <v>43</v>
      </c>
      <c r="H1481" s="101">
        <f>Lk_p2!H1481</f>
        <v>797117</v>
      </c>
      <c r="I1481" s="0">
        <f>LOOKUP(Lk_p2!I1481,Hoja1!$O$3:$O$299,Hoja1!$K$3:$K$299)</f>
        <v>0</v>
      </c>
    </row>
    <row r="1482" spans="2:9">
      <c r="B1482" s="101">
        <f>Lk_p2!B1482</f>
        <v>12451</v>
      </c>
      <c r="C1482" s="0">
        <f>LOOKUP(Lk_p2!C1482,Hoja1!$O$3:$O$299,Hoja1!$K$3:$K$299)</f>
        <v>43</v>
      </c>
      <c r="H1482" s="101">
        <f>Lk_p2!H1482</f>
        <v>819571</v>
      </c>
      <c r="I1482" s="0">
        <f>LOOKUP(Lk_p2!I1482,Hoja1!$O$3:$O$299,Hoja1!$K$3:$K$299)</f>
        <v>0</v>
      </c>
    </row>
    <row r="1483" spans="2:9">
      <c r="B1483" s="101">
        <f>Lk_p2!B1483</f>
        <v>12457</v>
      </c>
      <c r="C1483" s="0">
        <f>LOOKUP(Lk_p2!C1483,Hoja1!$O$3:$O$299,Hoja1!$K$3:$K$299)</f>
        <v>43</v>
      </c>
      <c r="H1483" s="101">
        <f>Lk_p2!H1483</f>
        <v>886933</v>
      </c>
      <c r="I1483" s="0">
        <f>LOOKUP(Lk_p2!I1483,Hoja1!$O$3:$O$299,Hoja1!$K$3:$K$299)</f>
        <v>0</v>
      </c>
    </row>
    <row r="1484" spans="2:9">
      <c r="B1484" s="101">
        <f>Lk_p2!B1484</f>
        <v>12473</v>
      </c>
      <c r="C1484" s="0">
        <f>LOOKUP(Lk_p2!C1484,Hoja1!$O$3:$O$299,Hoja1!$K$3:$K$299)</f>
        <v>43</v>
      </c>
      <c r="H1484" s="101">
        <f>Lk_p2!H1484</f>
        <v>931841</v>
      </c>
      <c r="I1484" s="0">
        <f>LOOKUP(Lk_p2!I1484,Hoja1!$O$3:$O$299,Hoja1!$K$3:$K$299)</f>
        <v>0</v>
      </c>
    </row>
    <row r="1485" spans="2:9">
      <c r="B1485" s="101">
        <f>Lk_p2!B1485</f>
        <v>12479</v>
      </c>
      <c r="C1485" s="0">
        <f>LOOKUP(Lk_p2!C1485,Hoja1!$O$3:$O$299,Hoja1!$K$3:$K$299)</f>
        <v>43</v>
      </c>
      <c r="H1485" s="101">
        <f>Lk_p2!H1485</f>
        <v>999203</v>
      </c>
      <c r="I1485" s="0">
        <f>LOOKUP(Lk_p2!I1485,Hoja1!$O$3:$O$299,Hoja1!$K$3:$K$299)</f>
        <v>0</v>
      </c>
    </row>
    <row r="1486" spans="2:9">
      <c r="B1486" s="101">
        <f>Lk_p2!B1486</f>
        <v>12487</v>
      </c>
      <c r="C1486" s="0">
        <f>LOOKUP(Lk_p2!C1486,Hoja1!$O$3:$O$299,Hoja1!$K$3:$K$299)</f>
        <v>43</v>
      </c>
      <c r="H1486" s="101">
        <f>Lk_p2!H1486</f>
        <v>1089019</v>
      </c>
      <c r="I1486" s="0">
        <f>LOOKUP(Lk_p2!I1486,Hoja1!$O$3:$O$299,Hoja1!$K$3:$K$299)</f>
        <v>0</v>
      </c>
    </row>
    <row r="1487" spans="2:9">
      <c r="B1487" s="101">
        <f>Lk_p2!B1487</f>
        <v>12491</v>
      </c>
      <c r="C1487" s="0">
        <f>LOOKUP(Lk_p2!C1487,Hoja1!$O$3:$O$299,Hoja1!$K$3:$K$299)</f>
        <v>43</v>
      </c>
      <c r="H1487" s="101">
        <f>Lk_p2!H1487</f>
        <v>1133927</v>
      </c>
      <c r="I1487" s="0">
        <f>LOOKUP(Lk_p2!I1487,Hoja1!$O$3:$O$299,Hoja1!$K$3:$K$299)</f>
        <v>0</v>
      </c>
    </row>
    <row r="1488" spans="2:9">
      <c r="B1488" s="101">
        <f>Lk_p2!B1488</f>
        <v>12497</v>
      </c>
      <c r="C1488" s="0">
        <f>LOOKUP(Lk_p2!C1488,Hoja1!$O$3:$O$299,Hoja1!$K$3:$K$299)</f>
        <v>43</v>
      </c>
      <c r="H1488" s="101">
        <f>Lk_p2!H1488</f>
        <v>221597</v>
      </c>
      <c r="I1488" s="0">
        <f>LOOKUP(Lk_p2!I1488,Hoja1!$O$3:$O$299,Hoja1!$K$3:$K$299)</f>
        <v>2</v>
      </c>
    </row>
    <row r="1489" spans="2:9">
      <c r="B1489" s="101">
        <f>Lk_p2!B1489</f>
        <v>12503</v>
      </c>
      <c r="C1489" s="0">
        <f>LOOKUP(Lk_p2!C1489,Hoja1!$O$3:$O$299,Hoja1!$K$3:$K$299)</f>
        <v>43</v>
      </c>
      <c r="H1489" s="101">
        <f>Lk_p2!H1489</f>
        <v>268249</v>
      </c>
      <c r="I1489" s="0">
        <f>LOOKUP(Lk_p2!I1489,Hoja1!$O$3:$O$299,Hoja1!$K$3:$K$299)</f>
        <v>1</v>
      </c>
    </row>
    <row r="1490" spans="2:9">
      <c r="B1490" s="101">
        <f>Lk_p2!B1490</f>
        <v>12511</v>
      </c>
      <c r="C1490" s="0">
        <f>LOOKUP(Lk_p2!C1490,Hoja1!$O$3:$O$299,Hoja1!$K$3:$K$299)</f>
        <v>43</v>
      </c>
      <c r="H1490" s="101">
        <f>Lk_p2!H1490</f>
        <v>338227</v>
      </c>
      <c r="I1490" s="0">
        <f>LOOKUP(Lk_p2!I1490,Hoja1!$O$3:$O$299,Hoja1!$K$3:$K$299)</f>
        <v>1</v>
      </c>
    </row>
    <row r="1491" spans="2:9">
      <c r="B1491" s="101">
        <f>Lk_p2!B1491</f>
        <v>12517</v>
      </c>
      <c r="C1491" s="0">
        <f>LOOKUP(Lk_p2!C1491,Hoja1!$O$3:$O$299,Hoja1!$K$3:$K$299)</f>
        <v>43</v>
      </c>
      <c r="H1491" s="101">
        <f>Lk_p2!H1491</f>
        <v>361553</v>
      </c>
      <c r="I1491" s="0">
        <f>LOOKUP(Lk_p2!I1491,Hoja1!$O$3:$O$299,Hoja1!$K$3:$K$299)</f>
        <v>1</v>
      </c>
    </row>
    <row r="1492" spans="2:9">
      <c r="B1492" s="101">
        <f>Lk_p2!B1492</f>
        <v>12527</v>
      </c>
      <c r="C1492" s="0">
        <f>LOOKUP(Lk_p2!C1492,Hoja1!$O$3:$O$299,Hoja1!$K$3:$K$299)</f>
        <v>43</v>
      </c>
      <c r="H1492" s="101">
        <f>Lk_p2!H1492</f>
        <v>431531</v>
      </c>
      <c r="I1492" s="0">
        <f>LOOKUP(Lk_p2!I1492,Hoja1!$O$3:$O$299,Hoja1!$K$3:$K$299)</f>
        <v>0</v>
      </c>
    </row>
    <row r="1493" spans="2:9">
      <c r="B1493" s="101">
        <f>Lk_p2!B1493</f>
        <v>12539</v>
      </c>
      <c r="C1493" s="0">
        <f>LOOKUP(Lk_p2!C1493,Hoja1!$O$3:$O$299,Hoja1!$K$3:$K$299)</f>
        <v>43</v>
      </c>
      <c r="H1493" s="101">
        <f>Lk_p2!H1493</f>
        <v>478183</v>
      </c>
      <c r="I1493" s="0">
        <f>LOOKUP(Lk_p2!I1493,Hoja1!$O$3:$O$299,Hoja1!$K$3:$K$299)</f>
        <v>0</v>
      </c>
    </row>
    <row r="1494" spans="2:9">
      <c r="B1494" s="101">
        <f>Lk_p2!B1494</f>
        <v>12541</v>
      </c>
      <c r="C1494" s="0">
        <f>LOOKUP(Lk_p2!C1494,Hoja1!$O$3:$O$299,Hoja1!$K$3:$K$299)</f>
        <v>43</v>
      </c>
      <c r="H1494" s="101">
        <f>Lk_p2!H1494</f>
        <v>501509</v>
      </c>
      <c r="I1494" s="0">
        <f>LOOKUP(Lk_p2!I1494,Hoja1!$O$3:$O$299,Hoja1!$K$3:$K$299)</f>
        <v>0</v>
      </c>
    </row>
    <row r="1495" spans="2:9">
      <c r="B1495" s="101">
        <f>Lk_p2!B1495</f>
        <v>12547</v>
      </c>
      <c r="C1495" s="0">
        <f>LOOKUP(Lk_p2!C1495,Hoja1!$O$3:$O$299,Hoja1!$K$3:$K$299)</f>
        <v>43</v>
      </c>
      <c r="H1495" s="101">
        <f>Lk_p2!H1495</f>
        <v>548161</v>
      </c>
      <c r="I1495" s="0">
        <f>LOOKUP(Lk_p2!I1495,Hoja1!$O$3:$O$299,Hoja1!$K$3:$K$299)</f>
        <v>0</v>
      </c>
    </row>
    <row r="1496" spans="2:9">
      <c r="B1496" s="101">
        <f>Lk_p2!B1496</f>
        <v>12553</v>
      </c>
      <c r="C1496" s="0">
        <f>LOOKUP(Lk_p2!C1496,Hoja1!$O$3:$O$299,Hoja1!$K$3:$K$299)</f>
        <v>43</v>
      </c>
      <c r="H1496" s="101">
        <f>Lk_p2!H1496</f>
        <v>618139</v>
      </c>
      <c r="I1496" s="0">
        <f>LOOKUP(Lk_p2!I1496,Hoja1!$O$3:$O$299,Hoja1!$K$3:$K$299)</f>
        <v>0</v>
      </c>
    </row>
    <row r="1497" spans="2:9">
      <c r="B1497" s="101">
        <f>Lk_p2!B1497</f>
        <v>12569</v>
      </c>
      <c r="C1497" s="0">
        <f>LOOKUP(Lk_p2!C1497,Hoja1!$O$3:$O$299,Hoja1!$K$3:$K$299)</f>
        <v>43</v>
      </c>
      <c r="H1497" s="101">
        <f>Lk_p2!H1497</f>
        <v>688117</v>
      </c>
      <c r="I1497" s="0">
        <f>LOOKUP(Lk_p2!I1497,Hoja1!$O$3:$O$299,Hoja1!$K$3:$K$299)</f>
        <v>0</v>
      </c>
    </row>
    <row r="1498" spans="2:9">
      <c r="B1498" s="101">
        <f>Lk_p2!B1498</f>
        <v>12577</v>
      </c>
      <c r="C1498" s="0">
        <f>LOOKUP(Lk_p2!C1498,Hoja1!$O$3:$O$299,Hoja1!$K$3:$K$299)</f>
        <v>43</v>
      </c>
      <c r="H1498" s="101">
        <f>Lk_p2!H1498</f>
        <v>711443</v>
      </c>
      <c r="I1498" s="0">
        <f>LOOKUP(Lk_p2!I1498,Hoja1!$O$3:$O$299,Hoja1!$K$3:$K$299)</f>
        <v>0</v>
      </c>
    </row>
    <row r="1499" spans="2:9">
      <c r="B1499" s="101">
        <f>Lk_p2!B1499</f>
        <v>12583</v>
      </c>
      <c r="C1499" s="0">
        <f>LOOKUP(Lk_p2!C1499,Hoja1!$O$3:$O$299,Hoja1!$K$3:$K$299)</f>
        <v>43</v>
      </c>
      <c r="H1499" s="101">
        <f>Lk_p2!H1499</f>
        <v>781421</v>
      </c>
      <c r="I1499" s="0">
        <f>LOOKUP(Lk_p2!I1499,Hoja1!$O$3:$O$299,Hoja1!$K$3:$K$299)</f>
        <v>0</v>
      </c>
    </row>
    <row r="1500" spans="2:9">
      <c r="B1500" s="101">
        <f>Lk_p2!B1500</f>
        <v>12589</v>
      </c>
      <c r="C1500" s="0">
        <f>LOOKUP(Lk_p2!C1500,Hoja1!$O$3:$O$299,Hoja1!$K$3:$K$299)</f>
        <v>43</v>
      </c>
      <c r="H1500" s="101">
        <f>Lk_p2!H1500</f>
        <v>828073</v>
      </c>
      <c r="I1500" s="0">
        <f>LOOKUP(Lk_p2!I1500,Hoja1!$O$3:$O$299,Hoja1!$K$3:$K$299)</f>
        <v>0</v>
      </c>
    </row>
    <row r="1501" spans="2:9">
      <c r="B1501" s="101">
        <f>Lk_p2!B1501</f>
        <v>12601</v>
      </c>
      <c r="C1501" s="0">
        <f>LOOKUP(Lk_p2!C1501,Hoja1!$O$3:$O$299,Hoja1!$K$3:$K$299)</f>
        <v>43</v>
      </c>
      <c r="H1501" s="101">
        <f>Lk_p2!H1501</f>
        <v>851399</v>
      </c>
      <c r="I1501" s="0">
        <f>LOOKUP(Lk_p2!I1501,Hoja1!$O$3:$O$299,Hoja1!$K$3:$K$299)</f>
        <v>0</v>
      </c>
    </row>
    <row r="1502" spans="2:9">
      <c r="B1502" s="101">
        <f>Lk_p2!B1502</f>
        <v>12611</v>
      </c>
      <c r="C1502" s="0">
        <f>LOOKUP(Lk_p2!C1502,Hoja1!$O$3:$O$299,Hoja1!$K$3:$K$299)</f>
        <v>43</v>
      </c>
      <c r="H1502" s="101">
        <f>Lk_p2!H1502</f>
        <v>921377</v>
      </c>
      <c r="I1502" s="0">
        <f>LOOKUP(Lk_p2!I1502,Hoja1!$O$3:$O$299,Hoja1!$K$3:$K$299)</f>
        <v>0</v>
      </c>
    </row>
    <row r="1503" spans="2:9">
      <c r="B1503" s="101">
        <f>Lk_p2!B1503</f>
        <v>12613</v>
      </c>
      <c r="C1503" s="0">
        <f>LOOKUP(Lk_p2!C1503,Hoja1!$O$3:$O$299,Hoja1!$K$3:$K$299)</f>
        <v>43</v>
      </c>
      <c r="H1503" s="101">
        <f>Lk_p2!H1503</f>
        <v>968029</v>
      </c>
      <c r="I1503" s="0">
        <f>LOOKUP(Lk_p2!I1503,Hoja1!$O$3:$O$299,Hoja1!$K$3:$K$299)</f>
        <v>0</v>
      </c>
    </row>
    <row r="1504" spans="2:9">
      <c r="B1504" s="101">
        <f>Lk_p2!B1504</f>
        <v>12619</v>
      </c>
      <c r="C1504" s="0">
        <f>LOOKUP(Lk_p2!C1504,Hoja1!$O$3:$O$299,Hoja1!$K$3:$K$299)</f>
        <v>43</v>
      </c>
      <c r="H1504" s="101">
        <f>Lk_p2!H1504</f>
        <v>1038007</v>
      </c>
      <c r="I1504" s="0">
        <f>LOOKUP(Lk_p2!I1504,Hoja1!$O$3:$O$299,Hoja1!$K$3:$K$299)</f>
        <v>0</v>
      </c>
    </row>
    <row r="1505" spans="2:9">
      <c r="B1505" s="101">
        <f>Lk_p2!B1505</f>
        <v>12637</v>
      </c>
      <c r="C1505" s="0">
        <f>LOOKUP(Lk_p2!C1505,Hoja1!$O$3:$O$299,Hoja1!$K$3:$K$299)</f>
        <v>43</v>
      </c>
      <c r="H1505" s="101">
        <f>Lk_p2!H1505</f>
        <v>1131311</v>
      </c>
      <c r="I1505" s="0">
        <f>LOOKUP(Lk_p2!I1505,Hoja1!$O$3:$O$299,Hoja1!$K$3:$K$299)</f>
        <v>0</v>
      </c>
    </row>
    <row r="1506" spans="2:9">
      <c r="B1506" s="101">
        <f>Lk_p2!B1506</f>
        <v>12641</v>
      </c>
      <c r="C1506" s="0">
        <f>LOOKUP(Lk_p2!C1506,Hoja1!$O$3:$O$299,Hoja1!$K$3:$K$299)</f>
        <v>43</v>
      </c>
      <c r="H1506" s="101">
        <f>Lk_p2!H1506</f>
        <v>1177963</v>
      </c>
      <c r="I1506" s="0">
        <f>LOOKUP(Lk_p2!I1506,Hoja1!$O$3:$O$299,Hoja1!$K$3:$K$299)</f>
        <v>0</v>
      </c>
    </row>
    <row r="1507" spans="2:9">
      <c r="B1507" s="101">
        <f>Lk_p2!B1507</f>
        <v>12647</v>
      </c>
      <c r="C1507" s="0">
        <f>LOOKUP(Lk_p2!C1507,Hoja1!$O$3:$O$299,Hoja1!$K$3:$K$299)</f>
        <v>43</v>
      </c>
      <c r="H1507" s="101">
        <f>Lk_p2!H1507</f>
        <v>1201289</v>
      </c>
      <c r="I1507" s="0">
        <f>LOOKUP(Lk_p2!I1507,Hoja1!$O$3:$O$299,Hoja1!$K$3:$K$299)</f>
        <v>0</v>
      </c>
    </row>
    <row r="1508" spans="2:9">
      <c r="B1508" s="101">
        <f>Lk_p2!B1508</f>
        <v>12653</v>
      </c>
      <c r="C1508" s="0">
        <f>LOOKUP(Lk_p2!C1508,Hoja1!$O$3:$O$299,Hoja1!$K$3:$K$299)</f>
        <v>43</v>
      </c>
      <c r="H1508" s="101">
        <f>Lk_p2!H1508</f>
        <v>49381</v>
      </c>
      <c r="I1508" s="0">
        <f>LOOKUP(Lk_p2!I1508,Hoja1!$O$3:$O$299,Hoja1!$K$3:$K$299)</f>
        <v>12</v>
      </c>
    </row>
    <row r="1509" spans="2:9">
      <c r="B1509" s="101">
        <f>Lk_p2!B1509</f>
        <v>12659</v>
      </c>
      <c r="C1509" s="0">
        <f>LOOKUP(Lk_p2!C1509,Hoja1!$O$3:$O$299,Hoja1!$K$3:$K$299)</f>
        <v>43</v>
      </c>
      <c r="H1509" s="101">
        <f>Lk_p2!H1509</f>
        <v>62263</v>
      </c>
      <c r="I1509" s="0">
        <f>LOOKUP(Lk_p2!I1509,Hoja1!$O$3:$O$299,Hoja1!$K$3:$K$299)</f>
        <v>7</v>
      </c>
    </row>
    <row r="1510" spans="2:9">
      <c r="B1510" s="101">
        <f>Lk_p2!B1510</f>
        <v>12671</v>
      </c>
      <c r="C1510" s="0">
        <f>LOOKUP(Lk_p2!C1510,Hoja1!$O$3:$O$299,Hoja1!$K$3:$K$299)</f>
        <v>43</v>
      </c>
      <c r="H1510" s="101">
        <f>Lk_p2!H1510</f>
        <v>75371</v>
      </c>
      <c r="I1510" s="0">
        <f>LOOKUP(Lk_p2!I1510,Hoja1!$O$3:$O$299,Hoja1!$K$3:$K$299)</f>
        <v>6</v>
      </c>
    </row>
    <row r="1511" spans="2:9">
      <c r="B1511" s="101">
        <f>Lk_p2!B1511</f>
        <v>12689</v>
      </c>
      <c r="C1511" s="0">
        <f>LOOKUP(Lk_p2!C1511,Hoja1!$O$3:$O$299,Hoja1!$K$3:$K$299)</f>
        <v>43</v>
      </c>
      <c r="H1511" s="101">
        <f>Lk_p2!H1511</f>
        <v>66557</v>
      </c>
      <c r="I1511" s="0">
        <f>LOOKUP(Lk_p2!I1511,Hoja1!$O$3:$O$299,Hoja1!$K$3:$K$299)</f>
        <v>7</v>
      </c>
    </row>
    <row r="1512" spans="2:9">
      <c r="B1512" s="101">
        <f>Lk_p2!B1512</f>
        <v>12697</v>
      </c>
      <c r="C1512" s="0">
        <f>LOOKUP(Lk_p2!C1512,Hoja1!$O$3:$O$299,Hoja1!$K$3:$K$299)</f>
        <v>43</v>
      </c>
      <c r="H1512" s="101">
        <f>Lk_p2!H1512</f>
        <v>80569</v>
      </c>
      <c r="I1512" s="0">
        <f>LOOKUP(Lk_p2!I1512,Hoja1!$O$3:$O$299,Hoja1!$K$3:$K$299)</f>
        <v>6</v>
      </c>
    </row>
    <row r="1513" spans="2:9">
      <c r="B1513" s="101">
        <f>Lk_p2!B1513</f>
        <v>12703</v>
      </c>
      <c r="C1513" s="0">
        <f>LOOKUP(Lk_p2!C1513,Hoja1!$O$3:$O$299,Hoja1!$K$3:$K$299)</f>
        <v>43</v>
      </c>
      <c r="H1513" s="101">
        <f>Lk_p2!H1513</f>
        <v>101587</v>
      </c>
      <c r="I1513" s="0">
        <f>LOOKUP(Lk_p2!I1513,Hoja1!$O$3:$O$299,Hoja1!$K$3:$K$299)</f>
        <v>6</v>
      </c>
    </row>
    <row r="1514" spans="2:9">
      <c r="B1514" s="101">
        <f>Lk_p2!B1514</f>
        <v>12713</v>
      </c>
      <c r="C1514" s="0">
        <f>LOOKUP(Lk_p2!C1514,Hoja1!$O$3:$O$299,Hoja1!$K$3:$K$299)</f>
        <v>43</v>
      </c>
      <c r="H1514" s="101">
        <f>Lk_p2!H1514</f>
        <v>79439</v>
      </c>
      <c r="I1514" s="0">
        <f>LOOKUP(Lk_p2!I1514,Hoja1!$O$3:$O$299,Hoja1!$K$3:$K$299)</f>
        <v>6</v>
      </c>
    </row>
    <row r="1515" spans="2:9">
      <c r="B1515" s="101">
        <f>Lk_p2!B1515</f>
        <v>12721</v>
      </c>
      <c r="C1515" s="0">
        <f>LOOKUP(Lk_p2!C1515,Hoja1!$O$3:$O$299,Hoja1!$K$3:$K$299)</f>
        <v>43</v>
      </c>
      <c r="H1515" s="101">
        <f>Lk_p2!H1515</f>
        <v>96163</v>
      </c>
      <c r="I1515" s="0">
        <f>LOOKUP(Lk_p2!I1515,Hoja1!$O$3:$O$299,Hoja1!$K$3:$K$299)</f>
        <v>5</v>
      </c>
    </row>
    <row r="1516" spans="2:9">
      <c r="B1516" s="101">
        <f>Lk_p2!B1516</f>
        <v>12739</v>
      </c>
      <c r="C1516" s="0">
        <f>LOOKUP(Lk_p2!C1516,Hoja1!$O$3:$O$299,Hoja1!$K$3:$K$299)</f>
        <v>43</v>
      </c>
      <c r="H1516" s="101">
        <f>Lk_p2!H1516</f>
        <v>121249</v>
      </c>
      <c r="I1516" s="0">
        <f>LOOKUP(Lk_p2!I1516,Hoja1!$O$3:$O$299,Hoja1!$K$3:$K$299)</f>
        <v>5</v>
      </c>
    </row>
    <row r="1517" spans="2:9">
      <c r="B1517" s="101">
        <f>Lk_p2!B1517</f>
        <v>12743</v>
      </c>
      <c r="C1517" s="0">
        <f>LOOKUP(Lk_p2!C1517,Hoja1!$O$3:$O$299,Hoja1!$K$3:$K$299)</f>
        <v>43</v>
      </c>
      <c r="H1517" s="101">
        <f>Lk_p2!H1517</f>
        <v>129611</v>
      </c>
      <c r="I1517" s="0">
        <f>LOOKUP(Lk_p2!I1517,Hoja1!$O$3:$O$299,Hoja1!$K$3:$K$299)</f>
        <v>5</v>
      </c>
    </row>
    <row r="1518" spans="2:9">
      <c r="B1518" s="101">
        <f>Lk_p2!B1518</f>
        <v>12757</v>
      </c>
      <c r="C1518" s="0">
        <f>LOOKUP(Lk_p2!C1518,Hoja1!$O$3:$O$299,Hoja1!$K$3:$K$299)</f>
        <v>43</v>
      </c>
      <c r="H1518" s="101">
        <f>Lk_p2!H1518</f>
        <v>88027</v>
      </c>
      <c r="I1518" s="0">
        <f>LOOKUP(Lk_p2!I1518,Hoja1!$O$3:$O$299,Hoja1!$K$3:$K$299)</f>
        <v>6</v>
      </c>
    </row>
    <row r="1519" spans="2:9">
      <c r="B1519" s="101">
        <f>Lk_p2!B1519</f>
        <v>12763</v>
      </c>
      <c r="C1519" s="0">
        <f>LOOKUP(Lk_p2!C1519,Hoja1!$O$3:$O$299,Hoja1!$K$3:$K$299)</f>
        <v>43</v>
      </c>
      <c r="H1519" s="101">
        <f>Lk_p2!H1519</f>
        <v>106559</v>
      </c>
      <c r="I1519" s="0">
        <f>LOOKUP(Lk_p2!I1519,Hoja1!$O$3:$O$299,Hoja1!$K$3:$K$299)</f>
        <v>5</v>
      </c>
    </row>
    <row r="1520" spans="2:9">
      <c r="B1520" s="101">
        <f>Lk_p2!B1520</f>
        <v>12781</v>
      </c>
      <c r="C1520" s="0">
        <f>LOOKUP(Lk_p2!C1520,Hoja1!$O$3:$O$299,Hoja1!$K$3:$K$299)</f>
        <v>43</v>
      </c>
      <c r="H1520" s="101">
        <f>Lk_p2!H1520</f>
        <v>134357</v>
      </c>
      <c r="I1520" s="0">
        <f>LOOKUP(Lk_p2!I1520,Hoja1!$O$3:$O$299,Hoja1!$K$3:$K$299)</f>
        <v>5</v>
      </c>
    </row>
    <row r="1521" spans="2:9">
      <c r="B1521" s="101">
        <f>Lk_p2!B1521</f>
        <v>12791</v>
      </c>
      <c r="C1521" s="0">
        <f>LOOKUP(Lk_p2!C1521,Hoja1!$O$3:$O$299,Hoja1!$K$3:$K$299)</f>
        <v>43</v>
      </c>
      <c r="H1521" s="101">
        <f>Lk_p2!H1521</f>
        <v>143623</v>
      </c>
      <c r="I1521" s="0">
        <f>LOOKUP(Lk_p2!I1521,Hoja1!$O$3:$O$299,Hoja1!$K$3:$K$299)</f>
        <v>4</v>
      </c>
    </row>
    <row r="1522" spans="2:9">
      <c r="B1522" s="101">
        <f>Lk_p2!B1522</f>
        <v>12799</v>
      </c>
      <c r="C1522" s="0">
        <f>LOOKUP(Lk_p2!C1522,Hoja1!$O$3:$O$299,Hoja1!$K$3:$K$299)</f>
        <v>43</v>
      </c>
      <c r="H1522" s="101">
        <f>Lk_p2!H1522</f>
        <v>171421</v>
      </c>
      <c r="I1522" s="0">
        <f>LOOKUP(Lk_p2!I1522,Hoja1!$O$3:$O$299,Hoja1!$K$3:$K$299)</f>
        <v>3</v>
      </c>
    </row>
    <row r="1523" spans="2:9">
      <c r="B1523" s="101">
        <f>Lk_p2!B1523</f>
        <v>12809</v>
      </c>
      <c r="C1523" s="0">
        <f>LOOKUP(Lk_p2!C1523,Hoja1!$O$3:$O$299,Hoja1!$K$3:$K$299)</f>
        <v>43</v>
      </c>
      <c r="H1523" s="101">
        <f>Lk_p2!H1523</f>
        <v>92321</v>
      </c>
      <c r="I1523" s="0">
        <f>LOOKUP(Lk_p2!I1523,Hoja1!$O$3:$O$299,Hoja1!$K$3:$K$299)</f>
        <v>6</v>
      </c>
    </row>
    <row r="1524" spans="2:9">
      <c r="B1524" s="101">
        <f>Lk_p2!B1524</f>
        <v>12821</v>
      </c>
      <c r="C1524" s="0">
        <f>LOOKUP(Lk_p2!C1524,Hoja1!$O$3:$O$299,Hoja1!$K$3:$K$299)</f>
        <v>43</v>
      </c>
      <c r="H1524" s="101">
        <f>Lk_p2!H1524</f>
        <v>111757</v>
      </c>
      <c r="I1524" s="0">
        <f>LOOKUP(Lk_p2!I1524,Hoja1!$O$3:$O$299,Hoja1!$K$3:$K$299)</f>
        <v>5</v>
      </c>
    </row>
    <row r="1525" spans="2:9">
      <c r="B1525" s="101">
        <f>Lk_p2!B1525</f>
        <v>12823</v>
      </c>
      <c r="C1525" s="0">
        <f>LOOKUP(Lk_p2!C1525,Hoja1!$O$3:$O$299,Hoja1!$K$3:$K$299)</f>
        <v>43</v>
      </c>
      <c r="H1525" s="101">
        <f>Lk_p2!H1525</f>
        <v>140911</v>
      </c>
      <c r="I1525" s="0">
        <f>LOOKUP(Lk_p2!I1525,Hoja1!$O$3:$O$299,Hoja1!$K$3:$K$299)</f>
        <v>5</v>
      </c>
    </row>
    <row r="1526" spans="2:9">
      <c r="B1526" s="101">
        <f>Lk_p2!B1526</f>
        <v>12829</v>
      </c>
      <c r="C1526" s="0">
        <f>LOOKUP(Lk_p2!C1526,Hoja1!$O$3:$O$299,Hoja1!$K$3:$K$299)</f>
        <v>43</v>
      </c>
      <c r="H1526" s="101">
        <f>Lk_p2!H1526</f>
        <v>150629</v>
      </c>
      <c r="I1526" s="0">
        <f>LOOKUP(Lk_p2!I1526,Hoja1!$O$3:$O$299,Hoja1!$K$3:$K$299)</f>
        <v>4</v>
      </c>
    </row>
    <row r="1527" spans="2:9">
      <c r="B1527" s="101">
        <f>Lk_p2!B1527</f>
        <v>12841</v>
      </c>
      <c r="C1527" s="0">
        <f>LOOKUP(Lk_p2!C1527,Hoja1!$O$3:$O$299,Hoja1!$K$3:$K$299)</f>
        <v>43</v>
      </c>
      <c r="H1527" s="101">
        <f>Lk_p2!H1527</f>
        <v>179783</v>
      </c>
      <c r="I1527" s="0">
        <f>LOOKUP(Lk_p2!I1527,Hoja1!$O$3:$O$299,Hoja1!$K$3:$K$299)</f>
        <v>3</v>
      </c>
    </row>
    <row r="1528" spans="2:9">
      <c r="B1528" s="101">
        <f>Lk_p2!B1528</f>
        <v>12853</v>
      </c>
      <c r="C1528" s="0">
        <f>LOOKUP(Lk_p2!C1528,Hoja1!$O$3:$O$299,Hoja1!$K$3:$K$299)</f>
        <v>43</v>
      </c>
      <c r="H1528" s="101">
        <f>Lk_p2!H1528</f>
        <v>199219</v>
      </c>
      <c r="I1528" s="0">
        <f>LOOKUP(Lk_p2!I1528,Hoja1!$O$3:$O$299,Hoja1!$K$3:$K$299)</f>
        <v>3</v>
      </c>
    </row>
    <row r="1529" spans="2:9">
      <c r="B1529" s="101">
        <f>Lk_p2!B1529</f>
        <v>12889</v>
      </c>
      <c r="C1529" s="0">
        <f>LOOKUP(Lk_p2!C1529,Hoja1!$O$3:$O$299,Hoja1!$K$3:$K$299)</f>
        <v>43</v>
      </c>
      <c r="H1529" s="101">
        <f>Lk_p2!H1529</f>
        <v>100909</v>
      </c>
      <c r="I1529" s="0">
        <f>LOOKUP(Lk_p2!I1529,Hoja1!$O$3:$O$299,Hoja1!$K$3:$K$299)</f>
        <v>5</v>
      </c>
    </row>
    <row r="1530" spans="2:9">
      <c r="B1530" s="101">
        <f>Lk_p2!B1530</f>
        <v>12893</v>
      </c>
      <c r="C1530" s="0">
        <f>LOOKUP(Lk_p2!C1530,Hoja1!$O$3:$O$299,Hoja1!$K$3:$K$299)</f>
        <v>43</v>
      </c>
      <c r="H1530" s="101">
        <f>Lk_p2!H1530</f>
        <v>122153</v>
      </c>
      <c r="I1530" s="0">
        <f>LOOKUP(Lk_p2!I1530,Hoja1!$O$3:$O$299,Hoja1!$K$3:$K$299)</f>
        <v>5</v>
      </c>
    </row>
    <row r="1531" spans="2:9">
      <c r="B1531" s="101">
        <f>Lk_p2!B1531</f>
        <v>12899</v>
      </c>
      <c r="C1531" s="0">
        <f>LOOKUP(Lk_p2!C1531,Hoja1!$O$3:$O$299,Hoja1!$K$3:$K$299)</f>
        <v>43</v>
      </c>
      <c r="H1531" s="101">
        <f>Lk_p2!H1531</f>
        <v>154019</v>
      </c>
      <c r="I1531" s="0">
        <f>LOOKUP(Lk_p2!I1531,Hoja1!$O$3:$O$299,Hoja1!$K$3:$K$299)</f>
        <v>5</v>
      </c>
    </row>
    <row r="1532" spans="2:9">
      <c r="B1532" s="101">
        <f>Lk_p2!B1532</f>
        <v>12907</v>
      </c>
      <c r="C1532" s="0">
        <f>LOOKUP(Lk_p2!C1532,Hoja1!$O$3:$O$299,Hoja1!$K$3:$K$299)</f>
        <v>43</v>
      </c>
      <c r="H1532" s="101">
        <f>Lk_p2!H1532</f>
        <v>164641</v>
      </c>
      <c r="I1532" s="0">
        <f>LOOKUP(Lk_p2!I1532,Hoja1!$O$3:$O$299,Hoja1!$K$3:$K$299)</f>
        <v>3</v>
      </c>
    </row>
    <row r="1533" spans="2:9">
      <c r="B1533" s="101">
        <f>Lk_p2!B1533</f>
        <v>12911</v>
      </c>
      <c r="C1533" s="0">
        <f>LOOKUP(Lk_p2!C1533,Hoja1!$O$3:$O$299,Hoja1!$K$3:$K$299)</f>
        <v>43</v>
      </c>
      <c r="H1533" s="101">
        <f>Lk_p2!H1533</f>
        <v>196507</v>
      </c>
      <c r="I1533" s="0">
        <f>LOOKUP(Lk_p2!I1533,Hoja1!$O$3:$O$299,Hoja1!$K$3:$K$299)</f>
        <v>3</v>
      </c>
    </row>
    <row r="1534" spans="2:9">
      <c r="B1534" s="101">
        <f>Lk_p2!B1534</f>
        <v>12917</v>
      </c>
      <c r="C1534" s="0">
        <f>LOOKUP(Lk_p2!C1534,Hoja1!$O$3:$O$299,Hoja1!$K$3:$K$299)</f>
        <v>43</v>
      </c>
      <c r="H1534" s="101">
        <f>Lk_p2!H1534</f>
        <v>217751</v>
      </c>
      <c r="I1534" s="0">
        <f>LOOKUP(Lk_p2!I1534,Hoja1!$O$3:$O$299,Hoja1!$K$3:$K$299)</f>
        <v>3</v>
      </c>
    </row>
    <row r="1535" spans="2:9">
      <c r="B1535" s="101">
        <f>Lk_p2!B1535</f>
        <v>12919</v>
      </c>
      <c r="C1535" s="0">
        <f>LOOKUP(Lk_p2!C1535,Hoja1!$O$3:$O$299,Hoja1!$K$3:$K$299)</f>
        <v>43</v>
      </c>
      <c r="H1535" s="101">
        <f>Lk_p2!H1535</f>
        <v>228373</v>
      </c>
      <c r="I1535" s="0">
        <f>LOOKUP(Lk_p2!I1535,Hoja1!$O$3:$O$299,Hoja1!$K$3:$K$299)</f>
        <v>3</v>
      </c>
    </row>
    <row r="1536" spans="2:9">
      <c r="B1536" s="101">
        <f>Lk_p2!B1536</f>
        <v>12923</v>
      </c>
      <c r="C1536" s="0">
        <f>LOOKUP(Lk_p2!C1536,Hoja1!$O$3:$O$299,Hoja1!$K$3:$K$299)</f>
        <v>43</v>
      </c>
      <c r="H1536" s="101">
        <f>Lk_p2!H1536</f>
        <v>113791</v>
      </c>
      <c r="I1536" s="0">
        <f>LOOKUP(Lk_p2!I1536,Hoja1!$O$3:$O$299,Hoja1!$K$3:$K$299)</f>
        <v>5</v>
      </c>
    </row>
    <row r="1537" spans="2:9">
      <c r="B1537" s="101">
        <f>Lk_p2!B1537</f>
        <v>12941</v>
      </c>
      <c r="C1537" s="0">
        <f>LOOKUP(Lk_p2!C1537,Hoja1!$O$3:$O$299,Hoja1!$K$3:$K$299)</f>
        <v>43</v>
      </c>
      <c r="H1537" s="101">
        <f>Lk_p2!H1537</f>
        <v>137747</v>
      </c>
      <c r="I1537" s="0">
        <f>LOOKUP(Lk_p2!I1537,Hoja1!$O$3:$O$299,Hoja1!$K$3:$K$299)</f>
        <v>4</v>
      </c>
    </row>
    <row r="1538" spans="2:9">
      <c r="B1538" s="101">
        <f>Lk_p2!B1538</f>
        <v>12953</v>
      </c>
      <c r="C1538" s="0">
        <f>LOOKUP(Lk_p2!C1538,Hoja1!$O$3:$O$299,Hoja1!$K$3:$K$299)</f>
        <v>43</v>
      </c>
      <c r="H1538" s="101">
        <f>Lk_p2!H1538</f>
        <v>173681</v>
      </c>
      <c r="I1538" s="0">
        <f>LOOKUP(Lk_p2!I1538,Hoja1!$O$3:$O$299,Hoja1!$K$3:$K$299)</f>
        <v>3</v>
      </c>
    </row>
    <row r="1539" spans="2:9">
      <c r="B1539" s="101">
        <f>Lk_p2!B1539</f>
        <v>12959</v>
      </c>
      <c r="C1539" s="0">
        <f>LOOKUP(Lk_p2!C1539,Hoja1!$O$3:$O$299,Hoja1!$K$3:$K$299)</f>
        <v>43</v>
      </c>
      <c r="H1539" s="101">
        <f>Lk_p2!H1539</f>
        <v>185659</v>
      </c>
      <c r="I1539" s="0">
        <f>LOOKUP(Lk_p2!I1539,Hoja1!$O$3:$O$299,Hoja1!$K$3:$K$299)</f>
        <v>3</v>
      </c>
    </row>
    <row r="1540" spans="2:9">
      <c r="B1540" s="101">
        <f>Lk_p2!B1540</f>
        <v>12967</v>
      </c>
      <c r="C1540" s="0">
        <f>LOOKUP(Lk_p2!C1540,Hoja1!$O$3:$O$299,Hoja1!$K$3:$K$299)</f>
        <v>43</v>
      </c>
      <c r="H1540" s="101">
        <f>Lk_p2!H1540</f>
        <v>221593</v>
      </c>
      <c r="I1540" s="0">
        <f>LOOKUP(Lk_p2!I1540,Hoja1!$O$3:$O$299,Hoja1!$K$3:$K$299)</f>
        <v>3</v>
      </c>
    </row>
    <row r="1541" spans="2:9">
      <c r="B1541" s="101">
        <f>Lk_p2!B1541</f>
        <v>12973</v>
      </c>
      <c r="C1541" s="0">
        <f>LOOKUP(Lk_p2!C1541,Hoja1!$O$3:$O$299,Hoja1!$K$3:$K$299)</f>
        <v>43</v>
      </c>
      <c r="H1541" s="101">
        <f>Lk_p2!H1541</f>
        <v>245549</v>
      </c>
      <c r="I1541" s="0">
        <f>LOOKUP(Lk_p2!I1541,Hoja1!$O$3:$O$299,Hoja1!$K$3:$K$299)</f>
        <v>3</v>
      </c>
    </row>
    <row r="1542" spans="2:9">
      <c r="B1542" s="101">
        <f>Lk_p2!B1542</f>
        <v>12979</v>
      </c>
      <c r="C1542" s="0">
        <f>LOOKUP(Lk_p2!C1542,Hoja1!$O$3:$O$299,Hoja1!$K$3:$K$299)</f>
        <v>43</v>
      </c>
      <c r="H1542" s="101">
        <f>Lk_p2!H1542</f>
        <v>257527</v>
      </c>
      <c r="I1542" s="0">
        <f>LOOKUP(Lk_p2!I1542,Hoja1!$O$3:$O$299,Hoja1!$K$3:$K$299)</f>
        <v>2</v>
      </c>
    </row>
    <row r="1543" spans="2:9">
      <c r="B1543" s="101">
        <f>Lk_p2!B1543</f>
        <v>12983</v>
      </c>
      <c r="C1543" s="0">
        <f>LOOKUP(Lk_p2!C1543,Hoja1!$O$3:$O$299,Hoja1!$K$3:$K$299)</f>
        <v>43</v>
      </c>
      <c r="H1543" s="101">
        <f>Lk_p2!H1543</f>
        <v>281483</v>
      </c>
      <c r="I1543" s="0">
        <f>LOOKUP(Lk_p2!I1543,Hoja1!$O$3:$O$299,Hoja1!$K$3:$K$299)</f>
        <v>1</v>
      </c>
    </row>
    <row r="1544" spans="2:9">
      <c r="B1544" s="101">
        <f>Lk_p2!B1544</f>
        <v>13001</v>
      </c>
      <c r="C1544" s="0">
        <f>LOOKUP(Lk_p2!C1544,Hoja1!$O$3:$O$299,Hoja1!$K$3:$K$299)</f>
        <v>43</v>
      </c>
      <c r="H1544" s="101">
        <f>Lk_p2!H1544</f>
        <v>126673</v>
      </c>
      <c r="I1544" s="0">
        <f>LOOKUP(Lk_p2!I1544,Hoja1!$O$3:$O$299,Hoja1!$K$3:$K$299)</f>
        <v>5</v>
      </c>
    </row>
    <row r="1545" spans="2:9">
      <c r="B1545" s="101">
        <f>Lk_p2!B1545</f>
        <v>13003</v>
      </c>
      <c r="C1545" s="0">
        <f>LOOKUP(Lk_p2!C1545,Hoja1!$O$3:$O$299,Hoja1!$K$3:$K$299)</f>
        <v>43</v>
      </c>
      <c r="H1545" s="101">
        <f>Lk_p2!H1545</f>
        <v>153341</v>
      </c>
      <c r="I1545" s="0">
        <f>LOOKUP(Lk_p2!I1545,Hoja1!$O$3:$O$299,Hoja1!$K$3:$K$299)</f>
        <v>3</v>
      </c>
    </row>
    <row r="1546" spans="2:9">
      <c r="B1546" s="101">
        <f>Lk_p2!B1546</f>
        <v>13007</v>
      </c>
      <c r="C1546" s="0">
        <f>LOOKUP(Lk_p2!C1546,Hoja1!$O$3:$O$299,Hoja1!$K$3:$K$299)</f>
        <v>43</v>
      </c>
      <c r="H1546" s="101">
        <f>Lk_p2!H1546</f>
        <v>193343</v>
      </c>
      <c r="I1546" s="0">
        <f>LOOKUP(Lk_p2!I1546,Hoja1!$O$3:$O$299,Hoja1!$K$3:$K$299)</f>
        <v>3</v>
      </c>
    </row>
    <row r="1547" spans="2:9">
      <c r="B1547" s="101">
        <f>Lk_p2!B1547</f>
        <v>13009</v>
      </c>
      <c r="C1547" s="0">
        <f>LOOKUP(Lk_p2!C1547,Hoja1!$O$3:$O$299,Hoja1!$K$3:$K$299)</f>
        <v>43</v>
      </c>
      <c r="H1547" s="101">
        <f>Lk_p2!H1547</f>
        <v>206677</v>
      </c>
      <c r="I1547" s="0">
        <f>LOOKUP(Lk_p2!I1547,Hoja1!$O$3:$O$299,Hoja1!$K$3:$K$299)</f>
        <v>3</v>
      </c>
    </row>
    <row r="1548" spans="2:9">
      <c r="B1548" s="101">
        <f>Lk_p2!B1548</f>
        <v>13033</v>
      </c>
      <c r="C1548" s="0">
        <f>LOOKUP(Lk_p2!C1548,Hoja1!$O$3:$O$299,Hoja1!$K$3:$K$299)</f>
        <v>43</v>
      </c>
      <c r="H1548" s="101">
        <f>Lk_p2!H1548</f>
        <v>246679</v>
      </c>
      <c r="I1548" s="0">
        <f>LOOKUP(Lk_p2!I1548,Hoja1!$O$3:$O$299,Hoja1!$K$3:$K$299)</f>
        <v>2</v>
      </c>
    </row>
    <row r="1549" spans="2:9">
      <c r="B1549" s="101">
        <f>Lk_p2!B1549</f>
        <v>13037</v>
      </c>
      <c r="C1549" s="0">
        <f>LOOKUP(Lk_p2!C1549,Hoja1!$O$3:$O$299,Hoja1!$K$3:$K$299)</f>
        <v>43</v>
      </c>
      <c r="H1549" s="101">
        <f>Lk_p2!H1549</f>
        <v>273347</v>
      </c>
      <c r="I1549" s="0">
        <f>LOOKUP(Lk_p2!I1549,Hoja1!$O$3:$O$299,Hoja1!$K$3:$K$299)</f>
        <v>2</v>
      </c>
    </row>
    <row r="1550" spans="2:9">
      <c r="B1550" s="101">
        <f>Lk_p2!B1550</f>
        <v>13043</v>
      </c>
      <c r="C1550" s="0">
        <f>LOOKUP(Lk_p2!C1550,Hoja1!$O$3:$O$299,Hoja1!$K$3:$K$299)</f>
        <v>43</v>
      </c>
      <c r="H1550" s="101">
        <f>Lk_p2!H1550</f>
        <v>286681</v>
      </c>
      <c r="I1550" s="0">
        <f>LOOKUP(Lk_p2!I1550,Hoja1!$O$3:$O$299,Hoja1!$K$3:$K$299)</f>
        <v>2</v>
      </c>
    </row>
    <row r="1551" spans="2:9">
      <c r="B1551" s="101">
        <f>Lk_p2!B1551</f>
        <v>13049</v>
      </c>
      <c r="C1551" s="0">
        <f>LOOKUP(Lk_p2!C1551,Hoja1!$O$3:$O$299,Hoja1!$K$3:$K$299)</f>
        <v>43</v>
      </c>
      <c r="H1551" s="101">
        <f>Lk_p2!H1551</f>
        <v>313349</v>
      </c>
      <c r="I1551" s="0">
        <f>LOOKUP(Lk_p2!I1551,Hoja1!$O$3:$O$299,Hoja1!$K$3:$K$299)</f>
        <v>1</v>
      </c>
    </row>
    <row r="1552" spans="2:9">
      <c r="B1552" s="101">
        <f>Lk_p2!B1552</f>
        <v>13063</v>
      </c>
      <c r="C1552" s="0">
        <f>LOOKUP(Lk_p2!C1552,Hoja1!$O$3:$O$299,Hoja1!$K$3:$K$299)</f>
        <v>43</v>
      </c>
      <c r="H1552" s="101">
        <f>Lk_p2!H1552</f>
        <v>353351</v>
      </c>
      <c r="I1552" s="0">
        <f>LOOKUP(Lk_p2!I1552,Hoja1!$O$3:$O$299,Hoja1!$K$3:$K$299)</f>
        <v>1</v>
      </c>
    </row>
    <row r="1553" spans="2:9">
      <c r="B1553" s="101">
        <f>Lk_p2!B1553</f>
        <v>13093</v>
      </c>
      <c r="C1553" s="0">
        <f>LOOKUP(Lk_p2!C1553,Hoja1!$O$3:$O$299,Hoja1!$K$3:$K$299)</f>
        <v>43</v>
      </c>
      <c r="H1553" s="101">
        <f>Lk_p2!H1553</f>
        <v>130967</v>
      </c>
      <c r="I1553" s="0">
        <f>LOOKUP(Lk_p2!I1553,Hoja1!$O$3:$O$299,Hoja1!$K$3:$K$299)</f>
        <v>5</v>
      </c>
    </row>
    <row r="1554" spans="2:9">
      <c r="B1554" s="101">
        <f>Lk_p2!B1554</f>
        <v>13099</v>
      </c>
      <c r="C1554" s="0">
        <f>LOOKUP(Lk_p2!C1554,Hoja1!$O$3:$O$299,Hoja1!$K$3:$K$299)</f>
        <v>43</v>
      </c>
      <c r="H1554" s="101">
        <f>Lk_p2!H1554</f>
        <v>158539</v>
      </c>
      <c r="I1554" s="0">
        <f>LOOKUP(Lk_p2!I1554,Hoja1!$O$3:$O$299,Hoja1!$K$3:$K$299)</f>
        <v>3</v>
      </c>
    </row>
    <row r="1555" spans="2:9">
      <c r="B1555" s="101">
        <f>Lk_p2!B1555</f>
        <v>13103</v>
      </c>
      <c r="C1555" s="0">
        <f>LOOKUP(Lk_p2!C1555,Hoja1!$O$3:$O$299,Hoja1!$K$3:$K$299)</f>
        <v>43</v>
      </c>
      <c r="H1555" s="101">
        <f>Lk_p2!H1555</f>
        <v>199897</v>
      </c>
      <c r="I1555" s="0">
        <f>LOOKUP(Lk_p2!I1555,Hoja1!$O$3:$O$299,Hoja1!$K$3:$K$299)</f>
        <v>3</v>
      </c>
    </row>
    <row r="1556" spans="2:9">
      <c r="B1556" s="101">
        <f>Lk_p2!B1556</f>
        <v>13109</v>
      </c>
      <c r="C1556" s="0">
        <f>LOOKUP(Lk_p2!C1556,Hoja1!$O$3:$O$299,Hoja1!$K$3:$K$299)</f>
        <v>43</v>
      </c>
      <c r="H1556" s="101">
        <f>Lk_p2!H1556</f>
        <v>213683</v>
      </c>
      <c r="I1556" s="0">
        <f>LOOKUP(Lk_p2!I1556,Hoja1!$O$3:$O$299,Hoja1!$K$3:$K$299)</f>
        <v>3</v>
      </c>
    </row>
    <row r="1557" spans="2:9">
      <c r="B1557" s="101">
        <f>Lk_p2!B1557</f>
        <v>13121</v>
      </c>
      <c r="C1557" s="0">
        <f>LOOKUP(Lk_p2!C1557,Hoja1!$O$3:$O$299,Hoja1!$K$3:$K$299)</f>
        <v>43</v>
      </c>
      <c r="H1557" s="101">
        <f>Lk_p2!H1557</f>
        <v>255041</v>
      </c>
      <c r="I1557" s="0">
        <f>LOOKUP(Lk_p2!I1557,Hoja1!$O$3:$O$299,Hoja1!$K$3:$K$299)</f>
        <v>2</v>
      </c>
    </row>
    <row r="1558" spans="2:9">
      <c r="B1558" s="101">
        <f>Lk_p2!B1558</f>
        <v>13127</v>
      </c>
      <c r="C1558" s="0">
        <f>LOOKUP(Lk_p2!C1558,Hoja1!$O$3:$O$299,Hoja1!$K$3:$K$299)</f>
        <v>43</v>
      </c>
      <c r="H1558" s="101">
        <f>Lk_p2!H1558</f>
        <v>282613</v>
      </c>
      <c r="I1558" s="0">
        <f>LOOKUP(Lk_p2!I1558,Hoja1!$O$3:$O$299,Hoja1!$K$3:$K$299)</f>
        <v>2</v>
      </c>
    </row>
    <row r="1559" spans="2:9">
      <c r="B1559" s="101">
        <f>Lk_p2!B1559</f>
        <v>13147</v>
      </c>
      <c r="C1559" s="0">
        <f>LOOKUP(Lk_p2!C1559,Hoja1!$O$3:$O$299,Hoja1!$K$3:$K$299)</f>
        <v>43</v>
      </c>
      <c r="H1559" s="101">
        <f>Lk_p2!H1559</f>
        <v>296399</v>
      </c>
      <c r="I1559" s="0">
        <f>LOOKUP(Lk_p2!I1559,Hoja1!$O$3:$O$299,Hoja1!$K$3:$K$299)</f>
        <v>1</v>
      </c>
    </row>
    <row r="1560" spans="2:9">
      <c r="B1560" s="101">
        <f>Lk_p2!B1560</f>
        <v>13151</v>
      </c>
      <c r="C1560" s="0">
        <f>LOOKUP(Lk_p2!C1560,Hoja1!$O$3:$O$299,Hoja1!$K$3:$K$299)</f>
        <v>43</v>
      </c>
      <c r="H1560" s="101">
        <f>Lk_p2!H1560</f>
        <v>323971</v>
      </c>
      <c r="I1560" s="0">
        <f>LOOKUP(Lk_p2!I1560,Hoja1!$O$3:$O$299,Hoja1!$K$3:$K$299)</f>
        <v>1</v>
      </c>
    </row>
    <row r="1561" spans="2:9">
      <c r="B1561" s="101">
        <f>Lk_p2!B1561</f>
        <v>13159</v>
      </c>
      <c r="C1561" s="0">
        <f>LOOKUP(Lk_p2!C1561,Hoja1!$O$3:$O$299,Hoja1!$K$3:$K$299)</f>
        <v>43</v>
      </c>
      <c r="H1561" s="101">
        <f>Lk_p2!H1561</f>
        <v>365329</v>
      </c>
      <c r="I1561" s="0">
        <f>LOOKUP(Lk_p2!I1561,Hoja1!$O$3:$O$299,Hoja1!$K$3:$K$299)</f>
        <v>1</v>
      </c>
    </row>
    <row r="1562" spans="2:9">
      <c r="B1562" s="101">
        <f>Lk_p2!B1562</f>
        <v>13163</v>
      </c>
      <c r="C1562" s="0">
        <f>LOOKUP(Lk_p2!C1562,Hoja1!$O$3:$O$299,Hoja1!$K$3:$K$299)</f>
        <v>43</v>
      </c>
      <c r="H1562" s="101">
        <f>Lk_p2!H1562</f>
        <v>406687</v>
      </c>
      <c r="I1562" s="0">
        <f>LOOKUP(Lk_p2!I1562,Hoja1!$O$3:$O$299,Hoja1!$K$3:$K$299)</f>
        <v>1</v>
      </c>
    </row>
    <row r="1563" spans="2:9">
      <c r="B1563" s="101">
        <f>Lk_p2!B1563</f>
        <v>13171</v>
      </c>
      <c r="C1563" s="0">
        <f>LOOKUP(Lk_p2!C1563,Hoja1!$O$3:$O$299,Hoja1!$K$3:$K$299)</f>
        <v>43</v>
      </c>
      <c r="H1563" s="101">
        <f>Lk_p2!H1563</f>
        <v>143849</v>
      </c>
      <c r="I1563" s="0">
        <f>LOOKUP(Lk_p2!I1563,Hoja1!$O$3:$O$299,Hoja1!$K$3:$K$299)</f>
        <v>4</v>
      </c>
    </row>
    <row r="1564" spans="2:9">
      <c r="B1564" s="101">
        <f>Lk_p2!B1564</f>
        <v>13177</v>
      </c>
      <c r="C1564" s="0">
        <f>LOOKUP(Lk_p2!C1564,Hoja1!$O$3:$O$299,Hoja1!$K$3:$K$299)</f>
        <v>43</v>
      </c>
      <c r="H1564" s="101">
        <f>Lk_p2!H1564</f>
        <v>174133</v>
      </c>
      <c r="I1564" s="0">
        <f>LOOKUP(Lk_p2!I1564,Hoja1!$O$3:$O$299,Hoja1!$K$3:$K$299)</f>
        <v>3</v>
      </c>
    </row>
    <row r="1565" spans="2:9">
      <c r="B1565" s="101">
        <f>Lk_p2!B1565</f>
        <v>13183</v>
      </c>
      <c r="C1565" s="0">
        <f>LOOKUP(Lk_p2!C1565,Hoja1!$O$3:$O$299,Hoja1!$K$3:$K$299)</f>
        <v>43</v>
      </c>
      <c r="H1565" s="101">
        <f>Lk_p2!H1565</f>
        <v>219559</v>
      </c>
      <c r="I1565" s="0">
        <f>LOOKUP(Lk_p2!I1565,Hoja1!$O$3:$O$299,Hoja1!$K$3:$K$299)</f>
        <v>3</v>
      </c>
    </row>
    <row r="1566" spans="2:9">
      <c r="B1566" s="101">
        <f>Lk_p2!B1566</f>
        <v>13187</v>
      </c>
      <c r="C1566" s="0">
        <f>LOOKUP(Lk_p2!C1566,Hoja1!$O$3:$O$299,Hoja1!$K$3:$K$299)</f>
        <v>43</v>
      </c>
      <c r="H1566" s="101">
        <f>Lk_p2!H1566</f>
        <v>234701</v>
      </c>
      <c r="I1566" s="0">
        <f>LOOKUP(Lk_p2!I1566,Hoja1!$O$3:$O$299,Hoja1!$K$3:$K$299)</f>
        <v>2</v>
      </c>
    </row>
    <row r="1567" spans="2:9">
      <c r="B1567" s="101">
        <f>Lk_p2!B1567</f>
        <v>13217</v>
      </c>
      <c r="C1567" s="0">
        <f>LOOKUP(Lk_p2!C1567,Hoja1!$O$3:$O$299,Hoja1!$K$3:$K$299)</f>
        <v>43</v>
      </c>
      <c r="H1567" s="101">
        <f>Lk_p2!H1567</f>
        <v>280127</v>
      </c>
      <c r="I1567" s="0">
        <f>LOOKUP(Lk_p2!I1567,Hoja1!$O$3:$O$299,Hoja1!$K$3:$K$299)</f>
        <v>2</v>
      </c>
    </row>
    <row r="1568" spans="2:9">
      <c r="B1568" s="101">
        <f>Lk_p2!B1568</f>
        <v>13219</v>
      </c>
      <c r="C1568" s="0">
        <f>LOOKUP(Lk_p2!C1568,Hoja1!$O$3:$O$299,Hoja1!$K$3:$K$299)</f>
        <v>43</v>
      </c>
      <c r="H1568" s="101">
        <f>Lk_p2!H1568</f>
        <v>310411</v>
      </c>
      <c r="I1568" s="0">
        <f>LOOKUP(Lk_p2!I1568,Hoja1!$O$3:$O$299,Hoja1!$K$3:$K$299)</f>
        <v>1</v>
      </c>
    </row>
    <row r="1569" spans="2:9">
      <c r="B1569" s="101">
        <f>Lk_p2!B1569</f>
        <v>13229</v>
      </c>
      <c r="C1569" s="0">
        <f>LOOKUP(Lk_p2!C1569,Hoja1!$O$3:$O$299,Hoja1!$K$3:$K$299)</f>
        <v>43</v>
      </c>
      <c r="H1569" s="101">
        <f>Lk_p2!H1569</f>
        <v>325553</v>
      </c>
      <c r="I1569" s="0">
        <f>LOOKUP(Lk_p2!I1569,Hoja1!$O$3:$O$299,Hoja1!$K$3:$K$299)</f>
        <v>1</v>
      </c>
    </row>
    <row r="1570" spans="2:9">
      <c r="B1570" s="101">
        <f>Lk_p2!B1570</f>
        <v>13241</v>
      </c>
      <c r="C1570" s="0">
        <f>LOOKUP(Lk_p2!C1570,Hoja1!$O$3:$O$299,Hoja1!$K$3:$K$299)</f>
        <v>43</v>
      </c>
      <c r="H1570" s="101">
        <f>Lk_p2!H1570</f>
        <v>355837</v>
      </c>
      <c r="I1570" s="0">
        <f>LOOKUP(Lk_p2!I1570,Hoja1!$O$3:$O$299,Hoja1!$K$3:$K$299)</f>
        <v>1</v>
      </c>
    </row>
    <row r="1571" spans="2:9">
      <c r="B1571" s="101">
        <f>Lk_p2!B1571</f>
        <v>13249</v>
      </c>
      <c r="C1571" s="0">
        <f>LOOKUP(Lk_p2!C1571,Hoja1!$O$3:$O$299,Hoja1!$K$3:$K$299)</f>
        <v>43</v>
      </c>
      <c r="H1571" s="101">
        <f>Lk_p2!H1571</f>
        <v>401263</v>
      </c>
      <c r="I1571" s="0">
        <f>LOOKUP(Lk_p2!I1571,Hoja1!$O$3:$O$299,Hoja1!$K$3:$K$299)</f>
        <v>1</v>
      </c>
    </row>
    <row r="1572" spans="2:9">
      <c r="B1572" s="101">
        <f>Lk_p2!B1572</f>
        <v>13259</v>
      </c>
      <c r="C1572" s="0">
        <f>LOOKUP(Lk_p2!C1572,Hoja1!$O$3:$O$299,Hoja1!$K$3:$K$299)</f>
        <v>43</v>
      </c>
      <c r="H1572" s="101">
        <f>Lk_p2!H1572</f>
        <v>446689</v>
      </c>
      <c r="I1572" s="0">
        <f>LOOKUP(Lk_p2!I1572,Hoja1!$O$3:$O$299,Hoja1!$K$3:$K$299)</f>
        <v>0</v>
      </c>
    </row>
    <row r="1573" spans="2:9">
      <c r="B1573" s="101">
        <f>Lk_p2!B1573</f>
        <v>13267</v>
      </c>
      <c r="C1573" s="0">
        <f>LOOKUP(Lk_p2!C1573,Hoja1!$O$3:$O$299,Hoja1!$K$3:$K$299)</f>
        <v>43</v>
      </c>
      <c r="H1573" s="101">
        <f>Lk_p2!H1573</f>
        <v>461831</v>
      </c>
      <c r="I1573" s="0">
        <f>LOOKUP(Lk_p2!I1573,Hoja1!$O$3:$O$299,Hoja1!$K$3:$K$299)</f>
        <v>0</v>
      </c>
    </row>
    <row r="1574" spans="2:9">
      <c r="B1574" s="101">
        <f>Lk_p2!B1574</f>
        <v>13291</v>
      </c>
      <c r="C1574" s="0">
        <f>LOOKUP(Lk_p2!C1574,Hoja1!$O$3:$O$299,Hoja1!$K$3:$K$299)</f>
        <v>43</v>
      </c>
      <c r="H1574" s="101">
        <f>Lk_p2!H1574</f>
        <v>152437</v>
      </c>
      <c r="I1574" s="0">
        <f>LOOKUP(Lk_p2!I1574,Hoja1!$O$3:$O$299,Hoja1!$K$3:$K$299)</f>
        <v>3</v>
      </c>
    </row>
    <row r="1575" spans="2:9">
      <c r="B1575" s="101">
        <f>Lk_p2!B1575</f>
        <v>13297</v>
      </c>
      <c r="C1575" s="0">
        <f>LOOKUP(Lk_p2!C1575,Hoja1!$O$3:$O$299,Hoja1!$K$3:$K$299)</f>
        <v>43</v>
      </c>
      <c r="H1575" s="101">
        <f>Lk_p2!H1575</f>
        <v>184529</v>
      </c>
      <c r="I1575" s="0">
        <f>LOOKUP(Lk_p2!I1575,Hoja1!$O$3:$O$299,Hoja1!$K$3:$K$299)</f>
        <v>3</v>
      </c>
    </row>
    <row r="1576" spans="2:9">
      <c r="B1576" s="101">
        <f>Lk_p2!B1576</f>
        <v>13309</v>
      </c>
      <c r="C1576" s="0">
        <f>LOOKUP(Lk_p2!C1576,Hoja1!$O$3:$O$299,Hoja1!$K$3:$K$299)</f>
        <v>43</v>
      </c>
      <c r="H1576" s="101">
        <f>Lk_p2!H1576</f>
        <v>232667</v>
      </c>
      <c r="I1576" s="0">
        <f>LOOKUP(Lk_p2!I1576,Hoja1!$O$3:$O$299,Hoja1!$K$3:$K$299)</f>
        <v>3</v>
      </c>
    </row>
    <row r="1577" spans="2:9">
      <c r="B1577" s="101">
        <f>Lk_p2!B1577</f>
        <v>13313</v>
      </c>
      <c r="C1577" s="0">
        <f>LOOKUP(Lk_p2!C1577,Hoja1!$O$3:$O$299,Hoja1!$K$3:$K$299)</f>
        <v>43</v>
      </c>
      <c r="H1577" s="101">
        <f>Lk_p2!H1577</f>
        <v>248713</v>
      </c>
      <c r="I1577" s="0">
        <f>LOOKUP(Lk_p2!I1577,Hoja1!$O$3:$O$299,Hoja1!$K$3:$K$299)</f>
        <v>2</v>
      </c>
    </row>
    <row r="1578" spans="2:9">
      <c r="B1578" s="101">
        <f>Lk_p2!B1578</f>
        <v>13327</v>
      </c>
      <c r="C1578" s="0">
        <f>LOOKUP(Lk_p2!C1578,Hoja1!$O$3:$O$299,Hoja1!$K$3:$K$299)</f>
        <v>43</v>
      </c>
      <c r="H1578" s="101">
        <f>Lk_p2!H1578</f>
        <v>296851</v>
      </c>
      <c r="I1578" s="0">
        <f>LOOKUP(Lk_p2!I1578,Hoja1!$O$3:$O$299,Hoja1!$K$3:$K$299)</f>
        <v>1</v>
      </c>
    </row>
    <row r="1579" spans="2:9">
      <c r="B1579" s="101">
        <f>Lk_p2!B1579</f>
        <v>13331</v>
      </c>
      <c r="C1579" s="0">
        <f>LOOKUP(Lk_p2!C1579,Hoja1!$O$3:$O$299,Hoja1!$K$3:$K$299)</f>
        <v>43</v>
      </c>
      <c r="H1579" s="101">
        <f>Lk_p2!H1579</f>
        <v>328943</v>
      </c>
      <c r="I1579" s="0">
        <f>LOOKUP(Lk_p2!I1579,Hoja1!$O$3:$O$299,Hoja1!$K$3:$K$299)</f>
        <v>1</v>
      </c>
    </row>
    <row r="1580" spans="2:9">
      <c r="B1580" s="101">
        <f>Lk_p2!B1580</f>
        <v>13337</v>
      </c>
      <c r="C1580" s="0">
        <f>LOOKUP(Lk_p2!C1580,Hoja1!$O$3:$O$299,Hoja1!$K$3:$K$299)</f>
        <v>43</v>
      </c>
      <c r="H1580" s="101">
        <f>Lk_p2!H1580</f>
        <v>344989</v>
      </c>
      <c r="I1580" s="0">
        <f>LOOKUP(Lk_p2!I1580,Hoja1!$O$3:$O$299,Hoja1!$K$3:$K$299)</f>
        <v>1</v>
      </c>
    </row>
    <row r="1581" spans="2:9">
      <c r="B1581" s="101">
        <f>Lk_p2!B1581</f>
        <v>13339</v>
      </c>
      <c r="C1581" s="0">
        <f>LOOKUP(Lk_p2!C1581,Hoja1!$O$3:$O$299,Hoja1!$K$3:$K$299)</f>
        <v>43</v>
      </c>
      <c r="H1581" s="101">
        <f>Lk_p2!H1581</f>
        <v>377081</v>
      </c>
      <c r="I1581" s="0">
        <f>LOOKUP(Lk_p2!I1581,Hoja1!$O$3:$O$299,Hoja1!$K$3:$K$299)</f>
        <v>1</v>
      </c>
    </row>
    <row r="1582" spans="2:9">
      <c r="B1582" s="101">
        <f>Lk_p2!B1582</f>
        <v>13367</v>
      </c>
      <c r="C1582" s="0">
        <f>LOOKUP(Lk_p2!C1582,Hoja1!$O$3:$O$299,Hoja1!$K$3:$K$299)</f>
        <v>43</v>
      </c>
      <c r="H1582" s="101">
        <f>Lk_p2!H1582</f>
        <v>425219</v>
      </c>
      <c r="I1582" s="0">
        <f>LOOKUP(Lk_p2!I1582,Hoja1!$O$3:$O$299,Hoja1!$K$3:$K$299)</f>
        <v>0</v>
      </c>
    </row>
    <row r="1583" spans="2:9">
      <c r="B1583" s="101">
        <f>Lk_p2!B1583</f>
        <v>13381</v>
      </c>
      <c r="C1583" s="0">
        <f>LOOKUP(Lk_p2!C1583,Hoja1!$O$3:$O$299,Hoja1!$K$3:$K$299)</f>
        <v>43</v>
      </c>
      <c r="H1583" s="101">
        <f>Lk_p2!H1583</f>
        <v>473357</v>
      </c>
      <c r="I1583" s="0">
        <f>LOOKUP(Lk_p2!I1583,Hoja1!$O$3:$O$299,Hoja1!$K$3:$K$299)</f>
        <v>0</v>
      </c>
    </row>
    <row r="1584" spans="2:9">
      <c r="B1584" s="101">
        <f>Lk_p2!B1584</f>
        <v>13397</v>
      </c>
      <c r="C1584" s="0">
        <f>LOOKUP(Lk_p2!C1584,Hoja1!$O$3:$O$299,Hoja1!$K$3:$K$299)</f>
        <v>43</v>
      </c>
      <c r="H1584" s="101">
        <f>Lk_p2!H1584</f>
        <v>489403</v>
      </c>
      <c r="I1584" s="0">
        <f>LOOKUP(Lk_p2!I1584,Hoja1!$O$3:$O$299,Hoja1!$K$3:$K$299)</f>
        <v>0</v>
      </c>
    </row>
    <row r="1585" spans="2:9">
      <c r="B1585" s="101">
        <f>Lk_p2!B1585</f>
        <v>13399</v>
      </c>
      <c r="C1585" s="0">
        <f>LOOKUP(Lk_p2!C1585,Hoja1!$O$3:$O$299,Hoja1!$K$3:$K$299)</f>
        <v>43</v>
      </c>
      <c r="H1585" s="101">
        <f>Lk_p2!H1585</f>
        <v>537541</v>
      </c>
      <c r="I1585" s="0">
        <f>LOOKUP(Lk_p2!I1585,Hoja1!$O$3:$O$299,Hoja1!$K$3:$K$299)</f>
        <v>0</v>
      </c>
    </row>
    <row r="1586" spans="2:9">
      <c r="B1586" s="101">
        <f>Lk_p2!B1586</f>
        <v>13411</v>
      </c>
      <c r="C1586" s="0">
        <f>LOOKUP(Lk_p2!C1586,Hoja1!$O$3:$O$299,Hoja1!$K$3:$K$299)</f>
        <v>43</v>
      </c>
      <c r="H1586" s="101">
        <f>Lk_p2!H1586</f>
        <v>156731</v>
      </c>
      <c r="I1586" s="0">
        <f>LOOKUP(Lk_p2!I1586,Hoja1!$O$3:$O$299,Hoja1!$K$3:$K$299)</f>
        <v>3</v>
      </c>
    </row>
    <row r="1587" spans="2:9">
      <c r="B1587" s="101">
        <f>Lk_p2!B1587</f>
        <v>13417</v>
      </c>
      <c r="C1587" s="0">
        <f>LOOKUP(Lk_p2!C1587,Hoja1!$O$3:$O$299,Hoja1!$K$3:$K$299)</f>
        <v>43</v>
      </c>
      <c r="H1587" s="101">
        <f>Lk_p2!H1587</f>
        <v>189727</v>
      </c>
      <c r="I1587" s="0">
        <f>LOOKUP(Lk_p2!I1587,Hoja1!$O$3:$O$299,Hoja1!$K$3:$K$299)</f>
        <v>3</v>
      </c>
    </row>
    <row r="1588" spans="2:9">
      <c r="B1588" s="101">
        <f>Lk_p2!B1588</f>
        <v>13421</v>
      </c>
      <c r="C1588" s="0">
        <f>LOOKUP(Lk_p2!C1588,Hoja1!$O$3:$O$299,Hoja1!$K$3:$K$299)</f>
        <v>43</v>
      </c>
      <c r="H1588" s="101">
        <f>Lk_p2!H1588</f>
        <v>239221</v>
      </c>
      <c r="I1588" s="0">
        <f>LOOKUP(Lk_p2!I1588,Hoja1!$O$3:$O$299,Hoja1!$K$3:$K$299)</f>
        <v>3</v>
      </c>
    </row>
    <row r="1589" spans="2:9">
      <c r="B1589" s="101">
        <f>Lk_p2!B1589</f>
        <v>13441</v>
      </c>
      <c r="C1589" s="0">
        <f>LOOKUP(Lk_p2!C1589,Hoja1!$O$3:$O$299,Hoja1!$K$3:$K$299)</f>
        <v>43</v>
      </c>
      <c r="H1589" s="101">
        <f>Lk_p2!H1589</f>
        <v>255719</v>
      </c>
      <c r="I1589" s="0">
        <f>LOOKUP(Lk_p2!I1589,Hoja1!$O$3:$O$299,Hoja1!$K$3:$K$299)</f>
        <v>2</v>
      </c>
    </row>
    <row r="1590" spans="2:9">
      <c r="B1590" s="101">
        <f>Lk_p2!B1590</f>
        <v>13451</v>
      </c>
      <c r="C1590" s="0">
        <f>LOOKUP(Lk_p2!C1590,Hoja1!$O$3:$O$299,Hoja1!$K$3:$K$299)</f>
        <v>43</v>
      </c>
      <c r="H1590" s="101">
        <f>Lk_p2!H1590</f>
        <v>305213</v>
      </c>
      <c r="I1590" s="0">
        <f>LOOKUP(Lk_p2!I1590,Hoja1!$O$3:$O$299,Hoja1!$K$3:$K$299)</f>
        <v>1</v>
      </c>
    </row>
    <row r="1591" spans="2:9">
      <c r="B1591" s="101">
        <f>Lk_p2!B1591</f>
        <v>13457</v>
      </c>
      <c r="C1591" s="0">
        <f>LOOKUP(Lk_p2!C1591,Hoja1!$O$3:$O$299,Hoja1!$K$3:$K$299)</f>
        <v>43</v>
      </c>
      <c r="H1591" s="101">
        <f>Lk_p2!H1591</f>
        <v>338209</v>
      </c>
      <c r="I1591" s="0">
        <f>LOOKUP(Lk_p2!I1591,Hoja1!$O$3:$O$299,Hoja1!$K$3:$K$299)</f>
        <v>1</v>
      </c>
    </row>
    <row r="1592" spans="2:9">
      <c r="B1592" s="101">
        <f>Lk_p2!B1592</f>
        <v>13463</v>
      </c>
      <c r="C1592" s="0">
        <f>LOOKUP(Lk_p2!C1592,Hoja1!$O$3:$O$299,Hoja1!$K$3:$K$299)</f>
        <v>43</v>
      </c>
      <c r="H1592" s="101">
        <f>Lk_p2!H1592</f>
        <v>354707</v>
      </c>
      <c r="I1592" s="0">
        <f>LOOKUP(Lk_p2!I1592,Hoja1!$O$3:$O$299,Hoja1!$K$3:$K$299)</f>
        <v>1</v>
      </c>
    </row>
    <row r="1593" spans="2:9">
      <c r="B1593" s="101">
        <f>Lk_p2!B1593</f>
        <v>13469</v>
      </c>
      <c r="C1593" s="0">
        <f>LOOKUP(Lk_p2!C1593,Hoja1!$O$3:$O$299,Hoja1!$K$3:$K$299)</f>
        <v>43</v>
      </c>
      <c r="H1593" s="101">
        <f>Lk_p2!H1593</f>
        <v>387703</v>
      </c>
      <c r="I1593" s="0">
        <f>LOOKUP(Lk_p2!I1593,Hoja1!$O$3:$O$299,Hoja1!$K$3:$K$299)</f>
        <v>1</v>
      </c>
    </row>
    <row r="1594" spans="2:9">
      <c r="B1594" s="101">
        <f>Lk_p2!B1594</f>
        <v>13477</v>
      </c>
      <c r="C1594" s="0">
        <f>LOOKUP(Lk_p2!C1594,Hoja1!$O$3:$O$299,Hoja1!$K$3:$K$299)</f>
        <v>43</v>
      </c>
      <c r="H1594" s="101">
        <f>Lk_p2!H1594</f>
        <v>437197</v>
      </c>
      <c r="I1594" s="0">
        <f>LOOKUP(Lk_p2!I1594,Hoja1!$O$3:$O$299,Hoja1!$K$3:$K$299)</f>
        <v>0</v>
      </c>
    </row>
    <row r="1595" spans="2:9">
      <c r="B1595" s="101">
        <f>Lk_p2!B1595</f>
        <v>13487</v>
      </c>
      <c r="C1595" s="0">
        <f>LOOKUP(Lk_p2!C1595,Hoja1!$O$3:$O$299,Hoja1!$K$3:$K$299)</f>
        <v>43</v>
      </c>
      <c r="H1595" s="101">
        <f>Lk_p2!H1595</f>
        <v>486691</v>
      </c>
      <c r="I1595" s="0">
        <f>LOOKUP(Lk_p2!I1595,Hoja1!$O$3:$O$299,Hoja1!$K$3:$K$299)</f>
        <v>0</v>
      </c>
    </row>
    <row r="1596" spans="2:9">
      <c r="B1596" s="101">
        <f>Lk_p2!B1596</f>
        <v>13499</v>
      </c>
      <c r="C1596" s="0">
        <f>LOOKUP(Lk_p2!C1596,Hoja1!$O$3:$O$299,Hoja1!$K$3:$K$299)</f>
        <v>43</v>
      </c>
      <c r="H1596" s="101">
        <f>Lk_p2!H1596</f>
        <v>503189</v>
      </c>
      <c r="I1596" s="0">
        <f>LOOKUP(Lk_p2!I1596,Hoja1!$O$3:$O$299,Hoja1!$K$3:$K$299)</f>
        <v>0</v>
      </c>
    </row>
    <row r="1597" spans="2:9">
      <c r="B1597" s="101">
        <f>Lk_p2!B1597</f>
        <v>13513</v>
      </c>
      <c r="C1597" s="0">
        <f>LOOKUP(Lk_p2!C1597,Hoja1!$O$3:$O$299,Hoja1!$K$3:$K$299)</f>
        <v>43</v>
      </c>
      <c r="H1597" s="101">
        <f>Lk_p2!H1597</f>
        <v>552683</v>
      </c>
      <c r="I1597" s="0">
        <f>LOOKUP(Lk_p2!I1597,Hoja1!$O$3:$O$299,Hoja1!$K$3:$K$299)</f>
        <v>0</v>
      </c>
    </row>
    <row r="1598" spans="2:9">
      <c r="B1598" s="101">
        <f>Lk_p2!B1598</f>
        <v>13523</v>
      </c>
      <c r="C1598" s="0">
        <f>LOOKUP(Lk_p2!C1598,Hoja1!$O$3:$O$299,Hoja1!$K$3:$K$299)</f>
        <v>43</v>
      </c>
      <c r="H1598" s="101">
        <f>Lk_p2!H1598</f>
        <v>585679</v>
      </c>
      <c r="I1598" s="0">
        <f>LOOKUP(Lk_p2!I1598,Hoja1!$O$3:$O$299,Hoja1!$K$3:$K$299)</f>
        <v>0</v>
      </c>
    </row>
    <row r="1599" spans="2:9">
      <c r="B1599" s="101">
        <f>Lk_p2!B1599</f>
        <v>13537</v>
      </c>
      <c r="C1599" s="0">
        <f>LOOKUP(Lk_p2!C1599,Hoja1!$O$3:$O$299,Hoja1!$K$3:$K$299)</f>
        <v>43</v>
      </c>
      <c r="H1599" s="101">
        <f>Lk_p2!H1599</f>
        <v>169613</v>
      </c>
      <c r="I1599" s="0">
        <f>LOOKUP(Lk_p2!I1599,Hoja1!$O$3:$O$299,Hoja1!$K$3:$K$299)</f>
        <v>3</v>
      </c>
    </row>
    <row r="1600" spans="2:9">
      <c r="B1600" s="101">
        <f>Lk_p2!B1600</f>
        <v>13553</v>
      </c>
      <c r="C1600" s="0">
        <f>LOOKUP(Lk_p2!C1600,Hoja1!$O$3:$O$299,Hoja1!$K$3:$K$299)</f>
        <v>43</v>
      </c>
      <c r="H1600" s="101">
        <f>Lk_p2!H1600</f>
        <v>205321</v>
      </c>
      <c r="I1600" s="0">
        <f>LOOKUP(Lk_p2!I1600,Hoja1!$O$3:$O$299,Hoja1!$K$3:$K$299)</f>
        <v>2</v>
      </c>
    </row>
    <row r="1601" spans="2:9">
      <c r="B1601" s="101">
        <f>Lk_p2!B1601</f>
        <v>13567</v>
      </c>
      <c r="C1601" s="0">
        <f>LOOKUP(Lk_p2!C1601,Hoja1!$O$3:$O$299,Hoja1!$K$3:$K$299)</f>
        <v>43</v>
      </c>
      <c r="H1601" s="101">
        <f>Lk_p2!H1601</f>
        <v>258883</v>
      </c>
      <c r="I1601" s="0">
        <f>LOOKUP(Lk_p2!I1601,Hoja1!$O$3:$O$299,Hoja1!$K$3:$K$299)</f>
        <v>2</v>
      </c>
    </row>
    <row r="1602" spans="2:9">
      <c r="B1602" s="101">
        <f>Lk_p2!B1602</f>
        <v>13577</v>
      </c>
      <c r="C1602" s="0">
        <f>LOOKUP(Lk_p2!C1602,Hoja1!$O$3:$O$299,Hoja1!$K$3:$K$299)</f>
        <v>43</v>
      </c>
      <c r="H1602" s="101">
        <f>Lk_p2!H1602</f>
        <v>276737</v>
      </c>
      <c r="I1602" s="0">
        <f>LOOKUP(Lk_p2!I1602,Hoja1!$O$3:$O$299,Hoja1!$K$3:$K$299)</f>
        <v>1</v>
      </c>
    </row>
    <row r="1603" spans="2:9">
      <c r="B1603" s="101">
        <f>Lk_p2!B1603</f>
        <v>13591</v>
      </c>
      <c r="C1603" s="0">
        <f>LOOKUP(Lk_p2!C1603,Hoja1!$O$3:$O$299,Hoja1!$K$3:$K$299)</f>
        <v>43</v>
      </c>
      <c r="H1603" s="101">
        <f>Lk_p2!H1603</f>
        <v>330299</v>
      </c>
      <c r="I1603" s="0">
        <f>LOOKUP(Lk_p2!I1603,Hoja1!$O$3:$O$299,Hoja1!$K$3:$K$299)</f>
        <v>1</v>
      </c>
    </row>
    <row r="1604" spans="2:9">
      <c r="B1604" s="101">
        <f>Lk_p2!B1604</f>
        <v>13597</v>
      </c>
      <c r="C1604" s="0">
        <f>LOOKUP(Lk_p2!C1604,Hoja1!$O$3:$O$299,Hoja1!$K$3:$K$299)</f>
        <v>43</v>
      </c>
      <c r="H1604" s="101">
        <f>Lk_p2!H1604</f>
        <v>366007</v>
      </c>
      <c r="I1604" s="0">
        <f>LOOKUP(Lk_p2!I1604,Hoja1!$O$3:$O$299,Hoja1!$K$3:$K$299)</f>
        <v>1</v>
      </c>
    </row>
    <row r="1605" spans="2:9">
      <c r="B1605" s="101">
        <f>Lk_p2!B1605</f>
        <v>13613</v>
      </c>
      <c r="C1605" s="0">
        <f>LOOKUP(Lk_p2!C1605,Hoja1!$O$3:$O$299,Hoja1!$K$3:$K$299)</f>
        <v>43</v>
      </c>
      <c r="H1605" s="101">
        <f>Lk_p2!H1605</f>
        <v>383861</v>
      </c>
      <c r="I1605" s="0">
        <f>LOOKUP(Lk_p2!I1605,Hoja1!$O$3:$O$299,Hoja1!$K$3:$K$299)</f>
        <v>1</v>
      </c>
    </row>
    <row r="1606" spans="2:9">
      <c r="B1606" s="101">
        <f>Lk_p2!B1606</f>
        <v>13619</v>
      </c>
      <c r="C1606" s="0">
        <f>LOOKUP(Lk_p2!C1606,Hoja1!$O$3:$O$299,Hoja1!$K$3:$K$299)</f>
        <v>43</v>
      </c>
      <c r="H1606" s="101">
        <f>Lk_p2!H1606</f>
        <v>419569</v>
      </c>
      <c r="I1606" s="0">
        <f>LOOKUP(Lk_p2!I1606,Hoja1!$O$3:$O$299,Hoja1!$K$3:$K$299)</f>
        <v>0</v>
      </c>
    </row>
    <row r="1607" spans="2:9">
      <c r="B1607" s="101">
        <f>Lk_p2!B1607</f>
        <v>13627</v>
      </c>
      <c r="C1607" s="0">
        <f>LOOKUP(Lk_p2!C1607,Hoja1!$O$3:$O$299,Hoja1!$K$3:$K$299)</f>
        <v>43</v>
      </c>
      <c r="H1607" s="101">
        <f>Lk_p2!H1607</f>
        <v>473131</v>
      </c>
      <c r="I1607" s="0">
        <f>LOOKUP(Lk_p2!I1607,Hoja1!$O$3:$O$299,Hoja1!$K$3:$K$299)</f>
        <v>0</v>
      </c>
    </row>
    <row r="1608" spans="2:9">
      <c r="B1608" s="101">
        <f>Lk_p2!B1608</f>
        <v>13633</v>
      </c>
      <c r="C1608" s="0">
        <f>LOOKUP(Lk_p2!C1608,Hoja1!$O$3:$O$299,Hoja1!$K$3:$K$299)</f>
        <v>43</v>
      </c>
      <c r="H1608" s="101">
        <f>Lk_p2!H1608</f>
        <v>526693</v>
      </c>
      <c r="I1608" s="0">
        <f>LOOKUP(Lk_p2!I1608,Hoja1!$O$3:$O$299,Hoja1!$K$3:$K$299)</f>
        <v>0</v>
      </c>
    </row>
    <row r="1609" spans="2:9">
      <c r="B1609" s="101">
        <f>Lk_p2!B1609</f>
        <v>13649</v>
      </c>
      <c r="C1609" s="0">
        <f>LOOKUP(Lk_p2!C1609,Hoja1!$O$3:$O$299,Hoja1!$K$3:$K$299)</f>
        <v>43</v>
      </c>
      <c r="H1609" s="101">
        <f>Lk_p2!H1609</f>
        <v>544547</v>
      </c>
      <c r="I1609" s="0">
        <f>LOOKUP(Lk_p2!I1609,Hoja1!$O$3:$O$299,Hoja1!$K$3:$K$299)</f>
        <v>0</v>
      </c>
    </row>
    <row r="1610" spans="2:9">
      <c r="B1610" s="101">
        <f>Lk_p2!B1610</f>
        <v>13669</v>
      </c>
      <c r="C1610" s="0">
        <f>LOOKUP(Lk_p2!C1610,Hoja1!$O$3:$O$299,Hoja1!$K$3:$K$299)</f>
        <v>43</v>
      </c>
      <c r="H1610" s="101">
        <f>Lk_p2!H1610</f>
        <v>598109</v>
      </c>
      <c r="I1610" s="0">
        <f>LOOKUP(Lk_p2!I1610,Hoja1!$O$3:$O$299,Hoja1!$K$3:$K$299)</f>
        <v>0</v>
      </c>
    </row>
    <row r="1611" spans="2:9">
      <c r="B1611" s="101">
        <f>Lk_p2!B1611</f>
        <v>13679</v>
      </c>
      <c r="C1611" s="0">
        <f>LOOKUP(Lk_p2!C1611,Hoja1!$O$3:$O$299,Hoja1!$K$3:$K$299)</f>
        <v>43</v>
      </c>
      <c r="H1611" s="101">
        <f>Lk_p2!H1611</f>
        <v>633817</v>
      </c>
      <c r="I1611" s="0">
        <f>LOOKUP(Lk_p2!I1611,Hoja1!$O$3:$O$299,Hoja1!$K$3:$K$299)</f>
        <v>0</v>
      </c>
    </row>
    <row r="1612" spans="2:9">
      <c r="B1612" s="101">
        <f>Lk_p2!B1612</f>
        <v>13681</v>
      </c>
      <c r="C1612" s="0">
        <f>LOOKUP(Lk_p2!C1612,Hoja1!$O$3:$O$299,Hoja1!$K$3:$K$299)</f>
        <v>43</v>
      </c>
      <c r="H1612" s="101">
        <f>Lk_p2!H1612</f>
        <v>651671</v>
      </c>
      <c r="I1612" s="0">
        <f>LOOKUP(Lk_p2!I1612,Hoja1!$O$3:$O$299,Hoja1!$K$3:$K$299)</f>
        <v>0</v>
      </c>
    </row>
    <row r="1613" spans="2:9">
      <c r="B1613" s="101">
        <f>Lk_p2!B1613</f>
        <v>13687</v>
      </c>
      <c r="C1613" s="0">
        <f>LOOKUP(Lk_p2!C1613,Hoja1!$O$3:$O$299,Hoja1!$K$3:$K$299)</f>
        <v>43</v>
      </c>
      <c r="H1613" s="101">
        <f>Lk_p2!H1613</f>
        <v>178201</v>
      </c>
      <c r="I1613" s="0">
        <f>LOOKUP(Lk_p2!I1613,Hoja1!$O$3:$O$299,Hoja1!$K$3:$K$299)</f>
        <v>3</v>
      </c>
    </row>
    <row r="1614" spans="2:9">
      <c r="B1614" s="101">
        <f>Lk_p2!B1614</f>
        <v>13691</v>
      </c>
      <c r="C1614" s="0">
        <f>LOOKUP(Lk_p2!C1614,Hoja1!$O$3:$O$299,Hoja1!$K$3:$K$299)</f>
        <v>43</v>
      </c>
      <c r="H1614" s="101">
        <f>Lk_p2!H1614</f>
        <v>215717</v>
      </c>
      <c r="I1614" s="0">
        <f>LOOKUP(Lk_p2!I1614,Hoja1!$O$3:$O$299,Hoja1!$K$3:$K$299)</f>
        <v>2</v>
      </c>
    </row>
    <row r="1615" spans="2:9">
      <c r="B1615" s="101">
        <f>Lk_p2!B1615</f>
        <v>13693</v>
      </c>
      <c r="C1615" s="0">
        <f>LOOKUP(Lk_p2!C1615,Hoja1!$O$3:$O$299,Hoja1!$K$3:$K$299)</f>
        <v>43</v>
      </c>
      <c r="H1615" s="101">
        <f>Lk_p2!H1615</f>
        <v>271991</v>
      </c>
      <c r="I1615" s="0">
        <f>LOOKUP(Lk_p2!I1615,Hoja1!$O$3:$O$299,Hoja1!$K$3:$K$299)</f>
        <v>2</v>
      </c>
    </row>
    <row r="1616" spans="2:9">
      <c r="B1616" s="101">
        <f>Lk_p2!B1616</f>
        <v>13697</v>
      </c>
      <c r="C1616" s="0">
        <f>LOOKUP(Lk_p2!C1616,Hoja1!$O$3:$O$299,Hoja1!$K$3:$K$299)</f>
        <v>43</v>
      </c>
      <c r="H1616" s="101">
        <f>Lk_p2!H1616</f>
        <v>290749</v>
      </c>
      <c r="I1616" s="0">
        <f>LOOKUP(Lk_p2!I1616,Hoja1!$O$3:$O$299,Hoja1!$K$3:$K$299)</f>
        <v>1</v>
      </c>
    </row>
    <row r="1617" spans="2:9">
      <c r="B1617" s="101">
        <f>Lk_p2!B1617</f>
        <v>13709</v>
      </c>
      <c r="C1617" s="0">
        <f>LOOKUP(Lk_p2!C1617,Hoja1!$O$3:$O$299,Hoja1!$K$3:$K$299)</f>
        <v>43</v>
      </c>
      <c r="H1617" s="101">
        <f>Lk_p2!H1617</f>
        <v>347023</v>
      </c>
      <c r="I1617" s="0">
        <f>LOOKUP(Lk_p2!I1617,Hoja1!$O$3:$O$299,Hoja1!$K$3:$K$299)</f>
        <v>1</v>
      </c>
    </row>
    <row r="1618" spans="2:9">
      <c r="B1618" s="101">
        <f>Lk_p2!B1618</f>
        <v>13711</v>
      </c>
      <c r="C1618" s="0">
        <f>LOOKUP(Lk_p2!C1618,Hoja1!$O$3:$O$299,Hoja1!$K$3:$K$299)</f>
        <v>43</v>
      </c>
      <c r="H1618" s="101">
        <f>Lk_p2!H1618</f>
        <v>384539</v>
      </c>
      <c r="I1618" s="0">
        <f>LOOKUP(Lk_p2!I1618,Hoja1!$O$3:$O$299,Hoja1!$K$3:$K$299)</f>
        <v>1</v>
      </c>
    </row>
    <row r="1619" spans="2:9">
      <c r="B1619" s="101">
        <f>Lk_p2!B1619</f>
        <v>13721</v>
      </c>
      <c r="C1619" s="0">
        <f>LOOKUP(Lk_p2!C1619,Hoja1!$O$3:$O$299,Hoja1!$K$3:$K$299)</f>
        <v>43</v>
      </c>
      <c r="H1619" s="101">
        <f>Lk_p2!H1619</f>
        <v>403297</v>
      </c>
      <c r="I1619" s="0">
        <f>LOOKUP(Lk_p2!I1619,Hoja1!$O$3:$O$299,Hoja1!$K$3:$K$299)</f>
        <v>1</v>
      </c>
    </row>
    <row r="1620" spans="2:9">
      <c r="B1620" s="101">
        <f>Lk_p2!B1620</f>
        <v>13723</v>
      </c>
      <c r="C1620" s="0">
        <f>LOOKUP(Lk_p2!C1620,Hoja1!$O$3:$O$299,Hoja1!$K$3:$K$299)</f>
        <v>43</v>
      </c>
      <c r="H1620" s="101">
        <f>Lk_p2!H1620</f>
        <v>440813</v>
      </c>
      <c r="I1620" s="0">
        <f>LOOKUP(Lk_p2!I1620,Hoja1!$O$3:$O$299,Hoja1!$K$3:$K$299)</f>
        <v>0</v>
      </c>
    </row>
    <row r="1621" spans="2:9">
      <c r="B1621" s="101">
        <f>Lk_p2!B1621</f>
        <v>13729</v>
      </c>
      <c r="C1621" s="0">
        <f>LOOKUP(Lk_p2!C1621,Hoja1!$O$3:$O$299,Hoja1!$K$3:$K$299)</f>
        <v>43</v>
      </c>
      <c r="H1621" s="101">
        <f>Lk_p2!H1621</f>
        <v>497087</v>
      </c>
      <c r="I1621" s="0">
        <f>LOOKUP(Lk_p2!I1621,Hoja1!$O$3:$O$299,Hoja1!$K$3:$K$299)</f>
        <v>0</v>
      </c>
    </row>
    <row r="1622" spans="2:9">
      <c r="B1622" s="101">
        <f>Lk_p2!B1622</f>
        <v>13751</v>
      </c>
      <c r="C1622" s="0">
        <f>LOOKUP(Lk_p2!C1622,Hoja1!$O$3:$O$299,Hoja1!$K$3:$K$299)</f>
        <v>43</v>
      </c>
      <c r="H1622" s="101">
        <f>Lk_p2!H1622</f>
        <v>553361</v>
      </c>
      <c r="I1622" s="0">
        <f>LOOKUP(Lk_p2!I1622,Hoja1!$O$3:$O$299,Hoja1!$K$3:$K$299)</f>
        <v>0</v>
      </c>
    </row>
    <row r="1623" spans="2:9">
      <c r="B1623" s="101">
        <f>Lk_p2!B1623</f>
        <v>13757</v>
      </c>
      <c r="C1623" s="0">
        <f>LOOKUP(Lk_p2!C1623,Hoja1!$O$3:$O$299,Hoja1!$K$3:$K$299)</f>
        <v>43</v>
      </c>
      <c r="H1623" s="101">
        <f>Lk_p2!H1623</f>
        <v>572119</v>
      </c>
      <c r="I1623" s="0">
        <f>LOOKUP(Lk_p2!I1623,Hoja1!$O$3:$O$299,Hoja1!$K$3:$K$299)</f>
        <v>0</v>
      </c>
    </row>
    <row r="1624" spans="2:9">
      <c r="B1624" s="101">
        <f>Lk_p2!B1624</f>
        <v>13759</v>
      </c>
      <c r="C1624" s="0">
        <f>LOOKUP(Lk_p2!C1624,Hoja1!$O$3:$O$299,Hoja1!$K$3:$K$299)</f>
        <v>43</v>
      </c>
      <c r="H1624" s="101">
        <f>Lk_p2!H1624</f>
        <v>628393</v>
      </c>
      <c r="I1624" s="0">
        <f>LOOKUP(Lk_p2!I1624,Hoja1!$O$3:$O$299,Hoja1!$K$3:$K$299)</f>
        <v>0</v>
      </c>
    </row>
    <row r="1625" spans="2:9">
      <c r="B1625" s="101">
        <f>Lk_p2!B1625</f>
        <v>13763</v>
      </c>
      <c r="C1625" s="0">
        <f>LOOKUP(Lk_p2!C1625,Hoja1!$O$3:$O$299,Hoja1!$K$3:$K$299)</f>
        <v>43</v>
      </c>
      <c r="H1625" s="101">
        <f>Lk_p2!H1625</f>
        <v>665909</v>
      </c>
      <c r="I1625" s="0">
        <f>LOOKUP(Lk_p2!I1625,Hoja1!$O$3:$O$299,Hoja1!$K$3:$K$299)</f>
        <v>0</v>
      </c>
    </row>
    <row r="1626" spans="2:9">
      <c r="B1626" s="101">
        <f>Lk_p2!B1626</f>
        <v>13781</v>
      </c>
      <c r="C1626" s="0">
        <f>LOOKUP(Lk_p2!C1626,Hoja1!$O$3:$O$299,Hoja1!$K$3:$K$299)</f>
        <v>43</v>
      </c>
      <c r="H1626" s="101">
        <f>Lk_p2!H1626</f>
        <v>684667</v>
      </c>
      <c r="I1626" s="0">
        <f>LOOKUP(Lk_p2!I1626,Hoja1!$O$3:$O$299,Hoja1!$K$3:$K$299)</f>
        <v>0</v>
      </c>
    </row>
    <row r="1627" spans="2:9">
      <c r="B1627" s="101">
        <f>Lk_p2!B1627</f>
        <v>13789</v>
      </c>
      <c r="C1627" s="0">
        <f>LOOKUP(Lk_p2!C1627,Hoja1!$O$3:$O$299,Hoja1!$K$3:$K$299)</f>
        <v>43</v>
      </c>
      <c r="H1627" s="101">
        <f>Lk_p2!H1627</f>
        <v>740941</v>
      </c>
      <c r="I1627" s="0">
        <f>LOOKUP(Lk_p2!I1627,Hoja1!$O$3:$O$299,Hoja1!$K$3:$K$299)</f>
        <v>0</v>
      </c>
    </row>
    <row r="1628" spans="2:9">
      <c r="B1628" s="101">
        <f>Lk_p2!B1628</f>
        <v>13799</v>
      </c>
      <c r="C1628" s="0">
        <f>LOOKUP(Lk_p2!C1628,Hoja1!$O$3:$O$299,Hoja1!$K$3:$K$299)</f>
        <v>43</v>
      </c>
      <c r="H1628" s="101">
        <f>Lk_p2!H1628</f>
        <v>191083</v>
      </c>
      <c r="I1628" s="0">
        <f>LOOKUP(Lk_p2!I1628,Hoja1!$O$3:$O$299,Hoja1!$K$3:$K$299)</f>
        <v>3</v>
      </c>
    </row>
    <row r="1629" spans="2:9">
      <c r="B1629" s="101">
        <f>Lk_p2!B1629</f>
        <v>13807</v>
      </c>
      <c r="C1629" s="0">
        <f>LOOKUP(Lk_p2!C1629,Hoja1!$O$3:$O$299,Hoja1!$K$3:$K$299)</f>
        <v>43</v>
      </c>
      <c r="H1629" s="101">
        <f>Lk_p2!H1629</f>
        <v>231311</v>
      </c>
      <c r="I1629" s="0">
        <f>LOOKUP(Lk_p2!I1629,Hoja1!$O$3:$O$299,Hoja1!$K$3:$K$299)</f>
        <v>2</v>
      </c>
    </row>
    <row r="1630" spans="2:9">
      <c r="B1630" s="101">
        <f>Lk_p2!B1630</f>
        <v>13829</v>
      </c>
      <c r="C1630" s="0">
        <f>LOOKUP(Lk_p2!C1630,Hoja1!$O$3:$O$299,Hoja1!$K$3:$K$299)</f>
        <v>43</v>
      </c>
      <c r="H1630" s="101">
        <f>Lk_p2!H1630</f>
        <v>291653</v>
      </c>
      <c r="I1630" s="0">
        <f>LOOKUP(Lk_p2!I1630,Hoja1!$O$3:$O$299,Hoja1!$K$3:$K$299)</f>
        <v>2</v>
      </c>
    </row>
    <row r="1631" spans="2:9">
      <c r="B1631" s="101">
        <f>Lk_p2!B1631</f>
        <v>13831</v>
      </c>
      <c r="C1631" s="0">
        <f>LOOKUP(Lk_p2!C1631,Hoja1!$O$3:$O$299,Hoja1!$K$3:$K$299)</f>
        <v>43</v>
      </c>
      <c r="H1631" s="101">
        <f>Lk_p2!H1631</f>
        <v>311767</v>
      </c>
      <c r="I1631" s="0">
        <f>LOOKUP(Lk_p2!I1631,Hoja1!$O$3:$O$299,Hoja1!$K$3:$K$299)</f>
        <v>1</v>
      </c>
    </row>
    <row r="1632" spans="2:9">
      <c r="B1632" s="101">
        <f>Lk_p2!B1632</f>
        <v>13841</v>
      </c>
      <c r="C1632" s="0">
        <f>LOOKUP(Lk_p2!C1632,Hoja1!$O$3:$O$299,Hoja1!$K$3:$K$299)</f>
        <v>43</v>
      </c>
      <c r="H1632" s="101">
        <f>Lk_p2!H1632</f>
        <v>372109</v>
      </c>
      <c r="I1632" s="0">
        <f>LOOKUP(Lk_p2!I1632,Hoja1!$O$3:$O$299,Hoja1!$K$3:$K$299)</f>
        <v>1</v>
      </c>
    </row>
    <row r="1633" spans="2:9">
      <c r="B1633" s="101">
        <f>Lk_p2!B1633</f>
        <v>13859</v>
      </c>
      <c r="C1633" s="0">
        <f>LOOKUP(Lk_p2!C1633,Hoja1!$O$3:$O$299,Hoja1!$K$3:$K$299)</f>
        <v>43</v>
      </c>
      <c r="H1633" s="101">
        <f>Lk_p2!H1633</f>
        <v>412337</v>
      </c>
      <c r="I1633" s="0">
        <f>LOOKUP(Lk_p2!I1633,Hoja1!$O$3:$O$299,Hoja1!$K$3:$K$299)</f>
        <v>1</v>
      </c>
    </row>
    <row r="1634" spans="2:9">
      <c r="B1634" s="101">
        <f>Lk_p2!B1634</f>
        <v>13873</v>
      </c>
      <c r="C1634" s="0">
        <f>LOOKUP(Lk_p2!C1634,Hoja1!$O$3:$O$299,Hoja1!$K$3:$K$299)</f>
        <v>43</v>
      </c>
      <c r="H1634" s="101">
        <f>Lk_p2!H1634</f>
        <v>432451</v>
      </c>
      <c r="I1634" s="0">
        <f>LOOKUP(Lk_p2!I1634,Hoja1!$O$3:$O$299,Hoja1!$K$3:$K$299)</f>
        <v>0</v>
      </c>
    </row>
    <row r="1635" spans="2:9">
      <c r="B1635" s="101">
        <f>Lk_p2!B1635</f>
        <v>13877</v>
      </c>
      <c r="C1635" s="0">
        <f>LOOKUP(Lk_p2!C1635,Hoja1!$O$3:$O$299,Hoja1!$K$3:$K$299)</f>
        <v>43</v>
      </c>
      <c r="H1635" s="101">
        <f>Lk_p2!H1635</f>
        <v>472679</v>
      </c>
      <c r="I1635" s="0">
        <f>LOOKUP(Lk_p2!I1635,Hoja1!$O$3:$O$299,Hoja1!$K$3:$K$299)</f>
        <v>0</v>
      </c>
    </row>
    <row r="1636" spans="2:9">
      <c r="B1636" s="101">
        <f>Lk_p2!B1636</f>
        <v>13879</v>
      </c>
      <c r="C1636" s="0">
        <f>LOOKUP(Lk_p2!C1636,Hoja1!$O$3:$O$299,Hoja1!$K$3:$K$299)</f>
        <v>43</v>
      </c>
      <c r="H1636" s="101">
        <f>Lk_p2!H1636</f>
        <v>533021</v>
      </c>
      <c r="I1636" s="0">
        <f>LOOKUP(Lk_p2!I1636,Hoja1!$O$3:$O$299,Hoja1!$K$3:$K$299)</f>
        <v>0</v>
      </c>
    </row>
    <row r="1637" spans="2:9">
      <c r="B1637" s="101">
        <f>Lk_p2!B1637</f>
        <v>13883</v>
      </c>
      <c r="C1637" s="0">
        <f>LOOKUP(Lk_p2!C1637,Hoja1!$O$3:$O$299,Hoja1!$K$3:$K$299)</f>
        <v>43</v>
      </c>
      <c r="H1637" s="101">
        <f>Lk_p2!H1637</f>
        <v>593363</v>
      </c>
      <c r="I1637" s="0">
        <f>LOOKUP(Lk_p2!I1637,Hoja1!$O$3:$O$299,Hoja1!$K$3:$K$299)</f>
        <v>0</v>
      </c>
    </row>
    <row r="1638" spans="2:9">
      <c r="B1638" s="101">
        <f>Lk_p2!B1638</f>
        <v>13901</v>
      </c>
      <c r="C1638" s="0">
        <f>LOOKUP(Lk_p2!C1638,Hoja1!$O$3:$O$299,Hoja1!$K$3:$K$299)</f>
        <v>43</v>
      </c>
      <c r="H1638" s="101">
        <f>Lk_p2!H1638</f>
        <v>613477</v>
      </c>
      <c r="I1638" s="0">
        <f>LOOKUP(Lk_p2!I1638,Hoja1!$O$3:$O$299,Hoja1!$K$3:$K$299)</f>
        <v>0</v>
      </c>
    </row>
    <row r="1639" spans="2:9">
      <c r="B1639" s="101">
        <f>Lk_p2!B1639</f>
        <v>13903</v>
      </c>
      <c r="C1639" s="0">
        <f>LOOKUP(Lk_p2!C1639,Hoja1!$O$3:$O$299,Hoja1!$K$3:$K$299)</f>
        <v>43</v>
      </c>
      <c r="H1639" s="101">
        <f>Lk_p2!H1639</f>
        <v>673819</v>
      </c>
      <c r="I1639" s="0">
        <f>LOOKUP(Lk_p2!I1639,Hoja1!$O$3:$O$299,Hoja1!$K$3:$K$299)</f>
        <v>0</v>
      </c>
    </row>
    <row r="1640" spans="2:9">
      <c r="B1640" s="101">
        <f>Lk_p2!B1640</f>
        <v>13907</v>
      </c>
      <c r="C1640" s="0">
        <f>LOOKUP(Lk_p2!C1640,Hoja1!$O$3:$O$299,Hoja1!$K$3:$K$299)</f>
        <v>43</v>
      </c>
      <c r="H1640" s="101">
        <f>Lk_p2!H1640</f>
        <v>714047</v>
      </c>
      <c r="I1640" s="0">
        <f>LOOKUP(Lk_p2!I1640,Hoja1!$O$3:$O$299,Hoja1!$K$3:$K$299)</f>
        <v>0</v>
      </c>
    </row>
    <row r="1641" spans="2:9">
      <c r="B1641" s="101">
        <f>Lk_p2!B1641</f>
        <v>13913</v>
      </c>
      <c r="C1641" s="0">
        <f>LOOKUP(Lk_p2!C1641,Hoja1!$O$3:$O$299,Hoja1!$K$3:$K$299)</f>
        <v>43</v>
      </c>
      <c r="H1641" s="101">
        <f>Lk_p2!H1641</f>
        <v>734161</v>
      </c>
      <c r="I1641" s="0">
        <f>LOOKUP(Lk_p2!I1641,Hoja1!$O$3:$O$299,Hoja1!$K$3:$K$299)</f>
        <v>0</v>
      </c>
    </row>
    <row r="1642" spans="2:9">
      <c r="B1642" s="101">
        <f>Lk_p2!B1642</f>
        <v>13921</v>
      </c>
      <c r="C1642" s="0">
        <f>LOOKUP(Lk_p2!C1642,Hoja1!$O$3:$O$299,Hoja1!$K$3:$K$299)</f>
        <v>43</v>
      </c>
      <c r="H1642" s="101">
        <f>Lk_p2!H1642</f>
        <v>794503</v>
      </c>
      <c r="I1642" s="0">
        <f>LOOKUP(Lk_p2!I1642,Hoja1!$O$3:$O$299,Hoja1!$K$3:$K$299)</f>
        <v>0</v>
      </c>
    </row>
    <row r="1643" spans="2:9">
      <c r="B1643" s="101">
        <f>Lk_p2!B1643</f>
        <v>13931</v>
      </c>
      <c r="C1643" s="0">
        <f>LOOKUP(Lk_p2!C1643,Hoja1!$O$3:$O$299,Hoja1!$K$3:$K$299)</f>
        <v>43</v>
      </c>
      <c r="H1643" s="101">
        <f>Lk_p2!H1643</f>
        <v>834731</v>
      </c>
      <c r="I1643" s="0">
        <f>LOOKUP(Lk_p2!I1643,Hoja1!$O$3:$O$299,Hoja1!$K$3:$K$299)</f>
        <v>0</v>
      </c>
    </row>
    <row r="1644" spans="2:9">
      <c r="B1644" s="101">
        <f>Lk_p2!B1644</f>
        <v>13933</v>
      </c>
      <c r="C1644" s="0">
        <f>LOOKUP(Lk_p2!C1644,Hoja1!$O$3:$O$299,Hoja1!$K$3:$K$299)</f>
        <v>43</v>
      </c>
      <c r="H1644" s="101">
        <f>Lk_p2!H1644</f>
        <v>208259</v>
      </c>
      <c r="I1644" s="0">
        <f>LOOKUP(Lk_p2!I1644,Hoja1!$O$3:$O$299,Hoja1!$K$3:$K$299)</f>
        <v>3</v>
      </c>
    </row>
    <row r="1645" spans="2:9">
      <c r="B1645" s="101">
        <f>Lk_p2!B1645</f>
        <v>13963</v>
      </c>
      <c r="C1645" s="0">
        <f>LOOKUP(Lk_p2!C1645,Hoja1!$O$3:$O$299,Hoja1!$K$3:$K$299)</f>
        <v>43</v>
      </c>
      <c r="H1645" s="101">
        <f>Lk_p2!H1645</f>
        <v>252103</v>
      </c>
      <c r="I1645" s="0">
        <f>LOOKUP(Lk_p2!I1645,Hoja1!$O$3:$O$299,Hoja1!$K$3:$K$299)</f>
        <v>1</v>
      </c>
    </row>
    <row r="1646" spans="2:9">
      <c r="B1646" s="101">
        <f>Lk_p2!B1646</f>
        <v>13967</v>
      </c>
      <c r="C1646" s="0">
        <f>LOOKUP(Lk_p2!C1646,Hoja1!$O$3:$O$299,Hoja1!$K$3:$K$299)</f>
        <v>43</v>
      </c>
      <c r="H1646" s="101">
        <f>Lk_p2!H1646</f>
        <v>317869</v>
      </c>
      <c r="I1646" s="0">
        <f>LOOKUP(Lk_p2!I1646,Hoja1!$O$3:$O$299,Hoja1!$K$3:$K$299)</f>
        <v>1</v>
      </c>
    </row>
    <row r="1647" spans="2:9">
      <c r="B1647" s="101">
        <f>Lk_p2!B1647</f>
        <v>13997</v>
      </c>
      <c r="C1647" s="0">
        <f>LOOKUP(Lk_p2!C1647,Hoja1!$O$3:$O$299,Hoja1!$K$3:$K$299)</f>
        <v>43</v>
      </c>
      <c r="H1647" s="101">
        <f>Lk_p2!H1647</f>
        <v>339791</v>
      </c>
      <c r="I1647" s="0">
        <f>LOOKUP(Lk_p2!I1647,Hoja1!$O$3:$O$299,Hoja1!$K$3:$K$299)</f>
        <v>1</v>
      </c>
    </row>
    <row r="1648" spans="2:9">
      <c r="B1648" s="101">
        <f>Lk_p2!B1648</f>
        <v>13999</v>
      </c>
      <c r="C1648" s="0">
        <f>LOOKUP(Lk_p2!C1648,Hoja1!$O$3:$O$299,Hoja1!$K$3:$K$299)</f>
        <v>43</v>
      </c>
      <c r="H1648" s="101">
        <f>Lk_p2!H1648</f>
        <v>405557</v>
      </c>
      <c r="I1648" s="0">
        <f>LOOKUP(Lk_p2!I1648,Hoja1!$O$3:$O$299,Hoja1!$K$3:$K$299)</f>
        <v>0</v>
      </c>
    </row>
    <row r="1649" spans="2:9">
      <c r="B1649" s="101">
        <f>Lk_p2!B1649</f>
        <v>14009</v>
      </c>
      <c r="C1649" s="0">
        <f>LOOKUP(Lk_p2!C1649,Hoja1!$O$3:$O$299,Hoja1!$K$3:$K$299)</f>
        <v>43</v>
      </c>
      <c r="H1649" s="101">
        <f>Lk_p2!H1649</f>
        <v>449401</v>
      </c>
      <c r="I1649" s="0">
        <f>LOOKUP(Lk_p2!I1649,Hoja1!$O$3:$O$299,Hoja1!$K$3:$K$299)</f>
        <v>0</v>
      </c>
    </row>
    <row r="1650" spans="2:9">
      <c r="B1650" s="101">
        <f>Lk_p2!B1650</f>
        <v>14011</v>
      </c>
      <c r="C1650" s="0">
        <f>LOOKUP(Lk_p2!C1650,Hoja1!$O$3:$O$299,Hoja1!$K$3:$K$299)</f>
        <v>43</v>
      </c>
      <c r="H1650" s="101">
        <f>Lk_p2!H1650</f>
        <v>471323</v>
      </c>
      <c r="I1650" s="0">
        <f>LOOKUP(Lk_p2!I1650,Hoja1!$O$3:$O$299,Hoja1!$K$3:$K$299)</f>
        <v>0</v>
      </c>
    </row>
    <row r="1651" spans="2:9">
      <c r="B1651" s="101">
        <f>Lk_p2!B1651</f>
        <v>14029</v>
      </c>
      <c r="C1651" s="0">
        <f>LOOKUP(Lk_p2!C1651,Hoja1!$O$3:$O$299,Hoja1!$K$3:$K$299)</f>
        <v>43</v>
      </c>
      <c r="H1651" s="101">
        <f>Lk_p2!H1651</f>
        <v>515167</v>
      </c>
      <c r="I1651" s="0">
        <f>LOOKUP(Lk_p2!I1651,Hoja1!$O$3:$O$299,Hoja1!$K$3:$K$299)</f>
        <v>0</v>
      </c>
    </row>
    <row r="1652" spans="2:9">
      <c r="B1652" s="101">
        <f>Lk_p2!B1652</f>
        <v>14033</v>
      </c>
      <c r="C1652" s="0">
        <f>LOOKUP(Lk_p2!C1652,Hoja1!$O$3:$O$299,Hoja1!$K$3:$K$299)</f>
        <v>43</v>
      </c>
      <c r="H1652" s="101">
        <f>Lk_p2!H1652</f>
        <v>580933</v>
      </c>
      <c r="I1652" s="0">
        <f>LOOKUP(Lk_p2!I1652,Hoja1!$O$3:$O$299,Hoja1!$K$3:$K$299)</f>
        <v>0</v>
      </c>
    </row>
    <row r="1653" spans="2:9">
      <c r="B1653" s="101">
        <f>Lk_p2!B1653</f>
        <v>14051</v>
      </c>
      <c r="C1653" s="0">
        <f>LOOKUP(Lk_p2!C1653,Hoja1!$O$3:$O$299,Hoja1!$K$3:$K$299)</f>
        <v>43</v>
      </c>
      <c r="H1653" s="101">
        <f>Lk_p2!H1653</f>
        <v>646699</v>
      </c>
      <c r="I1653" s="0">
        <f>LOOKUP(Lk_p2!I1653,Hoja1!$O$3:$O$299,Hoja1!$K$3:$K$299)</f>
        <v>0</v>
      </c>
    </row>
    <row r="1654" spans="2:9">
      <c r="B1654" s="101">
        <f>Lk_p2!B1654</f>
        <v>14057</v>
      </c>
      <c r="C1654" s="0">
        <f>LOOKUP(Lk_p2!C1654,Hoja1!$O$3:$O$299,Hoja1!$K$3:$K$299)</f>
        <v>43</v>
      </c>
      <c r="H1654" s="101">
        <f>Lk_p2!H1654</f>
        <v>668621</v>
      </c>
      <c r="I1654" s="0">
        <f>LOOKUP(Lk_p2!I1654,Hoja1!$O$3:$O$299,Hoja1!$K$3:$K$299)</f>
        <v>0</v>
      </c>
    </row>
    <row r="1655" spans="2:9">
      <c r="B1655" s="101">
        <f>Lk_p2!B1655</f>
        <v>14071</v>
      </c>
      <c r="C1655" s="0">
        <f>LOOKUP(Lk_p2!C1655,Hoja1!$O$3:$O$299,Hoja1!$K$3:$K$299)</f>
        <v>43</v>
      </c>
      <c r="H1655" s="101">
        <f>Lk_p2!H1655</f>
        <v>734387</v>
      </c>
      <c r="I1655" s="0">
        <f>LOOKUP(Lk_p2!I1655,Hoja1!$O$3:$O$299,Hoja1!$K$3:$K$299)</f>
        <v>0</v>
      </c>
    </row>
    <row r="1656" spans="2:9">
      <c r="B1656" s="101">
        <f>Lk_p2!B1656</f>
        <v>14081</v>
      </c>
      <c r="C1656" s="0">
        <f>LOOKUP(Lk_p2!C1656,Hoja1!$O$3:$O$299,Hoja1!$K$3:$K$299)</f>
        <v>43</v>
      </c>
      <c r="H1656" s="101">
        <f>Lk_p2!H1656</f>
        <v>778231</v>
      </c>
      <c r="I1656" s="0">
        <f>LOOKUP(Lk_p2!I1656,Hoja1!$O$3:$O$299,Hoja1!$K$3:$K$299)</f>
        <v>0</v>
      </c>
    </row>
    <row r="1657" spans="2:9">
      <c r="B1657" s="101">
        <f>Lk_p2!B1657</f>
        <v>14083</v>
      </c>
      <c r="C1657" s="0">
        <f>LOOKUP(Lk_p2!C1657,Hoja1!$O$3:$O$299,Hoja1!$K$3:$K$299)</f>
        <v>43</v>
      </c>
      <c r="H1657" s="101">
        <f>Lk_p2!H1657</f>
        <v>800153</v>
      </c>
      <c r="I1657" s="0">
        <f>LOOKUP(Lk_p2!I1657,Hoja1!$O$3:$O$299,Hoja1!$K$3:$K$299)</f>
        <v>0</v>
      </c>
    </row>
    <row r="1658" spans="2:9">
      <c r="B1658" s="101">
        <f>Lk_p2!B1658</f>
        <v>14087</v>
      </c>
      <c r="C1658" s="0">
        <f>LOOKUP(Lk_p2!C1658,Hoja1!$O$3:$O$299,Hoja1!$K$3:$K$299)</f>
        <v>43</v>
      </c>
      <c r="H1658" s="101">
        <f>Lk_p2!H1658</f>
        <v>865919</v>
      </c>
      <c r="I1658" s="0">
        <f>LOOKUP(Lk_p2!I1658,Hoja1!$O$3:$O$299,Hoja1!$K$3:$K$299)</f>
        <v>0</v>
      </c>
    </row>
    <row r="1659" spans="2:9">
      <c r="B1659" s="101">
        <f>Lk_p2!B1659</f>
        <v>14107</v>
      </c>
      <c r="C1659" s="0">
        <f>LOOKUP(Lk_p2!C1659,Hoja1!$O$3:$O$299,Hoja1!$K$3:$K$299)</f>
        <v>43</v>
      </c>
      <c r="H1659" s="101">
        <f>Lk_p2!H1659</f>
        <v>909763</v>
      </c>
      <c r="I1659" s="0">
        <f>LOOKUP(Lk_p2!I1659,Hoja1!$O$3:$O$299,Hoja1!$K$3:$K$299)</f>
        <v>0</v>
      </c>
    </row>
    <row r="1660" spans="2:9">
      <c r="B1660" s="101">
        <f>Lk_p2!B1660</f>
        <v>14143</v>
      </c>
      <c r="C1660" s="0">
        <f>LOOKUP(Lk_p2!C1660,Hoja1!$O$3:$O$299,Hoja1!$K$3:$K$299)</f>
        <v>43</v>
      </c>
      <c r="H1660" s="101">
        <f>Lk_p2!H1660</f>
        <v>975529</v>
      </c>
      <c r="I1660" s="0">
        <f>LOOKUP(Lk_p2!I1660,Hoja1!$O$3:$O$299,Hoja1!$K$3:$K$299)</f>
        <v>0</v>
      </c>
    </row>
    <row r="1661" spans="2:9">
      <c r="B1661" s="101">
        <f>Lk_p2!B1661</f>
        <v>14149</v>
      </c>
      <c r="C1661" s="0">
        <f>LOOKUP(Lk_p2!C1661,Hoja1!$O$3:$O$299,Hoja1!$K$3:$K$299)</f>
        <v>43</v>
      </c>
      <c r="H1661" s="101">
        <f>Lk_p2!H1661</f>
        <v>216847</v>
      </c>
      <c r="I1661" s="0">
        <f>LOOKUP(Lk_p2!I1661,Hoja1!$O$3:$O$299,Hoja1!$K$3:$K$299)</f>
        <v>2</v>
      </c>
    </row>
    <row r="1662" spans="2:9">
      <c r="B1662" s="101">
        <f>Lk_p2!B1662</f>
        <v>14153</v>
      </c>
      <c r="C1662" s="0">
        <f>LOOKUP(Lk_p2!C1662,Hoja1!$O$3:$O$299,Hoja1!$K$3:$K$299)</f>
        <v>43</v>
      </c>
      <c r="H1662" s="101">
        <f>Lk_p2!H1662</f>
        <v>262499</v>
      </c>
      <c r="I1662" s="0">
        <f>LOOKUP(Lk_p2!I1662,Hoja1!$O$3:$O$299,Hoja1!$K$3:$K$299)</f>
        <v>1</v>
      </c>
    </row>
    <row r="1663" spans="2:9">
      <c r="B1663" s="101">
        <f>Lk_p2!B1663</f>
        <v>14159</v>
      </c>
      <c r="C1663" s="0">
        <f>LOOKUP(Lk_p2!C1663,Hoja1!$O$3:$O$299,Hoja1!$K$3:$K$299)</f>
        <v>43</v>
      </c>
      <c r="H1663" s="101">
        <f>Lk_p2!H1663</f>
        <v>330977</v>
      </c>
      <c r="I1663" s="0">
        <f>LOOKUP(Lk_p2!I1663,Hoja1!$O$3:$O$299,Hoja1!$K$3:$K$299)</f>
        <v>1</v>
      </c>
    </row>
    <row r="1664" spans="2:9">
      <c r="B1664" s="101">
        <f>Lk_p2!B1664</f>
        <v>14173</v>
      </c>
      <c r="C1664" s="0">
        <f>LOOKUP(Lk_p2!C1664,Hoja1!$O$3:$O$299,Hoja1!$K$3:$K$299)</f>
        <v>43</v>
      </c>
      <c r="H1664" s="101">
        <f>Lk_p2!H1664</f>
        <v>353803</v>
      </c>
      <c r="I1664" s="0">
        <f>LOOKUP(Lk_p2!I1664,Hoja1!$O$3:$O$299,Hoja1!$K$3:$K$299)</f>
        <v>1</v>
      </c>
    </row>
    <row r="1665" spans="2:9">
      <c r="B1665" s="101">
        <f>Lk_p2!B1665</f>
        <v>14177</v>
      </c>
      <c r="C1665" s="0">
        <f>LOOKUP(Lk_p2!C1665,Hoja1!$O$3:$O$299,Hoja1!$K$3:$K$299)</f>
        <v>43</v>
      </c>
      <c r="H1665" s="101">
        <f>Lk_p2!H1665</f>
        <v>422281</v>
      </c>
      <c r="I1665" s="0">
        <f>LOOKUP(Lk_p2!I1665,Hoja1!$O$3:$O$299,Hoja1!$K$3:$K$299)</f>
        <v>0</v>
      </c>
    </row>
    <row r="1666" spans="2:9">
      <c r="B1666" s="101">
        <f>Lk_p2!B1666</f>
        <v>14197</v>
      </c>
      <c r="C1666" s="0">
        <f>LOOKUP(Lk_p2!C1666,Hoja1!$O$3:$O$299,Hoja1!$K$3:$K$299)</f>
        <v>43</v>
      </c>
      <c r="H1666" s="101">
        <f>Lk_p2!H1666</f>
        <v>467933</v>
      </c>
      <c r="I1666" s="0">
        <f>LOOKUP(Lk_p2!I1666,Hoja1!$O$3:$O$299,Hoja1!$K$3:$K$299)</f>
        <v>0</v>
      </c>
    </row>
    <row r="1667" spans="2:9">
      <c r="B1667" s="101">
        <f>Lk_p2!B1667</f>
        <v>14207</v>
      </c>
      <c r="C1667" s="0">
        <f>LOOKUP(Lk_p2!C1667,Hoja1!$O$3:$O$299,Hoja1!$K$3:$K$299)</f>
        <v>43</v>
      </c>
      <c r="H1667" s="101">
        <f>Lk_p2!H1667</f>
        <v>490759</v>
      </c>
      <c r="I1667" s="0">
        <f>LOOKUP(Lk_p2!I1667,Hoja1!$O$3:$O$299,Hoja1!$K$3:$K$299)</f>
        <v>0</v>
      </c>
    </row>
    <row r="1668" spans="2:9">
      <c r="B1668" s="101">
        <f>Lk_p2!B1668</f>
        <v>14221</v>
      </c>
      <c r="C1668" s="0">
        <f>LOOKUP(Lk_p2!C1668,Hoja1!$O$3:$O$299,Hoja1!$K$3:$K$299)</f>
        <v>43</v>
      </c>
      <c r="H1668" s="101">
        <f>Lk_p2!H1668</f>
        <v>536411</v>
      </c>
      <c r="I1668" s="0">
        <f>LOOKUP(Lk_p2!I1668,Hoja1!$O$3:$O$299,Hoja1!$K$3:$K$299)</f>
        <v>0</v>
      </c>
    </row>
    <row r="1669" spans="2:9">
      <c r="B1669" s="101">
        <f>Lk_p2!B1669</f>
        <v>14243</v>
      </c>
      <c r="C1669" s="0">
        <f>LOOKUP(Lk_p2!C1669,Hoja1!$O$3:$O$299,Hoja1!$K$3:$K$299)</f>
        <v>43</v>
      </c>
      <c r="H1669" s="101">
        <f>Lk_p2!H1669</f>
        <v>604889</v>
      </c>
      <c r="I1669" s="0">
        <f>LOOKUP(Lk_p2!I1669,Hoja1!$O$3:$O$299,Hoja1!$K$3:$K$299)</f>
        <v>0</v>
      </c>
    </row>
    <row r="1670" spans="2:9">
      <c r="B1670" s="101">
        <f>Lk_p2!B1670</f>
        <v>14249</v>
      </c>
      <c r="C1670" s="0">
        <f>LOOKUP(Lk_p2!C1670,Hoja1!$O$3:$O$299,Hoja1!$K$3:$K$299)</f>
        <v>43</v>
      </c>
      <c r="H1670" s="101">
        <f>Lk_p2!H1670</f>
        <v>673367</v>
      </c>
      <c r="I1670" s="0">
        <f>LOOKUP(Lk_p2!I1670,Hoja1!$O$3:$O$299,Hoja1!$K$3:$K$299)</f>
        <v>0</v>
      </c>
    </row>
    <row r="1671" spans="2:9">
      <c r="B1671" s="101">
        <f>Lk_p2!B1671</f>
        <v>14251</v>
      </c>
      <c r="C1671" s="0">
        <f>LOOKUP(Lk_p2!C1671,Hoja1!$O$3:$O$299,Hoja1!$K$3:$K$299)</f>
        <v>43</v>
      </c>
      <c r="H1671" s="101">
        <f>Lk_p2!H1671</f>
        <v>696193</v>
      </c>
      <c r="I1671" s="0">
        <f>LOOKUP(Lk_p2!I1671,Hoja1!$O$3:$O$299,Hoja1!$K$3:$K$299)</f>
        <v>0</v>
      </c>
    </row>
    <row r="1672" spans="2:9">
      <c r="B1672" s="101">
        <f>Lk_p2!B1672</f>
        <v>14281</v>
      </c>
      <c r="C1672" s="0">
        <f>LOOKUP(Lk_p2!C1672,Hoja1!$O$3:$O$299,Hoja1!$K$3:$K$299)</f>
        <v>43</v>
      </c>
      <c r="H1672" s="101">
        <f>Lk_p2!H1672</f>
        <v>764671</v>
      </c>
      <c r="I1672" s="0">
        <f>LOOKUP(Lk_p2!I1672,Hoja1!$O$3:$O$299,Hoja1!$K$3:$K$299)</f>
        <v>0</v>
      </c>
    </row>
    <row r="1673" spans="2:9">
      <c r="B1673" s="101">
        <f>Lk_p2!B1673</f>
        <v>14293</v>
      </c>
      <c r="C1673" s="0">
        <f>LOOKUP(Lk_p2!C1673,Hoja1!$O$3:$O$299,Hoja1!$K$3:$K$299)</f>
        <v>43</v>
      </c>
      <c r="H1673" s="101">
        <f>Lk_p2!H1673</f>
        <v>810323</v>
      </c>
      <c r="I1673" s="0">
        <f>LOOKUP(Lk_p2!I1673,Hoja1!$O$3:$O$299,Hoja1!$K$3:$K$299)</f>
        <v>0</v>
      </c>
    </row>
    <row r="1674" spans="2:9">
      <c r="B1674" s="101">
        <f>Lk_p2!B1674</f>
        <v>14303</v>
      </c>
      <c r="C1674" s="0">
        <f>LOOKUP(Lk_p2!C1674,Hoja1!$O$3:$O$299,Hoja1!$K$3:$K$299)</f>
        <v>43</v>
      </c>
      <c r="H1674" s="101">
        <f>Lk_p2!H1674</f>
        <v>833149</v>
      </c>
      <c r="I1674" s="0">
        <f>LOOKUP(Lk_p2!I1674,Hoja1!$O$3:$O$299,Hoja1!$K$3:$K$299)</f>
        <v>0</v>
      </c>
    </row>
    <row r="1675" spans="2:9">
      <c r="B1675" s="101">
        <f>Lk_p2!B1675</f>
        <v>14321</v>
      </c>
      <c r="C1675" s="0">
        <f>LOOKUP(Lk_p2!C1675,Hoja1!$O$3:$O$299,Hoja1!$K$3:$K$299)</f>
        <v>43</v>
      </c>
      <c r="H1675" s="101">
        <f>Lk_p2!H1675</f>
        <v>901627</v>
      </c>
      <c r="I1675" s="0">
        <f>LOOKUP(Lk_p2!I1675,Hoja1!$O$3:$O$299,Hoja1!$K$3:$K$299)</f>
        <v>0</v>
      </c>
    </row>
    <row r="1676" spans="2:9">
      <c r="B1676" s="101">
        <f>Lk_p2!B1676</f>
        <v>14323</v>
      </c>
      <c r="C1676" s="0">
        <f>LOOKUP(Lk_p2!C1676,Hoja1!$O$3:$O$299,Hoja1!$K$3:$K$299)</f>
        <v>43</v>
      </c>
      <c r="H1676" s="101">
        <f>Lk_p2!H1676</f>
        <v>947279</v>
      </c>
      <c r="I1676" s="0">
        <f>LOOKUP(Lk_p2!I1676,Hoja1!$O$3:$O$299,Hoja1!$K$3:$K$299)</f>
        <v>0</v>
      </c>
    </row>
    <row r="1677" spans="2:9">
      <c r="B1677" s="101">
        <f>Lk_p2!B1677</f>
        <v>14327</v>
      </c>
      <c r="C1677" s="0">
        <f>LOOKUP(Lk_p2!C1677,Hoja1!$O$3:$O$299,Hoja1!$K$3:$K$299)</f>
        <v>43</v>
      </c>
      <c r="H1677" s="101">
        <f>Lk_p2!H1677</f>
        <v>1015757</v>
      </c>
      <c r="I1677" s="0">
        <f>LOOKUP(Lk_p2!I1677,Hoja1!$O$3:$O$299,Hoja1!$K$3:$K$299)</f>
        <v>0</v>
      </c>
    </row>
    <row r="1678" spans="2:9">
      <c r="B1678" s="101">
        <f>Lk_p2!B1678</f>
        <v>14341</v>
      </c>
      <c r="C1678" s="0">
        <f>LOOKUP(Lk_p2!C1678,Hoja1!$O$3:$O$299,Hoja1!$K$3:$K$299)</f>
        <v>43</v>
      </c>
      <c r="H1678" s="101">
        <f>Lk_p2!H1678</f>
        <v>1107061</v>
      </c>
      <c r="I1678" s="0">
        <f>LOOKUP(Lk_p2!I1678,Hoja1!$O$3:$O$299,Hoja1!$K$3:$K$299)</f>
        <v>0</v>
      </c>
    </row>
    <row r="1679" spans="2:9">
      <c r="B1679" s="101">
        <f>Lk_p2!B1679</f>
        <v>14347</v>
      </c>
      <c r="C1679" s="0">
        <f>LOOKUP(Lk_p2!C1679,Hoja1!$O$3:$O$299,Hoja1!$K$3:$K$299)</f>
        <v>43</v>
      </c>
      <c r="H1679" s="101">
        <f>Lk_p2!H1679</f>
        <v>221141</v>
      </c>
      <c r="I1679" s="0">
        <f>LOOKUP(Lk_p2!I1679,Hoja1!$O$3:$O$299,Hoja1!$K$3:$K$299)</f>
        <v>2</v>
      </c>
    </row>
    <row r="1680" spans="2:9">
      <c r="B1680" s="101">
        <f>Lk_p2!B1680</f>
        <v>14369</v>
      </c>
      <c r="C1680" s="0">
        <f>LOOKUP(Lk_p2!C1680,Hoja1!$O$3:$O$299,Hoja1!$K$3:$K$299)</f>
        <v>43</v>
      </c>
      <c r="H1680" s="101">
        <f>Lk_p2!H1680</f>
        <v>267697</v>
      </c>
      <c r="I1680" s="0">
        <f>LOOKUP(Lk_p2!I1680,Hoja1!$O$3:$O$299,Hoja1!$K$3:$K$299)</f>
        <v>1</v>
      </c>
    </row>
    <row r="1681" spans="2:9">
      <c r="B1681" s="101">
        <f>Lk_p2!B1681</f>
        <v>14387</v>
      </c>
      <c r="C1681" s="0">
        <f>LOOKUP(Lk_p2!C1681,Hoja1!$O$3:$O$299,Hoja1!$K$3:$K$299)</f>
        <v>43</v>
      </c>
      <c r="H1681" s="101">
        <f>Lk_p2!H1681</f>
        <v>337531</v>
      </c>
      <c r="I1681" s="0">
        <f>LOOKUP(Lk_p2!I1681,Hoja1!$O$3:$O$299,Hoja1!$K$3:$K$299)</f>
        <v>1</v>
      </c>
    </row>
    <row r="1682" spans="2:9">
      <c r="B1682" s="101">
        <f>Lk_p2!B1682</f>
        <v>14389</v>
      </c>
      <c r="C1682" s="0">
        <f>LOOKUP(Lk_p2!C1682,Hoja1!$O$3:$O$299,Hoja1!$K$3:$K$299)</f>
        <v>43</v>
      </c>
      <c r="H1682" s="101">
        <f>Lk_p2!H1682</f>
        <v>360809</v>
      </c>
      <c r="I1682" s="0">
        <f>LOOKUP(Lk_p2!I1682,Hoja1!$O$3:$O$299,Hoja1!$K$3:$K$299)</f>
        <v>1</v>
      </c>
    </row>
    <row r="1683" spans="2:9">
      <c r="B1683" s="101">
        <f>Lk_p2!B1683</f>
        <v>14401</v>
      </c>
      <c r="C1683" s="0">
        <f>LOOKUP(Lk_p2!C1683,Hoja1!$O$3:$O$299,Hoja1!$K$3:$K$299)</f>
        <v>43</v>
      </c>
      <c r="H1683" s="101">
        <f>Lk_p2!H1683</f>
        <v>430643</v>
      </c>
      <c r="I1683" s="0">
        <f>LOOKUP(Lk_p2!I1683,Hoja1!$O$3:$O$299,Hoja1!$K$3:$K$299)</f>
        <v>0</v>
      </c>
    </row>
    <row r="1684" spans="2:9">
      <c r="B1684" s="101">
        <f>Lk_p2!B1684</f>
        <v>14407</v>
      </c>
      <c r="C1684" s="0">
        <f>LOOKUP(Lk_p2!C1684,Hoja1!$O$3:$O$299,Hoja1!$K$3:$K$299)</f>
        <v>43</v>
      </c>
      <c r="H1684" s="101">
        <f>Lk_p2!H1684</f>
        <v>477199</v>
      </c>
      <c r="I1684" s="0">
        <f>LOOKUP(Lk_p2!I1684,Hoja1!$O$3:$O$299,Hoja1!$K$3:$K$299)</f>
        <v>0</v>
      </c>
    </row>
    <row r="1685" spans="2:9">
      <c r="B1685" s="101">
        <f>Lk_p2!B1685</f>
        <v>14411</v>
      </c>
      <c r="C1685" s="0">
        <f>LOOKUP(Lk_p2!C1685,Hoja1!$O$3:$O$299,Hoja1!$K$3:$K$299)</f>
        <v>43</v>
      </c>
      <c r="H1685" s="101">
        <f>Lk_p2!H1685</f>
        <v>500477</v>
      </c>
      <c r="I1685" s="0">
        <f>LOOKUP(Lk_p2!I1685,Hoja1!$O$3:$O$299,Hoja1!$K$3:$K$299)</f>
        <v>0</v>
      </c>
    </row>
    <row r="1686" spans="2:9">
      <c r="B1686" s="101">
        <f>Lk_p2!B1686</f>
        <v>14419</v>
      </c>
      <c r="C1686" s="0">
        <f>LOOKUP(Lk_p2!C1686,Hoja1!$O$3:$O$299,Hoja1!$K$3:$K$299)</f>
        <v>43</v>
      </c>
      <c r="H1686" s="101">
        <f>Lk_p2!H1686</f>
        <v>547033</v>
      </c>
      <c r="I1686" s="0">
        <f>LOOKUP(Lk_p2!I1686,Hoja1!$O$3:$O$299,Hoja1!$K$3:$K$299)</f>
        <v>0</v>
      </c>
    </row>
    <row r="1687" spans="2:9">
      <c r="B1687" s="101">
        <f>Lk_p2!B1687</f>
        <v>14423</v>
      </c>
      <c r="C1687" s="0">
        <f>LOOKUP(Lk_p2!C1687,Hoja1!$O$3:$O$299,Hoja1!$K$3:$K$299)</f>
        <v>43</v>
      </c>
      <c r="H1687" s="101">
        <f>Lk_p2!H1687</f>
        <v>616867</v>
      </c>
      <c r="I1687" s="0">
        <f>LOOKUP(Lk_p2!I1687,Hoja1!$O$3:$O$299,Hoja1!$K$3:$K$299)</f>
        <v>0</v>
      </c>
    </row>
    <row r="1688" spans="2:9">
      <c r="B1688" s="101">
        <f>Lk_p2!B1688</f>
        <v>14431</v>
      </c>
      <c r="C1688" s="0">
        <f>LOOKUP(Lk_p2!C1688,Hoja1!$O$3:$O$299,Hoja1!$K$3:$K$299)</f>
        <v>43</v>
      </c>
      <c r="H1688" s="101">
        <f>Lk_p2!H1688</f>
        <v>686701</v>
      </c>
      <c r="I1688" s="0">
        <f>LOOKUP(Lk_p2!I1688,Hoja1!$O$3:$O$299,Hoja1!$K$3:$K$299)</f>
        <v>0</v>
      </c>
    </row>
    <row r="1689" spans="2:9">
      <c r="B1689" s="101">
        <f>Lk_p2!B1689</f>
        <v>14437</v>
      </c>
      <c r="C1689" s="0">
        <f>LOOKUP(Lk_p2!C1689,Hoja1!$O$3:$O$299,Hoja1!$K$3:$K$299)</f>
        <v>43</v>
      </c>
      <c r="H1689" s="101">
        <f>Lk_p2!H1689</f>
        <v>709979</v>
      </c>
      <c r="I1689" s="0">
        <f>LOOKUP(Lk_p2!I1689,Hoja1!$O$3:$O$299,Hoja1!$K$3:$K$299)</f>
        <v>0</v>
      </c>
    </row>
    <row r="1690" spans="2:9">
      <c r="B1690" s="101">
        <f>Lk_p2!B1690</f>
        <v>14447</v>
      </c>
      <c r="C1690" s="0">
        <f>LOOKUP(Lk_p2!C1690,Hoja1!$O$3:$O$299,Hoja1!$K$3:$K$299)</f>
        <v>43</v>
      </c>
      <c r="H1690" s="101">
        <f>Lk_p2!H1690</f>
        <v>779813</v>
      </c>
      <c r="I1690" s="0">
        <f>LOOKUP(Lk_p2!I1690,Hoja1!$O$3:$O$299,Hoja1!$K$3:$K$299)</f>
        <v>0</v>
      </c>
    </row>
    <row r="1691" spans="2:9">
      <c r="B1691" s="101">
        <f>Lk_p2!B1691</f>
        <v>14449</v>
      </c>
      <c r="C1691" s="0">
        <f>LOOKUP(Lk_p2!C1691,Hoja1!$O$3:$O$299,Hoja1!$K$3:$K$299)</f>
        <v>43</v>
      </c>
      <c r="H1691" s="101">
        <f>Lk_p2!H1691</f>
        <v>826369</v>
      </c>
      <c r="I1691" s="0">
        <f>LOOKUP(Lk_p2!I1691,Hoja1!$O$3:$O$299,Hoja1!$K$3:$K$299)</f>
        <v>0</v>
      </c>
    </row>
    <row r="1692" spans="2:9">
      <c r="B1692" s="101">
        <f>Lk_p2!B1692</f>
        <v>14461</v>
      </c>
      <c r="C1692" s="0">
        <f>LOOKUP(Lk_p2!C1692,Hoja1!$O$3:$O$299,Hoja1!$K$3:$K$299)</f>
        <v>43</v>
      </c>
      <c r="H1692" s="101">
        <f>Lk_p2!H1692</f>
        <v>849647</v>
      </c>
      <c r="I1692" s="0">
        <f>LOOKUP(Lk_p2!I1692,Hoja1!$O$3:$O$299,Hoja1!$K$3:$K$299)</f>
        <v>0</v>
      </c>
    </row>
    <row r="1693" spans="2:9">
      <c r="B1693" s="101">
        <f>Lk_p2!B1693</f>
        <v>14479</v>
      </c>
      <c r="C1693" s="0">
        <f>LOOKUP(Lk_p2!C1693,Hoja1!$O$3:$O$299,Hoja1!$K$3:$K$299)</f>
        <v>43</v>
      </c>
      <c r="H1693" s="101">
        <f>Lk_p2!H1693</f>
        <v>919481</v>
      </c>
      <c r="I1693" s="0">
        <f>LOOKUP(Lk_p2!I1693,Hoja1!$O$3:$O$299,Hoja1!$K$3:$K$299)</f>
        <v>0</v>
      </c>
    </row>
    <row r="1694" spans="2:9">
      <c r="B1694" s="101">
        <f>Lk_p2!B1694</f>
        <v>14489</v>
      </c>
      <c r="C1694" s="0">
        <f>LOOKUP(Lk_p2!C1694,Hoja1!$O$3:$O$299,Hoja1!$K$3:$K$299)</f>
        <v>43</v>
      </c>
      <c r="H1694" s="101">
        <f>Lk_p2!H1694</f>
        <v>966037</v>
      </c>
      <c r="I1694" s="0">
        <f>LOOKUP(Lk_p2!I1694,Hoja1!$O$3:$O$299,Hoja1!$K$3:$K$299)</f>
        <v>0</v>
      </c>
    </row>
    <row r="1695" spans="2:9">
      <c r="B1695" s="101">
        <f>Lk_p2!B1695</f>
        <v>14503</v>
      </c>
      <c r="C1695" s="0">
        <f>LOOKUP(Lk_p2!C1695,Hoja1!$O$3:$O$299,Hoja1!$K$3:$K$299)</f>
        <v>43</v>
      </c>
      <c r="H1695" s="101">
        <f>Lk_p2!H1695</f>
        <v>1035871</v>
      </c>
      <c r="I1695" s="0">
        <f>LOOKUP(Lk_p2!I1695,Hoja1!$O$3:$O$299,Hoja1!$K$3:$K$299)</f>
        <v>0</v>
      </c>
    </row>
    <row r="1696" spans="2:9">
      <c r="B1696" s="101">
        <f>Lk_p2!B1696</f>
        <v>14519</v>
      </c>
      <c r="C1696" s="0">
        <f>LOOKUP(Lk_p2!C1696,Hoja1!$O$3:$O$299,Hoja1!$K$3:$K$299)</f>
        <v>43</v>
      </c>
      <c r="H1696" s="101">
        <f>Lk_p2!H1696</f>
        <v>1128983</v>
      </c>
      <c r="I1696" s="0">
        <f>LOOKUP(Lk_p2!I1696,Hoja1!$O$3:$O$299,Hoja1!$K$3:$K$299)</f>
        <v>0</v>
      </c>
    </row>
    <row r="1697" spans="2:9">
      <c r="B1697" s="101">
        <f>Lk_p2!B1697</f>
        <v>14533</v>
      </c>
      <c r="C1697" s="0">
        <f>LOOKUP(Lk_p2!C1697,Hoja1!$O$3:$O$299,Hoja1!$K$3:$K$299)</f>
        <v>43</v>
      </c>
      <c r="H1697" s="101">
        <f>Lk_p2!H1697</f>
        <v>1175539</v>
      </c>
      <c r="I1697" s="0">
        <f>LOOKUP(Lk_p2!I1697,Hoja1!$O$3:$O$299,Hoja1!$K$3:$K$299)</f>
        <v>0</v>
      </c>
    </row>
    <row r="1698" spans="2:9">
      <c r="B1698" s="101">
        <f>Lk_p2!B1698</f>
        <v>14537</v>
      </c>
      <c r="C1698" s="0">
        <f>LOOKUP(Lk_p2!C1698,Hoja1!$O$3:$O$299,Hoja1!$K$3:$K$299)</f>
        <v>43</v>
      </c>
      <c r="H1698" s="101">
        <f>Lk_p2!H1698</f>
        <v>229729</v>
      </c>
      <c r="I1698" s="0">
        <f>LOOKUP(Lk_p2!I1698,Hoja1!$O$3:$O$299,Hoja1!$K$3:$K$299)</f>
        <v>2</v>
      </c>
    </row>
    <row r="1699" spans="2:9">
      <c r="B1699" s="101">
        <f>Lk_p2!B1699</f>
        <v>14543</v>
      </c>
      <c r="C1699" s="0">
        <f>LOOKUP(Lk_p2!C1699,Hoja1!$O$3:$O$299,Hoja1!$K$3:$K$299)</f>
        <v>43</v>
      </c>
      <c r="H1699" s="101">
        <f>Lk_p2!H1699</f>
        <v>278093</v>
      </c>
      <c r="I1699" s="0">
        <f>LOOKUP(Lk_p2!I1699,Hoja1!$O$3:$O$299,Hoja1!$K$3:$K$299)</f>
        <v>1</v>
      </c>
    </row>
    <row r="1700" spans="2:9">
      <c r="B1700" s="101">
        <f>Lk_p2!B1700</f>
        <v>14549</v>
      </c>
      <c r="C1700" s="0">
        <f>LOOKUP(Lk_p2!C1700,Hoja1!$O$3:$O$299,Hoja1!$K$3:$K$299)</f>
        <v>43</v>
      </c>
      <c r="H1700" s="101">
        <f>Lk_p2!H1700</f>
        <v>350639</v>
      </c>
      <c r="I1700" s="0">
        <f>LOOKUP(Lk_p2!I1700,Hoja1!$O$3:$O$299,Hoja1!$K$3:$K$299)</f>
        <v>1</v>
      </c>
    </row>
    <row r="1701" spans="2:9">
      <c r="B1701" s="101">
        <f>Lk_p2!B1701</f>
        <v>14551</v>
      </c>
      <c r="C1701" s="0">
        <f>LOOKUP(Lk_p2!C1701,Hoja1!$O$3:$O$299,Hoja1!$K$3:$K$299)</f>
        <v>43</v>
      </c>
      <c r="H1701" s="101">
        <f>Lk_p2!H1701</f>
        <v>374821</v>
      </c>
      <c r="I1701" s="0">
        <f>LOOKUP(Lk_p2!I1701,Hoja1!$O$3:$O$299,Hoja1!$K$3:$K$299)</f>
        <v>0</v>
      </c>
    </row>
    <row r="1702" spans="2:9">
      <c r="B1702" s="101">
        <f>Lk_p2!B1702</f>
        <v>14557</v>
      </c>
      <c r="C1702" s="0">
        <f>LOOKUP(Lk_p2!C1702,Hoja1!$O$3:$O$299,Hoja1!$K$3:$K$299)</f>
        <v>43</v>
      </c>
      <c r="H1702" s="101">
        <f>Lk_p2!H1702</f>
        <v>447367</v>
      </c>
      <c r="I1702" s="0">
        <f>LOOKUP(Lk_p2!I1702,Hoja1!$O$3:$O$299,Hoja1!$K$3:$K$299)</f>
        <v>0</v>
      </c>
    </row>
    <row r="1703" spans="2:9">
      <c r="B1703" s="101">
        <f>Lk_p2!B1703</f>
        <v>14561</v>
      </c>
      <c r="C1703" s="0">
        <f>LOOKUP(Lk_p2!C1703,Hoja1!$O$3:$O$299,Hoja1!$K$3:$K$299)</f>
        <v>43</v>
      </c>
      <c r="H1703" s="101">
        <f>Lk_p2!H1703</f>
        <v>495731</v>
      </c>
      <c r="I1703" s="0">
        <f>LOOKUP(Lk_p2!I1703,Hoja1!$O$3:$O$299,Hoja1!$K$3:$K$299)</f>
        <v>0</v>
      </c>
    </row>
    <row r="1704" spans="2:9">
      <c r="B1704" s="101">
        <f>Lk_p2!B1704</f>
        <v>14563</v>
      </c>
      <c r="C1704" s="0">
        <f>LOOKUP(Lk_p2!C1704,Hoja1!$O$3:$O$299,Hoja1!$K$3:$K$299)</f>
        <v>43</v>
      </c>
      <c r="H1704" s="101">
        <f>Lk_p2!H1704</f>
        <v>519913</v>
      </c>
      <c r="I1704" s="0">
        <f>LOOKUP(Lk_p2!I1704,Hoja1!$O$3:$O$299,Hoja1!$K$3:$K$299)</f>
        <v>0</v>
      </c>
    </row>
    <row r="1705" spans="2:9">
      <c r="B1705" s="101">
        <f>Lk_p2!B1705</f>
        <v>14591</v>
      </c>
      <c r="C1705" s="0">
        <f>LOOKUP(Lk_p2!C1705,Hoja1!$O$3:$O$299,Hoja1!$K$3:$K$299)</f>
        <v>43</v>
      </c>
      <c r="H1705" s="101">
        <f>Lk_p2!H1705</f>
        <v>568277</v>
      </c>
      <c r="I1705" s="0">
        <f>LOOKUP(Lk_p2!I1705,Hoja1!$O$3:$O$299,Hoja1!$K$3:$K$299)</f>
        <v>0</v>
      </c>
    </row>
    <row r="1706" spans="2:9">
      <c r="B1706" s="101">
        <f>Lk_p2!B1706</f>
        <v>14593</v>
      </c>
      <c r="C1706" s="0">
        <f>LOOKUP(Lk_p2!C1706,Hoja1!$O$3:$O$299,Hoja1!$K$3:$K$299)</f>
        <v>43</v>
      </c>
      <c r="H1706" s="101">
        <f>Lk_p2!H1706</f>
        <v>640823</v>
      </c>
      <c r="I1706" s="0">
        <f>LOOKUP(Lk_p2!I1706,Hoja1!$O$3:$O$299,Hoja1!$K$3:$K$299)</f>
        <v>0</v>
      </c>
    </row>
    <row r="1707" spans="2:9">
      <c r="B1707" s="101">
        <f>Lk_p2!B1707</f>
        <v>14621</v>
      </c>
      <c r="C1707" s="0">
        <f>LOOKUP(Lk_p2!C1707,Hoja1!$O$3:$O$299,Hoja1!$K$3:$K$299)</f>
        <v>43</v>
      </c>
      <c r="H1707" s="101">
        <f>Lk_p2!H1707</f>
        <v>713369</v>
      </c>
      <c r="I1707" s="0">
        <f>LOOKUP(Lk_p2!I1707,Hoja1!$O$3:$O$299,Hoja1!$K$3:$K$299)</f>
        <v>0</v>
      </c>
    </row>
    <row r="1708" spans="2:9">
      <c r="B1708" s="101">
        <f>Lk_p2!B1708</f>
        <v>14627</v>
      </c>
      <c r="C1708" s="0">
        <f>LOOKUP(Lk_p2!C1708,Hoja1!$O$3:$O$299,Hoja1!$K$3:$K$299)</f>
        <v>43</v>
      </c>
      <c r="H1708" s="101">
        <f>Lk_p2!H1708</f>
        <v>737551</v>
      </c>
      <c r="I1708" s="0">
        <f>LOOKUP(Lk_p2!I1708,Hoja1!$O$3:$O$299,Hoja1!$K$3:$K$299)</f>
        <v>0</v>
      </c>
    </row>
    <row r="1709" spans="2:9">
      <c r="B1709" s="101">
        <f>Lk_p2!B1709</f>
        <v>14629</v>
      </c>
      <c r="C1709" s="0">
        <f>LOOKUP(Lk_p2!C1709,Hoja1!$O$3:$O$299,Hoja1!$K$3:$K$299)</f>
        <v>43</v>
      </c>
      <c r="H1709" s="101">
        <f>Lk_p2!H1709</f>
        <v>810097</v>
      </c>
      <c r="I1709" s="0">
        <f>LOOKUP(Lk_p2!I1709,Hoja1!$O$3:$O$299,Hoja1!$K$3:$K$299)</f>
        <v>0</v>
      </c>
    </row>
    <row r="1710" spans="2:9">
      <c r="B1710" s="101">
        <f>Lk_p2!B1710</f>
        <v>14633</v>
      </c>
      <c r="C1710" s="0">
        <f>LOOKUP(Lk_p2!C1710,Hoja1!$O$3:$O$299,Hoja1!$K$3:$K$299)</f>
        <v>43</v>
      </c>
      <c r="H1710" s="101">
        <f>Lk_p2!H1710</f>
        <v>858461</v>
      </c>
      <c r="I1710" s="0">
        <f>LOOKUP(Lk_p2!I1710,Hoja1!$O$3:$O$299,Hoja1!$K$3:$K$299)</f>
        <v>0</v>
      </c>
    </row>
    <row r="1711" spans="2:9">
      <c r="B1711" s="101">
        <f>Lk_p2!B1711</f>
        <v>14639</v>
      </c>
      <c r="C1711" s="0">
        <f>LOOKUP(Lk_p2!C1711,Hoja1!$O$3:$O$299,Hoja1!$K$3:$K$299)</f>
        <v>43</v>
      </c>
      <c r="H1711" s="101">
        <f>Lk_p2!H1711</f>
        <v>882643</v>
      </c>
      <c r="I1711" s="0">
        <f>LOOKUP(Lk_p2!I1711,Hoja1!$O$3:$O$299,Hoja1!$K$3:$K$299)</f>
        <v>0</v>
      </c>
    </row>
    <row r="1712" spans="2:9">
      <c r="B1712" s="101">
        <f>Lk_p2!B1712</f>
        <v>14653</v>
      </c>
      <c r="C1712" s="0">
        <f>LOOKUP(Lk_p2!C1712,Hoja1!$O$3:$O$299,Hoja1!$K$3:$K$299)</f>
        <v>43</v>
      </c>
      <c r="H1712" s="101">
        <f>Lk_p2!H1712</f>
        <v>955189</v>
      </c>
      <c r="I1712" s="0">
        <f>LOOKUP(Lk_p2!I1712,Hoja1!$O$3:$O$299,Hoja1!$K$3:$K$299)</f>
        <v>0</v>
      </c>
    </row>
    <row r="1713" spans="2:9">
      <c r="B1713" s="101">
        <f>Lk_p2!B1713</f>
        <v>14657</v>
      </c>
      <c r="C1713" s="0">
        <f>LOOKUP(Lk_p2!C1713,Hoja1!$O$3:$O$299,Hoja1!$K$3:$K$299)</f>
        <v>43</v>
      </c>
      <c r="H1713" s="101">
        <f>Lk_p2!H1713</f>
        <v>1003553</v>
      </c>
      <c r="I1713" s="0">
        <f>LOOKUP(Lk_p2!I1713,Hoja1!$O$3:$O$299,Hoja1!$K$3:$K$299)</f>
        <v>0</v>
      </c>
    </row>
    <row r="1714" spans="2:9">
      <c r="B1714" s="101">
        <f>Lk_p2!B1714</f>
        <v>14669</v>
      </c>
      <c r="C1714" s="0">
        <f>LOOKUP(Lk_p2!C1714,Hoja1!$O$3:$O$299,Hoja1!$K$3:$K$299)</f>
        <v>43</v>
      </c>
      <c r="H1714" s="101">
        <f>Lk_p2!H1714</f>
        <v>1076099</v>
      </c>
      <c r="I1714" s="0">
        <f>LOOKUP(Lk_p2!I1714,Hoja1!$O$3:$O$299,Hoja1!$K$3:$K$299)</f>
        <v>0</v>
      </c>
    </row>
    <row r="1715" spans="2:9">
      <c r="B1715" s="101">
        <f>Lk_p2!B1715</f>
        <v>14683</v>
      </c>
      <c r="C1715" s="0">
        <f>LOOKUP(Lk_p2!C1715,Hoja1!$O$3:$O$299,Hoja1!$K$3:$K$299)</f>
        <v>43</v>
      </c>
      <c r="H1715" s="101">
        <f>Lk_p2!H1715</f>
        <v>1172827</v>
      </c>
      <c r="I1715" s="0">
        <f>LOOKUP(Lk_p2!I1715,Hoja1!$O$3:$O$299,Hoja1!$K$3:$K$299)</f>
        <v>0</v>
      </c>
    </row>
    <row r="1716" spans="2:9">
      <c r="B1716" s="101">
        <f>Lk_p2!B1716</f>
        <v>14699</v>
      </c>
      <c r="C1716" s="0">
        <f>LOOKUP(Lk_p2!C1716,Hoja1!$O$3:$O$299,Hoja1!$K$3:$K$299)</f>
        <v>43</v>
      </c>
      <c r="H1716" s="101">
        <f>Lk_p2!H1716</f>
        <v>1221191</v>
      </c>
      <c r="I1716" s="0">
        <f>LOOKUP(Lk_p2!I1716,Hoja1!$O$3:$O$299,Hoja1!$K$3:$K$299)</f>
        <v>0</v>
      </c>
    </row>
    <row r="1717" spans="2:9">
      <c r="B1717" s="101">
        <f>Lk_p2!B1717</f>
        <v>14713</v>
      </c>
      <c r="C1717" s="0">
        <f>LOOKUP(Lk_p2!C1717,Hoja1!$O$3:$O$299,Hoja1!$K$3:$K$299)</f>
        <v>43</v>
      </c>
      <c r="H1717" s="101">
        <f>Lk_p2!H1717</f>
        <v>1245373</v>
      </c>
      <c r="I1717" s="0">
        <f>LOOKUP(Lk_p2!I1717,Hoja1!$O$3:$O$299,Hoja1!$K$3:$K$299)</f>
        <v>0</v>
      </c>
    </row>
    <row r="1718" spans="2:9">
      <c r="B1718" s="101">
        <f>Lk_p2!B1718</f>
        <v>14717</v>
      </c>
      <c r="C1718" s="0">
        <f>LOOKUP(Lk_p2!C1718,Hoja1!$O$3:$O$299,Hoja1!$K$3:$K$299)</f>
        <v>43</v>
      </c>
      <c r="H1718" s="101">
        <f>Lk_p2!H1718</f>
        <v>234023</v>
      </c>
      <c r="I1718" s="0">
        <f>LOOKUP(Lk_p2!I1718,Hoja1!$O$3:$O$299,Hoja1!$K$3:$K$299)</f>
        <v>2</v>
      </c>
    </row>
    <row r="1719" spans="2:9">
      <c r="B1719" s="101">
        <f>Lk_p2!B1719</f>
        <v>14723</v>
      </c>
      <c r="C1719" s="0">
        <f>LOOKUP(Lk_p2!C1719,Hoja1!$O$3:$O$299,Hoja1!$K$3:$K$299)</f>
        <v>43</v>
      </c>
      <c r="H1719" s="101">
        <f>Lk_p2!H1719</f>
        <v>283291</v>
      </c>
      <c r="I1719" s="0">
        <f>LOOKUP(Lk_p2!I1719,Hoja1!$O$3:$O$299,Hoja1!$K$3:$K$299)</f>
        <v>1</v>
      </c>
    </row>
    <row r="1720" spans="2:9">
      <c r="B1720" s="101">
        <f>Lk_p2!B1720</f>
        <v>14731</v>
      </c>
      <c r="C1720" s="0">
        <f>LOOKUP(Lk_p2!C1720,Hoja1!$O$3:$O$299,Hoja1!$K$3:$K$299)</f>
        <v>43</v>
      </c>
      <c r="H1720" s="101">
        <f>Lk_p2!H1720</f>
        <v>357193</v>
      </c>
      <c r="I1720" s="0">
        <f>LOOKUP(Lk_p2!I1720,Hoja1!$O$3:$O$299,Hoja1!$K$3:$K$299)</f>
        <v>1</v>
      </c>
    </row>
    <row r="1721" spans="2:9">
      <c r="B1721" s="101">
        <f>Lk_p2!B1721</f>
        <v>14737</v>
      </c>
      <c r="C1721" s="0">
        <f>LOOKUP(Lk_p2!C1721,Hoja1!$O$3:$O$299,Hoja1!$K$3:$K$299)</f>
        <v>43</v>
      </c>
      <c r="H1721" s="101">
        <f>Lk_p2!H1721</f>
        <v>381827</v>
      </c>
      <c r="I1721" s="0">
        <f>LOOKUP(Lk_p2!I1721,Hoja1!$O$3:$O$299,Hoja1!$K$3:$K$299)</f>
        <v>0</v>
      </c>
    </row>
    <row r="1722" spans="2:9">
      <c r="B1722" s="101">
        <f>Lk_p2!B1722</f>
        <v>14741</v>
      </c>
      <c r="C1722" s="0">
        <f>LOOKUP(Lk_p2!C1722,Hoja1!$O$3:$O$299,Hoja1!$K$3:$K$299)</f>
        <v>43</v>
      </c>
      <c r="H1722" s="101">
        <f>Lk_p2!H1722</f>
        <v>455729</v>
      </c>
      <c r="I1722" s="0">
        <f>LOOKUP(Lk_p2!I1722,Hoja1!$O$3:$O$299,Hoja1!$K$3:$K$299)</f>
        <v>0</v>
      </c>
    </row>
    <row r="1723" spans="2:9">
      <c r="B1723" s="101">
        <f>Lk_p2!B1723</f>
        <v>14747</v>
      </c>
      <c r="C1723" s="0">
        <f>LOOKUP(Lk_p2!C1723,Hoja1!$O$3:$O$299,Hoja1!$K$3:$K$299)</f>
        <v>43</v>
      </c>
      <c r="H1723" s="101">
        <f>Lk_p2!H1723</f>
        <v>504997</v>
      </c>
      <c r="I1723" s="0">
        <f>LOOKUP(Lk_p2!I1723,Hoja1!$O$3:$O$299,Hoja1!$K$3:$K$299)</f>
        <v>0</v>
      </c>
    </row>
    <row r="1724" spans="2:9">
      <c r="B1724" s="101">
        <f>Lk_p2!B1724</f>
        <v>14753</v>
      </c>
      <c r="C1724" s="0">
        <f>LOOKUP(Lk_p2!C1724,Hoja1!$O$3:$O$299,Hoja1!$K$3:$K$299)</f>
        <v>43</v>
      </c>
      <c r="H1724" s="101">
        <f>Lk_p2!H1724</f>
        <v>529631</v>
      </c>
      <c r="I1724" s="0">
        <f>LOOKUP(Lk_p2!I1724,Hoja1!$O$3:$O$299,Hoja1!$K$3:$K$299)</f>
        <v>0</v>
      </c>
    </row>
    <row r="1725" spans="2:9">
      <c r="B1725" s="101">
        <f>Lk_p2!B1725</f>
        <v>14759</v>
      </c>
      <c r="C1725" s="0">
        <f>LOOKUP(Lk_p2!C1725,Hoja1!$O$3:$O$299,Hoja1!$K$3:$K$299)</f>
        <v>43</v>
      </c>
      <c r="H1725" s="101">
        <f>Lk_p2!H1725</f>
        <v>578899</v>
      </c>
      <c r="I1725" s="0">
        <f>LOOKUP(Lk_p2!I1725,Hoja1!$O$3:$O$299,Hoja1!$K$3:$K$299)</f>
        <v>0</v>
      </c>
    </row>
    <row r="1726" spans="2:9">
      <c r="B1726" s="101">
        <f>Lk_p2!B1726</f>
        <v>14767</v>
      </c>
      <c r="C1726" s="0">
        <f>LOOKUP(Lk_p2!C1726,Hoja1!$O$3:$O$299,Hoja1!$K$3:$K$299)</f>
        <v>43</v>
      </c>
      <c r="H1726" s="101">
        <f>Lk_p2!H1726</f>
        <v>652801</v>
      </c>
      <c r="I1726" s="0">
        <f>LOOKUP(Lk_p2!I1726,Hoja1!$O$3:$O$299,Hoja1!$K$3:$K$299)</f>
        <v>0</v>
      </c>
    </row>
    <row r="1727" spans="2:9">
      <c r="B1727" s="101">
        <f>Lk_p2!B1727</f>
        <v>14771</v>
      </c>
      <c r="C1727" s="0">
        <f>LOOKUP(Lk_p2!C1727,Hoja1!$O$3:$O$299,Hoja1!$K$3:$K$299)</f>
        <v>43</v>
      </c>
      <c r="H1727" s="101">
        <f>Lk_p2!H1727</f>
        <v>726703</v>
      </c>
      <c r="I1727" s="0">
        <f>LOOKUP(Lk_p2!I1727,Hoja1!$O$3:$O$299,Hoja1!$K$3:$K$299)</f>
        <v>0</v>
      </c>
    </row>
    <row r="1728" spans="2:9">
      <c r="B1728" s="101">
        <f>Lk_p2!B1728</f>
        <v>14779</v>
      </c>
      <c r="C1728" s="0">
        <f>LOOKUP(Lk_p2!C1728,Hoja1!$O$3:$O$299,Hoja1!$K$3:$K$299)</f>
        <v>43</v>
      </c>
      <c r="H1728" s="101">
        <f>Lk_p2!H1728</f>
        <v>751337</v>
      </c>
      <c r="I1728" s="0">
        <f>LOOKUP(Lk_p2!I1728,Hoja1!$O$3:$O$299,Hoja1!$K$3:$K$299)</f>
        <v>0</v>
      </c>
    </row>
    <row r="1729" spans="2:9">
      <c r="B1729" s="101">
        <f>Lk_p2!B1729</f>
        <v>14783</v>
      </c>
      <c r="C1729" s="0">
        <f>LOOKUP(Lk_p2!C1729,Hoja1!$O$3:$O$299,Hoja1!$K$3:$K$299)</f>
        <v>43</v>
      </c>
      <c r="H1729" s="101">
        <f>Lk_p2!H1729</f>
        <v>825239</v>
      </c>
      <c r="I1729" s="0">
        <f>LOOKUP(Lk_p2!I1729,Hoja1!$O$3:$O$299,Hoja1!$K$3:$K$299)</f>
        <v>0</v>
      </c>
    </row>
    <row r="1730" spans="2:9">
      <c r="B1730" s="101">
        <f>Lk_p2!B1730</f>
        <v>14797</v>
      </c>
      <c r="C1730" s="0">
        <f>LOOKUP(Lk_p2!C1730,Hoja1!$O$3:$O$299,Hoja1!$K$3:$K$299)</f>
        <v>43</v>
      </c>
      <c r="H1730" s="101">
        <f>Lk_p2!H1730</f>
        <v>874507</v>
      </c>
      <c r="I1730" s="0">
        <f>LOOKUP(Lk_p2!I1730,Hoja1!$O$3:$O$299,Hoja1!$K$3:$K$299)</f>
        <v>0</v>
      </c>
    </row>
    <row r="1731" spans="2:9">
      <c r="B1731" s="101">
        <f>Lk_p2!B1731</f>
        <v>14813</v>
      </c>
      <c r="C1731" s="0">
        <f>LOOKUP(Lk_p2!C1731,Hoja1!$O$3:$O$299,Hoja1!$K$3:$K$299)</f>
        <v>43</v>
      </c>
      <c r="H1731" s="101">
        <f>Lk_p2!H1731</f>
        <v>899141</v>
      </c>
      <c r="I1731" s="0">
        <f>LOOKUP(Lk_p2!I1731,Hoja1!$O$3:$O$299,Hoja1!$K$3:$K$299)</f>
        <v>0</v>
      </c>
    </row>
    <row r="1732" spans="2:9">
      <c r="B1732" s="101">
        <f>Lk_p2!B1732</f>
        <v>14821</v>
      </c>
      <c r="C1732" s="0">
        <f>LOOKUP(Lk_p2!C1732,Hoja1!$O$3:$O$299,Hoja1!$K$3:$K$299)</f>
        <v>43</v>
      </c>
      <c r="H1732" s="101">
        <f>Lk_p2!H1732</f>
        <v>973043</v>
      </c>
      <c r="I1732" s="0">
        <f>LOOKUP(Lk_p2!I1732,Hoja1!$O$3:$O$299,Hoja1!$K$3:$K$299)</f>
        <v>0</v>
      </c>
    </row>
    <row r="1733" spans="2:9">
      <c r="B1733" s="101">
        <f>Lk_p2!B1733</f>
        <v>14827</v>
      </c>
      <c r="C1733" s="0">
        <f>LOOKUP(Lk_p2!C1733,Hoja1!$O$3:$O$299,Hoja1!$K$3:$K$299)</f>
        <v>43</v>
      </c>
      <c r="H1733" s="101">
        <f>Lk_p2!H1733</f>
        <v>1022311</v>
      </c>
      <c r="I1733" s="0">
        <f>LOOKUP(Lk_p2!I1733,Hoja1!$O$3:$O$299,Hoja1!$K$3:$K$299)</f>
        <v>0</v>
      </c>
    </row>
    <row r="1734" spans="2:9">
      <c r="B1734" s="101">
        <f>Lk_p2!B1734</f>
        <v>14831</v>
      </c>
      <c r="C1734" s="0">
        <f>LOOKUP(Lk_p2!C1734,Hoja1!$O$3:$O$299,Hoja1!$K$3:$K$299)</f>
        <v>43</v>
      </c>
      <c r="H1734" s="101">
        <f>Lk_p2!H1734</f>
        <v>1096213</v>
      </c>
      <c r="I1734" s="0">
        <f>LOOKUP(Lk_p2!I1734,Hoja1!$O$3:$O$299,Hoja1!$K$3:$K$299)</f>
        <v>0</v>
      </c>
    </row>
    <row r="1735" spans="2:9">
      <c r="B1735" s="101">
        <f>Lk_p2!B1735</f>
        <v>14843</v>
      </c>
      <c r="C1735" s="0">
        <f>LOOKUP(Lk_p2!C1735,Hoja1!$O$3:$O$299,Hoja1!$K$3:$K$299)</f>
        <v>43</v>
      </c>
      <c r="H1735" s="101">
        <f>Lk_p2!H1735</f>
        <v>1194749</v>
      </c>
      <c r="I1735" s="0">
        <f>LOOKUP(Lk_p2!I1735,Hoja1!$O$3:$O$299,Hoja1!$K$3:$K$299)</f>
        <v>0</v>
      </c>
    </row>
    <row r="1736" spans="2:9">
      <c r="B1736" s="101">
        <f>Lk_p2!B1736</f>
        <v>14851</v>
      </c>
      <c r="C1736" s="0">
        <f>LOOKUP(Lk_p2!C1736,Hoja1!$O$3:$O$299,Hoja1!$K$3:$K$299)</f>
        <v>43</v>
      </c>
      <c r="H1736" s="101">
        <f>Lk_p2!H1736</f>
        <v>1244017</v>
      </c>
      <c r="I1736" s="0">
        <f>LOOKUP(Lk_p2!I1736,Hoja1!$O$3:$O$299,Hoja1!$K$3:$K$299)</f>
        <v>0</v>
      </c>
    </row>
    <row r="1737" spans="2:9">
      <c r="B1737" s="101">
        <f>Lk_p2!B1737</f>
        <v>14867</v>
      </c>
      <c r="C1737" s="0">
        <f>LOOKUP(Lk_p2!C1737,Hoja1!$O$3:$O$299,Hoja1!$K$3:$K$299)</f>
        <v>43</v>
      </c>
      <c r="H1737" s="101">
        <f>Lk_p2!H1737</f>
        <v>1268651</v>
      </c>
      <c r="I1737" s="0">
        <f>LOOKUP(Lk_p2!I1737,Hoja1!$O$3:$O$299,Hoja1!$K$3:$K$299)</f>
        <v>0</v>
      </c>
    </row>
    <row r="1738" spans="2:9">
      <c r="B1738" s="101">
        <f>Lk_p2!B1738</f>
        <v>14869</v>
      </c>
      <c r="C1738" s="0">
        <f>LOOKUP(Lk_p2!C1738,Hoja1!$O$3:$O$299,Hoja1!$K$3:$K$299)</f>
        <v>43</v>
      </c>
      <c r="H1738" s="101">
        <f>Lk_p2!H1738</f>
        <v>1317919</v>
      </c>
      <c r="I1738" s="0">
        <f>LOOKUP(Lk_p2!I1738,Hoja1!$O$3:$O$299,Hoja1!$K$3:$K$299)</f>
        <v>0</v>
      </c>
    </row>
    <row r="1739" spans="2:9">
      <c r="B1739" s="101">
        <f>Lk_p2!B1739</f>
        <v>14879</v>
      </c>
      <c r="C1739" s="0">
        <f>LOOKUP(Lk_p2!C1739,Hoja1!$O$3:$O$299,Hoja1!$K$3:$K$299)</f>
        <v>43</v>
      </c>
      <c r="H1739" s="101">
        <f>Lk_p2!H1739</f>
        <v>0</v>
      </c>
      <c r="I1739" s="0">
        <f>LOOKUP(Lk_p2!I1739,Hoja1!$O$3:$O$299,Hoja1!$K$3:$K$299)</f>
        <v>0</v>
      </c>
    </row>
    <row r="1740" spans="2:9">
      <c r="B1740" s="101">
        <f>Lk_p2!B1740</f>
        <v>14887</v>
      </c>
      <c r="C1740" s="0">
        <f>LOOKUP(Lk_p2!C1740,Hoja1!$O$3:$O$299,Hoja1!$K$3:$K$299)</f>
        <v>43</v>
      </c>
      <c r="H1740" s="101">
        <f>Lk_p2!H1740</f>
        <v>0</v>
      </c>
      <c r="I1740" s="0">
        <f>LOOKUP(Lk_p2!I1740,Hoja1!$O$3:$O$299,Hoja1!$K$3:$K$299)</f>
        <v>0</v>
      </c>
    </row>
    <row r="1741" spans="2:9">
      <c r="B1741" s="101">
        <f>Lk_p2!B1741</f>
        <v>14891</v>
      </c>
      <c r="C1741" s="0">
        <f>LOOKUP(Lk_p2!C1741,Hoja1!$O$3:$O$299,Hoja1!$K$3:$K$299)</f>
        <v>43</v>
      </c>
      <c r="H1741" s="101">
        <f>Lk_p2!H1741</f>
        <v>0</v>
      </c>
      <c r="I1741" s="0">
        <f>LOOKUP(Lk_p2!I1741,Hoja1!$O$3:$O$299,Hoja1!$K$3:$K$299)</f>
        <v>0</v>
      </c>
    </row>
    <row r="1742" spans="2:9">
      <c r="B1742" s="101">
        <f>Lk_p2!B1742</f>
        <v>14897</v>
      </c>
      <c r="C1742" s="0">
        <f>LOOKUP(Lk_p2!C1742,Hoja1!$O$3:$O$299,Hoja1!$K$3:$K$299)</f>
        <v>43</v>
      </c>
      <c r="H1742" s="101">
        <f>Lk_p2!H1742</f>
        <v>0</v>
      </c>
      <c r="I1742" s="0">
        <f>LOOKUP(Lk_p2!I1742,Hoja1!$O$3:$O$299,Hoja1!$K$3:$K$299)</f>
        <v>0</v>
      </c>
    </row>
    <row r="1743" spans="2:9">
      <c r="B1743" s="101">
        <f>Lk_p2!B1743</f>
        <v>14923</v>
      </c>
      <c r="C1743" s="0">
        <f>LOOKUP(Lk_p2!C1743,Hoja1!$O$3:$O$299,Hoja1!$K$3:$K$299)</f>
        <v>43</v>
      </c>
      <c r="H1743" s="101">
        <f>Lk_p2!H1743</f>
        <v>0</v>
      </c>
      <c r="I1743" s="0">
        <f>LOOKUP(Lk_p2!I1743,Hoja1!$O$3:$O$299,Hoja1!$K$3:$K$299)</f>
        <v>0</v>
      </c>
    </row>
    <row r="1744" spans="2:9">
      <c r="B1744" s="101">
        <f>Lk_p2!B1744</f>
        <v>14929</v>
      </c>
      <c r="C1744" s="0">
        <f>LOOKUP(Lk_p2!C1744,Hoja1!$O$3:$O$299,Hoja1!$K$3:$K$299)</f>
        <v>43</v>
      </c>
      <c r="H1744" s="101">
        <f>Lk_p2!H1744</f>
        <v>0</v>
      </c>
      <c r="I1744" s="0">
        <f>LOOKUP(Lk_p2!I1744,Hoja1!$O$3:$O$299,Hoja1!$K$3:$K$299)</f>
        <v>0</v>
      </c>
    </row>
    <row r="1745" spans="2:9">
      <c r="B1745" s="101">
        <f>Lk_p2!B1745</f>
        <v>14939</v>
      </c>
      <c r="C1745" s="0">
        <f>LOOKUP(Lk_p2!C1745,Hoja1!$O$3:$O$299,Hoja1!$K$3:$K$299)</f>
        <v>43</v>
      </c>
      <c r="H1745" s="101">
        <f>Lk_p2!H1745</f>
        <v>0</v>
      </c>
      <c r="I1745" s="0">
        <f>LOOKUP(Lk_p2!I1745,Hoja1!$O$3:$O$299,Hoja1!$K$3:$K$299)</f>
        <v>0</v>
      </c>
    </row>
    <row r="1746" spans="2:9">
      <c r="B1746" s="101">
        <f>Lk_p2!B1746</f>
        <v>14947</v>
      </c>
      <c r="C1746" s="0">
        <f>LOOKUP(Lk_p2!C1746,Hoja1!$O$3:$O$299,Hoja1!$K$3:$K$299)</f>
        <v>43</v>
      </c>
      <c r="H1746" s="101">
        <f>Lk_p2!H1746</f>
        <v>0</v>
      </c>
      <c r="I1746" s="0">
        <f>LOOKUP(Lk_p2!I1746,Hoja1!$O$3:$O$299,Hoja1!$K$3:$K$299)</f>
        <v>0</v>
      </c>
    </row>
    <row r="1747" spans="2:9">
      <c r="B1747" s="101">
        <f>Lk_p2!B1747</f>
        <v>14951</v>
      </c>
      <c r="C1747" s="0">
        <f>LOOKUP(Lk_p2!C1747,Hoja1!$O$3:$O$299,Hoja1!$K$3:$K$299)</f>
        <v>43</v>
      </c>
      <c r="H1747" s="101">
        <f>Lk_p2!H1747</f>
        <v>0</v>
      </c>
      <c r="I1747" s="0">
        <f>LOOKUP(Lk_p2!I1747,Hoja1!$O$3:$O$299,Hoja1!$K$3:$K$299)</f>
        <v>0</v>
      </c>
    </row>
    <row r="1748" spans="2:9">
      <c r="B1748" s="101">
        <f>Lk_p2!B1748</f>
        <v>14957</v>
      </c>
      <c r="C1748" s="0">
        <f>LOOKUP(Lk_p2!C1748,Hoja1!$O$3:$O$299,Hoja1!$K$3:$K$299)</f>
        <v>43</v>
      </c>
      <c r="H1748" s="101">
        <f>Lk_p2!H1748</f>
        <v>0</v>
      </c>
      <c r="I1748" s="0">
        <f>LOOKUP(Lk_p2!I1748,Hoja1!$O$3:$O$299,Hoja1!$K$3:$K$299)</f>
        <v>0</v>
      </c>
    </row>
    <row r="1749" spans="2:9">
      <c r="B1749" s="101">
        <f>Lk_p2!B1749</f>
        <v>14969</v>
      </c>
      <c r="C1749" s="0">
        <f>LOOKUP(Lk_p2!C1749,Hoja1!$O$3:$O$299,Hoja1!$K$3:$K$299)</f>
        <v>43</v>
      </c>
      <c r="H1749" s="101">
        <f>Lk_p2!H1749</f>
        <v>0</v>
      </c>
      <c r="I1749" s="0">
        <f>LOOKUP(Lk_p2!I1749,Hoja1!$O$3:$O$299,Hoja1!$K$3:$K$299)</f>
        <v>0</v>
      </c>
    </row>
    <row r="1750" spans="2:9">
      <c r="B1750" s="101">
        <f>Lk_p2!B1750</f>
        <v>14983</v>
      </c>
      <c r="C1750" s="0">
        <f>LOOKUP(Lk_p2!C1750,Hoja1!$O$3:$O$299,Hoja1!$K$3:$K$299)</f>
        <v>43</v>
      </c>
      <c r="H1750" s="101">
        <f>Lk_p2!H1750</f>
        <v>0</v>
      </c>
      <c r="I1750" s="0">
        <f>LOOKUP(Lk_p2!I1750,Hoja1!$O$3:$O$299,Hoja1!$K$3:$K$299)</f>
        <v>0</v>
      </c>
    </row>
    <row r="1751" spans="2:9">
      <c r="B1751" s="101">
        <f>Lk_p2!B1751</f>
        <v>15013</v>
      </c>
      <c r="C1751" s="0">
        <f>LOOKUP(Lk_p2!C1751,Hoja1!$O$3:$O$299,Hoja1!$K$3:$K$299)</f>
        <v>43</v>
      </c>
      <c r="H1751" s="101">
        <f>Lk_p2!H1751</f>
        <v>0</v>
      </c>
      <c r="I1751" s="0">
        <f>LOOKUP(Lk_p2!I1751,Hoja1!$O$3:$O$299,Hoja1!$K$3:$K$299)</f>
        <v>0</v>
      </c>
    </row>
    <row r="1752" spans="2:9">
      <c r="B1752" s="101">
        <f>Lk_p2!B1752</f>
        <v>15017</v>
      </c>
      <c r="C1752" s="0">
        <f>LOOKUP(Lk_p2!C1752,Hoja1!$O$3:$O$299,Hoja1!$K$3:$K$299)</f>
        <v>43</v>
      </c>
      <c r="H1752" s="101">
        <f>Lk_p2!H1752</f>
        <v>0</v>
      </c>
      <c r="I1752" s="0">
        <f>LOOKUP(Lk_p2!I1752,Hoja1!$O$3:$O$299,Hoja1!$K$3:$K$299)</f>
        <v>0</v>
      </c>
    </row>
    <row r="1753" spans="2:9">
      <c r="B1753" s="101">
        <f>Lk_p2!B1753</f>
        <v>15031</v>
      </c>
      <c r="C1753" s="0">
        <f>LOOKUP(Lk_p2!C1753,Hoja1!$O$3:$O$299,Hoja1!$K$3:$K$299)</f>
        <v>43</v>
      </c>
      <c r="H1753" s="101">
        <f>Lk_p2!H1753</f>
        <v>0</v>
      </c>
      <c r="I1753" s="0">
        <f>LOOKUP(Lk_p2!I1753,Hoja1!$O$3:$O$299,Hoja1!$K$3:$K$299)</f>
        <v>0</v>
      </c>
    </row>
    <row r="1754" spans="2:9">
      <c r="B1754" s="101">
        <f>Lk_p2!B1754</f>
        <v>15053</v>
      </c>
      <c r="C1754" s="0">
        <f>LOOKUP(Lk_p2!C1754,Hoja1!$O$3:$O$299,Hoja1!$K$3:$K$299)</f>
        <v>43</v>
      </c>
      <c r="H1754" s="101">
        <f>Lk_p2!H1754</f>
        <v>0</v>
      </c>
      <c r="I1754" s="0">
        <f>LOOKUP(Lk_p2!I1754,Hoja1!$O$3:$O$299,Hoja1!$K$3:$K$299)</f>
        <v>0</v>
      </c>
    </row>
    <row r="1755" spans="2:9">
      <c r="B1755" s="101">
        <f>Lk_p2!B1755</f>
        <v>15061</v>
      </c>
      <c r="C1755" s="0">
        <f>LOOKUP(Lk_p2!C1755,Hoja1!$O$3:$O$299,Hoja1!$K$3:$K$299)</f>
        <v>43</v>
      </c>
      <c r="H1755" s="101">
        <f>Lk_p2!H1755</f>
        <v>0</v>
      </c>
      <c r="I1755" s="0">
        <f>LOOKUP(Lk_p2!I1755,Hoja1!$O$3:$O$299,Hoja1!$K$3:$K$299)</f>
        <v>0</v>
      </c>
    </row>
    <row r="1756" spans="2:9">
      <c r="B1756" s="101">
        <f>Lk_p2!B1756</f>
        <v>15073</v>
      </c>
      <c r="C1756" s="0">
        <f>LOOKUP(Lk_p2!C1756,Hoja1!$O$3:$O$299,Hoja1!$K$3:$K$299)</f>
        <v>43</v>
      </c>
      <c r="H1756" s="101">
        <f>Lk_p2!H1756</f>
        <v>0</v>
      </c>
      <c r="I1756" s="0">
        <f>LOOKUP(Lk_p2!I1756,Hoja1!$O$3:$O$299,Hoja1!$K$3:$K$299)</f>
        <v>0</v>
      </c>
    </row>
    <row r="1757" spans="2:9">
      <c r="B1757" s="101">
        <f>Lk_p2!B1757</f>
        <v>15077</v>
      </c>
      <c r="C1757" s="0">
        <f>LOOKUP(Lk_p2!C1757,Hoja1!$O$3:$O$299,Hoja1!$K$3:$K$299)</f>
        <v>43</v>
      </c>
      <c r="H1757" s="101">
        <f>Lk_p2!H1757</f>
        <v>0</v>
      </c>
      <c r="I1757" s="0">
        <f>LOOKUP(Lk_p2!I1757,Hoja1!$O$3:$O$299,Hoja1!$K$3:$K$299)</f>
        <v>0</v>
      </c>
    </row>
    <row r="1758" spans="2:9">
      <c r="B1758" s="101">
        <f>Lk_p2!B1758</f>
        <v>15083</v>
      </c>
      <c r="C1758" s="0">
        <f>LOOKUP(Lk_p2!C1758,Hoja1!$O$3:$O$299,Hoja1!$K$3:$K$299)</f>
        <v>43</v>
      </c>
      <c r="H1758" s="101">
        <f>Lk_p2!H1758</f>
        <v>0</v>
      </c>
      <c r="I1758" s="0">
        <f>LOOKUP(Lk_p2!I1758,Hoja1!$O$3:$O$299,Hoja1!$K$3:$K$299)</f>
        <v>0</v>
      </c>
    </row>
    <row r="1759" spans="2:9">
      <c r="B1759" s="101">
        <f>Lk_p2!B1759</f>
        <v>15091</v>
      </c>
      <c r="C1759" s="0">
        <f>LOOKUP(Lk_p2!C1759,Hoja1!$O$3:$O$299,Hoja1!$K$3:$K$299)</f>
        <v>43</v>
      </c>
      <c r="H1759" s="101">
        <f>Lk_p2!H1759</f>
        <v>0</v>
      </c>
      <c r="I1759" s="0">
        <f>LOOKUP(Lk_p2!I1759,Hoja1!$O$3:$O$299,Hoja1!$K$3:$K$299)</f>
        <v>0</v>
      </c>
    </row>
    <row r="1760" spans="2:9">
      <c r="B1760" s="101">
        <f>Lk_p2!B1760</f>
        <v>15101</v>
      </c>
      <c r="C1760" s="0">
        <f>LOOKUP(Lk_p2!C1760,Hoja1!$O$3:$O$299,Hoja1!$K$3:$K$299)</f>
        <v>43</v>
      </c>
      <c r="H1760" s="101">
        <f>Lk_p2!H1760</f>
        <v>0</v>
      </c>
      <c r="I1760" s="0">
        <f>LOOKUP(Lk_p2!I1760,Hoja1!$O$3:$O$299,Hoja1!$K$3:$K$299)</f>
        <v>0</v>
      </c>
    </row>
    <row r="1761" spans="2:9">
      <c r="B1761" s="101">
        <f>Lk_p2!B1761</f>
        <v>15107</v>
      </c>
      <c r="C1761" s="0">
        <f>LOOKUP(Lk_p2!C1761,Hoja1!$O$3:$O$299,Hoja1!$K$3:$K$299)</f>
        <v>43</v>
      </c>
      <c r="H1761" s="101">
        <f>Lk_p2!H1761</f>
        <v>0</v>
      </c>
      <c r="I1761" s="0">
        <f>LOOKUP(Lk_p2!I1761,Hoja1!$O$3:$O$299,Hoja1!$K$3:$K$299)</f>
        <v>0</v>
      </c>
    </row>
    <row r="1762" spans="2:9">
      <c r="B1762" s="101">
        <f>Lk_p2!B1762</f>
        <v>15121</v>
      </c>
      <c r="C1762" s="0">
        <f>LOOKUP(Lk_p2!C1762,Hoja1!$O$3:$O$299,Hoja1!$K$3:$K$299)</f>
        <v>43</v>
      </c>
      <c r="H1762" s="101">
        <f>Lk_p2!H1762</f>
        <v>0</v>
      </c>
      <c r="I1762" s="0">
        <f>LOOKUP(Lk_p2!I1762,Hoja1!$O$3:$O$299,Hoja1!$K$3:$K$299)</f>
        <v>0</v>
      </c>
    </row>
    <row r="1763" spans="2:9">
      <c r="B1763" s="101">
        <f>Lk_p2!B1763</f>
        <v>15131</v>
      </c>
      <c r="C1763" s="0">
        <f>LOOKUP(Lk_p2!C1763,Hoja1!$O$3:$O$299,Hoja1!$K$3:$K$299)</f>
        <v>43</v>
      </c>
      <c r="H1763" s="101">
        <f>Lk_p2!H1763</f>
        <v>0</v>
      </c>
      <c r="I1763" s="0">
        <f>LOOKUP(Lk_p2!I1763,Hoja1!$O$3:$O$299,Hoja1!$K$3:$K$299)</f>
        <v>0</v>
      </c>
    </row>
    <row r="1764" spans="2:9">
      <c r="B1764" s="101">
        <f>Lk_p2!B1764</f>
        <v>15137</v>
      </c>
      <c r="C1764" s="0">
        <f>LOOKUP(Lk_p2!C1764,Hoja1!$O$3:$O$299,Hoja1!$K$3:$K$299)</f>
        <v>43</v>
      </c>
      <c r="H1764" s="101">
        <f>Lk_p2!H1764</f>
        <v>0</v>
      </c>
      <c r="I1764" s="0">
        <f>LOOKUP(Lk_p2!I1764,Hoja1!$O$3:$O$299,Hoja1!$K$3:$K$299)</f>
        <v>0</v>
      </c>
    </row>
    <row r="1765" spans="2:9">
      <c r="B1765" s="101">
        <f>Lk_p2!B1765</f>
        <v>15139</v>
      </c>
      <c r="C1765" s="0">
        <f>LOOKUP(Lk_p2!C1765,Hoja1!$O$3:$O$299,Hoja1!$K$3:$K$299)</f>
        <v>43</v>
      </c>
      <c r="H1765" s="101">
        <f>Lk_p2!H1765</f>
        <v>0</v>
      </c>
      <c r="I1765" s="0">
        <f>LOOKUP(Lk_p2!I1765,Hoja1!$O$3:$O$299,Hoja1!$K$3:$K$299)</f>
        <v>0</v>
      </c>
    </row>
    <row r="1766" spans="2:9">
      <c r="B1766" s="101">
        <f>Lk_p2!B1766</f>
        <v>15149</v>
      </c>
      <c r="C1766" s="0">
        <f>LOOKUP(Lk_p2!C1766,Hoja1!$O$3:$O$299,Hoja1!$K$3:$K$299)</f>
        <v>43</v>
      </c>
      <c r="H1766" s="101">
        <f>Lk_p2!H1766</f>
        <v>0</v>
      </c>
      <c r="I1766" s="0">
        <f>LOOKUP(Lk_p2!I1766,Hoja1!$O$3:$O$299,Hoja1!$K$3:$K$299)</f>
        <v>0</v>
      </c>
    </row>
    <row r="1767" spans="2:9">
      <c r="B1767" s="101">
        <f>Lk_p2!B1767</f>
        <v>15161</v>
      </c>
      <c r="C1767" s="0">
        <f>LOOKUP(Lk_p2!C1767,Hoja1!$O$3:$O$299,Hoja1!$K$3:$K$299)</f>
        <v>43</v>
      </c>
      <c r="H1767" s="101">
        <f>Lk_p2!H1767</f>
        <v>0</v>
      </c>
      <c r="I1767" s="0">
        <f>LOOKUP(Lk_p2!I1767,Hoja1!$O$3:$O$299,Hoja1!$K$3:$K$299)</f>
        <v>0</v>
      </c>
    </row>
    <row r="1768" spans="2:9">
      <c r="B1768" s="101">
        <f>Lk_p2!B1768</f>
        <v>15173</v>
      </c>
      <c r="C1768" s="0">
        <f>LOOKUP(Lk_p2!C1768,Hoja1!$O$3:$O$299,Hoja1!$K$3:$K$299)</f>
        <v>43</v>
      </c>
      <c r="H1768" s="101">
        <f>Lk_p2!H1768</f>
        <v>0</v>
      </c>
      <c r="I1768" s="0">
        <f>LOOKUP(Lk_p2!I1768,Hoja1!$O$3:$O$299,Hoja1!$K$3:$K$299)</f>
        <v>0</v>
      </c>
    </row>
    <row r="1769" spans="2:9">
      <c r="B1769" s="101">
        <f>Lk_p2!B1769</f>
        <v>15187</v>
      </c>
      <c r="C1769" s="0">
        <f>LOOKUP(Lk_p2!C1769,Hoja1!$O$3:$O$299,Hoja1!$K$3:$K$299)</f>
        <v>43</v>
      </c>
      <c r="H1769" s="101">
        <f>Lk_p2!H1769</f>
        <v>0</v>
      </c>
      <c r="I1769" s="0">
        <f>LOOKUP(Lk_p2!I1769,Hoja1!$O$3:$O$299,Hoja1!$K$3:$K$299)</f>
        <v>0</v>
      </c>
    </row>
    <row r="1770" spans="2:9">
      <c r="B1770" s="101">
        <f>Lk_p2!B1770</f>
        <v>15193</v>
      </c>
      <c r="C1770" s="0">
        <f>LOOKUP(Lk_p2!C1770,Hoja1!$O$3:$O$299,Hoja1!$K$3:$K$299)</f>
        <v>43</v>
      </c>
      <c r="H1770" s="101">
        <f>Lk_p2!H1770</f>
        <v>0</v>
      </c>
      <c r="I1770" s="0">
        <f>LOOKUP(Lk_p2!I1770,Hoja1!$O$3:$O$299,Hoja1!$K$3:$K$299)</f>
        <v>0</v>
      </c>
    </row>
    <row r="1771" spans="2:9">
      <c r="B1771" s="101">
        <f>Lk_p2!B1771</f>
        <v>15199</v>
      </c>
      <c r="C1771" s="0">
        <f>LOOKUP(Lk_p2!C1771,Hoja1!$O$3:$O$299,Hoja1!$K$3:$K$299)</f>
        <v>43</v>
      </c>
      <c r="H1771" s="101">
        <f>Lk_p2!H1771</f>
        <v>0</v>
      </c>
      <c r="I1771" s="0">
        <f>LOOKUP(Lk_p2!I1771,Hoja1!$O$3:$O$299,Hoja1!$K$3:$K$299)</f>
        <v>0</v>
      </c>
    </row>
    <row r="1772" spans="2:9">
      <c r="B1772" s="101">
        <f>Lk_p2!B1772</f>
        <v>15217</v>
      </c>
      <c r="C1772" s="0">
        <f>LOOKUP(Lk_p2!C1772,Hoja1!$O$3:$O$299,Hoja1!$K$3:$K$299)</f>
        <v>43</v>
      </c>
      <c r="H1772" s="101">
        <f>Lk_p2!H1772</f>
        <v>0</v>
      </c>
      <c r="I1772" s="0">
        <f>LOOKUP(Lk_p2!I1772,Hoja1!$O$3:$O$299,Hoja1!$K$3:$K$299)</f>
        <v>0</v>
      </c>
    </row>
    <row r="1773" spans="2:9">
      <c r="B1773" s="101">
        <f>Lk_p2!B1773</f>
        <v>15227</v>
      </c>
      <c r="C1773" s="0">
        <f>LOOKUP(Lk_p2!C1773,Hoja1!$O$3:$O$299,Hoja1!$K$3:$K$299)</f>
        <v>43</v>
      </c>
      <c r="H1773" s="101">
        <f>Lk_p2!H1773</f>
        <v>0</v>
      </c>
      <c r="I1773" s="0">
        <f>LOOKUP(Lk_p2!I1773,Hoja1!$O$3:$O$299,Hoja1!$K$3:$K$299)</f>
        <v>0</v>
      </c>
    </row>
    <row r="1774" spans="2:9">
      <c r="B1774" s="101">
        <f>Lk_p2!B1774</f>
        <v>15233</v>
      </c>
      <c r="C1774" s="0">
        <f>LOOKUP(Lk_p2!C1774,Hoja1!$O$3:$O$299,Hoja1!$K$3:$K$299)</f>
        <v>43</v>
      </c>
      <c r="H1774" s="101">
        <f>Lk_p2!H1774</f>
        <v>0</v>
      </c>
      <c r="I1774" s="0">
        <f>LOOKUP(Lk_p2!I1774,Hoja1!$O$3:$O$299,Hoja1!$K$3:$K$299)</f>
        <v>0</v>
      </c>
    </row>
    <row r="1775" spans="2:9">
      <c r="B1775" s="101">
        <f>Lk_p2!B1775</f>
        <v>15241</v>
      </c>
      <c r="C1775" s="0">
        <f>LOOKUP(Lk_p2!C1775,Hoja1!$O$3:$O$299,Hoja1!$K$3:$K$299)</f>
        <v>43</v>
      </c>
      <c r="H1775" s="101">
        <f>Lk_p2!H1775</f>
        <v>0</v>
      </c>
      <c r="I1775" s="0">
        <f>LOOKUP(Lk_p2!I1775,Hoja1!$O$3:$O$299,Hoja1!$K$3:$K$299)</f>
        <v>0</v>
      </c>
    </row>
    <row r="1776" spans="2:9">
      <c r="B1776" s="101">
        <f>Lk_p2!B1776</f>
        <v>15259</v>
      </c>
      <c r="C1776" s="0">
        <f>LOOKUP(Lk_p2!C1776,Hoja1!$O$3:$O$299,Hoja1!$K$3:$K$299)</f>
        <v>43</v>
      </c>
      <c r="H1776" s="101">
        <f>Lk_p2!H1776</f>
        <v>0</v>
      </c>
      <c r="I1776" s="0">
        <f>LOOKUP(Lk_p2!I1776,Hoja1!$O$3:$O$299,Hoja1!$K$3:$K$299)</f>
        <v>0</v>
      </c>
    </row>
    <row r="1777" spans="2:9">
      <c r="B1777" s="101">
        <f>Lk_p2!B1777</f>
        <v>15263</v>
      </c>
      <c r="C1777" s="0">
        <f>LOOKUP(Lk_p2!C1777,Hoja1!$O$3:$O$299,Hoja1!$K$3:$K$299)</f>
        <v>43</v>
      </c>
      <c r="H1777" s="101">
        <f>Lk_p2!H1777</f>
        <v>0</v>
      </c>
      <c r="I1777" s="0">
        <f>LOOKUP(Lk_p2!I1777,Hoja1!$O$3:$O$299,Hoja1!$K$3:$K$299)</f>
        <v>0</v>
      </c>
    </row>
    <row r="1778" spans="2:9">
      <c r="B1778" s="101">
        <f>Lk_p2!B1778</f>
        <v>15269</v>
      </c>
      <c r="C1778" s="0">
        <f>LOOKUP(Lk_p2!C1778,Hoja1!$O$3:$O$299,Hoja1!$K$3:$K$299)</f>
        <v>43</v>
      </c>
      <c r="H1778" s="101">
        <f>Lk_p2!H1778</f>
        <v>0</v>
      </c>
      <c r="I1778" s="0">
        <f>LOOKUP(Lk_p2!I1778,Hoja1!$O$3:$O$299,Hoja1!$K$3:$K$299)</f>
        <v>0</v>
      </c>
    </row>
    <row r="1779" spans="2:9">
      <c r="B1779" s="101">
        <f>Lk_p2!B1779</f>
        <v>15271</v>
      </c>
      <c r="C1779" s="0">
        <f>LOOKUP(Lk_p2!C1779,Hoja1!$O$3:$O$299,Hoja1!$K$3:$K$299)</f>
        <v>43</v>
      </c>
      <c r="H1779" s="101">
        <f>Lk_p2!H1779</f>
        <v>0</v>
      </c>
      <c r="I1779" s="0">
        <f>LOOKUP(Lk_p2!I1779,Hoja1!$O$3:$O$299,Hoja1!$K$3:$K$299)</f>
        <v>0</v>
      </c>
    </row>
    <row r="1780" spans="2:9">
      <c r="B1780" s="101">
        <f>Lk_p2!B1780</f>
        <v>15277</v>
      </c>
      <c r="C1780" s="0">
        <f>LOOKUP(Lk_p2!C1780,Hoja1!$O$3:$O$299,Hoja1!$K$3:$K$299)</f>
        <v>43</v>
      </c>
      <c r="H1780" s="101">
        <f>Lk_p2!H1780</f>
        <v>0</v>
      </c>
      <c r="I1780" s="0">
        <f>LOOKUP(Lk_p2!I1780,Hoja1!$O$3:$O$299,Hoja1!$K$3:$K$299)</f>
        <v>0</v>
      </c>
    </row>
    <row r="1781" spans="2:9">
      <c r="B1781" s="101">
        <f>Lk_p2!B1781</f>
        <v>15287</v>
      </c>
      <c r="C1781" s="0">
        <f>LOOKUP(Lk_p2!C1781,Hoja1!$O$3:$O$299,Hoja1!$K$3:$K$299)</f>
        <v>43</v>
      </c>
      <c r="H1781" s="101">
        <f>Lk_p2!H1781</f>
        <v>0</v>
      </c>
      <c r="I1781" s="0">
        <f>LOOKUP(Lk_p2!I1781,Hoja1!$O$3:$O$299,Hoja1!$K$3:$K$299)</f>
        <v>0</v>
      </c>
    </row>
    <row r="1782" spans="2:9">
      <c r="B1782" s="101">
        <f>Lk_p2!B1782</f>
        <v>15289</v>
      </c>
      <c r="C1782" s="0">
        <f>LOOKUP(Lk_p2!C1782,Hoja1!$O$3:$O$299,Hoja1!$K$3:$K$299)</f>
        <v>43</v>
      </c>
      <c r="H1782" s="101">
        <f>Lk_p2!H1782</f>
        <v>0</v>
      </c>
      <c r="I1782" s="0">
        <f>LOOKUP(Lk_p2!I1782,Hoja1!$O$3:$O$299,Hoja1!$K$3:$K$299)</f>
        <v>0</v>
      </c>
    </row>
    <row r="1783" spans="2:9">
      <c r="B1783" s="101">
        <f>Lk_p2!B1783</f>
        <v>15299</v>
      </c>
      <c r="C1783" s="0">
        <f>LOOKUP(Lk_p2!C1783,Hoja1!$O$3:$O$299,Hoja1!$K$3:$K$299)</f>
        <v>43</v>
      </c>
      <c r="H1783" s="101">
        <f>Lk_p2!H1783</f>
        <v>0</v>
      </c>
      <c r="I1783" s="0">
        <f>LOOKUP(Lk_p2!I1783,Hoja1!$O$3:$O$299,Hoja1!$K$3:$K$299)</f>
        <v>0</v>
      </c>
    </row>
    <row r="1784" spans="2:9">
      <c r="B1784" s="101">
        <f>Lk_p2!B1784</f>
        <v>15307</v>
      </c>
      <c r="C1784" s="0">
        <f>LOOKUP(Lk_p2!C1784,Hoja1!$O$3:$O$299,Hoja1!$K$3:$K$299)</f>
        <v>43</v>
      </c>
      <c r="H1784" s="101">
        <f>Lk_p2!H1784</f>
        <v>0</v>
      </c>
      <c r="I1784" s="0">
        <f>LOOKUP(Lk_p2!I1784,Hoja1!$O$3:$O$299,Hoja1!$K$3:$K$299)</f>
        <v>0</v>
      </c>
    </row>
    <row r="1785" spans="2:9">
      <c r="B1785" s="101">
        <f>Lk_p2!B1785</f>
        <v>15313</v>
      </c>
      <c r="C1785" s="0">
        <f>LOOKUP(Lk_p2!C1785,Hoja1!$O$3:$O$299,Hoja1!$K$3:$K$299)</f>
        <v>43</v>
      </c>
      <c r="H1785" s="101">
        <f>Lk_p2!H1785</f>
        <v>0</v>
      </c>
      <c r="I1785" s="0">
        <f>LOOKUP(Lk_p2!I1785,Hoja1!$O$3:$O$299,Hoja1!$K$3:$K$299)</f>
        <v>0</v>
      </c>
    </row>
    <row r="1786" spans="2:9">
      <c r="B1786" s="101">
        <f>Lk_p2!B1786</f>
        <v>15319</v>
      </c>
      <c r="C1786" s="0">
        <f>LOOKUP(Lk_p2!C1786,Hoja1!$O$3:$O$299,Hoja1!$K$3:$K$299)</f>
        <v>43</v>
      </c>
      <c r="H1786" s="101">
        <f>Lk_p2!H1786</f>
        <v>0</v>
      </c>
      <c r="I1786" s="0">
        <f>LOOKUP(Lk_p2!I1786,Hoja1!$O$3:$O$299,Hoja1!$K$3:$K$299)</f>
        <v>0</v>
      </c>
    </row>
    <row r="1787" spans="2:9">
      <c r="B1787" s="101">
        <f>Lk_p2!B1787</f>
        <v>15329</v>
      </c>
      <c r="C1787" s="0">
        <f>LOOKUP(Lk_p2!C1787,Hoja1!$O$3:$O$299,Hoja1!$K$3:$K$299)</f>
        <v>43</v>
      </c>
      <c r="H1787" s="101">
        <f>Lk_p2!H1787</f>
        <v>0</v>
      </c>
      <c r="I1787" s="0">
        <f>LOOKUP(Lk_p2!I1787,Hoja1!$O$3:$O$299,Hoja1!$K$3:$K$299)</f>
        <v>0</v>
      </c>
    </row>
    <row r="1788" spans="2:9">
      <c r="B1788" s="101">
        <f>Lk_p2!B1788</f>
        <v>15331</v>
      </c>
      <c r="C1788" s="0">
        <f>LOOKUP(Lk_p2!C1788,Hoja1!$O$3:$O$299,Hoja1!$K$3:$K$299)</f>
        <v>43</v>
      </c>
      <c r="H1788" s="101">
        <f>Lk_p2!H1788</f>
        <v>0</v>
      </c>
      <c r="I1788" s="0">
        <f>LOOKUP(Lk_p2!I1788,Hoja1!$O$3:$O$299,Hoja1!$K$3:$K$299)</f>
        <v>0</v>
      </c>
    </row>
    <row r="1789" spans="2:9">
      <c r="B1789" s="101">
        <f>Lk_p2!B1789</f>
        <v>15349</v>
      </c>
      <c r="C1789" s="0">
        <f>LOOKUP(Lk_p2!C1789,Hoja1!$O$3:$O$299,Hoja1!$K$3:$K$299)</f>
        <v>43</v>
      </c>
      <c r="H1789" s="101">
        <f>Lk_p2!H1789</f>
        <v>0</v>
      </c>
      <c r="I1789" s="0">
        <f>LOOKUP(Lk_p2!I1789,Hoja1!$O$3:$O$299,Hoja1!$K$3:$K$299)</f>
        <v>0</v>
      </c>
    </row>
    <row r="1790" spans="2:9">
      <c r="B1790" s="101">
        <f>Lk_p2!B1790</f>
        <v>15359</v>
      </c>
      <c r="C1790" s="0">
        <f>LOOKUP(Lk_p2!C1790,Hoja1!$O$3:$O$299,Hoja1!$K$3:$K$299)</f>
        <v>43</v>
      </c>
      <c r="H1790" s="101">
        <f>Lk_p2!H1790</f>
        <v>0</v>
      </c>
      <c r="I1790" s="0">
        <f>LOOKUP(Lk_p2!I1790,Hoja1!$O$3:$O$299,Hoja1!$K$3:$K$299)</f>
        <v>0</v>
      </c>
    </row>
    <row r="1791" spans="2:9">
      <c r="B1791" s="101">
        <f>Lk_p2!B1791</f>
        <v>15361</v>
      </c>
      <c r="C1791" s="0">
        <f>LOOKUP(Lk_p2!C1791,Hoja1!$O$3:$O$299,Hoja1!$K$3:$K$299)</f>
        <v>43</v>
      </c>
      <c r="H1791" s="101">
        <f>Lk_p2!H1791</f>
        <v>0</v>
      </c>
      <c r="I1791" s="0">
        <f>LOOKUP(Lk_p2!I1791,Hoja1!$O$3:$O$299,Hoja1!$K$3:$K$299)</f>
        <v>0</v>
      </c>
    </row>
    <row r="1792" spans="2:9">
      <c r="B1792" s="101">
        <f>Lk_p2!B1792</f>
        <v>15373</v>
      </c>
      <c r="C1792" s="0">
        <f>LOOKUP(Lk_p2!C1792,Hoja1!$O$3:$O$299,Hoja1!$K$3:$K$299)</f>
        <v>43</v>
      </c>
      <c r="H1792" s="101">
        <f>Lk_p2!H1792</f>
        <v>0</v>
      </c>
      <c r="I1792" s="0">
        <f>LOOKUP(Lk_p2!I1792,Hoja1!$O$3:$O$299,Hoja1!$K$3:$K$299)</f>
        <v>0</v>
      </c>
    </row>
    <row r="1793" spans="2:9">
      <c r="B1793" s="101">
        <f>Lk_p2!B1793</f>
        <v>15377</v>
      </c>
      <c r="C1793" s="0">
        <f>LOOKUP(Lk_p2!C1793,Hoja1!$O$3:$O$299,Hoja1!$K$3:$K$299)</f>
        <v>43</v>
      </c>
      <c r="H1793" s="101">
        <f>Lk_p2!H1793</f>
        <v>0</v>
      </c>
      <c r="I1793" s="0">
        <f>LOOKUP(Lk_p2!I1793,Hoja1!$O$3:$O$299,Hoja1!$K$3:$K$299)</f>
        <v>0</v>
      </c>
    </row>
    <row r="1794" spans="2:9">
      <c r="B1794" s="101">
        <f>Lk_p2!B1794</f>
        <v>15383</v>
      </c>
      <c r="C1794" s="0">
        <f>LOOKUP(Lk_p2!C1794,Hoja1!$O$3:$O$299,Hoja1!$K$3:$K$299)</f>
        <v>43</v>
      </c>
      <c r="H1794" s="101">
        <f>Lk_p2!H1794</f>
        <v>0</v>
      </c>
      <c r="I1794" s="0">
        <f>LOOKUP(Lk_p2!I1794,Hoja1!$O$3:$O$299,Hoja1!$K$3:$K$299)</f>
        <v>0</v>
      </c>
    </row>
    <row r="1795" spans="2:9">
      <c r="B1795" s="101">
        <f>Lk_p2!B1795</f>
        <v>15391</v>
      </c>
      <c r="C1795" s="0">
        <f>LOOKUP(Lk_p2!C1795,Hoja1!$O$3:$O$299,Hoja1!$K$3:$K$299)</f>
        <v>43</v>
      </c>
      <c r="H1795" s="101">
        <f>Lk_p2!H1795</f>
        <v>0</v>
      </c>
      <c r="I1795" s="0">
        <f>LOOKUP(Lk_p2!I1795,Hoja1!$O$3:$O$299,Hoja1!$K$3:$K$299)</f>
        <v>0</v>
      </c>
    </row>
    <row r="1796" spans="2:9">
      <c r="B1796" s="101">
        <f>Lk_p2!B1796</f>
        <v>15401</v>
      </c>
      <c r="C1796" s="0">
        <f>LOOKUP(Lk_p2!C1796,Hoja1!$O$3:$O$299,Hoja1!$K$3:$K$299)</f>
        <v>43</v>
      </c>
      <c r="H1796" s="101">
        <f>Lk_p2!H1796</f>
        <v>0</v>
      </c>
      <c r="I1796" s="0">
        <f>LOOKUP(Lk_p2!I1796,Hoja1!$O$3:$O$299,Hoja1!$K$3:$K$299)</f>
        <v>0</v>
      </c>
    </row>
    <row r="1797" spans="2:9">
      <c r="B1797" s="101">
        <f>Lk_p2!B1797</f>
        <v>15413</v>
      </c>
      <c r="C1797" s="0">
        <f>LOOKUP(Lk_p2!C1797,Hoja1!$O$3:$O$299,Hoja1!$K$3:$K$299)</f>
        <v>43</v>
      </c>
      <c r="H1797" s="101">
        <f>Lk_p2!H1797</f>
        <v>0</v>
      </c>
      <c r="I1797" s="0">
        <f>LOOKUP(Lk_p2!I1797,Hoja1!$O$3:$O$299,Hoja1!$K$3:$K$299)</f>
        <v>0</v>
      </c>
    </row>
    <row r="1798" spans="2:9">
      <c r="B1798" s="101">
        <f>Lk_p2!B1798</f>
        <v>15427</v>
      </c>
      <c r="C1798" s="0">
        <f>LOOKUP(Lk_p2!C1798,Hoja1!$O$3:$O$299,Hoja1!$K$3:$K$299)</f>
        <v>43</v>
      </c>
      <c r="H1798" s="101">
        <f>Lk_p2!H1798</f>
        <v>0</v>
      </c>
      <c r="I1798" s="0">
        <f>LOOKUP(Lk_p2!I1798,Hoja1!$O$3:$O$299,Hoja1!$K$3:$K$299)</f>
        <v>0</v>
      </c>
    </row>
    <row r="1799" spans="2:9">
      <c r="B1799" s="101">
        <f>Lk_p2!B1799</f>
        <v>15439</v>
      </c>
      <c r="C1799" s="0">
        <f>LOOKUP(Lk_p2!C1799,Hoja1!$O$3:$O$299,Hoja1!$K$3:$K$299)</f>
        <v>43</v>
      </c>
      <c r="H1799" s="101">
        <f>Lk_p2!H1799</f>
        <v>0</v>
      </c>
      <c r="I1799" s="0">
        <f>LOOKUP(Lk_p2!I1799,Hoja1!$O$3:$O$299,Hoja1!$K$3:$K$299)</f>
        <v>0</v>
      </c>
    </row>
    <row r="1800" spans="2:9">
      <c r="B1800" s="101">
        <f>Lk_p2!B1800</f>
        <v>15443</v>
      </c>
      <c r="C1800" s="0">
        <f>LOOKUP(Lk_p2!C1800,Hoja1!$O$3:$O$299,Hoja1!$K$3:$K$299)</f>
        <v>43</v>
      </c>
      <c r="H1800" s="101">
        <f>Lk_p2!H1800</f>
        <v>0</v>
      </c>
      <c r="I1800" s="0">
        <f>LOOKUP(Lk_p2!I1800,Hoja1!$O$3:$O$299,Hoja1!$K$3:$K$299)</f>
        <v>0</v>
      </c>
    </row>
    <row r="1801" spans="2:9">
      <c r="B1801" s="101">
        <f>Lk_p2!B1801</f>
        <v>15451</v>
      </c>
      <c r="C1801" s="0">
        <f>LOOKUP(Lk_p2!C1801,Hoja1!$O$3:$O$299,Hoja1!$K$3:$K$299)</f>
        <v>43</v>
      </c>
      <c r="H1801" s="101">
        <f>Lk_p2!H1801</f>
        <v>0</v>
      </c>
      <c r="I1801" s="0">
        <f>LOOKUP(Lk_p2!I1801,Hoja1!$O$3:$O$299,Hoja1!$K$3:$K$299)</f>
        <v>0</v>
      </c>
    </row>
    <row r="1802" spans="2:9">
      <c r="B1802" s="101">
        <f>Lk_p2!B1802</f>
        <v>15461</v>
      </c>
      <c r="C1802" s="0">
        <f>LOOKUP(Lk_p2!C1802,Hoja1!$O$3:$O$299,Hoja1!$K$3:$K$299)</f>
        <v>43</v>
      </c>
      <c r="H1802" s="101">
        <f>Lk_p2!H1802</f>
        <v>0</v>
      </c>
      <c r="I1802" s="0">
        <f>LOOKUP(Lk_p2!I1802,Hoja1!$O$3:$O$299,Hoja1!$K$3:$K$299)</f>
        <v>0</v>
      </c>
    </row>
    <row r="1803" spans="2:9">
      <c r="B1803" s="101">
        <f>Lk_p2!B1803</f>
        <v>15467</v>
      </c>
      <c r="C1803" s="0">
        <f>LOOKUP(Lk_p2!C1803,Hoja1!$O$3:$O$299,Hoja1!$K$3:$K$299)</f>
        <v>43</v>
      </c>
      <c r="H1803" s="101">
        <f>Lk_p2!H1803</f>
        <v>0</v>
      </c>
      <c r="I1803" s="0">
        <f>LOOKUP(Lk_p2!I1803,Hoja1!$O$3:$O$299,Hoja1!$K$3:$K$299)</f>
        <v>0</v>
      </c>
    </row>
    <row r="1804" spans="2:9">
      <c r="B1804" s="101">
        <f>Lk_p2!B1804</f>
        <v>15473</v>
      </c>
      <c r="C1804" s="0">
        <f>LOOKUP(Lk_p2!C1804,Hoja1!$O$3:$O$299,Hoja1!$K$3:$K$299)</f>
        <v>43</v>
      </c>
      <c r="H1804" s="101">
        <f>Lk_p2!H1804</f>
        <v>0</v>
      </c>
      <c r="I1804" s="0">
        <f>LOOKUP(Lk_p2!I1804,Hoja1!$O$3:$O$299,Hoja1!$K$3:$K$299)</f>
        <v>0</v>
      </c>
    </row>
    <row r="1805" spans="2:9">
      <c r="B1805" s="101">
        <f>Lk_p2!B1805</f>
        <v>15493</v>
      </c>
      <c r="C1805" s="0">
        <f>LOOKUP(Lk_p2!C1805,Hoja1!$O$3:$O$299,Hoja1!$K$3:$K$299)</f>
        <v>43</v>
      </c>
      <c r="H1805" s="101">
        <f>Lk_p2!H1805</f>
        <v>0</v>
      </c>
      <c r="I1805" s="0">
        <f>LOOKUP(Lk_p2!I1805,Hoja1!$O$3:$O$299,Hoja1!$K$3:$K$299)</f>
        <v>0</v>
      </c>
    </row>
    <row r="1806" spans="2:9">
      <c r="B1806" s="101">
        <f>Lk_p2!B1806</f>
        <v>15497</v>
      </c>
      <c r="C1806" s="0">
        <f>LOOKUP(Lk_p2!C1806,Hoja1!$O$3:$O$299,Hoja1!$K$3:$K$299)</f>
        <v>43</v>
      </c>
      <c r="H1806" s="101">
        <f>Lk_p2!H1806</f>
        <v>0</v>
      </c>
      <c r="I1806" s="0">
        <f>LOOKUP(Lk_p2!I1806,Hoja1!$O$3:$O$299,Hoja1!$K$3:$K$299)</f>
        <v>0</v>
      </c>
    </row>
    <row r="1807" spans="2:9">
      <c r="B1807" s="101">
        <f>Lk_p2!B1807</f>
        <v>15511</v>
      </c>
      <c r="C1807" s="0">
        <f>LOOKUP(Lk_p2!C1807,Hoja1!$O$3:$O$299,Hoja1!$K$3:$K$299)</f>
        <v>43</v>
      </c>
      <c r="H1807" s="101">
        <f>Lk_p2!H1807</f>
        <v>0</v>
      </c>
      <c r="I1807" s="0">
        <f>LOOKUP(Lk_p2!I1807,Hoja1!$O$3:$O$299,Hoja1!$K$3:$K$299)</f>
        <v>0</v>
      </c>
    </row>
    <row r="1808" spans="2:9">
      <c r="B1808" s="101">
        <f>Lk_p2!B1808</f>
        <v>15527</v>
      </c>
      <c r="C1808" s="0">
        <f>LOOKUP(Lk_p2!C1808,Hoja1!$O$3:$O$299,Hoja1!$K$3:$K$299)</f>
        <v>43</v>
      </c>
      <c r="H1808" s="101">
        <f>Lk_p2!H1808</f>
        <v>0</v>
      </c>
      <c r="I1808" s="0">
        <f>LOOKUP(Lk_p2!I1808,Hoja1!$O$3:$O$299,Hoja1!$K$3:$K$299)</f>
        <v>0</v>
      </c>
    </row>
    <row r="1809" spans="2:9">
      <c r="B1809" s="101">
        <f>Lk_p2!B1809</f>
        <v>15541</v>
      </c>
      <c r="C1809" s="0">
        <f>LOOKUP(Lk_p2!C1809,Hoja1!$O$3:$O$299,Hoja1!$K$3:$K$299)</f>
        <v>43</v>
      </c>
      <c r="H1809" s="101">
        <f>Lk_p2!H1809</f>
        <v>0</v>
      </c>
      <c r="I1809" s="0">
        <f>LOOKUP(Lk_p2!I1809,Hoja1!$O$3:$O$299,Hoja1!$K$3:$K$299)</f>
        <v>0</v>
      </c>
    </row>
    <row r="1810" spans="2:9">
      <c r="B1810" s="101">
        <f>Lk_p2!B1810</f>
        <v>15551</v>
      </c>
      <c r="C1810" s="0">
        <f>LOOKUP(Lk_p2!C1810,Hoja1!$O$3:$O$299,Hoja1!$K$3:$K$299)</f>
        <v>43</v>
      </c>
      <c r="H1810" s="101">
        <f>Lk_p2!H1810</f>
        <v>0</v>
      </c>
      <c r="I1810" s="0">
        <f>LOOKUP(Lk_p2!I1810,Hoja1!$O$3:$O$299,Hoja1!$K$3:$K$299)</f>
        <v>0</v>
      </c>
    </row>
    <row r="1811" spans="2:9">
      <c r="B1811" s="101">
        <f>Lk_p2!B1811</f>
        <v>15559</v>
      </c>
      <c r="C1811" s="0">
        <f>LOOKUP(Lk_p2!C1811,Hoja1!$O$3:$O$299,Hoja1!$K$3:$K$299)</f>
        <v>43</v>
      </c>
      <c r="H1811" s="101">
        <f>Lk_p2!H1811</f>
        <v>0</v>
      </c>
      <c r="I1811" s="0">
        <f>LOOKUP(Lk_p2!I1811,Hoja1!$O$3:$O$299,Hoja1!$K$3:$K$299)</f>
        <v>0</v>
      </c>
    </row>
    <row r="1812" spans="2:9">
      <c r="B1812" s="101">
        <f>Lk_p2!B1812</f>
        <v>15569</v>
      </c>
      <c r="C1812" s="0">
        <f>LOOKUP(Lk_p2!C1812,Hoja1!$O$3:$O$299,Hoja1!$K$3:$K$299)</f>
        <v>43</v>
      </c>
      <c r="H1812" s="101">
        <f>Lk_p2!H1812</f>
        <v>0</v>
      </c>
      <c r="I1812" s="0">
        <f>LOOKUP(Lk_p2!I1812,Hoja1!$O$3:$O$299,Hoja1!$K$3:$K$299)</f>
        <v>0</v>
      </c>
    </row>
    <row r="1813" spans="2:9">
      <c r="B1813" s="101">
        <f>Lk_p2!B1813</f>
        <v>15581</v>
      </c>
      <c r="C1813" s="0">
        <f>LOOKUP(Lk_p2!C1813,Hoja1!$O$3:$O$299,Hoja1!$K$3:$K$299)</f>
        <v>43</v>
      </c>
      <c r="H1813" s="101">
        <f>Lk_p2!H1813</f>
        <v>0</v>
      </c>
      <c r="I1813" s="0">
        <f>LOOKUP(Lk_p2!I1813,Hoja1!$O$3:$O$299,Hoja1!$K$3:$K$299)</f>
        <v>0</v>
      </c>
    </row>
    <row r="1814" spans="2:9">
      <c r="B1814" s="101">
        <f>Lk_p2!B1814</f>
        <v>15583</v>
      </c>
      <c r="C1814" s="0">
        <f>LOOKUP(Lk_p2!C1814,Hoja1!$O$3:$O$299,Hoja1!$K$3:$K$299)</f>
        <v>43</v>
      </c>
      <c r="H1814" s="101">
        <f>Lk_p2!H1814</f>
        <v>0</v>
      </c>
      <c r="I1814" s="0">
        <f>LOOKUP(Lk_p2!I1814,Hoja1!$O$3:$O$299,Hoja1!$K$3:$K$299)</f>
        <v>0</v>
      </c>
    </row>
    <row r="1815" spans="2:9">
      <c r="B1815" s="101">
        <f>Lk_p2!B1815</f>
        <v>15601</v>
      </c>
      <c r="C1815" s="0">
        <f>LOOKUP(Lk_p2!C1815,Hoja1!$O$3:$O$299,Hoja1!$K$3:$K$299)</f>
        <v>43</v>
      </c>
      <c r="H1815" s="101">
        <f>Lk_p2!H1815</f>
        <v>0</v>
      </c>
      <c r="I1815" s="0">
        <f>LOOKUP(Lk_p2!I1815,Hoja1!$O$3:$O$299,Hoja1!$K$3:$K$299)</f>
        <v>0</v>
      </c>
    </row>
    <row r="1816" spans="2:9">
      <c r="B1816" s="101">
        <f>Lk_p2!B1816</f>
        <v>15607</v>
      </c>
      <c r="C1816" s="0">
        <f>LOOKUP(Lk_p2!C1816,Hoja1!$O$3:$O$299,Hoja1!$K$3:$K$299)</f>
        <v>43</v>
      </c>
      <c r="H1816" s="101">
        <f>Lk_p2!H1816</f>
        <v>0</v>
      </c>
      <c r="I1816" s="0">
        <f>LOOKUP(Lk_p2!I1816,Hoja1!$O$3:$O$299,Hoja1!$K$3:$K$299)</f>
        <v>0</v>
      </c>
    </row>
    <row r="1817" spans="2:9">
      <c r="B1817" s="101">
        <f>Lk_p2!B1817</f>
        <v>15619</v>
      </c>
      <c r="C1817" s="0">
        <f>LOOKUP(Lk_p2!C1817,Hoja1!$O$3:$O$299,Hoja1!$K$3:$K$299)</f>
        <v>43</v>
      </c>
      <c r="H1817" s="101">
        <f>Lk_p2!H1817</f>
        <v>0</v>
      </c>
      <c r="I1817" s="0">
        <f>LOOKUP(Lk_p2!I1817,Hoja1!$O$3:$O$299,Hoja1!$K$3:$K$299)</f>
        <v>0</v>
      </c>
    </row>
    <row r="1818" spans="2:9">
      <c r="B1818" s="101">
        <f>Lk_p2!B1818</f>
        <v>15629</v>
      </c>
      <c r="C1818" s="0">
        <f>LOOKUP(Lk_p2!C1818,Hoja1!$O$3:$O$299,Hoja1!$K$3:$K$299)</f>
        <v>43</v>
      </c>
      <c r="H1818" s="101">
        <f>Lk_p2!H1818</f>
        <v>0</v>
      </c>
      <c r="I1818" s="0">
        <f>LOOKUP(Lk_p2!I1818,Hoja1!$O$3:$O$299,Hoja1!$K$3:$K$299)</f>
        <v>0</v>
      </c>
    </row>
    <row r="1819" spans="2:9">
      <c r="B1819" s="101">
        <f>Lk_p2!B1819</f>
        <v>15641</v>
      </c>
      <c r="C1819" s="0">
        <f>LOOKUP(Lk_p2!C1819,Hoja1!$O$3:$O$299,Hoja1!$K$3:$K$299)</f>
        <v>42</v>
      </c>
      <c r="H1819" s="101">
        <f>Lk_p2!H1819</f>
        <v>0</v>
      </c>
      <c r="I1819" s="0">
        <f>LOOKUP(Lk_p2!I1819,Hoja1!$O$3:$O$299,Hoja1!$K$3:$K$299)</f>
        <v>0</v>
      </c>
    </row>
    <row r="1820" spans="2:9">
      <c r="B1820" s="101">
        <f>Lk_p2!B1820</f>
        <v>15643</v>
      </c>
      <c r="C1820" s="0">
        <f>LOOKUP(Lk_p2!C1820,Hoja1!$O$3:$O$299,Hoja1!$K$3:$K$299)</f>
        <v>42</v>
      </c>
      <c r="H1820" s="101">
        <f>Lk_p2!H1820</f>
        <v>0</v>
      </c>
      <c r="I1820" s="0">
        <f>LOOKUP(Lk_p2!I1820,Hoja1!$O$3:$O$299,Hoja1!$K$3:$K$299)</f>
        <v>0</v>
      </c>
    </row>
    <row r="1821" spans="2:9">
      <c r="B1821" s="101">
        <f>Lk_p2!B1821</f>
        <v>15647</v>
      </c>
      <c r="C1821" s="0">
        <f>LOOKUP(Lk_p2!C1821,Hoja1!$O$3:$O$299,Hoja1!$K$3:$K$299)</f>
        <v>42</v>
      </c>
      <c r="H1821" s="101">
        <f>Lk_p2!H1821</f>
        <v>0</v>
      </c>
      <c r="I1821" s="0">
        <f>LOOKUP(Lk_p2!I1821,Hoja1!$O$3:$O$299,Hoja1!$K$3:$K$299)</f>
        <v>0</v>
      </c>
    </row>
    <row r="1822" spans="2:9">
      <c r="B1822" s="101">
        <f>Lk_p2!B1822</f>
        <v>15649</v>
      </c>
      <c r="C1822" s="0">
        <f>LOOKUP(Lk_p2!C1822,Hoja1!$O$3:$O$299,Hoja1!$K$3:$K$299)</f>
        <v>42</v>
      </c>
      <c r="H1822" s="101">
        <f>Lk_p2!H1822</f>
        <v>0</v>
      </c>
      <c r="I1822" s="0">
        <f>LOOKUP(Lk_p2!I1822,Hoja1!$O$3:$O$299,Hoja1!$K$3:$K$299)</f>
        <v>0</v>
      </c>
    </row>
    <row r="1823" spans="2:9">
      <c r="B1823" s="101">
        <f>Lk_p2!B1823</f>
        <v>15661</v>
      </c>
      <c r="C1823" s="0">
        <f>LOOKUP(Lk_p2!C1823,Hoja1!$O$3:$O$299,Hoja1!$K$3:$K$299)</f>
        <v>42</v>
      </c>
      <c r="H1823" s="101">
        <f>Lk_p2!H1823</f>
        <v>0</v>
      </c>
      <c r="I1823" s="0">
        <f>LOOKUP(Lk_p2!I1823,Hoja1!$O$3:$O$299,Hoja1!$K$3:$K$299)</f>
        <v>0</v>
      </c>
    </row>
    <row r="1824" spans="2:9">
      <c r="B1824" s="101">
        <f>Lk_p2!B1824</f>
        <v>15667</v>
      </c>
      <c r="C1824" s="0">
        <f>LOOKUP(Lk_p2!C1824,Hoja1!$O$3:$O$299,Hoja1!$K$3:$K$299)</f>
        <v>42</v>
      </c>
      <c r="H1824" s="101">
        <f>Lk_p2!H1824</f>
        <v>0</v>
      </c>
      <c r="I1824" s="0">
        <f>LOOKUP(Lk_p2!I1824,Hoja1!$O$3:$O$299,Hoja1!$K$3:$K$299)</f>
        <v>0</v>
      </c>
    </row>
    <row r="1825" spans="2:9">
      <c r="B1825" s="101">
        <f>Lk_p2!B1825</f>
        <v>15671</v>
      </c>
      <c r="C1825" s="0">
        <f>LOOKUP(Lk_p2!C1825,Hoja1!$O$3:$O$299,Hoja1!$K$3:$K$299)</f>
        <v>42</v>
      </c>
      <c r="H1825" s="101">
        <f>Lk_p2!H1825</f>
        <v>0</v>
      </c>
      <c r="I1825" s="0">
        <f>LOOKUP(Lk_p2!I1825,Hoja1!$O$3:$O$299,Hoja1!$K$3:$K$299)</f>
        <v>0</v>
      </c>
    </row>
    <row r="1826" spans="2:9">
      <c r="B1826" s="101">
        <f>Lk_p2!B1826</f>
        <v>15679</v>
      </c>
      <c r="C1826" s="0">
        <f>LOOKUP(Lk_p2!C1826,Hoja1!$O$3:$O$299,Hoja1!$K$3:$K$299)</f>
        <v>42</v>
      </c>
      <c r="H1826" s="101">
        <f>Lk_p2!H1826</f>
        <v>0</v>
      </c>
      <c r="I1826" s="0">
        <f>LOOKUP(Lk_p2!I1826,Hoja1!$O$3:$O$299,Hoja1!$K$3:$K$299)</f>
        <v>0</v>
      </c>
    </row>
    <row r="1827" spans="2:9">
      <c r="B1827" s="101">
        <f>Lk_p2!B1827</f>
        <v>15683</v>
      </c>
      <c r="C1827" s="0">
        <f>LOOKUP(Lk_p2!C1827,Hoja1!$O$3:$O$299,Hoja1!$K$3:$K$299)</f>
        <v>42</v>
      </c>
      <c r="H1827" s="101">
        <f>Lk_p2!H1827</f>
        <v>0</v>
      </c>
      <c r="I1827" s="0">
        <f>LOOKUP(Lk_p2!I1827,Hoja1!$O$3:$O$299,Hoja1!$K$3:$K$299)</f>
        <v>0</v>
      </c>
    </row>
    <row r="1828" spans="2:9">
      <c r="B1828" s="101">
        <f>Lk_p2!B1828</f>
        <v>15727</v>
      </c>
      <c r="C1828" s="0">
        <f>LOOKUP(Lk_p2!C1828,Hoja1!$O$3:$O$299,Hoja1!$K$3:$K$299)</f>
        <v>42</v>
      </c>
      <c r="H1828" s="101">
        <f>Lk_p2!H1828</f>
        <v>0</v>
      </c>
      <c r="I1828" s="0">
        <f>LOOKUP(Lk_p2!I1828,Hoja1!$O$3:$O$299,Hoja1!$K$3:$K$299)</f>
        <v>0</v>
      </c>
    </row>
    <row r="1829" spans="2:9">
      <c r="B1829" s="101">
        <f>Lk_p2!B1829</f>
        <v>15731</v>
      </c>
      <c r="C1829" s="0">
        <f>LOOKUP(Lk_p2!C1829,Hoja1!$O$3:$O$299,Hoja1!$K$3:$K$299)</f>
        <v>42</v>
      </c>
      <c r="H1829" s="101">
        <f>Lk_p2!H1829</f>
        <v>0</v>
      </c>
      <c r="I1829" s="0">
        <f>LOOKUP(Lk_p2!I1829,Hoja1!$O$3:$O$299,Hoja1!$K$3:$K$299)</f>
        <v>0</v>
      </c>
    </row>
    <row r="1830" spans="2:9">
      <c r="B1830" s="101">
        <f>Lk_p2!B1830</f>
        <v>15733</v>
      </c>
      <c r="C1830" s="0">
        <f>LOOKUP(Lk_p2!C1830,Hoja1!$O$3:$O$299,Hoja1!$K$3:$K$299)</f>
        <v>42</v>
      </c>
      <c r="H1830" s="101">
        <f>Lk_p2!H1830</f>
        <v>0</v>
      </c>
      <c r="I1830" s="0">
        <f>LOOKUP(Lk_p2!I1830,Hoja1!$O$3:$O$299,Hoja1!$K$3:$K$299)</f>
        <v>0</v>
      </c>
    </row>
    <row r="1831" spans="2:9">
      <c r="B1831" s="101">
        <f>Lk_p2!B1831</f>
        <v>15737</v>
      </c>
      <c r="C1831" s="0">
        <f>LOOKUP(Lk_p2!C1831,Hoja1!$O$3:$O$299,Hoja1!$K$3:$K$299)</f>
        <v>42</v>
      </c>
      <c r="H1831" s="101">
        <f>Lk_p2!H1831</f>
        <v>0</v>
      </c>
      <c r="I1831" s="0">
        <f>LOOKUP(Lk_p2!I1831,Hoja1!$O$3:$O$299,Hoja1!$K$3:$K$299)</f>
        <v>0</v>
      </c>
    </row>
    <row r="1832" spans="2:9">
      <c r="B1832" s="101">
        <f>Lk_p2!B1832</f>
        <v>15739</v>
      </c>
      <c r="C1832" s="0">
        <f>LOOKUP(Lk_p2!C1832,Hoja1!$O$3:$O$299,Hoja1!$K$3:$K$299)</f>
        <v>42</v>
      </c>
      <c r="H1832" s="101">
        <f>Lk_p2!H1832</f>
        <v>0</v>
      </c>
      <c r="I1832" s="0">
        <f>LOOKUP(Lk_p2!I1832,Hoja1!$O$3:$O$299,Hoja1!$K$3:$K$299)</f>
        <v>0</v>
      </c>
    </row>
    <row r="1833" spans="2:9">
      <c r="B1833" s="101">
        <f>Lk_p2!B1833</f>
        <v>15749</v>
      </c>
      <c r="C1833" s="0">
        <f>LOOKUP(Lk_p2!C1833,Hoja1!$O$3:$O$299,Hoja1!$K$3:$K$299)</f>
        <v>42</v>
      </c>
      <c r="H1833" s="101">
        <f>Lk_p2!H1833</f>
        <v>0</v>
      </c>
      <c r="I1833" s="0">
        <f>LOOKUP(Lk_p2!I1833,Hoja1!$O$3:$O$299,Hoja1!$K$3:$K$299)</f>
        <v>0</v>
      </c>
    </row>
    <row r="1834" spans="2:9">
      <c r="B1834" s="101">
        <f>Lk_p2!B1834</f>
        <v>15761</v>
      </c>
      <c r="C1834" s="0">
        <f>LOOKUP(Lk_p2!C1834,Hoja1!$O$3:$O$299,Hoja1!$K$3:$K$299)</f>
        <v>42</v>
      </c>
      <c r="H1834" s="101">
        <f>Lk_p2!H1834</f>
        <v>0</v>
      </c>
      <c r="I1834" s="0">
        <f>LOOKUP(Lk_p2!I1834,Hoja1!$O$3:$O$299,Hoja1!$K$3:$K$299)</f>
        <v>0</v>
      </c>
    </row>
    <row r="1835" spans="2:9">
      <c r="B1835" s="101">
        <f>Lk_p2!B1835</f>
        <v>15767</v>
      </c>
      <c r="C1835" s="0">
        <f>LOOKUP(Lk_p2!C1835,Hoja1!$O$3:$O$299,Hoja1!$K$3:$K$299)</f>
        <v>42</v>
      </c>
      <c r="H1835" s="101">
        <f>Lk_p2!H1835</f>
        <v>0</v>
      </c>
      <c r="I1835" s="0">
        <f>LOOKUP(Lk_p2!I1835,Hoja1!$O$3:$O$299,Hoja1!$K$3:$K$299)</f>
        <v>0</v>
      </c>
    </row>
    <row r="1836" spans="2:9">
      <c r="B1836" s="101">
        <f>Lk_p2!B1836</f>
        <v>15773</v>
      </c>
      <c r="C1836" s="0">
        <f>LOOKUP(Lk_p2!C1836,Hoja1!$O$3:$O$299,Hoja1!$K$3:$K$299)</f>
        <v>42</v>
      </c>
      <c r="H1836" s="101">
        <f>Lk_p2!H1836</f>
        <v>0</v>
      </c>
      <c r="I1836" s="0">
        <f>LOOKUP(Lk_p2!I1836,Hoja1!$O$3:$O$299,Hoja1!$K$3:$K$299)</f>
        <v>0</v>
      </c>
    </row>
    <row r="1837" spans="2:9">
      <c r="B1837" s="101">
        <f>Lk_p2!B1837</f>
        <v>15787</v>
      </c>
      <c r="C1837" s="0">
        <f>LOOKUP(Lk_p2!C1837,Hoja1!$O$3:$O$299,Hoja1!$K$3:$K$299)</f>
        <v>42</v>
      </c>
      <c r="H1837" s="101">
        <f>Lk_p2!H1837</f>
        <v>0</v>
      </c>
      <c r="I1837" s="0">
        <f>LOOKUP(Lk_p2!I1837,Hoja1!$O$3:$O$299,Hoja1!$K$3:$K$299)</f>
        <v>0</v>
      </c>
    </row>
    <row r="1838" spans="2:9">
      <c r="B1838" s="101">
        <f>Lk_p2!B1838</f>
        <v>15791</v>
      </c>
      <c r="C1838" s="0">
        <f>LOOKUP(Lk_p2!C1838,Hoja1!$O$3:$O$299,Hoja1!$K$3:$K$299)</f>
        <v>42</v>
      </c>
      <c r="H1838" s="101">
        <f>Lk_p2!H1838</f>
        <v>0</v>
      </c>
      <c r="I1838" s="0">
        <f>LOOKUP(Lk_p2!I1838,Hoja1!$O$3:$O$299,Hoja1!$K$3:$K$299)</f>
        <v>0</v>
      </c>
    </row>
    <row r="1839" spans="2:9">
      <c r="B1839" s="101">
        <f>Lk_p2!B1839</f>
        <v>15797</v>
      </c>
      <c r="C1839" s="0">
        <f>LOOKUP(Lk_p2!C1839,Hoja1!$O$3:$O$299,Hoja1!$K$3:$K$299)</f>
        <v>42</v>
      </c>
      <c r="H1839" s="101">
        <f>Lk_p2!H1839</f>
        <v>0</v>
      </c>
      <c r="I1839" s="0">
        <f>LOOKUP(Lk_p2!I1839,Hoja1!$O$3:$O$299,Hoja1!$K$3:$K$299)</f>
        <v>0</v>
      </c>
    </row>
    <row r="1840" spans="2:9">
      <c r="B1840" s="101">
        <f>Lk_p2!B1840</f>
        <v>15803</v>
      </c>
      <c r="C1840" s="0">
        <f>LOOKUP(Lk_p2!C1840,Hoja1!$O$3:$O$299,Hoja1!$K$3:$K$299)</f>
        <v>42</v>
      </c>
      <c r="H1840" s="101">
        <f>Lk_p2!H1840</f>
        <v>0</v>
      </c>
      <c r="I1840" s="0">
        <f>LOOKUP(Lk_p2!I1840,Hoja1!$O$3:$O$299,Hoja1!$K$3:$K$299)</f>
        <v>0</v>
      </c>
    </row>
    <row r="1841" spans="2:9">
      <c r="B1841" s="101">
        <f>Lk_p2!B1841</f>
        <v>15809</v>
      </c>
      <c r="C1841" s="0">
        <f>LOOKUP(Lk_p2!C1841,Hoja1!$O$3:$O$299,Hoja1!$K$3:$K$299)</f>
        <v>42</v>
      </c>
      <c r="H1841" s="101">
        <f>Lk_p2!H1841</f>
        <v>0</v>
      </c>
      <c r="I1841" s="0">
        <f>LOOKUP(Lk_p2!I1841,Hoja1!$O$3:$O$299,Hoja1!$K$3:$K$299)</f>
        <v>0</v>
      </c>
    </row>
    <row r="1842" spans="2:9">
      <c r="B1842" s="101">
        <f>Lk_p2!B1842</f>
        <v>15817</v>
      </c>
      <c r="C1842" s="0">
        <f>LOOKUP(Lk_p2!C1842,Hoja1!$O$3:$O$299,Hoja1!$K$3:$K$299)</f>
        <v>42</v>
      </c>
      <c r="H1842" s="101">
        <f>Lk_p2!H1842</f>
        <v>0</v>
      </c>
      <c r="I1842" s="0">
        <f>LOOKUP(Lk_p2!I1842,Hoja1!$O$3:$O$299,Hoja1!$K$3:$K$299)</f>
        <v>0</v>
      </c>
    </row>
    <row r="1843" spans="2:9">
      <c r="B1843" s="101">
        <f>Lk_p2!B1843</f>
        <v>15823</v>
      </c>
      <c r="C1843" s="0">
        <f>LOOKUP(Lk_p2!C1843,Hoja1!$O$3:$O$299,Hoja1!$K$3:$K$299)</f>
        <v>42</v>
      </c>
      <c r="H1843" s="101">
        <f>Lk_p2!H1843</f>
        <v>0</v>
      </c>
      <c r="I1843" s="0">
        <f>LOOKUP(Lk_p2!I1843,Hoja1!$O$3:$O$299,Hoja1!$K$3:$K$299)</f>
        <v>0</v>
      </c>
    </row>
    <row r="1844" spans="2:9">
      <c r="B1844" s="101">
        <f>Lk_p2!B1844</f>
        <v>15859</v>
      </c>
      <c r="C1844" s="0">
        <f>LOOKUP(Lk_p2!C1844,Hoja1!$O$3:$O$299,Hoja1!$K$3:$K$299)</f>
        <v>42</v>
      </c>
      <c r="H1844" s="101">
        <f>Lk_p2!H1844</f>
        <v>0</v>
      </c>
      <c r="I1844" s="0">
        <f>LOOKUP(Lk_p2!I1844,Hoja1!$O$3:$O$299,Hoja1!$K$3:$K$299)</f>
        <v>0</v>
      </c>
    </row>
    <row r="1845" spans="2:9">
      <c r="B1845" s="101">
        <f>Lk_p2!B1845</f>
        <v>15877</v>
      </c>
      <c r="C1845" s="0">
        <f>LOOKUP(Lk_p2!C1845,Hoja1!$O$3:$O$299,Hoja1!$K$3:$K$299)</f>
        <v>42</v>
      </c>
      <c r="H1845" s="101">
        <f>Lk_p2!H1845</f>
        <v>0</v>
      </c>
      <c r="I1845" s="0">
        <f>LOOKUP(Lk_p2!I1845,Hoja1!$O$3:$O$299,Hoja1!$K$3:$K$299)</f>
        <v>0</v>
      </c>
    </row>
    <row r="1846" spans="2:9">
      <c r="B1846" s="101">
        <f>Lk_p2!B1846</f>
        <v>15881</v>
      </c>
      <c r="C1846" s="0">
        <f>LOOKUP(Lk_p2!C1846,Hoja1!$O$3:$O$299,Hoja1!$K$3:$K$299)</f>
        <v>42</v>
      </c>
      <c r="H1846" s="101">
        <f>Lk_p2!H1846</f>
        <v>0</v>
      </c>
      <c r="I1846" s="0">
        <f>LOOKUP(Lk_p2!I1846,Hoja1!$O$3:$O$299,Hoja1!$K$3:$K$299)</f>
        <v>0</v>
      </c>
    </row>
    <row r="1847" spans="2:3">
      <c r="B1847" s="101">
        <f>Lk_p2!B1847</f>
        <v>15887</v>
      </c>
      <c r="C1847" s="0">
        <f>LOOKUP(Lk_p2!C1847,Hoja1!$O$3:$O$299,Hoja1!$K$3:$K$299)</f>
        <v>42</v>
      </c>
    </row>
    <row r="1848" spans="2:3">
      <c r="B1848" s="101">
        <f>Lk_p2!B1848</f>
        <v>15889</v>
      </c>
      <c r="C1848" s="0">
        <f>LOOKUP(Lk_p2!C1848,Hoja1!$O$3:$O$299,Hoja1!$K$3:$K$299)</f>
        <v>42</v>
      </c>
    </row>
    <row r="1849" spans="2:3">
      <c r="B1849" s="101">
        <f>Lk_p2!B1849</f>
        <v>15901</v>
      </c>
      <c r="C1849" s="0">
        <f>LOOKUP(Lk_p2!C1849,Hoja1!$O$3:$O$299,Hoja1!$K$3:$K$299)</f>
        <v>42</v>
      </c>
    </row>
    <row r="1850" spans="2:3">
      <c r="B1850" s="101">
        <f>Lk_p2!B1850</f>
        <v>15907</v>
      </c>
      <c r="C1850" s="0">
        <f>LOOKUP(Lk_p2!C1850,Hoja1!$O$3:$O$299,Hoja1!$K$3:$K$299)</f>
        <v>42</v>
      </c>
    </row>
    <row r="1851" spans="2:3">
      <c r="B1851" s="101">
        <f>Lk_p2!B1851</f>
        <v>15913</v>
      </c>
      <c r="C1851" s="0">
        <f>LOOKUP(Lk_p2!C1851,Hoja1!$O$3:$O$299,Hoja1!$K$3:$K$299)</f>
        <v>42</v>
      </c>
    </row>
    <row r="1852" spans="2:3">
      <c r="B1852" s="101">
        <f>Lk_p2!B1852</f>
        <v>15919</v>
      </c>
      <c r="C1852" s="0">
        <f>LOOKUP(Lk_p2!C1852,Hoja1!$O$3:$O$299,Hoja1!$K$3:$K$299)</f>
        <v>42</v>
      </c>
    </row>
    <row r="1853" spans="2:3">
      <c r="B1853" s="101">
        <f>Lk_p2!B1853</f>
        <v>15923</v>
      </c>
      <c r="C1853" s="0">
        <f>LOOKUP(Lk_p2!C1853,Hoja1!$O$3:$O$299,Hoja1!$K$3:$K$299)</f>
        <v>42</v>
      </c>
    </row>
    <row r="1854" spans="2:3">
      <c r="B1854" s="101">
        <f>Lk_p2!B1854</f>
        <v>15937</v>
      </c>
      <c r="C1854" s="0">
        <f>LOOKUP(Lk_p2!C1854,Hoja1!$O$3:$O$299,Hoja1!$K$3:$K$299)</f>
        <v>42</v>
      </c>
    </row>
    <row r="1855" spans="2:3">
      <c r="B1855" s="101">
        <f>Lk_p2!B1855</f>
        <v>15959</v>
      </c>
      <c r="C1855" s="0">
        <f>LOOKUP(Lk_p2!C1855,Hoja1!$O$3:$O$299,Hoja1!$K$3:$K$299)</f>
        <v>42</v>
      </c>
    </row>
    <row r="1856" spans="2:3">
      <c r="B1856" s="101">
        <f>Lk_p2!B1856</f>
        <v>15971</v>
      </c>
      <c r="C1856" s="0">
        <f>LOOKUP(Lk_p2!C1856,Hoja1!$O$3:$O$299,Hoja1!$K$3:$K$299)</f>
        <v>42</v>
      </c>
    </row>
    <row r="1857" spans="2:3">
      <c r="B1857" s="101">
        <f>Lk_p2!B1857</f>
        <v>15973</v>
      </c>
      <c r="C1857" s="0">
        <f>LOOKUP(Lk_p2!C1857,Hoja1!$O$3:$O$299,Hoja1!$K$3:$K$299)</f>
        <v>42</v>
      </c>
    </row>
    <row r="1858" spans="2:3">
      <c r="B1858" s="101">
        <f>Lk_p2!B1858</f>
        <v>15991</v>
      </c>
      <c r="C1858" s="0">
        <f>LOOKUP(Lk_p2!C1858,Hoja1!$O$3:$O$299,Hoja1!$K$3:$K$299)</f>
        <v>42</v>
      </c>
    </row>
    <row r="1859" spans="2:3">
      <c r="B1859" s="101">
        <f>Lk_p2!B1859</f>
        <v>16001</v>
      </c>
      <c r="C1859" s="0">
        <f>LOOKUP(Lk_p2!C1859,Hoja1!$O$3:$O$299,Hoja1!$K$3:$K$299)</f>
        <v>42</v>
      </c>
    </row>
    <row r="1860" spans="2:3">
      <c r="B1860" s="101">
        <f>Lk_p2!B1860</f>
        <v>16007</v>
      </c>
      <c r="C1860" s="0">
        <f>LOOKUP(Lk_p2!C1860,Hoja1!$O$3:$O$299,Hoja1!$K$3:$K$299)</f>
        <v>42</v>
      </c>
    </row>
    <row r="1861" spans="2:3">
      <c r="B1861" s="101">
        <f>Lk_p2!B1861</f>
        <v>16033</v>
      </c>
      <c r="C1861" s="0">
        <f>LOOKUP(Lk_p2!C1861,Hoja1!$O$3:$O$299,Hoja1!$K$3:$K$299)</f>
        <v>42</v>
      </c>
    </row>
    <row r="1862" spans="2:3">
      <c r="B1862" s="101">
        <f>Lk_p2!B1862</f>
        <v>16057</v>
      </c>
      <c r="C1862" s="0">
        <f>LOOKUP(Lk_p2!C1862,Hoja1!$O$3:$O$299,Hoja1!$K$3:$K$299)</f>
        <v>42</v>
      </c>
    </row>
    <row r="1863" spans="2:3">
      <c r="B1863" s="101">
        <f>Lk_p2!B1863</f>
        <v>16061</v>
      </c>
      <c r="C1863" s="0">
        <f>LOOKUP(Lk_p2!C1863,Hoja1!$O$3:$O$299,Hoja1!$K$3:$K$299)</f>
        <v>42</v>
      </c>
    </row>
    <row r="1864" spans="2:3">
      <c r="B1864" s="101">
        <f>Lk_p2!B1864</f>
        <v>16063</v>
      </c>
      <c r="C1864" s="0">
        <f>LOOKUP(Lk_p2!C1864,Hoja1!$O$3:$O$299,Hoja1!$K$3:$K$299)</f>
        <v>42</v>
      </c>
    </row>
    <row r="1865" spans="2:3">
      <c r="B1865" s="101">
        <f>Lk_p2!B1865</f>
        <v>16067</v>
      </c>
      <c r="C1865" s="0">
        <f>LOOKUP(Lk_p2!C1865,Hoja1!$O$3:$O$299,Hoja1!$K$3:$K$299)</f>
        <v>42</v>
      </c>
    </row>
    <row r="1866" spans="2:3">
      <c r="B1866" s="101">
        <f>Lk_p2!B1866</f>
        <v>16069</v>
      </c>
      <c r="C1866" s="0">
        <f>LOOKUP(Lk_p2!C1866,Hoja1!$O$3:$O$299,Hoja1!$K$3:$K$299)</f>
        <v>42</v>
      </c>
    </row>
    <row r="1867" spans="2:3">
      <c r="B1867" s="101">
        <f>Lk_p2!B1867</f>
        <v>16073</v>
      </c>
      <c r="C1867" s="0">
        <f>LOOKUP(Lk_p2!C1867,Hoja1!$O$3:$O$299,Hoja1!$K$3:$K$299)</f>
        <v>42</v>
      </c>
    </row>
    <row r="1868" spans="2:3">
      <c r="B1868" s="101">
        <f>Lk_p2!B1868</f>
        <v>16087</v>
      </c>
      <c r="C1868" s="0">
        <f>LOOKUP(Lk_p2!C1868,Hoja1!$O$3:$O$299,Hoja1!$K$3:$K$299)</f>
        <v>42</v>
      </c>
    </row>
    <row r="1869" spans="2:3">
      <c r="B1869" s="101">
        <f>Lk_p2!B1869</f>
        <v>16091</v>
      </c>
      <c r="C1869" s="0">
        <f>LOOKUP(Lk_p2!C1869,Hoja1!$O$3:$O$299,Hoja1!$K$3:$K$299)</f>
        <v>42</v>
      </c>
    </row>
    <row r="1870" spans="2:3">
      <c r="B1870" s="101">
        <f>Lk_p2!B1870</f>
        <v>16097</v>
      </c>
      <c r="C1870" s="0">
        <f>LOOKUP(Lk_p2!C1870,Hoja1!$O$3:$O$299,Hoja1!$K$3:$K$299)</f>
        <v>42</v>
      </c>
    </row>
    <row r="1871" spans="2:3">
      <c r="B1871" s="101">
        <f>Lk_p2!B1871</f>
        <v>16103</v>
      </c>
      <c r="C1871" s="0">
        <f>LOOKUP(Lk_p2!C1871,Hoja1!$O$3:$O$299,Hoja1!$K$3:$K$299)</f>
        <v>42</v>
      </c>
    </row>
    <row r="1872" spans="2:3">
      <c r="B1872" s="101">
        <f>Lk_p2!B1872</f>
        <v>16111</v>
      </c>
      <c r="C1872" s="0">
        <f>LOOKUP(Lk_p2!C1872,Hoja1!$O$3:$O$299,Hoja1!$K$3:$K$299)</f>
        <v>42</v>
      </c>
    </row>
    <row r="1873" spans="2:3">
      <c r="B1873" s="101">
        <f>Lk_p2!B1873</f>
        <v>16127</v>
      </c>
      <c r="C1873" s="0">
        <f>LOOKUP(Lk_p2!C1873,Hoja1!$O$3:$O$299,Hoja1!$K$3:$K$299)</f>
        <v>42</v>
      </c>
    </row>
    <row r="1874" spans="2:3">
      <c r="B1874" s="101">
        <f>Lk_p2!B1874</f>
        <v>16139</v>
      </c>
      <c r="C1874" s="0">
        <f>LOOKUP(Lk_p2!C1874,Hoja1!$O$3:$O$299,Hoja1!$K$3:$K$299)</f>
        <v>42</v>
      </c>
    </row>
    <row r="1875" spans="2:3">
      <c r="B1875" s="101">
        <f>Lk_p2!B1875</f>
        <v>16141</v>
      </c>
      <c r="C1875" s="0">
        <f>LOOKUP(Lk_p2!C1875,Hoja1!$O$3:$O$299,Hoja1!$K$3:$K$299)</f>
        <v>42</v>
      </c>
    </row>
    <row r="1876" spans="2:3">
      <c r="B1876" s="101">
        <f>Lk_p2!B1876</f>
        <v>16183</v>
      </c>
      <c r="C1876" s="0">
        <f>LOOKUP(Lk_p2!C1876,Hoja1!$O$3:$O$299,Hoja1!$K$3:$K$299)</f>
        <v>42</v>
      </c>
    </row>
    <row r="1877" spans="2:3">
      <c r="B1877" s="101">
        <f>Lk_p2!B1877</f>
        <v>16187</v>
      </c>
      <c r="C1877" s="0">
        <f>LOOKUP(Lk_p2!C1877,Hoja1!$O$3:$O$299,Hoja1!$K$3:$K$299)</f>
        <v>42</v>
      </c>
    </row>
    <row r="1878" spans="2:3">
      <c r="B1878" s="101">
        <f>Lk_p2!B1878</f>
        <v>16189</v>
      </c>
      <c r="C1878" s="0">
        <f>LOOKUP(Lk_p2!C1878,Hoja1!$O$3:$O$299,Hoja1!$K$3:$K$299)</f>
        <v>42</v>
      </c>
    </row>
    <row r="1879" spans="2:3">
      <c r="B1879" s="101">
        <f>Lk_p2!B1879</f>
        <v>16193</v>
      </c>
      <c r="C1879" s="0">
        <f>LOOKUP(Lk_p2!C1879,Hoja1!$O$3:$O$299,Hoja1!$K$3:$K$299)</f>
        <v>42</v>
      </c>
    </row>
    <row r="1880" spans="2:3">
      <c r="B1880" s="101">
        <f>Lk_p2!B1880</f>
        <v>16217</v>
      </c>
      <c r="C1880" s="0">
        <f>LOOKUP(Lk_p2!C1880,Hoja1!$O$3:$O$299,Hoja1!$K$3:$K$299)</f>
        <v>42</v>
      </c>
    </row>
    <row r="1881" spans="2:3">
      <c r="B1881" s="101">
        <f>Lk_p2!B1881</f>
        <v>16223</v>
      </c>
      <c r="C1881" s="0">
        <f>LOOKUP(Lk_p2!C1881,Hoja1!$O$3:$O$299,Hoja1!$K$3:$K$299)</f>
        <v>42</v>
      </c>
    </row>
    <row r="1882" spans="2:3">
      <c r="B1882" s="101">
        <f>Lk_p2!B1882</f>
        <v>16229</v>
      </c>
      <c r="C1882" s="0">
        <f>LOOKUP(Lk_p2!C1882,Hoja1!$O$3:$O$299,Hoja1!$K$3:$K$299)</f>
        <v>42</v>
      </c>
    </row>
    <row r="1883" spans="2:3">
      <c r="B1883" s="101">
        <f>Lk_p2!B1883</f>
        <v>16231</v>
      </c>
      <c r="C1883" s="0">
        <f>LOOKUP(Lk_p2!C1883,Hoja1!$O$3:$O$299,Hoja1!$K$3:$K$299)</f>
        <v>42</v>
      </c>
    </row>
    <row r="1884" spans="2:3">
      <c r="B1884" s="101">
        <f>Lk_p2!B1884</f>
        <v>16249</v>
      </c>
      <c r="C1884" s="0">
        <f>LOOKUP(Lk_p2!C1884,Hoja1!$O$3:$O$299,Hoja1!$K$3:$K$299)</f>
        <v>42</v>
      </c>
    </row>
    <row r="1885" spans="2:3">
      <c r="B1885" s="101">
        <f>Lk_p2!B1885</f>
        <v>16253</v>
      </c>
      <c r="C1885" s="0">
        <f>LOOKUP(Lk_p2!C1885,Hoja1!$O$3:$O$299,Hoja1!$K$3:$K$299)</f>
        <v>42</v>
      </c>
    </row>
    <row r="1886" spans="2:3">
      <c r="B1886" s="101">
        <f>Lk_p2!B1886</f>
        <v>16267</v>
      </c>
      <c r="C1886" s="0">
        <f>LOOKUP(Lk_p2!C1886,Hoja1!$O$3:$O$299,Hoja1!$K$3:$K$299)</f>
        <v>42</v>
      </c>
    </row>
    <row r="1887" spans="2:3">
      <c r="B1887" s="101">
        <f>Lk_p2!B1887</f>
        <v>16273</v>
      </c>
      <c r="C1887" s="0">
        <f>LOOKUP(Lk_p2!C1887,Hoja1!$O$3:$O$299,Hoja1!$K$3:$K$299)</f>
        <v>42</v>
      </c>
    </row>
    <row r="1888" spans="2:3">
      <c r="B1888" s="101">
        <f>Lk_p2!B1888</f>
        <v>16301</v>
      </c>
      <c r="C1888" s="0">
        <f>LOOKUP(Lk_p2!C1888,Hoja1!$O$3:$O$299,Hoja1!$K$3:$K$299)</f>
        <v>42</v>
      </c>
    </row>
    <row r="1889" spans="2:3">
      <c r="B1889" s="101">
        <f>Lk_p2!B1889</f>
        <v>16319</v>
      </c>
      <c r="C1889" s="0">
        <f>LOOKUP(Lk_p2!C1889,Hoja1!$O$3:$O$299,Hoja1!$K$3:$K$299)</f>
        <v>42</v>
      </c>
    </row>
    <row r="1890" spans="2:3">
      <c r="B1890" s="101">
        <f>Lk_p2!B1890</f>
        <v>16333</v>
      </c>
      <c r="C1890" s="0">
        <f>LOOKUP(Lk_p2!C1890,Hoja1!$O$3:$O$299,Hoja1!$K$3:$K$299)</f>
        <v>42</v>
      </c>
    </row>
    <row r="1891" spans="2:3">
      <c r="B1891" s="101">
        <f>Lk_p2!B1891</f>
        <v>16339</v>
      </c>
      <c r="C1891" s="0">
        <f>LOOKUP(Lk_p2!C1891,Hoja1!$O$3:$O$299,Hoja1!$K$3:$K$299)</f>
        <v>42</v>
      </c>
    </row>
    <row r="1892" spans="2:3">
      <c r="B1892" s="101">
        <f>Lk_p2!B1892</f>
        <v>16349</v>
      </c>
      <c r="C1892" s="0">
        <f>LOOKUP(Lk_p2!C1892,Hoja1!$O$3:$O$299,Hoja1!$K$3:$K$299)</f>
        <v>42</v>
      </c>
    </row>
    <row r="1893" spans="2:3">
      <c r="B1893" s="101">
        <f>Lk_p2!B1893</f>
        <v>16361</v>
      </c>
      <c r="C1893" s="0">
        <f>LOOKUP(Lk_p2!C1893,Hoja1!$O$3:$O$299,Hoja1!$K$3:$K$299)</f>
        <v>42</v>
      </c>
    </row>
    <row r="1894" spans="2:3">
      <c r="B1894" s="101">
        <f>Lk_p2!B1894</f>
        <v>16363</v>
      </c>
      <c r="C1894" s="0">
        <f>LOOKUP(Lk_p2!C1894,Hoja1!$O$3:$O$299,Hoja1!$K$3:$K$299)</f>
        <v>42</v>
      </c>
    </row>
    <row r="1895" spans="2:3">
      <c r="B1895" s="101">
        <f>Lk_p2!B1895</f>
        <v>16369</v>
      </c>
      <c r="C1895" s="0">
        <f>LOOKUP(Lk_p2!C1895,Hoja1!$O$3:$O$299,Hoja1!$K$3:$K$299)</f>
        <v>42</v>
      </c>
    </row>
    <row r="1896" spans="2:3">
      <c r="B1896" s="101">
        <f>Lk_p2!B1896</f>
        <v>16381</v>
      </c>
      <c r="C1896" s="0">
        <f>LOOKUP(Lk_p2!C1896,Hoja1!$O$3:$O$299,Hoja1!$K$3:$K$299)</f>
        <v>42</v>
      </c>
    </row>
    <row r="1897" spans="2:3">
      <c r="B1897" s="101">
        <f>Lk_p2!B1897</f>
        <v>16411</v>
      </c>
      <c r="C1897" s="0">
        <f>LOOKUP(Lk_p2!C1897,Hoja1!$O$3:$O$299,Hoja1!$K$3:$K$299)</f>
        <v>42</v>
      </c>
    </row>
    <row r="1898" spans="2:3">
      <c r="B1898" s="101">
        <f>Lk_p2!B1898</f>
        <v>16417</v>
      </c>
      <c r="C1898" s="0">
        <f>LOOKUP(Lk_p2!C1898,Hoja1!$O$3:$O$299,Hoja1!$K$3:$K$299)</f>
        <v>42</v>
      </c>
    </row>
    <row r="1899" spans="2:3">
      <c r="B1899" s="101">
        <f>Lk_p2!B1899</f>
        <v>16421</v>
      </c>
      <c r="C1899" s="0">
        <f>LOOKUP(Lk_p2!C1899,Hoja1!$O$3:$O$299,Hoja1!$K$3:$K$299)</f>
        <v>42</v>
      </c>
    </row>
    <row r="1900" spans="2:3">
      <c r="B1900" s="101">
        <f>Lk_p2!B1900</f>
        <v>16427</v>
      </c>
      <c r="C1900" s="0">
        <f>LOOKUP(Lk_p2!C1900,Hoja1!$O$3:$O$299,Hoja1!$K$3:$K$299)</f>
        <v>42</v>
      </c>
    </row>
    <row r="1901" spans="2:3">
      <c r="B1901" s="101">
        <f>Lk_p2!B1901</f>
        <v>16433</v>
      </c>
      <c r="C1901" s="0">
        <f>LOOKUP(Lk_p2!C1901,Hoja1!$O$3:$O$299,Hoja1!$K$3:$K$299)</f>
        <v>42</v>
      </c>
    </row>
    <row r="1902" spans="2:3">
      <c r="B1902" s="101">
        <f>Lk_p2!B1902</f>
        <v>16447</v>
      </c>
      <c r="C1902" s="0">
        <f>LOOKUP(Lk_p2!C1902,Hoja1!$O$3:$O$299,Hoja1!$K$3:$K$299)</f>
        <v>42</v>
      </c>
    </row>
    <row r="1903" spans="2:3">
      <c r="B1903" s="101">
        <f>Lk_p2!B1903</f>
        <v>16451</v>
      </c>
      <c r="C1903" s="0">
        <f>LOOKUP(Lk_p2!C1903,Hoja1!$O$3:$O$299,Hoja1!$K$3:$K$299)</f>
        <v>42</v>
      </c>
    </row>
    <row r="1904" spans="2:3">
      <c r="B1904" s="101">
        <f>Lk_p2!B1904</f>
        <v>16453</v>
      </c>
      <c r="C1904" s="0">
        <f>LOOKUP(Lk_p2!C1904,Hoja1!$O$3:$O$299,Hoja1!$K$3:$K$299)</f>
        <v>42</v>
      </c>
    </row>
    <row r="1905" spans="2:3">
      <c r="B1905" s="101">
        <f>Lk_p2!B1905</f>
        <v>16477</v>
      </c>
      <c r="C1905" s="0">
        <f>LOOKUP(Lk_p2!C1905,Hoja1!$O$3:$O$299,Hoja1!$K$3:$K$299)</f>
        <v>42</v>
      </c>
    </row>
    <row r="1906" spans="2:3">
      <c r="B1906" s="101">
        <f>Lk_p2!B1906</f>
        <v>16481</v>
      </c>
      <c r="C1906" s="0">
        <f>LOOKUP(Lk_p2!C1906,Hoja1!$O$3:$O$299,Hoja1!$K$3:$K$299)</f>
        <v>42</v>
      </c>
    </row>
    <row r="1907" spans="2:3">
      <c r="B1907" s="101">
        <f>Lk_p2!B1907</f>
        <v>16487</v>
      </c>
      <c r="C1907" s="0">
        <f>LOOKUP(Lk_p2!C1907,Hoja1!$O$3:$O$299,Hoja1!$K$3:$K$299)</f>
        <v>42</v>
      </c>
    </row>
    <row r="1908" spans="2:3">
      <c r="B1908" s="101">
        <f>Lk_p2!B1908</f>
        <v>16493</v>
      </c>
      <c r="C1908" s="0">
        <f>LOOKUP(Lk_p2!C1908,Hoja1!$O$3:$O$299,Hoja1!$K$3:$K$299)</f>
        <v>42</v>
      </c>
    </row>
    <row r="1909" spans="2:3">
      <c r="B1909" s="101">
        <f>Lk_p2!B1909</f>
        <v>16519</v>
      </c>
      <c r="C1909" s="0">
        <f>LOOKUP(Lk_p2!C1909,Hoja1!$O$3:$O$299,Hoja1!$K$3:$K$299)</f>
        <v>42</v>
      </c>
    </row>
    <row r="1910" spans="2:3">
      <c r="B1910" s="101">
        <f>Lk_p2!B1910</f>
        <v>16529</v>
      </c>
      <c r="C1910" s="0">
        <f>LOOKUP(Lk_p2!C1910,Hoja1!$O$3:$O$299,Hoja1!$K$3:$K$299)</f>
        <v>42</v>
      </c>
    </row>
    <row r="1911" spans="2:3">
      <c r="B1911" s="101">
        <f>Lk_p2!B1911</f>
        <v>16547</v>
      </c>
      <c r="C1911" s="0">
        <f>LOOKUP(Lk_p2!C1911,Hoja1!$O$3:$O$299,Hoja1!$K$3:$K$299)</f>
        <v>42</v>
      </c>
    </row>
    <row r="1912" spans="2:3">
      <c r="B1912" s="101">
        <f>Lk_p2!B1912</f>
        <v>16553</v>
      </c>
      <c r="C1912" s="0">
        <f>LOOKUP(Lk_p2!C1912,Hoja1!$O$3:$O$299,Hoja1!$K$3:$K$299)</f>
        <v>42</v>
      </c>
    </row>
    <row r="1913" spans="2:3">
      <c r="B1913" s="101">
        <f>Lk_p2!B1913</f>
        <v>16561</v>
      </c>
      <c r="C1913" s="0">
        <f>LOOKUP(Lk_p2!C1913,Hoja1!$O$3:$O$299,Hoja1!$K$3:$K$299)</f>
        <v>42</v>
      </c>
    </row>
    <row r="1914" spans="2:3">
      <c r="B1914" s="101">
        <f>Lk_p2!B1914</f>
        <v>16567</v>
      </c>
      <c r="C1914" s="0">
        <f>LOOKUP(Lk_p2!C1914,Hoja1!$O$3:$O$299,Hoja1!$K$3:$K$299)</f>
        <v>42</v>
      </c>
    </row>
    <row r="1915" spans="2:3">
      <c r="B1915" s="101">
        <f>Lk_p2!B1915</f>
        <v>16573</v>
      </c>
      <c r="C1915" s="0">
        <f>LOOKUP(Lk_p2!C1915,Hoja1!$O$3:$O$299,Hoja1!$K$3:$K$299)</f>
        <v>42</v>
      </c>
    </row>
    <row r="1916" spans="2:3">
      <c r="B1916" s="101">
        <f>Lk_p2!B1916</f>
        <v>16603</v>
      </c>
      <c r="C1916" s="0">
        <f>LOOKUP(Lk_p2!C1916,Hoja1!$O$3:$O$299,Hoja1!$K$3:$K$299)</f>
        <v>42</v>
      </c>
    </row>
    <row r="1917" spans="2:3">
      <c r="B1917" s="101">
        <f>Lk_p2!B1917</f>
        <v>16607</v>
      </c>
      <c r="C1917" s="0">
        <f>LOOKUP(Lk_p2!C1917,Hoja1!$O$3:$O$299,Hoja1!$K$3:$K$299)</f>
        <v>42</v>
      </c>
    </row>
    <row r="1918" spans="2:3">
      <c r="B1918" s="101">
        <f>Lk_p2!B1918</f>
        <v>16619</v>
      </c>
      <c r="C1918" s="0">
        <f>LOOKUP(Lk_p2!C1918,Hoja1!$O$3:$O$299,Hoja1!$K$3:$K$299)</f>
        <v>42</v>
      </c>
    </row>
    <row r="1919" spans="2:3">
      <c r="B1919" s="101">
        <f>Lk_p2!B1919</f>
        <v>16631</v>
      </c>
      <c r="C1919" s="0">
        <f>LOOKUP(Lk_p2!C1919,Hoja1!$O$3:$O$299,Hoja1!$K$3:$K$299)</f>
        <v>42</v>
      </c>
    </row>
    <row r="1920" spans="2:3">
      <c r="B1920" s="101">
        <f>Lk_p2!B1920</f>
        <v>16633</v>
      </c>
      <c r="C1920" s="0">
        <f>LOOKUP(Lk_p2!C1920,Hoja1!$O$3:$O$299,Hoja1!$K$3:$K$299)</f>
        <v>41</v>
      </c>
    </row>
    <row r="1921" spans="2:3">
      <c r="B1921" s="101">
        <f>Lk_p2!B1921</f>
        <v>16649</v>
      </c>
      <c r="C1921" s="0">
        <f>LOOKUP(Lk_p2!C1921,Hoja1!$O$3:$O$299,Hoja1!$K$3:$K$299)</f>
        <v>41</v>
      </c>
    </row>
    <row r="1922" spans="2:3">
      <c r="B1922" s="101">
        <f>Lk_p2!B1922</f>
        <v>16651</v>
      </c>
      <c r="C1922" s="0">
        <f>LOOKUP(Lk_p2!C1922,Hoja1!$O$3:$O$299,Hoja1!$K$3:$K$299)</f>
        <v>41</v>
      </c>
    </row>
    <row r="1923" spans="2:3">
      <c r="B1923" s="101">
        <f>Lk_p2!B1923</f>
        <v>16657</v>
      </c>
      <c r="C1923" s="0">
        <f>LOOKUP(Lk_p2!C1923,Hoja1!$O$3:$O$299,Hoja1!$K$3:$K$299)</f>
        <v>41</v>
      </c>
    </row>
    <row r="1924" spans="2:3">
      <c r="B1924" s="101">
        <f>Lk_p2!B1924</f>
        <v>16661</v>
      </c>
      <c r="C1924" s="0">
        <f>LOOKUP(Lk_p2!C1924,Hoja1!$O$3:$O$299,Hoja1!$K$3:$K$299)</f>
        <v>41</v>
      </c>
    </row>
    <row r="1925" spans="2:3">
      <c r="B1925" s="101">
        <f>Lk_p2!B1925</f>
        <v>16673</v>
      </c>
      <c r="C1925" s="0">
        <f>LOOKUP(Lk_p2!C1925,Hoja1!$O$3:$O$299,Hoja1!$K$3:$K$299)</f>
        <v>41</v>
      </c>
    </row>
    <row r="1926" spans="2:3">
      <c r="B1926" s="101">
        <f>Lk_p2!B1926</f>
        <v>16691</v>
      </c>
      <c r="C1926" s="0">
        <f>LOOKUP(Lk_p2!C1926,Hoja1!$O$3:$O$299,Hoja1!$K$3:$K$299)</f>
        <v>41</v>
      </c>
    </row>
    <row r="1927" spans="2:3">
      <c r="B1927" s="101">
        <f>Lk_p2!B1927</f>
        <v>16693</v>
      </c>
      <c r="C1927" s="0">
        <f>LOOKUP(Lk_p2!C1927,Hoja1!$O$3:$O$299,Hoja1!$K$3:$K$299)</f>
        <v>41</v>
      </c>
    </row>
    <row r="1928" spans="2:3">
      <c r="B1928" s="101">
        <f>Lk_p2!B1928</f>
        <v>16699</v>
      </c>
      <c r="C1928" s="0">
        <f>LOOKUP(Lk_p2!C1928,Hoja1!$O$3:$O$299,Hoja1!$K$3:$K$299)</f>
        <v>41</v>
      </c>
    </row>
    <row r="1929" spans="2:3">
      <c r="B1929" s="101">
        <f>Lk_p2!B1929</f>
        <v>16703</v>
      </c>
      <c r="C1929" s="0">
        <f>LOOKUP(Lk_p2!C1929,Hoja1!$O$3:$O$299,Hoja1!$K$3:$K$299)</f>
        <v>41</v>
      </c>
    </row>
    <row r="1930" spans="2:3">
      <c r="B1930" s="101">
        <f>Lk_p2!B1930</f>
        <v>16729</v>
      </c>
      <c r="C1930" s="0">
        <f>LOOKUP(Lk_p2!C1930,Hoja1!$O$3:$O$299,Hoja1!$K$3:$K$299)</f>
        <v>41</v>
      </c>
    </row>
    <row r="1931" spans="2:3">
      <c r="B1931" s="101">
        <f>Lk_p2!B1931</f>
        <v>16741</v>
      </c>
      <c r="C1931" s="0">
        <f>LOOKUP(Lk_p2!C1931,Hoja1!$O$3:$O$299,Hoja1!$K$3:$K$299)</f>
        <v>41</v>
      </c>
    </row>
    <row r="1932" spans="2:3">
      <c r="B1932" s="101">
        <f>Lk_p2!B1932</f>
        <v>16747</v>
      </c>
      <c r="C1932" s="0">
        <f>LOOKUP(Lk_p2!C1932,Hoja1!$O$3:$O$299,Hoja1!$K$3:$K$299)</f>
        <v>41</v>
      </c>
    </row>
    <row r="1933" spans="2:3">
      <c r="B1933" s="101">
        <f>Lk_p2!B1933</f>
        <v>16759</v>
      </c>
      <c r="C1933" s="0">
        <f>LOOKUP(Lk_p2!C1933,Hoja1!$O$3:$O$299,Hoja1!$K$3:$K$299)</f>
        <v>41</v>
      </c>
    </row>
    <row r="1934" spans="2:3">
      <c r="B1934" s="101">
        <f>Lk_p2!B1934</f>
        <v>16763</v>
      </c>
      <c r="C1934" s="0">
        <f>LOOKUP(Lk_p2!C1934,Hoja1!$O$3:$O$299,Hoja1!$K$3:$K$299)</f>
        <v>41</v>
      </c>
    </row>
    <row r="1935" spans="2:3">
      <c r="B1935" s="101">
        <f>Lk_p2!B1935</f>
        <v>16787</v>
      </c>
      <c r="C1935" s="0">
        <f>LOOKUP(Lk_p2!C1935,Hoja1!$O$3:$O$299,Hoja1!$K$3:$K$299)</f>
        <v>41</v>
      </c>
    </row>
    <row r="1936" spans="2:3">
      <c r="B1936" s="101">
        <f>Lk_p2!B1936</f>
        <v>16811</v>
      </c>
      <c r="C1936" s="0">
        <f>LOOKUP(Lk_p2!C1936,Hoja1!$O$3:$O$299,Hoja1!$K$3:$K$299)</f>
        <v>41</v>
      </c>
    </row>
    <row r="1937" spans="2:3">
      <c r="B1937" s="101">
        <f>Lk_p2!B1937</f>
        <v>16823</v>
      </c>
      <c r="C1937" s="0">
        <f>LOOKUP(Lk_p2!C1937,Hoja1!$O$3:$O$299,Hoja1!$K$3:$K$299)</f>
        <v>41</v>
      </c>
    </row>
    <row r="1938" spans="2:3">
      <c r="B1938" s="101">
        <f>Lk_p2!B1938</f>
        <v>16829</v>
      </c>
      <c r="C1938" s="0">
        <f>LOOKUP(Lk_p2!C1938,Hoja1!$O$3:$O$299,Hoja1!$K$3:$K$299)</f>
        <v>41</v>
      </c>
    </row>
    <row r="1939" spans="2:3">
      <c r="B1939" s="101">
        <f>Lk_p2!B1939</f>
        <v>16831</v>
      </c>
      <c r="C1939" s="0">
        <f>LOOKUP(Lk_p2!C1939,Hoja1!$O$3:$O$299,Hoja1!$K$3:$K$299)</f>
        <v>41</v>
      </c>
    </row>
    <row r="1940" spans="2:3">
      <c r="B1940" s="101">
        <f>Lk_p2!B1940</f>
        <v>16843</v>
      </c>
      <c r="C1940" s="0">
        <f>LOOKUP(Lk_p2!C1940,Hoja1!$O$3:$O$299,Hoja1!$K$3:$K$299)</f>
        <v>41</v>
      </c>
    </row>
    <row r="1941" spans="2:3">
      <c r="B1941" s="101">
        <f>Lk_p2!B1941</f>
        <v>16871</v>
      </c>
      <c r="C1941" s="0">
        <f>LOOKUP(Lk_p2!C1941,Hoja1!$O$3:$O$299,Hoja1!$K$3:$K$299)</f>
        <v>41</v>
      </c>
    </row>
    <row r="1942" spans="2:3">
      <c r="B1942" s="101">
        <f>Lk_p2!B1942</f>
        <v>16879</v>
      </c>
      <c r="C1942" s="0">
        <f>LOOKUP(Lk_p2!C1942,Hoja1!$O$3:$O$299,Hoja1!$K$3:$K$299)</f>
        <v>41</v>
      </c>
    </row>
    <row r="1943" spans="2:3">
      <c r="B1943" s="101">
        <f>Lk_p2!B1943</f>
        <v>16883</v>
      </c>
      <c r="C1943" s="0">
        <f>LOOKUP(Lk_p2!C1943,Hoja1!$O$3:$O$299,Hoja1!$K$3:$K$299)</f>
        <v>41</v>
      </c>
    </row>
    <row r="1944" spans="2:3">
      <c r="B1944" s="101">
        <f>Lk_p2!B1944</f>
        <v>16889</v>
      </c>
      <c r="C1944" s="0">
        <f>LOOKUP(Lk_p2!C1944,Hoja1!$O$3:$O$299,Hoja1!$K$3:$K$299)</f>
        <v>41</v>
      </c>
    </row>
    <row r="1945" spans="2:3">
      <c r="B1945" s="101">
        <f>Lk_p2!B1945</f>
        <v>16901</v>
      </c>
      <c r="C1945" s="0">
        <f>LOOKUP(Lk_p2!C1945,Hoja1!$O$3:$O$299,Hoja1!$K$3:$K$299)</f>
        <v>41</v>
      </c>
    </row>
    <row r="1946" spans="2:3">
      <c r="B1946" s="101">
        <f>Lk_p2!B1946</f>
        <v>16903</v>
      </c>
      <c r="C1946" s="0">
        <f>LOOKUP(Lk_p2!C1946,Hoja1!$O$3:$O$299,Hoja1!$K$3:$K$299)</f>
        <v>41</v>
      </c>
    </row>
    <row r="1947" spans="2:3">
      <c r="B1947" s="101">
        <f>Lk_p2!B1947</f>
        <v>16921</v>
      </c>
      <c r="C1947" s="0">
        <f>LOOKUP(Lk_p2!C1947,Hoja1!$O$3:$O$299,Hoja1!$K$3:$K$299)</f>
        <v>41</v>
      </c>
    </row>
    <row r="1948" spans="2:3">
      <c r="B1948" s="101">
        <f>Lk_p2!B1948</f>
        <v>16927</v>
      </c>
      <c r="C1948" s="0">
        <f>LOOKUP(Lk_p2!C1948,Hoja1!$O$3:$O$299,Hoja1!$K$3:$K$299)</f>
        <v>41</v>
      </c>
    </row>
    <row r="1949" spans="2:3">
      <c r="B1949" s="101">
        <f>Lk_p2!B1949</f>
        <v>16931</v>
      </c>
      <c r="C1949" s="0">
        <f>LOOKUP(Lk_p2!C1949,Hoja1!$O$3:$O$299,Hoja1!$K$3:$K$299)</f>
        <v>41</v>
      </c>
    </row>
    <row r="1950" spans="2:3">
      <c r="B1950" s="101">
        <f>Lk_p2!B1950</f>
        <v>16937</v>
      </c>
      <c r="C1950" s="0">
        <f>LOOKUP(Lk_p2!C1950,Hoja1!$O$3:$O$299,Hoja1!$K$3:$K$299)</f>
        <v>41</v>
      </c>
    </row>
    <row r="1951" spans="2:3">
      <c r="B1951" s="101">
        <f>Lk_p2!B1951</f>
        <v>16943</v>
      </c>
      <c r="C1951" s="0">
        <f>LOOKUP(Lk_p2!C1951,Hoja1!$O$3:$O$299,Hoja1!$K$3:$K$299)</f>
        <v>41</v>
      </c>
    </row>
    <row r="1952" spans="2:3">
      <c r="B1952" s="101">
        <f>Lk_p2!B1952</f>
        <v>16963</v>
      </c>
      <c r="C1952" s="0">
        <f>LOOKUP(Lk_p2!C1952,Hoja1!$O$3:$O$299,Hoja1!$K$3:$K$299)</f>
        <v>41</v>
      </c>
    </row>
    <row r="1953" spans="2:3">
      <c r="B1953" s="101">
        <f>Lk_p2!B1953</f>
        <v>16979</v>
      </c>
      <c r="C1953" s="0">
        <f>LOOKUP(Lk_p2!C1953,Hoja1!$O$3:$O$299,Hoja1!$K$3:$K$299)</f>
        <v>41</v>
      </c>
    </row>
    <row r="1954" spans="2:3">
      <c r="B1954" s="101">
        <f>Lk_p2!B1954</f>
        <v>16981</v>
      </c>
      <c r="C1954" s="0">
        <f>LOOKUP(Lk_p2!C1954,Hoja1!$O$3:$O$299,Hoja1!$K$3:$K$299)</f>
        <v>41</v>
      </c>
    </row>
    <row r="1955" spans="2:3">
      <c r="B1955" s="101">
        <f>Lk_p2!B1955</f>
        <v>16987</v>
      </c>
      <c r="C1955" s="0">
        <f>LOOKUP(Lk_p2!C1955,Hoja1!$O$3:$O$299,Hoja1!$K$3:$K$299)</f>
        <v>41</v>
      </c>
    </row>
    <row r="1956" spans="2:3">
      <c r="B1956" s="101">
        <f>Lk_p2!B1956</f>
        <v>16993</v>
      </c>
      <c r="C1956" s="0">
        <f>LOOKUP(Lk_p2!C1956,Hoja1!$O$3:$O$299,Hoja1!$K$3:$K$299)</f>
        <v>41</v>
      </c>
    </row>
    <row r="1957" spans="2:3">
      <c r="B1957" s="101">
        <f>Lk_p2!B1957</f>
        <v>17011</v>
      </c>
      <c r="C1957" s="0">
        <f>LOOKUP(Lk_p2!C1957,Hoja1!$O$3:$O$299,Hoja1!$K$3:$K$299)</f>
        <v>41</v>
      </c>
    </row>
    <row r="1958" spans="2:3">
      <c r="B1958" s="101">
        <f>Lk_p2!B1958</f>
        <v>17021</v>
      </c>
      <c r="C1958" s="0">
        <f>LOOKUP(Lk_p2!C1958,Hoja1!$O$3:$O$299,Hoja1!$K$3:$K$299)</f>
        <v>41</v>
      </c>
    </row>
    <row r="1959" spans="2:3">
      <c r="B1959" s="101">
        <f>Lk_p2!B1959</f>
        <v>17027</v>
      </c>
      <c r="C1959" s="0">
        <f>LOOKUP(Lk_p2!C1959,Hoja1!$O$3:$O$299,Hoja1!$K$3:$K$299)</f>
        <v>41</v>
      </c>
    </row>
    <row r="1960" spans="2:3">
      <c r="B1960" s="101">
        <f>Lk_p2!B1960</f>
        <v>17029</v>
      </c>
      <c r="C1960" s="0">
        <f>LOOKUP(Lk_p2!C1960,Hoja1!$O$3:$O$299,Hoja1!$K$3:$K$299)</f>
        <v>41</v>
      </c>
    </row>
    <row r="1961" spans="2:3">
      <c r="B1961" s="101">
        <f>Lk_p2!B1961</f>
        <v>17033</v>
      </c>
      <c r="C1961" s="0">
        <f>LOOKUP(Lk_p2!C1961,Hoja1!$O$3:$O$299,Hoja1!$K$3:$K$299)</f>
        <v>41</v>
      </c>
    </row>
    <row r="1962" spans="2:3">
      <c r="B1962" s="101">
        <f>Lk_p2!B1962</f>
        <v>17041</v>
      </c>
      <c r="C1962" s="0">
        <f>LOOKUP(Lk_p2!C1962,Hoja1!$O$3:$O$299,Hoja1!$K$3:$K$299)</f>
        <v>41</v>
      </c>
    </row>
    <row r="1963" spans="2:3">
      <c r="B1963" s="101">
        <f>Lk_p2!B1963</f>
        <v>17047</v>
      </c>
      <c r="C1963" s="0">
        <f>LOOKUP(Lk_p2!C1963,Hoja1!$O$3:$O$299,Hoja1!$K$3:$K$299)</f>
        <v>41</v>
      </c>
    </row>
    <row r="1964" spans="2:3">
      <c r="B1964" s="101">
        <f>Lk_p2!B1964</f>
        <v>17053</v>
      </c>
      <c r="C1964" s="0">
        <f>LOOKUP(Lk_p2!C1964,Hoja1!$O$3:$O$299,Hoja1!$K$3:$K$299)</f>
        <v>41</v>
      </c>
    </row>
    <row r="1965" spans="2:3">
      <c r="B1965" s="101">
        <f>Lk_p2!B1965</f>
        <v>17077</v>
      </c>
      <c r="C1965" s="0">
        <f>LOOKUP(Lk_p2!C1965,Hoja1!$O$3:$O$299,Hoja1!$K$3:$K$299)</f>
        <v>41</v>
      </c>
    </row>
    <row r="1966" spans="2:3">
      <c r="B1966" s="101">
        <f>Lk_p2!B1966</f>
        <v>17093</v>
      </c>
      <c r="C1966" s="0">
        <f>LOOKUP(Lk_p2!C1966,Hoja1!$O$3:$O$299,Hoja1!$K$3:$K$299)</f>
        <v>41</v>
      </c>
    </row>
    <row r="1967" spans="2:3">
      <c r="B1967" s="101">
        <f>Lk_p2!B1967</f>
        <v>17099</v>
      </c>
      <c r="C1967" s="0">
        <f>LOOKUP(Lk_p2!C1967,Hoja1!$O$3:$O$299,Hoja1!$K$3:$K$299)</f>
        <v>41</v>
      </c>
    </row>
    <row r="1968" spans="2:3">
      <c r="B1968" s="101">
        <f>Lk_p2!B1968</f>
        <v>17107</v>
      </c>
      <c r="C1968" s="0">
        <f>LOOKUP(Lk_p2!C1968,Hoja1!$O$3:$O$299,Hoja1!$K$3:$K$299)</f>
        <v>41</v>
      </c>
    </row>
    <row r="1969" spans="2:3">
      <c r="B1969" s="101">
        <f>Lk_p2!B1969</f>
        <v>17117</v>
      </c>
      <c r="C1969" s="0">
        <f>LOOKUP(Lk_p2!C1969,Hoja1!$O$3:$O$299,Hoja1!$K$3:$K$299)</f>
        <v>41</v>
      </c>
    </row>
    <row r="1970" spans="2:3">
      <c r="B1970" s="101">
        <f>Lk_p2!B1970</f>
        <v>17123</v>
      </c>
      <c r="C1970" s="0">
        <f>LOOKUP(Lk_p2!C1970,Hoja1!$O$3:$O$299,Hoja1!$K$3:$K$299)</f>
        <v>41</v>
      </c>
    </row>
    <row r="1971" spans="2:3">
      <c r="B1971" s="101">
        <f>Lk_p2!B1971</f>
        <v>17137</v>
      </c>
      <c r="C1971" s="0">
        <f>LOOKUP(Lk_p2!C1971,Hoja1!$O$3:$O$299,Hoja1!$K$3:$K$299)</f>
        <v>41</v>
      </c>
    </row>
    <row r="1972" spans="2:3">
      <c r="B1972" s="101">
        <f>Lk_p2!B1972</f>
        <v>17159</v>
      </c>
      <c r="C1972" s="0">
        <f>LOOKUP(Lk_p2!C1972,Hoja1!$O$3:$O$299,Hoja1!$K$3:$K$299)</f>
        <v>41</v>
      </c>
    </row>
    <row r="1973" spans="2:3">
      <c r="B1973" s="101">
        <f>Lk_p2!B1973</f>
        <v>17167</v>
      </c>
      <c r="C1973" s="0">
        <f>LOOKUP(Lk_p2!C1973,Hoja1!$O$3:$O$299,Hoja1!$K$3:$K$299)</f>
        <v>41</v>
      </c>
    </row>
    <row r="1974" spans="2:3">
      <c r="B1974" s="101">
        <f>Lk_p2!B1974</f>
        <v>17183</v>
      </c>
      <c r="C1974" s="0">
        <f>LOOKUP(Lk_p2!C1974,Hoja1!$O$3:$O$299,Hoja1!$K$3:$K$299)</f>
        <v>41</v>
      </c>
    </row>
    <row r="1975" spans="2:3">
      <c r="B1975" s="101">
        <f>Lk_p2!B1975</f>
        <v>17189</v>
      </c>
      <c r="C1975" s="0">
        <f>LOOKUP(Lk_p2!C1975,Hoja1!$O$3:$O$299,Hoja1!$K$3:$K$299)</f>
        <v>41</v>
      </c>
    </row>
    <row r="1976" spans="2:3">
      <c r="B1976" s="101">
        <f>Lk_p2!B1976</f>
        <v>17191</v>
      </c>
      <c r="C1976" s="0">
        <f>LOOKUP(Lk_p2!C1976,Hoja1!$O$3:$O$299,Hoja1!$K$3:$K$299)</f>
        <v>41</v>
      </c>
    </row>
    <row r="1977" spans="2:3">
      <c r="B1977" s="101">
        <f>Lk_p2!B1977</f>
        <v>17203</v>
      </c>
      <c r="C1977" s="0">
        <f>LOOKUP(Lk_p2!C1977,Hoja1!$O$3:$O$299,Hoja1!$K$3:$K$299)</f>
        <v>41</v>
      </c>
    </row>
    <row r="1978" spans="2:3">
      <c r="B1978" s="101">
        <f>Lk_p2!B1978</f>
        <v>17207</v>
      </c>
      <c r="C1978" s="0">
        <f>LOOKUP(Lk_p2!C1978,Hoja1!$O$3:$O$299,Hoja1!$K$3:$K$299)</f>
        <v>41</v>
      </c>
    </row>
    <row r="1979" spans="2:3">
      <c r="B1979" s="101">
        <f>Lk_p2!B1979</f>
        <v>17209</v>
      </c>
      <c r="C1979" s="0">
        <f>LOOKUP(Lk_p2!C1979,Hoja1!$O$3:$O$299,Hoja1!$K$3:$K$299)</f>
        <v>41</v>
      </c>
    </row>
    <row r="1980" spans="2:3">
      <c r="B1980" s="101">
        <f>Lk_p2!B1980</f>
        <v>17231</v>
      </c>
      <c r="C1980" s="0">
        <f>LOOKUP(Lk_p2!C1980,Hoja1!$O$3:$O$299,Hoja1!$K$3:$K$299)</f>
        <v>41</v>
      </c>
    </row>
    <row r="1981" spans="2:3">
      <c r="B1981" s="101">
        <f>Lk_p2!B1981</f>
        <v>17239</v>
      </c>
      <c r="C1981" s="0">
        <f>LOOKUP(Lk_p2!C1981,Hoja1!$O$3:$O$299,Hoja1!$K$3:$K$299)</f>
        <v>41</v>
      </c>
    </row>
    <row r="1982" spans="2:3">
      <c r="B1982" s="101">
        <f>Lk_p2!B1982</f>
        <v>17257</v>
      </c>
      <c r="C1982" s="0">
        <f>LOOKUP(Lk_p2!C1982,Hoja1!$O$3:$O$299,Hoja1!$K$3:$K$299)</f>
        <v>41</v>
      </c>
    </row>
    <row r="1983" spans="2:3">
      <c r="B1983" s="101">
        <f>Lk_p2!B1983</f>
        <v>17291</v>
      </c>
      <c r="C1983" s="0">
        <f>LOOKUP(Lk_p2!C1983,Hoja1!$O$3:$O$299,Hoja1!$K$3:$K$299)</f>
        <v>41</v>
      </c>
    </row>
    <row r="1984" spans="2:3">
      <c r="B1984" s="101">
        <f>Lk_p2!B1984</f>
        <v>17293</v>
      </c>
      <c r="C1984" s="0">
        <f>LOOKUP(Lk_p2!C1984,Hoja1!$O$3:$O$299,Hoja1!$K$3:$K$299)</f>
        <v>41</v>
      </c>
    </row>
    <row r="1985" spans="2:3">
      <c r="B1985" s="101">
        <f>Lk_p2!B1985</f>
        <v>17299</v>
      </c>
      <c r="C1985" s="0">
        <f>LOOKUP(Lk_p2!C1985,Hoja1!$O$3:$O$299,Hoja1!$K$3:$K$299)</f>
        <v>41</v>
      </c>
    </row>
    <row r="1986" spans="2:3">
      <c r="B1986" s="101">
        <f>Lk_p2!B1986</f>
        <v>17317</v>
      </c>
      <c r="C1986" s="0">
        <f>LOOKUP(Lk_p2!C1986,Hoja1!$O$3:$O$299,Hoja1!$K$3:$K$299)</f>
        <v>41</v>
      </c>
    </row>
    <row r="1987" spans="2:3">
      <c r="B1987" s="101">
        <f>Lk_p2!B1987</f>
        <v>17321</v>
      </c>
      <c r="C1987" s="0">
        <f>LOOKUP(Lk_p2!C1987,Hoja1!$O$3:$O$299,Hoja1!$K$3:$K$299)</f>
        <v>41</v>
      </c>
    </row>
    <row r="1988" spans="2:3">
      <c r="B1988" s="101">
        <f>Lk_p2!B1988</f>
        <v>17327</v>
      </c>
      <c r="C1988" s="0">
        <f>LOOKUP(Lk_p2!C1988,Hoja1!$O$3:$O$299,Hoja1!$K$3:$K$299)</f>
        <v>41</v>
      </c>
    </row>
    <row r="1989" spans="2:3">
      <c r="B1989" s="101">
        <f>Lk_p2!B1989</f>
        <v>17333</v>
      </c>
      <c r="C1989" s="0">
        <f>LOOKUP(Lk_p2!C1989,Hoja1!$O$3:$O$299,Hoja1!$K$3:$K$299)</f>
        <v>41</v>
      </c>
    </row>
    <row r="1990" spans="2:3">
      <c r="B1990" s="101">
        <f>Lk_p2!B1990</f>
        <v>17341</v>
      </c>
      <c r="C1990" s="0">
        <f>LOOKUP(Lk_p2!C1990,Hoja1!$O$3:$O$299,Hoja1!$K$3:$K$299)</f>
        <v>41</v>
      </c>
    </row>
    <row r="1991" spans="2:3">
      <c r="B1991" s="101">
        <f>Lk_p2!B1991</f>
        <v>17351</v>
      </c>
      <c r="C1991" s="0">
        <f>LOOKUP(Lk_p2!C1991,Hoja1!$O$3:$O$299,Hoja1!$K$3:$K$299)</f>
        <v>41</v>
      </c>
    </row>
    <row r="1992" spans="2:3">
      <c r="B1992" s="101">
        <f>Lk_p2!B1992</f>
        <v>17359</v>
      </c>
      <c r="C1992" s="0">
        <f>LOOKUP(Lk_p2!C1992,Hoja1!$O$3:$O$299,Hoja1!$K$3:$K$299)</f>
        <v>41</v>
      </c>
    </row>
    <row r="1993" spans="2:3">
      <c r="B1993" s="101">
        <f>Lk_p2!B1993</f>
        <v>17377</v>
      </c>
      <c r="C1993" s="0">
        <f>LOOKUP(Lk_p2!C1993,Hoja1!$O$3:$O$299,Hoja1!$K$3:$K$299)</f>
        <v>41</v>
      </c>
    </row>
    <row r="1994" spans="2:3">
      <c r="B1994" s="101">
        <f>Lk_p2!B1994</f>
        <v>17383</v>
      </c>
      <c r="C1994" s="0">
        <f>LOOKUP(Lk_p2!C1994,Hoja1!$O$3:$O$299,Hoja1!$K$3:$K$299)</f>
        <v>41</v>
      </c>
    </row>
    <row r="1995" spans="2:3">
      <c r="B1995" s="101">
        <f>Lk_p2!B1995</f>
        <v>17387</v>
      </c>
      <c r="C1995" s="0">
        <f>LOOKUP(Lk_p2!C1995,Hoja1!$O$3:$O$299,Hoja1!$K$3:$K$299)</f>
        <v>41</v>
      </c>
    </row>
    <row r="1996" spans="2:3">
      <c r="B1996" s="101">
        <f>Lk_p2!B1996</f>
        <v>17389</v>
      </c>
      <c r="C1996" s="0">
        <f>LOOKUP(Lk_p2!C1996,Hoja1!$O$3:$O$299,Hoja1!$K$3:$K$299)</f>
        <v>41</v>
      </c>
    </row>
    <row r="1997" spans="2:3">
      <c r="B1997" s="101">
        <f>Lk_p2!B1997</f>
        <v>17393</v>
      </c>
      <c r="C1997" s="0">
        <f>LOOKUP(Lk_p2!C1997,Hoja1!$O$3:$O$299,Hoja1!$K$3:$K$299)</f>
        <v>41</v>
      </c>
    </row>
    <row r="1998" spans="2:3">
      <c r="B1998" s="101">
        <f>Lk_p2!B1998</f>
        <v>17401</v>
      </c>
      <c r="C1998" s="0">
        <f>LOOKUP(Lk_p2!C1998,Hoja1!$O$3:$O$299,Hoja1!$K$3:$K$299)</f>
        <v>41</v>
      </c>
    </row>
    <row r="1999" spans="2:3">
      <c r="B1999" s="101">
        <f>Lk_p2!B1999</f>
        <v>17417</v>
      </c>
      <c r="C1999" s="0">
        <f>LOOKUP(Lk_p2!C1999,Hoja1!$O$3:$O$299,Hoja1!$K$3:$K$299)</f>
        <v>41</v>
      </c>
    </row>
    <row r="2000" spans="2:3">
      <c r="B2000" s="101">
        <f>Lk_p2!B2000</f>
        <v>17419</v>
      </c>
      <c r="C2000" s="0">
        <f>LOOKUP(Lk_p2!C2000,Hoja1!$O$3:$O$299,Hoja1!$K$3:$K$299)</f>
        <v>41</v>
      </c>
    </row>
    <row r="2001" spans="2:3">
      <c r="B2001" s="101">
        <f>Lk_p2!B2001</f>
        <v>17431</v>
      </c>
      <c r="C2001" s="0">
        <f>LOOKUP(Lk_p2!C2001,Hoja1!$O$3:$O$299,Hoja1!$K$3:$K$299)</f>
        <v>41</v>
      </c>
    </row>
    <row r="2002" spans="2:3">
      <c r="B2002" s="101">
        <f>Lk_p2!B2002</f>
        <v>17443</v>
      </c>
      <c r="C2002" s="0">
        <f>LOOKUP(Lk_p2!C2002,Hoja1!$O$3:$O$299,Hoja1!$K$3:$K$299)</f>
        <v>41</v>
      </c>
    </row>
    <row r="2003" spans="2:3">
      <c r="B2003" s="101">
        <f>Lk_p2!B2003</f>
        <v>17449</v>
      </c>
      <c r="C2003" s="0">
        <f>LOOKUP(Lk_p2!C2003,Hoja1!$O$3:$O$299,Hoja1!$K$3:$K$299)</f>
        <v>41</v>
      </c>
    </row>
    <row r="2004" spans="2:3">
      <c r="B2004" s="101">
        <f>Lk_p2!B2004</f>
        <v>17467</v>
      </c>
      <c r="C2004" s="0">
        <f>LOOKUP(Lk_p2!C2004,Hoja1!$O$3:$O$299,Hoja1!$K$3:$K$299)</f>
        <v>41</v>
      </c>
    </row>
    <row r="2005" spans="2:3">
      <c r="B2005" s="101">
        <f>Lk_p2!B2005</f>
        <v>17471</v>
      </c>
      <c r="C2005" s="0">
        <f>LOOKUP(Lk_p2!C2005,Hoja1!$O$3:$O$299,Hoja1!$K$3:$K$299)</f>
        <v>41</v>
      </c>
    </row>
    <row r="2006" spans="2:3">
      <c r="B2006" s="101">
        <f>Lk_p2!B2006</f>
        <v>17477</v>
      </c>
      <c r="C2006" s="0">
        <f>LOOKUP(Lk_p2!C2006,Hoja1!$O$3:$O$299,Hoja1!$K$3:$K$299)</f>
        <v>41</v>
      </c>
    </row>
    <row r="2007" spans="2:3">
      <c r="B2007" s="101">
        <f>Lk_p2!B2007</f>
        <v>17483</v>
      </c>
      <c r="C2007" s="0">
        <f>LOOKUP(Lk_p2!C2007,Hoja1!$O$3:$O$299,Hoja1!$K$3:$K$299)</f>
        <v>41</v>
      </c>
    </row>
    <row r="2008" spans="2:3">
      <c r="B2008" s="101">
        <f>Lk_p2!B2008</f>
        <v>17489</v>
      </c>
      <c r="C2008" s="0">
        <f>LOOKUP(Lk_p2!C2008,Hoja1!$O$3:$O$299,Hoja1!$K$3:$K$299)</f>
        <v>41</v>
      </c>
    </row>
    <row r="2009" spans="2:3">
      <c r="B2009" s="101">
        <f>Lk_p2!B2009</f>
        <v>17491</v>
      </c>
      <c r="C2009" s="0">
        <f>LOOKUP(Lk_p2!C2009,Hoja1!$O$3:$O$299,Hoja1!$K$3:$K$299)</f>
        <v>41</v>
      </c>
    </row>
    <row r="2010" spans="2:3">
      <c r="B2010" s="101">
        <f>Lk_p2!B2010</f>
        <v>17497</v>
      </c>
      <c r="C2010" s="0">
        <f>LOOKUP(Lk_p2!C2010,Hoja1!$O$3:$O$299,Hoja1!$K$3:$K$299)</f>
        <v>41</v>
      </c>
    </row>
    <row r="2011" spans="2:3">
      <c r="B2011" s="101">
        <f>Lk_p2!B2011</f>
        <v>17509</v>
      </c>
      <c r="C2011" s="0">
        <f>LOOKUP(Lk_p2!C2011,Hoja1!$O$3:$O$299,Hoja1!$K$3:$K$299)</f>
        <v>41</v>
      </c>
    </row>
    <row r="2012" spans="2:3">
      <c r="B2012" s="101">
        <f>Lk_p2!B2012</f>
        <v>17519</v>
      </c>
      <c r="C2012" s="0">
        <f>LOOKUP(Lk_p2!C2012,Hoja1!$O$3:$O$299,Hoja1!$K$3:$K$299)</f>
        <v>41</v>
      </c>
    </row>
    <row r="2013" spans="2:3">
      <c r="B2013" s="101">
        <f>Lk_p2!B2013</f>
        <v>17539</v>
      </c>
      <c r="C2013" s="0">
        <f>LOOKUP(Lk_p2!C2013,Hoja1!$O$3:$O$299,Hoja1!$K$3:$K$299)</f>
        <v>41</v>
      </c>
    </row>
    <row r="2014" spans="2:3">
      <c r="B2014" s="101">
        <f>Lk_p2!B2014</f>
        <v>17551</v>
      </c>
      <c r="C2014" s="0">
        <f>LOOKUP(Lk_p2!C2014,Hoja1!$O$3:$O$299,Hoja1!$K$3:$K$299)</f>
        <v>41</v>
      </c>
    </row>
    <row r="2015" spans="2:3">
      <c r="B2015" s="101">
        <f>Lk_p2!B2015</f>
        <v>17569</v>
      </c>
      <c r="C2015" s="0">
        <f>LOOKUP(Lk_p2!C2015,Hoja1!$O$3:$O$299,Hoja1!$K$3:$K$299)</f>
        <v>41</v>
      </c>
    </row>
    <row r="2016" spans="2:3">
      <c r="B2016" s="101">
        <f>Lk_p2!B2016</f>
        <v>17573</v>
      </c>
      <c r="C2016" s="0">
        <f>LOOKUP(Lk_p2!C2016,Hoja1!$O$3:$O$299,Hoja1!$K$3:$K$299)</f>
        <v>41</v>
      </c>
    </row>
    <row r="2017" spans="2:3">
      <c r="B2017" s="101">
        <f>Lk_p2!B2017</f>
        <v>17579</v>
      </c>
      <c r="C2017" s="0">
        <f>LOOKUP(Lk_p2!C2017,Hoja1!$O$3:$O$299,Hoja1!$K$3:$K$299)</f>
        <v>41</v>
      </c>
    </row>
    <row r="2018" spans="2:3">
      <c r="B2018" s="101">
        <f>Lk_p2!B2018</f>
        <v>17581</v>
      </c>
      <c r="C2018" s="0">
        <f>LOOKUP(Lk_p2!C2018,Hoja1!$O$3:$O$299,Hoja1!$K$3:$K$299)</f>
        <v>41</v>
      </c>
    </row>
    <row r="2019" spans="2:3">
      <c r="B2019" s="101">
        <f>Lk_p2!B2019</f>
        <v>17597</v>
      </c>
      <c r="C2019" s="0">
        <f>LOOKUP(Lk_p2!C2019,Hoja1!$O$3:$O$299,Hoja1!$K$3:$K$299)</f>
        <v>41</v>
      </c>
    </row>
    <row r="2020" spans="2:3">
      <c r="B2020" s="101">
        <f>Lk_p2!B2020</f>
        <v>17599</v>
      </c>
      <c r="C2020" s="0">
        <f>LOOKUP(Lk_p2!C2020,Hoja1!$O$3:$O$299,Hoja1!$K$3:$K$299)</f>
        <v>41</v>
      </c>
    </row>
    <row r="2021" spans="2:3">
      <c r="B2021" s="101">
        <f>Lk_p2!B2021</f>
        <v>17609</v>
      </c>
      <c r="C2021" s="0">
        <f>LOOKUP(Lk_p2!C2021,Hoja1!$O$3:$O$299,Hoja1!$K$3:$K$299)</f>
        <v>41</v>
      </c>
    </row>
    <row r="2022" spans="2:3">
      <c r="B2022" s="101">
        <f>Lk_p2!B2022</f>
        <v>17623</v>
      </c>
      <c r="C2022" s="0">
        <f>LOOKUP(Lk_p2!C2022,Hoja1!$O$3:$O$299,Hoja1!$K$3:$K$299)</f>
        <v>41</v>
      </c>
    </row>
    <row r="2023" spans="2:3">
      <c r="B2023" s="101">
        <f>Lk_p2!B2023</f>
        <v>17627</v>
      </c>
      <c r="C2023" s="0">
        <f>LOOKUP(Lk_p2!C2023,Hoja1!$O$3:$O$299,Hoja1!$K$3:$K$299)</f>
        <v>41</v>
      </c>
    </row>
    <row r="2024" spans="2:3">
      <c r="B2024" s="101">
        <f>Lk_p2!B2024</f>
        <v>17657</v>
      </c>
      <c r="C2024" s="0">
        <f>LOOKUP(Lk_p2!C2024,Hoja1!$O$3:$O$299,Hoja1!$K$3:$K$299)</f>
        <v>41</v>
      </c>
    </row>
    <row r="2025" spans="2:3">
      <c r="B2025" s="101">
        <f>Lk_p2!B2025</f>
        <v>17659</v>
      </c>
      <c r="C2025" s="0">
        <f>LOOKUP(Lk_p2!C2025,Hoja1!$O$3:$O$299,Hoja1!$K$3:$K$299)</f>
        <v>41</v>
      </c>
    </row>
    <row r="2026" spans="2:3">
      <c r="B2026" s="101">
        <f>Lk_p2!B2026</f>
        <v>17669</v>
      </c>
      <c r="C2026" s="0">
        <f>LOOKUP(Lk_p2!C2026,Hoja1!$O$3:$O$299,Hoja1!$K$3:$K$299)</f>
        <v>41</v>
      </c>
    </row>
    <row r="2027" spans="2:3">
      <c r="B2027" s="101">
        <f>Lk_p2!B2027</f>
        <v>17681</v>
      </c>
      <c r="C2027" s="0">
        <f>LOOKUP(Lk_p2!C2027,Hoja1!$O$3:$O$299,Hoja1!$K$3:$K$299)</f>
        <v>41</v>
      </c>
    </row>
    <row r="2028" spans="2:3">
      <c r="B2028" s="101">
        <f>Lk_p2!B2028</f>
        <v>17683</v>
      </c>
      <c r="C2028" s="0">
        <f>LOOKUP(Lk_p2!C2028,Hoja1!$O$3:$O$299,Hoja1!$K$3:$K$299)</f>
        <v>41</v>
      </c>
    </row>
    <row r="2029" spans="2:3">
      <c r="B2029" s="101">
        <f>Lk_p2!B2029</f>
        <v>17707</v>
      </c>
      <c r="C2029" s="0">
        <f>LOOKUP(Lk_p2!C2029,Hoja1!$O$3:$O$299,Hoja1!$K$3:$K$299)</f>
        <v>41</v>
      </c>
    </row>
    <row r="2030" spans="2:3">
      <c r="B2030" s="101">
        <f>Lk_p2!B2030</f>
        <v>17713</v>
      </c>
      <c r="C2030" s="0">
        <f>LOOKUP(Lk_p2!C2030,Hoja1!$O$3:$O$299,Hoja1!$K$3:$K$299)</f>
        <v>41</v>
      </c>
    </row>
    <row r="2031" spans="2:3">
      <c r="B2031" s="101">
        <f>Lk_p2!B2031</f>
        <v>17729</v>
      </c>
      <c r="C2031" s="0">
        <f>LOOKUP(Lk_p2!C2031,Hoja1!$O$3:$O$299,Hoja1!$K$3:$K$299)</f>
        <v>41</v>
      </c>
    </row>
    <row r="2032" spans="2:3">
      <c r="B2032" s="101">
        <f>Lk_p2!B2032</f>
        <v>17737</v>
      </c>
      <c r="C2032" s="0">
        <f>LOOKUP(Lk_p2!C2032,Hoja1!$O$3:$O$299,Hoja1!$K$3:$K$299)</f>
        <v>41</v>
      </c>
    </row>
    <row r="2033" spans="2:3">
      <c r="B2033" s="101">
        <f>Lk_p2!B2033</f>
        <v>17747</v>
      </c>
      <c r="C2033" s="0">
        <f>LOOKUP(Lk_p2!C2033,Hoja1!$O$3:$O$299,Hoja1!$K$3:$K$299)</f>
        <v>41</v>
      </c>
    </row>
    <row r="2034" spans="2:3">
      <c r="B2034" s="101">
        <f>Lk_p2!B2034</f>
        <v>17749</v>
      </c>
      <c r="C2034" s="0">
        <f>LOOKUP(Lk_p2!C2034,Hoja1!$O$3:$O$299,Hoja1!$K$3:$K$299)</f>
        <v>41</v>
      </c>
    </row>
    <row r="2035" spans="2:3">
      <c r="B2035" s="101">
        <f>Lk_p2!B2035</f>
        <v>17761</v>
      </c>
      <c r="C2035" s="0">
        <f>LOOKUP(Lk_p2!C2035,Hoja1!$O$3:$O$299,Hoja1!$K$3:$K$299)</f>
        <v>41</v>
      </c>
    </row>
    <row r="2036" spans="2:3">
      <c r="B2036" s="101">
        <f>Lk_p2!B2036</f>
        <v>17783</v>
      </c>
      <c r="C2036" s="0">
        <f>LOOKUP(Lk_p2!C2036,Hoja1!$O$3:$O$299,Hoja1!$K$3:$K$299)</f>
        <v>41</v>
      </c>
    </row>
    <row r="2037" spans="2:3">
      <c r="B2037" s="101">
        <f>Lk_p2!B2037</f>
        <v>17789</v>
      </c>
      <c r="C2037" s="0">
        <f>LOOKUP(Lk_p2!C2037,Hoja1!$O$3:$O$299,Hoja1!$K$3:$K$299)</f>
        <v>41</v>
      </c>
    </row>
    <row r="2038" spans="2:3">
      <c r="B2038" s="101">
        <f>Lk_p2!B2038</f>
        <v>17791</v>
      </c>
      <c r="C2038" s="0">
        <f>LOOKUP(Lk_p2!C2038,Hoja1!$O$3:$O$299,Hoja1!$K$3:$K$299)</f>
        <v>41</v>
      </c>
    </row>
    <row r="2039" spans="2:3">
      <c r="B2039" s="101">
        <f>Lk_p2!B2039</f>
        <v>17807</v>
      </c>
      <c r="C2039" s="0">
        <f>LOOKUP(Lk_p2!C2039,Hoja1!$O$3:$O$299,Hoja1!$K$3:$K$299)</f>
        <v>41</v>
      </c>
    </row>
    <row r="2040" spans="2:3">
      <c r="B2040" s="101">
        <f>Lk_p2!B2040</f>
        <v>17827</v>
      </c>
      <c r="C2040" s="0">
        <f>LOOKUP(Lk_p2!C2040,Hoja1!$O$3:$O$299,Hoja1!$K$3:$K$299)</f>
        <v>41</v>
      </c>
    </row>
    <row r="2041" spans="2:3">
      <c r="B2041" s="101">
        <f>Lk_p2!B2041</f>
        <v>17837</v>
      </c>
      <c r="C2041" s="0">
        <f>LOOKUP(Lk_p2!C2041,Hoja1!$O$3:$O$299,Hoja1!$K$3:$K$299)</f>
        <v>41</v>
      </c>
    </row>
    <row r="2042" spans="2:3">
      <c r="B2042" s="101">
        <f>Lk_p2!B2042</f>
        <v>17839</v>
      </c>
      <c r="C2042" s="0">
        <f>LOOKUP(Lk_p2!C2042,Hoja1!$O$3:$O$299,Hoja1!$K$3:$K$299)</f>
        <v>41</v>
      </c>
    </row>
    <row r="2043" spans="2:3">
      <c r="B2043" s="101">
        <f>Lk_p2!B2043</f>
        <v>17851</v>
      </c>
      <c r="C2043" s="0">
        <f>LOOKUP(Lk_p2!C2043,Hoja1!$O$3:$O$299,Hoja1!$K$3:$K$299)</f>
        <v>41</v>
      </c>
    </row>
    <row r="2044" spans="2:3">
      <c r="B2044" s="101">
        <f>Lk_p2!B2044</f>
        <v>17863</v>
      </c>
      <c r="C2044" s="0">
        <f>LOOKUP(Lk_p2!C2044,Hoja1!$O$3:$O$299,Hoja1!$K$3:$K$299)</f>
        <v>41</v>
      </c>
    </row>
    <row r="2045" spans="2:3">
      <c r="B2045" s="101">
        <f>Lk_p2!B2045</f>
        <v>17881</v>
      </c>
      <c r="C2045" s="0">
        <f>LOOKUP(Lk_p2!C2045,Hoja1!$O$3:$O$299,Hoja1!$K$3:$K$299)</f>
        <v>41</v>
      </c>
    </row>
    <row r="2046" spans="2:3">
      <c r="B2046" s="101">
        <f>Lk_p2!B2046</f>
        <v>17891</v>
      </c>
      <c r="C2046" s="0">
        <f>LOOKUP(Lk_p2!C2046,Hoja1!$O$3:$O$299,Hoja1!$K$3:$K$299)</f>
        <v>41</v>
      </c>
    </row>
    <row r="2047" spans="2:3">
      <c r="B2047" s="101">
        <f>Lk_p2!B2047</f>
        <v>17903</v>
      </c>
      <c r="C2047" s="0">
        <f>LOOKUP(Lk_p2!C2047,Hoja1!$O$3:$O$299,Hoja1!$K$3:$K$299)</f>
        <v>41</v>
      </c>
    </row>
    <row r="2048" spans="2:3">
      <c r="B2048" s="101">
        <f>Lk_p2!B2048</f>
        <v>17909</v>
      </c>
      <c r="C2048" s="0">
        <f>LOOKUP(Lk_p2!C2048,Hoja1!$O$3:$O$299,Hoja1!$K$3:$K$299)</f>
        <v>41</v>
      </c>
    </row>
    <row r="2049" spans="2:3">
      <c r="B2049" s="101">
        <f>Lk_p2!B2049</f>
        <v>17911</v>
      </c>
      <c r="C2049" s="0">
        <f>LOOKUP(Lk_p2!C2049,Hoja1!$O$3:$O$299,Hoja1!$K$3:$K$299)</f>
        <v>41</v>
      </c>
    </row>
    <row r="2050" spans="2:3">
      <c r="B2050" s="101">
        <f>Lk_p2!B2050</f>
        <v>17921</v>
      </c>
      <c r="C2050" s="0">
        <f>LOOKUP(Lk_p2!C2050,Hoja1!$O$3:$O$299,Hoja1!$K$3:$K$299)</f>
        <v>41</v>
      </c>
    </row>
    <row r="2051" spans="2:3">
      <c r="B2051" s="101">
        <f>Lk_p2!B2051</f>
        <v>17923</v>
      </c>
      <c r="C2051" s="0">
        <f>LOOKUP(Lk_p2!C2051,Hoja1!$O$3:$O$299,Hoja1!$K$3:$K$299)</f>
        <v>41</v>
      </c>
    </row>
    <row r="2052" spans="2:3">
      <c r="B2052" s="101">
        <f>Lk_p2!B2052</f>
        <v>17929</v>
      </c>
      <c r="C2052" s="0">
        <f>LOOKUP(Lk_p2!C2052,Hoja1!$O$3:$O$299,Hoja1!$K$3:$K$299)</f>
        <v>41</v>
      </c>
    </row>
    <row r="2053" spans="2:3">
      <c r="B2053" s="101">
        <f>Lk_p2!B2053</f>
        <v>17939</v>
      </c>
      <c r="C2053" s="0">
        <f>LOOKUP(Lk_p2!C2053,Hoja1!$O$3:$O$299,Hoja1!$K$3:$K$299)</f>
        <v>41</v>
      </c>
    </row>
    <row r="2054" spans="2:3">
      <c r="B2054" s="101">
        <f>Lk_p2!B2054</f>
        <v>17957</v>
      </c>
      <c r="C2054" s="0">
        <f>LOOKUP(Lk_p2!C2054,Hoja1!$O$3:$O$299,Hoja1!$K$3:$K$299)</f>
        <v>41</v>
      </c>
    </row>
    <row r="2055" spans="2:3">
      <c r="B2055" s="101">
        <f>Lk_p2!B2055</f>
        <v>17959</v>
      </c>
      <c r="C2055" s="0">
        <f>LOOKUP(Lk_p2!C2055,Hoja1!$O$3:$O$299,Hoja1!$K$3:$K$299)</f>
        <v>41</v>
      </c>
    </row>
    <row r="2056" spans="2:3">
      <c r="B2056" s="101">
        <f>Lk_p2!B2056</f>
        <v>17971</v>
      </c>
      <c r="C2056" s="0">
        <f>LOOKUP(Lk_p2!C2056,Hoja1!$O$3:$O$299,Hoja1!$K$3:$K$299)</f>
        <v>41</v>
      </c>
    </row>
    <row r="2057" spans="2:3">
      <c r="B2057" s="101">
        <f>Lk_p2!B2057</f>
        <v>17977</v>
      </c>
      <c r="C2057" s="0">
        <f>LOOKUP(Lk_p2!C2057,Hoja1!$O$3:$O$299,Hoja1!$K$3:$K$299)</f>
        <v>41</v>
      </c>
    </row>
    <row r="2058" spans="2:3">
      <c r="B2058" s="101">
        <f>Lk_p2!B2058</f>
        <v>17981</v>
      </c>
      <c r="C2058" s="0">
        <f>LOOKUP(Lk_p2!C2058,Hoja1!$O$3:$O$299,Hoja1!$K$3:$K$299)</f>
        <v>41</v>
      </c>
    </row>
    <row r="2059" spans="2:3">
      <c r="B2059" s="101">
        <f>Lk_p2!B2059</f>
        <v>17987</v>
      </c>
      <c r="C2059" s="0">
        <f>LOOKUP(Lk_p2!C2059,Hoja1!$O$3:$O$299,Hoja1!$K$3:$K$299)</f>
        <v>41</v>
      </c>
    </row>
    <row r="2060" spans="2:3">
      <c r="B2060" s="101">
        <f>Lk_p2!B2060</f>
        <v>17989</v>
      </c>
      <c r="C2060" s="0">
        <f>LOOKUP(Lk_p2!C2060,Hoja1!$O$3:$O$299,Hoja1!$K$3:$K$299)</f>
        <v>41</v>
      </c>
    </row>
    <row r="2061" spans="2:3">
      <c r="B2061" s="101">
        <f>Lk_p2!B2061</f>
        <v>18013</v>
      </c>
      <c r="C2061" s="0">
        <f>LOOKUP(Lk_p2!C2061,Hoja1!$O$3:$O$299,Hoja1!$K$3:$K$299)</f>
        <v>41</v>
      </c>
    </row>
    <row r="2062" spans="2:3">
      <c r="B2062" s="101">
        <f>Lk_p2!B2062</f>
        <v>18041</v>
      </c>
      <c r="C2062" s="0">
        <f>LOOKUP(Lk_p2!C2062,Hoja1!$O$3:$O$299,Hoja1!$K$3:$K$299)</f>
        <v>41</v>
      </c>
    </row>
    <row r="2063" spans="2:3">
      <c r="B2063" s="101">
        <f>Lk_p2!B2063</f>
        <v>18043</v>
      </c>
      <c r="C2063" s="0">
        <f>LOOKUP(Lk_p2!C2063,Hoja1!$O$3:$O$299,Hoja1!$K$3:$K$299)</f>
        <v>41</v>
      </c>
    </row>
    <row r="2064" spans="2:3">
      <c r="B2064" s="101">
        <f>Lk_p2!B2064</f>
        <v>18047</v>
      </c>
      <c r="C2064" s="0">
        <f>LOOKUP(Lk_p2!C2064,Hoja1!$O$3:$O$299,Hoja1!$K$3:$K$299)</f>
        <v>41</v>
      </c>
    </row>
    <row r="2065" spans="2:3">
      <c r="B2065" s="101">
        <f>Lk_p2!B2065</f>
        <v>18049</v>
      </c>
      <c r="C2065" s="0">
        <f>LOOKUP(Lk_p2!C2065,Hoja1!$O$3:$O$299,Hoja1!$K$3:$K$299)</f>
        <v>41</v>
      </c>
    </row>
    <row r="2066" spans="2:3">
      <c r="B2066" s="101">
        <f>Lk_p2!B2066</f>
        <v>18059</v>
      </c>
      <c r="C2066" s="0">
        <f>LOOKUP(Lk_p2!C2066,Hoja1!$O$3:$O$299,Hoja1!$K$3:$K$299)</f>
        <v>41</v>
      </c>
    </row>
    <row r="2067" spans="2:3">
      <c r="B2067" s="101">
        <f>Lk_p2!B2067</f>
        <v>18061</v>
      </c>
      <c r="C2067" s="0">
        <f>LOOKUP(Lk_p2!C2067,Hoja1!$O$3:$O$299,Hoja1!$K$3:$K$299)</f>
        <v>41</v>
      </c>
    </row>
    <row r="2068" spans="2:3">
      <c r="B2068" s="101">
        <f>Lk_p2!B2068</f>
        <v>18077</v>
      </c>
      <c r="C2068" s="0">
        <f>LOOKUP(Lk_p2!C2068,Hoja1!$O$3:$O$299,Hoja1!$K$3:$K$299)</f>
        <v>41</v>
      </c>
    </row>
    <row r="2069" spans="2:3">
      <c r="B2069" s="101">
        <f>Lk_p2!B2069</f>
        <v>18089</v>
      </c>
      <c r="C2069" s="0">
        <f>LOOKUP(Lk_p2!C2069,Hoja1!$O$3:$O$299,Hoja1!$K$3:$K$299)</f>
        <v>41</v>
      </c>
    </row>
    <row r="2070" spans="2:3">
      <c r="B2070" s="101">
        <f>Lk_p2!B2070</f>
        <v>18097</v>
      </c>
      <c r="C2070" s="0">
        <f>LOOKUP(Lk_p2!C2070,Hoja1!$O$3:$O$299,Hoja1!$K$3:$K$299)</f>
        <v>41</v>
      </c>
    </row>
    <row r="2071" spans="2:3">
      <c r="B2071" s="101">
        <f>Lk_p2!B2071</f>
        <v>18119</v>
      </c>
      <c r="C2071" s="0">
        <f>LOOKUP(Lk_p2!C2071,Hoja1!$O$3:$O$299,Hoja1!$K$3:$K$299)</f>
        <v>41</v>
      </c>
    </row>
    <row r="2072" spans="2:3">
      <c r="B2072" s="101">
        <f>Lk_p2!B2072</f>
        <v>18121</v>
      </c>
      <c r="C2072" s="0">
        <f>LOOKUP(Lk_p2!C2072,Hoja1!$O$3:$O$299,Hoja1!$K$3:$K$299)</f>
        <v>41</v>
      </c>
    </row>
    <row r="2073" spans="2:3">
      <c r="B2073" s="101">
        <f>Lk_p2!B2073</f>
        <v>18127</v>
      </c>
      <c r="C2073" s="0">
        <f>LOOKUP(Lk_p2!C2073,Hoja1!$O$3:$O$299,Hoja1!$K$3:$K$299)</f>
        <v>41</v>
      </c>
    </row>
    <row r="2074" spans="2:3">
      <c r="B2074" s="101">
        <f>Lk_p2!B2074</f>
        <v>18131</v>
      </c>
      <c r="C2074" s="0">
        <f>LOOKUP(Lk_p2!C2074,Hoja1!$O$3:$O$299,Hoja1!$K$3:$K$299)</f>
        <v>41</v>
      </c>
    </row>
    <row r="2075" spans="2:3">
      <c r="B2075" s="101">
        <f>Lk_p2!B2075</f>
        <v>18133</v>
      </c>
      <c r="C2075" s="0">
        <f>LOOKUP(Lk_p2!C2075,Hoja1!$O$3:$O$299,Hoja1!$K$3:$K$299)</f>
        <v>41</v>
      </c>
    </row>
    <row r="2076" spans="2:3">
      <c r="B2076" s="101">
        <f>Lk_p2!B2076</f>
        <v>18143</v>
      </c>
      <c r="C2076" s="0">
        <f>LOOKUP(Lk_p2!C2076,Hoja1!$O$3:$O$299,Hoja1!$K$3:$K$299)</f>
        <v>41</v>
      </c>
    </row>
    <row r="2077" spans="2:3">
      <c r="B2077" s="101">
        <f>Lk_p2!B2077</f>
        <v>18149</v>
      </c>
      <c r="C2077" s="0">
        <f>LOOKUP(Lk_p2!C2077,Hoja1!$O$3:$O$299,Hoja1!$K$3:$K$299)</f>
        <v>41</v>
      </c>
    </row>
    <row r="2078" spans="2:3">
      <c r="B2078" s="101">
        <f>Lk_p2!B2078</f>
        <v>18169</v>
      </c>
      <c r="C2078" s="0">
        <f>LOOKUP(Lk_p2!C2078,Hoja1!$O$3:$O$299,Hoja1!$K$3:$K$299)</f>
        <v>41</v>
      </c>
    </row>
    <row r="2079" spans="2:3">
      <c r="B2079" s="101">
        <f>Lk_p2!B2079</f>
        <v>18181</v>
      </c>
      <c r="C2079" s="0">
        <f>LOOKUP(Lk_p2!C2079,Hoja1!$O$3:$O$299,Hoja1!$K$3:$K$299)</f>
        <v>41</v>
      </c>
    </row>
    <row r="2080" spans="2:3">
      <c r="B2080" s="101">
        <f>Lk_p2!B2080</f>
        <v>18191</v>
      </c>
      <c r="C2080" s="0">
        <f>LOOKUP(Lk_p2!C2080,Hoja1!$O$3:$O$299,Hoja1!$K$3:$K$299)</f>
        <v>41</v>
      </c>
    </row>
    <row r="2081" spans="2:3">
      <c r="B2081" s="101">
        <f>Lk_p2!B2081</f>
        <v>18199</v>
      </c>
      <c r="C2081" s="0">
        <f>LOOKUP(Lk_p2!C2081,Hoja1!$O$3:$O$299,Hoja1!$K$3:$K$299)</f>
        <v>41</v>
      </c>
    </row>
    <row r="2082" spans="2:3">
      <c r="B2082" s="101">
        <f>Lk_p2!B2082</f>
        <v>18211</v>
      </c>
      <c r="C2082" s="0">
        <f>LOOKUP(Lk_p2!C2082,Hoja1!$O$3:$O$299,Hoja1!$K$3:$K$299)</f>
        <v>41</v>
      </c>
    </row>
    <row r="2083" spans="2:3">
      <c r="B2083" s="101">
        <f>Lk_p2!B2083</f>
        <v>18217</v>
      </c>
      <c r="C2083" s="0">
        <f>LOOKUP(Lk_p2!C2083,Hoja1!$O$3:$O$299,Hoja1!$K$3:$K$299)</f>
        <v>41</v>
      </c>
    </row>
    <row r="2084" spans="2:3">
      <c r="B2084" s="101">
        <f>Lk_p2!B2084</f>
        <v>18223</v>
      </c>
      <c r="C2084" s="0">
        <f>LOOKUP(Lk_p2!C2084,Hoja1!$O$3:$O$299,Hoja1!$K$3:$K$299)</f>
        <v>41</v>
      </c>
    </row>
    <row r="2085" spans="2:3">
      <c r="B2085" s="101">
        <f>Lk_p2!B2085</f>
        <v>18229</v>
      </c>
      <c r="C2085" s="0">
        <f>LOOKUP(Lk_p2!C2085,Hoja1!$O$3:$O$299,Hoja1!$K$3:$K$299)</f>
        <v>41</v>
      </c>
    </row>
    <row r="2086" spans="2:3">
      <c r="B2086" s="101">
        <f>Lk_p2!B2086</f>
        <v>18233</v>
      </c>
      <c r="C2086" s="0">
        <f>LOOKUP(Lk_p2!C2086,Hoja1!$O$3:$O$299,Hoja1!$K$3:$K$299)</f>
        <v>41</v>
      </c>
    </row>
    <row r="2087" spans="2:3">
      <c r="B2087" s="101">
        <f>Lk_p2!B2087</f>
        <v>18251</v>
      </c>
      <c r="C2087" s="0">
        <f>LOOKUP(Lk_p2!C2087,Hoja1!$O$3:$O$299,Hoja1!$K$3:$K$299)</f>
        <v>41</v>
      </c>
    </row>
    <row r="2088" spans="2:3">
      <c r="B2088" s="101">
        <f>Lk_p2!B2088</f>
        <v>18253</v>
      </c>
      <c r="C2088" s="0">
        <f>LOOKUP(Lk_p2!C2088,Hoja1!$O$3:$O$299,Hoja1!$K$3:$K$299)</f>
        <v>41</v>
      </c>
    </row>
    <row r="2089" spans="2:3">
      <c r="B2089" s="101">
        <f>Lk_p2!B2089</f>
        <v>18257</v>
      </c>
      <c r="C2089" s="0">
        <f>LOOKUP(Lk_p2!C2089,Hoja1!$O$3:$O$299,Hoja1!$K$3:$K$299)</f>
        <v>41</v>
      </c>
    </row>
    <row r="2090" spans="2:3">
      <c r="B2090" s="101">
        <f>Lk_p2!B2090</f>
        <v>18269</v>
      </c>
      <c r="C2090" s="0">
        <f>LOOKUP(Lk_p2!C2090,Hoja1!$O$3:$O$299,Hoja1!$K$3:$K$299)</f>
        <v>41</v>
      </c>
    </row>
    <row r="2091" spans="2:3">
      <c r="B2091" s="101">
        <f>Lk_p2!B2091</f>
        <v>18287</v>
      </c>
      <c r="C2091" s="0">
        <f>LOOKUP(Lk_p2!C2091,Hoja1!$O$3:$O$299,Hoja1!$K$3:$K$299)</f>
        <v>41</v>
      </c>
    </row>
    <row r="2092" spans="2:3">
      <c r="B2092" s="101">
        <f>Lk_p2!B2092</f>
        <v>18289</v>
      </c>
      <c r="C2092" s="0">
        <f>LOOKUP(Lk_p2!C2092,Hoja1!$O$3:$O$299,Hoja1!$K$3:$K$299)</f>
        <v>41</v>
      </c>
    </row>
    <row r="2093" spans="2:3">
      <c r="B2093" s="101">
        <f>Lk_p2!B2093</f>
        <v>18301</v>
      </c>
      <c r="C2093" s="0">
        <f>LOOKUP(Lk_p2!C2093,Hoja1!$O$3:$O$299,Hoja1!$K$3:$K$299)</f>
        <v>41</v>
      </c>
    </row>
    <row r="2094" spans="2:3">
      <c r="B2094" s="101">
        <f>Lk_p2!B2094</f>
        <v>18307</v>
      </c>
      <c r="C2094" s="0">
        <f>LOOKUP(Lk_p2!C2094,Hoja1!$O$3:$O$299,Hoja1!$K$3:$K$299)</f>
        <v>41</v>
      </c>
    </row>
    <row r="2095" spans="2:3">
      <c r="B2095" s="101">
        <f>Lk_p2!B2095</f>
        <v>18311</v>
      </c>
      <c r="C2095" s="0">
        <f>LOOKUP(Lk_p2!C2095,Hoja1!$O$3:$O$299,Hoja1!$K$3:$K$299)</f>
        <v>41</v>
      </c>
    </row>
    <row r="2096" spans="2:3">
      <c r="B2096" s="101">
        <f>Lk_p2!B2096</f>
        <v>18313</v>
      </c>
      <c r="C2096" s="0">
        <f>LOOKUP(Lk_p2!C2096,Hoja1!$O$3:$O$299,Hoja1!$K$3:$K$299)</f>
        <v>41</v>
      </c>
    </row>
    <row r="2097" spans="2:3">
      <c r="B2097" s="101">
        <f>Lk_p2!B2097</f>
        <v>18329</v>
      </c>
      <c r="C2097" s="0">
        <f>LOOKUP(Lk_p2!C2097,Hoja1!$O$3:$O$299,Hoja1!$K$3:$K$299)</f>
        <v>41</v>
      </c>
    </row>
    <row r="2098" spans="2:3">
      <c r="B2098" s="101">
        <f>Lk_p2!B2098</f>
        <v>18341</v>
      </c>
      <c r="C2098" s="0">
        <f>LOOKUP(Lk_p2!C2098,Hoja1!$O$3:$O$299,Hoja1!$K$3:$K$299)</f>
        <v>41</v>
      </c>
    </row>
    <row r="2099" spans="2:3">
      <c r="B2099" s="101">
        <f>Lk_p2!B2099</f>
        <v>18353</v>
      </c>
      <c r="C2099" s="0">
        <f>LOOKUP(Lk_p2!C2099,Hoja1!$O$3:$O$299,Hoja1!$K$3:$K$299)</f>
        <v>41</v>
      </c>
    </row>
    <row r="2100" spans="2:3">
      <c r="B2100" s="101">
        <f>Lk_p2!B2100</f>
        <v>18367</v>
      </c>
      <c r="C2100" s="0">
        <f>LOOKUP(Lk_p2!C2100,Hoja1!$O$3:$O$299,Hoja1!$K$3:$K$299)</f>
        <v>41</v>
      </c>
    </row>
    <row r="2101" spans="2:3">
      <c r="B2101" s="101">
        <f>Lk_p2!B2101</f>
        <v>18371</v>
      </c>
      <c r="C2101" s="0">
        <f>LOOKUP(Lk_p2!C2101,Hoja1!$O$3:$O$299,Hoja1!$K$3:$K$299)</f>
        <v>41</v>
      </c>
    </row>
    <row r="2102" spans="2:3">
      <c r="B2102" s="101">
        <f>Lk_p2!B2102</f>
        <v>18379</v>
      </c>
      <c r="C2102" s="0">
        <f>LOOKUP(Lk_p2!C2102,Hoja1!$O$3:$O$299,Hoja1!$K$3:$K$299)</f>
        <v>41</v>
      </c>
    </row>
    <row r="2103" spans="2:3">
      <c r="B2103" s="101">
        <f>Lk_p2!B2103</f>
        <v>18397</v>
      </c>
      <c r="C2103" s="0">
        <f>LOOKUP(Lk_p2!C2103,Hoja1!$O$3:$O$299,Hoja1!$K$3:$K$299)</f>
        <v>41</v>
      </c>
    </row>
    <row r="2104" spans="2:3">
      <c r="B2104" s="101">
        <f>Lk_p2!B2104</f>
        <v>18401</v>
      </c>
      <c r="C2104" s="0">
        <f>LOOKUP(Lk_p2!C2104,Hoja1!$O$3:$O$299,Hoja1!$K$3:$K$299)</f>
        <v>41</v>
      </c>
    </row>
    <row r="2105" spans="2:3">
      <c r="B2105" s="101">
        <f>Lk_p2!B2105</f>
        <v>18413</v>
      </c>
      <c r="C2105" s="0">
        <f>LOOKUP(Lk_p2!C2105,Hoja1!$O$3:$O$299,Hoja1!$K$3:$K$299)</f>
        <v>41</v>
      </c>
    </row>
    <row r="2106" spans="2:3">
      <c r="B2106" s="101">
        <f>Lk_p2!B2106</f>
        <v>18427</v>
      </c>
      <c r="C2106" s="0">
        <f>LOOKUP(Lk_p2!C2106,Hoja1!$O$3:$O$299,Hoja1!$K$3:$K$299)</f>
        <v>41</v>
      </c>
    </row>
    <row r="2107" spans="2:3">
      <c r="B2107" s="101">
        <f>Lk_p2!B2107</f>
        <v>18433</v>
      </c>
      <c r="C2107" s="0">
        <f>LOOKUP(Lk_p2!C2107,Hoja1!$O$3:$O$299,Hoja1!$K$3:$K$299)</f>
        <v>41</v>
      </c>
    </row>
    <row r="2108" spans="2:3">
      <c r="B2108" s="101">
        <f>Lk_p2!B2108</f>
        <v>18439</v>
      </c>
      <c r="C2108" s="0">
        <f>LOOKUP(Lk_p2!C2108,Hoja1!$O$3:$O$299,Hoja1!$K$3:$K$299)</f>
        <v>41</v>
      </c>
    </row>
    <row r="2109" spans="2:3">
      <c r="B2109" s="101">
        <f>Lk_p2!B2109</f>
        <v>18443</v>
      </c>
      <c r="C2109" s="0">
        <f>LOOKUP(Lk_p2!C2109,Hoja1!$O$3:$O$299,Hoja1!$K$3:$K$299)</f>
        <v>41</v>
      </c>
    </row>
    <row r="2110" spans="2:3">
      <c r="B2110" s="101">
        <f>Lk_p2!B2110</f>
        <v>18451</v>
      </c>
      <c r="C2110" s="0">
        <f>LOOKUP(Lk_p2!C2110,Hoja1!$O$3:$O$299,Hoja1!$K$3:$K$299)</f>
        <v>41</v>
      </c>
    </row>
    <row r="2111" spans="2:3">
      <c r="B2111" s="101">
        <f>Lk_p2!B2111</f>
        <v>18457</v>
      </c>
      <c r="C2111" s="0">
        <f>LOOKUP(Lk_p2!C2111,Hoja1!$O$3:$O$299,Hoja1!$K$3:$K$299)</f>
        <v>41</v>
      </c>
    </row>
    <row r="2112" spans="2:3">
      <c r="B2112" s="101">
        <f>Lk_p2!B2112</f>
        <v>18461</v>
      </c>
      <c r="C2112" s="0">
        <f>LOOKUP(Lk_p2!C2112,Hoja1!$O$3:$O$299,Hoja1!$K$3:$K$299)</f>
        <v>41</v>
      </c>
    </row>
    <row r="2113" spans="2:3">
      <c r="B2113" s="101">
        <f>Lk_p2!B2113</f>
        <v>18481</v>
      </c>
      <c r="C2113" s="0">
        <f>LOOKUP(Lk_p2!C2113,Hoja1!$O$3:$O$299,Hoja1!$K$3:$K$299)</f>
        <v>41</v>
      </c>
    </row>
    <row r="2114" spans="2:3">
      <c r="B2114" s="101">
        <f>Lk_p2!B2114</f>
        <v>18493</v>
      </c>
      <c r="C2114" s="0">
        <f>LOOKUP(Lk_p2!C2114,Hoja1!$O$3:$O$299,Hoja1!$K$3:$K$299)</f>
        <v>41</v>
      </c>
    </row>
    <row r="2115" spans="2:3">
      <c r="B2115" s="101">
        <f>Lk_p2!B2115</f>
        <v>18503</v>
      </c>
      <c r="C2115" s="0">
        <f>LOOKUP(Lk_p2!C2115,Hoja1!$O$3:$O$299,Hoja1!$K$3:$K$299)</f>
        <v>41</v>
      </c>
    </row>
    <row r="2116" spans="2:3">
      <c r="B2116" s="101">
        <f>Lk_p2!B2116</f>
        <v>18517</v>
      </c>
      <c r="C2116" s="0">
        <f>LOOKUP(Lk_p2!C2116,Hoja1!$O$3:$O$299,Hoja1!$K$3:$K$299)</f>
        <v>41</v>
      </c>
    </row>
    <row r="2117" spans="2:3">
      <c r="B2117" s="101">
        <f>Lk_p2!B2117</f>
        <v>18521</v>
      </c>
      <c r="C2117" s="0">
        <f>LOOKUP(Lk_p2!C2117,Hoja1!$O$3:$O$299,Hoja1!$K$3:$K$299)</f>
        <v>41</v>
      </c>
    </row>
    <row r="2118" spans="2:3">
      <c r="B2118" s="101">
        <f>Lk_p2!B2118</f>
        <v>18523</v>
      </c>
      <c r="C2118" s="0">
        <f>LOOKUP(Lk_p2!C2118,Hoja1!$O$3:$O$299,Hoja1!$K$3:$K$299)</f>
        <v>41</v>
      </c>
    </row>
    <row r="2119" spans="2:3">
      <c r="B2119" s="101">
        <f>Lk_p2!B2119</f>
        <v>18539</v>
      </c>
      <c r="C2119" s="0">
        <f>LOOKUP(Lk_p2!C2119,Hoja1!$O$3:$O$299,Hoja1!$K$3:$K$299)</f>
        <v>41</v>
      </c>
    </row>
    <row r="2120" spans="2:3">
      <c r="B2120" s="101">
        <f>Lk_p2!B2120</f>
        <v>18541</v>
      </c>
      <c r="C2120" s="0">
        <f>LOOKUP(Lk_p2!C2120,Hoja1!$O$3:$O$299,Hoja1!$K$3:$K$299)</f>
        <v>41</v>
      </c>
    </row>
    <row r="2121" spans="2:3">
      <c r="B2121" s="101">
        <f>Lk_p2!B2121</f>
        <v>18553</v>
      </c>
      <c r="C2121" s="0">
        <f>LOOKUP(Lk_p2!C2121,Hoja1!$O$3:$O$299,Hoja1!$K$3:$K$299)</f>
        <v>41</v>
      </c>
    </row>
    <row r="2122" spans="2:3">
      <c r="B2122" s="101">
        <f>Lk_p2!B2122</f>
        <v>18583</v>
      </c>
      <c r="C2122" s="0">
        <f>LOOKUP(Lk_p2!C2122,Hoja1!$O$3:$O$299,Hoja1!$K$3:$K$299)</f>
        <v>41</v>
      </c>
    </row>
    <row r="2123" spans="2:3">
      <c r="B2123" s="101">
        <f>Lk_p2!B2123</f>
        <v>18587</v>
      </c>
      <c r="C2123" s="0">
        <f>LOOKUP(Lk_p2!C2123,Hoja1!$O$3:$O$299,Hoja1!$K$3:$K$299)</f>
        <v>41</v>
      </c>
    </row>
    <row r="2124" spans="2:3">
      <c r="B2124" s="101">
        <f>Lk_p2!B2124</f>
        <v>18593</v>
      </c>
      <c r="C2124" s="0">
        <f>LOOKUP(Lk_p2!C2124,Hoja1!$O$3:$O$299,Hoja1!$K$3:$K$299)</f>
        <v>41</v>
      </c>
    </row>
    <row r="2125" spans="2:3">
      <c r="B2125" s="101">
        <f>Lk_p2!B2125</f>
        <v>18617</v>
      </c>
      <c r="C2125" s="0">
        <f>LOOKUP(Lk_p2!C2125,Hoja1!$O$3:$O$299,Hoja1!$K$3:$K$299)</f>
        <v>41</v>
      </c>
    </row>
    <row r="2126" spans="2:3">
      <c r="B2126" s="101">
        <f>Lk_p2!B2126</f>
        <v>18637</v>
      </c>
      <c r="C2126" s="0">
        <f>LOOKUP(Lk_p2!C2126,Hoja1!$O$3:$O$299,Hoja1!$K$3:$K$299)</f>
        <v>41</v>
      </c>
    </row>
    <row r="2127" spans="2:3">
      <c r="B2127" s="101">
        <f>Lk_p2!B2127</f>
        <v>18661</v>
      </c>
      <c r="C2127" s="0">
        <f>LOOKUP(Lk_p2!C2127,Hoja1!$O$3:$O$299,Hoja1!$K$3:$K$299)</f>
        <v>41</v>
      </c>
    </row>
    <row r="2128" spans="2:3">
      <c r="B2128" s="101">
        <f>Lk_p2!B2128</f>
        <v>18671</v>
      </c>
      <c r="C2128" s="0">
        <f>LOOKUP(Lk_p2!C2128,Hoja1!$O$3:$O$299,Hoja1!$K$3:$K$299)</f>
        <v>41</v>
      </c>
    </row>
    <row r="2129" spans="2:3">
      <c r="B2129" s="101">
        <f>Lk_p2!B2129</f>
        <v>18679</v>
      </c>
      <c r="C2129" s="0">
        <f>LOOKUP(Lk_p2!C2129,Hoja1!$O$3:$O$299,Hoja1!$K$3:$K$299)</f>
        <v>41</v>
      </c>
    </row>
    <row r="2130" spans="2:3">
      <c r="B2130" s="101">
        <f>Lk_p2!B2130</f>
        <v>18691</v>
      </c>
      <c r="C2130" s="0">
        <f>LOOKUP(Lk_p2!C2130,Hoja1!$O$3:$O$299,Hoja1!$K$3:$K$299)</f>
        <v>41</v>
      </c>
    </row>
    <row r="2131" spans="2:3">
      <c r="B2131" s="101">
        <f>Lk_p2!B2131</f>
        <v>18701</v>
      </c>
      <c r="C2131" s="0">
        <f>LOOKUP(Lk_p2!C2131,Hoja1!$O$3:$O$299,Hoja1!$K$3:$K$299)</f>
        <v>41</v>
      </c>
    </row>
    <row r="2132" spans="2:3">
      <c r="B2132" s="101">
        <f>Lk_p2!B2132</f>
        <v>18713</v>
      </c>
      <c r="C2132" s="0">
        <f>LOOKUP(Lk_p2!C2132,Hoja1!$O$3:$O$299,Hoja1!$K$3:$K$299)</f>
        <v>41</v>
      </c>
    </row>
    <row r="2133" spans="2:3">
      <c r="B2133" s="101">
        <f>Lk_p2!B2133</f>
        <v>18719</v>
      </c>
      <c r="C2133" s="0">
        <f>LOOKUP(Lk_p2!C2133,Hoja1!$O$3:$O$299,Hoja1!$K$3:$K$299)</f>
        <v>41</v>
      </c>
    </row>
    <row r="2134" spans="2:3">
      <c r="B2134" s="101">
        <f>Lk_p2!B2134</f>
        <v>18731</v>
      </c>
      <c r="C2134" s="0">
        <f>LOOKUP(Lk_p2!C2134,Hoja1!$O$3:$O$299,Hoja1!$K$3:$K$299)</f>
        <v>41</v>
      </c>
    </row>
    <row r="2135" spans="2:3">
      <c r="B2135" s="101">
        <f>Lk_p2!B2135</f>
        <v>18743</v>
      </c>
      <c r="C2135" s="0">
        <f>LOOKUP(Lk_p2!C2135,Hoja1!$O$3:$O$299,Hoja1!$K$3:$K$299)</f>
        <v>41</v>
      </c>
    </row>
    <row r="2136" spans="2:3">
      <c r="B2136" s="101">
        <f>Lk_p2!B2136</f>
        <v>18749</v>
      </c>
      <c r="C2136" s="0">
        <f>LOOKUP(Lk_p2!C2136,Hoja1!$O$3:$O$299,Hoja1!$K$3:$K$299)</f>
        <v>41</v>
      </c>
    </row>
    <row r="2137" spans="2:3">
      <c r="B2137" s="101">
        <f>Lk_p2!B2137</f>
        <v>18757</v>
      </c>
      <c r="C2137" s="0">
        <f>LOOKUP(Lk_p2!C2137,Hoja1!$O$3:$O$299,Hoja1!$K$3:$K$299)</f>
        <v>41</v>
      </c>
    </row>
    <row r="2138" spans="2:3">
      <c r="B2138" s="101">
        <f>Lk_p2!B2138</f>
        <v>18773</v>
      </c>
      <c r="C2138" s="0">
        <f>LOOKUP(Lk_p2!C2138,Hoja1!$O$3:$O$299,Hoja1!$K$3:$K$299)</f>
        <v>41</v>
      </c>
    </row>
    <row r="2139" spans="2:3">
      <c r="B2139" s="101">
        <f>Lk_p2!B2139</f>
        <v>18787</v>
      </c>
      <c r="C2139" s="0">
        <f>LOOKUP(Lk_p2!C2139,Hoja1!$O$3:$O$299,Hoja1!$K$3:$K$299)</f>
        <v>41</v>
      </c>
    </row>
    <row r="2140" spans="2:3">
      <c r="B2140" s="101">
        <f>Lk_p2!B2140</f>
        <v>18793</v>
      </c>
      <c r="C2140" s="0">
        <f>LOOKUP(Lk_p2!C2140,Hoja1!$O$3:$O$299,Hoja1!$K$3:$K$299)</f>
        <v>41</v>
      </c>
    </row>
    <row r="2141" spans="2:3">
      <c r="B2141" s="101">
        <f>Lk_p2!B2141</f>
        <v>18797</v>
      </c>
      <c r="C2141" s="0">
        <f>LOOKUP(Lk_p2!C2141,Hoja1!$O$3:$O$299,Hoja1!$K$3:$K$299)</f>
        <v>41</v>
      </c>
    </row>
    <row r="2142" spans="2:3">
      <c r="B2142" s="101">
        <f>Lk_p2!B2142</f>
        <v>18803</v>
      </c>
      <c r="C2142" s="0">
        <f>LOOKUP(Lk_p2!C2142,Hoja1!$O$3:$O$299,Hoja1!$K$3:$K$299)</f>
        <v>41</v>
      </c>
    </row>
    <row r="2143" spans="2:3">
      <c r="B2143" s="101">
        <f>Lk_p2!B2143</f>
        <v>18839</v>
      </c>
      <c r="C2143" s="0">
        <f>LOOKUP(Lk_p2!C2143,Hoja1!$O$3:$O$299,Hoja1!$K$3:$K$299)</f>
        <v>41</v>
      </c>
    </row>
    <row r="2144" spans="2:3">
      <c r="B2144" s="101">
        <f>Lk_p2!B2144</f>
        <v>18859</v>
      </c>
      <c r="C2144" s="0">
        <f>LOOKUP(Lk_p2!C2144,Hoja1!$O$3:$O$299,Hoja1!$K$3:$K$299)</f>
        <v>41</v>
      </c>
    </row>
    <row r="2145" spans="2:3">
      <c r="B2145" s="101">
        <f>Lk_p2!B2145</f>
        <v>18869</v>
      </c>
      <c r="C2145" s="0">
        <f>LOOKUP(Lk_p2!C2145,Hoja1!$O$3:$O$299,Hoja1!$K$3:$K$299)</f>
        <v>41</v>
      </c>
    </row>
    <row r="2146" spans="2:3">
      <c r="B2146" s="101">
        <f>Lk_p2!B2146</f>
        <v>18899</v>
      </c>
      <c r="C2146" s="0">
        <f>LOOKUP(Lk_p2!C2146,Hoja1!$O$3:$O$299,Hoja1!$K$3:$K$299)</f>
        <v>41</v>
      </c>
    </row>
    <row r="2147" spans="2:3">
      <c r="B2147" s="101">
        <f>Lk_p2!B2147</f>
        <v>18911</v>
      </c>
      <c r="C2147" s="0">
        <f>LOOKUP(Lk_p2!C2147,Hoja1!$O$3:$O$299,Hoja1!$K$3:$K$299)</f>
        <v>41</v>
      </c>
    </row>
    <row r="2148" spans="2:3">
      <c r="B2148" s="101">
        <f>Lk_p2!B2148</f>
        <v>18913</v>
      </c>
      <c r="C2148" s="0">
        <f>LOOKUP(Lk_p2!C2148,Hoja1!$O$3:$O$299,Hoja1!$K$3:$K$299)</f>
        <v>41</v>
      </c>
    </row>
    <row r="2149" spans="2:3">
      <c r="B2149" s="101">
        <f>Lk_p2!B2149</f>
        <v>18917</v>
      </c>
      <c r="C2149" s="0">
        <f>LOOKUP(Lk_p2!C2149,Hoja1!$O$3:$O$299,Hoja1!$K$3:$K$299)</f>
        <v>41</v>
      </c>
    </row>
    <row r="2150" spans="2:3">
      <c r="B2150" s="101">
        <f>Lk_p2!B2150</f>
        <v>18919</v>
      </c>
      <c r="C2150" s="0">
        <f>LOOKUP(Lk_p2!C2150,Hoja1!$O$3:$O$299,Hoja1!$K$3:$K$299)</f>
        <v>41</v>
      </c>
    </row>
    <row r="2151" spans="2:3">
      <c r="B2151" s="101">
        <f>Lk_p2!B2151</f>
        <v>18947</v>
      </c>
      <c r="C2151" s="0">
        <f>LOOKUP(Lk_p2!C2151,Hoja1!$O$3:$O$299,Hoja1!$K$3:$K$299)</f>
        <v>41</v>
      </c>
    </row>
    <row r="2152" spans="2:3">
      <c r="B2152" s="101">
        <f>Lk_p2!B2152</f>
        <v>18959</v>
      </c>
      <c r="C2152" s="0">
        <f>LOOKUP(Lk_p2!C2152,Hoja1!$O$3:$O$299,Hoja1!$K$3:$K$299)</f>
        <v>41</v>
      </c>
    </row>
    <row r="2153" spans="2:3">
      <c r="B2153" s="101">
        <f>Lk_p2!B2153</f>
        <v>18973</v>
      </c>
      <c r="C2153" s="0">
        <f>LOOKUP(Lk_p2!C2153,Hoja1!$O$3:$O$299,Hoja1!$K$3:$K$299)</f>
        <v>41</v>
      </c>
    </row>
    <row r="2154" spans="2:3">
      <c r="B2154" s="101">
        <f>Lk_p2!B2154</f>
        <v>18979</v>
      </c>
      <c r="C2154" s="0">
        <f>LOOKUP(Lk_p2!C2154,Hoja1!$O$3:$O$299,Hoja1!$K$3:$K$299)</f>
        <v>41</v>
      </c>
    </row>
    <row r="2155" spans="2:3">
      <c r="B2155" s="101">
        <f>Lk_p2!B2155</f>
        <v>19001</v>
      </c>
      <c r="C2155" s="0">
        <f>LOOKUP(Lk_p2!C2155,Hoja1!$O$3:$O$299,Hoja1!$K$3:$K$299)</f>
        <v>41</v>
      </c>
    </row>
    <row r="2156" spans="2:3">
      <c r="B2156" s="101">
        <f>Lk_p2!B2156</f>
        <v>19009</v>
      </c>
      <c r="C2156" s="0">
        <f>LOOKUP(Lk_p2!C2156,Hoja1!$O$3:$O$299,Hoja1!$K$3:$K$299)</f>
        <v>41</v>
      </c>
    </row>
    <row r="2157" spans="2:3">
      <c r="B2157" s="101">
        <f>Lk_p2!B2157</f>
        <v>19013</v>
      </c>
      <c r="C2157" s="0">
        <f>LOOKUP(Lk_p2!C2157,Hoja1!$O$3:$O$299,Hoja1!$K$3:$K$299)</f>
        <v>41</v>
      </c>
    </row>
    <row r="2158" spans="2:3">
      <c r="B2158" s="101">
        <f>Lk_p2!B2158</f>
        <v>19031</v>
      </c>
      <c r="C2158" s="0">
        <f>LOOKUP(Lk_p2!C2158,Hoja1!$O$3:$O$299,Hoja1!$K$3:$K$299)</f>
        <v>41</v>
      </c>
    </row>
    <row r="2159" spans="2:3">
      <c r="B2159" s="101">
        <f>Lk_p2!B2159</f>
        <v>19037</v>
      </c>
      <c r="C2159" s="0">
        <f>LOOKUP(Lk_p2!C2159,Hoja1!$O$3:$O$299,Hoja1!$K$3:$K$299)</f>
        <v>41</v>
      </c>
    </row>
    <row r="2160" spans="2:3">
      <c r="B2160" s="101">
        <f>Lk_p2!B2160</f>
        <v>19051</v>
      </c>
      <c r="C2160" s="0">
        <f>LOOKUP(Lk_p2!C2160,Hoja1!$O$3:$O$299,Hoja1!$K$3:$K$299)</f>
        <v>41</v>
      </c>
    </row>
    <row r="2161" spans="2:3">
      <c r="B2161" s="101">
        <f>Lk_p2!B2161</f>
        <v>19069</v>
      </c>
      <c r="C2161" s="0">
        <f>LOOKUP(Lk_p2!C2161,Hoja1!$O$3:$O$299,Hoja1!$K$3:$K$299)</f>
        <v>41</v>
      </c>
    </row>
    <row r="2162" spans="2:3">
      <c r="B2162" s="101">
        <f>Lk_p2!B2162</f>
        <v>19073</v>
      </c>
      <c r="C2162" s="0">
        <f>LOOKUP(Lk_p2!C2162,Hoja1!$O$3:$O$299,Hoja1!$K$3:$K$299)</f>
        <v>41</v>
      </c>
    </row>
    <row r="2163" spans="2:3">
      <c r="B2163" s="101">
        <f>Lk_p2!B2163</f>
        <v>19079</v>
      </c>
      <c r="C2163" s="0">
        <f>LOOKUP(Lk_p2!C2163,Hoja1!$O$3:$O$299,Hoja1!$K$3:$K$299)</f>
        <v>41</v>
      </c>
    </row>
    <row r="2164" spans="2:3">
      <c r="B2164" s="101">
        <f>Lk_p2!B2164</f>
        <v>19081</v>
      </c>
      <c r="C2164" s="0">
        <f>LOOKUP(Lk_p2!C2164,Hoja1!$O$3:$O$299,Hoja1!$K$3:$K$299)</f>
        <v>41</v>
      </c>
    </row>
    <row r="2165" spans="2:3">
      <c r="B2165" s="101">
        <f>Lk_p2!B2165</f>
        <v>19087</v>
      </c>
      <c r="C2165" s="0">
        <f>LOOKUP(Lk_p2!C2165,Hoja1!$O$3:$O$299,Hoja1!$K$3:$K$299)</f>
        <v>41</v>
      </c>
    </row>
    <row r="2166" spans="2:3">
      <c r="B2166" s="101">
        <f>Lk_p2!B2166</f>
        <v>19121</v>
      </c>
      <c r="C2166" s="0">
        <f>LOOKUP(Lk_p2!C2166,Hoja1!$O$3:$O$299,Hoja1!$K$3:$K$299)</f>
        <v>41</v>
      </c>
    </row>
    <row r="2167" spans="2:3">
      <c r="B2167" s="101">
        <f>Lk_p2!B2167</f>
        <v>19139</v>
      </c>
      <c r="C2167" s="0">
        <f>LOOKUP(Lk_p2!C2167,Hoja1!$O$3:$O$299,Hoja1!$K$3:$K$299)</f>
        <v>41</v>
      </c>
    </row>
    <row r="2168" spans="2:3">
      <c r="B2168" s="101">
        <f>Lk_p2!B2168</f>
        <v>19141</v>
      </c>
      <c r="C2168" s="0">
        <f>LOOKUP(Lk_p2!C2168,Hoja1!$O$3:$O$299,Hoja1!$K$3:$K$299)</f>
        <v>41</v>
      </c>
    </row>
    <row r="2169" spans="2:3">
      <c r="B2169" s="101">
        <f>Lk_p2!B2169</f>
        <v>19157</v>
      </c>
      <c r="C2169" s="0">
        <f>LOOKUP(Lk_p2!C2169,Hoja1!$O$3:$O$299,Hoja1!$K$3:$K$299)</f>
        <v>41</v>
      </c>
    </row>
    <row r="2170" spans="2:3">
      <c r="B2170" s="101">
        <f>Lk_p2!B2170</f>
        <v>19163</v>
      </c>
      <c r="C2170" s="0">
        <f>LOOKUP(Lk_p2!C2170,Hoja1!$O$3:$O$299,Hoja1!$K$3:$K$299)</f>
        <v>41</v>
      </c>
    </row>
    <row r="2171" spans="2:3">
      <c r="B2171" s="101">
        <f>Lk_p2!B2171</f>
        <v>19181</v>
      </c>
      <c r="C2171" s="0">
        <f>LOOKUP(Lk_p2!C2171,Hoja1!$O$3:$O$299,Hoja1!$K$3:$K$299)</f>
        <v>41</v>
      </c>
    </row>
    <row r="2172" spans="2:3">
      <c r="B2172" s="101">
        <f>Lk_p2!B2172</f>
        <v>19183</v>
      </c>
      <c r="C2172" s="0">
        <f>LOOKUP(Lk_p2!C2172,Hoja1!$O$3:$O$299,Hoja1!$K$3:$K$299)</f>
        <v>41</v>
      </c>
    </row>
    <row r="2173" spans="2:3">
      <c r="B2173" s="101">
        <f>Lk_p2!B2173</f>
        <v>19207</v>
      </c>
      <c r="C2173" s="0">
        <f>LOOKUP(Lk_p2!C2173,Hoja1!$O$3:$O$299,Hoja1!$K$3:$K$299)</f>
        <v>41</v>
      </c>
    </row>
    <row r="2174" spans="2:3">
      <c r="B2174" s="101">
        <f>Lk_p2!B2174</f>
        <v>19211</v>
      </c>
      <c r="C2174" s="0">
        <f>LOOKUP(Lk_p2!C2174,Hoja1!$O$3:$O$299,Hoja1!$K$3:$K$299)</f>
        <v>41</v>
      </c>
    </row>
    <row r="2175" spans="2:3">
      <c r="B2175" s="101">
        <f>Lk_p2!B2175</f>
        <v>19213</v>
      </c>
      <c r="C2175" s="0">
        <f>LOOKUP(Lk_p2!C2175,Hoja1!$O$3:$O$299,Hoja1!$K$3:$K$299)</f>
        <v>41</v>
      </c>
    </row>
    <row r="2176" spans="2:3">
      <c r="B2176" s="101">
        <f>Lk_p2!B2176</f>
        <v>19219</v>
      </c>
      <c r="C2176" s="0">
        <f>LOOKUP(Lk_p2!C2176,Hoja1!$O$3:$O$299,Hoja1!$K$3:$K$299)</f>
        <v>41</v>
      </c>
    </row>
    <row r="2177" spans="2:3">
      <c r="B2177" s="101">
        <f>Lk_p2!B2177</f>
        <v>19231</v>
      </c>
      <c r="C2177" s="0">
        <f>LOOKUP(Lk_p2!C2177,Hoja1!$O$3:$O$299,Hoja1!$K$3:$K$299)</f>
        <v>41</v>
      </c>
    </row>
    <row r="2178" spans="2:3">
      <c r="B2178" s="101">
        <f>Lk_p2!B2178</f>
        <v>19237</v>
      </c>
      <c r="C2178" s="0">
        <f>LOOKUP(Lk_p2!C2178,Hoja1!$O$3:$O$299,Hoja1!$K$3:$K$299)</f>
        <v>41</v>
      </c>
    </row>
    <row r="2179" spans="2:3">
      <c r="B2179" s="101">
        <f>Lk_p2!B2179</f>
        <v>19249</v>
      </c>
      <c r="C2179" s="0">
        <f>LOOKUP(Lk_p2!C2179,Hoja1!$O$3:$O$299,Hoja1!$K$3:$K$299)</f>
        <v>41</v>
      </c>
    </row>
    <row r="2180" spans="2:3">
      <c r="B2180" s="101">
        <f>Lk_p2!B2180</f>
        <v>19259</v>
      </c>
      <c r="C2180" s="0">
        <f>LOOKUP(Lk_p2!C2180,Hoja1!$O$3:$O$299,Hoja1!$K$3:$K$299)</f>
        <v>41</v>
      </c>
    </row>
    <row r="2181" spans="2:3">
      <c r="B2181" s="101">
        <f>Lk_p2!B2181</f>
        <v>19267</v>
      </c>
      <c r="C2181" s="0">
        <f>LOOKUP(Lk_p2!C2181,Hoja1!$O$3:$O$299,Hoja1!$K$3:$K$299)</f>
        <v>41</v>
      </c>
    </row>
    <row r="2182" spans="2:3">
      <c r="B2182" s="101">
        <f>Lk_p2!B2182</f>
        <v>19273</v>
      </c>
      <c r="C2182" s="0">
        <f>LOOKUP(Lk_p2!C2182,Hoja1!$O$3:$O$299,Hoja1!$K$3:$K$299)</f>
        <v>41</v>
      </c>
    </row>
    <row r="2183" spans="2:3">
      <c r="B2183" s="101">
        <f>Lk_p2!B2183</f>
        <v>19289</v>
      </c>
      <c r="C2183" s="0">
        <f>LOOKUP(Lk_p2!C2183,Hoja1!$O$3:$O$299,Hoja1!$K$3:$K$299)</f>
        <v>41</v>
      </c>
    </row>
    <row r="2184" spans="2:3">
      <c r="B2184" s="101">
        <f>Lk_p2!B2184</f>
        <v>19301</v>
      </c>
      <c r="C2184" s="0">
        <f>LOOKUP(Lk_p2!C2184,Hoja1!$O$3:$O$299,Hoja1!$K$3:$K$299)</f>
        <v>41</v>
      </c>
    </row>
    <row r="2185" spans="2:3">
      <c r="B2185" s="101">
        <f>Lk_p2!B2185</f>
        <v>19309</v>
      </c>
      <c r="C2185" s="0">
        <f>LOOKUP(Lk_p2!C2185,Hoja1!$O$3:$O$299,Hoja1!$K$3:$K$299)</f>
        <v>41</v>
      </c>
    </row>
    <row r="2186" spans="2:3">
      <c r="B2186" s="101">
        <f>Lk_p2!B2186</f>
        <v>19319</v>
      </c>
      <c r="C2186" s="0">
        <f>LOOKUP(Lk_p2!C2186,Hoja1!$O$3:$O$299,Hoja1!$K$3:$K$299)</f>
        <v>41</v>
      </c>
    </row>
    <row r="2187" spans="2:3">
      <c r="B2187" s="101">
        <f>Lk_p2!B2187</f>
        <v>19333</v>
      </c>
      <c r="C2187" s="0">
        <f>LOOKUP(Lk_p2!C2187,Hoja1!$O$3:$O$299,Hoja1!$K$3:$K$299)</f>
        <v>41</v>
      </c>
    </row>
    <row r="2188" spans="2:3">
      <c r="B2188" s="101">
        <f>Lk_p2!B2188</f>
        <v>19373</v>
      </c>
      <c r="C2188" s="0">
        <f>LOOKUP(Lk_p2!C2188,Hoja1!$O$3:$O$299,Hoja1!$K$3:$K$299)</f>
        <v>41</v>
      </c>
    </row>
    <row r="2189" spans="2:3">
      <c r="B2189" s="101">
        <f>Lk_p2!B2189</f>
        <v>19379</v>
      </c>
      <c r="C2189" s="0">
        <f>LOOKUP(Lk_p2!C2189,Hoja1!$O$3:$O$299,Hoja1!$K$3:$K$299)</f>
        <v>41</v>
      </c>
    </row>
    <row r="2190" spans="2:3">
      <c r="B2190" s="101">
        <f>Lk_p2!B2190</f>
        <v>19381</v>
      </c>
      <c r="C2190" s="0">
        <f>LOOKUP(Lk_p2!C2190,Hoja1!$O$3:$O$299,Hoja1!$K$3:$K$299)</f>
        <v>41</v>
      </c>
    </row>
    <row r="2191" spans="2:3">
      <c r="B2191" s="101">
        <f>Lk_p2!B2191</f>
        <v>19387</v>
      </c>
      <c r="C2191" s="0">
        <f>LOOKUP(Lk_p2!C2191,Hoja1!$O$3:$O$299,Hoja1!$K$3:$K$299)</f>
        <v>41</v>
      </c>
    </row>
    <row r="2192" spans="2:3">
      <c r="B2192" s="101">
        <f>Lk_p2!B2192</f>
        <v>19391</v>
      </c>
      <c r="C2192" s="0">
        <f>LOOKUP(Lk_p2!C2192,Hoja1!$O$3:$O$299,Hoja1!$K$3:$K$299)</f>
        <v>41</v>
      </c>
    </row>
    <row r="2193" spans="2:3">
      <c r="B2193" s="101">
        <f>Lk_p2!B2193</f>
        <v>19403</v>
      </c>
      <c r="C2193" s="0">
        <f>LOOKUP(Lk_p2!C2193,Hoja1!$O$3:$O$299,Hoja1!$K$3:$K$299)</f>
        <v>41</v>
      </c>
    </row>
    <row r="2194" spans="2:3">
      <c r="B2194" s="101">
        <f>Lk_p2!B2194</f>
        <v>19417</v>
      </c>
      <c r="C2194" s="0">
        <f>LOOKUP(Lk_p2!C2194,Hoja1!$O$3:$O$299,Hoja1!$K$3:$K$299)</f>
        <v>41</v>
      </c>
    </row>
    <row r="2195" spans="2:3">
      <c r="B2195" s="101">
        <f>Lk_p2!B2195</f>
        <v>19421</v>
      </c>
      <c r="C2195" s="0">
        <f>LOOKUP(Lk_p2!C2195,Hoja1!$O$3:$O$299,Hoja1!$K$3:$K$299)</f>
        <v>41</v>
      </c>
    </row>
    <row r="2196" spans="2:3">
      <c r="B2196" s="101">
        <f>Lk_p2!B2196</f>
        <v>19423</v>
      </c>
      <c r="C2196" s="0">
        <f>LOOKUP(Lk_p2!C2196,Hoja1!$O$3:$O$299,Hoja1!$K$3:$K$299)</f>
        <v>41</v>
      </c>
    </row>
    <row r="2197" spans="2:3">
      <c r="B2197" s="101">
        <f>Lk_p2!B2197</f>
        <v>19427</v>
      </c>
      <c r="C2197" s="0">
        <f>LOOKUP(Lk_p2!C2197,Hoja1!$O$3:$O$299,Hoja1!$K$3:$K$299)</f>
        <v>41</v>
      </c>
    </row>
    <row r="2198" spans="2:3">
      <c r="B2198" s="101">
        <f>Lk_p2!B2198</f>
        <v>19429</v>
      </c>
      <c r="C2198" s="0">
        <f>LOOKUP(Lk_p2!C2198,Hoja1!$O$3:$O$299,Hoja1!$K$3:$K$299)</f>
        <v>41</v>
      </c>
    </row>
    <row r="2199" spans="2:3">
      <c r="B2199" s="101">
        <f>Lk_p2!B2199</f>
        <v>19433</v>
      </c>
      <c r="C2199" s="0">
        <f>LOOKUP(Lk_p2!C2199,Hoja1!$O$3:$O$299,Hoja1!$K$3:$K$299)</f>
        <v>41</v>
      </c>
    </row>
    <row r="2200" spans="2:3">
      <c r="B2200" s="101">
        <f>Lk_p2!B2200</f>
        <v>19441</v>
      </c>
      <c r="C2200" s="0">
        <f>LOOKUP(Lk_p2!C2200,Hoja1!$O$3:$O$299,Hoja1!$K$3:$K$299)</f>
        <v>41</v>
      </c>
    </row>
    <row r="2201" spans="2:3">
      <c r="B2201" s="101">
        <f>Lk_p2!B2201</f>
        <v>19447</v>
      </c>
      <c r="C2201" s="0">
        <f>LOOKUP(Lk_p2!C2201,Hoja1!$O$3:$O$299,Hoja1!$K$3:$K$299)</f>
        <v>41</v>
      </c>
    </row>
    <row r="2202" spans="2:3">
      <c r="B2202" s="101">
        <f>Lk_p2!B2202</f>
        <v>19457</v>
      </c>
      <c r="C2202" s="0">
        <f>LOOKUP(Lk_p2!C2202,Hoja1!$O$3:$O$299,Hoja1!$K$3:$K$299)</f>
        <v>41</v>
      </c>
    </row>
    <row r="2203" spans="2:3">
      <c r="B2203" s="101">
        <f>Lk_p2!B2203</f>
        <v>19463</v>
      </c>
      <c r="C2203" s="0">
        <f>LOOKUP(Lk_p2!C2203,Hoja1!$O$3:$O$299,Hoja1!$K$3:$K$299)</f>
        <v>41</v>
      </c>
    </row>
    <row r="2204" spans="2:3">
      <c r="B2204" s="101">
        <f>Lk_p2!B2204</f>
        <v>19469</v>
      </c>
      <c r="C2204" s="0">
        <f>LOOKUP(Lk_p2!C2204,Hoja1!$O$3:$O$299,Hoja1!$K$3:$K$299)</f>
        <v>41</v>
      </c>
    </row>
    <row r="2205" spans="2:3">
      <c r="B2205" s="101">
        <f>Lk_p2!B2205</f>
        <v>19471</v>
      </c>
      <c r="C2205" s="0">
        <f>LOOKUP(Lk_p2!C2205,Hoja1!$O$3:$O$299,Hoja1!$K$3:$K$299)</f>
        <v>41</v>
      </c>
    </row>
    <row r="2206" spans="2:3">
      <c r="B2206" s="101">
        <f>Lk_p2!B2206</f>
        <v>19477</v>
      </c>
      <c r="C2206" s="0">
        <f>LOOKUP(Lk_p2!C2206,Hoja1!$O$3:$O$299,Hoja1!$K$3:$K$299)</f>
        <v>41</v>
      </c>
    </row>
    <row r="2207" spans="2:3">
      <c r="B2207" s="101">
        <f>Lk_p2!B2207</f>
        <v>19483</v>
      </c>
      <c r="C2207" s="0">
        <f>LOOKUP(Lk_p2!C2207,Hoja1!$O$3:$O$299,Hoja1!$K$3:$K$299)</f>
        <v>41</v>
      </c>
    </row>
    <row r="2208" spans="2:3">
      <c r="B2208" s="101">
        <f>Lk_p2!B2208</f>
        <v>19489</v>
      </c>
      <c r="C2208" s="0">
        <f>LOOKUP(Lk_p2!C2208,Hoja1!$O$3:$O$299,Hoja1!$K$3:$K$299)</f>
        <v>41</v>
      </c>
    </row>
    <row r="2209" spans="2:3">
      <c r="B2209" s="101">
        <f>Lk_p2!B2209</f>
        <v>19501</v>
      </c>
      <c r="C2209" s="0">
        <f>LOOKUP(Lk_p2!C2209,Hoja1!$O$3:$O$299,Hoja1!$K$3:$K$299)</f>
        <v>41</v>
      </c>
    </row>
    <row r="2210" spans="2:3">
      <c r="B2210" s="101">
        <f>Lk_p2!B2210</f>
        <v>19507</v>
      </c>
      <c r="C2210" s="0">
        <f>LOOKUP(Lk_p2!C2210,Hoja1!$O$3:$O$299,Hoja1!$K$3:$K$299)</f>
        <v>41</v>
      </c>
    </row>
    <row r="2211" spans="2:3">
      <c r="B2211" s="101">
        <f>Lk_p2!B2211</f>
        <v>19531</v>
      </c>
      <c r="C2211" s="0">
        <f>LOOKUP(Lk_p2!C2211,Hoja1!$O$3:$O$299,Hoja1!$K$3:$K$299)</f>
        <v>41</v>
      </c>
    </row>
    <row r="2212" spans="2:3">
      <c r="B2212" s="101">
        <f>Lk_p2!B2212</f>
        <v>19541</v>
      </c>
      <c r="C2212" s="0">
        <f>LOOKUP(Lk_p2!C2212,Hoja1!$O$3:$O$299,Hoja1!$K$3:$K$299)</f>
        <v>41</v>
      </c>
    </row>
    <row r="2213" spans="2:3">
      <c r="B2213" s="101">
        <f>Lk_p2!B2213</f>
        <v>19543</v>
      </c>
      <c r="C2213" s="0">
        <f>LOOKUP(Lk_p2!C2213,Hoja1!$O$3:$O$299,Hoja1!$K$3:$K$299)</f>
        <v>41</v>
      </c>
    </row>
    <row r="2214" spans="2:3">
      <c r="B2214" s="101">
        <f>Lk_p2!B2214</f>
        <v>19553</v>
      </c>
      <c r="C2214" s="0">
        <f>LOOKUP(Lk_p2!C2214,Hoja1!$O$3:$O$299,Hoja1!$K$3:$K$299)</f>
        <v>41</v>
      </c>
    </row>
    <row r="2215" spans="2:3">
      <c r="B2215" s="101">
        <f>Lk_p2!B2215</f>
        <v>19559</v>
      </c>
      <c r="C2215" s="0">
        <f>LOOKUP(Lk_p2!C2215,Hoja1!$O$3:$O$299,Hoja1!$K$3:$K$299)</f>
        <v>41</v>
      </c>
    </row>
    <row r="2216" spans="2:3">
      <c r="B2216" s="101">
        <f>Lk_p2!B2216</f>
        <v>19571</v>
      </c>
      <c r="C2216" s="0">
        <f>LOOKUP(Lk_p2!C2216,Hoja1!$O$3:$O$299,Hoja1!$K$3:$K$299)</f>
        <v>41</v>
      </c>
    </row>
    <row r="2217" spans="2:3">
      <c r="B2217" s="101">
        <f>Lk_p2!B2217</f>
        <v>19577</v>
      </c>
      <c r="C2217" s="0">
        <f>LOOKUP(Lk_p2!C2217,Hoja1!$O$3:$O$299,Hoja1!$K$3:$K$299)</f>
        <v>41</v>
      </c>
    </row>
    <row r="2218" spans="2:3">
      <c r="B2218" s="101">
        <f>Lk_p2!B2218</f>
        <v>19583</v>
      </c>
      <c r="C2218" s="0">
        <f>LOOKUP(Lk_p2!C2218,Hoja1!$O$3:$O$299,Hoja1!$K$3:$K$299)</f>
        <v>41</v>
      </c>
    </row>
    <row r="2219" spans="2:3">
      <c r="B2219" s="101">
        <f>Lk_p2!B2219</f>
        <v>19597</v>
      </c>
      <c r="C2219" s="0">
        <f>LOOKUP(Lk_p2!C2219,Hoja1!$O$3:$O$299,Hoja1!$K$3:$K$299)</f>
        <v>41</v>
      </c>
    </row>
    <row r="2220" spans="2:3">
      <c r="B2220" s="101">
        <f>Lk_p2!B2220</f>
        <v>19603</v>
      </c>
      <c r="C2220" s="0">
        <f>LOOKUP(Lk_p2!C2220,Hoja1!$O$3:$O$299,Hoja1!$K$3:$K$299)</f>
        <v>41</v>
      </c>
    </row>
    <row r="2221" spans="2:3">
      <c r="B2221" s="101">
        <f>Lk_p2!B2221</f>
        <v>19609</v>
      </c>
      <c r="C2221" s="0">
        <f>LOOKUP(Lk_p2!C2221,Hoja1!$O$3:$O$299,Hoja1!$K$3:$K$299)</f>
        <v>41</v>
      </c>
    </row>
    <row r="2222" spans="2:3">
      <c r="B2222" s="101">
        <f>Lk_p2!B2222</f>
        <v>19661</v>
      </c>
      <c r="C2222" s="0">
        <f>LOOKUP(Lk_p2!C2222,Hoja1!$O$3:$O$299,Hoja1!$K$3:$K$299)</f>
        <v>41</v>
      </c>
    </row>
    <row r="2223" spans="2:3">
      <c r="B2223" s="101">
        <f>Lk_p2!B2223</f>
        <v>19681</v>
      </c>
      <c r="C2223" s="0">
        <f>LOOKUP(Lk_p2!C2223,Hoja1!$O$3:$O$299,Hoja1!$K$3:$K$299)</f>
        <v>41</v>
      </c>
    </row>
    <row r="2224" spans="2:3">
      <c r="B2224" s="101">
        <f>Lk_p2!B2224</f>
        <v>19687</v>
      </c>
      <c r="C2224" s="0">
        <f>LOOKUP(Lk_p2!C2224,Hoja1!$O$3:$O$299,Hoja1!$K$3:$K$299)</f>
        <v>41</v>
      </c>
    </row>
    <row r="2225" spans="2:3">
      <c r="B2225" s="101">
        <f>Lk_p2!B2225</f>
        <v>19697</v>
      </c>
      <c r="C2225" s="0">
        <f>LOOKUP(Lk_p2!C2225,Hoja1!$O$3:$O$299,Hoja1!$K$3:$K$299)</f>
        <v>41</v>
      </c>
    </row>
    <row r="2226" spans="2:3">
      <c r="B2226" s="101">
        <f>Lk_p2!B2226</f>
        <v>19699</v>
      </c>
      <c r="C2226" s="0">
        <f>LOOKUP(Lk_p2!C2226,Hoja1!$O$3:$O$299,Hoja1!$K$3:$K$299)</f>
        <v>41</v>
      </c>
    </row>
    <row r="2227" spans="2:3">
      <c r="B2227" s="101">
        <f>Lk_p2!B2227</f>
        <v>19709</v>
      </c>
      <c r="C2227" s="0">
        <f>LOOKUP(Lk_p2!C2227,Hoja1!$O$3:$O$299,Hoja1!$K$3:$K$299)</f>
        <v>41</v>
      </c>
    </row>
    <row r="2228" spans="2:3">
      <c r="B2228" s="101">
        <f>Lk_p2!B2228</f>
        <v>19717</v>
      </c>
      <c r="C2228" s="0">
        <f>LOOKUP(Lk_p2!C2228,Hoja1!$O$3:$O$299,Hoja1!$K$3:$K$299)</f>
        <v>41</v>
      </c>
    </row>
    <row r="2229" spans="2:3">
      <c r="B2229" s="101">
        <f>Lk_p2!B2229</f>
        <v>19727</v>
      </c>
      <c r="C2229" s="0">
        <f>LOOKUP(Lk_p2!C2229,Hoja1!$O$3:$O$299,Hoja1!$K$3:$K$299)</f>
        <v>41</v>
      </c>
    </row>
    <row r="2230" spans="2:3">
      <c r="B2230" s="101">
        <f>Lk_p2!B2230</f>
        <v>19739</v>
      </c>
      <c r="C2230" s="0">
        <f>LOOKUP(Lk_p2!C2230,Hoja1!$O$3:$O$299,Hoja1!$K$3:$K$299)</f>
        <v>41</v>
      </c>
    </row>
    <row r="2231" spans="2:3">
      <c r="B2231" s="101">
        <f>Lk_p2!B2231</f>
        <v>19751</v>
      </c>
      <c r="C2231" s="0">
        <f>LOOKUP(Lk_p2!C2231,Hoja1!$O$3:$O$299,Hoja1!$K$3:$K$299)</f>
        <v>41</v>
      </c>
    </row>
    <row r="2232" spans="2:3">
      <c r="B2232" s="101">
        <f>Lk_p2!B2232</f>
        <v>19753</v>
      </c>
      <c r="C2232" s="0">
        <f>LOOKUP(Lk_p2!C2232,Hoja1!$O$3:$O$299,Hoja1!$K$3:$K$299)</f>
        <v>41</v>
      </c>
    </row>
    <row r="2233" spans="2:3">
      <c r="B2233" s="101">
        <f>Lk_p2!B2233</f>
        <v>19759</v>
      </c>
      <c r="C2233" s="0">
        <f>LOOKUP(Lk_p2!C2233,Hoja1!$O$3:$O$299,Hoja1!$K$3:$K$299)</f>
        <v>41</v>
      </c>
    </row>
    <row r="2234" spans="2:3">
      <c r="B2234" s="101">
        <f>Lk_p2!B2234</f>
        <v>19763</v>
      </c>
      <c r="C2234" s="0">
        <f>LOOKUP(Lk_p2!C2234,Hoja1!$O$3:$O$299,Hoja1!$K$3:$K$299)</f>
        <v>41</v>
      </c>
    </row>
    <row r="2235" spans="2:3">
      <c r="B2235" s="101">
        <f>Lk_p2!B2235</f>
        <v>19777</v>
      </c>
      <c r="C2235" s="0">
        <f>LOOKUP(Lk_p2!C2235,Hoja1!$O$3:$O$299,Hoja1!$K$3:$K$299)</f>
        <v>41</v>
      </c>
    </row>
    <row r="2236" spans="2:3">
      <c r="B2236" s="101">
        <f>Lk_p2!B2236</f>
        <v>19793</v>
      </c>
      <c r="C2236" s="0">
        <f>LOOKUP(Lk_p2!C2236,Hoja1!$O$3:$O$299,Hoja1!$K$3:$K$299)</f>
        <v>41</v>
      </c>
    </row>
    <row r="2237" spans="2:3">
      <c r="B2237" s="101">
        <f>Lk_p2!B2237</f>
        <v>19801</v>
      </c>
      <c r="C2237" s="0">
        <f>LOOKUP(Lk_p2!C2237,Hoja1!$O$3:$O$299,Hoja1!$K$3:$K$299)</f>
        <v>41</v>
      </c>
    </row>
    <row r="2238" spans="2:3">
      <c r="B2238" s="101">
        <f>Lk_p2!B2238</f>
        <v>19813</v>
      </c>
      <c r="C2238" s="0">
        <f>LOOKUP(Lk_p2!C2238,Hoja1!$O$3:$O$299,Hoja1!$K$3:$K$299)</f>
        <v>41</v>
      </c>
    </row>
    <row r="2239" spans="2:3">
      <c r="B2239" s="101">
        <f>Lk_p2!B2239</f>
        <v>19819</v>
      </c>
      <c r="C2239" s="0">
        <f>LOOKUP(Lk_p2!C2239,Hoja1!$O$3:$O$299,Hoja1!$K$3:$K$299)</f>
        <v>41</v>
      </c>
    </row>
    <row r="2240" spans="2:3">
      <c r="B2240" s="101">
        <f>Lk_p2!B2240</f>
        <v>19841</v>
      </c>
      <c r="C2240" s="0">
        <f>LOOKUP(Lk_p2!C2240,Hoja1!$O$3:$O$299,Hoja1!$K$3:$K$299)</f>
        <v>41</v>
      </c>
    </row>
    <row r="2241" spans="2:3">
      <c r="B2241" s="101">
        <f>Lk_p2!B2241</f>
        <v>19843</v>
      </c>
      <c r="C2241" s="0">
        <f>LOOKUP(Lk_p2!C2241,Hoja1!$O$3:$O$299,Hoja1!$K$3:$K$299)</f>
        <v>41</v>
      </c>
    </row>
    <row r="2242" spans="2:3">
      <c r="B2242" s="101">
        <f>Lk_p2!B2242</f>
        <v>19853</v>
      </c>
      <c r="C2242" s="0">
        <f>LOOKUP(Lk_p2!C2242,Hoja1!$O$3:$O$299,Hoja1!$K$3:$K$299)</f>
        <v>41</v>
      </c>
    </row>
    <row r="2243" spans="2:3">
      <c r="B2243" s="101">
        <f>Lk_p2!B2243</f>
        <v>19861</v>
      </c>
      <c r="C2243" s="0">
        <f>LOOKUP(Lk_p2!C2243,Hoja1!$O$3:$O$299,Hoja1!$K$3:$K$299)</f>
        <v>41</v>
      </c>
    </row>
    <row r="2244" spans="2:3">
      <c r="B2244" s="101">
        <f>Lk_p2!B2244</f>
        <v>19867</v>
      </c>
      <c r="C2244" s="0">
        <f>LOOKUP(Lk_p2!C2244,Hoja1!$O$3:$O$299,Hoja1!$K$3:$K$299)</f>
        <v>41</v>
      </c>
    </row>
    <row r="2245" spans="2:3">
      <c r="B2245" s="101">
        <f>Lk_p2!B2245</f>
        <v>19889</v>
      </c>
      <c r="C2245" s="0">
        <f>LOOKUP(Lk_p2!C2245,Hoja1!$O$3:$O$299,Hoja1!$K$3:$K$299)</f>
        <v>41</v>
      </c>
    </row>
    <row r="2246" spans="2:3">
      <c r="B2246" s="101">
        <f>Lk_p2!B2246</f>
        <v>19891</v>
      </c>
      <c r="C2246" s="0">
        <f>LOOKUP(Lk_p2!C2246,Hoja1!$O$3:$O$299,Hoja1!$K$3:$K$299)</f>
        <v>41</v>
      </c>
    </row>
    <row r="2247" spans="2:3">
      <c r="B2247" s="101">
        <f>Lk_p2!B2247</f>
        <v>19913</v>
      </c>
      <c r="C2247" s="0">
        <f>LOOKUP(Lk_p2!C2247,Hoja1!$O$3:$O$299,Hoja1!$K$3:$K$299)</f>
        <v>41</v>
      </c>
    </row>
    <row r="2248" spans="2:3">
      <c r="B2248" s="101">
        <f>Lk_p2!B2248</f>
        <v>19919</v>
      </c>
      <c r="C2248" s="0">
        <f>LOOKUP(Lk_p2!C2248,Hoja1!$O$3:$O$299,Hoja1!$K$3:$K$299)</f>
        <v>41</v>
      </c>
    </row>
    <row r="2249" spans="2:3">
      <c r="B2249" s="101">
        <f>Lk_p2!B2249</f>
        <v>19927</v>
      </c>
      <c r="C2249" s="0">
        <f>LOOKUP(Lk_p2!C2249,Hoja1!$O$3:$O$299,Hoja1!$K$3:$K$299)</f>
        <v>41</v>
      </c>
    </row>
    <row r="2250" spans="2:3">
      <c r="B2250" s="101">
        <f>Lk_p2!B2250</f>
        <v>19937</v>
      </c>
      <c r="C2250" s="0">
        <f>LOOKUP(Lk_p2!C2250,Hoja1!$O$3:$O$299,Hoja1!$K$3:$K$299)</f>
        <v>41</v>
      </c>
    </row>
    <row r="2251" spans="2:3">
      <c r="B2251" s="101">
        <f>Lk_p2!B2251</f>
        <v>19949</v>
      </c>
      <c r="C2251" s="0">
        <f>LOOKUP(Lk_p2!C2251,Hoja1!$O$3:$O$299,Hoja1!$K$3:$K$299)</f>
        <v>41</v>
      </c>
    </row>
    <row r="2252" spans="2:3">
      <c r="B2252" s="101">
        <f>Lk_p2!B2252</f>
        <v>19961</v>
      </c>
      <c r="C2252" s="0">
        <f>LOOKUP(Lk_p2!C2252,Hoja1!$O$3:$O$299,Hoja1!$K$3:$K$299)</f>
        <v>41</v>
      </c>
    </row>
    <row r="2253" spans="2:3">
      <c r="B2253" s="101">
        <f>Lk_p2!B2253</f>
        <v>19963</v>
      </c>
      <c r="C2253" s="0">
        <f>LOOKUP(Lk_p2!C2253,Hoja1!$O$3:$O$299,Hoja1!$K$3:$K$299)</f>
        <v>41</v>
      </c>
    </row>
    <row r="2254" spans="2:3">
      <c r="B2254" s="101">
        <f>Lk_p2!B2254</f>
        <v>19973</v>
      </c>
      <c r="C2254" s="0">
        <f>LOOKUP(Lk_p2!C2254,Hoja1!$O$3:$O$299,Hoja1!$K$3:$K$299)</f>
        <v>41</v>
      </c>
    </row>
    <row r="2255" spans="2:3">
      <c r="B2255" s="101">
        <f>Lk_p2!B2255</f>
        <v>19979</v>
      </c>
      <c r="C2255" s="0">
        <f>LOOKUP(Lk_p2!C2255,Hoja1!$O$3:$O$299,Hoja1!$K$3:$K$299)</f>
        <v>41</v>
      </c>
    </row>
    <row r="2256" spans="2:3">
      <c r="B2256" s="101">
        <f>Lk_p2!B2256</f>
        <v>19991</v>
      </c>
      <c r="C2256" s="0">
        <f>LOOKUP(Lk_p2!C2256,Hoja1!$O$3:$O$299,Hoja1!$K$3:$K$299)</f>
        <v>41</v>
      </c>
    </row>
    <row r="2257" spans="2:3">
      <c r="B2257" s="101">
        <f>Lk_p2!B2257</f>
        <v>19993</v>
      </c>
      <c r="C2257" s="0">
        <f>LOOKUP(Lk_p2!C2257,Hoja1!$O$3:$O$299,Hoja1!$K$3:$K$299)</f>
        <v>41</v>
      </c>
    </row>
    <row r="2258" spans="2:3">
      <c r="B2258" s="101">
        <f>Lk_p2!B2258</f>
        <v>19997</v>
      </c>
      <c r="C2258" s="0">
        <f>LOOKUP(Lk_p2!C2258,Hoja1!$O$3:$O$299,Hoja1!$K$3:$K$299)</f>
        <v>41</v>
      </c>
    </row>
    <row r="2259" spans="2:3">
      <c r="B2259" s="101">
        <f>Lk_p2!B2259</f>
        <v>20011</v>
      </c>
      <c r="C2259" s="0">
        <f>LOOKUP(Lk_p2!C2259,Hoja1!$O$3:$O$299,Hoja1!$K$3:$K$299)</f>
        <v>41</v>
      </c>
    </row>
    <row r="2260" spans="2:3">
      <c r="B2260" s="101">
        <f>Lk_p2!B2260</f>
        <v>20021</v>
      </c>
      <c r="C2260" s="0">
        <f>LOOKUP(Lk_p2!C2260,Hoja1!$O$3:$O$299,Hoja1!$K$3:$K$299)</f>
        <v>41</v>
      </c>
    </row>
    <row r="2261" spans="2:3">
      <c r="B2261" s="101">
        <f>Lk_p2!B2261</f>
        <v>20023</v>
      </c>
      <c r="C2261" s="0">
        <f>LOOKUP(Lk_p2!C2261,Hoja1!$O$3:$O$299,Hoja1!$K$3:$K$299)</f>
        <v>41</v>
      </c>
    </row>
    <row r="2262" spans="2:3">
      <c r="B2262" s="101">
        <f>Lk_p2!B2262</f>
        <v>20029</v>
      </c>
      <c r="C2262" s="0">
        <f>LOOKUP(Lk_p2!C2262,Hoja1!$O$3:$O$299,Hoja1!$K$3:$K$299)</f>
        <v>41</v>
      </c>
    </row>
    <row r="2263" spans="2:3">
      <c r="B2263" s="101">
        <f>Lk_p2!B2263</f>
        <v>20047</v>
      </c>
      <c r="C2263" s="0">
        <f>LOOKUP(Lk_p2!C2263,Hoja1!$O$3:$O$299,Hoja1!$K$3:$K$299)</f>
        <v>41</v>
      </c>
    </row>
    <row r="2264" spans="2:3">
      <c r="B2264" s="101">
        <f>Lk_p2!B2264</f>
        <v>20051</v>
      </c>
      <c r="C2264" s="0">
        <f>LOOKUP(Lk_p2!C2264,Hoja1!$O$3:$O$299,Hoja1!$K$3:$K$299)</f>
        <v>41</v>
      </c>
    </row>
    <row r="2265" spans="2:3">
      <c r="B2265" s="101">
        <f>Lk_p2!B2265</f>
        <v>20063</v>
      </c>
      <c r="C2265" s="0">
        <f>LOOKUP(Lk_p2!C2265,Hoja1!$O$3:$O$299,Hoja1!$K$3:$K$299)</f>
        <v>41</v>
      </c>
    </row>
    <row r="2266" spans="2:3">
      <c r="B2266" s="101">
        <f>Lk_p2!B2266</f>
        <v>20071</v>
      </c>
      <c r="C2266" s="0">
        <f>LOOKUP(Lk_p2!C2266,Hoja1!$O$3:$O$299,Hoja1!$K$3:$K$299)</f>
        <v>41</v>
      </c>
    </row>
    <row r="2267" spans="2:3">
      <c r="B2267" s="101">
        <f>Lk_p2!B2267</f>
        <v>20089</v>
      </c>
      <c r="C2267" s="0">
        <f>LOOKUP(Lk_p2!C2267,Hoja1!$O$3:$O$299,Hoja1!$K$3:$K$299)</f>
        <v>41</v>
      </c>
    </row>
    <row r="2268" spans="2:3">
      <c r="B2268" s="101">
        <f>Lk_p2!B2268</f>
        <v>20101</v>
      </c>
      <c r="C2268" s="0">
        <f>LOOKUP(Lk_p2!C2268,Hoja1!$O$3:$O$299,Hoja1!$K$3:$K$299)</f>
        <v>41</v>
      </c>
    </row>
    <row r="2269" spans="2:3">
      <c r="B2269" s="101">
        <f>Lk_p2!B2269</f>
        <v>20107</v>
      </c>
      <c r="C2269" s="0">
        <f>LOOKUP(Lk_p2!C2269,Hoja1!$O$3:$O$299,Hoja1!$K$3:$K$299)</f>
        <v>41</v>
      </c>
    </row>
    <row r="2270" spans="2:3">
      <c r="B2270" s="101">
        <f>Lk_p2!B2270</f>
        <v>20113</v>
      </c>
      <c r="C2270" s="0">
        <f>LOOKUP(Lk_p2!C2270,Hoja1!$O$3:$O$299,Hoja1!$K$3:$K$299)</f>
        <v>41</v>
      </c>
    </row>
    <row r="2271" spans="2:3">
      <c r="B2271" s="101">
        <f>Lk_p2!B2271</f>
        <v>20117</v>
      </c>
      <c r="C2271" s="0">
        <f>LOOKUP(Lk_p2!C2271,Hoja1!$O$3:$O$299,Hoja1!$K$3:$K$299)</f>
        <v>41</v>
      </c>
    </row>
    <row r="2272" spans="2:3">
      <c r="B2272" s="101">
        <f>Lk_p2!B2272</f>
        <v>20123</v>
      </c>
      <c r="C2272" s="0">
        <f>LOOKUP(Lk_p2!C2272,Hoja1!$O$3:$O$299,Hoja1!$K$3:$K$299)</f>
        <v>41</v>
      </c>
    </row>
    <row r="2273" spans="2:3">
      <c r="B2273" s="101">
        <f>Lk_p2!B2273</f>
        <v>20129</v>
      </c>
      <c r="C2273" s="0">
        <f>LOOKUP(Lk_p2!C2273,Hoja1!$O$3:$O$299,Hoja1!$K$3:$K$299)</f>
        <v>41</v>
      </c>
    </row>
    <row r="2274" spans="2:3">
      <c r="B2274" s="101">
        <f>Lk_p2!B2274</f>
        <v>20143</v>
      </c>
      <c r="C2274" s="0">
        <f>LOOKUP(Lk_p2!C2274,Hoja1!$O$3:$O$299,Hoja1!$K$3:$K$299)</f>
        <v>41</v>
      </c>
    </row>
    <row r="2275" spans="2:3">
      <c r="B2275" s="101">
        <f>Lk_p2!B2275</f>
        <v>20147</v>
      </c>
      <c r="C2275" s="0">
        <f>LOOKUP(Lk_p2!C2275,Hoja1!$O$3:$O$299,Hoja1!$K$3:$K$299)</f>
        <v>41</v>
      </c>
    </row>
    <row r="2276" spans="2:3">
      <c r="B2276" s="101">
        <f>Lk_p2!B2276</f>
        <v>20149</v>
      </c>
      <c r="C2276" s="0">
        <f>LOOKUP(Lk_p2!C2276,Hoja1!$O$3:$O$299,Hoja1!$K$3:$K$299)</f>
        <v>41</v>
      </c>
    </row>
    <row r="2277" spans="2:3">
      <c r="B2277" s="101">
        <f>Lk_p2!B2277</f>
        <v>20161</v>
      </c>
      <c r="C2277" s="0">
        <f>LOOKUP(Lk_p2!C2277,Hoja1!$O$3:$O$299,Hoja1!$K$3:$K$299)</f>
        <v>41</v>
      </c>
    </row>
    <row r="2278" spans="2:3">
      <c r="B2278" s="101">
        <f>Lk_p2!B2278</f>
        <v>20173</v>
      </c>
      <c r="C2278" s="0">
        <f>LOOKUP(Lk_p2!C2278,Hoja1!$O$3:$O$299,Hoja1!$K$3:$K$299)</f>
        <v>41</v>
      </c>
    </row>
    <row r="2279" spans="2:3">
      <c r="B2279" s="101">
        <f>Lk_p2!B2279</f>
        <v>20177</v>
      </c>
      <c r="C2279" s="0">
        <f>LOOKUP(Lk_p2!C2279,Hoja1!$O$3:$O$299,Hoja1!$K$3:$K$299)</f>
        <v>41</v>
      </c>
    </row>
    <row r="2280" spans="2:3">
      <c r="B2280" s="101">
        <f>Lk_p2!B2280</f>
        <v>20183</v>
      </c>
      <c r="C2280" s="0">
        <f>LOOKUP(Lk_p2!C2280,Hoja1!$O$3:$O$299,Hoja1!$K$3:$K$299)</f>
        <v>41</v>
      </c>
    </row>
    <row r="2281" spans="2:3">
      <c r="B2281" s="101">
        <f>Lk_p2!B2281</f>
        <v>20201</v>
      </c>
      <c r="C2281" s="0">
        <f>LOOKUP(Lk_p2!C2281,Hoja1!$O$3:$O$299,Hoja1!$K$3:$K$299)</f>
        <v>41</v>
      </c>
    </row>
    <row r="2282" spans="2:3">
      <c r="B2282" s="101">
        <f>Lk_p2!B2282</f>
        <v>20219</v>
      </c>
      <c r="C2282" s="0">
        <f>LOOKUP(Lk_p2!C2282,Hoja1!$O$3:$O$299,Hoja1!$K$3:$K$299)</f>
        <v>41</v>
      </c>
    </row>
    <row r="2283" spans="2:3">
      <c r="B2283" s="101">
        <f>Lk_p2!B2283</f>
        <v>20231</v>
      </c>
      <c r="C2283" s="0">
        <f>LOOKUP(Lk_p2!C2283,Hoja1!$O$3:$O$299,Hoja1!$K$3:$K$299)</f>
        <v>41</v>
      </c>
    </row>
    <row r="2284" spans="2:3">
      <c r="B2284" s="101">
        <f>Lk_p2!B2284</f>
        <v>20233</v>
      </c>
      <c r="C2284" s="0">
        <f>LOOKUP(Lk_p2!C2284,Hoja1!$O$3:$O$299,Hoja1!$K$3:$K$299)</f>
        <v>41</v>
      </c>
    </row>
    <row r="2285" spans="2:3">
      <c r="B2285" s="101">
        <f>Lk_p2!B2285</f>
        <v>20249</v>
      </c>
      <c r="C2285" s="0">
        <f>LOOKUP(Lk_p2!C2285,Hoja1!$O$3:$O$299,Hoja1!$K$3:$K$299)</f>
        <v>41</v>
      </c>
    </row>
    <row r="2286" spans="2:3">
      <c r="B2286" s="101">
        <f>Lk_p2!B2286</f>
        <v>20261</v>
      </c>
      <c r="C2286" s="0">
        <f>LOOKUP(Lk_p2!C2286,Hoja1!$O$3:$O$299,Hoja1!$K$3:$K$299)</f>
        <v>41</v>
      </c>
    </row>
    <row r="2287" spans="2:3">
      <c r="B2287" s="101">
        <f>Lk_p2!B2287</f>
        <v>20269</v>
      </c>
      <c r="C2287" s="0">
        <f>LOOKUP(Lk_p2!C2287,Hoja1!$O$3:$O$299,Hoja1!$K$3:$K$299)</f>
        <v>41</v>
      </c>
    </row>
    <row r="2288" spans="2:3">
      <c r="B2288" s="101">
        <f>Lk_p2!B2288</f>
        <v>20287</v>
      </c>
      <c r="C2288" s="0">
        <f>LOOKUP(Lk_p2!C2288,Hoja1!$O$3:$O$299,Hoja1!$K$3:$K$299)</f>
        <v>41</v>
      </c>
    </row>
    <row r="2289" spans="2:3">
      <c r="B2289" s="101">
        <f>Lk_p2!B2289</f>
        <v>20297</v>
      </c>
      <c r="C2289" s="0">
        <f>LOOKUP(Lk_p2!C2289,Hoja1!$O$3:$O$299,Hoja1!$K$3:$K$299)</f>
        <v>41</v>
      </c>
    </row>
    <row r="2290" spans="2:3">
      <c r="B2290" s="101">
        <f>Lk_p2!B2290</f>
        <v>20323</v>
      </c>
      <c r="C2290" s="0">
        <f>LOOKUP(Lk_p2!C2290,Hoja1!$O$3:$O$299,Hoja1!$K$3:$K$299)</f>
        <v>41</v>
      </c>
    </row>
    <row r="2291" spans="2:3">
      <c r="B2291" s="101">
        <f>Lk_p2!B2291</f>
        <v>20327</v>
      </c>
      <c r="C2291" s="0">
        <f>LOOKUP(Lk_p2!C2291,Hoja1!$O$3:$O$299,Hoja1!$K$3:$K$299)</f>
        <v>41</v>
      </c>
    </row>
    <row r="2292" spans="2:3">
      <c r="B2292" s="101">
        <f>Lk_p2!B2292</f>
        <v>20333</v>
      </c>
      <c r="C2292" s="0">
        <f>LOOKUP(Lk_p2!C2292,Hoja1!$O$3:$O$299,Hoja1!$K$3:$K$299)</f>
        <v>41</v>
      </c>
    </row>
    <row r="2293" spans="2:3">
      <c r="B2293" s="101">
        <f>Lk_p2!B2293</f>
        <v>20341</v>
      </c>
      <c r="C2293" s="0">
        <f>LOOKUP(Lk_p2!C2293,Hoja1!$O$3:$O$299,Hoja1!$K$3:$K$299)</f>
        <v>41</v>
      </c>
    </row>
    <row r="2294" spans="2:3">
      <c r="B2294" s="101">
        <f>Lk_p2!B2294</f>
        <v>20347</v>
      </c>
      <c r="C2294" s="0">
        <f>LOOKUP(Lk_p2!C2294,Hoja1!$O$3:$O$299,Hoja1!$K$3:$K$299)</f>
        <v>41</v>
      </c>
    </row>
    <row r="2295" spans="2:3">
      <c r="B2295" s="101">
        <f>Lk_p2!B2295</f>
        <v>20353</v>
      </c>
      <c r="C2295" s="0">
        <f>LOOKUP(Lk_p2!C2295,Hoja1!$O$3:$O$299,Hoja1!$K$3:$K$299)</f>
        <v>40</v>
      </c>
    </row>
    <row r="2296" spans="2:3">
      <c r="B2296" s="101">
        <f>Lk_p2!B2296</f>
        <v>20357</v>
      </c>
      <c r="C2296" s="0">
        <f>LOOKUP(Lk_p2!C2296,Hoja1!$O$3:$O$299,Hoja1!$K$3:$K$299)</f>
        <v>40</v>
      </c>
    </row>
    <row r="2297" spans="2:3">
      <c r="B2297" s="101">
        <f>Lk_p2!B2297</f>
        <v>20359</v>
      </c>
      <c r="C2297" s="0">
        <f>LOOKUP(Lk_p2!C2297,Hoja1!$O$3:$O$299,Hoja1!$K$3:$K$299)</f>
        <v>40</v>
      </c>
    </row>
    <row r="2298" spans="2:3">
      <c r="B2298" s="101">
        <f>Lk_p2!B2298</f>
        <v>20369</v>
      </c>
      <c r="C2298" s="0">
        <f>LOOKUP(Lk_p2!C2298,Hoja1!$O$3:$O$299,Hoja1!$K$3:$K$299)</f>
        <v>40</v>
      </c>
    </row>
    <row r="2299" spans="2:3">
      <c r="B2299" s="101">
        <f>Lk_p2!B2299</f>
        <v>20389</v>
      </c>
      <c r="C2299" s="0">
        <f>LOOKUP(Lk_p2!C2299,Hoja1!$O$3:$O$299,Hoja1!$K$3:$K$299)</f>
        <v>40</v>
      </c>
    </row>
    <row r="2300" spans="2:3">
      <c r="B2300" s="101">
        <f>Lk_p2!B2300</f>
        <v>20393</v>
      </c>
      <c r="C2300" s="0">
        <f>LOOKUP(Lk_p2!C2300,Hoja1!$O$3:$O$299,Hoja1!$K$3:$K$299)</f>
        <v>40</v>
      </c>
    </row>
    <row r="2301" spans="2:3">
      <c r="B2301" s="101">
        <f>Lk_p2!B2301</f>
        <v>20399</v>
      </c>
      <c r="C2301" s="0">
        <f>LOOKUP(Lk_p2!C2301,Hoja1!$O$3:$O$299,Hoja1!$K$3:$K$299)</f>
        <v>40</v>
      </c>
    </row>
    <row r="2302" spans="2:3">
      <c r="B2302" s="101">
        <f>Lk_p2!B2302</f>
        <v>20407</v>
      </c>
      <c r="C2302" s="0">
        <f>LOOKUP(Lk_p2!C2302,Hoja1!$O$3:$O$299,Hoja1!$K$3:$K$299)</f>
        <v>40</v>
      </c>
    </row>
    <row r="2303" spans="2:3">
      <c r="B2303" s="101">
        <f>Lk_p2!B2303</f>
        <v>20411</v>
      </c>
      <c r="C2303" s="0">
        <f>LOOKUP(Lk_p2!C2303,Hoja1!$O$3:$O$299,Hoja1!$K$3:$K$299)</f>
        <v>40</v>
      </c>
    </row>
    <row r="2304" spans="2:3">
      <c r="B2304" s="101">
        <f>Lk_p2!B2304</f>
        <v>20431</v>
      </c>
      <c r="C2304" s="0">
        <f>LOOKUP(Lk_p2!C2304,Hoja1!$O$3:$O$299,Hoja1!$K$3:$K$299)</f>
        <v>40</v>
      </c>
    </row>
    <row r="2305" spans="2:3">
      <c r="B2305" s="101">
        <f>Lk_p2!B2305</f>
        <v>20441</v>
      </c>
      <c r="C2305" s="0">
        <f>LOOKUP(Lk_p2!C2305,Hoja1!$O$3:$O$299,Hoja1!$K$3:$K$299)</f>
        <v>40</v>
      </c>
    </row>
    <row r="2306" spans="2:3">
      <c r="B2306" s="101">
        <f>Lk_p2!B2306</f>
        <v>20443</v>
      </c>
      <c r="C2306" s="0">
        <f>LOOKUP(Lk_p2!C2306,Hoja1!$O$3:$O$299,Hoja1!$K$3:$K$299)</f>
        <v>40</v>
      </c>
    </row>
    <row r="2307" spans="2:3">
      <c r="B2307" s="101">
        <f>Lk_p2!B2307</f>
        <v>20477</v>
      </c>
      <c r="C2307" s="0">
        <f>LOOKUP(Lk_p2!C2307,Hoja1!$O$3:$O$299,Hoja1!$K$3:$K$299)</f>
        <v>40</v>
      </c>
    </row>
    <row r="2308" spans="2:3">
      <c r="B2308" s="101">
        <f>Lk_p2!B2308</f>
        <v>20479</v>
      </c>
      <c r="C2308" s="0">
        <f>LOOKUP(Lk_p2!C2308,Hoja1!$O$3:$O$299,Hoja1!$K$3:$K$299)</f>
        <v>40</v>
      </c>
    </row>
    <row r="2309" spans="2:3">
      <c r="B2309" s="101">
        <f>Lk_p2!B2309</f>
        <v>20483</v>
      </c>
      <c r="C2309" s="0">
        <f>LOOKUP(Lk_p2!C2309,Hoja1!$O$3:$O$299,Hoja1!$K$3:$K$299)</f>
        <v>40</v>
      </c>
    </row>
    <row r="2310" spans="2:3">
      <c r="B2310" s="101">
        <f>Lk_p2!B2310</f>
        <v>20507</v>
      </c>
      <c r="C2310" s="0">
        <f>LOOKUP(Lk_p2!C2310,Hoja1!$O$3:$O$299,Hoja1!$K$3:$K$299)</f>
        <v>40</v>
      </c>
    </row>
    <row r="2311" spans="2:3">
      <c r="B2311" s="101">
        <f>Lk_p2!B2311</f>
        <v>20509</v>
      </c>
      <c r="C2311" s="0">
        <f>LOOKUP(Lk_p2!C2311,Hoja1!$O$3:$O$299,Hoja1!$K$3:$K$299)</f>
        <v>40</v>
      </c>
    </row>
    <row r="2312" spans="2:3">
      <c r="B2312" s="101">
        <f>Lk_p2!B2312</f>
        <v>20521</v>
      </c>
      <c r="C2312" s="0">
        <f>LOOKUP(Lk_p2!C2312,Hoja1!$O$3:$O$299,Hoja1!$K$3:$K$299)</f>
        <v>40</v>
      </c>
    </row>
    <row r="2313" spans="2:3">
      <c r="B2313" s="101">
        <f>Lk_p2!B2313</f>
        <v>20533</v>
      </c>
      <c r="C2313" s="0">
        <f>LOOKUP(Lk_p2!C2313,Hoja1!$O$3:$O$299,Hoja1!$K$3:$K$299)</f>
        <v>40</v>
      </c>
    </row>
    <row r="2314" spans="2:3">
      <c r="B2314" s="101">
        <f>Lk_p2!B2314</f>
        <v>20543</v>
      </c>
      <c r="C2314" s="0">
        <f>LOOKUP(Lk_p2!C2314,Hoja1!$O$3:$O$299,Hoja1!$K$3:$K$299)</f>
        <v>39</v>
      </c>
    </row>
    <row r="2315" spans="2:3">
      <c r="B2315" s="101">
        <f>Lk_p2!B2315</f>
        <v>20549</v>
      </c>
      <c r="C2315" s="0">
        <f>LOOKUP(Lk_p2!C2315,Hoja1!$O$3:$O$299,Hoja1!$K$3:$K$299)</f>
        <v>39</v>
      </c>
    </row>
    <row r="2316" spans="2:3">
      <c r="B2316" s="101">
        <f>Lk_p2!B2316</f>
        <v>20551</v>
      </c>
      <c r="C2316" s="0">
        <f>LOOKUP(Lk_p2!C2316,Hoja1!$O$3:$O$299,Hoja1!$K$3:$K$299)</f>
        <v>39</v>
      </c>
    </row>
    <row r="2317" spans="2:3">
      <c r="B2317" s="101">
        <f>Lk_p2!B2317</f>
        <v>20563</v>
      </c>
      <c r="C2317" s="0">
        <f>LOOKUP(Lk_p2!C2317,Hoja1!$O$3:$O$299,Hoja1!$K$3:$K$299)</f>
        <v>39</v>
      </c>
    </row>
    <row r="2318" spans="2:3">
      <c r="B2318" s="101">
        <f>Lk_p2!B2318</f>
        <v>20593</v>
      </c>
      <c r="C2318" s="0">
        <f>LOOKUP(Lk_p2!C2318,Hoja1!$O$3:$O$299,Hoja1!$K$3:$K$299)</f>
        <v>39</v>
      </c>
    </row>
    <row r="2319" spans="2:3">
      <c r="B2319" s="101">
        <f>Lk_p2!B2319</f>
        <v>20599</v>
      </c>
      <c r="C2319" s="0">
        <f>LOOKUP(Lk_p2!C2319,Hoja1!$O$3:$O$299,Hoja1!$K$3:$K$299)</f>
        <v>39</v>
      </c>
    </row>
    <row r="2320" spans="2:3">
      <c r="B2320" s="101">
        <f>Lk_p2!B2320</f>
        <v>20611</v>
      </c>
      <c r="C2320" s="0">
        <f>LOOKUP(Lk_p2!C2320,Hoja1!$O$3:$O$299,Hoja1!$K$3:$K$299)</f>
        <v>38</v>
      </c>
    </row>
    <row r="2321" spans="2:3">
      <c r="B2321" s="101">
        <f>Lk_p2!B2321</f>
        <v>20627</v>
      </c>
      <c r="C2321" s="0">
        <f>LOOKUP(Lk_p2!C2321,Hoja1!$O$3:$O$299,Hoja1!$K$3:$K$299)</f>
        <v>38</v>
      </c>
    </row>
    <row r="2322" spans="2:3">
      <c r="B2322" s="101">
        <f>Lk_p2!B2322</f>
        <v>20639</v>
      </c>
      <c r="C2322" s="0">
        <f>LOOKUP(Lk_p2!C2322,Hoja1!$O$3:$O$299,Hoja1!$K$3:$K$299)</f>
        <v>38</v>
      </c>
    </row>
    <row r="2323" spans="2:3">
      <c r="B2323" s="101">
        <f>Lk_p2!B2323</f>
        <v>20641</v>
      </c>
      <c r="C2323" s="0">
        <f>LOOKUP(Lk_p2!C2323,Hoja1!$O$3:$O$299,Hoja1!$K$3:$K$299)</f>
        <v>38</v>
      </c>
    </row>
    <row r="2324" spans="2:3">
      <c r="B2324" s="101">
        <f>Lk_p2!B2324</f>
        <v>20663</v>
      </c>
      <c r="C2324" s="0">
        <f>LOOKUP(Lk_p2!C2324,Hoja1!$O$3:$O$299,Hoja1!$K$3:$K$299)</f>
        <v>38</v>
      </c>
    </row>
    <row r="2325" spans="2:3">
      <c r="B2325" s="101">
        <f>Lk_p2!B2325</f>
        <v>20681</v>
      </c>
      <c r="C2325" s="0">
        <f>LOOKUP(Lk_p2!C2325,Hoja1!$O$3:$O$299,Hoja1!$K$3:$K$299)</f>
        <v>38</v>
      </c>
    </row>
    <row r="2326" spans="2:3">
      <c r="B2326" s="101">
        <f>Lk_p2!B2326</f>
        <v>20693</v>
      </c>
      <c r="C2326" s="0">
        <f>LOOKUP(Lk_p2!C2326,Hoja1!$O$3:$O$299,Hoja1!$K$3:$K$299)</f>
        <v>38</v>
      </c>
    </row>
    <row r="2327" spans="2:3">
      <c r="B2327" s="101">
        <f>Lk_p2!B2327</f>
        <v>20707</v>
      </c>
      <c r="C2327" s="0">
        <f>LOOKUP(Lk_p2!C2327,Hoja1!$O$3:$O$299,Hoja1!$K$3:$K$299)</f>
        <v>38</v>
      </c>
    </row>
    <row r="2328" spans="2:3">
      <c r="B2328" s="101">
        <f>Lk_p2!B2328</f>
        <v>20717</v>
      </c>
      <c r="C2328" s="0">
        <f>LOOKUP(Lk_p2!C2328,Hoja1!$O$3:$O$299,Hoja1!$K$3:$K$299)</f>
        <v>38</v>
      </c>
    </row>
    <row r="2329" spans="2:3">
      <c r="B2329" s="101">
        <f>Lk_p2!B2329</f>
        <v>20719</v>
      </c>
      <c r="C2329" s="0">
        <f>LOOKUP(Lk_p2!C2329,Hoja1!$O$3:$O$299,Hoja1!$K$3:$K$299)</f>
        <v>38</v>
      </c>
    </row>
    <row r="2330" spans="2:3">
      <c r="B2330" s="101">
        <f>Lk_p2!B2330</f>
        <v>20731</v>
      </c>
      <c r="C2330" s="0">
        <f>LOOKUP(Lk_p2!C2330,Hoja1!$O$3:$O$299,Hoja1!$K$3:$K$299)</f>
        <v>38</v>
      </c>
    </row>
    <row r="2331" spans="2:3">
      <c r="B2331" s="101">
        <f>Lk_p2!B2331</f>
        <v>20743</v>
      </c>
      <c r="C2331" s="0">
        <f>LOOKUP(Lk_p2!C2331,Hoja1!$O$3:$O$299,Hoja1!$K$3:$K$299)</f>
        <v>38</v>
      </c>
    </row>
    <row r="2332" spans="2:3">
      <c r="B2332" s="101">
        <f>Lk_p2!B2332</f>
        <v>20747</v>
      </c>
      <c r="C2332" s="0">
        <f>LOOKUP(Lk_p2!C2332,Hoja1!$O$3:$O$299,Hoja1!$K$3:$K$299)</f>
        <v>38</v>
      </c>
    </row>
    <row r="2333" spans="2:3">
      <c r="B2333" s="101">
        <f>Lk_p2!B2333</f>
        <v>20749</v>
      </c>
      <c r="C2333" s="0">
        <f>LOOKUP(Lk_p2!C2333,Hoja1!$O$3:$O$299,Hoja1!$K$3:$K$299)</f>
        <v>38</v>
      </c>
    </row>
    <row r="2334" spans="2:3">
      <c r="B2334" s="101">
        <f>Lk_p2!B2334</f>
        <v>20753</v>
      </c>
      <c r="C2334" s="0">
        <f>LOOKUP(Lk_p2!C2334,Hoja1!$O$3:$O$299,Hoja1!$K$3:$K$299)</f>
        <v>38</v>
      </c>
    </row>
    <row r="2335" spans="2:3">
      <c r="B2335" s="101">
        <f>Lk_p2!B2335</f>
        <v>20759</v>
      </c>
      <c r="C2335" s="0">
        <f>LOOKUP(Lk_p2!C2335,Hoja1!$O$3:$O$299,Hoja1!$K$3:$K$299)</f>
        <v>38</v>
      </c>
    </row>
    <row r="2336" spans="2:3">
      <c r="B2336" s="101">
        <f>Lk_p2!B2336</f>
        <v>20771</v>
      </c>
      <c r="C2336" s="0">
        <f>LOOKUP(Lk_p2!C2336,Hoja1!$O$3:$O$299,Hoja1!$K$3:$K$299)</f>
        <v>38</v>
      </c>
    </row>
    <row r="2337" spans="2:3">
      <c r="B2337" s="101">
        <f>Lk_p2!B2337</f>
        <v>20773</v>
      </c>
      <c r="C2337" s="0">
        <f>LOOKUP(Lk_p2!C2337,Hoja1!$O$3:$O$299,Hoja1!$K$3:$K$299)</f>
        <v>38</v>
      </c>
    </row>
    <row r="2338" spans="2:3">
      <c r="B2338" s="101">
        <f>Lk_p2!B2338</f>
        <v>20789</v>
      </c>
      <c r="C2338" s="0">
        <f>LOOKUP(Lk_p2!C2338,Hoja1!$O$3:$O$299,Hoja1!$K$3:$K$299)</f>
        <v>38</v>
      </c>
    </row>
    <row r="2339" spans="2:3">
      <c r="B2339" s="101">
        <f>Lk_p2!B2339</f>
        <v>20807</v>
      </c>
      <c r="C2339" s="0">
        <f>LOOKUP(Lk_p2!C2339,Hoja1!$O$3:$O$299,Hoja1!$K$3:$K$299)</f>
        <v>38</v>
      </c>
    </row>
    <row r="2340" spans="2:3">
      <c r="B2340" s="101">
        <f>Lk_p2!B2340</f>
        <v>20809</v>
      </c>
      <c r="C2340" s="0">
        <f>LOOKUP(Lk_p2!C2340,Hoja1!$O$3:$O$299,Hoja1!$K$3:$K$299)</f>
        <v>38</v>
      </c>
    </row>
    <row r="2341" spans="2:3">
      <c r="B2341" s="101">
        <f>Lk_p2!B2341</f>
        <v>20849</v>
      </c>
      <c r="C2341" s="0">
        <f>LOOKUP(Lk_p2!C2341,Hoja1!$O$3:$O$299,Hoja1!$K$3:$K$299)</f>
        <v>38</v>
      </c>
    </row>
    <row r="2342" spans="2:3">
      <c r="B2342" s="101">
        <f>Lk_p2!B2342</f>
        <v>20857</v>
      </c>
      <c r="C2342" s="0">
        <f>LOOKUP(Lk_p2!C2342,Hoja1!$O$3:$O$299,Hoja1!$K$3:$K$299)</f>
        <v>38</v>
      </c>
    </row>
    <row r="2343" spans="2:3">
      <c r="B2343" s="101">
        <f>Lk_p2!B2343</f>
        <v>20873</v>
      </c>
      <c r="C2343" s="0">
        <f>LOOKUP(Lk_p2!C2343,Hoja1!$O$3:$O$299,Hoja1!$K$3:$K$299)</f>
        <v>38</v>
      </c>
    </row>
    <row r="2344" spans="2:3">
      <c r="B2344" s="101">
        <f>Lk_p2!B2344</f>
        <v>20879</v>
      </c>
      <c r="C2344" s="0">
        <f>LOOKUP(Lk_p2!C2344,Hoja1!$O$3:$O$299,Hoja1!$K$3:$K$299)</f>
        <v>38</v>
      </c>
    </row>
    <row r="2345" spans="2:3">
      <c r="B2345" s="101">
        <f>Lk_p2!B2345</f>
        <v>20887</v>
      </c>
      <c r="C2345" s="0">
        <f>LOOKUP(Lk_p2!C2345,Hoja1!$O$3:$O$299,Hoja1!$K$3:$K$299)</f>
        <v>38</v>
      </c>
    </row>
    <row r="2346" spans="2:3">
      <c r="B2346" s="101">
        <f>Lk_p2!B2346</f>
        <v>20897</v>
      </c>
      <c r="C2346" s="0">
        <f>LOOKUP(Lk_p2!C2346,Hoja1!$O$3:$O$299,Hoja1!$K$3:$K$299)</f>
        <v>38</v>
      </c>
    </row>
    <row r="2347" spans="2:3">
      <c r="B2347" s="101">
        <f>Lk_p2!B2347</f>
        <v>20899</v>
      </c>
      <c r="C2347" s="0">
        <f>LOOKUP(Lk_p2!C2347,Hoja1!$O$3:$O$299,Hoja1!$K$3:$K$299)</f>
        <v>38</v>
      </c>
    </row>
    <row r="2348" spans="2:3">
      <c r="B2348" s="101">
        <f>Lk_p2!B2348</f>
        <v>20903</v>
      </c>
      <c r="C2348" s="0">
        <f>LOOKUP(Lk_p2!C2348,Hoja1!$O$3:$O$299,Hoja1!$K$3:$K$299)</f>
        <v>38</v>
      </c>
    </row>
    <row r="2349" spans="2:3">
      <c r="B2349" s="101">
        <f>Lk_p2!B2349</f>
        <v>20921</v>
      </c>
      <c r="C2349" s="0">
        <f>LOOKUP(Lk_p2!C2349,Hoja1!$O$3:$O$299,Hoja1!$K$3:$K$299)</f>
        <v>38</v>
      </c>
    </row>
    <row r="2350" spans="2:3">
      <c r="B2350" s="101">
        <f>Lk_p2!B2350</f>
        <v>20929</v>
      </c>
      <c r="C2350" s="0">
        <f>LOOKUP(Lk_p2!C2350,Hoja1!$O$3:$O$299,Hoja1!$K$3:$K$299)</f>
        <v>38</v>
      </c>
    </row>
    <row r="2351" spans="2:3">
      <c r="B2351" s="101">
        <f>Lk_p2!B2351</f>
        <v>20939</v>
      </c>
      <c r="C2351" s="0">
        <f>LOOKUP(Lk_p2!C2351,Hoja1!$O$3:$O$299,Hoja1!$K$3:$K$299)</f>
        <v>38</v>
      </c>
    </row>
    <row r="2352" spans="2:3">
      <c r="B2352" s="101">
        <f>Lk_p2!B2352</f>
        <v>20947</v>
      </c>
      <c r="C2352" s="0">
        <f>LOOKUP(Lk_p2!C2352,Hoja1!$O$3:$O$299,Hoja1!$K$3:$K$299)</f>
        <v>38</v>
      </c>
    </row>
    <row r="2353" spans="2:3">
      <c r="B2353" s="101">
        <f>Lk_p2!B2353</f>
        <v>20959</v>
      </c>
      <c r="C2353" s="0">
        <f>LOOKUP(Lk_p2!C2353,Hoja1!$O$3:$O$299,Hoja1!$K$3:$K$299)</f>
        <v>38</v>
      </c>
    </row>
    <row r="2354" spans="2:3">
      <c r="B2354" s="101">
        <f>Lk_p2!B2354</f>
        <v>20963</v>
      </c>
      <c r="C2354" s="0">
        <f>LOOKUP(Lk_p2!C2354,Hoja1!$O$3:$O$299,Hoja1!$K$3:$K$299)</f>
        <v>38</v>
      </c>
    </row>
    <row r="2355" spans="2:3">
      <c r="B2355" s="101">
        <f>Lk_p2!B2355</f>
        <v>20981</v>
      </c>
      <c r="C2355" s="0">
        <f>LOOKUP(Lk_p2!C2355,Hoja1!$O$3:$O$299,Hoja1!$K$3:$K$299)</f>
        <v>38</v>
      </c>
    </row>
    <row r="2356" spans="2:3">
      <c r="B2356" s="101">
        <f>Lk_p2!B2356</f>
        <v>20983</v>
      </c>
      <c r="C2356" s="0">
        <f>LOOKUP(Lk_p2!C2356,Hoja1!$O$3:$O$299,Hoja1!$K$3:$K$299)</f>
        <v>38</v>
      </c>
    </row>
    <row r="2357" spans="2:3">
      <c r="B2357" s="101">
        <f>Lk_p2!B2357</f>
        <v>21001</v>
      </c>
      <c r="C2357" s="0">
        <f>LOOKUP(Lk_p2!C2357,Hoja1!$O$3:$O$299,Hoja1!$K$3:$K$299)</f>
        <v>38</v>
      </c>
    </row>
    <row r="2358" spans="2:3">
      <c r="B2358" s="101">
        <f>Lk_p2!B2358</f>
        <v>21011</v>
      </c>
      <c r="C2358" s="0">
        <f>LOOKUP(Lk_p2!C2358,Hoja1!$O$3:$O$299,Hoja1!$K$3:$K$299)</f>
        <v>38</v>
      </c>
    </row>
    <row r="2359" spans="2:3">
      <c r="B2359" s="101">
        <f>Lk_p2!B2359</f>
        <v>21013</v>
      </c>
      <c r="C2359" s="0">
        <f>LOOKUP(Lk_p2!C2359,Hoja1!$O$3:$O$299,Hoja1!$K$3:$K$299)</f>
        <v>38</v>
      </c>
    </row>
    <row r="2360" spans="2:3">
      <c r="B2360" s="101">
        <f>Lk_p2!B2360</f>
        <v>21017</v>
      </c>
      <c r="C2360" s="0">
        <f>LOOKUP(Lk_p2!C2360,Hoja1!$O$3:$O$299,Hoja1!$K$3:$K$299)</f>
        <v>38</v>
      </c>
    </row>
    <row r="2361" spans="2:3">
      <c r="B2361" s="101">
        <f>Lk_p2!B2361</f>
        <v>21019</v>
      </c>
      <c r="C2361" s="0">
        <f>LOOKUP(Lk_p2!C2361,Hoja1!$O$3:$O$299,Hoja1!$K$3:$K$299)</f>
        <v>38</v>
      </c>
    </row>
    <row r="2362" spans="2:3">
      <c r="B2362" s="101">
        <f>Lk_p2!B2362</f>
        <v>21023</v>
      </c>
      <c r="C2362" s="0">
        <f>LOOKUP(Lk_p2!C2362,Hoja1!$O$3:$O$299,Hoja1!$K$3:$K$299)</f>
        <v>38</v>
      </c>
    </row>
    <row r="2363" spans="2:3">
      <c r="B2363" s="101">
        <f>Lk_p2!B2363</f>
        <v>21031</v>
      </c>
      <c r="C2363" s="0">
        <f>LOOKUP(Lk_p2!C2363,Hoja1!$O$3:$O$299,Hoja1!$K$3:$K$299)</f>
        <v>38</v>
      </c>
    </row>
    <row r="2364" spans="2:3">
      <c r="B2364" s="101">
        <f>Lk_p2!B2364</f>
        <v>21059</v>
      </c>
      <c r="C2364" s="0">
        <f>LOOKUP(Lk_p2!C2364,Hoja1!$O$3:$O$299,Hoja1!$K$3:$K$299)</f>
        <v>38</v>
      </c>
    </row>
    <row r="2365" spans="2:3">
      <c r="B2365" s="101">
        <f>Lk_p2!B2365</f>
        <v>21061</v>
      </c>
      <c r="C2365" s="0">
        <f>LOOKUP(Lk_p2!C2365,Hoja1!$O$3:$O$299,Hoja1!$K$3:$K$299)</f>
        <v>38</v>
      </c>
    </row>
    <row r="2366" spans="2:3">
      <c r="B2366" s="101">
        <f>Lk_p2!B2366</f>
        <v>21067</v>
      </c>
      <c r="C2366" s="0">
        <f>LOOKUP(Lk_p2!C2366,Hoja1!$O$3:$O$299,Hoja1!$K$3:$K$299)</f>
        <v>38</v>
      </c>
    </row>
    <row r="2367" spans="2:3">
      <c r="B2367" s="101">
        <f>Lk_p2!B2367</f>
        <v>21089</v>
      </c>
      <c r="C2367" s="0">
        <f>LOOKUP(Lk_p2!C2367,Hoja1!$O$3:$O$299,Hoja1!$K$3:$K$299)</f>
        <v>38</v>
      </c>
    </row>
    <row r="2368" spans="2:3">
      <c r="B2368" s="101">
        <f>Lk_p2!B2368</f>
        <v>21101</v>
      </c>
      <c r="C2368" s="0">
        <f>LOOKUP(Lk_p2!C2368,Hoja1!$O$3:$O$299,Hoja1!$K$3:$K$299)</f>
        <v>38</v>
      </c>
    </row>
    <row r="2369" spans="2:3">
      <c r="B2369" s="101">
        <f>Lk_p2!B2369</f>
        <v>21107</v>
      </c>
      <c r="C2369" s="0">
        <f>LOOKUP(Lk_p2!C2369,Hoja1!$O$3:$O$299,Hoja1!$K$3:$K$299)</f>
        <v>38</v>
      </c>
    </row>
    <row r="2370" spans="2:3">
      <c r="B2370" s="101">
        <f>Lk_p2!B2370</f>
        <v>21121</v>
      </c>
      <c r="C2370" s="0">
        <f>LOOKUP(Lk_p2!C2370,Hoja1!$O$3:$O$299,Hoja1!$K$3:$K$299)</f>
        <v>38</v>
      </c>
    </row>
    <row r="2371" spans="2:3">
      <c r="B2371" s="101">
        <f>Lk_p2!B2371</f>
        <v>21139</v>
      </c>
      <c r="C2371" s="0">
        <f>LOOKUP(Lk_p2!C2371,Hoja1!$O$3:$O$299,Hoja1!$K$3:$K$299)</f>
        <v>38</v>
      </c>
    </row>
    <row r="2372" spans="2:3">
      <c r="B2372" s="101">
        <f>Lk_p2!B2372</f>
        <v>21143</v>
      </c>
      <c r="C2372" s="0">
        <f>LOOKUP(Lk_p2!C2372,Hoja1!$O$3:$O$299,Hoja1!$K$3:$K$299)</f>
        <v>38</v>
      </c>
    </row>
    <row r="2373" spans="2:3">
      <c r="B2373" s="101">
        <f>Lk_p2!B2373</f>
        <v>21149</v>
      </c>
      <c r="C2373" s="0">
        <f>LOOKUP(Lk_p2!C2373,Hoja1!$O$3:$O$299,Hoja1!$K$3:$K$299)</f>
        <v>38</v>
      </c>
    </row>
    <row r="2374" spans="2:3">
      <c r="B2374" s="101">
        <f>Lk_p2!B2374</f>
        <v>21157</v>
      </c>
      <c r="C2374" s="0">
        <f>LOOKUP(Lk_p2!C2374,Hoja1!$O$3:$O$299,Hoja1!$K$3:$K$299)</f>
        <v>38</v>
      </c>
    </row>
    <row r="2375" spans="2:3">
      <c r="B2375" s="101">
        <f>Lk_p2!B2375</f>
        <v>21163</v>
      </c>
      <c r="C2375" s="0">
        <f>LOOKUP(Lk_p2!C2375,Hoja1!$O$3:$O$299,Hoja1!$K$3:$K$299)</f>
        <v>38</v>
      </c>
    </row>
    <row r="2376" spans="2:3">
      <c r="B2376" s="101">
        <f>Lk_p2!B2376</f>
        <v>21169</v>
      </c>
      <c r="C2376" s="0">
        <f>LOOKUP(Lk_p2!C2376,Hoja1!$O$3:$O$299,Hoja1!$K$3:$K$299)</f>
        <v>38</v>
      </c>
    </row>
    <row r="2377" spans="2:3">
      <c r="B2377" s="101">
        <f>Lk_p2!B2377</f>
        <v>21179</v>
      </c>
      <c r="C2377" s="0">
        <f>LOOKUP(Lk_p2!C2377,Hoja1!$O$3:$O$299,Hoja1!$K$3:$K$299)</f>
        <v>38</v>
      </c>
    </row>
    <row r="2378" spans="2:3">
      <c r="B2378" s="101">
        <f>Lk_p2!B2378</f>
        <v>21187</v>
      </c>
      <c r="C2378" s="0">
        <f>LOOKUP(Lk_p2!C2378,Hoja1!$O$3:$O$299,Hoja1!$K$3:$K$299)</f>
        <v>38</v>
      </c>
    </row>
    <row r="2379" spans="2:3">
      <c r="B2379" s="101">
        <f>Lk_p2!B2379</f>
        <v>21191</v>
      </c>
      <c r="C2379" s="0">
        <f>LOOKUP(Lk_p2!C2379,Hoja1!$O$3:$O$299,Hoja1!$K$3:$K$299)</f>
        <v>38</v>
      </c>
    </row>
    <row r="2380" spans="2:3">
      <c r="B2380" s="101">
        <f>Lk_p2!B2380</f>
        <v>21193</v>
      </c>
      <c r="C2380" s="0">
        <f>LOOKUP(Lk_p2!C2380,Hoja1!$O$3:$O$299,Hoja1!$K$3:$K$299)</f>
        <v>38</v>
      </c>
    </row>
    <row r="2381" spans="2:3">
      <c r="B2381" s="101">
        <f>Lk_p2!B2381</f>
        <v>21211</v>
      </c>
      <c r="C2381" s="0">
        <f>LOOKUP(Lk_p2!C2381,Hoja1!$O$3:$O$299,Hoja1!$K$3:$K$299)</f>
        <v>38</v>
      </c>
    </row>
    <row r="2382" spans="2:3">
      <c r="B2382" s="101">
        <f>Lk_p2!B2382</f>
        <v>21221</v>
      </c>
      <c r="C2382" s="0">
        <f>LOOKUP(Lk_p2!C2382,Hoja1!$O$3:$O$299,Hoja1!$K$3:$K$299)</f>
        <v>38</v>
      </c>
    </row>
    <row r="2383" spans="2:3">
      <c r="B2383" s="101">
        <f>Lk_p2!B2383</f>
        <v>21227</v>
      </c>
      <c r="C2383" s="0">
        <f>LOOKUP(Lk_p2!C2383,Hoja1!$O$3:$O$299,Hoja1!$K$3:$K$299)</f>
        <v>38</v>
      </c>
    </row>
    <row r="2384" spans="2:3">
      <c r="B2384" s="101">
        <f>Lk_p2!B2384</f>
        <v>21247</v>
      </c>
      <c r="C2384" s="0">
        <f>LOOKUP(Lk_p2!C2384,Hoja1!$O$3:$O$299,Hoja1!$K$3:$K$299)</f>
        <v>38</v>
      </c>
    </row>
    <row r="2385" spans="2:3">
      <c r="B2385" s="101">
        <f>Lk_p2!B2385</f>
        <v>21269</v>
      </c>
      <c r="C2385" s="0">
        <f>LOOKUP(Lk_p2!C2385,Hoja1!$O$3:$O$299,Hoja1!$K$3:$K$299)</f>
        <v>38</v>
      </c>
    </row>
    <row r="2386" spans="2:3">
      <c r="B2386" s="101">
        <f>Lk_p2!B2386</f>
        <v>21277</v>
      </c>
      <c r="C2386" s="0">
        <f>LOOKUP(Lk_p2!C2386,Hoja1!$O$3:$O$299,Hoja1!$K$3:$K$299)</f>
        <v>38</v>
      </c>
    </row>
    <row r="2387" spans="2:3">
      <c r="B2387" s="101">
        <f>Lk_p2!B2387</f>
        <v>21283</v>
      </c>
      <c r="C2387" s="0">
        <f>LOOKUP(Lk_p2!C2387,Hoja1!$O$3:$O$299,Hoja1!$K$3:$K$299)</f>
        <v>38</v>
      </c>
    </row>
    <row r="2388" spans="2:3">
      <c r="B2388" s="101">
        <f>Lk_p2!B2388</f>
        <v>21313</v>
      </c>
      <c r="C2388" s="0">
        <f>LOOKUP(Lk_p2!C2388,Hoja1!$O$3:$O$299,Hoja1!$K$3:$K$299)</f>
        <v>38</v>
      </c>
    </row>
    <row r="2389" spans="2:3">
      <c r="B2389" s="101">
        <f>Lk_p2!B2389</f>
        <v>21317</v>
      </c>
      <c r="C2389" s="0">
        <f>LOOKUP(Lk_p2!C2389,Hoja1!$O$3:$O$299,Hoja1!$K$3:$K$299)</f>
        <v>38</v>
      </c>
    </row>
    <row r="2390" spans="2:3">
      <c r="B2390" s="101">
        <f>Lk_p2!B2390</f>
        <v>21319</v>
      </c>
      <c r="C2390" s="0">
        <f>LOOKUP(Lk_p2!C2390,Hoja1!$O$3:$O$299,Hoja1!$K$3:$K$299)</f>
        <v>38</v>
      </c>
    </row>
    <row r="2391" spans="2:3">
      <c r="B2391" s="101">
        <f>Lk_p2!B2391</f>
        <v>21323</v>
      </c>
      <c r="C2391" s="0">
        <f>LOOKUP(Lk_p2!C2391,Hoja1!$O$3:$O$299,Hoja1!$K$3:$K$299)</f>
        <v>38</v>
      </c>
    </row>
    <row r="2392" spans="2:3">
      <c r="B2392" s="101">
        <f>Lk_p2!B2392</f>
        <v>21341</v>
      </c>
      <c r="C2392" s="0">
        <f>LOOKUP(Lk_p2!C2392,Hoja1!$O$3:$O$299,Hoja1!$K$3:$K$299)</f>
        <v>38</v>
      </c>
    </row>
    <row r="2393" spans="2:3">
      <c r="B2393" s="101">
        <f>Lk_p2!B2393</f>
        <v>21347</v>
      </c>
      <c r="C2393" s="0">
        <f>LOOKUP(Lk_p2!C2393,Hoja1!$O$3:$O$299,Hoja1!$K$3:$K$299)</f>
        <v>38</v>
      </c>
    </row>
    <row r="2394" spans="2:3">
      <c r="B2394" s="101">
        <f>Lk_p2!B2394</f>
        <v>21377</v>
      </c>
      <c r="C2394" s="0">
        <f>LOOKUP(Lk_p2!C2394,Hoja1!$O$3:$O$299,Hoja1!$K$3:$K$299)</f>
        <v>38</v>
      </c>
    </row>
    <row r="2395" spans="2:3">
      <c r="B2395" s="101">
        <f>Lk_p2!B2395</f>
        <v>21379</v>
      </c>
      <c r="C2395" s="0">
        <f>LOOKUP(Lk_p2!C2395,Hoja1!$O$3:$O$299,Hoja1!$K$3:$K$299)</f>
        <v>38</v>
      </c>
    </row>
    <row r="2396" spans="2:3">
      <c r="B2396" s="101">
        <f>Lk_p2!B2396</f>
        <v>21383</v>
      </c>
      <c r="C2396" s="0">
        <f>LOOKUP(Lk_p2!C2396,Hoja1!$O$3:$O$299,Hoja1!$K$3:$K$299)</f>
        <v>38</v>
      </c>
    </row>
    <row r="2397" spans="2:3">
      <c r="B2397" s="101">
        <f>Lk_p2!B2397</f>
        <v>21391</v>
      </c>
      <c r="C2397" s="0">
        <f>LOOKUP(Lk_p2!C2397,Hoja1!$O$3:$O$299,Hoja1!$K$3:$K$299)</f>
        <v>38</v>
      </c>
    </row>
    <row r="2398" spans="2:3">
      <c r="B2398" s="101">
        <f>Lk_p2!B2398</f>
        <v>21397</v>
      </c>
      <c r="C2398" s="0">
        <f>LOOKUP(Lk_p2!C2398,Hoja1!$O$3:$O$299,Hoja1!$K$3:$K$299)</f>
        <v>38</v>
      </c>
    </row>
    <row r="2399" spans="2:3">
      <c r="B2399" s="101">
        <f>Lk_p2!B2399</f>
        <v>21401</v>
      </c>
      <c r="C2399" s="0">
        <f>LOOKUP(Lk_p2!C2399,Hoja1!$O$3:$O$299,Hoja1!$K$3:$K$299)</f>
        <v>38</v>
      </c>
    </row>
    <row r="2400" spans="2:3">
      <c r="B2400" s="101">
        <f>Lk_p2!B2400</f>
        <v>21407</v>
      </c>
      <c r="C2400" s="0">
        <f>LOOKUP(Lk_p2!C2400,Hoja1!$O$3:$O$299,Hoja1!$K$3:$K$299)</f>
        <v>38</v>
      </c>
    </row>
    <row r="2401" spans="2:3">
      <c r="B2401" s="101">
        <f>Lk_p2!B2401</f>
        <v>21419</v>
      </c>
      <c r="C2401" s="0">
        <f>LOOKUP(Lk_p2!C2401,Hoja1!$O$3:$O$299,Hoja1!$K$3:$K$299)</f>
        <v>38</v>
      </c>
    </row>
    <row r="2402" spans="2:3">
      <c r="B2402" s="101">
        <f>Lk_p2!B2402</f>
        <v>21433</v>
      </c>
      <c r="C2402" s="0">
        <f>LOOKUP(Lk_p2!C2402,Hoja1!$O$3:$O$299,Hoja1!$K$3:$K$299)</f>
        <v>38</v>
      </c>
    </row>
    <row r="2403" spans="2:3">
      <c r="B2403" s="101">
        <f>Lk_p2!B2403</f>
        <v>21467</v>
      </c>
      <c r="C2403" s="0">
        <f>LOOKUP(Lk_p2!C2403,Hoja1!$O$3:$O$299,Hoja1!$K$3:$K$299)</f>
        <v>38</v>
      </c>
    </row>
    <row r="2404" spans="2:3">
      <c r="B2404" s="101">
        <f>Lk_p2!B2404</f>
        <v>21481</v>
      </c>
      <c r="C2404" s="0">
        <f>LOOKUP(Lk_p2!C2404,Hoja1!$O$3:$O$299,Hoja1!$K$3:$K$299)</f>
        <v>38</v>
      </c>
    </row>
    <row r="2405" spans="2:3">
      <c r="B2405" s="101">
        <f>Lk_p2!B2405</f>
        <v>21487</v>
      </c>
      <c r="C2405" s="0">
        <f>LOOKUP(Lk_p2!C2405,Hoja1!$O$3:$O$299,Hoja1!$K$3:$K$299)</f>
        <v>38</v>
      </c>
    </row>
    <row r="2406" spans="2:3">
      <c r="B2406" s="101">
        <f>Lk_p2!B2406</f>
        <v>21491</v>
      </c>
      <c r="C2406" s="0">
        <f>LOOKUP(Lk_p2!C2406,Hoja1!$O$3:$O$299,Hoja1!$K$3:$K$299)</f>
        <v>38</v>
      </c>
    </row>
    <row r="2407" spans="2:3">
      <c r="B2407" s="101">
        <f>Lk_p2!B2407</f>
        <v>21493</v>
      </c>
      <c r="C2407" s="0">
        <f>LOOKUP(Lk_p2!C2407,Hoja1!$O$3:$O$299,Hoja1!$K$3:$K$299)</f>
        <v>38</v>
      </c>
    </row>
    <row r="2408" spans="2:3">
      <c r="B2408" s="101">
        <f>Lk_p2!B2408</f>
        <v>21499</v>
      </c>
      <c r="C2408" s="0">
        <f>LOOKUP(Lk_p2!C2408,Hoja1!$O$3:$O$299,Hoja1!$K$3:$K$299)</f>
        <v>38</v>
      </c>
    </row>
    <row r="2409" spans="2:3">
      <c r="B2409" s="101">
        <f>Lk_p2!B2409</f>
        <v>21503</v>
      </c>
      <c r="C2409" s="0">
        <f>LOOKUP(Lk_p2!C2409,Hoja1!$O$3:$O$299,Hoja1!$K$3:$K$299)</f>
        <v>38</v>
      </c>
    </row>
    <row r="2410" spans="2:3">
      <c r="B2410" s="101">
        <f>Lk_p2!B2410</f>
        <v>21517</v>
      </c>
      <c r="C2410" s="0">
        <f>LOOKUP(Lk_p2!C2410,Hoja1!$O$3:$O$299,Hoja1!$K$3:$K$299)</f>
        <v>38</v>
      </c>
    </row>
    <row r="2411" spans="2:3">
      <c r="B2411" s="101">
        <f>Lk_p2!B2411</f>
        <v>21521</v>
      </c>
      <c r="C2411" s="0">
        <f>LOOKUP(Lk_p2!C2411,Hoja1!$O$3:$O$299,Hoja1!$K$3:$K$299)</f>
        <v>38</v>
      </c>
    </row>
    <row r="2412" spans="2:3">
      <c r="B2412" s="101">
        <f>Lk_p2!B2412</f>
        <v>21523</v>
      </c>
      <c r="C2412" s="0">
        <f>LOOKUP(Lk_p2!C2412,Hoja1!$O$3:$O$299,Hoja1!$K$3:$K$299)</f>
        <v>38</v>
      </c>
    </row>
    <row r="2413" spans="2:3">
      <c r="B2413" s="101">
        <f>Lk_p2!B2413</f>
        <v>21529</v>
      </c>
      <c r="C2413" s="0">
        <f>LOOKUP(Lk_p2!C2413,Hoja1!$O$3:$O$299,Hoja1!$K$3:$K$299)</f>
        <v>38</v>
      </c>
    </row>
    <row r="2414" spans="2:3">
      <c r="B2414" s="101">
        <f>Lk_p2!B2414</f>
        <v>21557</v>
      </c>
      <c r="C2414" s="0">
        <f>LOOKUP(Lk_p2!C2414,Hoja1!$O$3:$O$299,Hoja1!$K$3:$K$299)</f>
        <v>38</v>
      </c>
    </row>
    <row r="2415" spans="2:3">
      <c r="B2415" s="101">
        <f>Lk_p2!B2415</f>
        <v>21559</v>
      </c>
      <c r="C2415" s="0">
        <f>LOOKUP(Lk_p2!C2415,Hoja1!$O$3:$O$299,Hoja1!$K$3:$K$299)</f>
        <v>38</v>
      </c>
    </row>
    <row r="2416" spans="2:3">
      <c r="B2416" s="101">
        <f>Lk_p2!B2416</f>
        <v>21563</v>
      </c>
      <c r="C2416" s="0">
        <f>LOOKUP(Lk_p2!C2416,Hoja1!$O$3:$O$299,Hoja1!$K$3:$K$299)</f>
        <v>38</v>
      </c>
    </row>
    <row r="2417" spans="2:3">
      <c r="B2417" s="101">
        <f>Lk_p2!B2417</f>
        <v>21569</v>
      </c>
      <c r="C2417" s="0">
        <f>LOOKUP(Lk_p2!C2417,Hoja1!$O$3:$O$299,Hoja1!$K$3:$K$299)</f>
        <v>38</v>
      </c>
    </row>
    <row r="2418" spans="2:3">
      <c r="B2418" s="101">
        <f>Lk_p2!B2418</f>
        <v>21577</v>
      </c>
      <c r="C2418" s="0">
        <f>LOOKUP(Lk_p2!C2418,Hoja1!$O$3:$O$299,Hoja1!$K$3:$K$299)</f>
        <v>38</v>
      </c>
    </row>
    <row r="2419" spans="2:3">
      <c r="B2419" s="101">
        <f>Lk_p2!B2419</f>
        <v>21587</v>
      </c>
      <c r="C2419" s="0">
        <f>LOOKUP(Lk_p2!C2419,Hoja1!$O$3:$O$299,Hoja1!$K$3:$K$299)</f>
        <v>38</v>
      </c>
    </row>
    <row r="2420" spans="2:3">
      <c r="B2420" s="101">
        <f>Lk_p2!B2420</f>
        <v>21589</v>
      </c>
      <c r="C2420" s="0">
        <f>LOOKUP(Lk_p2!C2420,Hoja1!$O$3:$O$299,Hoja1!$K$3:$K$299)</f>
        <v>38</v>
      </c>
    </row>
    <row r="2421" spans="2:3">
      <c r="B2421" s="101">
        <f>Lk_p2!B2421</f>
        <v>21599</v>
      </c>
      <c r="C2421" s="0">
        <f>LOOKUP(Lk_p2!C2421,Hoja1!$O$3:$O$299,Hoja1!$K$3:$K$299)</f>
        <v>38</v>
      </c>
    </row>
    <row r="2422" spans="2:3">
      <c r="B2422" s="101">
        <f>Lk_p2!B2422</f>
        <v>21601</v>
      </c>
      <c r="C2422" s="0">
        <f>LOOKUP(Lk_p2!C2422,Hoja1!$O$3:$O$299,Hoja1!$K$3:$K$299)</f>
        <v>38</v>
      </c>
    </row>
    <row r="2423" spans="2:3">
      <c r="B2423" s="101">
        <f>Lk_p2!B2423</f>
        <v>21611</v>
      </c>
      <c r="C2423" s="0">
        <f>LOOKUP(Lk_p2!C2423,Hoja1!$O$3:$O$299,Hoja1!$K$3:$K$299)</f>
        <v>38</v>
      </c>
    </row>
    <row r="2424" spans="2:3">
      <c r="B2424" s="101">
        <f>Lk_p2!B2424</f>
        <v>21613</v>
      </c>
      <c r="C2424" s="0">
        <f>LOOKUP(Lk_p2!C2424,Hoja1!$O$3:$O$299,Hoja1!$K$3:$K$299)</f>
        <v>38</v>
      </c>
    </row>
    <row r="2425" spans="2:3">
      <c r="B2425" s="101">
        <f>Lk_p2!B2425</f>
        <v>21617</v>
      </c>
      <c r="C2425" s="0">
        <f>LOOKUP(Lk_p2!C2425,Hoja1!$O$3:$O$299,Hoja1!$K$3:$K$299)</f>
        <v>38</v>
      </c>
    </row>
    <row r="2426" spans="2:3">
      <c r="B2426" s="101">
        <f>Lk_p2!B2426</f>
        <v>21647</v>
      </c>
      <c r="C2426" s="0">
        <f>LOOKUP(Lk_p2!C2426,Hoja1!$O$3:$O$299,Hoja1!$K$3:$K$299)</f>
        <v>38</v>
      </c>
    </row>
    <row r="2427" spans="2:3">
      <c r="B2427" s="101">
        <f>Lk_p2!B2427</f>
        <v>21649</v>
      </c>
      <c r="C2427" s="0">
        <f>LOOKUP(Lk_p2!C2427,Hoja1!$O$3:$O$299,Hoja1!$K$3:$K$299)</f>
        <v>38</v>
      </c>
    </row>
    <row r="2428" spans="2:3">
      <c r="B2428" s="101">
        <f>Lk_p2!B2428</f>
        <v>21661</v>
      </c>
      <c r="C2428" s="0">
        <f>LOOKUP(Lk_p2!C2428,Hoja1!$O$3:$O$299,Hoja1!$K$3:$K$299)</f>
        <v>38</v>
      </c>
    </row>
    <row r="2429" spans="2:3">
      <c r="B2429" s="101">
        <f>Lk_p2!B2429</f>
        <v>21673</v>
      </c>
      <c r="C2429" s="0">
        <f>LOOKUP(Lk_p2!C2429,Hoja1!$O$3:$O$299,Hoja1!$K$3:$K$299)</f>
        <v>38</v>
      </c>
    </row>
    <row r="2430" spans="2:3">
      <c r="B2430" s="101">
        <f>Lk_p2!B2430</f>
        <v>21683</v>
      </c>
      <c r="C2430" s="0">
        <f>LOOKUP(Lk_p2!C2430,Hoja1!$O$3:$O$299,Hoja1!$K$3:$K$299)</f>
        <v>38</v>
      </c>
    </row>
    <row r="2431" spans="2:3">
      <c r="B2431" s="101">
        <f>Lk_p2!B2431</f>
        <v>21701</v>
      </c>
      <c r="C2431" s="0">
        <f>LOOKUP(Lk_p2!C2431,Hoja1!$O$3:$O$299,Hoja1!$K$3:$K$299)</f>
        <v>38</v>
      </c>
    </row>
    <row r="2432" spans="2:3">
      <c r="B2432" s="101">
        <f>Lk_p2!B2432</f>
        <v>21713</v>
      </c>
      <c r="C2432" s="0">
        <f>LOOKUP(Lk_p2!C2432,Hoja1!$O$3:$O$299,Hoja1!$K$3:$K$299)</f>
        <v>38</v>
      </c>
    </row>
    <row r="2433" spans="2:3">
      <c r="B2433" s="101">
        <f>Lk_p2!B2433</f>
        <v>21727</v>
      </c>
      <c r="C2433" s="0">
        <f>LOOKUP(Lk_p2!C2433,Hoja1!$O$3:$O$299,Hoja1!$K$3:$K$299)</f>
        <v>38</v>
      </c>
    </row>
    <row r="2434" spans="2:3">
      <c r="B2434" s="101">
        <f>Lk_p2!B2434</f>
        <v>21737</v>
      </c>
      <c r="C2434" s="0">
        <f>LOOKUP(Lk_p2!C2434,Hoja1!$O$3:$O$299,Hoja1!$K$3:$K$299)</f>
        <v>38</v>
      </c>
    </row>
    <row r="2435" spans="2:3">
      <c r="B2435" s="101">
        <f>Lk_p2!B2435</f>
        <v>21739</v>
      </c>
      <c r="C2435" s="0">
        <f>LOOKUP(Lk_p2!C2435,Hoja1!$O$3:$O$299,Hoja1!$K$3:$K$299)</f>
        <v>38</v>
      </c>
    </row>
    <row r="2436" spans="2:3">
      <c r="B2436" s="101">
        <f>Lk_p2!B2436</f>
        <v>21751</v>
      </c>
      <c r="C2436" s="0">
        <f>LOOKUP(Lk_p2!C2436,Hoja1!$O$3:$O$299,Hoja1!$K$3:$K$299)</f>
        <v>38</v>
      </c>
    </row>
    <row r="2437" spans="2:3">
      <c r="B2437" s="101">
        <f>Lk_p2!B2437</f>
        <v>21757</v>
      </c>
      <c r="C2437" s="0">
        <f>LOOKUP(Lk_p2!C2437,Hoja1!$O$3:$O$299,Hoja1!$K$3:$K$299)</f>
        <v>38</v>
      </c>
    </row>
    <row r="2438" spans="2:3">
      <c r="B2438" s="101">
        <f>Lk_p2!B2438</f>
        <v>21767</v>
      </c>
      <c r="C2438" s="0">
        <f>LOOKUP(Lk_p2!C2438,Hoja1!$O$3:$O$299,Hoja1!$K$3:$K$299)</f>
        <v>38</v>
      </c>
    </row>
    <row r="2439" spans="2:3">
      <c r="B2439" s="101">
        <f>Lk_p2!B2439</f>
        <v>21773</v>
      </c>
      <c r="C2439" s="0">
        <f>LOOKUP(Lk_p2!C2439,Hoja1!$O$3:$O$299,Hoja1!$K$3:$K$299)</f>
        <v>38</v>
      </c>
    </row>
    <row r="2440" spans="2:3">
      <c r="B2440" s="101">
        <f>Lk_p2!B2440</f>
        <v>21787</v>
      </c>
      <c r="C2440" s="0">
        <f>LOOKUP(Lk_p2!C2440,Hoja1!$O$3:$O$299,Hoja1!$K$3:$K$299)</f>
        <v>38</v>
      </c>
    </row>
    <row r="2441" spans="2:3">
      <c r="B2441" s="101">
        <f>Lk_p2!B2441</f>
        <v>21799</v>
      </c>
      <c r="C2441" s="0">
        <f>LOOKUP(Lk_p2!C2441,Hoja1!$O$3:$O$299,Hoja1!$K$3:$K$299)</f>
        <v>38</v>
      </c>
    </row>
    <row r="2442" spans="2:3">
      <c r="B2442" s="101">
        <f>Lk_p2!B2442</f>
        <v>21803</v>
      </c>
      <c r="C2442" s="0">
        <f>LOOKUP(Lk_p2!C2442,Hoja1!$O$3:$O$299,Hoja1!$K$3:$K$299)</f>
        <v>38</v>
      </c>
    </row>
    <row r="2443" spans="2:3">
      <c r="B2443" s="101">
        <f>Lk_p2!B2443</f>
        <v>21817</v>
      </c>
      <c r="C2443" s="0">
        <f>LOOKUP(Lk_p2!C2443,Hoja1!$O$3:$O$299,Hoja1!$K$3:$K$299)</f>
        <v>38</v>
      </c>
    </row>
    <row r="2444" spans="2:3">
      <c r="B2444" s="101">
        <f>Lk_p2!B2444</f>
        <v>21821</v>
      </c>
      <c r="C2444" s="0">
        <f>LOOKUP(Lk_p2!C2444,Hoja1!$O$3:$O$299,Hoja1!$K$3:$K$299)</f>
        <v>38</v>
      </c>
    </row>
    <row r="2445" spans="2:3">
      <c r="B2445" s="101">
        <f>Lk_p2!B2445</f>
        <v>21839</v>
      </c>
      <c r="C2445" s="0">
        <f>LOOKUP(Lk_p2!C2445,Hoja1!$O$3:$O$299,Hoja1!$K$3:$K$299)</f>
        <v>38</v>
      </c>
    </row>
    <row r="2446" spans="2:3">
      <c r="B2446" s="101">
        <f>Lk_p2!B2446</f>
        <v>21841</v>
      </c>
      <c r="C2446" s="0">
        <f>LOOKUP(Lk_p2!C2446,Hoja1!$O$3:$O$299,Hoja1!$K$3:$K$299)</f>
        <v>38</v>
      </c>
    </row>
    <row r="2447" spans="2:3">
      <c r="B2447" s="101">
        <f>Lk_p2!B2447</f>
        <v>21851</v>
      </c>
      <c r="C2447" s="0">
        <f>LOOKUP(Lk_p2!C2447,Hoja1!$O$3:$O$299,Hoja1!$K$3:$K$299)</f>
        <v>38</v>
      </c>
    </row>
    <row r="2448" spans="2:3">
      <c r="B2448" s="101">
        <f>Lk_p2!B2448</f>
        <v>21859</v>
      </c>
      <c r="C2448" s="0">
        <f>LOOKUP(Lk_p2!C2448,Hoja1!$O$3:$O$299,Hoja1!$K$3:$K$299)</f>
        <v>38</v>
      </c>
    </row>
    <row r="2449" spans="2:3">
      <c r="B2449" s="101">
        <f>Lk_p2!B2449</f>
        <v>21863</v>
      </c>
      <c r="C2449" s="0">
        <f>LOOKUP(Lk_p2!C2449,Hoja1!$O$3:$O$299,Hoja1!$K$3:$K$299)</f>
        <v>38</v>
      </c>
    </row>
    <row r="2450" spans="2:3">
      <c r="B2450" s="101">
        <f>Lk_p2!B2450</f>
        <v>21871</v>
      </c>
      <c r="C2450" s="0">
        <f>LOOKUP(Lk_p2!C2450,Hoja1!$O$3:$O$299,Hoja1!$K$3:$K$299)</f>
        <v>38</v>
      </c>
    </row>
    <row r="2451" spans="2:3">
      <c r="B2451" s="101">
        <f>Lk_p2!B2451</f>
        <v>21881</v>
      </c>
      <c r="C2451" s="0">
        <f>LOOKUP(Lk_p2!C2451,Hoja1!$O$3:$O$299,Hoja1!$K$3:$K$299)</f>
        <v>38</v>
      </c>
    </row>
    <row r="2452" spans="2:3">
      <c r="B2452" s="101">
        <f>Lk_p2!B2452</f>
        <v>21893</v>
      </c>
      <c r="C2452" s="0">
        <f>LOOKUP(Lk_p2!C2452,Hoja1!$O$3:$O$299,Hoja1!$K$3:$K$299)</f>
        <v>38</v>
      </c>
    </row>
    <row r="2453" spans="2:3">
      <c r="B2453" s="101">
        <f>Lk_p2!B2453</f>
        <v>21911</v>
      </c>
      <c r="C2453" s="0">
        <f>LOOKUP(Lk_p2!C2453,Hoja1!$O$3:$O$299,Hoja1!$K$3:$K$299)</f>
        <v>38</v>
      </c>
    </row>
    <row r="2454" spans="2:3">
      <c r="B2454" s="101">
        <f>Lk_p2!B2454</f>
        <v>21929</v>
      </c>
      <c r="C2454" s="0">
        <f>LOOKUP(Lk_p2!C2454,Hoja1!$O$3:$O$299,Hoja1!$K$3:$K$299)</f>
        <v>38</v>
      </c>
    </row>
    <row r="2455" spans="2:3">
      <c r="B2455" s="101">
        <f>Lk_p2!B2455</f>
        <v>21937</v>
      </c>
      <c r="C2455" s="0">
        <f>LOOKUP(Lk_p2!C2455,Hoja1!$O$3:$O$299,Hoja1!$K$3:$K$299)</f>
        <v>38</v>
      </c>
    </row>
    <row r="2456" spans="2:3">
      <c r="B2456" s="101">
        <f>Lk_p2!B2456</f>
        <v>21943</v>
      </c>
      <c r="C2456" s="0">
        <f>LOOKUP(Lk_p2!C2456,Hoja1!$O$3:$O$299,Hoja1!$K$3:$K$299)</f>
        <v>38</v>
      </c>
    </row>
    <row r="2457" spans="2:3">
      <c r="B2457" s="101">
        <f>Lk_p2!B2457</f>
        <v>21961</v>
      </c>
      <c r="C2457" s="0">
        <f>LOOKUP(Lk_p2!C2457,Hoja1!$O$3:$O$299,Hoja1!$K$3:$K$299)</f>
        <v>38</v>
      </c>
    </row>
    <row r="2458" spans="2:3">
      <c r="B2458" s="101">
        <f>Lk_p2!B2458</f>
        <v>21977</v>
      </c>
      <c r="C2458" s="0">
        <f>LOOKUP(Lk_p2!C2458,Hoja1!$O$3:$O$299,Hoja1!$K$3:$K$299)</f>
        <v>38</v>
      </c>
    </row>
    <row r="2459" spans="2:3">
      <c r="B2459" s="101">
        <f>Lk_p2!B2459</f>
        <v>21991</v>
      </c>
      <c r="C2459" s="0">
        <f>LOOKUP(Lk_p2!C2459,Hoja1!$O$3:$O$299,Hoja1!$K$3:$K$299)</f>
        <v>38</v>
      </c>
    </row>
    <row r="2460" spans="2:3">
      <c r="B2460" s="101">
        <f>Lk_p2!B2460</f>
        <v>21997</v>
      </c>
      <c r="C2460" s="0">
        <f>LOOKUP(Lk_p2!C2460,Hoja1!$O$3:$O$299,Hoja1!$K$3:$K$299)</f>
        <v>38</v>
      </c>
    </row>
    <row r="2461" spans="2:3">
      <c r="B2461" s="101">
        <f>Lk_p2!B2461</f>
        <v>22003</v>
      </c>
      <c r="C2461" s="0">
        <f>LOOKUP(Lk_p2!C2461,Hoja1!$O$3:$O$299,Hoja1!$K$3:$K$299)</f>
        <v>38</v>
      </c>
    </row>
    <row r="2462" spans="2:3">
      <c r="B2462" s="101">
        <f>Lk_p2!B2462</f>
        <v>22013</v>
      </c>
      <c r="C2462" s="0">
        <f>LOOKUP(Lk_p2!C2462,Hoja1!$O$3:$O$299,Hoja1!$K$3:$K$299)</f>
        <v>38</v>
      </c>
    </row>
    <row r="2463" spans="2:3">
      <c r="B2463" s="101">
        <f>Lk_p2!B2463</f>
        <v>22027</v>
      </c>
      <c r="C2463" s="0">
        <f>LOOKUP(Lk_p2!C2463,Hoja1!$O$3:$O$299,Hoja1!$K$3:$K$299)</f>
        <v>38</v>
      </c>
    </row>
    <row r="2464" spans="2:3">
      <c r="B2464" s="101">
        <f>Lk_p2!B2464</f>
        <v>22031</v>
      </c>
      <c r="C2464" s="0">
        <f>LOOKUP(Lk_p2!C2464,Hoja1!$O$3:$O$299,Hoja1!$K$3:$K$299)</f>
        <v>38</v>
      </c>
    </row>
    <row r="2465" spans="2:3">
      <c r="B2465" s="101">
        <f>Lk_p2!B2465</f>
        <v>22037</v>
      </c>
      <c r="C2465" s="0">
        <f>LOOKUP(Lk_p2!C2465,Hoja1!$O$3:$O$299,Hoja1!$K$3:$K$299)</f>
        <v>38</v>
      </c>
    </row>
    <row r="2466" spans="2:3">
      <c r="B2466" s="101">
        <f>Lk_p2!B2466</f>
        <v>22039</v>
      </c>
      <c r="C2466" s="0">
        <f>LOOKUP(Lk_p2!C2466,Hoja1!$O$3:$O$299,Hoja1!$K$3:$K$299)</f>
        <v>38</v>
      </c>
    </row>
    <row r="2467" spans="2:3">
      <c r="B2467" s="101">
        <f>Lk_p2!B2467</f>
        <v>22051</v>
      </c>
      <c r="C2467" s="0">
        <f>LOOKUP(Lk_p2!C2467,Hoja1!$O$3:$O$299,Hoja1!$K$3:$K$299)</f>
        <v>38</v>
      </c>
    </row>
    <row r="2468" spans="2:3">
      <c r="B2468" s="101">
        <f>Lk_p2!B2468</f>
        <v>22063</v>
      </c>
      <c r="C2468" s="0">
        <f>LOOKUP(Lk_p2!C2468,Hoja1!$O$3:$O$299,Hoja1!$K$3:$K$299)</f>
        <v>38</v>
      </c>
    </row>
    <row r="2469" spans="2:3">
      <c r="B2469" s="101">
        <f>Lk_p2!B2469</f>
        <v>22067</v>
      </c>
      <c r="C2469" s="0">
        <f>LOOKUP(Lk_p2!C2469,Hoja1!$O$3:$O$299,Hoja1!$K$3:$K$299)</f>
        <v>38</v>
      </c>
    </row>
    <row r="2470" spans="2:3">
      <c r="B2470" s="101">
        <f>Lk_p2!B2470</f>
        <v>22073</v>
      </c>
      <c r="C2470" s="0">
        <f>LOOKUP(Lk_p2!C2470,Hoja1!$O$3:$O$299,Hoja1!$K$3:$K$299)</f>
        <v>38</v>
      </c>
    </row>
    <row r="2471" spans="2:3">
      <c r="B2471" s="101">
        <f>Lk_p2!B2471</f>
        <v>22079</v>
      </c>
      <c r="C2471" s="0">
        <f>LOOKUP(Lk_p2!C2471,Hoja1!$O$3:$O$299,Hoja1!$K$3:$K$299)</f>
        <v>38</v>
      </c>
    </row>
    <row r="2472" spans="2:3">
      <c r="B2472" s="101">
        <f>Lk_p2!B2472</f>
        <v>22091</v>
      </c>
      <c r="C2472" s="0">
        <f>LOOKUP(Lk_p2!C2472,Hoja1!$O$3:$O$299,Hoja1!$K$3:$K$299)</f>
        <v>38</v>
      </c>
    </row>
    <row r="2473" spans="2:3">
      <c r="B2473" s="101">
        <f>Lk_p2!B2473</f>
        <v>22093</v>
      </c>
      <c r="C2473" s="0">
        <f>LOOKUP(Lk_p2!C2473,Hoja1!$O$3:$O$299,Hoja1!$K$3:$K$299)</f>
        <v>38</v>
      </c>
    </row>
    <row r="2474" spans="2:3">
      <c r="B2474" s="101">
        <f>Lk_p2!B2474</f>
        <v>22109</v>
      </c>
      <c r="C2474" s="0">
        <f>LOOKUP(Lk_p2!C2474,Hoja1!$O$3:$O$299,Hoja1!$K$3:$K$299)</f>
        <v>38</v>
      </c>
    </row>
    <row r="2475" spans="2:3">
      <c r="B2475" s="101">
        <f>Lk_p2!B2475</f>
        <v>22111</v>
      </c>
      <c r="C2475" s="0">
        <f>LOOKUP(Lk_p2!C2475,Hoja1!$O$3:$O$299,Hoja1!$K$3:$K$299)</f>
        <v>38</v>
      </c>
    </row>
    <row r="2476" spans="2:3">
      <c r="B2476" s="101">
        <f>Lk_p2!B2476</f>
        <v>22123</v>
      </c>
      <c r="C2476" s="0">
        <f>LOOKUP(Lk_p2!C2476,Hoja1!$O$3:$O$299,Hoja1!$K$3:$K$299)</f>
        <v>38</v>
      </c>
    </row>
    <row r="2477" spans="2:3">
      <c r="B2477" s="101">
        <f>Lk_p2!B2477</f>
        <v>22129</v>
      </c>
      <c r="C2477" s="0">
        <f>LOOKUP(Lk_p2!C2477,Hoja1!$O$3:$O$299,Hoja1!$K$3:$K$299)</f>
        <v>38</v>
      </c>
    </row>
    <row r="2478" spans="2:3">
      <c r="B2478" s="101">
        <f>Lk_p2!B2478</f>
        <v>22133</v>
      </c>
      <c r="C2478" s="0">
        <f>LOOKUP(Lk_p2!C2478,Hoja1!$O$3:$O$299,Hoja1!$K$3:$K$299)</f>
        <v>38</v>
      </c>
    </row>
    <row r="2479" spans="2:3">
      <c r="B2479" s="101">
        <f>Lk_p2!B2479</f>
        <v>22147</v>
      </c>
      <c r="C2479" s="0">
        <f>LOOKUP(Lk_p2!C2479,Hoja1!$O$3:$O$299,Hoja1!$K$3:$K$299)</f>
        <v>38</v>
      </c>
    </row>
    <row r="2480" spans="2:3">
      <c r="B2480" s="101">
        <f>Lk_p2!B2480</f>
        <v>22153</v>
      </c>
      <c r="C2480" s="0">
        <f>LOOKUP(Lk_p2!C2480,Hoja1!$O$3:$O$299,Hoja1!$K$3:$K$299)</f>
        <v>38</v>
      </c>
    </row>
    <row r="2481" spans="2:3">
      <c r="B2481" s="101">
        <f>Lk_p2!B2481</f>
        <v>22157</v>
      </c>
      <c r="C2481" s="0">
        <f>LOOKUP(Lk_p2!C2481,Hoja1!$O$3:$O$299,Hoja1!$K$3:$K$299)</f>
        <v>38</v>
      </c>
    </row>
    <row r="2482" spans="2:3">
      <c r="B2482" s="101">
        <f>Lk_p2!B2482</f>
        <v>22159</v>
      </c>
      <c r="C2482" s="0">
        <f>LOOKUP(Lk_p2!C2482,Hoja1!$O$3:$O$299,Hoja1!$K$3:$K$299)</f>
        <v>38</v>
      </c>
    </row>
    <row r="2483" spans="2:3">
      <c r="B2483" s="101">
        <f>Lk_p2!B2483</f>
        <v>22171</v>
      </c>
      <c r="C2483" s="0">
        <f>LOOKUP(Lk_p2!C2483,Hoja1!$O$3:$O$299,Hoja1!$K$3:$K$299)</f>
        <v>38</v>
      </c>
    </row>
    <row r="2484" spans="2:3">
      <c r="B2484" s="101">
        <f>Lk_p2!B2484</f>
        <v>22189</v>
      </c>
      <c r="C2484" s="0">
        <f>LOOKUP(Lk_p2!C2484,Hoja1!$O$3:$O$299,Hoja1!$K$3:$K$299)</f>
        <v>38</v>
      </c>
    </row>
    <row r="2485" spans="2:3">
      <c r="B2485" s="101">
        <f>Lk_p2!B2485</f>
        <v>22193</v>
      </c>
      <c r="C2485" s="0">
        <f>LOOKUP(Lk_p2!C2485,Hoja1!$O$3:$O$299,Hoja1!$K$3:$K$299)</f>
        <v>38</v>
      </c>
    </row>
    <row r="2486" spans="2:3">
      <c r="B2486" s="101">
        <f>Lk_p2!B2486</f>
        <v>22229</v>
      </c>
      <c r="C2486" s="0">
        <f>LOOKUP(Lk_p2!C2486,Hoja1!$O$3:$O$299,Hoja1!$K$3:$K$299)</f>
        <v>38</v>
      </c>
    </row>
    <row r="2487" spans="2:3">
      <c r="B2487" s="101">
        <f>Lk_p2!B2487</f>
        <v>22247</v>
      </c>
      <c r="C2487" s="0">
        <f>LOOKUP(Lk_p2!C2487,Hoja1!$O$3:$O$299,Hoja1!$K$3:$K$299)</f>
        <v>38</v>
      </c>
    </row>
    <row r="2488" spans="2:3">
      <c r="B2488" s="101">
        <f>Lk_p2!B2488</f>
        <v>22259</v>
      </c>
      <c r="C2488" s="0">
        <f>LOOKUP(Lk_p2!C2488,Hoja1!$O$3:$O$299,Hoja1!$K$3:$K$299)</f>
        <v>38</v>
      </c>
    </row>
    <row r="2489" spans="2:3">
      <c r="B2489" s="101">
        <f>Lk_p2!B2489</f>
        <v>22271</v>
      </c>
      <c r="C2489" s="0">
        <f>LOOKUP(Lk_p2!C2489,Hoja1!$O$3:$O$299,Hoja1!$K$3:$K$299)</f>
        <v>38</v>
      </c>
    </row>
    <row r="2490" spans="2:3">
      <c r="B2490" s="101">
        <f>Lk_p2!B2490</f>
        <v>22273</v>
      </c>
      <c r="C2490" s="0">
        <f>LOOKUP(Lk_p2!C2490,Hoja1!$O$3:$O$299,Hoja1!$K$3:$K$299)</f>
        <v>38</v>
      </c>
    </row>
    <row r="2491" spans="2:3">
      <c r="B2491" s="101">
        <f>Lk_p2!B2491</f>
        <v>22277</v>
      </c>
      <c r="C2491" s="0">
        <f>LOOKUP(Lk_p2!C2491,Hoja1!$O$3:$O$299,Hoja1!$K$3:$K$299)</f>
        <v>38</v>
      </c>
    </row>
    <row r="2492" spans="2:3">
      <c r="B2492" s="101">
        <f>Lk_p2!B2492</f>
        <v>22279</v>
      </c>
      <c r="C2492" s="0">
        <f>LOOKUP(Lk_p2!C2492,Hoja1!$O$3:$O$299,Hoja1!$K$3:$K$299)</f>
        <v>38</v>
      </c>
    </row>
    <row r="2493" spans="2:3">
      <c r="B2493" s="101">
        <f>Lk_p2!B2493</f>
        <v>22283</v>
      </c>
      <c r="C2493" s="0">
        <f>LOOKUP(Lk_p2!C2493,Hoja1!$O$3:$O$299,Hoja1!$K$3:$K$299)</f>
        <v>38</v>
      </c>
    </row>
    <row r="2494" spans="2:3">
      <c r="B2494" s="101">
        <f>Lk_p2!B2494</f>
        <v>22291</v>
      </c>
      <c r="C2494" s="0">
        <f>LOOKUP(Lk_p2!C2494,Hoja1!$O$3:$O$299,Hoja1!$K$3:$K$299)</f>
        <v>38</v>
      </c>
    </row>
    <row r="2495" spans="2:3">
      <c r="B2495" s="101">
        <f>Lk_p2!B2495</f>
        <v>22303</v>
      </c>
      <c r="C2495" s="0">
        <f>LOOKUP(Lk_p2!C2495,Hoja1!$O$3:$O$299,Hoja1!$K$3:$K$299)</f>
        <v>38</v>
      </c>
    </row>
    <row r="2496" spans="2:3">
      <c r="B2496" s="101">
        <f>Lk_p2!B2496</f>
        <v>22307</v>
      </c>
      <c r="C2496" s="0">
        <f>LOOKUP(Lk_p2!C2496,Hoja1!$O$3:$O$299,Hoja1!$K$3:$K$299)</f>
        <v>38</v>
      </c>
    </row>
    <row r="2497" spans="2:3">
      <c r="B2497" s="101">
        <f>Lk_p2!B2497</f>
        <v>22343</v>
      </c>
      <c r="C2497" s="0">
        <f>LOOKUP(Lk_p2!C2497,Hoja1!$O$3:$O$299,Hoja1!$K$3:$K$299)</f>
        <v>38</v>
      </c>
    </row>
    <row r="2498" spans="2:3">
      <c r="B2498" s="101">
        <f>Lk_p2!B2498</f>
        <v>22349</v>
      </c>
      <c r="C2498" s="0">
        <f>LOOKUP(Lk_p2!C2498,Hoja1!$O$3:$O$299,Hoja1!$K$3:$K$299)</f>
        <v>38</v>
      </c>
    </row>
    <row r="2499" spans="2:3">
      <c r="B2499" s="101">
        <f>Lk_p2!B2499</f>
        <v>22367</v>
      </c>
      <c r="C2499" s="0">
        <f>LOOKUP(Lk_p2!C2499,Hoja1!$O$3:$O$299,Hoja1!$K$3:$K$299)</f>
        <v>38</v>
      </c>
    </row>
    <row r="2500" spans="2:3">
      <c r="B2500" s="101">
        <f>Lk_p2!B2500</f>
        <v>22369</v>
      </c>
      <c r="C2500" s="0">
        <f>LOOKUP(Lk_p2!C2500,Hoja1!$O$3:$O$299,Hoja1!$K$3:$K$299)</f>
        <v>38</v>
      </c>
    </row>
    <row r="2501" spans="2:3">
      <c r="B2501" s="101">
        <f>Lk_p2!B2501</f>
        <v>22381</v>
      </c>
      <c r="C2501" s="0">
        <f>LOOKUP(Lk_p2!C2501,Hoja1!$O$3:$O$299,Hoja1!$K$3:$K$299)</f>
        <v>38</v>
      </c>
    </row>
    <row r="2502" spans="2:3">
      <c r="B2502" s="101">
        <f>Lk_p2!B2502</f>
        <v>22391</v>
      </c>
      <c r="C2502" s="0">
        <f>LOOKUP(Lk_p2!C2502,Hoja1!$O$3:$O$299,Hoja1!$K$3:$K$299)</f>
        <v>38</v>
      </c>
    </row>
    <row r="2503" spans="2:3">
      <c r="B2503" s="101">
        <f>Lk_p2!B2503</f>
        <v>22397</v>
      </c>
      <c r="C2503" s="0">
        <f>LOOKUP(Lk_p2!C2503,Hoja1!$O$3:$O$299,Hoja1!$K$3:$K$299)</f>
        <v>38</v>
      </c>
    </row>
    <row r="2504" spans="2:3">
      <c r="B2504" s="101">
        <f>Lk_p2!B2504</f>
        <v>22409</v>
      </c>
      <c r="C2504" s="0">
        <f>LOOKUP(Lk_p2!C2504,Hoja1!$O$3:$O$299,Hoja1!$K$3:$K$299)</f>
        <v>38</v>
      </c>
    </row>
    <row r="2505" spans="2:3">
      <c r="B2505" s="101">
        <f>Lk_p2!B2505</f>
        <v>22433</v>
      </c>
      <c r="C2505" s="0">
        <f>LOOKUP(Lk_p2!C2505,Hoja1!$O$3:$O$299,Hoja1!$K$3:$K$299)</f>
        <v>38</v>
      </c>
    </row>
    <row r="2506" spans="2:3">
      <c r="B2506" s="101">
        <f>Lk_p2!B2506</f>
        <v>22441</v>
      </c>
      <c r="C2506" s="0">
        <f>LOOKUP(Lk_p2!C2506,Hoja1!$O$3:$O$299,Hoja1!$K$3:$K$299)</f>
        <v>38</v>
      </c>
    </row>
    <row r="2507" spans="2:3">
      <c r="B2507" s="101">
        <f>Lk_p2!B2507</f>
        <v>22447</v>
      </c>
      <c r="C2507" s="0">
        <f>LOOKUP(Lk_p2!C2507,Hoja1!$O$3:$O$299,Hoja1!$K$3:$K$299)</f>
        <v>38</v>
      </c>
    </row>
    <row r="2508" spans="2:3">
      <c r="B2508" s="101">
        <f>Lk_p2!B2508</f>
        <v>22453</v>
      </c>
      <c r="C2508" s="0">
        <f>LOOKUP(Lk_p2!C2508,Hoja1!$O$3:$O$299,Hoja1!$K$3:$K$299)</f>
        <v>38</v>
      </c>
    </row>
    <row r="2509" spans="2:3">
      <c r="B2509" s="101">
        <f>Lk_p2!B2509</f>
        <v>22469</v>
      </c>
      <c r="C2509" s="0">
        <f>LOOKUP(Lk_p2!C2509,Hoja1!$O$3:$O$299,Hoja1!$K$3:$K$299)</f>
        <v>38</v>
      </c>
    </row>
    <row r="2510" spans="2:3">
      <c r="B2510" s="101">
        <f>Lk_p2!B2510</f>
        <v>22481</v>
      </c>
      <c r="C2510" s="0">
        <f>LOOKUP(Lk_p2!C2510,Hoja1!$O$3:$O$299,Hoja1!$K$3:$K$299)</f>
        <v>38</v>
      </c>
    </row>
    <row r="2511" spans="2:3">
      <c r="B2511" s="101">
        <f>Lk_p2!B2511</f>
        <v>22483</v>
      </c>
      <c r="C2511" s="0">
        <f>LOOKUP(Lk_p2!C2511,Hoja1!$O$3:$O$299,Hoja1!$K$3:$K$299)</f>
        <v>38</v>
      </c>
    </row>
    <row r="2512" spans="2:3">
      <c r="B2512" s="101">
        <f>Lk_p2!B2512</f>
        <v>22501</v>
      </c>
      <c r="C2512" s="0">
        <f>LOOKUP(Lk_p2!C2512,Hoja1!$O$3:$O$299,Hoja1!$K$3:$K$299)</f>
        <v>38</v>
      </c>
    </row>
    <row r="2513" spans="2:3">
      <c r="B2513" s="101">
        <f>Lk_p2!B2513</f>
        <v>22511</v>
      </c>
      <c r="C2513" s="0">
        <f>LOOKUP(Lk_p2!C2513,Hoja1!$O$3:$O$299,Hoja1!$K$3:$K$299)</f>
        <v>38</v>
      </c>
    </row>
    <row r="2514" spans="2:3">
      <c r="B2514" s="101">
        <f>Lk_p2!B2514</f>
        <v>22531</v>
      </c>
      <c r="C2514" s="0">
        <f>LOOKUP(Lk_p2!C2514,Hoja1!$O$3:$O$299,Hoja1!$K$3:$K$299)</f>
        <v>38</v>
      </c>
    </row>
    <row r="2515" spans="2:3">
      <c r="B2515" s="101">
        <f>Lk_p2!B2515</f>
        <v>22541</v>
      </c>
      <c r="C2515" s="0">
        <f>LOOKUP(Lk_p2!C2515,Hoja1!$O$3:$O$299,Hoja1!$K$3:$K$299)</f>
        <v>38</v>
      </c>
    </row>
    <row r="2516" spans="2:3">
      <c r="B2516" s="101">
        <f>Lk_p2!B2516</f>
        <v>22543</v>
      </c>
      <c r="C2516" s="0">
        <f>LOOKUP(Lk_p2!C2516,Hoja1!$O$3:$O$299,Hoja1!$K$3:$K$299)</f>
        <v>38</v>
      </c>
    </row>
    <row r="2517" spans="2:3">
      <c r="B2517" s="101">
        <f>Lk_p2!B2517</f>
        <v>22549</v>
      </c>
      <c r="C2517" s="0">
        <f>LOOKUP(Lk_p2!C2517,Hoja1!$O$3:$O$299,Hoja1!$K$3:$K$299)</f>
        <v>38</v>
      </c>
    </row>
    <row r="2518" spans="2:3">
      <c r="B2518" s="101">
        <f>Lk_p2!B2518</f>
        <v>22567</v>
      </c>
      <c r="C2518" s="0">
        <f>LOOKUP(Lk_p2!C2518,Hoja1!$O$3:$O$299,Hoja1!$K$3:$K$299)</f>
        <v>38</v>
      </c>
    </row>
    <row r="2519" spans="2:3">
      <c r="B2519" s="101">
        <f>Lk_p2!B2519</f>
        <v>22571</v>
      </c>
      <c r="C2519" s="0">
        <f>LOOKUP(Lk_p2!C2519,Hoja1!$O$3:$O$299,Hoja1!$K$3:$K$299)</f>
        <v>38</v>
      </c>
    </row>
    <row r="2520" spans="2:3">
      <c r="B2520" s="101">
        <f>Lk_p2!B2520</f>
        <v>22573</v>
      </c>
      <c r="C2520" s="0">
        <f>LOOKUP(Lk_p2!C2520,Hoja1!$O$3:$O$299,Hoja1!$K$3:$K$299)</f>
        <v>38</v>
      </c>
    </row>
    <row r="2521" spans="2:3">
      <c r="B2521" s="101">
        <f>Lk_p2!B2521</f>
        <v>22613</v>
      </c>
      <c r="C2521" s="0">
        <f>LOOKUP(Lk_p2!C2521,Hoja1!$O$3:$O$299,Hoja1!$K$3:$K$299)</f>
        <v>38</v>
      </c>
    </row>
    <row r="2522" spans="2:3">
      <c r="B2522" s="101">
        <f>Lk_p2!B2522</f>
        <v>22619</v>
      </c>
      <c r="C2522" s="0">
        <f>LOOKUP(Lk_p2!C2522,Hoja1!$O$3:$O$299,Hoja1!$K$3:$K$299)</f>
        <v>38</v>
      </c>
    </row>
    <row r="2523" spans="2:3">
      <c r="B2523" s="101">
        <f>Lk_p2!B2523</f>
        <v>22621</v>
      </c>
      <c r="C2523" s="0">
        <f>LOOKUP(Lk_p2!C2523,Hoja1!$O$3:$O$299,Hoja1!$K$3:$K$299)</f>
        <v>38</v>
      </c>
    </row>
    <row r="2524" spans="2:3">
      <c r="B2524" s="101">
        <f>Lk_p2!B2524</f>
        <v>22637</v>
      </c>
      <c r="C2524" s="0">
        <f>LOOKUP(Lk_p2!C2524,Hoja1!$O$3:$O$299,Hoja1!$K$3:$K$299)</f>
        <v>38</v>
      </c>
    </row>
    <row r="2525" spans="2:3">
      <c r="B2525" s="101">
        <f>Lk_p2!B2525</f>
        <v>22639</v>
      </c>
      <c r="C2525" s="0">
        <f>LOOKUP(Lk_p2!C2525,Hoja1!$O$3:$O$299,Hoja1!$K$3:$K$299)</f>
        <v>38</v>
      </c>
    </row>
    <row r="2526" spans="2:3">
      <c r="B2526" s="101">
        <f>Lk_p2!B2526</f>
        <v>22643</v>
      </c>
      <c r="C2526" s="0">
        <f>LOOKUP(Lk_p2!C2526,Hoja1!$O$3:$O$299,Hoja1!$K$3:$K$299)</f>
        <v>38</v>
      </c>
    </row>
    <row r="2527" spans="2:3">
      <c r="B2527" s="101">
        <f>Lk_p2!B2527</f>
        <v>22651</v>
      </c>
      <c r="C2527" s="0">
        <f>LOOKUP(Lk_p2!C2527,Hoja1!$O$3:$O$299,Hoja1!$K$3:$K$299)</f>
        <v>38</v>
      </c>
    </row>
    <row r="2528" spans="2:3">
      <c r="B2528" s="101">
        <f>Lk_p2!B2528</f>
        <v>22669</v>
      </c>
      <c r="C2528" s="0">
        <f>LOOKUP(Lk_p2!C2528,Hoja1!$O$3:$O$299,Hoja1!$K$3:$K$299)</f>
        <v>38</v>
      </c>
    </row>
    <row r="2529" spans="2:3">
      <c r="B2529" s="101">
        <f>Lk_p2!B2529</f>
        <v>22679</v>
      </c>
      <c r="C2529" s="0">
        <f>LOOKUP(Lk_p2!C2529,Hoja1!$O$3:$O$299,Hoja1!$K$3:$K$299)</f>
        <v>38</v>
      </c>
    </row>
    <row r="2530" spans="2:3">
      <c r="B2530" s="101">
        <f>Lk_p2!B2530</f>
        <v>22691</v>
      </c>
      <c r="C2530" s="0">
        <f>LOOKUP(Lk_p2!C2530,Hoja1!$O$3:$O$299,Hoja1!$K$3:$K$299)</f>
        <v>38</v>
      </c>
    </row>
    <row r="2531" spans="2:3">
      <c r="B2531" s="101">
        <f>Lk_p2!B2531</f>
        <v>22697</v>
      </c>
      <c r="C2531" s="0">
        <f>LOOKUP(Lk_p2!C2531,Hoja1!$O$3:$O$299,Hoja1!$K$3:$K$299)</f>
        <v>38</v>
      </c>
    </row>
    <row r="2532" spans="2:3">
      <c r="B2532" s="101">
        <f>Lk_p2!B2532</f>
        <v>22699</v>
      </c>
      <c r="C2532" s="0">
        <f>LOOKUP(Lk_p2!C2532,Hoja1!$O$3:$O$299,Hoja1!$K$3:$K$299)</f>
        <v>38</v>
      </c>
    </row>
    <row r="2533" spans="2:3">
      <c r="B2533" s="101">
        <f>Lk_p2!B2533</f>
        <v>22709</v>
      </c>
      <c r="C2533" s="0">
        <f>LOOKUP(Lk_p2!C2533,Hoja1!$O$3:$O$299,Hoja1!$K$3:$K$299)</f>
        <v>38</v>
      </c>
    </row>
    <row r="2534" spans="2:3">
      <c r="B2534" s="101">
        <f>Lk_p2!B2534</f>
        <v>22717</v>
      </c>
      <c r="C2534" s="0">
        <f>LOOKUP(Lk_p2!C2534,Hoja1!$O$3:$O$299,Hoja1!$K$3:$K$299)</f>
        <v>38</v>
      </c>
    </row>
    <row r="2535" spans="2:3">
      <c r="B2535" s="101">
        <f>Lk_p2!B2535</f>
        <v>22721</v>
      </c>
      <c r="C2535" s="0">
        <f>LOOKUP(Lk_p2!C2535,Hoja1!$O$3:$O$299,Hoja1!$K$3:$K$299)</f>
        <v>38</v>
      </c>
    </row>
    <row r="2536" spans="2:3">
      <c r="B2536" s="101">
        <f>Lk_p2!B2536</f>
        <v>22727</v>
      </c>
      <c r="C2536" s="0">
        <f>LOOKUP(Lk_p2!C2536,Hoja1!$O$3:$O$299,Hoja1!$K$3:$K$299)</f>
        <v>38</v>
      </c>
    </row>
    <row r="2537" spans="2:3">
      <c r="B2537" s="101">
        <f>Lk_p2!B2537</f>
        <v>22739</v>
      </c>
      <c r="C2537" s="0">
        <f>LOOKUP(Lk_p2!C2537,Hoja1!$O$3:$O$299,Hoja1!$K$3:$K$299)</f>
        <v>38</v>
      </c>
    </row>
    <row r="2538" spans="2:3">
      <c r="B2538" s="101">
        <f>Lk_p2!B2538</f>
        <v>22741</v>
      </c>
      <c r="C2538" s="0">
        <f>LOOKUP(Lk_p2!C2538,Hoja1!$O$3:$O$299,Hoja1!$K$3:$K$299)</f>
        <v>38</v>
      </c>
    </row>
    <row r="2539" spans="2:3">
      <c r="B2539" s="101">
        <f>Lk_p2!B2539</f>
        <v>22751</v>
      </c>
      <c r="C2539" s="0">
        <f>LOOKUP(Lk_p2!C2539,Hoja1!$O$3:$O$299,Hoja1!$K$3:$K$299)</f>
        <v>38</v>
      </c>
    </row>
    <row r="2540" spans="2:3">
      <c r="B2540" s="101">
        <f>Lk_p2!B2540</f>
        <v>22769</v>
      </c>
      <c r="C2540" s="0">
        <f>LOOKUP(Lk_p2!C2540,Hoja1!$O$3:$O$299,Hoja1!$K$3:$K$299)</f>
        <v>38</v>
      </c>
    </row>
    <row r="2541" spans="2:3">
      <c r="B2541" s="101">
        <f>Lk_p2!B2541</f>
        <v>22777</v>
      </c>
      <c r="C2541" s="0">
        <f>LOOKUP(Lk_p2!C2541,Hoja1!$O$3:$O$299,Hoja1!$K$3:$K$299)</f>
        <v>38</v>
      </c>
    </row>
    <row r="2542" spans="2:3">
      <c r="B2542" s="101">
        <f>Lk_p2!B2542</f>
        <v>22783</v>
      </c>
      <c r="C2542" s="0">
        <f>LOOKUP(Lk_p2!C2542,Hoja1!$O$3:$O$299,Hoja1!$K$3:$K$299)</f>
        <v>38</v>
      </c>
    </row>
    <row r="2543" spans="2:3">
      <c r="B2543" s="101">
        <f>Lk_p2!B2543</f>
        <v>22787</v>
      </c>
      <c r="C2543" s="0">
        <f>LOOKUP(Lk_p2!C2543,Hoja1!$O$3:$O$299,Hoja1!$K$3:$K$299)</f>
        <v>38</v>
      </c>
    </row>
    <row r="2544" spans="2:3">
      <c r="B2544" s="101">
        <f>Lk_p2!B2544</f>
        <v>22807</v>
      </c>
      <c r="C2544" s="0">
        <f>LOOKUP(Lk_p2!C2544,Hoja1!$O$3:$O$299,Hoja1!$K$3:$K$299)</f>
        <v>38</v>
      </c>
    </row>
    <row r="2545" spans="2:3">
      <c r="B2545" s="101">
        <f>Lk_p2!B2545</f>
        <v>22811</v>
      </c>
      <c r="C2545" s="0">
        <f>LOOKUP(Lk_p2!C2545,Hoja1!$O$3:$O$299,Hoja1!$K$3:$K$299)</f>
        <v>38</v>
      </c>
    </row>
    <row r="2546" spans="2:3">
      <c r="B2546" s="101">
        <f>Lk_p2!B2546</f>
        <v>22817</v>
      </c>
      <c r="C2546" s="0">
        <f>LOOKUP(Lk_p2!C2546,Hoja1!$O$3:$O$299,Hoja1!$K$3:$K$299)</f>
        <v>38</v>
      </c>
    </row>
    <row r="2547" spans="2:3">
      <c r="B2547" s="101">
        <f>Lk_p2!B2547</f>
        <v>22853</v>
      </c>
      <c r="C2547" s="0">
        <f>LOOKUP(Lk_p2!C2547,Hoja1!$O$3:$O$299,Hoja1!$K$3:$K$299)</f>
        <v>38</v>
      </c>
    </row>
    <row r="2548" spans="2:3">
      <c r="B2548" s="101">
        <f>Lk_p2!B2548</f>
        <v>22859</v>
      </c>
      <c r="C2548" s="0">
        <f>LOOKUP(Lk_p2!C2548,Hoja1!$O$3:$O$299,Hoja1!$K$3:$K$299)</f>
        <v>38</v>
      </c>
    </row>
    <row r="2549" spans="2:3">
      <c r="B2549" s="101">
        <f>Lk_p2!B2549</f>
        <v>22861</v>
      </c>
      <c r="C2549" s="0">
        <f>LOOKUP(Lk_p2!C2549,Hoja1!$O$3:$O$299,Hoja1!$K$3:$K$299)</f>
        <v>38</v>
      </c>
    </row>
    <row r="2550" spans="2:3">
      <c r="B2550" s="101">
        <f>Lk_p2!B2550</f>
        <v>22871</v>
      </c>
      <c r="C2550" s="0">
        <f>LOOKUP(Lk_p2!C2550,Hoja1!$O$3:$O$299,Hoja1!$K$3:$K$299)</f>
        <v>38</v>
      </c>
    </row>
    <row r="2551" spans="2:3">
      <c r="B2551" s="101">
        <f>Lk_p2!B2551</f>
        <v>22877</v>
      </c>
      <c r="C2551" s="0">
        <f>LOOKUP(Lk_p2!C2551,Hoja1!$O$3:$O$299,Hoja1!$K$3:$K$299)</f>
        <v>38</v>
      </c>
    </row>
    <row r="2552" spans="2:3">
      <c r="B2552" s="101">
        <f>Lk_p2!B2552</f>
        <v>22901</v>
      </c>
      <c r="C2552" s="0">
        <f>LOOKUP(Lk_p2!C2552,Hoja1!$O$3:$O$299,Hoja1!$K$3:$K$299)</f>
        <v>38</v>
      </c>
    </row>
    <row r="2553" spans="2:3">
      <c r="B2553" s="101">
        <f>Lk_p2!B2553</f>
        <v>22907</v>
      </c>
      <c r="C2553" s="0">
        <f>LOOKUP(Lk_p2!C2553,Hoja1!$O$3:$O$299,Hoja1!$K$3:$K$299)</f>
        <v>38</v>
      </c>
    </row>
    <row r="2554" spans="2:3">
      <c r="B2554" s="101">
        <f>Lk_p2!B2554</f>
        <v>22921</v>
      </c>
      <c r="C2554" s="0">
        <f>LOOKUP(Lk_p2!C2554,Hoja1!$O$3:$O$299,Hoja1!$K$3:$K$299)</f>
        <v>38</v>
      </c>
    </row>
    <row r="2555" spans="2:3">
      <c r="B2555" s="101">
        <f>Lk_p2!B2555</f>
        <v>22937</v>
      </c>
      <c r="C2555" s="0">
        <f>LOOKUP(Lk_p2!C2555,Hoja1!$O$3:$O$299,Hoja1!$K$3:$K$299)</f>
        <v>38</v>
      </c>
    </row>
    <row r="2556" spans="2:3">
      <c r="B2556" s="101">
        <f>Lk_p2!B2556</f>
        <v>22943</v>
      </c>
      <c r="C2556" s="0">
        <f>LOOKUP(Lk_p2!C2556,Hoja1!$O$3:$O$299,Hoja1!$K$3:$K$299)</f>
        <v>38</v>
      </c>
    </row>
    <row r="2557" spans="2:3">
      <c r="B2557" s="101">
        <f>Lk_p2!B2557</f>
        <v>22961</v>
      </c>
      <c r="C2557" s="0">
        <f>LOOKUP(Lk_p2!C2557,Hoja1!$O$3:$O$299,Hoja1!$K$3:$K$299)</f>
        <v>38</v>
      </c>
    </row>
    <row r="2558" spans="2:3">
      <c r="B2558" s="101">
        <f>Lk_p2!B2558</f>
        <v>22963</v>
      </c>
      <c r="C2558" s="0">
        <f>LOOKUP(Lk_p2!C2558,Hoja1!$O$3:$O$299,Hoja1!$K$3:$K$299)</f>
        <v>38</v>
      </c>
    </row>
    <row r="2559" spans="2:3">
      <c r="B2559" s="101">
        <f>Lk_p2!B2559</f>
        <v>22973</v>
      </c>
      <c r="C2559" s="0">
        <f>LOOKUP(Lk_p2!C2559,Hoja1!$O$3:$O$299,Hoja1!$K$3:$K$299)</f>
        <v>38</v>
      </c>
    </row>
    <row r="2560" spans="2:3">
      <c r="B2560" s="101">
        <f>Lk_p2!B2560</f>
        <v>22993</v>
      </c>
      <c r="C2560" s="0">
        <f>LOOKUP(Lk_p2!C2560,Hoja1!$O$3:$O$299,Hoja1!$K$3:$K$299)</f>
        <v>38</v>
      </c>
    </row>
    <row r="2561" spans="2:3">
      <c r="B2561" s="101">
        <f>Lk_p2!B2561</f>
        <v>23003</v>
      </c>
      <c r="C2561" s="0">
        <f>LOOKUP(Lk_p2!C2561,Hoja1!$O$3:$O$299,Hoja1!$K$3:$K$299)</f>
        <v>38</v>
      </c>
    </row>
    <row r="2562" spans="2:3">
      <c r="B2562" s="101">
        <f>Lk_p2!B2562</f>
        <v>23011</v>
      </c>
      <c r="C2562" s="0">
        <f>LOOKUP(Lk_p2!C2562,Hoja1!$O$3:$O$299,Hoja1!$K$3:$K$299)</f>
        <v>38</v>
      </c>
    </row>
    <row r="2563" spans="2:3">
      <c r="B2563" s="101">
        <f>Lk_p2!B2563</f>
        <v>23017</v>
      </c>
      <c r="C2563" s="0">
        <f>LOOKUP(Lk_p2!C2563,Hoja1!$O$3:$O$299,Hoja1!$K$3:$K$299)</f>
        <v>38</v>
      </c>
    </row>
    <row r="2564" spans="2:3">
      <c r="B2564" s="101">
        <f>Lk_p2!B2564</f>
        <v>23021</v>
      </c>
      <c r="C2564" s="0">
        <f>LOOKUP(Lk_p2!C2564,Hoja1!$O$3:$O$299,Hoja1!$K$3:$K$299)</f>
        <v>38</v>
      </c>
    </row>
    <row r="2565" spans="2:3">
      <c r="B2565" s="101">
        <f>Lk_p2!B2565</f>
        <v>23027</v>
      </c>
      <c r="C2565" s="0">
        <f>LOOKUP(Lk_p2!C2565,Hoja1!$O$3:$O$299,Hoja1!$K$3:$K$299)</f>
        <v>38</v>
      </c>
    </row>
    <row r="2566" spans="2:3">
      <c r="B2566" s="101">
        <f>Lk_p2!B2566</f>
        <v>23029</v>
      </c>
      <c r="C2566" s="0">
        <f>LOOKUP(Lk_p2!C2566,Hoja1!$O$3:$O$299,Hoja1!$K$3:$K$299)</f>
        <v>38</v>
      </c>
    </row>
    <row r="2567" spans="2:3">
      <c r="B2567" s="101">
        <f>Lk_p2!B2567</f>
        <v>23039</v>
      </c>
      <c r="C2567" s="0">
        <f>LOOKUP(Lk_p2!C2567,Hoja1!$O$3:$O$299,Hoja1!$K$3:$K$299)</f>
        <v>38</v>
      </c>
    </row>
    <row r="2568" spans="2:3">
      <c r="B2568" s="101">
        <f>Lk_p2!B2568</f>
        <v>23041</v>
      </c>
      <c r="C2568" s="0">
        <f>LOOKUP(Lk_p2!C2568,Hoja1!$O$3:$O$299,Hoja1!$K$3:$K$299)</f>
        <v>38</v>
      </c>
    </row>
    <row r="2569" spans="2:3">
      <c r="B2569" s="101">
        <f>Lk_p2!B2569</f>
        <v>23053</v>
      </c>
      <c r="C2569" s="0">
        <f>LOOKUP(Lk_p2!C2569,Hoja1!$O$3:$O$299,Hoja1!$K$3:$K$299)</f>
        <v>38</v>
      </c>
    </row>
    <row r="2570" spans="2:3">
      <c r="B2570" s="101">
        <f>Lk_p2!B2570</f>
        <v>23057</v>
      </c>
      <c r="C2570" s="0">
        <f>LOOKUP(Lk_p2!C2570,Hoja1!$O$3:$O$299,Hoja1!$K$3:$K$299)</f>
        <v>38</v>
      </c>
    </row>
    <row r="2571" spans="2:3">
      <c r="B2571" s="101">
        <f>Lk_p2!B2571</f>
        <v>23059</v>
      </c>
      <c r="C2571" s="0">
        <f>LOOKUP(Lk_p2!C2571,Hoja1!$O$3:$O$299,Hoja1!$K$3:$K$299)</f>
        <v>38</v>
      </c>
    </row>
    <row r="2572" spans="2:3">
      <c r="B2572" s="101">
        <f>Lk_p2!B2572</f>
        <v>23063</v>
      </c>
      <c r="C2572" s="0">
        <f>LOOKUP(Lk_p2!C2572,Hoja1!$O$3:$O$299,Hoja1!$K$3:$K$299)</f>
        <v>38</v>
      </c>
    </row>
    <row r="2573" spans="2:3">
      <c r="B2573" s="101">
        <f>Lk_p2!B2573</f>
        <v>23071</v>
      </c>
      <c r="C2573" s="0">
        <f>LOOKUP(Lk_p2!C2573,Hoja1!$O$3:$O$299,Hoja1!$K$3:$K$299)</f>
        <v>38</v>
      </c>
    </row>
    <row r="2574" spans="2:3">
      <c r="B2574" s="101">
        <f>Lk_p2!B2574</f>
        <v>23081</v>
      </c>
      <c r="C2574" s="0">
        <f>LOOKUP(Lk_p2!C2574,Hoja1!$O$3:$O$299,Hoja1!$K$3:$K$299)</f>
        <v>38</v>
      </c>
    </row>
    <row r="2575" spans="2:3">
      <c r="B2575" s="101">
        <f>Lk_p2!B2575</f>
        <v>23087</v>
      </c>
      <c r="C2575" s="0">
        <f>LOOKUP(Lk_p2!C2575,Hoja1!$O$3:$O$299,Hoja1!$K$3:$K$299)</f>
        <v>38</v>
      </c>
    </row>
    <row r="2576" spans="2:3">
      <c r="B2576" s="101">
        <f>Lk_p2!B2576</f>
        <v>23099</v>
      </c>
      <c r="C2576" s="0">
        <f>LOOKUP(Lk_p2!C2576,Hoja1!$O$3:$O$299,Hoja1!$K$3:$K$299)</f>
        <v>38</v>
      </c>
    </row>
    <row r="2577" spans="2:3">
      <c r="B2577" s="101">
        <f>Lk_p2!B2577</f>
        <v>23117</v>
      </c>
      <c r="C2577" s="0">
        <f>LOOKUP(Lk_p2!C2577,Hoja1!$O$3:$O$299,Hoja1!$K$3:$K$299)</f>
        <v>38</v>
      </c>
    </row>
    <row r="2578" spans="2:3">
      <c r="B2578" s="101">
        <f>Lk_p2!B2578</f>
        <v>23131</v>
      </c>
      <c r="C2578" s="0">
        <f>LOOKUP(Lk_p2!C2578,Hoja1!$O$3:$O$299,Hoja1!$K$3:$K$299)</f>
        <v>38</v>
      </c>
    </row>
    <row r="2579" spans="2:3">
      <c r="B2579" s="101">
        <f>Lk_p2!B2579</f>
        <v>23143</v>
      </c>
      <c r="C2579" s="0">
        <f>LOOKUP(Lk_p2!C2579,Hoja1!$O$3:$O$299,Hoja1!$K$3:$K$299)</f>
        <v>38</v>
      </c>
    </row>
    <row r="2580" spans="2:3">
      <c r="B2580" s="101">
        <f>Lk_p2!B2580</f>
        <v>23159</v>
      </c>
      <c r="C2580" s="0">
        <f>LOOKUP(Lk_p2!C2580,Hoja1!$O$3:$O$299,Hoja1!$K$3:$K$299)</f>
        <v>38</v>
      </c>
    </row>
    <row r="2581" spans="2:3">
      <c r="B2581" s="101">
        <f>Lk_p2!B2581</f>
        <v>23167</v>
      </c>
      <c r="C2581" s="0">
        <f>LOOKUP(Lk_p2!C2581,Hoja1!$O$3:$O$299,Hoja1!$K$3:$K$299)</f>
        <v>38</v>
      </c>
    </row>
    <row r="2582" spans="2:3">
      <c r="B2582" s="101">
        <f>Lk_p2!B2582</f>
        <v>23173</v>
      </c>
      <c r="C2582" s="0">
        <f>LOOKUP(Lk_p2!C2582,Hoja1!$O$3:$O$299,Hoja1!$K$3:$K$299)</f>
        <v>38</v>
      </c>
    </row>
    <row r="2583" spans="2:3">
      <c r="B2583" s="101">
        <f>Lk_p2!B2583</f>
        <v>23189</v>
      </c>
      <c r="C2583" s="0">
        <f>LOOKUP(Lk_p2!C2583,Hoja1!$O$3:$O$299,Hoja1!$K$3:$K$299)</f>
        <v>38</v>
      </c>
    </row>
    <row r="2584" spans="2:3">
      <c r="B2584" s="101">
        <f>Lk_p2!B2584</f>
        <v>23197</v>
      </c>
      <c r="C2584" s="0">
        <f>LOOKUP(Lk_p2!C2584,Hoja1!$O$3:$O$299,Hoja1!$K$3:$K$299)</f>
        <v>38</v>
      </c>
    </row>
    <row r="2585" spans="2:3">
      <c r="B2585" s="101">
        <f>Lk_p2!B2585</f>
        <v>23201</v>
      </c>
      <c r="C2585" s="0">
        <f>LOOKUP(Lk_p2!C2585,Hoja1!$O$3:$O$299,Hoja1!$K$3:$K$299)</f>
        <v>38</v>
      </c>
    </row>
    <row r="2586" spans="2:3">
      <c r="B2586" s="101">
        <f>Lk_p2!B2586</f>
        <v>23203</v>
      </c>
      <c r="C2586" s="0">
        <f>LOOKUP(Lk_p2!C2586,Hoja1!$O$3:$O$299,Hoja1!$K$3:$K$299)</f>
        <v>38</v>
      </c>
    </row>
    <row r="2587" spans="2:3">
      <c r="B2587" s="101">
        <f>Lk_p2!B2587</f>
        <v>23209</v>
      </c>
      <c r="C2587" s="0">
        <f>LOOKUP(Lk_p2!C2587,Hoja1!$O$3:$O$299,Hoja1!$K$3:$K$299)</f>
        <v>38</v>
      </c>
    </row>
    <row r="2588" spans="2:3">
      <c r="B2588" s="101">
        <f>Lk_p2!B2588</f>
        <v>23227</v>
      </c>
      <c r="C2588" s="0">
        <f>LOOKUP(Lk_p2!C2588,Hoja1!$O$3:$O$299,Hoja1!$K$3:$K$299)</f>
        <v>38</v>
      </c>
    </row>
    <row r="2589" spans="2:3">
      <c r="B2589" s="101">
        <f>Lk_p2!B2589</f>
        <v>23251</v>
      </c>
      <c r="C2589" s="0">
        <f>LOOKUP(Lk_p2!C2589,Hoja1!$O$3:$O$299,Hoja1!$K$3:$K$299)</f>
        <v>38</v>
      </c>
    </row>
    <row r="2590" spans="2:3">
      <c r="B2590" s="101">
        <f>Lk_p2!B2590</f>
        <v>23269</v>
      </c>
      <c r="C2590" s="0">
        <f>LOOKUP(Lk_p2!C2590,Hoja1!$O$3:$O$299,Hoja1!$K$3:$K$299)</f>
        <v>38</v>
      </c>
    </row>
    <row r="2591" spans="2:3">
      <c r="B2591" s="101">
        <f>Lk_p2!B2591</f>
        <v>23279</v>
      </c>
      <c r="C2591" s="0">
        <f>LOOKUP(Lk_p2!C2591,Hoja1!$O$3:$O$299,Hoja1!$K$3:$K$299)</f>
        <v>38</v>
      </c>
    </row>
    <row r="2592" spans="2:3">
      <c r="B2592" s="101">
        <f>Lk_p2!B2592</f>
        <v>23291</v>
      </c>
      <c r="C2592" s="0">
        <f>LOOKUP(Lk_p2!C2592,Hoja1!$O$3:$O$299,Hoja1!$K$3:$K$299)</f>
        <v>38</v>
      </c>
    </row>
    <row r="2593" spans="2:3">
      <c r="B2593" s="101">
        <f>Lk_p2!B2593</f>
        <v>23293</v>
      </c>
      <c r="C2593" s="0">
        <f>LOOKUP(Lk_p2!C2593,Hoja1!$O$3:$O$299,Hoja1!$K$3:$K$299)</f>
        <v>38</v>
      </c>
    </row>
    <row r="2594" spans="2:3">
      <c r="B2594" s="101">
        <f>Lk_p2!B2594</f>
        <v>23297</v>
      </c>
      <c r="C2594" s="0">
        <f>LOOKUP(Lk_p2!C2594,Hoja1!$O$3:$O$299,Hoja1!$K$3:$K$299)</f>
        <v>38</v>
      </c>
    </row>
    <row r="2595" spans="2:3">
      <c r="B2595" s="101">
        <f>Lk_p2!B2595</f>
        <v>23311</v>
      </c>
      <c r="C2595" s="0">
        <f>LOOKUP(Lk_p2!C2595,Hoja1!$O$3:$O$299,Hoja1!$K$3:$K$299)</f>
        <v>38</v>
      </c>
    </row>
    <row r="2596" spans="2:3">
      <c r="B2596" s="101">
        <f>Lk_p2!B2596</f>
        <v>23321</v>
      </c>
      <c r="C2596" s="0">
        <f>LOOKUP(Lk_p2!C2596,Hoja1!$O$3:$O$299,Hoja1!$K$3:$K$299)</f>
        <v>38</v>
      </c>
    </row>
    <row r="2597" spans="2:3">
      <c r="B2597" s="101">
        <f>Lk_p2!B2597</f>
        <v>23327</v>
      </c>
      <c r="C2597" s="0">
        <f>LOOKUP(Lk_p2!C2597,Hoja1!$O$3:$O$299,Hoja1!$K$3:$K$299)</f>
        <v>38</v>
      </c>
    </row>
    <row r="2598" spans="2:3">
      <c r="B2598" s="101">
        <f>Lk_p2!B2598</f>
        <v>23333</v>
      </c>
      <c r="C2598" s="0">
        <f>LOOKUP(Lk_p2!C2598,Hoja1!$O$3:$O$299,Hoja1!$K$3:$K$299)</f>
        <v>38</v>
      </c>
    </row>
    <row r="2599" spans="2:3">
      <c r="B2599" s="101">
        <f>Lk_p2!B2599</f>
        <v>23339</v>
      </c>
      <c r="C2599" s="0">
        <f>LOOKUP(Lk_p2!C2599,Hoja1!$O$3:$O$299,Hoja1!$K$3:$K$299)</f>
        <v>38</v>
      </c>
    </row>
    <row r="2600" spans="2:3">
      <c r="B2600" s="101">
        <f>Lk_p2!B2600</f>
        <v>23357</v>
      </c>
      <c r="C2600" s="0">
        <f>LOOKUP(Lk_p2!C2600,Hoja1!$O$3:$O$299,Hoja1!$K$3:$K$299)</f>
        <v>38</v>
      </c>
    </row>
    <row r="2601" spans="2:3">
      <c r="B2601" s="101">
        <f>Lk_p2!B2601</f>
        <v>23369</v>
      </c>
      <c r="C2601" s="0">
        <f>LOOKUP(Lk_p2!C2601,Hoja1!$O$3:$O$299,Hoja1!$K$3:$K$299)</f>
        <v>38</v>
      </c>
    </row>
    <row r="2602" spans="2:3">
      <c r="B2602" s="101">
        <f>Lk_p2!B2602</f>
        <v>23371</v>
      </c>
      <c r="C2602" s="0">
        <f>LOOKUP(Lk_p2!C2602,Hoja1!$O$3:$O$299,Hoja1!$K$3:$K$299)</f>
        <v>38</v>
      </c>
    </row>
    <row r="2603" spans="2:3">
      <c r="B2603" s="101">
        <f>Lk_p2!B2603</f>
        <v>23399</v>
      </c>
      <c r="C2603" s="0">
        <f>LOOKUP(Lk_p2!C2603,Hoja1!$O$3:$O$299,Hoja1!$K$3:$K$299)</f>
        <v>38</v>
      </c>
    </row>
    <row r="2604" spans="2:3">
      <c r="B2604" s="101">
        <f>Lk_p2!B2604</f>
        <v>23417</v>
      </c>
      <c r="C2604" s="0">
        <f>LOOKUP(Lk_p2!C2604,Hoja1!$O$3:$O$299,Hoja1!$K$3:$K$299)</f>
        <v>38</v>
      </c>
    </row>
    <row r="2605" spans="2:3">
      <c r="B2605" s="101">
        <f>Lk_p2!B2605</f>
        <v>23431</v>
      </c>
      <c r="C2605" s="0">
        <f>LOOKUP(Lk_p2!C2605,Hoja1!$O$3:$O$299,Hoja1!$K$3:$K$299)</f>
        <v>38</v>
      </c>
    </row>
    <row r="2606" spans="2:3">
      <c r="B2606" s="101">
        <f>Lk_p2!B2606</f>
        <v>23447</v>
      </c>
      <c r="C2606" s="0">
        <f>LOOKUP(Lk_p2!C2606,Hoja1!$O$3:$O$299,Hoja1!$K$3:$K$299)</f>
        <v>38</v>
      </c>
    </row>
    <row r="2607" spans="2:3">
      <c r="B2607" s="101">
        <f>Lk_p2!B2607</f>
        <v>23459</v>
      </c>
      <c r="C2607" s="0">
        <f>LOOKUP(Lk_p2!C2607,Hoja1!$O$3:$O$299,Hoja1!$K$3:$K$299)</f>
        <v>38</v>
      </c>
    </row>
    <row r="2608" spans="2:3">
      <c r="B2608" s="101">
        <f>Lk_p2!B2608</f>
        <v>23473</v>
      </c>
      <c r="C2608" s="0">
        <f>LOOKUP(Lk_p2!C2608,Hoja1!$O$3:$O$299,Hoja1!$K$3:$K$299)</f>
        <v>38</v>
      </c>
    </row>
    <row r="2609" spans="2:3">
      <c r="B2609" s="101">
        <f>Lk_p2!B2609</f>
        <v>23497</v>
      </c>
      <c r="C2609" s="0">
        <f>LOOKUP(Lk_p2!C2609,Hoja1!$O$3:$O$299,Hoja1!$K$3:$K$299)</f>
        <v>38</v>
      </c>
    </row>
    <row r="2610" spans="2:3">
      <c r="B2610" s="101">
        <f>Lk_p2!B2610</f>
        <v>23509</v>
      </c>
      <c r="C2610" s="0">
        <f>LOOKUP(Lk_p2!C2610,Hoja1!$O$3:$O$299,Hoja1!$K$3:$K$299)</f>
        <v>38</v>
      </c>
    </row>
    <row r="2611" spans="2:3">
      <c r="B2611" s="101">
        <f>Lk_p2!B2611</f>
        <v>23531</v>
      </c>
      <c r="C2611" s="0">
        <f>LOOKUP(Lk_p2!C2611,Hoja1!$O$3:$O$299,Hoja1!$K$3:$K$299)</f>
        <v>38</v>
      </c>
    </row>
    <row r="2612" spans="2:3">
      <c r="B2612" s="101">
        <f>Lk_p2!B2612</f>
        <v>23537</v>
      </c>
      <c r="C2612" s="0">
        <f>LOOKUP(Lk_p2!C2612,Hoja1!$O$3:$O$299,Hoja1!$K$3:$K$299)</f>
        <v>38</v>
      </c>
    </row>
    <row r="2613" spans="2:3">
      <c r="B2613" s="101">
        <f>Lk_p2!B2613</f>
        <v>23539</v>
      </c>
      <c r="C2613" s="0">
        <f>LOOKUP(Lk_p2!C2613,Hoja1!$O$3:$O$299,Hoja1!$K$3:$K$299)</f>
        <v>38</v>
      </c>
    </row>
    <row r="2614" spans="2:3">
      <c r="B2614" s="101">
        <f>Lk_p2!B2614</f>
        <v>23549</v>
      </c>
      <c r="C2614" s="0">
        <f>LOOKUP(Lk_p2!C2614,Hoja1!$O$3:$O$299,Hoja1!$K$3:$K$299)</f>
        <v>38</v>
      </c>
    </row>
    <row r="2615" spans="2:3">
      <c r="B2615" s="101">
        <f>Lk_p2!B2615</f>
        <v>23557</v>
      </c>
      <c r="C2615" s="0">
        <f>LOOKUP(Lk_p2!C2615,Hoja1!$O$3:$O$299,Hoja1!$K$3:$K$299)</f>
        <v>38</v>
      </c>
    </row>
    <row r="2616" spans="2:3">
      <c r="B2616" s="101">
        <f>Lk_p2!B2616</f>
        <v>23561</v>
      </c>
      <c r="C2616" s="0">
        <f>LOOKUP(Lk_p2!C2616,Hoja1!$O$3:$O$299,Hoja1!$K$3:$K$299)</f>
        <v>38</v>
      </c>
    </row>
    <row r="2617" spans="2:3">
      <c r="B2617" s="101">
        <f>Lk_p2!B2617</f>
        <v>23563</v>
      </c>
      <c r="C2617" s="0">
        <f>LOOKUP(Lk_p2!C2617,Hoja1!$O$3:$O$299,Hoja1!$K$3:$K$299)</f>
        <v>38</v>
      </c>
    </row>
    <row r="2618" spans="2:3">
      <c r="B2618" s="101">
        <f>Lk_p2!B2618</f>
        <v>23567</v>
      </c>
      <c r="C2618" s="0">
        <f>LOOKUP(Lk_p2!C2618,Hoja1!$O$3:$O$299,Hoja1!$K$3:$K$299)</f>
        <v>38</v>
      </c>
    </row>
    <row r="2619" spans="2:3">
      <c r="B2619" s="101">
        <f>Lk_p2!B2619</f>
        <v>23581</v>
      </c>
      <c r="C2619" s="0">
        <f>LOOKUP(Lk_p2!C2619,Hoja1!$O$3:$O$299,Hoja1!$K$3:$K$299)</f>
        <v>38</v>
      </c>
    </row>
    <row r="2620" spans="2:3">
      <c r="B2620" s="101">
        <f>Lk_p2!B2620</f>
        <v>23593</v>
      </c>
      <c r="C2620" s="0">
        <f>LOOKUP(Lk_p2!C2620,Hoja1!$O$3:$O$299,Hoja1!$K$3:$K$299)</f>
        <v>38</v>
      </c>
    </row>
    <row r="2621" spans="2:3">
      <c r="B2621" s="101">
        <f>Lk_p2!B2621</f>
        <v>23599</v>
      </c>
      <c r="C2621" s="0">
        <f>LOOKUP(Lk_p2!C2621,Hoja1!$O$3:$O$299,Hoja1!$K$3:$K$299)</f>
        <v>38</v>
      </c>
    </row>
    <row r="2622" spans="2:3">
      <c r="B2622" s="101">
        <f>Lk_p2!B2622</f>
        <v>23603</v>
      </c>
      <c r="C2622" s="0">
        <f>LOOKUP(Lk_p2!C2622,Hoja1!$O$3:$O$299,Hoja1!$K$3:$K$299)</f>
        <v>38</v>
      </c>
    </row>
    <row r="2623" spans="2:3">
      <c r="B2623" s="101">
        <f>Lk_p2!B2623</f>
        <v>23609</v>
      </c>
      <c r="C2623" s="0">
        <f>LOOKUP(Lk_p2!C2623,Hoja1!$O$3:$O$299,Hoja1!$K$3:$K$299)</f>
        <v>38</v>
      </c>
    </row>
    <row r="2624" spans="2:3">
      <c r="B2624" s="101">
        <f>Lk_p2!B2624</f>
        <v>23623</v>
      </c>
      <c r="C2624" s="0">
        <f>LOOKUP(Lk_p2!C2624,Hoja1!$O$3:$O$299,Hoja1!$K$3:$K$299)</f>
        <v>38</v>
      </c>
    </row>
    <row r="2625" spans="2:3">
      <c r="B2625" s="101">
        <f>Lk_p2!B2625</f>
        <v>23627</v>
      </c>
      <c r="C2625" s="0">
        <f>LOOKUP(Lk_p2!C2625,Hoja1!$O$3:$O$299,Hoja1!$K$3:$K$299)</f>
        <v>38</v>
      </c>
    </row>
    <row r="2626" spans="2:3">
      <c r="B2626" s="101">
        <f>Lk_p2!B2626</f>
        <v>23629</v>
      </c>
      <c r="C2626" s="0">
        <f>LOOKUP(Lk_p2!C2626,Hoja1!$O$3:$O$299,Hoja1!$K$3:$K$299)</f>
        <v>38</v>
      </c>
    </row>
    <row r="2627" spans="2:3">
      <c r="B2627" s="101">
        <f>Lk_p2!B2627</f>
        <v>23633</v>
      </c>
      <c r="C2627" s="0">
        <f>LOOKUP(Lk_p2!C2627,Hoja1!$O$3:$O$299,Hoja1!$K$3:$K$299)</f>
        <v>38</v>
      </c>
    </row>
    <row r="2628" spans="2:3">
      <c r="B2628" s="101">
        <f>Lk_p2!B2628</f>
        <v>23663</v>
      </c>
      <c r="C2628" s="0">
        <f>LOOKUP(Lk_p2!C2628,Hoja1!$O$3:$O$299,Hoja1!$K$3:$K$299)</f>
        <v>38</v>
      </c>
    </row>
    <row r="2629" spans="2:3">
      <c r="B2629" s="101">
        <f>Lk_p2!B2629</f>
        <v>23669</v>
      </c>
      <c r="C2629" s="0">
        <f>LOOKUP(Lk_p2!C2629,Hoja1!$O$3:$O$299,Hoja1!$K$3:$K$299)</f>
        <v>38</v>
      </c>
    </row>
    <row r="2630" spans="2:3">
      <c r="B2630" s="101">
        <f>Lk_p2!B2630</f>
        <v>23671</v>
      </c>
      <c r="C2630" s="0">
        <f>LOOKUP(Lk_p2!C2630,Hoja1!$O$3:$O$299,Hoja1!$K$3:$K$299)</f>
        <v>38</v>
      </c>
    </row>
    <row r="2631" spans="2:3">
      <c r="B2631" s="101">
        <f>Lk_p2!B2631</f>
        <v>23677</v>
      </c>
      <c r="C2631" s="0">
        <f>LOOKUP(Lk_p2!C2631,Hoja1!$O$3:$O$299,Hoja1!$K$3:$K$299)</f>
        <v>38</v>
      </c>
    </row>
    <row r="2632" spans="2:3">
      <c r="B2632" s="101">
        <f>Lk_p2!B2632</f>
        <v>23687</v>
      </c>
      <c r="C2632" s="0">
        <f>LOOKUP(Lk_p2!C2632,Hoja1!$O$3:$O$299,Hoja1!$K$3:$K$299)</f>
        <v>38</v>
      </c>
    </row>
    <row r="2633" spans="2:3">
      <c r="B2633" s="101">
        <f>Lk_p2!B2633</f>
        <v>23689</v>
      </c>
      <c r="C2633" s="0">
        <f>LOOKUP(Lk_p2!C2633,Hoja1!$O$3:$O$299,Hoja1!$K$3:$K$299)</f>
        <v>38</v>
      </c>
    </row>
    <row r="2634" spans="2:3">
      <c r="B2634" s="101">
        <f>Lk_p2!B2634</f>
        <v>23719</v>
      </c>
      <c r="C2634" s="0">
        <f>LOOKUP(Lk_p2!C2634,Hoja1!$O$3:$O$299,Hoja1!$K$3:$K$299)</f>
        <v>38</v>
      </c>
    </row>
    <row r="2635" spans="2:3">
      <c r="B2635" s="101">
        <f>Lk_p2!B2635</f>
        <v>23741</v>
      </c>
      <c r="C2635" s="0">
        <f>LOOKUP(Lk_p2!C2635,Hoja1!$O$3:$O$299,Hoja1!$K$3:$K$299)</f>
        <v>38</v>
      </c>
    </row>
    <row r="2636" spans="2:3">
      <c r="B2636" s="101">
        <f>Lk_p2!B2636</f>
        <v>23743</v>
      </c>
      <c r="C2636" s="0">
        <f>LOOKUP(Lk_p2!C2636,Hoja1!$O$3:$O$299,Hoja1!$K$3:$K$299)</f>
        <v>38</v>
      </c>
    </row>
    <row r="2637" spans="2:3">
      <c r="B2637" s="101">
        <f>Lk_p2!B2637</f>
        <v>23747</v>
      </c>
      <c r="C2637" s="0">
        <f>LOOKUP(Lk_p2!C2637,Hoja1!$O$3:$O$299,Hoja1!$K$3:$K$299)</f>
        <v>38</v>
      </c>
    </row>
    <row r="2638" spans="2:3">
      <c r="B2638" s="101">
        <f>Lk_p2!B2638</f>
        <v>23753</v>
      </c>
      <c r="C2638" s="0">
        <f>LOOKUP(Lk_p2!C2638,Hoja1!$O$3:$O$299,Hoja1!$K$3:$K$299)</f>
        <v>38</v>
      </c>
    </row>
    <row r="2639" spans="2:3">
      <c r="B2639" s="101">
        <f>Lk_p2!B2639</f>
        <v>23761</v>
      </c>
      <c r="C2639" s="0">
        <f>LOOKUP(Lk_p2!C2639,Hoja1!$O$3:$O$299,Hoja1!$K$3:$K$299)</f>
        <v>38</v>
      </c>
    </row>
    <row r="2640" spans="2:3">
      <c r="B2640" s="101">
        <f>Lk_p2!B2640</f>
        <v>23767</v>
      </c>
      <c r="C2640" s="0">
        <f>LOOKUP(Lk_p2!C2640,Hoja1!$O$3:$O$299,Hoja1!$K$3:$K$299)</f>
        <v>38</v>
      </c>
    </row>
    <row r="2641" spans="2:3">
      <c r="B2641" s="101">
        <f>Lk_p2!B2641</f>
        <v>23773</v>
      </c>
      <c r="C2641" s="0">
        <f>LOOKUP(Lk_p2!C2641,Hoja1!$O$3:$O$299,Hoja1!$K$3:$K$299)</f>
        <v>38</v>
      </c>
    </row>
    <row r="2642" spans="2:3">
      <c r="B2642" s="101">
        <f>Lk_p2!B2642</f>
        <v>23789</v>
      </c>
      <c r="C2642" s="0">
        <f>LOOKUP(Lk_p2!C2642,Hoja1!$O$3:$O$299,Hoja1!$K$3:$K$299)</f>
        <v>38</v>
      </c>
    </row>
    <row r="2643" spans="2:3">
      <c r="B2643" s="101">
        <f>Lk_p2!B2643</f>
        <v>23801</v>
      </c>
      <c r="C2643" s="0">
        <f>LOOKUP(Lk_p2!C2643,Hoja1!$O$3:$O$299,Hoja1!$K$3:$K$299)</f>
        <v>38</v>
      </c>
    </row>
    <row r="2644" spans="2:3">
      <c r="B2644" s="101">
        <f>Lk_p2!B2644</f>
        <v>23813</v>
      </c>
      <c r="C2644" s="0">
        <f>LOOKUP(Lk_p2!C2644,Hoja1!$O$3:$O$299,Hoja1!$K$3:$K$299)</f>
        <v>38</v>
      </c>
    </row>
    <row r="2645" spans="2:3">
      <c r="B2645" s="101">
        <f>Lk_p2!B2645</f>
        <v>23819</v>
      </c>
      <c r="C2645" s="0">
        <f>LOOKUP(Lk_p2!C2645,Hoja1!$O$3:$O$299,Hoja1!$K$3:$K$299)</f>
        <v>38</v>
      </c>
    </row>
    <row r="2646" spans="2:3">
      <c r="B2646" s="101">
        <f>Lk_p2!B2646</f>
        <v>23827</v>
      </c>
      <c r="C2646" s="0">
        <f>LOOKUP(Lk_p2!C2646,Hoja1!$O$3:$O$299,Hoja1!$K$3:$K$299)</f>
        <v>38</v>
      </c>
    </row>
    <row r="2647" spans="2:3">
      <c r="B2647" s="101">
        <f>Lk_p2!B2647</f>
        <v>23831</v>
      </c>
      <c r="C2647" s="0">
        <f>LOOKUP(Lk_p2!C2647,Hoja1!$O$3:$O$299,Hoja1!$K$3:$K$299)</f>
        <v>38</v>
      </c>
    </row>
    <row r="2648" spans="2:3">
      <c r="B2648" s="101">
        <f>Lk_p2!B2648</f>
        <v>23833</v>
      </c>
      <c r="C2648" s="0">
        <f>LOOKUP(Lk_p2!C2648,Hoja1!$O$3:$O$299,Hoja1!$K$3:$K$299)</f>
        <v>38</v>
      </c>
    </row>
    <row r="2649" spans="2:3">
      <c r="B2649" s="101">
        <f>Lk_p2!B2649</f>
        <v>23857</v>
      </c>
      <c r="C2649" s="0">
        <f>LOOKUP(Lk_p2!C2649,Hoja1!$O$3:$O$299,Hoja1!$K$3:$K$299)</f>
        <v>38</v>
      </c>
    </row>
    <row r="2650" spans="2:3">
      <c r="B2650" s="101">
        <f>Lk_p2!B2650</f>
        <v>23869</v>
      </c>
      <c r="C2650" s="0">
        <f>LOOKUP(Lk_p2!C2650,Hoja1!$O$3:$O$299,Hoja1!$K$3:$K$299)</f>
        <v>38</v>
      </c>
    </row>
    <row r="2651" spans="2:3">
      <c r="B2651" s="101">
        <f>Lk_p2!B2651</f>
        <v>23873</v>
      </c>
      <c r="C2651" s="0">
        <f>LOOKUP(Lk_p2!C2651,Hoja1!$O$3:$O$299,Hoja1!$K$3:$K$299)</f>
        <v>38</v>
      </c>
    </row>
    <row r="2652" spans="2:3">
      <c r="B2652" s="101">
        <f>Lk_p2!B2652</f>
        <v>23879</v>
      </c>
      <c r="C2652" s="0">
        <f>LOOKUP(Lk_p2!C2652,Hoja1!$O$3:$O$299,Hoja1!$K$3:$K$299)</f>
        <v>38</v>
      </c>
    </row>
    <row r="2653" spans="2:3">
      <c r="B2653" s="101">
        <f>Lk_p2!B2653</f>
        <v>23887</v>
      </c>
      <c r="C2653" s="0">
        <f>LOOKUP(Lk_p2!C2653,Hoja1!$O$3:$O$299,Hoja1!$K$3:$K$299)</f>
        <v>38</v>
      </c>
    </row>
    <row r="2654" spans="2:3">
      <c r="B2654" s="101">
        <f>Lk_p2!B2654</f>
        <v>23893</v>
      </c>
      <c r="C2654" s="0">
        <f>LOOKUP(Lk_p2!C2654,Hoja1!$O$3:$O$299,Hoja1!$K$3:$K$299)</f>
        <v>38</v>
      </c>
    </row>
    <row r="2655" spans="2:3">
      <c r="B2655" s="101">
        <f>Lk_p2!B2655</f>
        <v>23899</v>
      </c>
      <c r="C2655" s="0">
        <f>LOOKUP(Lk_p2!C2655,Hoja1!$O$3:$O$299,Hoja1!$K$3:$K$299)</f>
        <v>38</v>
      </c>
    </row>
    <row r="2656" spans="2:3">
      <c r="B2656" s="101">
        <f>Lk_p2!B2656</f>
        <v>23909</v>
      </c>
      <c r="C2656" s="0">
        <f>LOOKUP(Lk_p2!C2656,Hoja1!$O$3:$O$299,Hoja1!$K$3:$K$299)</f>
        <v>38</v>
      </c>
    </row>
    <row r="2657" spans="2:3">
      <c r="B2657" s="101">
        <f>Lk_p2!B2657</f>
        <v>23911</v>
      </c>
      <c r="C2657" s="0">
        <f>LOOKUP(Lk_p2!C2657,Hoja1!$O$3:$O$299,Hoja1!$K$3:$K$299)</f>
        <v>38</v>
      </c>
    </row>
    <row r="2658" spans="2:3">
      <c r="B2658" s="101">
        <f>Lk_p2!B2658</f>
        <v>23917</v>
      </c>
      <c r="C2658" s="0">
        <f>LOOKUP(Lk_p2!C2658,Hoja1!$O$3:$O$299,Hoja1!$K$3:$K$299)</f>
        <v>38</v>
      </c>
    </row>
    <row r="2659" spans="2:3">
      <c r="B2659" s="101">
        <f>Lk_p2!B2659</f>
        <v>23929</v>
      </c>
      <c r="C2659" s="0">
        <f>LOOKUP(Lk_p2!C2659,Hoja1!$O$3:$O$299,Hoja1!$K$3:$K$299)</f>
        <v>38</v>
      </c>
    </row>
    <row r="2660" spans="2:3">
      <c r="B2660" s="101">
        <f>Lk_p2!B2660</f>
        <v>23957</v>
      </c>
      <c r="C2660" s="0">
        <f>LOOKUP(Lk_p2!C2660,Hoja1!$O$3:$O$299,Hoja1!$K$3:$K$299)</f>
        <v>38</v>
      </c>
    </row>
    <row r="2661" spans="2:3">
      <c r="B2661" s="101">
        <f>Lk_p2!B2661</f>
        <v>23971</v>
      </c>
      <c r="C2661" s="0">
        <f>LOOKUP(Lk_p2!C2661,Hoja1!$O$3:$O$299,Hoja1!$K$3:$K$299)</f>
        <v>38</v>
      </c>
    </row>
    <row r="2662" spans="2:3">
      <c r="B2662" s="101">
        <f>Lk_p2!B2662</f>
        <v>23977</v>
      </c>
      <c r="C2662" s="0">
        <f>LOOKUP(Lk_p2!C2662,Hoja1!$O$3:$O$299,Hoja1!$K$3:$K$299)</f>
        <v>38</v>
      </c>
    </row>
    <row r="2663" spans="2:3">
      <c r="B2663" s="101">
        <f>Lk_p2!B2663</f>
        <v>23981</v>
      </c>
      <c r="C2663" s="0">
        <f>LOOKUP(Lk_p2!C2663,Hoja1!$O$3:$O$299,Hoja1!$K$3:$K$299)</f>
        <v>38</v>
      </c>
    </row>
    <row r="2664" spans="2:3">
      <c r="B2664" s="101">
        <f>Lk_p2!B2664</f>
        <v>23993</v>
      </c>
      <c r="C2664" s="0">
        <f>LOOKUP(Lk_p2!C2664,Hoja1!$O$3:$O$299,Hoja1!$K$3:$K$299)</f>
        <v>38</v>
      </c>
    </row>
    <row r="2665" spans="2:3">
      <c r="B2665" s="101">
        <f>Lk_p2!B2665</f>
        <v>24001</v>
      </c>
      <c r="C2665" s="0">
        <f>LOOKUP(Lk_p2!C2665,Hoja1!$O$3:$O$299,Hoja1!$K$3:$K$299)</f>
        <v>38</v>
      </c>
    </row>
    <row r="2666" spans="2:3">
      <c r="B2666" s="101">
        <f>Lk_p2!B2666</f>
        <v>24007</v>
      </c>
      <c r="C2666" s="0">
        <f>LOOKUP(Lk_p2!C2666,Hoja1!$O$3:$O$299,Hoja1!$K$3:$K$299)</f>
        <v>38</v>
      </c>
    </row>
    <row r="2667" spans="2:3">
      <c r="B2667" s="101">
        <f>Lk_p2!B2667</f>
        <v>24019</v>
      </c>
      <c r="C2667" s="0">
        <f>LOOKUP(Lk_p2!C2667,Hoja1!$O$3:$O$299,Hoja1!$K$3:$K$299)</f>
        <v>38</v>
      </c>
    </row>
    <row r="2668" spans="2:3">
      <c r="B2668" s="101">
        <f>Lk_p2!B2668</f>
        <v>24023</v>
      </c>
      <c r="C2668" s="0">
        <f>LOOKUP(Lk_p2!C2668,Hoja1!$O$3:$O$299,Hoja1!$K$3:$K$299)</f>
        <v>38</v>
      </c>
    </row>
    <row r="2669" spans="2:3">
      <c r="B2669" s="101">
        <f>Lk_p2!B2669</f>
        <v>24029</v>
      </c>
      <c r="C2669" s="0">
        <f>LOOKUP(Lk_p2!C2669,Hoja1!$O$3:$O$299,Hoja1!$K$3:$K$299)</f>
        <v>38</v>
      </c>
    </row>
    <row r="2670" spans="2:3">
      <c r="B2670" s="101">
        <f>Lk_p2!B2670</f>
        <v>24043</v>
      </c>
      <c r="C2670" s="0">
        <f>LOOKUP(Lk_p2!C2670,Hoja1!$O$3:$O$299,Hoja1!$K$3:$K$299)</f>
        <v>38</v>
      </c>
    </row>
    <row r="2671" spans="2:3">
      <c r="B2671" s="101">
        <f>Lk_p2!B2671</f>
        <v>24049</v>
      </c>
      <c r="C2671" s="0">
        <f>LOOKUP(Lk_p2!C2671,Hoja1!$O$3:$O$299,Hoja1!$K$3:$K$299)</f>
        <v>38</v>
      </c>
    </row>
    <row r="2672" spans="2:3">
      <c r="B2672" s="101">
        <f>Lk_p2!B2672</f>
        <v>24061</v>
      </c>
      <c r="C2672" s="0">
        <f>LOOKUP(Lk_p2!C2672,Hoja1!$O$3:$O$299,Hoja1!$K$3:$K$299)</f>
        <v>38</v>
      </c>
    </row>
    <row r="2673" spans="2:3">
      <c r="B2673" s="101">
        <f>Lk_p2!B2673</f>
        <v>24071</v>
      </c>
      <c r="C2673" s="0">
        <f>LOOKUP(Lk_p2!C2673,Hoja1!$O$3:$O$299,Hoja1!$K$3:$K$299)</f>
        <v>38</v>
      </c>
    </row>
    <row r="2674" spans="2:3">
      <c r="B2674" s="101">
        <f>Lk_p2!B2674</f>
        <v>24077</v>
      </c>
      <c r="C2674" s="0">
        <f>LOOKUP(Lk_p2!C2674,Hoja1!$O$3:$O$299,Hoja1!$K$3:$K$299)</f>
        <v>38</v>
      </c>
    </row>
    <row r="2675" spans="2:3">
      <c r="B2675" s="101">
        <f>Lk_p2!B2675</f>
        <v>24083</v>
      </c>
      <c r="C2675" s="0">
        <f>LOOKUP(Lk_p2!C2675,Hoja1!$O$3:$O$299,Hoja1!$K$3:$K$299)</f>
        <v>38</v>
      </c>
    </row>
    <row r="2676" spans="2:3">
      <c r="B2676" s="101">
        <f>Lk_p2!B2676</f>
        <v>24091</v>
      </c>
      <c r="C2676" s="0">
        <f>LOOKUP(Lk_p2!C2676,Hoja1!$O$3:$O$299,Hoja1!$K$3:$K$299)</f>
        <v>38</v>
      </c>
    </row>
    <row r="2677" spans="2:3">
      <c r="B2677" s="101">
        <f>Lk_p2!B2677</f>
        <v>24097</v>
      </c>
      <c r="C2677" s="0">
        <f>LOOKUP(Lk_p2!C2677,Hoja1!$O$3:$O$299,Hoja1!$K$3:$K$299)</f>
        <v>38</v>
      </c>
    </row>
    <row r="2678" spans="2:3">
      <c r="B2678" s="101">
        <f>Lk_p2!B2678</f>
        <v>24103</v>
      </c>
      <c r="C2678" s="0">
        <f>LOOKUP(Lk_p2!C2678,Hoja1!$O$3:$O$299,Hoja1!$K$3:$K$299)</f>
        <v>38</v>
      </c>
    </row>
    <row r="2679" spans="2:3">
      <c r="B2679" s="101">
        <f>Lk_p2!B2679</f>
        <v>24107</v>
      </c>
      <c r="C2679" s="0">
        <f>LOOKUP(Lk_p2!C2679,Hoja1!$O$3:$O$299,Hoja1!$K$3:$K$299)</f>
        <v>38</v>
      </c>
    </row>
    <row r="2680" spans="2:3">
      <c r="B2680" s="101">
        <f>Lk_p2!B2680</f>
        <v>24109</v>
      </c>
      <c r="C2680" s="0">
        <f>LOOKUP(Lk_p2!C2680,Hoja1!$O$3:$O$299,Hoja1!$K$3:$K$299)</f>
        <v>38</v>
      </c>
    </row>
    <row r="2681" spans="2:3">
      <c r="B2681" s="101">
        <f>Lk_p2!B2681</f>
        <v>24113</v>
      </c>
      <c r="C2681" s="0">
        <f>LOOKUP(Lk_p2!C2681,Hoja1!$O$3:$O$299,Hoja1!$K$3:$K$299)</f>
        <v>38</v>
      </c>
    </row>
    <row r="2682" spans="2:3">
      <c r="B2682" s="101">
        <f>Lk_p2!B2682</f>
        <v>24121</v>
      </c>
      <c r="C2682" s="0">
        <f>LOOKUP(Lk_p2!C2682,Hoja1!$O$3:$O$299,Hoja1!$K$3:$K$299)</f>
        <v>38</v>
      </c>
    </row>
    <row r="2683" spans="2:3">
      <c r="B2683" s="101">
        <f>Lk_p2!B2683</f>
        <v>24133</v>
      </c>
      <c r="C2683" s="0">
        <f>LOOKUP(Lk_p2!C2683,Hoja1!$O$3:$O$299,Hoja1!$K$3:$K$299)</f>
        <v>38</v>
      </c>
    </row>
    <row r="2684" spans="2:3">
      <c r="B2684" s="101">
        <f>Lk_p2!B2684</f>
        <v>24137</v>
      </c>
      <c r="C2684" s="0">
        <f>LOOKUP(Lk_p2!C2684,Hoja1!$O$3:$O$299,Hoja1!$K$3:$K$299)</f>
        <v>38</v>
      </c>
    </row>
    <row r="2685" spans="2:3">
      <c r="B2685" s="101">
        <f>Lk_p2!B2685</f>
        <v>24151</v>
      </c>
      <c r="C2685" s="0">
        <f>LOOKUP(Lk_p2!C2685,Hoja1!$O$3:$O$299,Hoja1!$K$3:$K$299)</f>
        <v>38</v>
      </c>
    </row>
    <row r="2686" spans="2:3">
      <c r="B2686" s="101">
        <f>Lk_p2!B2686</f>
        <v>24169</v>
      </c>
      <c r="C2686" s="0">
        <f>LOOKUP(Lk_p2!C2686,Hoja1!$O$3:$O$299,Hoja1!$K$3:$K$299)</f>
        <v>38</v>
      </c>
    </row>
    <row r="2687" spans="2:3">
      <c r="B2687" s="101">
        <f>Lk_p2!B2687</f>
        <v>24179</v>
      </c>
      <c r="C2687" s="0">
        <f>LOOKUP(Lk_p2!C2687,Hoja1!$O$3:$O$299,Hoja1!$K$3:$K$299)</f>
        <v>38</v>
      </c>
    </row>
    <row r="2688" spans="2:3">
      <c r="B2688" s="101">
        <f>Lk_p2!B2688</f>
        <v>24181</v>
      </c>
      <c r="C2688" s="0">
        <f>LOOKUP(Lk_p2!C2688,Hoja1!$O$3:$O$299,Hoja1!$K$3:$K$299)</f>
        <v>38</v>
      </c>
    </row>
    <row r="2689" spans="2:3">
      <c r="B2689" s="101">
        <f>Lk_p2!B2689</f>
        <v>24197</v>
      </c>
      <c r="C2689" s="0">
        <f>LOOKUP(Lk_p2!C2689,Hoja1!$O$3:$O$299,Hoja1!$K$3:$K$299)</f>
        <v>38</v>
      </c>
    </row>
    <row r="2690" spans="2:3">
      <c r="B2690" s="101">
        <f>Lk_p2!B2690</f>
        <v>24203</v>
      </c>
      <c r="C2690" s="0">
        <f>LOOKUP(Lk_p2!C2690,Hoja1!$O$3:$O$299,Hoja1!$K$3:$K$299)</f>
        <v>38</v>
      </c>
    </row>
    <row r="2691" spans="2:3">
      <c r="B2691" s="101">
        <f>Lk_p2!B2691</f>
        <v>24223</v>
      </c>
      <c r="C2691" s="0">
        <f>LOOKUP(Lk_p2!C2691,Hoja1!$O$3:$O$299,Hoja1!$K$3:$K$299)</f>
        <v>38</v>
      </c>
    </row>
    <row r="2692" spans="2:3">
      <c r="B2692" s="101">
        <f>Lk_p2!B2692</f>
        <v>24229</v>
      </c>
      <c r="C2692" s="0">
        <f>LOOKUP(Lk_p2!C2692,Hoja1!$O$3:$O$299,Hoja1!$K$3:$K$299)</f>
        <v>38</v>
      </c>
    </row>
    <row r="2693" spans="2:3">
      <c r="B2693" s="101">
        <f>Lk_p2!B2693</f>
        <v>24239</v>
      </c>
      <c r="C2693" s="0">
        <f>LOOKUP(Lk_p2!C2693,Hoja1!$O$3:$O$299,Hoja1!$K$3:$K$299)</f>
        <v>38</v>
      </c>
    </row>
    <row r="2694" spans="2:3">
      <c r="B2694" s="101">
        <f>Lk_p2!B2694</f>
        <v>24247</v>
      </c>
      <c r="C2694" s="0">
        <f>LOOKUP(Lk_p2!C2694,Hoja1!$O$3:$O$299,Hoja1!$K$3:$K$299)</f>
        <v>38</v>
      </c>
    </row>
    <row r="2695" spans="2:3">
      <c r="B2695" s="101">
        <f>Lk_p2!B2695</f>
        <v>24251</v>
      </c>
      <c r="C2695" s="0">
        <f>LOOKUP(Lk_p2!C2695,Hoja1!$O$3:$O$299,Hoja1!$K$3:$K$299)</f>
        <v>38</v>
      </c>
    </row>
    <row r="2696" spans="2:3">
      <c r="B2696" s="101">
        <f>Lk_p2!B2696</f>
        <v>24281</v>
      </c>
      <c r="C2696" s="0">
        <f>LOOKUP(Lk_p2!C2696,Hoja1!$O$3:$O$299,Hoja1!$K$3:$K$299)</f>
        <v>38</v>
      </c>
    </row>
    <row r="2697" spans="2:3">
      <c r="B2697" s="101">
        <f>Lk_p2!B2697</f>
        <v>24317</v>
      </c>
      <c r="C2697" s="0">
        <f>LOOKUP(Lk_p2!C2697,Hoja1!$O$3:$O$299,Hoja1!$K$3:$K$299)</f>
        <v>38</v>
      </c>
    </row>
    <row r="2698" spans="2:3">
      <c r="B2698" s="101">
        <f>Lk_p2!B2698</f>
        <v>24329</v>
      </c>
      <c r="C2698" s="0">
        <f>LOOKUP(Lk_p2!C2698,Hoja1!$O$3:$O$299,Hoja1!$K$3:$K$299)</f>
        <v>38</v>
      </c>
    </row>
    <row r="2699" spans="2:3">
      <c r="B2699" s="101">
        <f>Lk_p2!B2699</f>
        <v>24337</v>
      </c>
      <c r="C2699" s="0">
        <f>LOOKUP(Lk_p2!C2699,Hoja1!$O$3:$O$299,Hoja1!$K$3:$K$299)</f>
        <v>38</v>
      </c>
    </row>
    <row r="2700" spans="2:3">
      <c r="B2700" s="101">
        <f>Lk_p2!B2700</f>
        <v>24359</v>
      </c>
      <c r="C2700" s="0">
        <f>LOOKUP(Lk_p2!C2700,Hoja1!$O$3:$O$299,Hoja1!$K$3:$K$299)</f>
        <v>38</v>
      </c>
    </row>
    <row r="2701" spans="2:3">
      <c r="B2701" s="101">
        <f>Lk_p2!B2701</f>
        <v>24371</v>
      </c>
      <c r="C2701" s="0">
        <f>LOOKUP(Lk_p2!C2701,Hoja1!$O$3:$O$299,Hoja1!$K$3:$K$299)</f>
        <v>38</v>
      </c>
    </row>
    <row r="2702" spans="2:3">
      <c r="B2702" s="101">
        <f>Lk_p2!B2702</f>
        <v>24373</v>
      </c>
      <c r="C2702" s="0">
        <f>LOOKUP(Lk_p2!C2702,Hoja1!$O$3:$O$299,Hoja1!$K$3:$K$299)</f>
        <v>38</v>
      </c>
    </row>
    <row r="2703" spans="2:3">
      <c r="B2703" s="101">
        <f>Lk_p2!B2703</f>
        <v>24379</v>
      </c>
      <c r="C2703" s="0">
        <f>LOOKUP(Lk_p2!C2703,Hoja1!$O$3:$O$299,Hoja1!$K$3:$K$299)</f>
        <v>38</v>
      </c>
    </row>
    <row r="2704" spans="2:3">
      <c r="B2704" s="101">
        <f>Lk_p2!B2704</f>
        <v>24391</v>
      </c>
      <c r="C2704" s="0">
        <f>LOOKUP(Lk_p2!C2704,Hoja1!$O$3:$O$299,Hoja1!$K$3:$K$299)</f>
        <v>38</v>
      </c>
    </row>
    <row r="2705" spans="2:3">
      <c r="B2705" s="101">
        <f>Lk_p2!B2705</f>
        <v>24407</v>
      </c>
      <c r="C2705" s="0">
        <f>LOOKUP(Lk_p2!C2705,Hoja1!$O$3:$O$299,Hoja1!$K$3:$K$299)</f>
        <v>38</v>
      </c>
    </row>
    <row r="2706" spans="2:3">
      <c r="B2706" s="101">
        <f>Lk_p2!B2706</f>
        <v>24413</v>
      </c>
      <c r="C2706" s="0">
        <f>LOOKUP(Lk_p2!C2706,Hoja1!$O$3:$O$299,Hoja1!$K$3:$K$299)</f>
        <v>38</v>
      </c>
    </row>
    <row r="2707" spans="2:3">
      <c r="B2707" s="101">
        <f>Lk_p2!B2707</f>
        <v>24419</v>
      </c>
      <c r="C2707" s="0">
        <f>LOOKUP(Lk_p2!C2707,Hoja1!$O$3:$O$299,Hoja1!$K$3:$K$299)</f>
        <v>38</v>
      </c>
    </row>
    <row r="2708" spans="2:3">
      <c r="B2708" s="101">
        <f>Lk_p2!B2708</f>
        <v>24421</v>
      </c>
      <c r="C2708" s="0">
        <f>LOOKUP(Lk_p2!C2708,Hoja1!$O$3:$O$299,Hoja1!$K$3:$K$299)</f>
        <v>38</v>
      </c>
    </row>
    <row r="2709" spans="2:3">
      <c r="B2709" s="101">
        <f>Lk_p2!B2709</f>
        <v>24439</v>
      </c>
      <c r="C2709" s="0">
        <f>LOOKUP(Lk_p2!C2709,Hoja1!$O$3:$O$299,Hoja1!$K$3:$K$299)</f>
        <v>38</v>
      </c>
    </row>
    <row r="2710" spans="2:3">
      <c r="B2710" s="101">
        <f>Lk_p2!B2710</f>
        <v>24443</v>
      </c>
      <c r="C2710" s="0">
        <f>LOOKUP(Lk_p2!C2710,Hoja1!$O$3:$O$299,Hoja1!$K$3:$K$299)</f>
        <v>38</v>
      </c>
    </row>
    <row r="2711" spans="2:3">
      <c r="B2711" s="101">
        <f>Lk_p2!B2711</f>
        <v>24469</v>
      </c>
      <c r="C2711" s="0">
        <f>LOOKUP(Lk_p2!C2711,Hoja1!$O$3:$O$299,Hoja1!$K$3:$K$299)</f>
        <v>38</v>
      </c>
    </row>
    <row r="2712" spans="2:3">
      <c r="B2712" s="101">
        <f>Lk_p2!B2712</f>
        <v>24473</v>
      </c>
      <c r="C2712" s="0">
        <f>LOOKUP(Lk_p2!C2712,Hoja1!$O$3:$O$299,Hoja1!$K$3:$K$299)</f>
        <v>38</v>
      </c>
    </row>
    <row r="2713" spans="2:3">
      <c r="B2713" s="101">
        <f>Lk_p2!B2713</f>
        <v>24481</v>
      </c>
      <c r="C2713" s="0">
        <f>LOOKUP(Lk_p2!C2713,Hoja1!$O$3:$O$299,Hoja1!$K$3:$K$299)</f>
        <v>38</v>
      </c>
    </row>
    <row r="2714" spans="2:3">
      <c r="B2714" s="101">
        <f>Lk_p2!B2714</f>
        <v>24499</v>
      </c>
      <c r="C2714" s="0">
        <f>LOOKUP(Lk_p2!C2714,Hoja1!$O$3:$O$299,Hoja1!$K$3:$K$299)</f>
        <v>38</v>
      </c>
    </row>
    <row r="2715" spans="2:3">
      <c r="B2715" s="101">
        <f>Lk_p2!B2715</f>
        <v>24509</v>
      </c>
      <c r="C2715" s="0">
        <f>LOOKUP(Lk_p2!C2715,Hoja1!$O$3:$O$299,Hoja1!$K$3:$K$299)</f>
        <v>38</v>
      </c>
    </row>
    <row r="2716" spans="2:3">
      <c r="B2716" s="101">
        <f>Lk_p2!B2716</f>
        <v>24517</v>
      </c>
      <c r="C2716" s="0">
        <f>LOOKUP(Lk_p2!C2716,Hoja1!$O$3:$O$299,Hoja1!$K$3:$K$299)</f>
        <v>38</v>
      </c>
    </row>
    <row r="2717" spans="2:3">
      <c r="B2717" s="101">
        <f>Lk_p2!B2717</f>
        <v>24527</v>
      </c>
      <c r="C2717" s="0">
        <f>LOOKUP(Lk_p2!C2717,Hoja1!$O$3:$O$299,Hoja1!$K$3:$K$299)</f>
        <v>38</v>
      </c>
    </row>
    <row r="2718" spans="2:3">
      <c r="B2718" s="101">
        <f>Lk_p2!B2718</f>
        <v>24533</v>
      </c>
      <c r="C2718" s="0">
        <f>LOOKUP(Lk_p2!C2718,Hoja1!$O$3:$O$299,Hoja1!$K$3:$K$299)</f>
        <v>38</v>
      </c>
    </row>
    <row r="2719" spans="2:3">
      <c r="B2719" s="101">
        <f>Lk_p2!B2719</f>
        <v>24547</v>
      </c>
      <c r="C2719" s="0">
        <f>LOOKUP(Lk_p2!C2719,Hoja1!$O$3:$O$299,Hoja1!$K$3:$K$299)</f>
        <v>38</v>
      </c>
    </row>
    <row r="2720" spans="2:3">
      <c r="B2720" s="101">
        <f>Lk_p2!B2720</f>
        <v>24551</v>
      </c>
      <c r="C2720" s="0">
        <f>LOOKUP(Lk_p2!C2720,Hoja1!$O$3:$O$299,Hoja1!$K$3:$K$299)</f>
        <v>38</v>
      </c>
    </row>
    <row r="2721" spans="2:3">
      <c r="B2721" s="101">
        <f>Lk_p2!B2721</f>
        <v>24571</v>
      </c>
      <c r="C2721" s="0">
        <f>LOOKUP(Lk_p2!C2721,Hoja1!$O$3:$O$299,Hoja1!$K$3:$K$299)</f>
        <v>38</v>
      </c>
    </row>
    <row r="2722" spans="2:3">
      <c r="B2722" s="101">
        <f>Lk_p2!B2722</f>
        <v>24593</v>
      </c>
      <c r="C2722" s="0">
        <f>LOOKUP(Lk_p2!C2722,Hoja1!$O$3:$O$299,Hoja1!$K$3:$K$299)</f>
        <v>38</v>
      </c>
    </row>
    <row r="2723" spans="2:3">
      <c r="B2723" s="101">
        <f>Lk_p2!B2723</f>
        <v>24611</v>
      </c>
      <c r="C2723" s="0">
        <f>LOOKUP(Lk_p2!C2723,Hoja1!$O$3:$O$299,Hoja1!$K$3:$K$299)</f>
        <v>38</v>
      </c>
    </row>
    <row r="2724" spans="2:3">
      <c r="B2724" s="101">
        <f>Lk_p2!B2724</f>
        <v>24623</v>
      </c>
      <c r="C2724" s="0">
        <f>LOOKUP(Lk_p2!C2724,Hoja1!$O$3:$O$299,Hoja1!$K$3:$K$299)</f>
        <v>38</v>
      </c>
    </row>
    <row r="2725" spans="2:3">
      <c r="B2725" s="101">
        <f>Lk_p2!B2725</f>
        <v>24631</v>
      </c>
      <c r="C2725" s="0">
        <f>LOOKUP(Lk_p2!C2725,Hoja1!$O$3:$O$299,Hoja1!$K$3:$K$299)</f>
        <v>38</v>
      </c>
    </row>
    <row r="2726" spans="2:3">
      <c r="B2726" s="101">
        <f>Lk_p2!B2726</f>
        <v>24659</v>
      </c>
      <c r="C2726" s="0">
        <f>LOOKUP(Lk_p2!C2726,Hoja1!$O$3:$O$299,Hoja1!$K$3:$K$299)</f>
        <v>38</v>
      </c>
    </row>
    <row r="2727" spans="2:3">
      <c r="B2727" s="101">
        <f>Lk_p2!B2727</f>
        <v>24671</v>
      </c>
      <c r="C2727" s="0">
        <f>LOOKUP(Lk_p2!C2727,Hoja1!$O$3:$O$299,Hoja1!$K$3:$K$299)</f>
        <v>38</v>
      </c>
    </row>
    <row r="2728" spans="2:3">
      <c r="B2728" s="101">
        <f>Lk_p2!B2728</f>
        <v>24677</v>
      </c>
      <c r="C2728" s="0">
        <f>LOOKUP(Lk_p2!C2728,Hoja1!$O$3:$O$299,Hoja1!$K$3:$K$299)</f>
        <v>38</v>
      </c>
    </row>
    <row r="2729" spans="2:3">
      <c r="B2729" s="101">
        <f>Lk_p2!B2729</f>
        <v>24683</v>
      </c>
      <c r="C2729" s="0">
        <f>LOOKUP(Lk_p2!C2729,Hoja1!$O$3:$O$299,Hoja1!$K$3:$K$299)</f>
        <v>38</v>
      </c>
    </row>
    <row r="2730" spans="2:3">
      <c r="B2730" s="101">
        <f>Lk_p2!B2730</f>
        <v>24691</v>
      </c>
      <c r="C2730" s="0">
        <f>LOOKUP(Lk_p2!C2730,Hoja1!$O$3:$O$299,Hoja1!$K$3:$K$299)</f>
        <v>38</v>
      </c>
    </row>
    <row r="2731" spans="2:3">
      <c r="B2731" s="101">
        <f>Lk_p2!B2731</f>
        <v>24697</v>
      </c>
      <c r="C2731" s="0">
        <f>LOOKUP(Lk_p2!C2731,Hoja1!$O$3:$O$299,Hoja1!$K$3:$K$299)</f>
        <v>38</v>
      </c>
    </row>
    <row r="2732" spans="2:3">
      <c r="B2732" s="101">
        <f>Lk_p2!B2732</f>
        <v>24709</v>
      </c>
      <c r="C2732" s="0">
        <f>LOOKUP(Lk_p2!C2732,Hoja1!$O$3:$O$299,Hoja1!$K$3:$K$299)</f>
        <v>38</v>
      </c>
    </row>
    <row r="2733" spans="2:3">
      <c r="B2733" s="101">
        <f>Lk_p2!B2733</f>
        <v>24733</v>
      </c>
      <c r="C2733" s="0">
        <f>LOOKUP(Lk_p2!C2733,Hoja1!$O$3:$O$299,Hoja1!$K$3:$K$299)</f>
        <v>38</v>
      </c>
    </row>
    <row r="2734" spans="2:3">
      <c r="B2734" s="101">
        <f>Lk_p2!B2734</f>
        <v>24749</v>
      </c>
      <c r="C2734" s="0">
        <f>LOOKUP(Lk_p2!C2734,Hoja1!$O$3:$O$299,Hoja1!$K$3:$K$299)</f>
        <v>38</v>
      </c>
    </row>
    <row r="2735" spans="2:3">
      <c r="B2735" s="101">
        <f>Lk_p2!B2735</f>
        <v>24763</v>
      </c>
      <c r="C2735" s="0">
        <f>LOOKUP(Lk_p2!C2735,Hoja1!$O$3:$O$299,Hoja1!$K$3:$K$299)</f>
        <v>38</v>
      </c>
    </row>
    <row r="2736" spans="2:3">
      <c r="B2736" s="101">
        <f>Lk_p2!B2736</f>
        <v>24767</v>
      </c>
      <c r="C2736" s="0">
        <f>LOOKUP(Lk_p2!C2736,Hoja1!$O$3:$O$299,Hoja1!$K$3:$K$299)</f>
        <v>38</v>
      </c>
    </row>
    <row r="2737" spans="2:3">
      <c r="B2737" s="101">
        <f>Lk_p2!B2737</f>
        <v>24781</v>
      </c>
      <c r="C2737" s="0">
        <f>LOOKUP(Lk_p2!C2737,Hoja1!$O$3:$O$299,Hoja1!$K$3:$K$299)</f>
        <v>38</v>
      </c>
    </row>
    <row r="2738" spans="2:3">
      <c r="B2738" s="101">
        <f>Lk_p2!B2738</f>
        <v>24793</v>
      </c>
      <c r="C2738" s="0">
        <f>LOOKUP(Lk_p2!C2738,Hoja1!$O$3:$O$299,Hoja1!$K$3:$K$299)</f>
        <v>38</v>
      </c>
    </row>
    <row r="2739" spans="2:3">
      <c r="B2739" s="101">
        <f>Lk_p2!B2739</f>
        <v>24799</v>
      </c>
      <c r="C2739" s="0">
        <f>LOOKUP(Lk_p2!C2739,Hoja1!$O$3:$O$299,Hoja1!$K$3:$K$299)</f>
        <v>38</v>
      </c>
    </row>
    <row r="2740" spans="2:3">
      <c r="B2740" s="101">
        <f>Lk_p2!B2740</f>
        <v>24809</v>
      </c>
      <c r="C2740" s="0">
        <f>LOOKUP(Lk_p2!C2740,Hoja1!$O$3:$O$299,Hoja1!$K$3:$K$299)</f>
        <v>38</v>
      </c>
    </row>
    <row r="2741" spans="2:3">
      <c r="B2741" s="101">
        <f>Lk_p2!B2741</f>
        <v>24821</v>
      </c>
      <c r="C2741" s="0">
        <f>LOOKUP(Lk_p2!C2741,Hoja1!$O$3:$O$299,Hoja1!$K$3:$K$299)</f>
        <v>38</v>
      </c>
    </row>
    <row r="2742" spans="2:3">
      <c r="B2742" s="101">
        <f>Lk_p2!B2742</f>
        <v>24841</v>
      </c>
      <c r="C2742" s="0">
        <f>LOOKUP(Lk_p2!C2742,Hoja1!$O$3:$O$299,Hoja1!$K$3:$K$299)</f>
        <v>38</v>
      </c>
    </row>
    <row r="2743" spans="2:3">
      <c r="B2743" s="101">
        <f>Lk_p2!B2743</f>
        <v>24847</v>
      </c>
      <c r="C2743" s="0">
        <f>LOOKUP(Lk_p2!C2743,Hoja1!$O$3:$O$299,Hoja1!$K$3:$K$299)</f>
        <v>38</v>
      </c>
    </row>
    <row r="2744" spans="2:3">
      <c r="B2744" s="101">
        <f>Lk_p2!B2744</f>
        <v>24851</v>
      </c>
      <c r="C2744" s="0">
        <f>LOOKUP(Lk_p2!C2744,Hoja1!$O$3:$O$299,Hoja1!$K$3:$K$299)</f>
        <v>38</v>
      </c>
    </row>
    <row r="2745" spans="2:3">
      <c r="B2745" s="101">
        <f>Lk_p2!B2745</f>
        <v>24859</v>
      </c>
      <c r="C2745" s="0">
        <f>LOOKUP(Lk_p2!C2745,Hoja1!$O$3:$O$299,Hoja1!$K$3:$K$299)</f>
        <v>38</v>
      </c>
    </row>
    <row r="2746" spans="2:3">
      <c r="B2746" s="101">
        <f>Lk_p2!B2746</f>
        <v>24877</v>
      </c>
      <c r="C2746" s="0">
        <f>LOOKUP(Lk_p2!C2746,Hoja1!$O$3:$O$299,Hoja1!$K$3:$K$299)</f>
        <v>38</v>
      </c>
    </row>
    <row r="2747" spans="2:3">
      <c r="B2747" s="101">
        <f>Lk_p2!B2747</f>
        <v>24889</v>
      </c>
      <c r="C2747" s="0">
        <f>LOOKUP(Lk_p2!C2747,Hoja1!$O$3:$O$299,Hoja1!$K$3:$K$299)</f>
        <v>38</v>
      </c>
    </row>
    <row r="2748" spans="2:3">
      <c r="B2748" s="101">
        <f>Lk_p2!B2748</f>
        <v>24907</v>
      </c>
      <c r="C2748" s="0">
        <f>LOOKUP(Lk_p2!C2748,Hoja1!$O$3:$O$299,Hoja1!$K$3:$K$299)</f>
        <v>38</v>
      </c>
    </row>
    <row r="2749" spans="2:3">
      <c r="B2749" s="101">
        <f>Lk_p2!B2749</f>
        <v>24917</v>
      </c>
      <c r="C2749" s="0">
        <f>LOOKUP(Lk_p2!C2749,Hoja1!$O$3:$O$299,Hoja1!$K$3:$K$299)</f>
        <v>38</v>
      </c>
    </row>
    <row r="2750" spans="2:3">
      <c r="B2750" s="101">
        <f>Lk_p2!B2750</f>
        <v>24919</v>
      </c>
      <c r="C2750" s="0">
        <f>LOOKUP(Lk_p2!C2750,Hoja1!$O$3:$O$299,Hoja1!$K$3:$K$299)</f>
        <v>38</v>
      </c>
    </row>
    <row r="2751" spans="2:3">
      <c r="B2751" s="101">
        <f>Lk_p2!B2751</f>
        <v>24923</v>
      </c>
      <c r="C2751" s="0">
        <f>LOOKUP(Lk_p2!C2751,Hoja1!$O$3:$O$299,Hoja1!$K$3:$K$299)</f>
        <v>38</v>
      </c>
    </row>
    <row r="2752" spans="2:3">
      <c r="B2752" s="101">
        <f>Lk_p2!B2752</f>
        <v>24943</v>
      </c>
      <c r="C2752" s="0">
        <f>LOOKUP(Lk_p2!C2752,Hoja1!$O$3:$O$299,Hoja1!$K$3:$K$299)</f>
        <v>38</v>
      </c>
    </row>
    <row r="2753" spans="2:3">
      <c r="B2753" s="101">
        <f>Lk_p2!B2753</f>
        <v>24953</v>
      </c>
      <c r="C2753" s="0">
        <f>LOOKUP(Lk_p2!C2753,Hoja1!$O$3:$O$299,Hoja1!$K$3:$K$299)</f>
        <v>38</v>
      </c>
    </row>
    <row r="2754" spans="2:3">
      <c r="B2754" s="101">
        <f>Lk_p2!B2754</f>
        <v>24967</v>
      </c>
      <c r="C2754" s="0">
        <f>LOOKUP(Lk_p2!C2754,Hoja1!$O$3:$O$299,Hoja1!$K$3:$K$299)</f>
        <v>38</v>
      </c>
    </row>
    <row r="2755" spans="2:3">
      <c r="B2755" s="101">
        <f>Lk_p2!B2755</f>
        <v>24971</v>
      </c>
      <c r="C2755" s="0">
        <f>LOOKUP(Lk_p2!C2755,Hoja1!$O$3:$O$299,Hoja1!$K$3:$K$299)</f>
        <v>38</v>
      </c>
    </row>
    <row r="2756" spans="2:3">
      <c r="B2756" s="101">
        <f>Lk_p2!B2756</f>
        <v>24977</v>
      </c>
      <c r="C2756" s="0">
        <f>LOOKUP(Lk_p2!C2756,Hoja1!$O$3:$O$299,Hoja1!$K$3:$K$299)</f>
        <v>38</v>
      </c>
    </row>
    <row r="2757" spans="2:3">
      <c r="B2757" s="101">
        <f>Lk_p2!B2757</f>
        <v>24979</v>
      </c>
      <c r="C2757" s="0">
        <f>LOOKUP(Lk_p2!C2757,Hoja1!$O$3:$O$299,Hoja1!$K$3:$K$299)</f>
        <v>38</v>
      </c>
    </row>
    <row r="2758" spans="2:3">
      <c r="B2758" s="101">
        <f>Lk_p2!B2758</f>
        <v>24989</v>
      </c>
      <c r="C2758" s="0">
        <f>LOOKUP(Lk_p2!C2758,Hoja1!$O$3:$O$299,Hoja1!$K$3:$K$299)</f>
        <v>38</v>
      </c>
    </row>
    <row r="2759" spans="2:3">
      <c r="B2759" s="101">
        <f>Lk_p2!B2759</f>
        <v>25013</v>
      </c>
      <c r="C2759" s="0">
        <f>LOOKUP(Lk_p2!C2759,Hoja1!$O$3:$O$299,Hoja1!$K$3:$K$299)</f>
        <v>38</v>
      </c>
    </row>
    <row r="2760" spans="2:3">
      <c r="B2760" s="101">
        <f>Lk_p2!B2760</f>
        <v>25031</v>
      </c>
      <c r="C2760" s="0">
        <f>LOOKUP(Lk_p2!C2760,Hoja1!$O$3:$O$299,Hoja1!$K$3:$K$299)</f>
        <v>38</v>
      </c>
    </row>
    <row r="2761" spans="2:3">
      <c r="B2761" s="101">
        <f>Lk_p2!B2761</f>
        <v>25033</v>
      </c>
      <c r="C2761" s="0">
        <f>LOOKUP(Lk_p2!C2761,Hoja1!$O$3:$O$299,Hoja1!$K$3:$K$299)</f>
        <v>38</v>
      </c>
    </row>
    <row r="2762" spans="2:3">
      <c r="B2762" s="101">
        <f>Lk_p2!B2762</f>
        <v>25037</v>
      </c>
      <c r="C2762" s="0">
        <f>LOOKUP(Lk_p2!C2762,Hoja1!$O$3:$O$299,Hoja1!$K$3:$K$299)</f>
        <v>38</v>
      </c>
    </row>
    <row r="2763" spans="2:3">
      <c r="B2763" s="101">
        <f>Lk_p2!B2763</f>
        <v>25057</v>
      </c>
      <c r="C2763" s="0">
        <f>LOOKUP(Lk_p2!C2763,Hoja1!$O$3:$O$299,Hoja1!$K$3:$K$299)</f>
        <v>38</v>
      </c>
    </row>
    <row r="2764" spans="2:3">
      <c r="B2764" s="101">
        <f>Lk_p2!B2764</f>
        <v>25073</v>
      </c>
      <c r="C2764" s="0">
        <f>LOOKUP(Lk_p2!C2764,Hoja1!$O$3:$O$299,Hoja1!$K$3:$K$299)</f>
        <v>38</v>
      </c>
    </row>
    <row r="2765" spans="2:3">
      <c r="B2765" s="101">
        <f>Lk_p2!B2765</f>
        <v>25087</v>
      </c>
      <c r="C2765" s="0">
        <f>LOOKUP(Lk_p2!C2765,Hoja1!$O$3:$O$299,Hoja1!$K$3:$K$299)</f>
        <v>38</v>
      </c>
    </row>
    <row r="2766" spans="2:3">
      <c r="B2766" s="101">
        <f>Lk_p2!B2766</f>
        <v>25097</v>
      </c>
      <c r="C2766" s="0">
        <f>LOOKUP(Lk_p2!C2766,Hoja1!$O$3:$O$299,Hoja1!$K$3:$K$299)</f>
        <v>38</v>
      </c>
    </row>
    <row r="2767" spans="2:3">
      <c r="B2767" s="101">
        <f>Lk_p2!B2767</f>
        <v>25111</v>
      </c>
      <c r="C2767" s="0">
        <f>LOOKUP(Lk_p2!C2767,Hoja1!$O$3:$O$299,Hoja1!$K$3:$K$299)</f>
        <v>38</v>
      </c>
    </row>
    <row r="2768" spans="2:3">
      <c r="B2768" s="101">
        <f>Lk_p2!B2768</f>
        <v>25117</v>
      </c>
      <c r="C2768" s="0">
        <f>LOOKUP(Lk_p2!C2768,Hoja1!$O$3:$O$299,Hoja1!$K$3:$K$299)</f>
        <v>38</v>
      </c>
    </row>
    <row r="2769" spans="2:3">
      <c r="B2769" s="101">
        <f>Lk_p2!B2769</f>
        <v>25121</v>
      </c>
      <c r="C2769" s="0">
        <f>LOOKUP(Lk_p2!C2769,Hoja1!$O$3:$O$299,Hoja1!$K$3:$K$299)</f>
        <v>38</v>
      </c>
    </row>
    <row r="2770" spans="2:3">
      <c r="B2770" s="101">
        <f>Lk_p2!B2770</f>
        <v>25127</v>
      </c>
      <c r="C2770" s="0">
        <f>LOOKUP(Lk_p2!C2770,Hoja1!$O$3:$O$299,Hoja1!$K$3:$K$299)</f>
        <v>38</v>
      </c>
    </row>
    <row r="2771" spans="2:3">
      <c r="B2771" s="101">
        <f>Lk_p2!B2771</f>
        <v>25147</v>
      </c>
      <c r="C2771" s="0">
        <f>LOOKUP(Lk_p2!C2771,Hoja1!$O$3:$O$299,Hoja1!$K$3:$K$299)</f>
        <v>38</v>
      </c>
    </row>
    <row r="2772" spans="2:3">
      <c r="B2772" s="101">
        <f>Lk_p2!B2772</f>
        <v>25153</v>
      </c>
      <c r="C2772" s="0">
        <f>LOOKUP(Lk_p2!C2772,Hoja1!$O$3:$O$299,Hoja1!$K$3:$K$299)</f>
        <v>38</v>
      </c>
    </row>
    <row r="2773" spans="2:3">
      <c r="B2773" s="101">
        <f>Lk_p2!B2773</f>
        <v>25163</v>
      </c>
      <c r="C2773" s="0">
        <f>LOOKUP(Lk_p2!C2773,Hoja1!$O$3:$O$299,Hoja1!$K$3:$K$299)</f>
        <v>38</v>
      </c>
    </row>
    <row r="2774" spans="2:3">
      <c r="B2774" s="101">
        <f>Lk_p2!B2774</f>
        <v>25169</v>
      </c>
      <c r="C2774" s="0">
        <f>LOOKUP(Lk_p2!C2774,Hoja1!$O$3:$O$299,Hoja1!$K$3:$K$299)</f>
        <v>38</v>
      </c>
    </row>
    <row r="2775" spans="2:3">
      <c r="B2775" s="101">
        <f>Lk_p2!B2775</f>
        <v>25171</v>
      </c>
      <c r="C2775" s="0">
        <f>LOOKUP(Lk_p2!C2775,Hoja1!$O$3:$O$299,Hoja1!$K$3:$K$299)</f>
        <v>38</v>
      </c>
    </row>
    <row r="2776" spans="2:3">
      <c r="B2776" s="101">
        <f>Lk_p2!B2776</f>
        <v>25183</v>
      </c>
      <c r="C2776" s="0">
        <f>LOOKUP(Lk_p2!C2776,Hoja1!$O$3:$O$299,Hoja1!$K$3:$K$299)</f>
        <v>38</v>
      </c>
    </row>
    <row r="2777" spans="2:3">
      <c r="B2777" s="101">
        <f>Lk_p2!B2777</f>
        <v>25189</v>
      </c>
      <c r="C2777" s="0">
        <f>LOOKUP(Lk_p2!C2777,Hoja1!$O$3:$O$299,Hoja1!$K$3:$K$299)</f>
        <v>38</v>
      </c>
    </row>
    <row r="2778" spans="2:3">
      <c r="B2778" s="101">
        <f>Lk_p2!B2778</f>
        <v>25219</v>
      </c>
      <c r="C2778" s="0">
        <f>LOOKUP(Lk_p2!C2778,Hoja1!$O$3:$O$299,Hoja1!$K$3:$K$299)</f>
        <v>38</v>
      </c>
    </row>
    <row r="2779" spans="2:3">
      <c r="B2779" s="101">
        <f>Lk_p2!B2779</f>
        <v>25229</v>
      </c>
      <c r="C2779" s="0">
        <f>LOOKUP(Lk_p2!C2779,Hoja1!$O$3:$O$299,Hoja1!$K$3:$K$299)</f>
        <v>38</v>
      </c>
    </row>
    <row r="2780" spans="2:3">
      <c r="B2780" s="101">
        <f>Lk_p2!B2780</f>
        <v>25237</v>
      </c>
      <c r="C2780" s="0">
        <f>LOOKUP(Lk_p2!C2780,Hoja1!$O$3:$O$299,Hoja1!$K$3:$K$299)</f>
        <v>38</v>
      </c>
    </row>
    <row r="2781" spans="2:3">
      <c r="B2781" s="101">
        <f>Lk_p2!B2781</f>
        <v>25243</v>
      </c>
      <c r="C2781" s="0">
        <f>LOOKUP(Lk_p2!C2781,Hoja1!$O$3:$O$299,Hoja1!$K$3:$K$299)</f>
        <v>38</v>
      </c>
    </row>
    <row r="2782" spans="2:3">
      <c r="B2782" s="101">
        <f>Lk_p2!B2782</f>
        <v>25247</v>
      </c>
      <c r="C2782" s="0">
        <f>LOOKUP(Lk_p2!C2782,Hoja1!$O$3:$O$299,Hoja1!$K$3:$K$299)</f>
        <v>38</v>
      </c>
    </row>
    <row r="2783" spans="2:3">
      <c r="B2783" s="101">
        <f>Lk_p2!B2783</f>
        <v>25253</v>
      </c>
      <c r="C2783" s="0">
        <f>LOOKUP(Lk_p2!C2783,Hoja1!$O$3:$O$299,Hoja1!$K$3:$K$299)</f>
        <v>38</v>
      </c>
    </row>
    <row r="2784" spans="2:3">
      <c r="B2784" s="101">
        <f>Lk_p2!B2784</f>
        <v>25261</v>
      </c>
      <c r="C2784" s="0">
        <f>LOOKUP(Lk_p2!C2784,Hoja1!$O$3:$O$299,Hoja1!$K$3:$K$299)</f>
        <v>38</v>
      </c>
    </row>
    <row r="2785" spans="2:3">
      <c r="B2785" s="101">
        <f>Lk_p2!B2785</f>
        <v>25301</v>
      </c>
      <c r="C2785" s="0">
        <f>LOOKUP(Lk_p2!C2785,Hoja1!$O$3:$O$299,Hoja1!$K$3:$K$299)</f>
        <v>38</v>
      </c>
    </row>
    <row r="2786" spans="2:3">
      <c r="B2786" s="101">
        <f>Lk_p2!B2786</f>
        <v>25303</v>
      </c>
      <c r="C2786" s="0">
        <f>LOOKUP(Lk_p2!C2786,Hoja1!$O$3:$O$299,Hoja1!$K$3:$K$299)</f>
        <v>38</v>
      </c>
    </row>
    <row r="2787" spans="2:3">
      <c r="B2787" s="101">
        <f>Lk_p2!B2787</f>
        <v>25307</v>
      </c>
      <c r="C2787" s="0">
        <f>LOOKUP(Lk_p2!C2787,Hoja1!$O$3:$O$299,Hoja1!$K$3:$K$299)</f>
        <v>38</v>
      </c>
    </row>
    <row r="2788" spans="2:3">
      <c r="B2788" s="101">
        <f>Lk_p2!B2788</f>
        <v>25309</v>
      </c>
      <c r="C2788" s="0">
        <f>LOOKUP(Lk_p2!C2788,Hoja1!$O$3:$O$299,Hoja1!$K$3:$K$299)</f>
        <v>38</v>
      </c>
    </row>
    <row r="2789" spans="2:3">
      <c r="B2789" s="101">
        <f>Lk_p2!B2789</f>
        <v>25321</v>
      </c>
      <c r="C2789" s="0">
        <f>LOOKUP(Lk_p2!C2789,Hoja1!$O$3:$O$299,Hoja1!$K$3:$K$299)</f>
        <v>38</v>
      </c>
    </row>
    <row r="2790" spans="2:3">
      <c r="B2790" s="101">
        <f>Lk_p2!B2790</f>
        <v>25339</v>
      </c>
      <c r="C2790" s="0">
        <f>LOOKUP(Lk_p2!C2790,Hoja1!$O$3:$O$299,Hoja1!$K$3:$K$299)</f>
        <v>38</v>
      </c>
    </row>
    <row r="2791" spans="2:3">
      <c r="B2791" s="101">
        <f>Lk_p2!B2791</f>
        <v>25343</v>
      </c>
      <c r="C2791" s="0">
        <f>LOOKUP(Lk_p2!C2791,Hoja1!$O$3:$O$299,Hoja1!$K$3:$K$299)</f>
        <v>38</v>
      </c>
    </row>
    <row r="2792" spans="2:3">
      <c r="B2792" s="101">
        <f>Lk_p2!B2792</f>
        <v>25349</v>
      </c>
      <c r="C2792" s="0">
        <f>LOOKUP(Lk_p2!C2792,Hoja1!$O$3:$O$299,Hoja1!$K$3:$K$299)</f>
        <v>38</v>
      </c>
    </row>
    <row r="2793" spans="2:3">
      <c r="B2793" s="101">
        <f>Lk_p2!B2793</f>
        <v>25357</v>
      </c>
      <c r="C2793" s="0">
        <f>LOOKUP(Lk_p2!C2793,Hoja1!$O$3:$O$299,Hoja1!$K$3:$K$299)</f>
        <v>38</v>
      </c>
    </row>
    <row r="2794" spans="2:3">
      <c r="B2794" s="101">
        <f>Lk_p2!B2794</f>
        <v>25367</v>
      </c>
      <c r="C2794" s="0">
        <f>LOOKUP(Lk_p2!C2794,Hoja1!$O$3:$O$299,Hoja1!$K$3:$K$299)</f>
        <v>38</v>
      </c>
    </row>
    <row r="2795" spans="2:3">
      <c r="B2795" s="101">
        <f>Lk_p2!B2795</f>
        <v>25373</v>
      </c>
      <c r="C2795" s="0">
        <f>LOOKUP(Lk_p2!C2795,Hoja1!$O$3:$O$299,Hoja1!$K$3:$K$299)</f>
        <v>38</v>
      </c>
    </row>
    <row r="2796" spans="2:3">
      <c r="B2796" s="101">
        <f>Lk_p2!B2796</f>
        <v>25391</v>
      </c>
      <c r="C2796" s="0">
        <f>LOOKUP(Lk_p2!C2796,Hoja1!$O$3:$O$299,Hoja1!$K$3:$K$299)</f>
        <v>38</v>
      </c>
    </row>
    <row r="2797" spans="2:3">
      <c r="B2797" s="101">
        <f>Lk_p2!B2797</f>
        <v>25409</v>
      </c>
      <c r="C2797" s="0">
        <f>LOOKUP(Lk_p2!C2797,Hoja1!$O$3:$O$299,Hoja1!$K$3:$K$299)</f>
        <v>38</v>
      </c>
    </row>
    <row r="2798" spans="2:3">
      <c r="B2798" s="101">
        <f>Lk_p2!B2798</f>
        <v>25411</v>
      </c>
      <c r="C2798" s="0">
        <f>LOOKUP(Lk_p2!C2798,Hoja1!$O$3:$O$299,Hoja1!$K$3:$K$299)</f>
        <v>38</v>
      </c>
    </row>
    <row r="2799" spans="2:3">
      <c r="B2799" s="101">
        <f>Lk_p2!B2799</f>
        <v>25423</v>
      </c>
      <c r="C2799" s="0">
        <f>LOOKUP(Lk_p2!C2799,Hoja1!$O$3:$O$299,Hoja1!$K$3:$K$299)</f>
        <v>38</v>
      </c>
    </row>
    <row r="2800" spans="2:3">
      <c r="B2800" s="101">
        <f>Lk_p2!B2800</f>
        <v>25439</v>
      </c>
      <c r="C2800" s="0">
        <f>LOOKUP(Lk_p2!C2800,Hoja1!$O$3:$O$299,Hoja1!$K$3:$K$299)</f>
        <v>38</v>
      </c>
    </row>
    <row r="2801" spans="2:3">
      <c r="B2801" s="101">
        <f>Lk_p2!B2801</f>
        <v>25447</v>
      </c>
      <c r="C2801" s="0">
        <f>LOOKUP(Lk_p2!C2801,Hoja1!$O$3:$O$299,Hoja1!$K$3:$K$299)</f>
        <v>38</v>
      </c>
    </row>
    <row r="2802" spans="2:3">
      <c r="B2802" s="101">
        <f>Lk_p2!B2802</f>
        <v>25453</v>
      </c>
      <c r="C2802" s="0">
        <f>LOOKUP(Lk_p2!C2802,Hoja1!$O$3:$O$299,Hoja1!$K$3:$K$299)</f>
        <v>38</v>
      </c>
    </row>
    <row r="2803" spans="2:3">
      <c r="B2803" s="101">
        <f>Lk_p2!B2803</f>
        <v>25457</v>
      </c>
      <c r="C2803" s="0">
        <f>LOOKUP(Lk_p2!C2803,Hoja1!$O$3:$O$299,Hoja1!$K$3:$K$299)</f>
        <v>38</v>
      </c>
    </row>
    <row r="2804" spans="2:3">
      <c r="B2804" s="101">
        <f>Lk_p2!B2804</f>
        <v>25463</v>
      </c>
      <c r="C2804" s="0">
        <f>LOOKUP(Lk_p2!C2804,Hoja1!$O$3:$O$299,Hoja1!$K$3:$K$299)</f>
        <v>38</v>
      </c>
    </row>
    <row r="2805" spans="2:3">
      <c r="B2805" s="101">
        <f>Lk_p2!B2805</f>
        <v>25469</v>
      </c>
      <c r="C2805" s="0">
        <f>LOOKUP(Lk_p2!C2805,Hoja1!$O$3:$O$299,Hoja1!$K$3:$K$299)</f>
        <v>38</v>
      </c>
    </row>
    <row r="2806" spans="2:3">
      <c r="B2806" s="101">
        <f>Lk_p2!B2806</f>
        <v>25471</v>
      </c>
      <c r="C2806" s="0">
        <f>LOOKUP(Lk_p2!C2806,Hoja1!$O$3:$O$299,Hoja1!$K$3:$K$299)</f>
        <v>38</v>
      </c>
    </row>
    <row r="2807" spans="2:3">
      <c r="B2807" s="101">
        <f>Lk_p2!B2807</f>
        <v>25523</v>
      </c>
      <c r="C2807" s="0">
        <f>LOOKUP(Lk_p2!C2807,Hoja1!$O$3:$O$299,Hoja1!$K$3:$K$299)</f>
        <v>38</v>
      </c>
    </row>
    <row r="2808" spans="2:3">
      <c r="B2808" s="101">
        <f>Lk_p2!B2808</f>
        <v>25537</v>
      </c>
      <c r="C2808" s="0">
        <f>LOOKUP(Lk_p2!C2808,Hoja1!$O$3:$O$299,Hoja1!$K$3:$K$299)</f>
        <v>38</v>
      </c>
    </row>
    <row r="2809" spans="2:3">
      <c r="B2809" s="101">
        <f>Lk_p2!B2809</f>
        <v>25541</v>
      </c>
      <c r="C2809" s="0">
        <f>LOOKUP(Lk_p2!C2809,Hoja1!$O$3:$O$299,Hoja1!$K$3:$K$299)</f>
        <v>38</v>
      </c>
    </row>
    <row r="2810" spans="2:3">
      <c r="B2810" s="101">
        <f>Lk_p2!B2810</f>
        <v>25561</v>
      </c>
      <c r="C2810" s="0">
        <f>LOOKUP(Lk_p2!C2810,Hoja1!$O$3:$O$299,Hoja1!$K$3:$K$299)</f>
        <v>38</v>
      </c>
    </row>
    <row r="2811" spans="2:3">
      <c r="B2811" s="101">
        <f>Lk_p2!B2811</f>
        <v>25577</v>
      </c>
      <c r="C2811" s="0">
        <f>LOOKUP(Lk_p2!C2811,Hoja1!$O$3:$O$299,Hoja1!$K$3:$K$299)</f>
        <v>38</v>
      </c>
    </row>
    <row r="2812" spans="2:3">
      <c r="B2812" s="101">
        <f>Lk_p2!B2812</f>
        <v>25579</v>
      </c>
      <c r="C2812" s="0">
        <f>LOOKUP(Lk_p2!C2812,Hoja1!$O$3:$O$299,Hoja1!$K$3:$K$299)</f>
        <v>38</v>
      </c>
    </row>
    <row r="2813" spans="2:3">
      <c r="B2813" s="101">
        <f>Lk_p2!B2813</f>
        <v>25583</v>
      </c>
      <c r="C2813" s="0">
        <f>LOOKUP(Lk_p2!C2813,Hoja1!$O$3:$O$299,Hoja1!$K$3:$K$299)</f>
        <v>38</v>
      </c>
    </row>
    <row r="2814" spans="2:3">
      <c r="B2814" s="101">
        <f>Lk_p2!B2814</f>
        <v>25589</v>
      </c>
      <c r="C2814" s="0">
        <f>LOOKUP(Lk_p2!C2814,Hoja1!$O$3:$O$299,Hoja1!$K$3:$K$299)</f>
        <v>38</v>
      </c>
    </row>
    <row r="2815" spans="2:3">
      <c r="B2815" s="101">
        <f>Lk_p2!B2815</f>
        <v>25601</v>
      </c>
      <c r="C2815" s="0">
        <f>LOOKUP(Lk_p2!C2815,Hoja1!$O$3:$O$299,Hoja1!$K$3:$K$299)</f>
        <v>38</v>
      </c>
    </row>
    <row r="2816" spans="2:3">
      <c r="B2816" s="101">
        <f>Lk_p2!B2816</f>
        <v>25603</v>
      </c>
      <c r="C2816" s="0">
        <f>LOOKUP(Lk_p2!C2816,Hoja1!$O$3:$O$299,Hoja1!$K$3:$K$299)</f>
        <v>38</v>
      </c>
    </row>
    <row r="2817" spans="2:3">
      <c r="B2817" s="101">
        <f>Lk_p2!B2817</f>
        <v>25609</v>
      </c>
      <c r="C2817" s="0">
        <f>LOOKUP(Lk_p2!C2817,Hoja1!$O$3:$O$299,Hoja1!$K$3:$K$299)</f>
        <v>38</v>
      </c>
    </row>
    <row r="2818" spans="2:3">
      <c r="B2818" s="101">
        <f>Lk_p2!B2818</f>
        <v>25621</v>
      </c>
      <c r="C2818" s="0">
        <f>LOOKUP(Lk_p2!C2818,Hoja1!$O$3:$O$299,Hoja1!$K$3:$K$299)</f>
        <v>38</v>
      </c>
    </row>
    <row r="2819" spans="2:3">
      <c r="B2819" s="101">
        <f>Lk_p2!B2819</f>
        <v>25633</v>
      </c>
      <c r="C2819" s="0">
        <f>LOOKUP(Lk_p2!C2819,Hoja1!$O$3:$O$299,Hoja1!$K$3:$K$299)</f>
        <v>38</v>
      </c>
    </row>
    <row r="2820" spans="2:3">
      <c r="B2820" s="101">
        <f>Lk_p2!B2820</f>
        <v>25639</v>
      </c>
      <c r="C2820" s="0">
        <f>LOOKUP(Lk_p2!C2820,Hoja1!$O$3:$O$299,Hoja1!$K$3:$K$299)</f>
        <v>38</v>
      </c>
    </row>
    <row r="2821" spans="2:3">
      <c r="B2821" s="101">
        <f>Lk_p2!B2821</f>
        <v>25643</v>
      </c>
      <c r="C2821" s="0">
        <f>LOOKUP(Lk_p2!C2821,Hoja1!$O$3:$O$299,Hoja1!$K$3:$K$299)</f>
        <v>38</v>
      </c>
    </row>
    <row r="2822" spans="2:3">
      <c r="B2822" s="101">
        <f>Lk_p2!B2822</f>
        <v>25657</v>
      </c>
      <c r="C2822" s="0">
        <f>LOOKUP(Lk_p2!C2822,Hoja1!$O$3:$O$299,Hoja1!$K$3:$K$299)</f>
        <v>38</v>
      </c>
    </row>
    <row r="2823" spans="2:3">
      <c r="B2823" s="101">
        <f>Lk_p2!B2823</f>
        <v>25667</v>
      </c>
      <c r="C2823" s="0">
        <f>LOOKUP(Lk_p2!C2823,Hoja1!$O$3:$O$299,Hoja1!$K$3:$K$299)</f>
        <v>38</v>
      </c>
    </row>
    <row r="2824" spans="2:3">
      <c r="B2824" s="101">
        <f>Lk_p2!B2824</f>
        <v>25673</v>
      </c>
      <c r="C2824" s="0">
        <f>LOOKUP(Lk_p2!C2824,Hoja1!$O$3:$O$299,Hoja1!$K$3:$K$299)</f>
        <v>38</v>
      </c>
    </row>
    <row r="2825" spans="2:3">
      <c r="B2825" s="101">
        <f>Lk_p2!B2825</f>
        <v>25679</v>
      </c>
      <c r="C2825" s="0">
        <f>LOOKUP(Lk_p2!C2825,Hoja1!$O$3:$O$299,Hoja1!$K$3:$K$299)</f>
        <v>38</v>
      </c>
    </row>
    <row r="2826" spans="2:3">
      <c r="B2826" s="101">
        <f>Lk_p2!B2826</f>
        <v>25693</v>
      </c>
      <c r="C2826" s="0">
        <f>LOOKUP(Lk_p2!C2826,Hoja1!$O$3:$O$299,Hoja1!$K$3:$K$299)</f>
        <v>38</v>
      </c>
    </row>
    <row r="2827" spans="2:3">
      <c r="B2827" s="101">
        <f>Lk_p2!B2827</f>
        <v>25703</v>
      </c>
      <c r="C2827" s="0">
        <f>LOOKUP(Lk_p2!C2827,Hoja1!$O$3:$O$299,Hoja1!$K$3:$K$299)</f>
        <v>38</v>
      </c>
    </row>
    <row r="2828" spans="2:3">
      <c r="B2828" s="101">
        <f>Lk_p2!B2828</f>
        <v>25717</v>
      </c>
      <c r="C2828" s="0">
        <f>LOOKUP(Lk_p2!C2828,Hoja1!$O$3:$O$299,Hoja1!$K$3:$K$299)</f>
        <v>38</v>
      </c>
    </row>
    <row r="2829" spans="2:3">
      <c r="B2829" s="101">
        <f>Lk_p2!B2829</f>
        <v>25733</v>
      </c>
      <c r="C2829" s="0">
        <f>LOOKUP(Lk_p2!C2829,Hoja1!$O$3:$O$299,Hoja1!$K$3:$K$299)</f>
        <v>38</v>
      </c>
    </row>
    <row r="2830" spans="2:3">
      <c r="B2830" s="101">
        <f>Lk_p2!B2830</f>
        <v>25741</v>
      </c>
      <c r="C2830" s="0">
        <f>LOOKUP(Lk_p2!C2830,Hoja1!$O$3:$O$299,Hoja1!$K$3:$K$299)</f>
        <v>38</v>
      </c>
    </row>
    <row r="2831" spans="2:3">
      <c r="B2831" s="101">
        <f>Lk_p2!B2831</f>
        <v>25747</v>
      </c>
      <c r="C2831" s="0">
        <f>LOOKUP(Lk_p2!C2831,Hoja1!$O$3:$O$299,Hoja1!$K$3:$K$299)</f>
        <v>38</v>
      </c>
    </row>
    <row r="2832" spans="2:3">
      <c r="B2832" s="101">
        <f>Lk_p2!B2832</f>
        <v>25759</v>
      </c>
      <c r="C2832" s="0">
        <f>LOOKUP(Lk_p2!C2832,Hoja1!$O$3:$O$299,Hoja1!$K$3:$K$299)</f>
        <v>38</v>
      </c>
    </row>
    <row r="2833" spans="2:3">
      <c r="B2833" s="101">
        <f>Lk_p2!B2833</f>
        <v>25763</v>
      </c>
      <c r="C2833" s="0">
        <f>LOOKUP(Lk_p2!C2833,Hoja1!$O$3:$O$299,Hoja1!$K$3:$K$299)</f>
        <v>38</v>
      </c>
    </row>
    <row r="2834" spans="2:3">
      <c r="B2834" s="101">
        <f>Lk_p2!B2834</f>
        <v>25771</v>
      </c>
      <c r="C2834" s="0">
        <f>LOOKUP(Lk_p2!C2834,Hoja1!$O$3:$O$299,Hoja1!$K$3:$K$299)</f>
        <v>38</v>
      </c>
    </row>
    <row r="2835" spans="2:3">
      <c r="B2835" s="101">
        <f>Lk_p2!B2835</f>
        <v>25793</v>
      </c>
      <c r="C2835" s="0">
        <f>LOOKUP(Lk_p2!C2835,Hoja1!$O$3:$O$299,Hoja1!$K$3:$K$299)</f>
        <v>38</v>
      </c>
    </row>
    <row r="2836" spans="2:3">
      <c r="B2836" s="101">
        <f>Lk_p2!B2836</f>
        <v>25799</v>
      </c>
      <c r="C2836" s="0">
        <f>LOOKUP(Lk_p2!C2836,Hoja1!$O$3:$O$299,Hoja1!$K$3:$K$299)</f>
        <v>38</v>
      </c>
    </row>
    <row r="2837" spans="2:3">
      <c r="B2837" s="101">
        <f>Lk_p2!B2837</f>
        <v>25801</v>
      </c>
      <c r="C2837" s="0">
        <f>LOOKUP(Lk_p2!C2837,Hoja1!$O$3:$O$299,Hoja1!$K$3:$K$299)</f>
        <v>38</v>
      </c>
    </row>
    <row r="2838" spans="2:3">
      <c r="B2838" s="101">
        <f>Lk_p2!B2838</f>
        <v>25819</v>
      </c>
      <c r="C2838" s="0">
        <f>LOOKUP(Lk_p2!C2838,Hoja1!$O$3:$O$299,Hoja1!$K$3:$K$299)</f>
        <v>38</v>
      </c>
    </row>
    <row r="2839" spans="2:3">
      <c r="B2839" s="101">
        <f>Lk_p2!B2839</f>
        <v>25841</v>
      </c>
      <c r="C2839" s="0">
        <f>LOOKUP(Lk_p2!C2839,Hoja1!$O$3:$O$299,Hoja1!$K$3:$K$299)</f>
        <v>38</v>
      </c>
    </row>
    <row r="2840" spans="2:3">
      <c r="B2840" s="101">
        <f>Lk_p2!B2840</f>
        <v>25847</v>
      </c>
      <c r="C2840" s="0">
        <f>LOOKUP(Lk_p2!C2840,Hoja1!$O$3:$O$299,Hoja1!$K$3:$K$299)</f>
        <v>38</v>
      </c>
    </row>
    <row r="2841" spans="2:3">
      <c r="B2841" s="101">
        <f>Lk_p2!B2841</f>
        <v>25849</v>
      </c>
      <c r="C2841" s="0">
        <f>LOOKUP(Lk_p2!C2841,Hoja1!$O$3:$O$299,Hoja1!$K$3:$K$299)</f>
        <v>38</v>
      </c>
    </row>
    <row r="2842" spans="2:3">
      <c r="B2842" s="101">
        <f>Lk_p2!B2842</f>
        <v>25867</v>
      </c>
      <c r="C2842" s="0">
        <f>LOOKUP(Lk_p2!C2842,Hoja1!$O$3:$O$299,Hoja1!$K$3:$K$299)</f>
        <v>38</v>
      </c>
    </row>
    <row r="2843" spans="2:3">
      <c r="B2843" s="101">
        <f>Lk_p2!B2843</f>
        <v>25873</v>
      </c>
      <c r="C2843" s="0">
        <f>LOOKUP(Lk_p2!C2843,Hoja1!$O$3:$O$299,Hoja1!$K$3:$K$299)</f>
        <v>38</v>
      </c>
    </row>
    <row r="2844" spans="2:3">
      <c r="B2844" s="101">
        <f>Lk_p2!B2844</f>
        <v>25889</v>
      </c>
      <c r="C2844" s="0">
        <f>LOOKUP(Lk_p2!C2844,Hoja1!$O$3:$O$299,Hoja1!$K$3:$K$299)</f>
        <v>38</v>
      </c>
    </row>
    <row r="2845" spans="2:3">
      <c r="B2845" s="101">
        <f>Lk_p2!B2845</f>
        <v>25903</v>
      </c>
      <c r="C2845" s="0">
        <f>LOOKUP(Lk_p2!C2845,Hoja1!$O$3:$O$299,Hoja1!$K$3:$K$299)</f>
        <v>38</v>
      </c>
    </row>
    <row r="2846" spans="2:3">
      <c r="B2846" s="101">
        <f>Lk_p2!B2846</f>
        <v>25913</v>
      </c>
      <c r="C2846" s="0">
        <f>LOOKUP(Lk_p2!C2846,Hoja1!$O$3:$O$299,Hoja1!$K$3:$K$299)</f>
        <v>38</v>
      </c>
    </row>
    <row r="2847" spans="2:3">
      <c r="B2847" s="101">
        <f>Lk_p2!B2847</f>
        <v>25919</v>
      </c>
      <c r="C2847" s="0">
        <f>LOOKUP(Lk_p2!C2847,Hoja1!$O$3:$O$299,Hoja1!$K$3:$K$299)</f>
        <v>38</v>
      </c>
    </row>
    <row r="2848" spans="2:3">
      <c r="B2848" s="101">
        <f>Lk_p2!B2848</f>
        <v>25931</v>
      </c>
      <c r="C2848" s="0">
        <f>LOOKUP(Lk_p2!C2848,Hoja1!$O$3:$O$299,Hoja1!$K$3:$K$299)</f>
        <v>38</v>
      </c>
    </row>
    <row r="2849" spans="2:3">
      <c r="B2849" s="101">
        <f>Lk_p2!B2849</f>
        <v>25933</v>
      </c>
      <c r="C2849" s="0">
        <f>LOOKUP(Lk_p2!C2849,Hoja1!$O$3:$O$299,Hoja1!$K$3:$K$299)</f>
        <v>38</v>
      </c>
    </row>
    <row r="2850" spans="2:3">
      <c r="B2850" s="101">
        <f>Lk_p2!B2850</f>
        <v>25939</v>
      </c>
      <c r="C2850" s="0">
        <f>LOOKUP(Lk_p2!C2850,Hoja1!$O$3:$O$299,Hoja1!$K$3:$K$299)</f>
        <v>38</v>
      </c>
    </row>
    <row r="2851" spans="2:3">
      <c r="B2851" s="101">
        <f>Lk_p2!B2851</f>
        <v>25943</v>
      </c>
      <c r="C2851" s="0">
        <f>LOOKUP(Lk_p2!C2851,Hoja1!$O$3:$O$299,Hoja1!$K$3:$K$299)</f>
        <v>38</v>
      </c>
    </row>
    <row r="2852" spans="2:3">
      <c r="B2852" s="101">
        <f>Lk_p2!B2852</f>
        <v>25951</v>
      </c>
      <c r="C2852" s="0">
        <f>LOOKUP(Lk_p2!C2852,Hoja1!$O$3:$O$299,Hoja1!$K$3:$K$299)</f>
        <v>38</v>
      </c>
    </row>
    <row r="2853" spans="2:3">
      <c r="B2853" s="101">
        <f>Lk_p2!B2853</f>
        <v>25969</v>
      </c>
      <c r="C2853" s="0">
        <f>LOOKUP(Lk_p2!C2853,Hoja1!$O$3:$O$299,Hoja1!$K$3:$K$299)</f>
        <v>38</v>
      </c>
    </row>
    <row r="2854" spans="2:3">
      <c r="B2854" s="101">
        <f>Lk_p2!B2854</f>
        <v>25981</v>
      </c>
      <c r="C2854" s="0">
        <f>LOOKUP(Lk_p2!C2854,Hoja1!$O$3:$O$299,Hoja1!$K$3:$K$299)</f>
        <v>38</v>
      </c>
    </row>
    <row r="2855" spans="2:3">
      <c r="B2855" s="101">
        <f>Lk_p2!B2855</f>
        <v>25997</v>
      </c>
      <c r="C2855" s="0">
        <f>LOOKUP(Lk_p2!C2855,Hoja1!$O$3:$O$299,Hoja1!$K$3:$K$299)</f>
        <v>38</v>
      </c>
    </row>
    <row r="2856" spans="2:3">
      <c r="B2856" s="101">
        <f>Lk_p2!B2856</f>
        <v>25999</v>
      </c>
      <c r="C2856" s="0">
        <f>LOOKUP(Lk_p2!C2856,Hoja1!$O$3:$O$299,Hoja1!$K$3:$K$299)</f>
        <v>38</v>
      </c>
    </row>
    <row r="2857" spans="2:3">
      <c r="B2857" s="101">
        <f>Lk_p2!B2857</f>
        <v>26003</v>
      </c>
      <c r="C2857" s="0">
        <f>LOOKUP(Lk_p2!C2857,Hoja1!$O$3:$O$299,Hoja1!$K$3:$K$299)</f>
        <v>38</v>
      </c>
    </row>
    <row r="2858" spans="2:3">
      <c r="B2858" s="101">
        <f>Lk_p2!B2858</f>
        <v>26017</v>
      </c>
      <c r="C2858" s="0">
        <f>LOOKUP(Lk_p2!C2858,Hoja1!$O$3:$O$299,Hoja1!$K$3:$K$299)</f>
        <v>38</v>
      </c>
    </row>
    <row r="2859" spans="2:3">
      <c r="B2859" s="101">
        <f>Lk_p2!B2859</f>
        <v>26021</v>
      </c>
      <c r="C2859" s="0">
        <f>LOOKUP(Lk_p2!C2859,Hoja1!$O$3:$O$299,Hoja1!$K$3:$K$299)</f>
        <v>38</v>
      </c>
    </row>
    <row r="2860" spans="2:3">
      <c r="B2860" s="101">
        <f>Lk_p2!B2860</f>
        <v>26029</v>
      </c>
      <c r="C2860" s="0">
        <f>LOOKUP(Lk_p2!C2860,Hoja1!$O$3:$O$299,Hoja1!$K$3:$K$299)</f>
        <v>38</v>
      </c>
    </row>
    <row r="2861" spans="2:3">
      <c r="B2861" s="101">
        <f>Lk_p2!B2861</f>
        <v>26041</v>
      </c>
      <c r="C2861" s="0">
        <f>LOOKUP(Lk_p2!C2861,Hoja1!$O$3:$O$299,Hoja1!$K$3:$K$299)</f>
        <v>38</v>
      </c>
    </row>
    <row r="2862" spans="2:3">
      <c r="B2862" s="101">
        <f>Lk_p2!B2862</f>
        <v>26053</v>
      </c>
      <c r="C2862" s="0">
        <f>LOOKUP(Lk_p2!C2862,Hoja1!$O$3:$O$299,Hoja1!$K$3:$K$299)</f>
        <v>38</v>
      </c>
    </row>
    <row r="2863" spans="2:3">
      <c r="B2863" s="101">
        <f>Lk_p2!B2863</f>
        <v>26083</v>
      </c>
      <c r="C2863" s="0">
        <f>LOOKUP(Lk_p2!C2863,Hoja1!$O$3:$O$299,Hoja1!$K$3:$K$299)</f>
        <v>38</v>
      </c>
    </row>
    <row r="2864" spans="2:3">
      <c r="B2864" s="101">
        <f>Lk_p2!B2864</f>
        <v>26099</v>
      </c>
      <c r="C2864" s="0">
        <f>LOOKUP(Lk_p2!C2864,Hoja1!$O$3:$O$299,Hoja1!$K$3:$K$299)</f>
        <v>38</v>
      </c>
    </row>
    <row r="2865" spans="2:3">
      <c r="B2865" s="101">
        <f>Lk_p2!B2865</f>
        <v>26107</v>
      </c>
      <c r="C2865" s="0">
        <f>LOOKUP(Lk_p2!C2865,Hoja1!$O$3:$O$299,Hoja1!$K$3:$K$299)</f>
        <v>38</v>
      </c>
    </row>
    <row r="2866" spans="2:3">
      <c r="B2866" s="101">
        <f>Lk_p2!B2866</f>
        <v>26111</v>
      </c>
      <c r="C2866" s="0">
        <f>LOOKUP(Lk_p2!C2866,Hoja1!$O$3:$O$299,Hoja1!$K$3:$K$299)</f>
        <v>38</v>
      </c>
    </row>
    <row r="2867" spans="2:3">
      <c r="B2867" s="101">
        <f>Lk_p2!B2867</f>
        <v>26113</v>
      </c>
      <c r="C2867" s="0">
        <f>LOOKUP(Lk_p2!C2867,Hoja1!$O$3:$O$299,Hoja1!$K$3:$K$299)</f>
        <v>38</v>
      </c>
    </row>
    <row r="2868" spans="2:3">
      <c r="B2868" s="101">
        <f>Lk_p2!B2868</f>
        <v>26119</v>
      </c>
      <c r="C2868" s="0">
        <f>LOOKUP(Lk_p2!C2868,Hoja1!$O$3:$O$299,Hoja1!$K$3:$K$299)</f>
        <v>38</v>
      </c>
    </row>
    <row r="2869" spans="2:3">
      <c r="B2869" s="101">
        <f>Lk_p2!B2869</f>
        <v>26141</v>
      </c>
      <c r="C2869" s="0">
        <f>LOOKUP(Lk_p2!C2869,Hoja1!$O$3:$O$299,Hoja1!$K$3:$K$299)</f>
        <v>38</v>
      </c>
    </row>
    <row r="2870" spans="2:3">
      <c r="B2870" s="101">
        <f>Lk_p2!B2870</f>
        <v>26153</v>
      </c>
      <c r="C2870" s="0">
        <f>LOOKUP(Lk_p2!C2870,Hoja1!$O$3:$O$299,Hoja1!$K$3:$K$299)</f>
        <v>38</v>
      </c>
    </row>
    <row r="2871" spans="2:3">
      <c r="B2871" s="101">
        <f>Lk_p2!B2871</f>
        <v>26161</v>
      </c>
      <c r="C2871" s="0">
        <f>LOOKUP(Lk_p2!C2871,Hoja1!$O$3:$O$299,Hoja1!$K$3:$K$299)</f>
        <v>38</v>
      </c>
    </row>
    <row r="2872" spans="2:3">
      <c r="B2872" s="101">
        <f>Lk_p2!B2872</f>
        <v>26171</v>
      </c>
      <c r="C2872" s="0">
        <f>LOOKUP(Lk_p2!C2872,Hoja1!$O$3:$O$299,Hoja1!$K$3:$K$299)</f>
        <v>38</v>
      </c>
    </row>
    <row r="2873" spans="2:3">
      <c r="B2873" s="101">
        <f>Lk_p2!B2873</f>
        <v>26177</v>
      </c>
      <c r="C2873" s="0">
        <f>LOOKUP(Lk_p2!C2873,Hoja1!$O$3:$O$299,Hoja1!$K$3:$K$299)</f>
        <v>38</v>
      </c>
    </row>
    <row r="2874" spans="2:3">
      <c r="B2874" s="101">
        <f>Lk_p2!B2874</f>
        <v>26183</v>
      </c>
      <c r="C2874" s="0">
        <f>LOOKUP(Lk_p2!C2874,Hoja1!$O$3:$O$299,Hoja1!$K$3:$K$299)</f>
        <v>38</v>
      </c>
    </row>
    <row r="2875" spans="2:3">
      <c r="B2875" s="101">
        <f>Lk_p2!B2875</f>
        <v>26189</v>
      </c>
      <c r="C2875" s="0">
        <f>LOOKUP(Lk_p2!C2875,Hoja1!$O$3:$O$299,Hoja1!$K$3:$K$299)</f>
        <v>38</v>
      </c>
    </row>
    <row r="2876" spans="2:3">
      <c r="B2876" s="101">
        <f>Lk_p2!B2876</f>
        <v>26203</v>
      </c>
      <c r="C2876" s="0">
        <f>LOOKUP(Lk_p2!C2876,Hoja1!$O$3:$O$299,Hoja1!$K$3:$K$299)</f>
        <v>38</v>
      </c>
    </row>
    <row r="2877" spans="2:3">
      <c r="B2877" s="101">
        <f>Lk_p2!B2877</f>
        <v>26209</v>
      </c>
      <c r="C2877" s="0">
        <f>LOOKUP(Lk_p2!C2877,Hoja1!$O$3:$O$299,Hoja1!$K$3:$K$299)</f>
        <v>38</v>
      </c>
    </row>
    <row r="2878" spans="2:3">
      <c r="B2878" s="101">
        <f>Lk_p2!B2878</f>
        <v>26227</v>
      </c>
      <c r="C2878" s="0">
        <f>LOOKUP(Lk_p2!C2878,Hoja1!$O$3:$O$299,Hoja1!$K$3:$K$299)</f>
        <v>38</v>
      </c>
    </row>
    <row r="2879" spans="2:3">
      <c r="B2879" s="101">
        <f>Lk_p2!B2879</f>
        <v>26237</v>
      </c>
      <c r="C2879" s="0">
        <f>LOOKUP(Lk_p2!C2879,Hoja1!$O$3:$O$299,Hoja1!$K$3:$K$299)</f>
        <v>38</v>
      </c>
    </row>
    <row r="2880" spans="2:3">
      <c r="B2880" s="101">
        <f>Lk_p2!B2880</f>
        <v>26249</v>
      </c>
      <c r="C2880" s="0">
        <f>LOOKUP(Lk_p2!C2880,Hoja1!$O$3:$O$299,Hoja1!$K$3:$K$299)</f>
        <v>38</v>
      </c>
    </row>
    <row r="2881" spans="2:3">
      <c r="B2881" s="101">
        <f>Lk_p2!B2881</f>
        <v>26251</v>
      </c>
      <c r="C2881" s="0">
        <f>LOOKUP(Lk_p2!C2881,Hoja1!$O$3:$O$299,Hoja1!$K$3:$K$299)</f>
        <v>38</v>
      </c>
    </row>
    <row r="2882" spans="2:3">
      <c r="B2882" s="101">
        <f>Lk_p2!B2882</f>
        <v>26261</v>
      </c>
      <c r="C2882" s="0">
        <f>LOOKUP(Lk_p2!C2882,Hoja1!$O$3:$O$299,Hoja1!$K$3:$K$299)</f>
        <v>38</v>
      </c>
    </row>
    <row r="2883" spans="2:3">
      <c r="B2883" s="101">
        <f>Lk_p2!B2883</f>
        <v>26263</v>
      </c>
      <c r="C2883" s="0">
        <f>LOOKUP(Lk_p2!C2883,Hoja1!$O$3:$O$299,Hoja1!$K$3:$K$299)</f>
        <v>38</v>
      </c>
    </row>
    <row r="2884" spans="2:3">
      <c r="B2884" s="101">
        <f>Lk_p2!B2884</f>
        <v>26267</v>
      </c>
      <c r="C2884" s="0">
        <f>LOOKUP(Lk_p2!C2884,Hoja1!$O$3:$O$299,Hoja1!$K$3:$K$299)</f>
        <v>38</v>
      </c>
    </row>
    <row r="2885" spans="2:3">
      <c r="B2885" s="101">
        <f>Lk_p2!B2885</f>
        <v>26293</v>
      </c>
      <c r="C2885" s="0">
        <f>LOOKUP(Lk_p2!C2885,Hoja1!$O$3:$O$299,Hoja1!$K$3:$K$299)</f>
        <v>38</v>
      </c>
    </row>
    <row r="2886" spans="2:3">
      <c r="B2886" s="101">
        <f>Lk_p2!B2886</f>
        <v>26297</v>
      </c>
      <c r="C2886" s="0">
        <f>LOOKUP(Lk_p2!C2886,Hoja1!$O$3:$O$299,Hoja1!$K$3:$K$299)</f>
        <v>38</v>
      </c>
    </row>
    <row r="2887" spans="2:3">
      <c r="B2887" s="101">
        <f>Lk_p2!B2887</f>
        <v>26309</v>
      </c>
      <c r="C2887" s="0">
        <f>LOOKUP(Lk_p2!C2887,Hoja1!$O$3:$O$299,Hoja1!$K$3:$K$299)</f>
        <v>38</v>
      </c>
    </row>
    <row r="2888" spans="2:3">
      <c r="B2888" s="101">
        <f>Lk_p2!B2888</f>
        <v>26317</v>
      </c>
      <c r="C2888" s="0">
        <f>LOOKUP(Lk_p2!C2888,Hoja1!$O$3:$O$299,Hoja1!$K$3:$K$299)</f>
        <v>38</v>
      </c>
    </row>
    <row r="2889" spans="2:3">
      <c r="B2889" s="101">
        <f>Lk_p2!B2889</f>
        <v>26321</v>
      </c>
      <c r="C2889" s="0">
        <f>LOOKUP(Lk_p2!C2889,Hoja1!$O$3:$O$299,Hoja1!$K$3:$K$299)</f>
        <v>38</v>
      </c>
    </row>
    <row r="2890" spans="2:3">
      <c r="B2890" s="101">
        <f>Lk_p2!B2890</f>
        <v>26339</v>
      </c>
      <c r="C2890" s="0">
        <f>LOOKUP(Lk_p2!C2890,Hoja1!$O$3:$O$299,Hoja1!$K$3:$K$299)</f>
        <v>38</v>
      </c>
    </row>
    <row r="2891" spans="2:3">
      <c r="B2891" s="101">
        <f>Lk_p2!B2891</f>
        <v>26347</v>
      </c>
      <c r="C2891" s="0">
        <f>LOOKUP(Lk_p2!C2891,Hoja1!$O$3:$O$299,Hoja1!$K$3:$K$299)</f>
        <v>38</v>
      </c>
    </row>
    <row r="2892" spans="2:3">
      <c r="B2892" s="101">
        <f>Lk_p2!B2892</f>
        <v>26357</v>
      </c>
      <c r="C2892" s="0">
        <f>LOOKUP(Lk_p2!C2892,Hoja1!$O$3:$O$299,Hoja1!$K$3:$K$299)</f>
        <v>38</v>
      </c>
    </row>
    <row r="2893" spans="2:3">
      <c r="B2893" s="101">
        <f>Lk_p2!B2893</f>
        <v>26371</v>
      </c>
      <c r="C2893" s="0">
        <f>LOOKUP(Lk_p2!C2893,Hoja1!$O$3:$O$299,Hoja1!$K$3:$K$299)</f>
        <v>38</v>
      </c>
    </row>
    <row r="2894" spans="2:3">
      <c r="B2894" s="101">
        <f>Lk_p2!B2894</f>
        <v>26387</v>
      </c>
      <c r="C2894" s="0">
        <f>LOOKUP(Lk_p2!C2894,Hoja1!$O$3:$O$299,Hoja1!$K$3:$K$299)</f>
        <v>38</v>
      </c>
    </row>
    <row r="2895" spans="2:3">
      <c r="B2895" s="101">
        <f>Lk_p2!B2895</f>
        <v>26393</v>
      </c>
      <c r="C2895" s="0">
        <f>LOOKUP(Lk_p2!C2895,Hoja1!$O$3:$O$299,Hoja1!$K$3:$K$299)</f>
        <v>38</v>
      </c>
    </row>
    <row r="2896" spans="2:3">
      <c r="B2896" s="101">
        <f>Lk_p2!B2896</f>
        <v>26399</v>
      </c>
      <c r="C2896" s="0">
        <f>LOOKUP(Lk_p2!C2896,Hoja1!$O$3:$O$299,Hoja1!$K$3:$K$299)</f>
        <v>38</v>
      </c>
    </row>
    <row r="2897" spans="2:3">
      <c r="B2897" s="101">
        <f>Lk_p2!B2897</f>
        <v>26407</v>
      </c>
      <c r="C2897" s="0">
        <f>LOOKUP(Lk_p2!C2897,Hoja1!$O$3:$O$299,Hoja1!$K$3:$K$299)</f>
        <v>38</v>
      </c>
    </row>
    <row r="2898" spans="2:3">
      <c r="B2898" s="101">
        <f>Lk_p2!B2898</f>
        <v>26417</v>
      </c>
      <c r="C2898" s="0">
        <f>LOOKUP(Lk_p2!C2898,Hoja1!$O$3:$O$299,Hoja1!$K$3:$K$299)</f>
        <v>38</v>
      </c>
    </row>
    <row r="2899" spans="2:3">
      <c r="B2899" s="101">
        <f>Lk_p2!B2899</f>
        <v>26423</v>
      </c>
      <c r="C2899" s="0">
        <f>LOOKUP(Lk_p2!C2899,Hoja1!$O$3:$O$299,Hoja1!$K$3:$K$299)</f>
        <v>38</v>
      </c>
    </row>
    <row r="2900" spans="2:3">
      <c r="B2900" s="101">
        <f>Lk_p2!B2900</f>
        <v>26431</v>
      </c>
      <c r="C2900" s="0">
        <f>LOOKUP(Lk_p2!C2900,Hoja1!$O$3:$O$299,Hoja1!$K$3:$K$299)</f>
        <v>38</v>
      </c>
    </row>
    <row r="2901" spans="2:3">
      <c r="B2901" s="101">
        <f>Lk_p2!B2901</f>
        <v>26437</v>
      </c>
      <c r="C2901" s="0">
        <f>LOOKUP(Lk_p2!C2901,Hoja1!$O$3:$O$299,Hoja1!$K$3:$K$299)</f>
        <v>38</v>
      </c>
    </row>
    <row r="2902" spans="2:3">
      <c r="B2902" s="101">
        <f>Lk_p2!B2902</f>
        <v>26449</v>
      </c>
      <c r="C2902" s="0">
        <f>LOOKUP(Lk_p2!C2902,Hoja1!$O$3:$O$299,Hoja1!$K$3:$K$299)</f>
        <v>38</v>
      </c>
    </row>
    <row r="2903" spans="2:3">
      <c r="B2903" s="101">
        <f>Lk_p2!B2903</f>
        <v>26459</v>
      </c>
      <c r="C2903" s="0">
        <f>LOOKUP(Lk_p2!C2903,Hoja1!$O$3:$O$299,Hoja1!$K$3:$K$299)</f>
        <v>38</v>
      </c>
    </row>
    <row r="2904" spans="2:3">
      <c r="B2904" s="101">
        <f>Lk_p2!B2904</f>
        <v>26479</v>
      </c>
      <c r="C2904" s="0">
        <f>LOOKUP(Lk_p2!C2904,Hoja1!$O$3:$O$299,Hoja1!$K$3:$K$299)</f>
        <v>38</v>
      </c>
    </row>
    <row r="2905" spans="2:3">
      <c r="B2905" s="101">
        <f>Lk_p2!B2905</f>
        <v>26489</v>
      </c>
      <c r="C2905" s="0">
        <f>LOOKUP(Lk_p2!C2905,Hoja1!$O$3:$O$299,Hoja1!$K$3:$K$299)</f>
        <v>38</v>
      </c>
    </row>
    <row r="2906" spans="2:3">
      <c r="B2906" s="101">
        <f>Lk_p2!B2906</f>
        <v>26497</v>
      </c>
      <c r="C2906" s="0">
        <f>LOOKUP(Lk_p2!C2906,Hoja1!$O$3:$O$299,Hoja1!$K$3:$K$299)</f>
        <v>38</v>
      </c>
    </row>
    <row r="2907" spans="2:3">
      <c r="B2907" s="101">
        <f>Lk_p2!B2907</f>
        <v>26501</v>
      </c>
      <c r="C2907" s="0">
        <f>LOOKUP(Lk_p2!C2907,Hoja1!$O$3:$O$299,Hoja1!$K$3:$K$299)</f>
        <v>38</v>
      </c>
    </row>
    <row r="2908" spans="2:3">
      <c r="B2908" s="101">
        <f>Lk_p2!B2908</f>
        <v>26513</v>
      </c>
      <c r="C2908" s="0">
        <f>LOOKUP(Lk_p2!C2908,Hoja1!$O$3:$O$299,Hoja1!$K$3:$K$299)</f>
        <v>38</v>
      </c>
    </row>
    <row r="2909" spans="2:3">
      <c r="B2909" s="101">
        <f>Lk_p2!B2909</f>
        <v>26539</v>
      </c>
      <c r="C2909" s="0">
        <f>LOOKUP(Lk_p2!C2909,Hoja1!$O$3:$O$299,Hoja1!$K$3:$K$299)</f>
        <v>38</v>
      </c>
    </row>
    <row r="2910" spans="2:3">
      <c r="B2910" s="101">
        <f>Lk_p2!B2910</f>
        <v>26557</v>
      </c>
      <c r="C2910" s="0">
        <f>LOOKUP(Lk_p2!C2910,Hoja1!$O$3:$O$299,Hoja1!$K$3:$K$299)</f>
        <v>38</v>
      </c>
    </row>
    <row r="2911" spans="2:3">
      <c r="B2911" s="101">
        <f>Lk_p2!B2911</f>
        <v>26561</v>
      </c>
      <c r="C2911" s="0">
        <f>LOOKUP(Lk_p2!C2911,Hoja1!$O$3:$O$299,Hoja1!$K$3:$K$299)</f>
        <v>38</v>
      </c>
    </row>
    <row r="2912" spans="2:3">
      <c r="B2912" s="101">
        <f>Lk_p2!B2912</f>
        <v>26573</v>
      </c>
      <c r="C2912" s="0">
        <f>LOOKUP(Lk_p2!C2912,Hoja1!$O$3:$O$299,Hoja1!$K$3:$K$299)</f>
        <v>38</v>
      </c>
    </row>
    <row r="2913" spans="2:3">
      <c r="B2913" s="101">
        <f>Lk_p2!B2913</f>
        <v>26591</v>
      </c>
      <c r="C2913" s="0">
        <f>LOOKUP(Lk_p2!C2913,Hoja1!$O$3:$O$299,Hoja1!$K$3:$K$299)</f>
        <v>38</v>
      </c>
    </row>
    <row r="2914" spans="2:3">
      <c r="B2914" s="101">
        <f>Lk_p2!B2914</f>
        <v>26597</v>
      </c>
      <c r="C2914" s="0">
        <f>LOOKUP(Lk_p2!C2914,Hoja1!$O$3:$O$299,Hoja1!$K$3:$K$299)</f>
        <v>38</v>
      </c>
    </row>
    <row r="2915" spans="2:3">
      <c r="B2915" s="101">
        <f>Lk_p2!B2915</f>
        <v>26627</v>
      </c>
      <c r="C2915" s="0">
        <f>LOOKUP(Lk_p2!C2915,Hoja1!$O$3:$O$299,Hoja1!$K$3:$K$299)</f>
        <v>38</v>
      </c>
    </row>
    <row r="2916" spans="2:3">
      <c r="B2916" s="101">
        <f>Lk_p2!B2916</f>
        <v>26633</v>
      </c>
      <c r="C2916" s="0">
        <f>LOOKUP(Lk_p2!C2916,Hoja1!$O$3:$O$299,Hoja1!$K$3:$K$299)</f>
        <v>38</v>
      </c>
    </row>
    <row r="2917" spans="2:3">
      <c r="B2917" s="101">
        <f>Lk_p2!B2917</f>
        <v>26641</v>
      </c>
      <c r="C2917" s="0">
        <f>LOOKUP(Lk_p2!C2917,Hoja1!$O$3:$O$299,Hoja1!$K$3:$K$299)</f>
        <v>38</v>
      </c>
    </row>
    <row r="2918" spans="2:3">
      <c r="B2918" s="101">
        <f>Lk_p2!B2918</f>
        <v>26647</v>
      </c>
      <c r="C2918" s="0">
        <f>LOOKUP(Lk_p2!C2918,Hoja1!$O$3:$O$299,Hoja1!$K$3:$K$299)</f>
        <v>38</v>
      </c>
    </row>
    <row r="2919" spans="2:3">
      <c r="B2919" s="101">
        <f>Lk_p2!B2919</f>
        <v>26669</v>
      </c>
      <c r="C2919" s="0">
        <f>LOOKUP(Lk_p2!C2919,Hoja1!$O$3:$O$299,Hoja1!$K$3:$K$299)</f>
        <v>38</v>
      </c>
    </row>
    <row r="2920" spans="2:3">
      <c r="B2920" s="101">
        <f>Lk_p2!B2920</f>
        <v>26681</v>
      </c>
      <c r="C2920" s="0">
        <f>LOOKUP(Lk_p2!C2920,Hoja1!$O$3:$O$299,Hoja1!$K$3:$K$299)</f>
        <v>38</v>
      </c>
    </row>
    <row r="2921" spans="2:3">
      <c r="B2921" s="101">
        <f>Lk_p2!B2921</f>
        <v>26683</v>
      </c>
      <c r="C2921" s="0">
        <f>LOOKUP(Lk_p2!C2921,Hoja1!$O$3:$O$299,Hoja1!$K$3:$K$299)</f>
        <v>38</v>
      </c>
    </row>
    <row r="2922" spans="2:3">
      <c r="B2922" s="101">
        <f>Lk_p2!B2922</f>
        <v>26687</v>
      </c>
      <c r="C2922" s="0">
        <f>LOOKUP(Lk_p2!C2922,Hoja1!$O$3:$O$299,Hoja1!$K$3:$K$299)</f>
        <v>38</v>
      </c>
    </row>
    <row r="2923" spans="2:3">
      <c r="B2923" s="101">
        <f>Lk_p2!B2923</f>
        <v>26693</v>
      </c>
      <c r="C2923" s="0">
        <f>LOOKUP(Lk_p2!C2923,Hoja1!$O$3:$O$299,Hoja1!$K$3:$K$299)</f>
        <v>38</v>
      </c>
    </row>
    <row r="2924" spans="2:3">
      <c r="B2924" s="101">
        <f>Lk_p2!B2924</f>
        <v>26699</v>
      </c>
      <c r="C2924" s="0">
        <f>LOOKUP(Lk_p2!C2924,Hoja1!$O$3:$O$299,Hoja1!$K$3:$K$299)</f>
        <v>38</v>
      </c>
    </row>
    <row r="2925" spans="2:3">
      <c r="B2925" s="101">
        <f>Lk_p2!B2925</f>
        <v>26701</v>
      </c>
      <c r="C2925" s="0">
        <f>LOOKUP(Lk_p2!C2925,Hoja1!$O$3:$O$299,Hoja1!$K$3:$K$299)</f>
        <v>38</v>
      </c>
    </row>
    <row r="2926" spans="2:3">
      <c r="B2926" s="101">
        <f>Lk_p2!B2926</f>
        <v>26711</v>
      </c>
      <c r="C2926" s="0">
        <f>LOOKUP(Lk_p2!C2926,Hoja1!$O$3:$O$299,Hoja1!$K$3:$K$299)</f>
        <v>38</v>
      </c>
    </row>
    <row r="2927" spans="2:3">
      <c r="B2927" s="101">
        <f>Lk_p2!B2927</f>
        <v>26713</v>
      </c>
      <c r="C2927" s="0">
        <f>LOOKUP(Lk_p2!C2927,Hoja1!$O$3:$O$299,Hoja1!$K$3:$K$299)</f>
        <v>38</v>
      </c>
    </row>
    <row r="2928" spans="2:3">
      <c r="B2928" s="101">
        <f>Lk_p2!B2928</f>
        <v>26717</v>
      </c>
      <c r="C2928" s="0">
        <f>LOOKUP(Lk_p2!C2928,Hoja1!$O$3:$O$299,Hoja1!$K$3:$K$299)</f>
        <v>38</v>
      </c>
    </row>
    <row r="2929" spans="2:3">
      <c r="B2929" s="101">
        <f>Lk_p2!B2929</f>
        <v>26723</v>
      </c>
      <c r="C2929" s="0">
        <f>LOOKUP(Lk_p2!C2929,Hoja1!$O$3:$O$299,Hoja1!$K$3:$K$299)</f>
        <v>38</v>
      </c>
    </row>
    <row r="2930" spans="2:3">
      <c r="B2930" s="101">
        <f>Lk_p2!B2930</f>
        <v>26729</v>
      </c>
      <c r="C2930" s="0">
        <f>LOOKUP(Lk_p2!C2930,Hoja1!$O$3:$O$299,Hoja1!$K$3:$K$299)</f>
        <v>38</v>
      </c>
    </row>
    <row r="2931" spans="2:3">
      <c r="B2931" s="101">
        <f>Lk_p2!B2931</f>
        <v>26731</v>
      </c>
      <c r="C2931" s="0">
        <f>LOOKUP(Lk_p2!C2931,Hoja1!$O$3:$O$299,Hoja1!$K$3:$K$299)</f>
        <v>38</v>
      </c>
    </row>
    <row r="2932" spans="2:3">
      <c r="B2932" s="101">
        <f>Lk_p2!B2932</f>
        <v>26737</v>
      </c>
      <c r="C2932" s="0">
        <f>LOOKUP(Lk_p2!C2932,Hoja1!$O$3:$O$299,Hoja1!$K$3:$K$299)</f>
        <v>38</v>
      </c>
    </row>
    <row r="2933" spans="2:3">
      <c r="B2933" s="101">
        <f>Lk_p2!B2933</f>
        <v>26759</v>
      </c>
      <c r="C2933" s="0">
        <f>LOOKUP(Lk_p2!C2933,Hoja1!$O$3:$O$299,Hoja1!$K$3:$K$299)</f>
        <v>38</v>
      </c>
    </row>
    <row r="2934" spans="2:3">
      <c r="B2934" s="101">
        <f>Lk_p2!B2934</f>
        <v>26777</v>
      </c>
      <c r="C2934" s="0">
        <f>LOOKUP(Lk_p2!C2934,Hoja1!$O$3:$O$299,Hoja1!$K$3:$K$299)</f>
        <v>38</v>
      </c>
    </row>
    <row r="2935" spans="2:3">
      <c r="B2935" s="101">
        <f>Lk_p2!B2935</f>
        <v>26783</v>
      </c>
      <c r="C2935" s="0">
        <f>LOOKUP(Lk_p2!C2935,Hoja1!$O$3:$O$299,Hoja1!$K$3:$K$299)</f>
        <v>38</v>
      </c>
    </row>
    <row r="2936" spans="2:3">
      <c r="B2936" s="101">
        <f>Lk_p2!B2936</f>
        <v>26801</v>
      </c>
      <c r="C2936" s="0">
        <f>LOOKUP(Lk_p2!C2936,Hoja1!$O$3:$O$299,Hoja1!$K$3:$K$299)</f>
        <v>38</v>
      </c>
    </row>
    <row r="2937" spans="2:3">
      <c r="B2937" s="101">
        <f>Lk_p2!B2937</f>
        <v>26813</v>
      </c>
      <c r="C2937" s="0">
        <f>LOOKUP(Lk_p2!C2937,Hoja1!$O$3:$O$299,Hoja1!$K$3:$K$299)</f>
        <v>38</v>
      </c>
    </row>
    <row r="2938" spans="2:3">
      <c r="B2938" s="101">
        <f>Lk_p2!B2938</f>
        <v>26821</v>
      </c>
      <c r="C2938" s="0">
        <f>LOOKUP(Lk_p2!C2938,Hoja1!$O$3:$O$299,Hoja1!$K$3:$K$299)</f>
        <v>38</v>
      </c>
    </row>
    <row r="2939" spans="2:3">
      <c r="B2939" s="101">
        <f>Lk_p2!B2939</f>
        <v>26833</v>
      </c>
      <c r="C2939" s="0">
        <f>LOOKUP(Lk_p2!C2939,Hoja1!$O$3:$O$299,Hoja1!$K$3:$K$299)</f>
        <v>38</v>
      </c>
    </row>
    <row r="2940" spans="2:3">
      <c r="B2940" s="101">
        <f>Lk_p2!B2940</f>
        <v>26839</v>
      </c>
      <c r="C2940" s="0">
        <f>LOOKUP(Lk_p2!C2940,Hoja1!$O$3:$O$299,Hoja1!$K$3:$K$299)</f>
        <v>38</v>
      </c>
    </row>
    <row r="2941" spans="2:3">
      <c r="B2941" s="101">
        <f>Lk_p2!B2941</f>
        <v>26849</v>
      </c>
      <c r="C2941" s="0">
        <f>LOOKUP(Lk_p2!C2941,Hoja1!$O$3:$O$299,Hoja1!$K$3:$K$299)</f>
        <v>38</v>
      </c>
    </row>
    <row r="2942" spans="2:3">
      <c r="B2942" s="101">
        <f>Lk_p2!B2942</f>
        <v>26861</v>
      </c>
      <c r="C2942" s="0">
        <f>LOOKUP(Lk_p2!C2942,Hoja1!$O$3:$O$299,Hoja1!$K$3:$K$299)</f>
        <v>38</v>
      </c>
    </row>
    <row r="2943" spans="2:3">
      <c r="B2943" s="101">
        <f>Lk_p2!B2943</f>
        <v>26863</v>
      </c>
      <c r="C2943" s="0">
        <f>LOOKUP(Lk_p2!C2943,Hoja1!$O$3:$O$299,Hoja1!$K$3:$K$299)</f>
        <v>38</v>
      </c>
    </row>
    <row r="2944" spans="2:3">
      <c r="B2944" s="101">
        <f>Lk_p2!B2944</f>
        <v>26879</v>
      </c>
      <c r="C2944" s="0">
        <f>LOOKUP(Lk_p2!C2944,Hoja1!$O$3:$O$299,Hoja1!$K$3:$K$299)</f>
        <v>38</v>
      </c>
    </row>
    <row r="2945" spans="2:3">
      <c r="B2945" s="101">
        <f>Lk_p2!B2945</f>
        <v>26881</v>
      </c>
      <c r="C2945" s="0">
        <f>LOOKUP(Lk_p2!C2945,Hoja1!$O$3:$O$299,Hoja1!$K$3:$K$299)</f>
        <v>38</v>
      </c>
    </row>
    <row r="2946" spans="2:3">
      <c r="B2946" s="101">
        <f>Lk_p2!B2946</f>
        <v>26891</v>
      </c>
      <c r="C2946" s="0">
        <f>LOOKUP(Lk_p2!C2946,Hoja1!$O$3:$O$299,Hoja1!$K$3:$K$299)</f>
        <v>38</v>
      </c>
    </row>
    <row r="2947" spans="2:3">
      <c r="B2947" s="101">
        <f>Lk_p2!B2947</f>
        <v>26893</v>
      </c>
      <c r="C2947" s="0">
        <f>LOOKUP(Lk_p2!C2947,Hoja1!$O$3:$O$299,Hoja1!$K$3:$K$299)</f>
        <v>38</v>
      </c>
    </row>
    <row r="2948" spans="2:3">
      <c r="B2948" s="101">
        <f>Lk_p2!B2948</f>
        <v>26903</v>
      </c>
      <c r="C2948" s="0">
        <f>LOOKUP(Lk_p2!C2948,Hoja1!$O$3:$O$299,Hoja1!$K$3:$K$299)</f>
        <v>38</v>
      </c>
    </row>
    <row r="2949" spans="2:3">
      <c r="B2949" s="101">
        <f>Lk_p2!B2949</f>
        <v>26921</v>
      </c>
      <c r="C2949" s="0">
        <f>LOOKUP(Lk_p2!C2949,Hoja1!$O$3:$O$299,Hoja1!$K$3:$K$299)</f>
        <v>38</v>
      </c>
    </row>
    <row r="2950" spans="2:3">
      <c r="B2950" s="101">
        <f>Lk_p2!B2950</f>
        <v>26927</v>
      </c>
      <c r="C2950" s="0">
        <f>LOOKUP(Lk_p2!C2950,Hoja1!$O$3:$O$299,Hoja1!$K$3:$K$299)</f>
        <v>38</v>
      </c>
    </row>
    <row r="2951" spans="2:3">
      <c r="B2951" s="101">
        <f>Lk_p2!B2951</f>
        <v>26947</v>
      </c>
      <c r="C2951" s="0">
        <f>LOOKUP(Lk_p2!C2951,Hoja1!$O$3:$O$299,Hoja1!$K$3:$K$299)</f>
        <v>38</v>
      </c>
    </row>
    <row r="2952" spans="2:3">
      <c r="B2952" s="101">
        <f>Lk_p2!B2952</f>
        <v>26951</v>
      </c>
      <c r="C2952" s="0">
        <f>LOOKUP(Lk_p2!C2952,Hoja1!$O$3:$O$299,Hoja1!$K$3:$K$299)</f>
        <v>38</v>
      </c>
    </row>
    <row r="2953" spans="2:3">
      <c r="B2953" s="101">
        <f>Lk_p2!B2953</f>
        <v>26953</v>
      </c>
      <c r="C2953" s="0">
        <f>LOOKUP(Lk_p2!C2953,Hoja1!$O$3:$O$299,Hoja1!$K$3:$K$299)</f>
        <v>38</v>
      </c>
    </row>
    <row r="2954" spans="2:3">
      <c r="B2954" s="101">
        <f>Lk_p2!B2954</f>
        <v>26959</v>
      </c>
      <c r="C2954" s="0">
        <f>LOOKUP(Lk_p2!C2954,Hoja1!$O$3:$O$299,Hoja1!$K$3:$K$299)</f>
        <v>38</v>
      </c>
    </row>
    <row r="2955" spans="2:3">
      <c r="B2955" s="101">
        <f>Lk_p2!B2955</f>
        <v>26981</v>
      </c>
      <c r="C2955" s="0">
        <f>LOOKUP(Lk_p2!C2955,Hoja1!$O$3:$O$299,Hoja1!$K$3:$K$299)</f>
        <v>38</v>
      </c>
    </row>
    <row r="2956" spans="2:3">
      <c r="B2956" s="101">
        <f>Lk_p2!B2956</f>
        <v>26987</v>
      </c>
      <c r="C2956" s="0">
        <f>LOOKUP(Lk_p2!C2956,Hoja1!$O$3:$O$299,Hoja1!$K$3:$K$299)</f>
        <v>38</v>
      </c>
    </row>
    <row r="2957" spans="2:3">
      <c r="B2957" s="101">
        <f>Lk_p2!B2957</f>
        <v>26993</v>
      </c>
      <c r="C2957" s="0">
        <f>LOOKUP(Lk_p2!C2957,Hoja1!$O$3:$O$299,Hoja1!$K$3:$K$299)</f>
        <v>38</v>
      </c>
    </row>
    <row r="2958" spans="2:3">
      <c r="B2958" s="101">
        <f>Lk_p2!B2958</f>
        <v>27011</v>
      </c>
      <c r="C2958" s="0">
        <f>LOOKUP(Lk_p2!C2958,Hoja1!$O$3:$O$299,Hoja1!$K$3:$K$299)</f>
        <v>38</v>
      </c>
    </row>
    <row r="2959" spans="2:3">
      <c r="B2959" s="101">
        <f>Lk_p2!B2959</f>
        <v>27017</v>
      </c>
      <c r="C2959" s="0">
        <f>LOOKUP(Lk_p2!C2959,Hoja1!$O$3:$O$299,Hoja1!$K$3:$K$299)</f>
        <v>38</v>
      </c>
    </row>
    <row r="2960" spans="2:3">
      <c r="B2960" s="101">
        <f>Lk_p2!B2960</f>
        <v>27031</v>
      </c>
      <c r="C2960" s="0">
        <f>LOOKUP(Lk_p2!C2960,Hoja1!$O$3:$O$299,Hoja1!$K$3:$K$299)</f>
        <v>38</v>
      </c>
    </row>
    <row r="2961" spans="2:3">
      <c r="B2961" s="101">
        <f>Lk_p2!B2961</f>
        <v>27043</v>
      </c>
      <c r="C2961" s="0">
        <f>LOOKUP(Lk_p2!C2961,Hoja1!$O$3:$O$299,Hoja1!$K$3:$K$299)</f>
        <v>38</v>
      </c>
    </row>
    <row r="2962" spans="2:3">
      <c r="B2962" s="101">
        <f>Lk_p2!B2962</f>
        <v>27059</v>
      </c>
      <c r="C2962" s="0">
        <f>LOOKUP(Lk_p2!C2962,Hoja1!$O$3:$O$299,Hoja1!$K$3:$K$299)</f>
        <v>38</v>
      </c>
    </row>
    <row r="2963" spans="2:3">
      <c r="B2963" s="101">
        <f>Lk_p2!B2963</f>
        <v>27061</v>
      </c>
      <c r="C2963" s="0">
        <f>LOOKUP(Lk_p2!C2963,Hoja1!$O$3:$O$299,Hoja1!$K$3:$K$299)</f>
        <v>38</v>
      </c>
    </row>
    <row r="2964" spans="2:3">
      <c r="B2964" s="101">
        <f>Lk_p2!B2964</f>
        <v>27067</v>
      </c>
      <c r="C2964" s="0">
        <f>LOOKUP(Lk_p2!C2964,Hoja1!$O$3:$O$299,Hoja1!$K$3:$K$299)</f>
        <v>38</v>
      </c>
    </row>
    <row r="2965" spans="2:3">
      <c r="B2965" s="101">
        <f>Lk_p2!B2965</f>
        <v>27073</v>
      </c>
      <c r="C2965" s="0">
        <f>LOOKUP(Lk_p2!C2965,Hoja1!$O$3:$O$299,Hoja1!$K$3:$K$299)</f>
        <v>38</v>
      </c>
    </row>
    <row r="2966" spans="2:3">
      <c r="B2966" s="101">
        <f>Lk_p2!B2966</f>
        <v>27077</v>
      </c>
      <c r="C2966" s="0">
        <f>LOOKUP(Lk_p2!C2966,Hoja1!$O$3:$O$299,Hoja1!$K$3:$K$299)</f>
        <v>38</v>
      </c>
    </row>
    <row r="2967" spans="2:3">
      <c r="B2967" s="101">
        <f>Lk_p2!B2967</f>
        <v>27091</v>
      </c>
      <c r="C2967" s="0">
        <f>LOOKUP(Lk_p2!C2967,Hoja1!$O$3:$O$299,Hoja1!$K$3:$K$299)</f>
        <v>38</v>
      </c>
    </row>
    <row r="2968" spans="2:3">
      <c r="B2968" s="101">
        <f>Lk_p2!B2968</f>
        <v>27103</v>
      </c>
      <c r="C2968" s="0">
        <f>LOOKUP(Lk_p2!C2968,Hoja1!$O$3:$O$299,Hoja1!$K$3:$K$299)</f>
        <v>38</v>
      </c>
    </row>
    <row r="2969" spans="2:3">
      <c r="B2969" s="101">
        <f>Lk_p2!B2969</f>
        <v>27107</v>
      </c>
      <c r="C2969" s="0">
        <f>LOOKUP(Lk_p2!C2969,Hoja1!$O$3:$O$299,Hoja1!$K$3:$K$299)</f>
        <v>38</v>
      </c>
    </row>
    <row r="2970" spans="2:3">
      <c r="B2970" s="101">
        <f>Lk_p2!B2970</f>
        <v>27109</v>
      </c>
      <c r="C2970" s="0">
        <f>LOOKUP(Lk_p2!C2970,Hoja1!$O$3:$O$299,Hoja1!$K$3:$K$299)</f>
        <v>38</v>
      </c>
    </row>
    <row r="2971" spans="2:3">
      <c r="B2971" s="101">
        <f>Lk_p2!B2971</f>
        <v>27127</v>
      </c>
      <c r="C2971" s="0">
        <f>LOOKUP(Lk_p2!C2971,Hoja1!$O$3:$O$299,Hoja1!$K$3:$K$299)</f>
        <v>38</v>
      </c>
    </row>
    <row r="2972" spans="2:3">
      <c r="B2972" s="101">
        <f>Lk_p2!B2972</f>
        <v>27143</v>
      </c>
      <c r="C2972" s="0">
        <f>LOOKUP(Lk_p2!C2972,Hoja1!$O$3:$O$299,Hoja1!$K$3:$K$299)</f>
        <v>38</v>
      </c>
    </row>
    <row r="2973" spans="2:3">
      <c r="B2973" s="101">
        <f>Lk_p2!B2973</f>
        <v>27179</v>
      </c>
      <c r="C2973" s="0">
        <f>LOOKUP(Lk_p2!C2973,Hoja1!$O$3:$O$299,Hoja1!$K$3:$K$299)</f>
        <v>38</v>
      </c>
    </row>
    <row r="2974" spans="2:3">
      <c r="B2974" s="101">
        <f>Lk_p2!B2974</f>
        <v>27191</v>
      </c>
      <c r="C2974" s="0">
        <f>LOOKUP(Lk_p2!C2974,Hoja1!$O$3:$O$299,Hoja1!$K$3:$K$299)</f>
        <v>38</v>
      </c>
    </row>
    <row r="2975" spans="2:3">
      <c r="B2975" s="101">
        <f>Lk_p2!B2975</f>
        <v>27197</v>
      </c>
      <c r="C2975" s="0">
        <f>LOOKUP(Lk_p2!C2975,Hoja1!$O$3:$O$299,Hoja1!$K$3:$K$299)</f>
        <v>38</v>
      </c>
    </row>
    <row r="2976" spans="2:3">
      <c r="B2976" s="101">
        <f>Lk_p2!B2976</f>
        <v>27211</v>
      </c>
      <c r="C2976" s="0">
        <f>LOOKUP(Lk_p2!C2976,Hoja1!$O$3:$O$299,Hoja1!$K$3:$K$299)</f>
        <v>38</v>
      </c>
    </row>
    <row r="2977" spans="2:3">
      <c r="B2977" s="101">
        <f>Lk_p2!B2977</f>
        <v>27239</v>
      </c>
      <c r="C2977" s="0">
        <f>LOOKUP(Lk_p2!C2977,Hoja1!$O$3:$O$299,Hoja1!$K$3:$K$299)</f>
        <v>38</v>
      </c>
    </row>
    <row r="2978" spans="2:3">
      <c r="B2978" s="101">
        <f>Lk_p2!B2978</f>
        <v>27241</v>
      </c>
      <c r="C2978" s="0">
        <f>LOOKUP(Lk_p2!C2978,Hoja1!$O$3:$O$299,Hoja1!$K$3:$K$299)</f>
        <v>38</v>
      </c>
    </row>
    <row r="2979" spans="2:3">
      <c r="B2979" s="101">
        <f>Lk_p2!B2979</f>
        <v>27253</v>
      </c>
      <c r="C2979" s="0">
        <f>LOOKUP(Lk_p2!C2979,Hoja1!$O$3:$O$299,Hoja1!$K$3:$K$299)</f>
        <v>38</v>
      </c>
    </row>
    <row r="2980" spans="2:3">
      <c r="B2980" s="101">
        <f>Lk_p2!B2980</f>
        <v>27259</v>
      </c>
      <c r="C2980" s="0">
        <f>LOOKUP(Lk_p2!C2980,Hoja1!$O$3:$O$299,Hoja1!$K$3:$K$299)</f>
        <v>38</v>
      </c>
    </row>
    <row r="2981" spans="2:3">
      <c r="B2981" s="101">
        <f>Lk_p2!B2981</f>
        <v>27271</v>
      </c>
      <c r="C2981" s="0">
        <f>LOOKUP(Lk_p2!C2981,Hoja1!$O$3:$O$299,Hoja1!$K$3:$K$299)</f>
        <v>38</v>
      </c>
    </row>
    <row r="2982" spans="2:3">
      <c r="B2982" s="101">
        <f>Lk_p2!B2982</f>
        <v>27277</v>
      </c>
      <c r="C2982" s="0">
        <f>LOOKUP(Lk_p2!C2982,Hoja1!$O$3:$O$299,Hoja1!$K$3:$K$299)</f>
        <v>38</v>
      </c>
    </row>
    <row r="2983" spans="2:3">
      <c r="B2983" s="101">
        <f>Lk_p2!B2983</f>
        <v>27281</v>
      </c>
      <c r="C2983" s="0">
        <f>LOOKUP(Lk_p2!C2983,Hoja1!$O$3:$O$299,Hoja1!$K$3:$K$299)</f>
        <v>38</v>
      </c>
    </row>
    <row r="2984" spans="2:3">
      <c r="B2984" s="101">
        <f>Lk_p2!B2984</f>
        <v>27283</v>
      </c>
      <c r="C2984" s="0">
        <f>LOOKUP(Lk_p2!C2984,Hoja1!$O$3:$O$299,Hoja1!$K$3:$K$299)</f>
        <v>38</v>
      </c>
    </row>
    <row r="2985" spans="2:3">
      <c r="B2985" s="101">
        <f>Lk_p2!B2985</f>
        <v>27299</v>
      </c>
      <c r="C2985" s="0">
        <f>LOOKUP(Lk_p2!C2985,Hoja1!$O$3:$O$299,Hoja1!$K$3:$K$299)</f>
        <v>38</v>
      </c>
    </row>
    <row r="2986" spans="2:3">
      <c r="B2986" s="101">
        <f>Lk_p2!B2986</f>
        <v>27329</v>
      </c>
      <c r="C2986" s="0">
        <f>LOOKUP(Lk_p2!C2986,Hoja1!$O$3:$O$299,Hoja1!$K$3:$K$299)</f>
        <v>38</v>
      </c>
    </row>
    <row r="2987" spans="2:3">
      <c r="B2987" s="101">
        <f>Lk_p2!B2987</f>
        <v>27337</v>
      </c>
      <c r="C2987" s="0">
        <f>LOOKUP(Lk_p2!C2987,Hoja1!$O$3:$O$299,Hoja1!$K$3:$K$299)</f>
        <v>38</v>
      </c>
    </row>
    <row r="2988" spans="2:3">
      <c r="B2988" s="101">
        <f>Lk_p2!B2988</f>
        <v>27361</v>
      </c>
      <c r="C2988" s="0">
        <f>LOOKUP(Lk_p2!C2988,Hoja1!$O$3:$O$299,Hoja1!$K$3:$K$299)</f>
        <v>38</v>
      </c>
    </row>
    <row r="2989" spans="2:3">
      <c r="B2989" s="101">
        <f>Lk_p2!B2989</f>
        <v>27367</v>
      </c>
      <c r="C2989" s="0">
        <f>LOOKUP(Lk_p2!C2989,Hoja1!$O$3:$O$299,Hoja1!$K$3:$K$299)</f>
        <v>38</v>
      </c>
    </row>
    <row r="2990" spans="2:3">
      <c r="B2990" s="101">
        <f>Lk_p2!B2990</f>
        <v>27397</v>
      </c>
      <c r="C2990" s="0">
        <f>LOOKUP(Lk_p2!C2990,Hoja1!$O$3:$O$299,Hoja1!$K$3:$K$299)</f>
        <v>37</v>
      </c>
    </row>
    <row r="2991" spans="2:3">
      <c r="B2991" s="101">
        <f>Lk_p2!B2991</f>
        <v>27407</v>
      </c>
      <c r="C2991" s="0">
        <f>LOOKUP(Lk_p2!C2991,Hoja1!$O$3:$O$299,Hoja1!$K$3:$K$299)</f>
        <v>37</v>
      </c>
    </row>
    <row r="2992" spans="2:3">
      <c r="B2992" s="101">
        <f>Lk_p2!B2992</f>
        <v>27409</v>
      </c>
      <c r="C2992" s="0">
        <f>LOOKUP(Lk_p2!C2992,Hoja1!$O$3:$O$299,Hoja1!$K$3:$K$299)</f>
        <v>37</v>
      </c>
    </row>
    <row r="2993" spans="2:3">
      <c r="B2993" s="101">
        <f>Lk_p2!B2993</f>
        <v>27427</v>
      </c>
      <c r="C2993" s="0">
        <f>LOOKUP(Lk_p2!C2993,Hoja1!$O$3:$O$299,Hoja1!$K$3:$K$299)</f>
        <v>37</v>
      </c>
    </row>
    <row r="2994" spans="2:3">
      <c r="B2994" s="101">
        <f>Lk_p2!B2994</f>
        <v>27431</v>
      </c>
      <c r="C2994" s="0">
        <f>LOOKUP(Lk_p2!C2994,Hoja1!$O$3:$O$299,Hoja1!$K$3:$K$299)</f>
        <v>37</v>
      </c>
    </row>
    <row r="2995" spans="2:3">
      <c r="B2995" s="101">
        <f>Lk_p2!B2995</f>
        <v>27437</v>
      </c>
      <c r="C2995" s="0">
        <f>LOOKUP(Lk_p2!C2995,Hoja1!$O$3:$O$299,Hoja1!$K$3:$K$299)</f>
        <v>37</v>
      </c>
    </row>
    <row r="2996" spans="2:3">
      <c r="B2996" s="101">
        <f>Lk_p2!B2996</f>
        <v>27449</v>
      </c>
      <c r="C2996" s="0">
        <f>LOOKUP(Lk_p2!C2996,Hoja1!$O$3:$O$299,Hoja1!$K$3:$K$299)</f>
        <v>37</v>
      </c>
    </row>
    <row r="2997" spans="2:3">
      <c r="B2997" s="101">
        <f>Lk_p2!B2997</f>
        <v>27457</v>
      </c>
      <c r="C2997" s="0">
        <f>LOOKUP(Lk_p2!C2997,Hoja1!$O$3:$O$299,Hoja1!$K$3:$K$299)</f>
        <v>37</v>
      </c>
    </row>
    <row r="2998" spans="2:3">
      <c r="B2998" s="101">
        <f>Lk_p2!B2998</f>
        <v>27479</v>
      </c>
      <c r="C2998" s="0">
        <f>LOOKUP(Lk_p2!C2998,Hoja1!$O$3:$O$299,Hoja1!$K$3:$K$299)</f>
        <v>37</v>
      </c>
    </row>
    <row r="2999" spans="2:3">
      <c r="B2999" s="101">
        <f>Lk_p2!B2999</f>
        <v>27481</v>
      </c>
      <c r="C2999" s="0">
        <f>LOOKUP(Lk_p2!C2999,Hoja1!$O$3:$O$299,Hoja1!$K$3:$K$299)</f>
        <v>37</v>
      </c>
    </row>
    <row r="3000" spans="2:3">
      <c r="B3000" s="101">
        <f>Lk_p2!B3000</f>
        <v>27487</v>
      </c>
      <c r="C3000" s="0">
        <f>LOOKUP(Lk_p2!C3000,Hoja1!$O$3:$O$299,Hoja1!$K$3:$K$299)</f>
        <v>37</v>
      </c>
    </row>
    <row r="3001" spans="2:3">
      <c r="B3001" s="101">
        <f>Lk_p2!B3001</f>
        <v>27509</v>
      </c>
      <c r="C3001" s="0">
        <f>LOOKUP(Lk_p2!C3001,Hoja1!$O$3:$O$299,Hoja1!$K$3:$K$299)</f>
        <v>37</v>
      </c>
    </row>
    <row r="3002" spans="2:3">
      <c r="B3002" s="101">
        <f>Lk_p2!B3002</f>
        <v>27527</v>
      </c>
      <c r="C3002" s="0">
        <f>LOOKUP(Lk_p2!C3002,Hoja1!$O$3:$O$299,Hoja1!$K$3:$K$299)</f>
        <v>37</v>
      </c>
    </row>
    <row r="3003" spans="2:3">
      <c r="B3003" s="101">
        <f>Lk_p2!B3003</f>
        <v>27529</v>
      </c>
      <c r="C3003" s="0">
        <f>LOOKUP(Lk_p2!C3003,Hoja1!$O$3:$O$299,Hoja1!$K$3:$K$299)</f>
        <v>37</v>
      </c>
    </row>
    <row r="3004" spans="2:3">
      <c r="B3004" s="101">
        <f>Lk_p2!B3004</f>
        <v>27539</v>
      </c>
      <c r="C3004" s="0">
        <f>LOOKUP(Lk_p2!C3004,Hoja1!$O$3:$O$299,Hoja1!$K$3:$K$299)</f>
        <v>37</v>
      </c>
    </row>
    <row r="3005" spans="2:3">
      <c r="B3005" s="101">
        <f>Lk_p2!B3005</f>
        <v>27541</v>
      </c>
      <c r="C3005" s="0">
        <f>LOOKUP(Lk_p2!C3005,Hoja1!$O$3:$O$299,Hoja1!$K$3:$K$299)</f>
        <v>37</v>
      </c>
    </row>
    <row r="3006" spans="2:3">
      <c r="B3006" s="101">
        <f>Lk_p2!B3006</f>
        <v>27551</v>
      </c>
      <c r="C3006" s="0">
        <f>LOOKUP(Lk_p2!C3006,Hoja1!$O$3:$O$299,Hoja1!$K$3:$K$299)</f>
        <v>37</v>
      </c>
    </row>
    <row r="3007" spans="2:3">
      <c r="B3007" s="101">
        <f>Lk_p2!B3007</f>
        <v>27581</v>
      </c>
      <c r="C3007" s="0">
        <f>LOOKUP(Lk_p2!C3007,Hoja1!$O$3:$O$299,Hoja1!$K$3:$K$299)</f>
        <v>37</v>
      </c>
    </row>
    <row r="3008" spans="2:3">
      <c r="B3008" s="101">
        <f>Lk_p2!B3008</f>
        <v>27583</v>
      </c>
      <c r="C3008" s="0">
        <f>LOOKUP(Lk_p2!C3008,Hoja1!$O$3:$O$299,Hoja1!$K$3:$K$299)</f>
        <v>37</v>
      </c>
    </row>
    <row r="3009" spans="2:3">
      <c r="B3009" s="101">
        <f>Lk_p2!B3009</f>
        <v>27611</v>
      </c>
      <c r="C3009" s="0">
        <f>LOOKUP(Lk_p2!C3009,Hoja1!$O$3:$O$299,Hoja1!$K$3:$K$299)</f>
        <v>37</v>
      </c>
    </row>
    <row r="3010" spans="2:3">
      <c r="B3010" s="101">
        <f>Lk_p2!B3010</f>
        <v>27617</v>
      </c>
      <c r="C3010" s="0">
        <f>LOOKUP(Lk_p2!C3010,Hoja1!$O$3:$O$299,Hoja1!$K$3:$K$299)</f>
        <v>37</v>
      </c>
    </row>
    <row r="3011" spans="2:3">
      <c r="B3011" s="101">
        <f>Lk_p2!B3011</f>
        <v>27631</v>
      </c>
      <c r="C3011" s="0">
        <f>LOOKUP(Lk_p2!C3011,Hoja1!$O$3:$O$299,Hoja1!$K$3:$K$299)</f>
        <v>37</v>
      </c>
    </row>
    <row r="3012" spans="2:3">
      <c r="B3012" s="101">
        <f>Lk_p2!B3012</f>
        <v>27647</v>
      </c>
      <c r="C3012" s="0">
        <f>LOOKUP(Lk_p2!C3012,Hoja1!$O$3:$O$299,Hoja1!$K$3:$K$299)</f>
        <v>37</v>
      </c>
    </row>
    <row r="3013" spans="2:3">
      <c r="B3013" s="101">
        <f>Lk_p2!B3013</f>
        <v>27653</v>
      </c>
      <c r="C3013" s="0">
        <f>LOOKUP(Lk_p2!C3013,Hoja1!$O$3:$O$299,Hoja1!$K$3:$K$299)</f>
        <v>37</v>
      </c>
    </row>
    <row r="3014" spans="2:3">
      <c r="B3014" s="101">
        <f>Lk_p2!B3014</f>
        <v>27673</v>
      </c>
      <c r="C3014" s="0">
        <f>LOOKUP(Lk_p2!C3014,Hoja1!$O$3:$O$299,Hoja1!$K$3:$K$299)</f>
        <v>37</v>
      </c>
    </row>
    <row r="3015" spans="2:3">
      <c r="B3015" s="101">
        <f>Lk_p2!B3015</f>
        <v>27689</v>
      </c>
      <c r="C3015" s="0">
        <f>LOOKUP(Lk_p2!C3015,Hoja1!$O$3:$O$299,Hoja1!$K$3:$K$299)</f>
        <v>37</v>
      </c>
    </row>
    <row r="3016" spans="2:3">
      <c r="B3016" s="101">
        <f>Lk_p2!B3016</f>
        <v>27691</v>
      </c>
      <c r="C3016" s="0">
        <f>LOOKUP(Lk_p2!C3016,Hoja1!$O$3:$O$299,Hoja1!$K$3:$K$299)</f>
        <v>37</v>
      </c>
    </row>
    <row r="3017" spans="2:3">
      <c r="B3017" s="101">
        <f>Lk_p2!B3017</f>
        <v>27697</v>
      </c>
      <c r="C3017" s="0">
        <f>LOOKUP(Lk_p2!C3017,Hoja1!$O$3:$O$299,Hoja1!$K$3:$K$299)</f>
        <v>37</v>
      </c>
    </row>
    <row r="3018" spans="2:3">
      <c r="B3018" s="101">
        <f>Lk_p2!B3018</f>
        <v>27701</v>
      </c>
      <c r="C3018" s="0">
        <f>LOOKUP(Lk_p2!C3018,Hoja1!$O$3:$O$299,Hoja1!$K$3:$K$299)</f>
        <v>37</v>
      </c>
    </row>
    <row r="3019" spans="2:3">
      <c r="B3019" s="101">
        <f>Lk_p2!B3019</f>
        <v>27733</v>
      </c>
      <c r="C3019" s="0">
        <f>LOOKUP(Lk_p2!C3019,Hoja1!$O$3:$O$299,Hoja1!$K$3:$K$299)</f>
        <v>37</v>
      </c>
    </row>
    <row r="3020" spans="2:3">
      <c r="B3020" s="101">
        <f>Lk_p2!B3020</f>
        <v>27737</v>
      </c>
      <c r="C3020" s="0">
        <f>LOOKUP(Lk_p2!C3020,Hoja1!$O$3:$O$299,Hoja1!$K$3:$K$299)</f>
        <v>37</v>
      </c>
    </row>
    <row r="3021" spans="2:3">
      <c r="B3021" s="101">
        <f>Lk_p2!B3021</f>
        <v>27739</v>
      </c>
      <c r="C3021" s="0">
        <f>LOOKUP(Lk_p2!C3021,Hoja1!$O$3:$O$299,Hoja1!$K$3:$K$299)</f>
        <v>37</v>
      </c>
    </row>
    <row r="3022" spans="2:3">
      <c r="B3022" s="101">
        <f>Lk_p2!B3022</f>
        <v>27743</v>
      </c>
      <c r="C3022" s="0">
        <f>LOOKUP(Lk_p2!C3022,Hoja1!$O$3:$O$299,Hoja1!$K$3:$K$299)</f>
        <v>37</v>
      </c>
    </row>
    <row r="3023" spans="2:3">
      <c r="B3023" s="101">
        <f>Lk_p2!B3023</f>
        <v>27749</v>
      </c>
      <c r="C3023" s="0">
        <f>LOOKUP(Lk_p2!C3023,Hoja1!$O$3:$O$299,Hoja1!$K$3:$K$299)</f>
        <v>37</v>
      </c>
    </row>
    <row r="3024" spans="2:3">
      <c r="B3024" s="101">
        <f>Lk_p2!B3024</f>
        <v>27751</v>
      </c>
      <c r="C3024" s="0">
        <f>LOOKUP(Lk_p2!C3024,Hoja1!$O$3:$O$299,Hoja1!$K$3:$K$299)</f>
        <v>37</v>
      </c>
    </row>
    <row r="3025" spans="2:3">
      <c r="B3025" s="101">
        <f>Lk_p2!B3025</f>
        <v>27763</v>
      </c>
      <c r="C3025" s="0">
        <f>LOOKUP(Lk_p2!C3025,Hoja1!$O$3:$O$299,Hoja1!$K$3:$K$299)</f>
        <v>37</v>
      </c>
    </row>
    <row r="3026" spans="2:3">
      <c r="B3026" s="101">
        <f>Lk_p2!B3026</f>
        <v>27767</v>
      </c>
      <c r="C3026" s="0">
        <f>LOOKUP(Lk_p2!C3026,Hoja1!$O$3:$O$299,Hoja1!$K$3:$K$299)</f>
        <v>37</v>
      </c>
    </row>
    <row r="3027" spans="2:3">
      <c r="B3027" s="101">
        <f>Lk_p2!B3027</f>
        <v>27773</v>
      </c>
      <c r="C3027" s="0">
        <f>LOOKUP(Lk_p2!C3027,Hoja1!$O$3:$O$299,Hoja1!$K$3:$K$299)</f>
        <v>37</v>
      </c>
    </row>
    <row r="3028" spans="2:3">
      <c r="B3028" s="101">
        <f>Lk_p2!B3028</f>
        <v>27779</v>
      </c>
      <c r="C3028" s="0">
        <f>LOOKUP(Lk_p2!C3028,Hoja1!$O$3:$O$299,Hoja1!$K$3:$K$299)</f>
        <v>37</v>
      </c>
    </row>
    <row r="3029" spans="2:3">
      <c r="B3029" s="101">
        <f>Lk_p2!B3029</f>
        <v>27791</v>
      </c>
      <c r="C3029" s="0">
        <f>LOOKUP(Lk_p2!C3029,Hoja1!$O$3:$O$299,Hoja1!$K$3:$K$299)</f>
        <v>36</v>
      </c>
    </row>
    <row r="3030" spans="2:3">
      <c r="B3030" s="101">
        <f>Lk_p2!B3030</f>
        <v>27793</v>
      </c>
      <c r="C3030" s="0">
        <f>LOOKUP(Lk_p2!C3030,Hoja1!$O$3:$O$299,Hoja1!$K$3:$K$299)</f>
        <v>36</v>
      </c>
    </row>
    <row r="3031" spans="2:3">
      <c r="B3031" s="101">
        <f>Lk_p2!B3031</f>
        <v>27799</v>
      </c>
      <c r="C3031" s="0">
        <f>LOOKUP(Lk_p2!C3031,Hoja1!$O$3:$O$299,Hoja1!$K$3:$K$299)</f>
        <v>36</v>
      </c>
    </row>
    <row r="3032" spans="2:3">
      <c r="B3032" s="101">
        <f>Lk_p2!B3032</f>
        <v>27803</v>
      </c>
      <c r="C3032" s="0">
        <f>LOOKUP(Lk_p2!C3032,Hoja1!$O$3:$O$299,Hoja1!$K$3:$K$299)</f>
        <v>36</v>
      </c>
    </row>
    <row r="3033" spans="2:3">
      <c r="B3033" s="101">
        <f>Lk_p2!B3033</f>
        <v>27809</v>
      </c>
      <c r="C3033" s="0">
        <f>LOOKUP(Lk_p2!C3033,Hoja1!$O$3:$O$299,Hoja1!$K$3:$K$299)</f>
        <v>36</v>
      </c>
    </row>
    <row r="3034" spans="2:3">
      <c r="B3034" s="101">
        <f>Lk_p2!B3034</f>
        <v>27817</v>
      </c>
      <c r="C3034" s="0">
        <f>LOOKUP(Lk_p2!C3034,Hoja1!$O$3:$O$299,Hoja1!$K$3:$K$299)</f>
        <v>36</v>
      </c>
    </row>
    <row r="3035" spans="2:3">
      <c r="B3035" s="101">
        <f>Lk_p2!B3035</f>
        <v>27823</v>
      </c>
      <c r="C3035" s="0">
        <f>LOOKUP(Lk_p2!C3035,Hoja1!$O$3:$O$299,Hoja1!$K$3:$K$299)</f>
        <v>36</v>
      </c>
    </row>
    <row r="3036" spans="2:3">
      <c r="B3036" s="101">
        <f>Lk_p2!B3036</f>
        <v>27827</v>
      </c>
      <c r="C3036" s="0">
        <f>LOOKUP(Lk_p2!C3036,Hoja1!$O$3:$O$299,Hoja1!$K$3:$K$299)</f>
        <v>36</v>
      </c>
    </row>
    <row r="3037" spans="2:3">
      <c r="B3037" s="101">
        <f>Lk_p2!B3037</f>
        <v>27847</v>
      </c>
      <c r="C3037" s="0">
        <f>LOOKUP(Lk_p2!C3037,Hoja1!$O$3:$O$299,Hoja1!$K$3:$K$299)</f>
        <v>36</v>
      </c>
    </row>
    <row r="3038" spans="2:3">
      <c r="B3038" s="101">
        <f>Lk_p2!B3038</f>
        <v>27851</v>
      </c>
      <c r="C3038" s="0">
        <f>LOOKUP(Lk_p2!C3038,Hoja1!$O$3:$O$299,Hoja1!$K$3:$K$299)</f>
        <v>36</v>
      </c>
    </row>
    <row r="3039" spans="2:3">
      <c r="B3039" s="101">
        <f>Lk_p2!B3039</f>
        <v>27883</v>
      </c>
      <c r="C3039" s="0">
        <f>LOOKUP(Lk_p2!C3039,Hoja1!$O$3:$O$299,Hoja1!$K$3:$K$299)</f>
        <v>36</v>
      </c>
    </row>
    <row r="3040" spans="2:3">
      <c r="B3040" s="101">
        <f>Lk_p2!B3040</f>
        <v>27893</v>
      </c>
      <c r="C3040" s="0">
        <f>LOOKUP(Lk_p2!C3040,Hoja1!$O$3:$O$299,Hoja1!$K$3:$K$299)</f>
        <v>36</v>
      </c>
    </row>
    <row r="3041" spans="2:3">
      <c r="B3041" s="101">
        <f>Lk_p2!B3041</f>
        <v>27901</v>
      </c>
      <c r="C3041" s="0">
        <f>LOOKUP(Lk_p2!C3041,Hoja1!$O$3:$O$299,Hoja1!$K$3:$K$299)</f>
        <v>36</v>
      </c>
    </row>
    <row r="3042" spans="2:3">
      <c r="B3042" s="101">
        <f>Lk_p2!B3042</f>
        <v>27917</v>
      </c>
      <c r="C3042" s="0">
        <f>LOOKUP(Lk_p2!C3042,Hoja1!$O$3:$O$299,Hoja1!$K$3:$K$299)</f>
        <v>36</v>
      </c>
    </row>
    <row r="3043" spans="2:3">
      <c r="B3043" s="101">
        <f>Lk_p2!B3043</f>
        <v>27919</v>
      </c>
      <c r="C3043" s="0">
        <f>LOOKUP(Lk_p2!C3043,Hoja1!$O$3:$O$299,Hoja1!$K$3:$K$299)</f>
        <v>36</v>
      </c>
    </row>
    <row r="3044" spans="2:3">
      <c r="B3044" s="101">
        <f>Lk_p2!B3044</f>
        <v>27941</v>
      </c>
      <c r="C3044" s="0">
        <f>LOOKUP(Lk_p2!C3044,Hoja1!$O$3:$O$299,Hoja1!$K$3:$K$299)</f>
        <v>36</v>
      </c>
    </row>
    <row r="3045" spans="2:3">
      <c r="B3045" s="101">
        <f>Lk_p2!B3045</f>
        <v>27943</v>
      </c>
      <c r="C3045" s="0">
        <f>LOOKUP(Lk_p2!C3045,Hoja1!$O$3:$O$299,Hoja1!$K$3:$K$299)</f>
        <v>36</v>
      </c>
    </row>
    <row r="3046" spans="2:3">
      <c r="B3046" s="101">
        <f>Lk_p2!B3046</f>
        <v>27947</v>
      </c>
      <c r="C3046" s="0">
        <f>LOOKUP(Lk_p2!C3046,Hoja1!$O$3:$O$299,Hoja1!$K$3:$K$299)</f>
        <v>36</v>
      </c>
    </row>
    <row r="3047" spans="2:3">
      <c r="B3047" s="101">
        <f>Lk_p2!B3047</f>
        <v>27953</v>
      </c>
      <c r="C3047" s="0">
        <f>LOOKUP(Lk_p2!C3047,Hoja1!$O$3:$O$299,Hoja1!$K$3:$K$299)</f>
        <v>36</v>
      </c>
    </row>
    <row r="3048" spans="2:3">
      <c r="B3048" s="101">
        <f>Lk_p2!B3048</f>
        <v>27961</v>
      </c>
      <c r="C3048" s="0">
        <f>LOOKUP(Lk_p2!C3048,Hoja1!$O$3:$O$299,Hoja1!$K$3:$K$299)</f>
        <v>36</v>
      </c>
    </row>
    <row r="3049" spans="2:3">
      <c r="B3049" s="101">
        <f>Lk_p2!B3049</f>
        <v>27967</v>
      </c>
      <c r="C3049" s="0">
        <f>LOOKUP(Lk_p2!C3049,Hoja1!$O$3:$O$299,Hoja1!$K$3:$K$299)</f>
        <v>36</v>
      </c>
    </row>
    <row r="3050" spans="2:3">
      <c r="B3050" s="101">
        <f>Lk_p2!B3050</f>
        <v>27983</v>
      </c>
      <c r="C3050" s="0">
        <f>LOOKUP(Lk_p2!C3050,Hoja1!$O$3:$O$299,Hoja1!$K$3:$K$299)</f>
        <v>36</v>
      </c>
    </row>
    <row r="3051" spans="2:3">
      <c r="B3051" s="101">
        <f>Lk_p2!B3051</f>
        <v>27997</v>
      </c>
      <c r="C3051" s="0">
        <f>LOOKUP(Lk_p2!C3051,Hoja1!$O$3:$O$299,Hoja1!$K$3:$K$299)</f>
        <v>36</v>
      </c>
    </row>
    <row r="3052" spans="2:3">
      <c r="B3052" s="101">
        <f>Lk_p2!B3052</f>
        <v>28001</v>
      </c>
      <c r="C3052" s="0">
        <f>LOOKUP(Lk_p2!C3052,Hoja1!$O$3:$O$299,Hoja1!$K$3:$K$299)</f>
        <v>36</v>
      </c>
    </row>
    <row r="3053" spans="2:3">
      <c r="B3053" s="101">
        <f>Lk_p2!B3053</f>
        <v>28019</v>
      </c>
      <c r="C3053" s="0">
        <f>LOOKUP(Lk_p2!C3053,Hoja1!$O$3:$O$299,Hoja1!$K$3:$K$299)</f>
        <v>36</v>
      </c>
    </row>
    <row r="3054" spans="2:3">
      <c r="B3054" s="101">
        <f>Lk_p2!B3054</f>
        <v>28027</v>
      </c>
      <c r="C3054" s="0">
        <f>LOOKUP(Lk_p2!C3054,Hoja1!$O$3:$O$299,Hoja1!$K$3:$K$299)</f>
        <v>36</v>
      </c>
    </row>
    <row r="3055" spans="2:3">
      <c r="B3055" s="101">
        <f>Lk_p2!B3055</f>
        <v>28031</v>
      </c>
      <c r="C3055" s="0">
        <f>LOOKUP(Lk_p2!C3055,Hoja1!$O$3:$O$299,Hoja1!$K$3:$K$299)</f>
        <v>36</v>
      </c>
    </row>
    <row r="3056" spans="2:3">
      <c r="B3056" s="101">
        <f>Lk_p2!B3056</f>
        <v>28051</v>
      </c>
      <c r="C3056" s="0">
        <f>LOOKUP(Lk_p2!C3056,Hoja1!$O$3:$O$299,Hoja1!$K$3:$K$299)</f>
        <v>36</v>
      </c>
    </row>
    <row r="3057" spans="2:3">
      <c r="B3057" s="101">
        <f>Lk_p2!B3057</f>
        <v>28057</v>
      </c>
      <c r="C3057" s="0">
        <f>LOOKUP(Lk_p2!C3057,Hoja1!$O$3:$O$299,Hoja1!$K$3:$K$299)</f>
        <v>36</v>
      </c>
    </row>
    <row r="3058" spans="2:3">
      <c r="B3058" s="101">
        <f>Lk_p2!B3058</f>
        <v>28069</v>
      </c>
      <c r="C3058" s="0">
        <f>LOOKUP(Lk_p2!C3058,Hoja1!$O$3:$O$299,Hoja1!$K$3:$K$299)</f>
        <v>36</v>
      </c>
    </row>
    <row r="3059" spans="2:3">
      <c r="B3059" s="101">
        <f>Lk_p2!B3059</f>
        <v>28081</v>
      </c>
      <c r="C3059" s="0">
        <f>LOOKUP(Lk_p2!C3059,Hoja1!$O$3:$O$299,Hoja1!$K$3:$K$299)</f>
        <v>36</v>
      </c>
    </row>
    <row r="3060" spans="2:3">
      <c r="B3060" s="101">
        <f>Lk_p2!B3060</f>
        <v>28087</v>
      </c>
      <c r="C3060" s="0">
        <f>LOOKUP(Lk_p2!C3060,Hoja1!$O$3:$O$299,Hoja1!$K$3:$K$299)</f>
        <v>36</v>
      </c>
    </row>
    <row r="3061" spans="2:3">
      <c r="B3061" s="101">
        <f>Lk_p2!B3061</f>
        <v>28097</v>
      </c>
      <c r="C3061" s="0">
        <f>LOOKUP(Lk_p2!C3061,Hoja1!$O$3:$O$299,Hoja1!$K$3:$K$299)</f>
        <v>36</v>
      </c>
    </row>
    <row r="3062" spans="2:3">
      <c r="B3062" s="101">
        <f>Lk_p2!B3062</f>
        <v>28099</v>
      </c>
      <c r="C3062" s="0">
        <f>LOOKUP(Lk_p2!C3062,Hoja1!$O$3:$O$299,Hoja1!$K$3:$K$299)</f>
        <v>36</v>
      </c>
    </row>
    <row r="3063" spans="2:3">
      <c r="B3063" s="101">
        <f>Lk_p2!B3063</f>
        <v>28109</v>
      </c>
      <c r="C3063" s="0">
        <f>LOOKUP(Lk_p2!C3063,Hoja1!$O$3:$O$299,Hoja1!$K$3:$K$299)</f>
        <v>36</v>
      </c>
    </row>
    <row r="3064" spans="2:3">
      <c r="B3064" s="101">
        <f>Lk_p2!B3064</f>
        <v>28111</v>
      </c>
      <c r="C3064" s="0">
        <f>LOOKUP(Lk_p2!C3064,Hoja1!$O$3:$O$299,Hoja1!$K$3:$K$299)</f>
        <v>36</v>
      </c>
    </row>
    <row r="3065" spans="2:3">
      <c r="B3065" s="101">
        <f>Lk_p2!B3065</f>
        <v>28123</v>
      </c>
      <c r="C3065" s="0">
        <f>LOOKUP(Lk_p2!C3065,Hoja1!$O$3:$O$299,Hoja1!$K$3:$K$299)</f>
        <v>36</v>
      </c>
    </row>
    <row r="3066" spans="2:3">
      <c r="B3066" s="101">
        <f>Lk_p2!B3066</f>
        <v>28151</v>
      </c>
      <c r="C3066" s="0">
        <f>LOOKUP(Lk_p2!C3066,Hoja1!$O$3:$O$299,Hoja1!$K$3:$K$299)</f>
        <v>36</v>
      </c>
    </row>
    <row r="3067" spans="2:3">
      <c r="B3067" s="101">
        <f>Lk_p2!B3067</f>
        <v>28163</v>
      </c>
      <c r="C3067" s="0">
        <f>LOOKUP(Lk_p2!C3067,Hoja1!$O$3:$O$299,Hoja1!$K$3:$K$299)</f>
        <v>36</v>
      </c>
    </row>
    <row r="3068" spans="2:3">
      <c r="B3068" s="101">
        <f>Lk_p2!B3068</f>
        <v>28181</v>
      </c>
      <c r="C3068" s="0">
        <f>LOOKUP(Lk_p2!C3068,Hoja1!$O$3:$O$299,Hoja1!$K$3:$K$299)</f>
        <v>36</v>
      </c>
    </row>
    <row r="3069" spans="2:3">
      <c r="B3069" s="101">
        <f>Lk_p2!B3069</f>
        <v>28183</v>
      </c>
      <c r="C3069" s="0">
        <f>LOOKUP(Lk_p2!C3069,Hoja1!$O$3:$O$299,Hoja1!$K$3:$K$299)</f>
        <v>36</v>
      </c>
    </row>
    <row r="3070" spans="2:3">
      <c r="B3070" s="101">
        <f>Lk_p2!B3070</f>
        <v>28201</v>
      </c>
      <c r="C3070" s="0">
        <f>LOOKUP(Lk_p2!C3070,Hoja1!$O$3:$O$299,Hoja1!$K$3:$K$299)</f>
        <v>36</v>
      </c>
    </row>
    <row r="3071" spans="2:3">
      <c r="B3071" s="101">
        <f>Lk_p2!B3071</f>
        <v>28211</v>
      </c>
      <c r="C3071" s="0">
        <f>LOOKUP(Lk_p2!C3071,Hoja1!$O$3:$O$299,Hoja1!$K$3:$K$299)</f>
        <v>36</v>
      </c>
    </row>
    <row r="3072" spans="2:3">
      <c r="B3072" s="101">
        <f>Lk_p2!B3072</f>
        <v>28219</v>
      </c>
      <c r="C3072" s="0">
        <f>LOOKUP(Lk_p2!C3072,Hoja1!$O$3:$O$299,Hoja1!$K$3:$K$299)</f>
        <v>36</v>
      </c>
    </row>
    <row r="3073" spans="2:3">
      <c r="B3073" s="101">
        <f>Lk_p2!B3073</f>
        <v>28229</v>
      </c>
      <c r="C3073" s="0">
        <f>LOOKUP(Lk_p2!C3073,Hoja1!$O$3:$O$299,Hoja1!$K$3:$K$299)</f>
        <v>36</v>
      </c>
    </row>
    <row r="3074" spans="2:3">
      <c r="B3074" s="101">
        <f>Lk_p2!B3074</f>
        <v>28277</v>
      </c>
      <c r="C3074" s="0">
        <f>LOOKUP(Lk_p2!C3074,Hoja1!$O$3:$O$299,Hoja1!$K$3:$K$299)</f>
        <v>36</v>
      </c>
    </row>
    <row r="3075" spans="2:3">
      <c r="B3075" s="101">
        <f>Lk_p2!B3075</f>
        <v>28279</v>
      </c>
      <c r="C3075" s="0">
        <f>LOOKUP(Lk_p2!C3075,Hoja1!$O$3:$O$299,Hoja1!$K$3:$K$299)</f>
        <v>36</v>
      </c>
    </row>
    <row r="3076" spans="2:3">
      <c r="B3076" s="101">
        <f>Lk_p2!B3076</f>
        <v>28283</v>
      </c>
      <c r="C3076" s="0">
        <f>LOOKUP(Lk_p2!C3076,Hoja1!$O$3:$O$299,Hoja1!$K$3:$K$299)</f>
        <v>36</v>
      </c>
    </row>
    <row r="3077" spans="2:3">
      <c r="B3077" s="101">
        <f>Lk_p2!B3077</f>
        <v>28289</v>
      </c>
      <c r="C3077" s="0">
        <f>LOOKUP(Lk_p2!C3077,Hoja1!$O$3:$O$299,Hoja1!$K$3:$K$299)</f>
        <v>36</v>
      </c>
    </row>
    <row r="3078" spans="2:3">
      <c r="B3078" s="101">
        <f>Lk_p2!B3078</f>
        <v>28297</v>
      </c>
      <c r="C3078" s="0">
        <f>LOOKUP(Lk_p2!C3078,Hoja1!$O$3:$O$299,Hoja1!$K$3:$K$299)</f>
        <v>36</v>
      </c>
    </row>
    <row r="3079" spans="2:3">
      <c r="B3079" s="101">
        <f>Lk_p2!B3079</f>
        <v>28307</v>
      </c>
      <c r="C3079" s="0">
        <f>LOOKUP(Lk_p2!C3079,Hoja1!$O$3:$O$299,Hoja1!$K$3:$K$299)</f>
        <v>36</v>
      </c>
    </row>
    <row r="3080" spans="2:3">
      <c r="B3080" s="101">
        <f>Lk_p2!B3080</f>
        <v>28309</v>
      </c>
      <c r="C3080" s="0">
        <f>LOOKUP(Lk_p2!C3080,Hoja1!$O$3:$O$299,Hoja1!$K$3:$K$299)</f>
        <v>36</v>
      </c>
    </row>
    <row r="3081" spans="2:3">
      <c r="B3081" s="101">
        <f>Lk_p2!B3081</f>
        <v>28319</v>
      </c>
      <c r="C3081" s="0">
        <f>LOOKUP(Lk_p2!C3081,Hoja1!$O$3:$O$299,Hoja1!$K$3:$K$299)</f>
        <v>36</v>
      </c>
    </row>
    <row r="3082" spans="2:3">
      <c r="B3082" s="101">
        <f>Lk_p2!B3082</f>
        <v>28349</v>
      </c>
      <c r="C3082" s="0">
        <f>LOOKUP(Lk_p2!C3082,Hoja1!$O$3:$O$299,Hoja1!$K$3:$K$299)</f>
        <v>36</v>
      </c>
    </row>
    <row r="3083" spans="2:3">
      <c r="B3083" s="101">
        <f>Lk_p2!B3083</f>
        <v>28351</v>
      </c>
      <c r="C3083" s="0">
        <f>LOOKUP(Lk_p2!C3083,Hoja1!$O$3:$O$299,Hoja1!$K$3:$K$299)</f>
        <v>36</v>
      </c>
    </row>
    <row r="3084" spans="2:3">
      <c r="B3084" s="101">
        <f>Lk_p2!B3084</f>
        <v>28387</v>
      </c>
      <c r="C3084" s="0">
        <f>LOOKUP(Lk_p2!C3084,Hoja1!$O$3:$O$299,Hoja1!$K$3:$K$299)</f>
        <v>36</v>
      </c>
    </row>
    <row r="3085" spans="2:3">
      <c r="B3085" s="101">
        <f>Lk_p2!B3085</f>
        <v>28393</v>
      </c>
      <c r="C3085" s="0">
        <f>LOOKUP(Lk_p2!C3085,Hoja1!$O$3:$O$299,Hoja1!$K$3:$K$299)</f>
        <v>36</v>
      </c>
    </row>
    <row r="3086" spans="2:3">
      <c r="B3086" s="101">
        <f>Lk_p2!B3086</f>
        <v>28403</v>
      </c>
      <c r="C3086" s="0">
        <f>LOOKUP(Lk_p2!C3086,Hoja1!$O$3:$O$299,Hoja1!$K$3:$K$299)</f>
        <v>36</v>
      </c>
    </row>
    <row r="3087" spans="2:3">
      <c r="B3087" s="101">
        <f>Lk_p2!B3087</f>
        <v>28409</v>
      </c>
      <c r="C3087" s="0">
        <f>LOOKUP(Lk_p2!C3087,Hoja1!$O$3:$O$299,Hoja1!$K$3:$K$299)</f>
        <v>36</v>
      </c>
    </row>
    <row r="3088" spans="2:3">
      <c r="B3088" s="101">
        <f>Lk_p2!B3088</f>
        <v>28411</v>
      </c>
      <c r="C3088" s="0">
        <f>LOOKUP(Lk_p2!C3088,Hoja1!$O$3:$O$299,Hoja1!$K$3:$K$299)</f>
        <v>36</v>
      </c>
    </row>
    <row r="3089" spans="2:3">
      <c r="B3089" s="101">
        <f>Lk_p2!B3089</f>
        <v>28429</v>
      </c>
      <c r="C3089" s="0">
        <f>LOOKUP(Lk_p2!C3089,Hoja1!$O$3:$O$299,Hoja1!$K$3:$K$299)</f>
        <v>36</v>
      </c>
    </row>
    <row r="3090" spans="2:3">
      <c r="B3090" s="101">
        <f>Lk_p2!B3090</f>
        <v>28433</v>
      </c>
      <c r="C3090" s="0">
        <f>LOOKUP(Lk_p2!C3090,Hoja1!$O$3:$O$299,Hoja1!$K$3:$K$299)</f>
        <v>36</v>
      </c>
    </row>
    <row r="3091" spans="2:3">
      <c r="B3091" s="101">
        <f>Lk_p2!B3091</f>
        <v>28439</v>
      </c>
      <c r="C3091" s="0">
        <f>LOOKUP(Lk_p2!C3091,Hoja1!$O$3:$O$299,Hoja1!$K$3:$K$299)</f>
        <v>36</v>
      </c>
    </row>
    <row r="3092" spans="2:3">
      <c r="B3092" s="101">
        <f>Lk_p2!B3092</f>
        <v>28447</v>
      </c>
      <c r="C3092" s="0">
        <f>LOOKUP(Lk_p2!C3092,Hoja1!$O$3:$O$299,Hoja1!$K$3:$K$299)</f>
        <v>36</v>
      </c>
    </row>
    <row r="3093" spans="2:3">
      <c r="B3093" s="101">
        <f>Lk_p2!B3093</f>
        <v>28463</v>
      </c>
      <c r="C3093" s="0">
        <f>LOOKUP(Lk_p2!C3093,Hoja1!$O$3:$O$299,Hoja1!$K$3:$K$299)</f>
        <v>36</v>
      </c>
    </row>
    <row r="3094" spans="2:3">
      <c r="B3094" s="101">
        <f>Lk_p2!B3094</f>
        <v>28477</v>
      </c>
      <c r="C3094" s="0">
        <f>LOOKUP(Lk_p2!C3094,Hoja1!$O$3:$O$299,Hoja1!$K$3:$K$299)</f>
        <v>36</v>
      </c>
    </row>
    <row r="3095" spans="2:3">
      <c r="B3095" s="101">
        <f>Lk_p2!B3095</f>
        <v>28493</v>
      </c>
      <c r="C3095" s="0">
        <f>LOOKUP(Lk_p2!C3095,Hoja1!$O$3:$O$299,Hoja1!$K$3:$K$299)</f>
        <v>36</v>
      </c>
    </row>
    <row r="3096" spans="2:3">
      <c r="B3096" s="101">
        <f>Lk_p2!B3096</f>
        <v>28499</v>
      </c>
      <c r="C3096" s="0">
        <f>LOOKUP(Lk_p2!C3096,Hoja1!$O$3:$O$299,Hoja1!$K$3:$K$299)</f>
        <v>36</v>
      </c>
    </row>
    <row r="3097" spans="2:3">
      <c r="B3097" s="101">
        <f>Lk_p2!B3097</f>
        <v>28513</v>
      </c>
      <c r="C3097" s="0">
        <f>LOOKUP(Lk_p2!C3097,Hoja1!$O$3:$O$299,Hoja1!$K$3:$K$299)</f>
        <v>36</v>
      </c>
    </row>
    <row r="3098" spans="2:3">
      <c r="B3098" s="101">
        <f>Lk_p2!B3098</f>
        <v>28517</v>
      </c>
      <c r="C3098" s="0">
        <f>LOOKUP(Lk_p2!C3098,Hoja1!$O$3:$O$299,Hoja1!$K$3:$K$299)</f>
        <v>36</v>
      </c>
    </row>
    <row r="3099" spans="2:3">
      <c r="B3099" s="101">
        <f>Lk_p2!B3099</f>
        <v>28537</v>
      </c>
      <c r="C3099" s="0">
        <f>LOOKUP(Lk_p2!C3099,Hoja1!$O$3:$O$299,Hoja1!$K$3:$K$299)</f>
        <v>36</v>
      </c>
    </row>
    <row r="3100" spans="2:3">
      <c r="B3100" s="101">
        <f>Lk_p2!B3100</f>
        <v>28541</v>
      </c>
      <c r="C3100" s="0">
        <f>LOOKUP(Lk_p2!C3100,Hoja1!$O$3:$O$299,Hoja1!$K$3:$K$299)</f>
        <v>36</v>
      </c>
    </row>
    <row r="3101" spans="2:3">
      <c r="B3101" s="101">
        <f>Lk_p2!B3101</f>
        <v>28547</v>
      </c>
      <c r="C3101" s="0">
        <f>LOOKUP(Lk_p2!C3101,Hoja1!$O$3:$O$299,Hoja1!$K$3:$K$299)</f>
        <v>36</v>
      </c>
    </row>
    <row r="3102" spans="2:3">
      <c r="B3102" s="101">
        <f>Lk_p2!B3102</f>
        <v>28549</v>
      </c>
      <c r="C3102" s="0">
        <f>LOOKUP(Lk_p2!C3102,Hoja1!$O$3:$O$299,Hoja1!$K$3:$K$299)</f>
        <v>36</v>
      </c>
    </row>
    <row r="3103" spans="2:3">
      <c r="B3103" s="101">
        <f>Lk_p2!B3103</f>
        <v>28559</v>
      </c>
      <c r="C3103" s="0">
        <f>LOOKUP(Lk_p2!C3103,Hoja1!$O$3:$O$299,Hoja1!$K$3:$K$299)</f>
        <v>36</v>
      </c>
    </row>
    <row r="3104" spans="2:3">
      <c r="B3104" s="101">
        <f>Lk_p2!B3104</f>
        <v>28571</v>
      </c>
      <c r="C3104" s="0">
        <f>LOOKUP(Lk_p2!C3104,Hoja1!$O$3:$O$299,Hoja1!$K$3:$K$299)</f>
        <v>36</v>
      </c>
    </row>
    <row r="3105" spans="2:3">
      <c r="B3105" s="101">
        <f>Lk_p2!B3105</f>
        <v>28573</v>
      </c>
      <c r="C3105" s="0">
        <f>LOOKUP(Lk_p2!C3105,Hoja1!$O$3:$O$299,Hoja1!$K$3:$K$299)</f>
        <v>36</v>
      </c>
    </row>
    <row r="3106" spans="2:3">
      <c r="B3106" s="101">
        <f>Lk_p2!B3106</f>
        <v>28579</v>
      </c>
      <c r="C3106" s="0">
        <f>LOOKUP(Lk_p2!C3106,Hoja1!$O$3:$O$299,Hoja1!$K$3:$K$299)</f>
        <v>36</v>
      </c>
    </row>
    <row r="3107" spans="2:3">
      <c r="B3107" s="101">
        <f>Lk_p2!B3107</f>
        <v>28591</v>
      </c>
      <c r="C3107" s="0">
        <f>LOOKUP(Lk_p2!C3107,Hoja1!$O$3:$O$299,Hoja1!$K$3:$K$299)</f>
        <v>36</v>
      </c>
    </row>
    <row r="3108" spans="2:3">
      <c r="B3108" s="101">
        <f>Lk_p2!B3108</f>
        <v>28597</v>
      </c>
      <c r="C3108" s="0">
        <f>LOOKUP(Lk_p2!C3108,Hoja1!$O$3:$O$299,Hoja1!$K$3:$K$299)</f>
        <v>36</v>
      </c>
    </row>
    <row r="3109" spans="2:3">
      <c r="B3109" s="101">
        <f>Lk_p2!B3109</f>
        <v>28603</v>
      </c>
      <c r="C3109" s="0">
        <f>LOOKUP(Lk_p2!C3109,Hoja1!$O$3:$O$299,Hoja1!$K$3:$K$299)</f>
        <v>36</v>
      </c>
    </row>
    <row r="3110" spans="2:3">
      <c r="B3110" s="101">
        <f>Lk_p2!B3110</f>
        <v>28607</v>
      </c>
      <c r="C3110" s="0">
        <f>LOOKUP(Lk_p2!C3110,Hoja1!$O$3:$O$299,Hoja1!$K$3:$K$299)</f>
        <v>36</v>
      </c>
    </row>
    <row r="3111" spans="2:3">
      <c r="B3111" s="101">
        <f>Lk_p2!B3111</f>
        <v>28619</v>
      </c>
      <c r="C3111" s="0">
        <f>LOOKUP(Lk_p2!C3111,Hoja1!$O$3:$O$299,Hoja1!$K$3:$K$299)</f>
        <v>36</v>
      </c>
    </row>
    <row r="3112" spans="2:3">
      <c r="B3112" s="101">
        <f>Lk_p2!B3112</f>
        <v>28621</v>
      </c>
      <c r="C3112" s="0">
        <f>LOOKUP(Lk_p2!C3112,Hoja1!$O$3:$O$299,Hoja1!$K$3:$K$299)</f>
        <v>36</v>
      </c>
    </row>
    <row r="3113" spans="2:3">
      <c r="B3113" s="101">
        <f>Lk_p2!B3113</f>
        <v>28627</v>
      </c>
      <c r="C3113" s="0">
        <f>LOOKUP(Lk_p2!C3113,Hoja1!$O$3:$O$299,Hoja1!$K$3:$K$299)</f>
        <v>36</v>
      </c>
    </row>
    <row r="3114" spans="2:3">
      <c r="B3114" s="101">
        <f>Lk_p2!B3114</f>
        <v>28631</v>
      </c>
      <c r="C3114" s="0">
        <f>LOOKUP(Lk_p2!C3114,Hoja1!$O$3:$O$299,Hoja1!$K$3:$K$299)</f>
        <v>36</v>
      </c>
    </row>
    <row r="3115" spans="2:3">
      <c r="B3115" s="101">
        <f>Lk_p2!B3115</f>
        <v>28643</v>
      </c>
      <c r="C3115" s="0">
        <f>LOOKUP(Lk_p2!C3115,Hoja1!$O$3:$O$299,Hoja1!$K$3:$K$299)</f>
        <v>36</v>
      </c>
    </row>
    <row r="3116" spans="2:3">
      <c r="B3116" s="101">
        <f>Lk_p2!B3116</f>
        <v>28649</v>
      </c>
      <c r="C3116" s="0">
        <f>LOOKUP(Lk_p2!C3116,Hoja1!$O$3:$O$299,Hoja1!$K$3:$K$299)</f>
        <v>36</v>
      </c>
    </row>
    <row r="3117" spans="2:3">
      <c r="B3117" s="101">
        <f>Lk_p2!B3117</f>
        <v>28657</v>
      </c>
      <c r="C3117" s="0">
        <f>LOOKUP(Lk_p2!C3117,Hoja1!$O$3:$O$299,Hoja1!$K$3:$K$299)</f>
        <v>36</v>
      </c>
    </row>
    <row r="3118" spans="2:3">
      <c r="B3118" s="101">
        <f>Lk_p2!B3118</f>
        <v>28661</v>
      </c>
      <c r="C3118" s="0">
        <f>LOOKUP(Lk_p2!C3118,Hoja1!$O$3:$O$299,Hoja1!$K$3:$K$299)</f>
        <v>36</v>
      </c>
    </row>
    <row r="3119" spans="2:3">
      <c r="B3119" s="101">
        <f>Lk_p2!B3119</f>
        <v>28663</v>
      </c>
      <c r="C3119" s="0">
        <f>LOOKUP(Lk_p2!C3119,Hoja1!$O$3:$O$299,Hoja1!$K$3:$K$299)</f>
        <v>36</v>
      </c>
    </row>
    <row r="3120" spans="2:3">
      <c r="B3120" s="101">
        <f>Lk_p2!B3120</f>
        <v>28669</v>
      </c>
      <c r="C3120" s="0">
        <f>LOOKUP(Lk_p2!C3120,Hoja1!$O$3:$O$299,Hoja1!$K$3:$K$299)</f>
        <v>36</v>
      </c>
    </row>
    <row r="3121" spans="2:3">
      <c r="B3121" s="101">
        <f>Lk_p2!B3121</f>
        <v>28687</v>
      </c>
      <c r="C3121" s="0">
        <f>LOOKUP(Lk_p2!C3121,Hoja1!$O$3:$O$299,Hoja1!$K$3:$K$299)</f>
        <v>36</v>
      </c>
    </row>
    <row r="3122" spans="2:3">
      <c r="B3122" s="101">
        <f>Lk_p2!B3122</f>
        <v>28697</v>
      </c>
      <c r="C3122" s="0">
        <f>LOOKUP(Lk_p2!C3122,Hoja1!$O$3:$O$299,Hoja1!$K$3:$K$299)</f>
        <v>36</v>
      </c>
    </row>
    <row r="3123" spans="2:3">
      <c r="B3123" s="101">
        <f>Lk_p2!B3123</f>
        <v>28703</v>
      </c>
      <c r="C3123" s="0">
        <f>LOOKUP(Lk_p2!C3123,Hoja1!$O$3:$O$299,Hoja1!$K$3:$K$299)</f>
        <v>36</v>
      </c>
    </row>
    <row r="3124" spans="2:3">
      <c r="B3124" s="101">
        <f>Lk_p2!B3124</f>
        <v>28711</v>
      </c>
      <c r="C3124" s="0">
        <f>LOOKUP(Lk_p2!C3124,Hoja1!$O$3:$O$299,Hoja1!$K$3:$K$299)</f>
        <v>36</v>
      </c>
    </row>
    <row r="3125" spans="2:3">
      <c r="B3125" s="101">
        <f>Lk_p2!B3125</f>
        <v>28723</v>
      </c>
      <c r="C3125" s="0">
        <f>LOOKUP(Lk_p2!C3125,Hoja1!$O$3:$O$299,Hoja1!$K$3:$K$299)</f>
        <v>36</v>
      </c>
    </row>
    <row r="3126" spans="2:3">
      <c r="B3126" s="101">
        <f>Lk_p2!B3126</f>
        <v>28729</v>
      </c>
      <c r="C3126" s="0">
        <f>LOOKUP(Lk_p2!C3126,Hoja1!$O$3:$O$299,Hoja1!$K$3:$K$299)</f>
        <v>36</v>
      </c>
    </row>
    <row r="3127" spans="2:3">
      <c r="B3127" s="101">
        <f>Lk_p2!B3127</f>
        <v>28751</v>
      </c>
      <c r="C3127" s="0">
        <f>LOOKUP(Lk_p2!C3127,Hoja1!$O$3:$O$299,Hoja1!$K$3:$K$299)</f>
        <v>36</v>
      </c>
    </row>
    <row r="3128" spans="2:3">
      <c r="B3128" s="101">
        <f>Lk_p2!B3128</f>
        <v>28753</v>
      </c>
      <c r="C3128" s="0">
        <f>LOOKUP(Lk_p2!C3128,Hoja1!$O$3:$O$299,Hoja1!$K$3:$K$299)</f>
        <v>36</v>
      </c>
    </row>
    <row r="3129" spans="2:3">
      <c r="B3129" s="101">
        <f>Lk_p2!B3129</f>
        <v>28759</v>
      </c>
      <c r="C3129" s="0">
        <f>LOOKUP(Lk_p2!C3129,Hoja1!$O$3:$O$299,Hoja1!$K$3:$K$299)</f>
        <v>36</v>
      </c>
    </row>
    <row r="3130" spans="2:3">
      <c r="B3130" s="101">
        <f>Lk_p2!B3130</f>
        <v>28771</v>
      </c>
      <c r="C3130" s="0">
        <f>LOOKUP(Lk_p2!C3130,Hoja1!$O$3:$O$299,Hoja1!$K$3:$K$299)</f>
        <v>36</v>
      </c>
    </row>
    <row r="3131" spans="2:3">
      <c r="B3131" s="101">
        <f>Lk_p2!B3131</f>
        <v>28789</v>
      </c>
      <c r="C3131" s="0">
        <f>LOOKUP(Lk_p2!C3131,Hoja1!$O$3:$O$299,Hoja1!$K$3:$K$299)</f>
        <v>36</v>
      </c>
    </row>
    <row r="3132" spans="2:3">
      <c r="B3132" s="101">
        <f>Lk_p2!B3132</f>
        <v>28793</v>
      </c>
      <c r="C3132" s="0">
        <f>LOOKUP(Lk_p2!C3132,Hoja1!$O$3:$O$299,Hoja1!$K$3:$K$299)</f>
        <v>36</v>
      </c>
    </row>
    <row r="3133" spans="2:3">
      <c r="B3133" s="101">
        <f>Lk_p2!B3133</f>
        <v>28807</v>
      </c>
      <c r="C3133" s="0">
        <f>LOOKUP(Lk_p2!C3133,Hoja1!$O$3:$O$299,Hoja1!$K$3:$K$299)</f>
        <v>36</v>
      </c>
    </row>
    <row r="3134" spans="2:3">
      <c r="B3134" s="101">
        <f>Lk_p2!B3134</f>
        <v>28813</v>
      </c>
      <c r="C3134" s="0">
        <f>LOOKUP(Lk_p2!C3134,Hoja1!$O$3:$O$299,Hoja1!$K$3:$K$299)</f>
        <v>35</v>
      </c>
    </row>
    <row r="3135" spans="2:3">
      <c r="B3135" s="101">
        <f>Lk_p2!B3135</f>
        <v>28817</v>
      </c>
      <c r="C3135" s="0">
        <f>LOOKUP(Lk_p2!C3135,Hoja1!$O$3:$O$299,Hoja1!$K$3:$K$299)</f>
        <v>35</v>
      </c>
    </row>
    <row r="3136" spans="2:3">
      <c r="B3136" s="101">
        <f>Lk_p2!B3136</f>
        <v>28837</v>
      </c>
      <c r="C3136" s="0">
        <f>LOOKUP(Lk_p2!C3136,Hoja1!$O$3:$O$299,Hoja1!$K$3:$K$299)</f>
        <v>35</v>
      </c>
    </row>
    <row r="3137" spans="2:3">
      <c r="B3137" s="101">
        <f>Lk_p2!B3137</f>
        <v>28843</v>
      </c>
      <c r="C3137" s="0">
        <f>LOOKUP(Lk_p2!C3137,Hoja1!$O$3:$O$299,Hoja1!$K$3:$K$299)</f>
        <v>35</v>
      </c>
    </row>
    <row r="3138" spans="2:3">
      <c r="B3138" s="101">
        <f>Lk_p2!B3138</f>
        <v>28859</v>
      </c>
      <c r="C3138" s="0">
        <f>LOOKUP(Lk_p2!C3138,Hoja1!$O$3:$O$299,Hoja1!$K$3:$K$299)</f>
        <v>35</v>
      </c>
    </row>
    <row r="3139" spans="2:3">
      <c r="B3139" s="101">
        <f>Lk_p2!B3139</f>
        <v>28867</v>
      </c>
      <c r="C3139" s="0">
        <f>LOOKUP(Lk_p2!C3139,Hoja1!$O$3:$O$299,Hoja1!$K$3:$K$299)</f>
        <v>35</v>
      </c>
    </row>
    <row r="3140" spans="2:3">
      <c r="B3140" s="101">
        <f>Lk_p2!B3140</f>
        <v>28871</v>
      </c>
      <c r="C3140" s="0">
        <f>LOOKUP(Lk_p2!C3140,Hoja1!$O$3:$O$299,Hoja1!$K$3:$K$299)</f>
        <v>35</v>
      </c>
    </row>
    <row r="3141" spans="2:3">
      <c r="B3141" s="101">
        <f>Lk_p2!B3141</f>
        <v>28879</v>
      </c>
      <c r="C3141" s="0">
        <f>LOOKUP(Lk_p2!C3141,Hoja1!$O$3:$O$299,Hoja1!$K$3:$K$299)</f>
        <v>35</v>
      </c>
    </row>
    <row r="3142" spans="2:3">
      <c r="B3142" s="101">
        <f>Lk_p2!B3142</f>
        <v>28901</v>
      </c>
      <c r="C3142" s="0">
        <f>LOOKUP(Lk_p2!C3142,Hoja1!$O$3:$O$299,Hoja1!$K$3:$K$299)</f>
        <v>35</v>
      </c>
    </row>
    <row r="3143" spans="2:3">
      <c r="B3143" s="101">
        <f>Lk_p2!B3143</f>
        <v>28909</v>
      </c>
      <c r="C3143" s="0">
        <f>LOOKUP(Lk_p2!C3143,Hoja1!$O$3:$O$299,Hoja1!$K$3:$K$299)</f>
        <v>35</v>
      </c>
    </row>
    <row r="3144" spans="2:3">
      <c r="B3144" s="101">
        <f>Lk_p2!B3144</f>
        <v>28921</v>
      </c>
      <c r="C3144" s="0">
        <f>LOOKUP(Lk_p2!C3144,Hoja1!$O$3:$O$299,Hoja1!$K$3:$K$299)</f>
        <v>35</v>
      </c>
    </row>
    <row r="3145" spans="2:3">
      <c r="B3145" s="101">
        <f>Lk_p2!B3145</f>
        <v>28927</v>
      </c>
      <c r="C3145" s="0">
        <f>LOOKUP(Lk_p2!C3145,Hoja1!$O$3:$O$299,Hoja1!$K$3:$K$299)</f>
        <v>35</v>
      </c>
    </row>
    <row r="3146" spans="2:3">
      <c r="B3146" s="101">
        <f>Lk_p2!B3146</f>
        <v>28933</v>
      </c>
      <c r="C3146" s="0">
        <f>LOOKUP(Lk_p2!C3146,Hoja1!$O$3:$O$299,Hoja1!$K$3:$K$299)</f>
        <v>34</v>
      </c>
    </row>
    <row r="3147" spans="2:3">
      <c r="B3147" s="101">
        <f>Lk_p2!B3147</f>
        <v>28949</v>
      </c>
      <c r="C3147" s="0">
        <f>LOOKUP(Lk_p2!C3147,Hoja1!$O$3:$O$299,Hoja1!$K$3:$K$299)</f>
        <v>34</v>
      </c>
    </row>
    <row r="3148" spans="2:3">
      <c r="B3148" s="101">
        <f>Lk_p2!B3148</f>
        <v>28961</v>
      </c>
      <c r="C3148" s="0">
        <f>LOOKUP(Lk_p2!C3148,Hoja1!$O$3:$O$299,Hoja1!$K$3:$K$299)</f>
        <v>34</v>
      </c>
    </row>
    <row r="3149" spans="2:3">
      <c r="B3149" s="101">
        <f>Lk_p2!B3149</f>
        <v>28979</v>
      </c>
      <c r="C3149" s="0">
        <f>LOOKUP(Lk_p2!C3149,Hoja1!$O$3:$O$299,Hoja1!$K$3:$K$299)</f>
        <v>34</v>
      </c>
    </row>
    <row r="3150" spans="2:3">
      <c r="B3150" s="101">
        <f>Lk_p2!B3150</f>
        <v>29009</v>
      </c>
      <c r="C3150" s="0">
        <f>LOOKUP(Lk_p2!C3150,Hoja1!$O$3:$O$299,Hoja1!$K$3:$K$299)</f>
        <v>34</v>
      </c>
    </row>
    <row r="3151" spans="2:3">
      <c r="B3151" s="101">
        <f>Lk_p2!B3151</f>
        <v>29017</v>
      </c>
      <c r="C3151" s="0">
        <f>LOOKUP(Lk_p2!C3151,Hoja1!$O$3:$O$299,Hoja1!$K$3:$K$299)</f>
        <v>34</v>
      </c>
    </row>
    <row r="3152" spans="2:3">
      <c r="B3152" s="101">
        <f>Lk_p2!B3152</f>
        <v>29021</v>
      </c>
      <c r="C3152" s="0">
        <f>LOOKUP(Lk_p2!C3152,Hoja1!$O$3:$O$299,Hoja1!$K$3:$K$299)</f>
        <v>34</v>
      </c>
    </row>
    <row r="3153" spans="2:3">
      <c r="B3153" s="101">
        <f>Lk_p2!B3153</f>
        <v>29023</v>
      </c>
      <c r="C3153" s="0">
        <f>LOOKUP(Lk_p2!C3153,Hoja1!$O$3:$O$299,Hoja1!$K$3:$K$299)</f>
        <v>34</v>
      </c>
    </row>
    <row r="3154" spans="2:3">
      <c r="B3154" s="101">
        <f>Lk_p2!B3154</f>
        <v>29027</v>
      </c>
      <c r="C3154" s="0">
        <f>LOOKUP(Lk_p2!C3154,Hoja1!$O$3:$O$299,Hoja1!$K$3:$K$299)</f>
        <v>34</v>
      </c>
    </row>
    <row r="3155" spans="2:3">
      <c r="B3155" s="101">
        <f>Lk_p2!B3155</f>
        <v>29033</v>
      </c>
      <c r="C3155" s="0">
        <f>LOOKUP(Lk_p2!C3155,Hoja1!$O$3:$O$299,Hoja1!$K$3:$K$299)</f>
        <v>34</v>
      </c>
    </row>
    <row r="3156" spans="2:3">
      <c r="B3156" s="101">
        <f>Lk_p2!B3156</f>
        <v>29059</v>
      </c>
      <c r="C3156" s="0">
        <f>LOOKUP(Lk_p2!C3156,Hoja1!$O$3:$O$299,Hoja1!$K$3:$K$299)</f>
        <v>34</v>
      </c>
    </row>
    <row r="3157" spans="2:3">
      <c r="B3157" s="101">
        <f>Lk_p2!B3157</f>
        <v>29063</v>
      </c>
      <c r="C3157" s="0">
        <f>LOOKUP(Lk_p2!C3157,Hoja1!$O$3:$O$299,Hoja1!$K$3:$K$299)</f>
        <v>34</v>
      </c>
    </row>
    <row r="3158" spans="2:3">
      <c r="B3158" s="101">
        <f>Lk_p2!B3158</f>
        <v>29077</v>
      </c>
      <c r="C3158" s="0">
        <f>LOOKUP(Lk_p2!C3158,Hoja1!$O$3:$O$299,Hoja1!$K$3:$K$299)</f>
        <v>34</v>
      </c>
    </row>
    <row r="3159" spans="2:3">
      <c r="B3159" s="101">
        <f>Lk_p2!B3159</f>
        <v>29101</v>
      </c>
      <c r="C3159" s="0">
        <f>LOOKUP(Lk_p2!C3159,Hoja1!$O$3:$O$299,Hoja1!$K$3:$K$299)</f>
        <v>34</v>
      </c>
    </row>
    <row r="3160" spans="2:3">
      <c r="B3160" s="101">
        <f>Lk_p2!B3160</f>
        <v>29123</v>
      </c>
      <c r="C3160" s="0">
        <f>LOOKUP(Lk_p2!C3160,Hoja1!$O$3:$O$299,Hoja1!$K$3:$K$299)</f>
        <v>34</v>
      </c>
    </row>
    <row r="3161" spans="2:3">
      <c r="B3161" s="101">
        <f>Lk_p2!B3161</f>
        <v>29129</v>
      </c>
      <c r="C3161" s="0">
        <f>LOOKUP(Lk_p2!C3161,Hoja1!$O$3:$O$299,Hoja1!$K$3:$K$299)</f>
        <v>34</v>
      </c>
    </row>
    <row r="3162" spans="2:3">
      <c r="B3162" s="101">
        <f>Lk_p2!B3162</f>
        <v>29131</v>
      </c>
      <c r="C3162" s="0">
        <f>LOOKUP(Lk_p2!C3162,Hoja1!$O$3:$O$299,Hoja1!$K$3:$K$299)</f>
        <v>34</v>
      </c>
    </row>
    <row r="3163" spans="2:3">
      <c r="B3163" s="101">
        <f>Lk_p2!B3163</f>
        <v>29137</v>
      </c>
      <c r="C3163" s="0">
        <f>LOOKUP(Lk_p2!C3163,Hoja1!$O$3:$O$299,Hoja1!$K$3:$K$299)</f>
        <v>34</v>
      </c>
    </row>
    <row r="3164" spans="2:3">
      <c r="B3164" s="101">
        <f>Lk_p2!B3164</f>
        <v>29147</v>
      </c>
      <c r="C3164" s="0">
        <f>LOOKUP(Lk_p2!C3164,Hoja1!$O$3:$O$299,Hoja1!$K$3:$K$299)</f>
        <v>34</v>
      </c>
    </row>
    <row r="3165" spans="2:3">
      <c r="B3165" s="101">
        <f>Lk_p2!B3165</f>
        <v>29153</v>
      </c>
      <c r="C3165" s="0">
        <f>LOOKUP(Lk_p2!C3165,Hoja1!$O$3:$O$299,Hoja1!$K$3:$K$299)</f>
        <v>34</v>
      </c>
    </row>
    <row r="3166" spans="2:3">
      <c r="B3166" s="101">
        <f>Lk_p2!B3166</f>
        <v>29167</v>
      </c>
      <c r="C3166" s="0">
        <f>LOOKUP(Lk_p2!C3166,Hoja1!$O$3:$O$299,Hoja1!$K$3:$K$299)</f>
        <v>34</v>
      </c>
    </row>
    <row r="3167" spans="2:3">
      <c r="B3167" s="101">
        <f>Lk_p2!B3167</f>
        <v>29173</v>
      </c>
      <c r="C3167" s="0">
        <f>LOOKUP(Lk_p2!C3167,Hoja1!$O$3:$O$299,Hoja1!$K$3:$K$299)</f>
        <v>34</v>
      </c>
    </row>
    <row r="3168" spans="2:3">
      <c r="B3168" s="101">
        <f>Lk_p2!B3168</f>
        <v>29179</v>
      </c>
      <c r="C3168" s="0">
        <f>LOOKUP(Lk_p2!C3168,Hoja1!$O$3:$O$299,Hoja1!$K$3:$K$299)</f>
        <v>34</v>
      </c>
    </row>
    <row r="3169" spans="2:3">
      <c r="B3169" s="101">
        <f>Lk_p2!B3169</f>
        <v>29191</v>
      </c>
      <c r="C3169" s="0">
        <f>LOOKUP(Lk_p2!C3169,Hoja1!$O$3:$O$299,Hoja1!$K$3:$K$299)</f>
        <v>34</v>
      </c>
    </row>
    <row r="3170" spans="2:3">
      <c r="B3170" s="101">
        <f>Lk_p2!B3170</f>
        <v>29201</v>
      </c>
      <c r="C3170" s="0">
        <f>LOOKUP(Lk_p2!C3170,Hoja1!$O$3:$O$299,Hoja1!$K$3:$K$299)</f>
        <v>34</v>
      </c>
    </row>
    <row r="3171" spans="2:3">
      <c r="B3171" s="101">
        <f>Lk_p2!B3171</f>
        <v>29207</v>
      </c>
      <c r="C3171" s="0">
        <f>LOOKUP(Lk_p2!C3171,Hoja1!$O$3:$O$299,Hoja1!$K$3:$K$299)</f>
        <v>34</v>
      </c>
    </row>
    <row r="3172" spans="2:3">
      <c r="B3172" s="101">
        <f>Lk_p2!B3172</f>
        <v>29209</v>
      </c>
      <c r="C3172" s="0">
        <f>LOOKUP(Lk_p2!C3172,Hoja1!$O$3:$O$299,Hoja1!$K$3:$K$299)</f>
        <v>34</v>
      </c>
    </row>
    <row r="3173" spans="2:3">
      <c r="B3173" s="101">
        <f>Lk_p2!B3173</f>
        <v>29221</v>
      </c>
      <c r="C3173" s="0">
        <f>LOOKUP(Lk_p2!C3173,Hoja1!$O$3:$O$299,Hoja1!$K$3:$K$299)</f>
        <v>34</v>
      </c>
    </row>
    <row r="3174" spans="2:3">
      <c r="B3174" s="101">
        <f>Lk_p2!B3174</f>
        <v>29231</v>
      </c>
      <c r="C3174" s="0">
        <f>LOOKUP(Lk_p2!C3174,Hoja1!$O$3:$O$299,Hoja1!$K$3:$K$299)</f>
        <v>34</v>
      </c>
    </row>
    <row r="3175" spans="2:3">
      <c r="B3175" s="101">
        <f>Lk_p2!B3175</f>
        <v>29243</v>
      </c>
      <c r="C3175" s="0">
        <f>LOOKUP(Lk_p2!C3175,Hoja1!$O$3:$O$299,Hoja1!$K$3:$K$299)</f>
        <v>34</v>
      </c>
    </row>
    <row r="3176" spans="2:3">
      <c r="B3176" s="101">
        <f>Lk_p2!B3176</f>
        <v>29251</v>
      </c>
      <c r="C3176" s="0">
        <f>LOOKUP(Lk_p2!C3176,Hoja1!$O$3:$O$299,Hoja1!$K$3:$K$299)</f>
        <v>34</v>
      </c>
    </row>
    <row r="3177" spans="2:3">
      <c r="B3177" s="101">
        <f>Lk_p2!B3177</f>
        <v>29269</v>
      </c>
      <c r="C3177" s="0">
        <f>LOOKUP(Lk_p2!C3177,Hoja1!$O$3:$O$299,Hoja1!$K$3:$K$299)</f>
        <v>34</v>
      </c>
    </row>
    <row r="3178" spans="2:3">
      <c r="B3178" s="101">
        <f>Lk_p2!B3178</f>
        <v>29287</v>
      </c>
      <c r="C3178" s="0">
        <f>LOOKUP(Lk_p2!C3178,Hoja1!$O$3:$O$299,Hoja1!$K$3:$K$299)</f>
        <v>34</v>
      </c>
    </row>
    <row r="3179" spans="2:3">
      <c r="B3179" s="101">
        <f>Lk_p2!B3179</f>
        <v>29297</v>
      </c>
      <c r="C3179" s="0">
        <f>LOOKUP(Lk_p2!C3179,Hoja1!$O$3:$O$299,Hoja1!$K$3:$K$299)</f>
        <v>34</v>
      </c>
    </row>
    <row r="3180" spans="2:3">
      <c r="B3180" s="101">
        <f>Lk_p2!B3180</f>
        <v>29303</v>
      </c>
      <c r="C3180" s="0">
        <f>LOOKUP(Lk_p2!C3180,Hoja1!$O$3:$O$299,Hoja1!$K$3:$K$299)</f>
        <v>34</v>
      </c>
    </row>
    <row r="3181" spans="2:3">
      <c r="B3181" s="101">
        <f>Lk_p2!B3181</f>
        <v>29311</v>
      </c>
      <c r="C3181" s="0">
        <f>LOOKUP(Lk_p2!C3181,Hoja1!$O$3:$O$299,Hoja1!$K$3:$K$299)</f>
        <v>34</v>
      </c>
    </row>
    <row r="3182" spans="2:3">
      <c r="B3182" s="101">
        <f>Lk_p2!B3182</f>
        <v>29327</v>
      </c>
      <c r="C3182" s="0">
        <f>LOOKUP(Lk_p2!C3182,Hoja1!$O$3:$O$299,Hoja1!$K$3:$K$299)</f>
        <v>34</v>
      </c>
    </row>
    <row r="3183" spans="2:3">
      <c r="B3183" s="101">
        <f>Lk_p2!B3183</f>
        <v>29333</v>
      </c>
      <c r="C3183" s="0">
        <f>LOOKUP(Lk_p2!C3183,Hoja1!$O$3:$O$299,Hoja1!$K$3:$K$299)</f>
        <v>34</v>
      </c>
    </row>
    <row r="3184" spans="2:3">
      <c r="B3184" s="101">
        <f>Lk_p2!B3184</f>
        <v>29339</v>
      </c>
      <c r="C3184" s="0">
        <f>LOOKUP(Lk_p2!C3184,Hoja1!$O$3:$O$299,Hoja1!$K$3:$K$299)</f>
        <v>34</v>
      </c>
    </row>
    <row r="3185" spans="2:3">
      <c r="B3185" s="101">
        <f>Lk_p2!B3185</f>
        <v>29347</v>
      </c>
      <c r="C3185" s="0">
        <f>LOOKUP(Lk_p2!C3185,Hoja1!$O$3:$O$299,Hoja1!$K$3:$K$299)</f>
        <v>34</v>
      </c>
    </row>
    <row r="3186" spans="2:3">
      <c r="B3186" s="101">
        <f>Lk_p2!B3186</f>
        <v>29363</v>
      </c>
      <c r="C3186" s="0">
        <f>LOOKUP(Lk_p2!C3186,Hoja1!$O$3:$O$299,Hoja1!$K$3:$K$299)</f>
        <v>34</v>
      </c>
    </row>
    <row r="3187" spans="2:3">
      <c r="B3187" s="101">
        <f>Lk_p2!B3187</f>
        <v>29383</v>
      </c>
      <c r="C3187" s="0">
        <f>LOOKUP(Lk_p2!C3187,Hoja1!$O$3:$O$299,Hoja1!$K$3:$K$299)</f>
        <v>34</v>
      </c>
    </row>
    <row r="3188" spans="2:3">
      <c r="B3188" s="101">
        <f>Lk_p2!B3188</f>
        <v>29387</v>
      </c>
      <c r="C3188" s="0">
        <f>LOOKUP(Lk_p2!C3188,Hoja1!$O$3:$O$299,Hoja1!$K$3:$K$299)</f>
        <v>34</v>
      </c>
    </row>
    <row r="3189" spans="2:3">
      <c r="B3189" s="101">
        <f>Lk_p2!B3189</f>
        <v>29389</v>
      </c>
      <c r="C3189" s="0">
        <f>LOOKUP(Lk_p2!C3189,Hoja1!$O$3:$O$299,Hoja1!$K$3:$K$299)</f>
        <v>34</v>
      </c>
    </row>
    <row r="3190" spans="2:3">
      <c r="B3190" s="101">
        <f>Lk_p2!B3190</f>
        <v>29399</v>
      </c>
      <c r="C3190" s="0">
        <f>LOOKUP(Lk_p2!C3190,Hoja1!$O$3:$O$299,Hoja1!$K$3:$K$299)</f>
        <v>34</v>
      </c>
    </row>
    <row r="3191" spans="2:3">
      <c r="B3191" s="101">
        <f>Lk_p2!B3191</f>
        <v>29401</v>
      </c>
      <c r="C3191" s="0">
        <f>LOOKUP(Lk_p2!C3191,Hoja1!$O$3:$O$299,Hoja1!$K$3:$K$299)</f>
        <v>34</v>
      </c>
    </row>
    <row r="3192" spans="2:3">
      <c r="B3192" s="101">
        <f>Lk_p2!B3192</f>
        <v>29411</v>
      </c>
      <c r="C3192" s="0">
        <f>LOOKUP(Lk_p2!C3192,Hoja1!$O$3:$O$299,Hoja1!$K$3:$K$299)</f>
        <v>34</v>
      </c>
    </row>
    <row r="3193" spans="2:3">
      <c r="B3193" s="101">
        <f>Lk_p2!B3193</f>
        <v>29423</v>
      </c>
      <c r="C3193" s="0">
        <f>LOOKUP(Lk_p2!C3193,Hoja1!$O$3:$O$299,Hoja1!$K$3:$K$299)</f>
        <v>34</v>
      </c>
    </row>
    <row r="3194" spans="2:3">
      <c r="B3194" s="101">
        <f>Lk_p2!B3194</f>
        <v>29429</v>
      </c>
      <c r="C3194" s="0">
        <f>LOOKUP(Lk_p2!C3194,Hoja1!$O$3:$O$299,Hoja1!$K$3:$K$299)</f>
        <v>33</v>
      </c>
    </row>
    <row r="3195" spans="2:3">
      <c r="B3195" s="101">
        <f>Lk_p2!B3195</f>
        <v>29437</v>
      </c>
      <c r="C3195" s="0">
        <f>LOOKUP(Lk_p2!C3195,Hoja1!$O$3:$O$299,Hoja1!$K$3:$K$299)</f>
        <v>33</v>
      </c>
    </row>
    <row r="3196" spans="2:3">
      <c r="B3196" s="101">
        <f>Lk_p2!B3196</f>
        <v>29443</v>
      </c>
      <c r="C3196" s="0">
        <f>LOOKUP(Lk_p2!C3196,Hoja1!$O$3:$O$299,Hoja1!$K$3:$K$299)</f>
        <v>33</v>
      </c>
    </row>
    <row r="3197" spans="2:3">
      <c r="B3197" s="101">
        <f>Lk_p2!B3197</f>
        <v>29453</v>
      </c>
      <c r="C3197" s="0">
        <f>LOOKUP(Lk_p2!C3197,Hoja1!$O$3:$O$299,Hoja1!$K$3:$K$299)</f>
        <v>33</v>
      </c>
    </row>
    <row r="3198" spans="2:3">
      <c r="B3198" s="101">
        <f>Lk_p2!B3198</f>
        <v>29473</v>
      </c>
      <c r="C3198" s="0">
        <f>LOOKUP(Lk_p2!C3198,Hoja1!$O$3:$O$299,Hoja1!$K$3:$K$299)</f>
        <v>33</v>
      </c>
    </row>
    <row r="3199" spans="2:3">
      <c r="B3199" s="101">
        <f>Lk_p2!B3199</f>
        <v>29483</v>
      </c>
      <c r="C3199" s="0">
        <f>LOOKUP(Lk_p2!C3199,Hoja1!$O$3:$O$299,Hoja1!$K$3:$K$299)</f>
        <v>33</v>
      </c>
    </row>
    <row r="3200" spans="2:3">
      <c r="B3200" s="101">
        <f>Lk_p2!B3200</f>
        <v>29501</v>
      </c>
      <c r="C3200" s="0">
        <f>LOOKUP(Lk_p2!C3200,Hoja1!$O$3:$O$299,Hoja1!$K$3:$K$299)</f>
        <v>33</v>
      </c>
    </row>
    <row r="3201" spans="2:3">
      <c r="B3201" s="101">
        <f>Lk_p2!B3201</f>
        <v>29527</v>
      </c>
      <c r="C3201" s="0">
        <f>LOOKUP(Lk_p2!C3201,Hoja1!$O$3:$O$299,Hoja1!$K$3:$K$299)</f>
        <v>33</v>
      </c>
    </row>
    <row r="3202" spans="2:3">
      <c r="B3202" s="101">
        <f>Lk_p2!B3202</f>
        <v>29531</v>
      </c>
      <c r="C3202" s="0">
        <f>LOOKUP(Lk_p2!C3202,Hoja1!$O$3:$O$299,Hoja1!$K$3:$K$299)</f>
        <v>33</v>
      </c>
    </row>
    <row r="3203" spans="2:3">
      <c r="B3203" s="101">
        <f>Lk_p2!B3203</f>
        <v>29537</v>
      </c>
      <c r="C3203" s="0">
        <f>LOOKUP(Lk_p2!C3203,Hoja1!$O$3:$O$299,Hoja1!$K$3:$K$299)</f>
        <v>33</v>
      </c>
    </row>
    <row r="3204" spans="2:3">
      <c r="B3204" s="101">
        <f>Lk_p2!B3204</f>
        <v>29567</v>
      </c>
      <c r="C3204" s="0">
        <f>LOOKUP(Lk_p2!C3204,Hoja1!$O$3:$O$299,Hoja1!$K$3:$K$299)</f>
        <v>33</v>
      </c>
    </row>
    <row r="3205" spans="2:3">
      <c r="B3205" s="101">
        <f>Lk_p2!B3205</f>
        <v>29569</v>
      </c>
      <c r="C3205" s="0">
        <f>LOOKUP(Lk_p2!C3205,Hoja1!$O$3:$O$299,Hoja1!$K$3:$K$299)</f>
        <v>33</v>
      </c>
    </row>
    <row r="3206" spans="2:3">
      <c r="B3206" s="101">
        <f>Lk_p2!B3206</f>
        <v>29573</v>
      </c>
      <c r="C3206" s="0">
        <f>LOOKUP(Lk_p2!C3206,Hoja1!$O$3:$O$299,Hoja1!$K$3:$K$299)</f>
        <v>33</v>
      </c>
    </row>
    <row r="3207" spans="2:3">
      <c r="B3207" s="101">
        <f>Lk_p2!B3207</f>
        <v>29581</v>
      </c>
      <c r="C3207" s="0">
        <f>LOOKUP(Lk_p2!C3207,Hoja1!$O$3:$O$299,Hoja1!$K$3:$K$299)</f>
        <v>33</v>
      </c>
    </row>
    <row r="3208" spans="2:3">
      <c r="B3208" s="101">
        <f>Lk_p2!B3208</f>
        <v>29587</v>
      </c>
      <c r="C3208" s="0">
        <f>LOOKUP(Lk_p2!C3208,Hoja1!$O$3:$O$299,Hoja1!$K$3:$K$299)</f>
        <v>33</v>
      </c>
    </row>
    <row r="3209" spans="2:3">
      <c r="B3209" s="101">
        <f>Lk_p2!B3209</f>
        <v>29599</v>
      </c>
      <c r="C3209" s="0">
        <f>LOOKUP(Lk_p2!C3209,Hoja1!$O$3:$O$299,Hoja1!$K$3:$K$299)</f>
        <v>33</v>
      </c>
    </row>
    <row r="3210" spans="2:3">
      <c r="B3210" s="101">
        <f>Lk_p2!B3210</f>
        <v>29611</v>
      </c>
      <c r="C3210" s="0">
        <f>LOOKUP(Lk_p2!C3210,Hoja1!$O$3:$O$299,Hoja1!$K$3:$K$299)</f>
        <v>33</v>
      </c>
    </row>
    <row r="3211" spans="2:3">
      <c r="B3211" s="101">
        <f>Lk_p2!B3211</f>
        <v>29629</v>
      </c>
      <c r="C3211" s="0">
        <f>LOOKUP(Lk_p2!C3211,Hoja1!$O$3:$O$299,Hoja1!$K$3:$K$299)</f>
        <v>33</v>
      </c>
    </row>
    <row r="3212" spans="2:3">
      <c r="B3212" s="101">
        <f>Lk_p2!B3212</f>
        <v>29633</v>
      </c>
      <c r="C3212" s="0">
        <f>LOOKUP(Lk_p2!C3212,Hoja1!$O$3:$O$299,Hoja1!$K$3:$K$299)</f>
        <v>33</v>
      </c>
    </row>
    <row r="3213" spans="2:3">
      <c r="B3213" s="101">
        <f>Lk_p2!B3213</f>
        <v>29641</v>
      </c>
      <c r="C3213" s="0">
        <f>LOOKUP(Lk_p2!C3213,Hoja1!$O$3:$O$299,Hoja1!$K$3:$K$299)</f>
        <v>33</v>
      </c>
    </row>
    <row r="3214" spans="2:3">
      <c r="B3214" s="101">
        <f>Lk_p2!B3214</f>
        <v>29663</v>
      </c>
      <c r="C3214" s="0">
        <f>LOOKUP(Lk_p2!C3214,Hoja1!$O$3:$O$299,Hoja1!$K$3:$K$299)</f>
        <v>33</v>
      </c>
    </row>
    <row r="3215" spans="2:3">
      <c r="B3215" s="101">
        <f>Lk_p2!B3215</f>
        <v>29669</v>
      </c>
      <c r="C3215" s="0">
        <f>LOOKUP(Lk_p2!C3215,Hoja1!$O$3:$O$299,Hoja1!$K$3:$K$299)</f>
        <v>33</v>
      </c>
    </row>
    <row r="3216" spans="2:3">
      <c r="B3216" s="101">
        <f>Lk_p2!B3216</f>
        <v>29671</v>
      </c>
      <c r="C3216" s="0">
        <f>LOOKUP(Lk_p2!C3216,Hoja1!$O$3:$O$299,Hoja1!$K$3:$K$299)</f>
        <v>33</v>
      </c>
    </row>
    <row r="3217" spans="2:3">
      <c r="B3217" s="101">
        <f>Lk_p2!B3217</f>
        <v>29683</v>
      </c>
      <c r="C3217" s="0">
        <f>LOOKUP(Lk_p2!C3217,Hoja1!$O$3:$O$299,Hoja1!$K$3:$K$299)</f>
        <v>33</v>
      </c>
    </row>
    <row r="3218" spans="2:3">
      <c r="B3218" s="101">
        <f>Lk_p2!B3218</f>
        <v>29717</v>
      </c>
      <c r="C3218" s="0">
        <f>LOOKUP(Lk_p2!C3218,Hoja1!$O$3:$O$299,Hoja1!$K$3:$K$299)</f>
        <v>33</v>
      </c>
    </row>
    <row r="3219" spans="2:3">
      <c r="B3219" s="101">
        <f>Lk_p2!B3219</f>
        <v>29723</v>
      </c>
      <c r="C3219" s="0">
        <f>LOOKUP(Lk_p2!C3219,Hoja1!$O$3:$O$299,Hoja1!$K$3:$K$299)</f>
        <v>33</v>
      </c>
    </row>
    <row r="3220" spans="2:3">
      <c r="B3220" s="101">
        <f>Lk_p2!B3220</f>
        <v>29741</v>
      </c>
      <c r="C3220" s="0">
        <f>LOOKUP(Lk_p2!C3220,Hoja1!$O$3:$O$299,Hoja1!$K$3:$K$299)</f>
        <v>33</v>
      </c>
    </row>
    <row r="3221" spans="2:3">
      <c r="B3221" s="101">
        <f>Lk_p2!B3221</f>
        <v>29753</v>
      </c>
      <c r="C3221" s="0">
        <f>LOOKUP(Lk_p2!C3221,Hoja1!$O$3:$O$299,Hoja1!$K$3:$K$299)</f>
        <v>33</v>
      </c>
    </row>
    <row r="3222" spans="2:3">
      <c r="B3222" s="101">
        <f>Lk_p2!B3222</f>
        <v>29759</v>
      </c>
      <c r="C3222" s="0">
        <f>LOOKUP(Lk_p2!C3222,Hoja1!$O$3:$O$299,Hoja1!$K$3:$K$299)</f>
        <v>33</v>
      </c>
    </row>
    <row r="3223" spans="2:3">
      <c r="B3223" s="101">
        <f>Lk_p2!B3223</f>
        <v>29761</v>
      </c>
      <c r="C3223" s="0">
        <f>LOOKUP(Lk_p2!C3223,Hoja1!$O$3:$O$299,Hoja1!$K$3:$K$299)</f>
        <v>33</v>
      </c>
    </row>
    <row r="3224" spans="2:3">
      <c r="B3224" s="101">
        <f>Lk_p2!B3224</f>
        <v>29789</v>
      </c>
      <c r="C3224" s="0">
        <f>LOOKUP(Lk_p2!C3224,Hoja1!$O$3:$O$299,Hoja1!$K$3:$K$299)</f>
        <v>33</v>
      </c>
    </row>
    <row r="3225" spans="2:3">
      <c r="B3225" s="101">
        <f>Lk_p2!B3225</f>
        <v>29803</v>
      </c>
      <c r="C3225" s="0">
        <f>LOOKUP(Lk_p2!C3225,Hoja1!$O$3:$O$299,Hoja1!$K$3:$K$299)</f>
        <v>33</v>
      </c>
    </row>
    <row r="3226" spans="2:3">
      <c r="B3226" s="101">
        <f>Lk_p2!B3226</f>
        <v>29819</v>
      </c>
      <c r="C3226" s="0">
        <f>LOOKUP(Lk_p2!C3226,Hoja1!$O$3:$O$299,Hoja1!$K$3:$K$299)</f>
        <v>33</v>
      </c>
    </row>
    <row r="3227" spans="2:3">
      <c r="B3227" s="101">
        <f>Lk_p2!B3227</f>
        <v>29833</v>
      </c>
      <c r="C3227" s="0">
        <f>LOOKUP(Lk_p2!C3227,Hoja1!$O$3:$O$299,Hoja1!$K$3:$K$299)</f>
        <v>33</v>
      </c>
    </row>
    <row r="3228" spans="2:3">
      <c r="B3228" s="101">
        <f>Lk_p2!B3228</f>
        <v>29837</v>
      </c>
      <c r="C3228" s="0">
        <f>LOOKUP(Lk_p2!C3228,Hoja1!$O$3:$O$299,Hoja1!$K$3:$K$299)</f>
        <v>33</v>
      </c>
    </row>
    <row r="3229" spans="2:3">
      <c r="B3229" s="101">
        <f>Lk_p2!B3229</f>
        <v>29851</v>
      </c>
      <c r="C3229" s="0">
        <f>LOOKUP(Lk_p2!C3229,Hoja1!$O$3:$O$299,Hoja1!$K$3:$K$299)</f>
        <v>33</v>
      </c>
    </row>
    <row r="3230" spans="2:3">
      <c r="B3230" s="101">
        <f>Lk_p2!B3230</f>
        <v>29863</v>
      </c>
      <c r="C3230" s="0">
        <f>LOOKUP(Lk_p2!C3230,Hoja1!$O$3:$O$299,Hoja1!$K$3:$K$299)</f>
        <v>33</v>
      </c>
    </row>
    <row r="3231" spans="2:3">
      <c r="B3231" s="101">
        <f>Lk_p2!B3231</f>
        <v>29867</v>
      </c>
      <c r="C3231" s="0">
        <f>LOOKUP(Lk_p2!C3231,Hoja1!$O$3:$O$299,Hoja1!$K$3:$K$299)</f>
        <v>33</v>
      </c>
    </row>
    <row r="3232" spans="2:3">
      <c r="B3232" s="101">
        <f>Lk_p2!B3232</f>
        <v>29873</v>
      </c>
      <c r="C3232" s="0">
        <f>LOOKUP(Lk_p2!C3232,Hoja1!$O$3:$O$299,Hoja1!$K$3:$K$299)</f>
        <v>33</v>
      </c>
    </row>
    <row r="3233" spans="2:3">
      <c r="B3233" s="101">
        <f>Lk_p2!B3233</f>
        <v>29879</v>
      </c>
      <c r="C3233" s="0">
        <f>LOOKUP(Lk_p2!C3233,Hoja1!$O$3:$O$299,Hoja1!$K$3:$K$299)</f>
        <v>33</v>
      </c>
    </row>
    <row r="3234" spans="2:3">
      <c r="B3234" s="101">
        <f>Lk_p2!B3234</f>
        <v>29881</v>
      </c>
      <c r="C3234" s="0">
        <f>LOOKUP(Lk_p2!C3234,Hoja1!$O$3:$O$299,Hoja1!$K$3:$K$299)</f>
        <v>33</v>
      </c>
    </row>
    <row r="3235" spans="2:3">
      <c r="B3235" s="101">
        <f>Lk_p2!B3235</f>
        <v>29917</v>
      </c>
      <c r="C3235" s="0">
        <f>LOOKUP(Lk_p2!C3235,Hoja1!$O$3:$O$299,Hoja1!$K$3:$K$299)</f>
        <v>33</v>
      </c>
    </row>
    <row r="3236" spans="2:3">
      <c r="B3236" s="101">
        <f>Lk_p2!B3236</f>
        <v>29921</v>
      </c>
      <c r="C3236" s="0">
        <f>LOOKUP(Lk_p2!C3236,Hoja1!$O$3:$O$299,Hoja1!$K$3:$K$299)</f>
        <v>33</v>
      </c>
    </row>
    <row r="3237" spans="2:3">
      <c r="B3237" s="101">
        <f>Lk_p2!B3237</f>
        <v>29927</v>
      </c>
      <c r="C3237" s="0">
        <f>LOOKUP(Lk_p2!C3237,Hoja1!$O$3:$O$299,Hoja1!$K$3:$K$299)</f>
        <v>33</v>
      </c>
    </row>
    <row r="3238" spans="2:3">
      <c r="B3238" s="101">
        <f>Lk_p2!B3238</f>
        <v>29947</v>
      </c>
      <c r="C3238" s="0">
        <f>LOOKUP(Lk_p2!C3238,Hoja1!$O$3:$O$299,Hoja1!$K$3:$K$299)</f>
        <v>33</v>
      </c>
    </row>
    <row r="3239" spans="2:3">
      <c r="B3239" s="101">
        <f>Lk_p2!B3239</f>
        <v>29959</v>
      </c>
      <c r="C3239" s="0">
        <f>LOOKUP(Lk_p2!C3239,Hoja1!$O$3:$O$299,Hoja1!$K$3:$K$299)</f>
        <v>32</v>
      </c>
    </row>
    <row r="3240" spans="2:3">
      <c r="B3240" s="101">
        <f>Lk_p2!B3240</f>
        <v>29983</v>
      </c>
      <c r="C3240" s="0">
        <f>LOOKUP(Lk_p2!C3240,Hoja1!$O$3:$O$299,Hoja1!$K$3:$K$299)</f>
        <v>32</v>
      </c>
    </row>
    <row r="3241" spans="2:3">
      <c r="B3241" s="101">
        <f>Lk_p2!B3241</f>
        <v>29989</v>
      </c>
      <c r="C3241" s="0">
        <f>LOOKUP(Lk_p2!C3241,Hoja1!$O$3:$O$299,Hoja1!$K$3:$K$299)</f>
        <v>32</v>
      </c>
    </row>
    <row r="3242" spans="2:3">
      <c r="B3242" s="101">
        <f>Lk_p2!B3242</f>
        <v>30011</v>
      </c>
      <c r="C3242" s="0">
        <f>LOOKUP(Lk_p2!C3242,Hoja1!$O$3:$O$299,Hoja1!$K$3:$K$299)</f>
        <v>32</v>
      </c>
    </row>
    <row r="3243" spans="2:3">
      <c r="B3243" s="101">
        <f>Lk_p2!B3243</f>
        <v>30013</v>
      </c>
      <c r="C3243" s="0">
        <f>LOOKUP(Lk_p2!C3243,Hoja1!$O$3:$O$299,Hoja1!$K$3:$K$299)</f>
        <v>32</v>
      </c>
    </row>
    <row r="3244" spans="2:3">
      <c r="B3244" s="101">
        <f>Lk_p2!B3244</f>
        <v>30029</v>
      </c>
      <c r="C3244" s="0">
        <f>LOOKUP(Lk_p2!C3244,Hoja1!$O$3:$O$299,Hoja1!$K$3:$K$299)</f>
        <v>31</v>
      </c>
    </row>
    <row r="3245" spans="2:3">
      <c r="B3245" s="101">
        <f>Lk_p2!B3245</f>
        <v>30047</v>
      </c>
      <c r="C3245" s="0">
        <f>LOOKUP(Lk_p2!C3245,Hoja1!$O$3:$O$299,Hoja1!$K$3:$K$299)</f>
        <v>31</v>
      </c>
    </row>
    <row r="3246" spans="2:3">
      <c r="B3246" s="101">
        <f>Lk_p2!B3246</f>
        <v>30059</v>
      </c>
      <c r="C3246" s="0">
        <f>LOOKUP(Lk_p2!C3246,Hoja1!$O$3:$O$299,Hoja1!$K$3:$K$299)</f>
        <v>31</v>
      </c>
    </row>
    <row r="3247" spans="2:3">
      <c r="B3247" s="101">
        <f>Lk_p2!B3247</f>
        <v>30071</v>
      </c>
      <c r="C3247" s="0">
        <f>LOOKUP(Lk_p2!C3247,Hoja1!$O$3:$O$299,Hoja1!$K$3:$K$299)</f>
        <v>31</v>
      </c>
    </row>
    <row r="3248" spans="2:3">
      <c r="B3248" s="101">
        <f>Lk_p2!B3248</f>
        <v>30089</v>
      </c>
      <c r="C3248" s="0">
        <f>LOOKUP(Lk_p2!C3248,Hoja1!$O$3:$O$299,Hoja1!$K$3:$K$299)</f>
        <v>31</v>
      </c>
    </row>
    <row r="3249" spans="2:3">
      <c r="B3249" s="101">
        <f>Lk_p2!B3249</f>
        <v>30091</v>
      </c>
      <c r="C3249" s="0">
        <f>LOOKUP(Lk_p2!C3249,Hoja1!$O$3:$O$299,Hoja1!$K$3:$K$299)</f>
        <v>31</v>
      </c>
    </row>
    <row r="3250" spans="2:3">
      <c r="B3250" s="101">
        <f>Lk_p2!B3250</f>
        <v>30097</v>
      </c>
      <c r="C3250" s="0">
        <f>LOOKUP(Lk_p2!C3250,Hoja1!$O$3:$O$299,Hoja1!$K$3:$K$299)</f>
        <v>31</v>
      </c>
    </row>
    <row r="3251" spans="2:3">
      <c r="B3251" s="101">
        <f>Lk_p2!B3251</f>
        <v>30103</v>
      </c>
      <c r="C3251" s="0">
        <f>LOOKUP(Lk_p2!C3251,Hoja1!$O$3:$O$299,Hoja1!$K$3:$K$299)</f>
        <v>31</v>
      </c>
    </row>
    <row r="3252" spans="2:3">
      <c r="B3252" s="101">
        <f>Lk_p2!B3252</f>
        <v>30109</v>
      </c>
      <c r="C3252" s="0">
        <f>LOOKUP(Lk_p2!C3252,Hoja1!$O$3:$O$299,Hoja1!$K$3:$K$299)</f>
        <v>31</v>
      </c>
    </row>
    <row r="3253" spans="2:3">
      <c r="B3253" s="101">
        <f>Lk_p2!B3253</f>
        <v>30113</v>
      </c>
      <c r="C3253" s="0">
        <f>LOOKUP(Lk_p2!C3253,Hoja1!$O$3:$O$299,Hoja1!$K$3:$K$299)</f>
        <v>31</v>
      </c>
    </row>
    <row r="3254" spans="2:3">
      <c r="B3254" s="101">
        <f>Lk_p2!B3254</f>
        <v>30119</v>
      </c>
      <c r="C3254" s="0">
        <f>LOOKUP(Lk_p2!C3254,Hoja1!$O$3:$O$299,Hoja1!$K$3:$K$299)</f>
        <v>31</v>
      </c>
    </row>
    <row r="3255" spans="2:3">
      <c r="B3255" s="101">
        <f>Lk_p2!B3255</f>
        <v>30133</v>
      </c>
      <c r="C3255" s="0">
        <f>LOOKUP(Lk_p2!C3255,Hoja1!$O$3:$O$299,Hoja1!$K$3:$K$299)</f>
        <v>31</v>
      </c>
    </row>
    <row r="3256" spans="2:3">
      <c r="B3256" s="101">
        <f>Lk_p2!B3256</f>
        <v>30137</v>
      </c>
      <c r="C3256" s="0">
        <f>LOOKUP(Lk_p2!C3256,Hoja1!$O$3:$O$299,Hoja1!$K$3:$K$299)</f>
        <v>31</v>
      </c>
    </row>
    <row r="3257" spans="2:3">
      <c r="B3257" s="101">
        <f>Lk_p2!B3257</f>
        <v>30139</v>
      </c>
      <c r="C3257" s="0">
        <f>LOOKUP(Lk_p2!C3257,Hoja1!$O$3:$O$299,Hoja1!$K$3:$K$299)</f>
        <v>31</v>
      </c>
    </row>
    <row r="3258" spans="2:3">
      <c r="B3258" s="101">
        <f>Lk_p2!B3258</f>
        <v>30161</v>
      </c>
      <c r="C3258" s="0">
        <f>LOOKUP(Lk_p2!C3258,Hoja1!$O$3:$O$299,Hoja1!$K$3:$K$299)</f>
        <v>31</v>
      </c>
    </row>
    <row r="3259" spans="2:3">
      <c r="B3259" s="101">
        <f>Lk_p2!B3259</f>
        <v>30169</v>
      </c>
      <c r="C3259" s="0">
        <f>LOOKUP(Lk_p2!C3259,Hoja1!$O$3:$O$299,Hoja1!$K$3:$K$299)</f>
        <v>31</v>
      </c>
    </row>
    <row r="3260" spans="2:3">
      <c r="B3260" s="101">
        <f>Lk_p2!B3260</f>
        <v>30181</v>
      </c>
      <c r="C3260" s="0">
        <f>LOOKUP(Lk_p2!C3260,Hoja1!$O$3:$O$299,Hoja1!$K$3:$K$299)</f>
        <v>31</v>
      </c>
    </row>
    <row r="3261" spans="2:3">
      <c r="B3261" s="101">
        <f>Lk_p2!B3261</f>
        <v>30187</v>
      </c>
      <c r="C3261" s="0">
        <f>LOOKUP(Lk_p2!C3261,Hoja1!$O$3:$O$299,Hoja1!$K$3:$K$299)</f>
        <v>31</v>
      </c>
    </row>
    <row r="3262" spans="2:3">
      <c r="B3262" s="101">
        <f>Lk_p2!B3262</f>
        <v>30197</v>
      </c>
      <c r="C3262" s="0">
        <f>LOOKUP(Lk_p2!C3262,Hoja1!$O$3:$O$299,Hoja1!$K$3:$K$299)</f>
        <v>31</v>
      </c>
    </row>
    <row r="3263" spans="2:3">
      <c r="B3263" s="101">
        <f>Lk_p2!B3263</f>
        <v>30203</v>
      </c>
      <c r="C3263" s="0">
        <f>LOOKUP(Lk_p2!C3263,Hoja1!$O$3:$O$299,Hoja1!$K$3:$K$299)</f>
        <v>31</v>
      </c>
    </row>
    <row r="3264" spans="2:3">
      <c r="B3264" s="101">
        <f>Lk_p2!B3264</f>
        <v>30211</v>
      </c>
      <c r="C3264" s="0">
        <f>LOOKUP(Lk_p2!C3264,Hoja1!$O$3:$O$299,Hoja1!$K$3:$K$299)</f>
        <v>31</v>
      </c>
    </row>
    <row r="3265" spans="2:3">
      <c r="B3265" s="101">
        <f>Lk_p2!B3265</f>
        <v>30223</v>
      </c>
      <c r="C3265" s="0">
        <f>LOOKUP(Lk_p2!C3265,Hoja1!$O$3:$O$299,Hoja1!$K$3:$K$299)</f>
        <v>30</v>
      </c>
    </row>
    <row r="3266" spans="2:3">
      <c r="B3266" s="101">
        <f>Lk_p2!B3266</f>
        <v>30241</v>
      </c>
      <c r="C3266" s="0">
        <f>LOOKUP(Lk_p2!C3266,Hoja1!$O$3:$O$299,Hoja1!$K$3:$K$299)</f>
        <v>30</v>
      </c>
    </row>
    <row r="3267" spans="2:3">
      <c r="B3267" s="101">
        <f>Lk_p2!B3267</f>
        <v>30253</v>
      </c>
      <c r="C3267" s="0">
        <f>LOOKUP(Lk_p2!C3267,Hoja1!$O$3:$O$299,Hoja1!$K$3:$K$299)</f>
        <v>30</v>
      </c>
    </row>
    <row r="3268" spans="2:3">
      <c r="B3268" s="101">
        <f>Lk_p2!B3268</f>
        <v>30259</v>
      </c>
      <c r="C3268" s="0">
        <f>LOOKUP(Lk_p2!C3268,Hoja1!$O$3:$O$299,Hoja1!$K$3:$K$299)</f>
        <v>30</v>
      </c>
    </row>
    <row r="3269" spans="2:3">
      <c r="B3269" s="101">
        <f>Lk_p2!B3269</f>
        <v>30269</v>
      </c>
      <c r="C3269" s="0">
        <f>LOOKUP(Lk_p2!C3269,Hoja1!$O$3:$O$299,Hoja1!$K$3:$K$299)</f>
        <v>30</v>
      </c>
    </row>
    <row r="3270" spans="2:3">
      <c r="B3270" s="101">
        <f>Lk_p2!B3270</f>
        <v>30271</v>
      </c>
      <c r="C3270" s="0">
        <f>LOOKUP(Lk_p2!C3270,Hoja1!$O$3:$O$299,Hoja1!$K$3:$K$299)</f>
        <v>30</v>
      </c>
    </row>
    <row r="3271" spans="2:3">
      <c r="B3271" s="101">
        <f>Lk_p2!B3271</f>
        <v>30293</v>
      </c>
      <c r="C3271" s="0">
        <f>LOOKUP(Lk_p2!C3271,Hoja1!$O$3:$O$299,Hoja1!$K$3:$K$299)</f>
        <v>29</v>
      </c>
    </row>
    <row r="3272" spans="2:3">
      <c r="B3272" s="101">
        <f>Lk_p2!B3272</f>
        <v>30307</v>
      </c>
      <c r="C3272" s="0">
        <f>LOOKUP(Lk_p2!C3272,Hoja1!$O$3:$O$299,Hoja1!$K$3:$K$299)</f>
        <v>29</v>
      </c>
    </row>
    <row r="3273" spans="2:3">
      <c r="B3273" s="101">
        <f>Lk_p2!B3273</f>
        <v>30313</v>
      </c>
      <c r="C3273" s="0">
        <f>LOOKUP(Lk_p2!C3273,Hoja1!$O$3:$O$299,Hoja1!$K$3:$K$299)</f>
        <v>29</v>
      </c>
    </row>
    <row r="3274" spans="2:3">
      <c r="B3274" s="101">
        <f>Lk_p2!B3274</f>
        <v>30319</v>
      </c>
      <c r="C3274" s="0">
        <f>LOOKUP(Lk_p2!C3274,Hoja1!$O$3:$O$299,Hoja1!$K$3:$K$299)</f>
        <v>29</v>
      </c>
    </row>
    <row r="3275" spans="2:3">
      <c r="B3275" s="101">
        <f>Lk_p2!B3275</f>
        <v>30323</v>
      </c>
      <c r="C3275" s="0">
        <f>LOOKUP(Lk_p2!C3275,Hoja1!$O$3:$O$299,Hoja1!$K$3:$K$299)</f>
        <v>29</v>
      </c>
    </row>
    <row r="3276" spans="2:3">
      <c r="B3276" s="101">
        <f>Lk_p2!B3276</f>
        <v>30341</v>
      </c>
      <c r="C3276" s="0">
        <f>LOOKUP(Lk_p2!C3276,Hoja1!$O$3:$O$299,Hoja1!$K$3:$K$299)</f>
        <v>29</v>
      </c>
    </row>
    <row r="3277" spans="2:3">
      <c r="B3277" s="101">
        <f>Lk_p2!B3277</f>
        <v>30347</v>
      </c>
      <c r="C3277" s="0">
        <f>LOOKUP(Lk_p2!C3277,Hoja1!$O$3:$O$299,Hoja1!$K$3:$K$299)</f>
        <v>29</v>
      </c>
    </row>
    <row r="3278" spans="2:3">
      <c r="B3278" s="101">
        <f>Lk_p2!B3278</f>
        <v>30367</v>
      </c>
      <c r="C3278" s="0">
        <f>LOOKUP(Lk_p2!C3278,Hoja1!$O$3:$O$299,Hoja1!$K$3:$K$299)</f>
        <v>29</v>
      </c>
    </row>
    <row r="3279" spans="2:3">
      <c r="B3279" s="101">
        <f>Lk_p2!B3279</f>
        <v>30389</v>
      </c>
      <c r="C3279" s="0">
        <f>LOOKUP(Lk_p2!C3279,Hoja1!$O$3:$O$299,Hoja1!$K$3:$K$299)</f>
        <v>29</v>
      </c>
    </row>
    <row r="3280" spans="2:3">
      <c r="B3280" s="101">
        <f>Lk_p2!B3280</f>
        <v>30391</v>
      </c>
      <c r="C3280" s="0">
        <f>LOOKUP(Lk_p2!C3280,Hoja1!$O$3:$O$299,Hoja1!$K$3:$K$299)</f>
        <v>29</v>
      </c>
    </row>
    <row r="3281" spans="2:3">
      <c r="B3281" s="101">
        <f>Lk_p2!B3281</f>
        <v>30403</v>
      </c>
      <c r="C3281" s="0">
        <f>LOOKUP(Lk_p2!C3281,Hoja1!$O$3:$O$299,Hoja1!$K$3:$K$299)</f>
        <v>29</v>
      </c>
    </row>
    <row r="3282" spans="2:3">
      <c r="B3282" s="101">
        <f>Lk_p2!B3282</f>
        <v>30427</v>
      </c>
      <c r="C3282" s="0">
        <f>LOOKUP(Lk_p2!C3282,Hoja1!$O$3:$O$299,Hoja1!$K$3:$K$299)</f>
        <v>29</v>
      </c>
    </row>
    <row r="3283" spans="2:3">
      <c r="B3283" s="101">
        <f>Lk_p2!B3283</f>
        <v>30431</v>
      </c>
      <c r="C3283" s="0">
        <f>LOOKUP(Lk_p2!C3283,Hoja1!$O$3:$O$299,Hoja1!$K$3:$K$299)</f>
        <v>29</v>
      </c>
    </row>
    <row r="3284" spans="2:3">
      <c r="B3284" s="101">
        <f>Lk_p2!B3284</f>
        <v>30449</v>
      </c>
      <c r="C3284" s="0">
        <f>LOOKUP(Lk_p2!C3284,Hoja1!$O$3:$O$299,Hoja1!$K$3:$K$299)</f>
        <v>29</v>
      </c>
    </row>
    <row r="3285" spans="2:3">
      <c r="B3285" s="101">
        <f>Lk_p2!B3285</f>
        <v>30467</v>
      </c>
      <c r="C3285" s="0">
        <f>LOOKUP(Lk_p2!C3285,Hoja1!$O$3:$O$299,Hoja1!$K$3:$K$299)</f>
        <v>29</v>
      </c>
    </row>
    <row r="3286" spans="2:3">
      <c r="B3286" s="101">
        <f>Lk_p2!B3286</f>
        <v>30469</v>
      </c>
      <c r="C3286" s="0">
        <f>LOOKUP(Lk_p2!C3286,Hoja1!$O$3:$O$299,Hoja1!$K$3:$K$299)</f>
        <v>29</v>
      </c>
    </row>
    <row r="3287" spans="2:3">
      <c r="B3287" s="101">
        <f>Lk_p2!B3287</f>
        <v>30491</v>
      </c>
      <c r="C3287" s="0">
        <f>LOOKUP(Lk_p2!C3287,Hoja1!$O$3:$O$299,Hoja1!$K$3:$K$299)</f>
        <v>29</v>
      </c>
    </row>
    <row r="3288" spans="2:3">
      <c r="B3288" s="101">
        <f>Lk_p2!B3288</f>
        <v>30493</v>
      </c>
      <c r="C3288" s="0">
        <f>LOOKUP(Lk_p2!C3288,Hoja1!$O$3:$O$299,Hoja1!$K$3:$K$299)</f>
        <v>29</v>
      </c>
    </row>
    <row r="3289" spans="2:3">
      <c r="B3289" s="101">
        <f>Lk_p2!B3289</f>
        <v>30497</v>
      </c>
      <c r="C3289" s="0">
        <f>LOOKUP(Lk_p2!C3289,Hoja1!$O$3:$O$299,Hoja1!$K$3:$K$299)</f>
        <v>29</v>
      </c>
    </row>
    <row r="3290" spans="2:3">
      <c r="B3290" s="101">
        <f>Lk_p2!B3290</f>
        <v>30509</v>
      </c>
      <c r="C3290" s="0">
        <f>LOOKUP(Lk_p2!C3290,Hoja1!$O$3:$O$299,Hoja1!$K$3:$K$299)</f>
        <v>28</v>
      </c>
    </row>
    <row r="3291" spans="2:3">
      <c r="B3291" s="101">
        <f>Lk_p2!B3291</f>
        <v>30517</v>
      </c>
      <c r="C3291" s="0">
        <f>LOOKUP(Lk_p2!C3291,Hoja1!$O$3:$O$299,Hoja1!$K$3:$K$299)</f>
        <v>28</v>
      </c>
    </row>
    <row r="3292" spans="2:3">
      <c r="B3292" s="101">
        <f>Lk_p2!B3292</f>
        <v>30529</v>
      </c>
      <c r="C3292" s="0">
        <f>LOOKUP(Lk_p2!C3292,Hoja1!$O$3:$O$299,Hoja1!$K$3:$K$299)</f>
        <v>28</v>
      </c>
    </row>
    <row r="3293" spans="2:3">
      <c r="B3293" s="101">
        <f>Lk_p2!B3293</f>
        <v>30539</v>
      </c>
      <c r="C3293" s="0">
        <f>LOOKUP(Lk_p2!C3293,Hoja1!$O$3:$O$299,Hoja1!$K$3:$K$299)</f>
        <v>28</v>
      </c>
    </row>
    <row r="3294" spans="2:3">
      <c r="B3294" s="101">
        <f>Lk_p2!B3294</f>
        <v>30553</v>
      </c>
      <c r="C3294" s="0">
        <f>LOOKUP(Lk_p2!C3294,Hoja1!$O$3:$O$299,Hoja1!$K$3:$K$299)</f>
        <v>28</v>
      </c>
    </row>
    <row r="3295" spans="2:3">
      <c r="B3295" s="101">
        <f>Lk_p2!B3295</f>
        <v>30557</v>
      </c>
      <c r="C3295" s="0">
        <f>LOOKUP(Lk_p2!C3295,Hoja1!$O$3:$O$299,Hoja1!$K$3:$K$299)</f>
        <v>28</v>
      </c>
    </row>
    <row r="3296" spans="2:3">
      <c r="B3296" s="101">
        <f>Lk_p2!B3296</f>
        <v>30559</v>
      </c>
      <c r="C3296" s="0">
        <f>LOOKUP(Lk_p2!C3296,Hoja1!$O$3:$O$299,Hoja1!$K$3:$K$299)</f>
        <v>28</v>
      </c>
    </row>
    <row r="3297" spans="2:3">
      <c r="B3297" s="101">
        <f>Lk_p2!B3297</f>
        <v>30577</v>
      </c>
      <c r="C3297" s="0">
        <f>LOOKUP(Lk_p2!C3297,Hoja1!$O$3:$O$299,Hoja1!$K$3:$K$299)</f>
        <v>28</v>
      </c>
    </row>
    <row r="3298" spans="2:3">
      <c r="B3298" s="101">
        <f>Lk_p2!B3298</f>
        <v>30593</v>
      </c>
      <c r="C3298" s="0">
        <f>LOOKUP(Lk_p2!C3298,Hoja1!$O$3:$O$299,Hoja1!$K$3:$K$299)</f>
        <v>28</v>
      </c>
    </row>
    <row r="3299" spans="2:3">
      <c r="B3299" s="101">
        <f>Lk_p2!B3299</f>
        <v>30631</v>
      </c>
      <c r="C3299" s="0">
        <f>LOOKUP(Lk_p2!C3299,Hoja1!$O$3:$O$299,Hoja1!$K$3:$K$299)</f>
        <v>28</v>
      </c>
    </row>
    <row r="3300" spans="2:3">
      <c r="B3300" s="101">
        <f>Lk_p2!B3300</f>
        <v>30637</v>
      </c>
      <c r="C3300" s="0">
        <f>LOOKUP(Lk_p2!C3300,Hoja1!$O$3:$O$299,Hoja1!$K$3:$K$299)</f>
        <v>28</v>
      </c>
    </row>
    <row r="3301" spans="2:3">
      <c r="B3301" s="101">
        <f>Lk_p2!B3301</f>
        <v>30643</v>
      </c>
      <c r="C3301" s="0">
        <f>LOOKUP(Lk_p2!C3301,Hoja1!$O$3:$O$299,Hoja1!$K$3:$K$299)</f>
        <v>28</v>
      </c>
    </row>
    <row r="3302" spans="2:3">
      <c r="B3302" s="101">
        <f>Lk_p2!B3302</f>
        <v>30649</v>
      </c>
      <c r="C3302" s="0">
        <f>LOOKUP(Lk_p2!C3302,Hoja1!$O$3:$O$299,Hoja1!$K$3:$K$299)</f>
        <v>28</v>
      </c>
    </row>
    <row r="3303" spans="2:3">
      <c r="B3303" s="101">
        <f>Lk_p2!B3303</f>
        <v>30661</v>
      </c>
      <c r="C3303" s="0">
        <f>LOOKUP(Lk_p2!C3303,Hoja1!$O$3:$O$299,Hoja1!$K$3:$K$299)</f>
        <v>28</v>
      </c>
    </row>
    <row r="3304" spans="2:3">
      <c r="B3304" s="101">
        <f>Lk_p2!B3304</f>
        <v>30671</v>
      </c>
      <c r="C3304" s="0">
        <f>LOOKUP(Lk_p2!C3304,Hoja1!$O$3:$O$299,Hoja1!$K$3:$K$299)</f>
        <v>28</v>
      </c>
    </row>
    <row r="3305" spans="2:3">
      <c r="B3305" s="101">
        <f>Lk_p2!B3305</f>
        <v>30677</v>
      </c>
      <c r="C3305" s="0">
        <f>LOOKUP(Lk_p2!C3305,Hoja1!$O$3:$O$299,Hoja1!$K$3:$K$299)</f>
        <v>28</v>
      </c>
    </row>
    <row r="3306" spans="2:3">
      <c r="B3306" s="101">
        <f>Lk_p2!B3306</f>
        <v>30689</v>
      </c>
      <c r="C3306" s="0">
        <f>LOOKUP(Lk_p2!C3306,Hoja1!$O$3:$O$299,Hoja1!$K$3:$K$299)</f>
        <v>28</v>
      </c>
    </row>
    <row r="3307" spans="2:3">
      <c r="B3307" s="101">
        <f>Lk_p2!B3307</f>
        <v>30697</v>
      </c>
      <c r="C3307" s="0">
        <f>LOOKUP(Lk_p2!C3307,Hoja1!$O$3:$O$299,Hoja1!$K$3:$K$299)</f>
        <v>28</v>
      </c>
    </row>
    <row r="3308" spans="2:3">
      <c r="B3308" s="101">
        <f>Lk_p2!B3308</f>
        <v>30703</v>
      </c>
      <c r="C3308" s="0">
        <f>LOOKUP(Lk_p2!C3308,Hoja1!$O$3:$O$299,Hoja1!$K$3:$K$299)</f>
        <v>28</v>
      </c>
    </row>
    <row r="3309" spans="2:3">
      <c r="B3309" s="101">
        <f>Lk_p2!B3309</f>
        <v>30707</v>
      </c>
      <c r="C3309" s="0">
        <f>LOOKUP(Lk_p2!C3309,Hoja1!$O$3:$O$299,Hoja1!$K$3:$K$299)</f>
        <v>28</v>
      </c>
    </row>
    <row r="3310" spans="2:3">
      <c r="B3310" s="101">
        <f>Lk_p2!B3310</f>
        <v>30713</v>
      </c>
      <c r="C3310" s="0">
        <f>LOOKUP(Lk_p2!C3310,Hoja1!$O$3:$O$299,Hoja1!$K$3:$K$299)</f>
        <v>28</v>
      </c>
    </row>
    <row r="3311" spans="2:3">
      <c r="B3311" s="101">
        <f>Lk_p2!B3311</f>
        <v>30727</v>
      </c>
      <c r="C3311" s="0">
        <f>LOOKUP(Lk_p2!C3311,Hoja1!$O$3:$O$299,Hoja1!$K$3:$K$299)</f>
        <v>28</v>
      </c>
    </row>
    <row r="3312" spans="2:3">
      <c r="B3312" s="101">
        <f>Lk_p2!B3312</f>
        <v>30757</v>
      </c>
      <c r="C3312" s="0">
        <f>LOOKUP(Lk_p2!C3312,Hoja1!$O$3:$O$299,Hoja1!$K$3:$K$299)</f>
        <v>28</v>
      </c>
    </row>
    <row r="3313" spans="2:3">
      <c r="B3313" s="101">
        <f>Lk_p2!B3313</f>
        <v>30763</v>
      </c>
      <c r="C3313" s="0">
        <f>LOOKUP(Lk_p2!C3313,Hoja1!$O$3:$O$299,Hoja1!$K$3:$K$299)</f>
        <v>28</v>
      </c>
    </row>
    <row r="3314" spans="2:3">
      <c r="B3314" s="101">
        <f>Lk_p2!B3314</f>
        <v>30773</v>
      </c>
      <c r="C3314" s="0">
        <f>LOOKUP(Lk_p2!C3314,Hoja1!$O$3:$O$299,Hoja1!$K$3:$K$299)</f>
        <v>28</v>
      </c>
    </row>
    <row r="3315" spans="2:3">
      <c r="B3315" s="101">
        <f>Lk_p2!B3315</f>
        <v>30781</v>
      </c>
      <c r="C3315" s="0">
        <f>LOOKUP(Lk_p2!C3315,Hoja1!$O$3:$O$299,Hoja1!$K$3:$K$299)</f>
        <v>28</v>
      </c>
    </row>
    <row r="3316" spans="2:3">
      <c r="B3316" s="101">
        <f>Lk_p2!B3316</f>
        <v>30803</v>
      </c>
      <c r="C3316" s="0">
        <f>LOOKUP(Lk_p2!C3316,Hoja1!$O$3:$O$299,Hoja1!$K$3:$K$299)</f>
        <v>28</v>
      </c>
    </row>
    <row r="3317" spans="2:3">
      <c r="B3317" s="101">
        <f>Lk_p2!B3317</f>
        <v>30809</v>
      </c>
      <c r="C3317" s="0">
        <f>LOOKUP(Lk_p2!C3317,Hoja1!$O$3:$O$299,Hoja1!$K$3:$K$299)</f>
        <v>28</v>
      </c>
    </row>
    <row r="3318" spans="2:3">
      <c r="B3318" s="101">
        <f>Lk_p2!B3318</f>
        <v>30817</v>
      </c>
      <c r="C3318" s="0">
        <f>LOOKUP(Lk_p2!C3318,Hoja1!$O$3:$O$299,Hoja1!$K$3:$K$299)</f>
        <v>28</v>
      </c>
    </row>
    <row r="3319" spans="2:3">
      <c r="B3319" s="101">
        <f>Lk_p2!B3319</f>
        <v>30829</v>
      </c>
      <c r="C3319" s="0">
        <f>LOOKUP(Lk_p2!C3319,Hoja1!$O$3:$O$299,Hoja1!$K$3:$K$299)</f>
        <v>28</v>
      </c>
    </row>
    <row r="3320" spans="2:3">
      <c r="B3320" s="101">
        <f>Lk_p2!B3320</f>
        <v>30839</v>
      </c>
      <c r="C3320" s="0">
        <f>LOOKUP(Lk_p2!C3320,Hoja1!$O$3:$O$299,Hoja1!$K$3:$K$299)</f>
        <v>28</v>
      </c>
    </row>
    <row r="3321" spans="2:3">
      <c r="B3321" s="101">
        <f>Lk_p2!B3321</f>
        <v>30841</v>
      </c>
      <c r="C3321" s="0">
        <f>LOOKUP(Lk_p2!C3321,Hoja1!$O$3:$O$299,Hoja1!$K$3:$K$299)</f>
        <v>28</v>
      </c>
    </row>
    <row r="3322" spans="2:3">
      <c r="B3322" s="101">
        <f>Lk_p2!B3322</f>
        <v>30851</v>
      </c>
      <c r="C3322" s="0">
        <f>LOOKUP(Lk_p2!C3322,Hoja1!$O$3:$O$299,Hoja1!$K$3:$K$299)</f>
        <v>28</v>
      </c>
    </row>
    <row r="3323" spans="2:3">
      <c r="B3323" s="101">
        <f>Lk_p2!B3323</f>
        <v>30853</v>
      </c>
      <c r="C3323" s="0">
        <f>LOOKUP(Lk_p2!C3323,Hoja1!$O$3:$O$299,Hoja1!$K$3:$K$299)</f>
        <v>28</v>
      </c>
    </row>
    <row r="3324" spans="2:3">
      <c r="B3324" s="101">
        <f>Lk_p2!B3324</f>
        <v>30859</v>
      </c>
      <c r="C3324" s="0">
        <f>LOOKUP(Lk_p2!C3324,Hoja1!$O$3:$O$299,Hoja1!$K$3:$K$299)</f>
        <v>28</v>
      </c>
    </row>
    <row r="3325" spans="2:3">
      <c r="B3325" s="101">
        <f>Lk_p2!B3325</f>
        <v>30869</v>
      </c>
      <c r="C3325" s="0">
        <f>LOOKUP(Lk_p2!C3325,Hoja1!$O$3:$O$299,Hoja1!$K$3:$K$299)</f>
        <v>28</v>
      </c>
    </row>
    <row r="3326" spans="2:3">
      <c r="B3326" s="101">
        <f>Lk_p2!B3326</f>
        <v>30871</v>
      </c>
      <c r="C3326" s="0">
        <f>LOOKUP(Lk_p2!C3326,Hoja1!$O$3:$O$299,Hoja1!$K$3:$K$299)</f>
        <v>28</v>
      </c>
    </row>
    <row r="3327" spans="2:3">
      <c r="B3327" s="101">
        <f>Lk_p2!B3327</f>
        <v>30881</v>
      </c>
      <c r="C3327" s="0">
        <f>LOOKUP(Lk_p2!C3327,Hoja1!$O$3:$O$299,Hoja1!$K$3:$K$299)</f>
        <v>28</v>
      </c>
    </row>
    <row r="3328" spans="2:3">
      <c r="B3328" s="101">
        <f>Lk_p2!B3328</f>
        <v>30893</v>
      </c>
      <c r="C3328" s="0">
        <f>LOOKUP(Lk_p2!C3328,Hoja1!$O$3:$O$299,Hoja1!$K$3:$K$299)</f>
        <v>28</v>
      </c>
    </row>
    <row r="3329" spans="2:3">
      <c r="B3329" s="101">
        <f>Lk_p2!B3329</f>
        <v>30911</v>
      </c>
      <c r="C3329" s="0">
        <f>LOOKUP(Lk_p2!C3329,Hoja1!$O$3:$O$299,Hoja1!$K$3:$K$299)</f>
        <v>28</v>
      </c>
    </row>
    <row r="3330" spans="2:3">
      <c r="B3330" s="101">
        <f>Lk_p2!B3330</f>
        <v>30931</v>
      </c>
      <c r="C3330" s="0">
        <f>LOOKUP(Lk_p2!C3330,Hoja1!$O$3:$O$299,Hoja1!$K$3:$K$299)</f>
        <v>28</v>
      </c>
    </row>
    <row r="3331" spans="2:3">
      <c r="B3331" s="101">
        <f>Lk_p2!B3331</f>
        <v>30937</v>
      </c>
      <c r="C3331" s="0">
        <f>LOOKUP(Lk_p2!C3331,Hoja1!$O$3:$O$299,Hoja1!$K$3:$K$299)</f>
        <v>28</v>
      </c>
    </row>
    <row r="3332" spans="2:3">
      <c r="B3332" s="101">
        <f>Lk_p2!B3332</f>
        <v>30941</v>
      </c>
      <c r="C3332" s="0">
        <f>LOOKUP(Lk_p2!C3332,Hoja1!$O$3:$O$299,Hoja1!$K$3:$K$299)</f>
        <v>28</v>
      </c>
    </row>
    <row r="3333" spans="2:3">
      <c r="B3333" s="101">
        <f>Lk_p2!B3333</f>
        <v>30949</v>
      </c>
      <c r="C3333" s="0">
        <f>LOOKUP(Lk_p2!C3333,Hoja1!$O$3:$O$299,Hoja1!$K$3:$K$299)</f>
        <v>28</v>
      </c>
    </row>
    <row r="3334" spans="2:3">
      <c r="B3334" s="101">
        <f>Lk_p2!B3334</f>
        <v>30971</v>
      </c>
      <c r="C3334" s="0">
        <f>LOOKUP(Lk_p2!C3334,Hoja1!$O$3:$O$299,Hoja1!$K$3:$K$299)</f>
        <v>28</v>
      </c>
    </row>
    <row r="3335" spans="2:3">
      <c r="B3335" s="101">
        <f>Lk_p2!B3335</f>
        <v>30977</v>
      </c>
      <c r="C3335" s="0">
        <f>LOOKUP(Lk_p2!C3335,Hoja1!$O$3:$O$299,Hoja1!$K$3:$K$299)</f>
        <v>28</v>
      </c>
    </row>
    <row r="3336" spans="2:3">
      <c r="B3336" s="101">
        <f>Lk_p2!B3336</f>
        <v>30983</v>
      </c>
      <c r="C3336" s="0">
        <f>LOOKUP(Lk_p2!C3336,Hoja1!$O$3:$O$299,Hoja1!$K$3:$K$299)</f>
        <v>28</v>
      </c>
    </row>
    <row r="3337" spans="2:3">
      <c r="B3337" s="101">
        <f>Lk_p2!B3337</f>
        <v>31013</v>
      </c>
      <c r="C3337" s="0">
        <f>LOOKUP(Lk_p2!C3337,Hoja1!$O$3:$O$299,Hoja1!$K$3:$K$299)</f>
        <v>28</v>
      </c>
    </row>
    <row r="3338" spans="2:3">
      <c r="B3338" s="101">
        <f>Lk_p2!B3338</f>
        <v>31019</v>
      </c>
      <c r="C3338" s="0">
        <f>LOOKUP(Lk_p2!C3338,Hoja1!$O$3:$O$299,Hoja1!$K$3:$K$299)</f>
        <v>28</v>
      </c>
    </row>
    <row r="3339" spans="2:3">
      <c r="B3339" s="101">
        <f>Lk_p2!B3339</f>
        <v>31033</v>
      </c>
      <c r="C3339" s="0">
        <f>LOOKUP(Lk_p2!C3339,Hoja1!$O$3:$O$299,Hoja1!$K$3:$K$299)</f>
        <v>28</v>
      </c>
    </row>
    <row r="3340" spans="2:3">
      <c r="B3340" s="101">
        <f>Lk_p2!B3340</f>
        <v>31039</v>
      </c>
      <c r="C3340" s="0">
        <f>LOOKUP(Lk_p2!C3340,Hoja1!$O$3:$O$299,Hoja1!$K$3:$K$299)</f>
        <v>28</v>
      </c>
    </row>
    <row r="3341" spans="2:3">
      <c r="B3341" s="101">
        <f>Lk_p2!B3341</f>
        <v>31051</v>
      </c>
      <c r="C3341" s="0">
        <f>LOOKUP(Lk_p2!C3341,Hoja1!$O$3:$O$299,Hoja1!$K$3:$K$299)</f>
        <v>28</v>
      </c>
    </row>
    <row r="3342" spans="2:3">
      <c r="B3342" s="101">
        <f>Lk_p2!B3342</f>
        <v>31063</v>
      </c>
      <c r="C3342" s="0">
        <f>LOOKUP(Lk_p2!C3342,Hoja1!$O$3:$O$299,Hoja1!$K$3:$K$299)</f>
        <v>28</v>
      </c>
    </row>
    <row r="3343" spans="2:3">
      <c r="B3343" s="101">
        <f>Lk_p2!B3343</f>
        <v>31069</v>
      </c>
      <c r="C3343" s="0">
        <f>LOOKUP(Lk_p2!C3343,Hoja1!$O$3:$O$299,Hoja1!$K$3:$K$299)</f>
        <v>28</v>
      </c>
    </row>
    <row r="3344" spans="2:3">
      <c r="B3344" s="101">
        <f>Lk_p2!B3344</f>
        <v>31079</v>
      </c>
      <c r="C3344" s="0">
        <f>LOOKUP(Lk_p2!C3344,Hoja1!$O$3:$O$299,Hoja1!$K$3:$K$299)</f>
        <v>28</v>
      </c>
    </row>
    <row r="3345" spans="2:3">
      <c r="B3345" s="101">
        <f>Lk_p2!B3345</f>
        <v>31081</v>
      </c>
      <c r="C3345" s="0">
        <f>LOOKUP(Lk_p2!C3345,Hoja1!$O$3:$O$299,Hoja1!$K$3:$K$299)</f>
        <v>28</v>
      </c>
    </row>
    <row r="3346" spans="2:3">
      <c r="B3346" s="101">
        <f>Lk_p2!B3346</f>
        <v>31091</v>
      </c>
      <c r="C3346" s="0">
        <f>LOOKUP(Lk_p2!C3346,Hoja1!$O$3:$O$299,Hoja1!$K$3:$K$299)</f>
        <v>28</v>
      </c>
    </row>
    <row r="3347" spans="2:3">
      <c r="B3347" s="101">
        <f>Lk_p2!B3347</f>
        <v>31121</v>
      </c>
      <c r="C3347" s="0">
        <f>LOOKUP(Lk_p2!C3347,Hoja1!$O$3:$O$299,Hoja1!$K$3:$K$299)</f>
        <v>28</v>
      </c>
    </row>
    <row r="3348" spans="2:3">
      <c r="B3348" s="101">
        <f>Lk_p2!B3348</f>
        <v>31123</v>
      </c>
      <c r="C3348" s="0">
        <f>LOOKUP(Lk_p2!C3348,Hoja1!$O$3:$O$299,Hoja1!$K$3:$K$299)</f>
        <v>28</v>
      </c>
    </row>
    <row r="3349" spans="2:3">
      <c r="B3349" s="101">
        <f>Lk_p2!B3349</f>
        <v>31139</v>
      </c>
      <c r="C3349" s="0">
        <f>LOOKUP(Lk_p2!C3349,Hoja1!$O$3:$O$299,Hoja1!$K$3:$K$299)</f>
        <v>28</v>
      </c>
    </row>
    <row r="3350" spans="2:3">
      <c r="B3350" s="101">
        <f>Lk_p2!B3350</f>
        <v>31147</v>
      </c>
      <c r="C3350" s="0">
        <f>LOOKUP(Lk_p2!C3350,Hoja1!$O$3:$O$299,Hoja1!$K$3:$K$299)</f>
        <v>28</v>
      </c>
    </row>
    <row r="3351" spans="2:3">
      <c r="B3351" s="101">
        <f>Lk_p2!B3351</f>
        <v>31151</v>
      </c>
      <c r="C3351" s="0">
        <f>LOOKUP(Lk_p2!C3351,Hoja1!$O$3:$O$299,Hoja1!$K$3:$K$299)</f>
        <v>28</v>
      </c>
    </row>
    <row r="3352" spans="2:3">
      <c r="B3352" s="101">
        <f>Lk_p2!B3352</f>
        <v>31153</v>
      </c>
      <c r="C3352" s="0">
        <f>LOOKUP(Lk_p2!C3352,Hoja1!$O$3:$O$299,Hoja1!$K$3:$K$299)</f>
        <v>28</v>
      </c>
    </row>
    <row r="3353" spans="2:3">
      <c r="B3353" s="101">
        <f>Lk_p2!B3353</f>
        <v>31159</v>
      </c>
      <c r="C3353" s="0">
        <f>LOOKUP(Lk_p2!C3353,Hoja1!$O$3:$O$299,Hoja1!$K$3:$K$299)</f>
        <v>28</v>
      </c>
    </row>
    <row r="3354" spans="2:3">
      <c r="B3354" s="101">
        <f>Lk_p2!B3354</f>
        <v>31177</v>
      </c>
      <c r="C3354" s="0">
        <f>LOOKUP(Lk_p2!C3354,Hoja1!$O$3:$O$299,Hoja1!$K$3:$K$299)</f>
        <v>28</v>
      </c>
    </row>
    <row r="3355" spans="2:3">
      <c r="B3355" s="101">
        <f>Lk_p2!B3355</f>
        <v>31181</v>
      </c>
      <c r="C3355" s="0">
        <f>LOOKUP(Lk_p2!C3355,Hoja1!$O$3:$O$299,Hoja1!$K$3:$K$299)</f>
        <v>28</v>
      </c>
    </row>
    <row r="3356" spans="2:3">
      <c r="B3356" s="101">
        <f>Lk_p2!B3356</f>
        <v>31183</v>
      </c>
      <c r="C3356" s="0">
        <f>LOOKUP(Lk_p2!C3356,Hoja1!$O$3:$O$299,Hoja1!$K$3:$K$299)</f>
        <v>28</v>
      </c>
    </row>
    <row r="3357" spans="2:3">
      <c r="B3357" s="101">
        <f>Lk_p2!B3357</f>
        <v>31189</v>
      </c>
      <c r="C3357" s="0">
        <f>LOOKUP(Lk_p2!C3357,Hoja1!$O$3:$O$299,Hoja1!$K$3:$K$299)</f>
        <v>28</v>
      </c>
    </row>
    <row r="3358" spans="2:3">
      <c r="B3358" s="101">
        <f>Lk_p2!B3358</f>
        <v>31193</v>
      </c>
      <c r="C3358" s="0">
        <f>LOOKUP(Lk_p2!C3358,Hoja1!$O$3:$O$299,Hoja1!$K$3:$K$299)</f>
        <v>28</v>
      </c>
    </row>
    <row r="3359" spans="2:3">
      <c r="B3359" s="101">
        <f>Lk_p2!B3359</f>
        <v>31219</v>
      </c>
      <c r="C3359" s="0">
        <f>LOOKUP(Lk_p2!C3359,Hoja1!$O$3:$O$299,Hoja1!$K$3:$K$299)</f>
        <v>28</v>
      </c>
    </row>
    <row r="3360" spans="2:3">
      <c r="B3360" s="101">
        <f>Lk_p2!B3360</f>
        <v>31223</v>
      </c>
      <c r="C3360" s="0">
        <f>LOOKUP(Lk_p2!C3360,Hoja1!$O$3:$O$299,Hoja1!$K$3:$K$299)</f>
        <v>28</v>
      </c>
    </row>
    <row r="3361" spans="2:3">
      <c r="B3361" s="101">
        <f>Lk_p2!B3361</f>
        <v>31231</v>
      </c>
      <c r="C3361" s="0">
        <f>LOOKUP(Lk_p2!C3361,Hoja1!$O$3:$O$299,Hoja1!$K$3:$K$299)</f>
        <v>28</v>
      </c>
    </row>
    <row r="3362" spans="2:3">
      <c r="B3362" s="101">
        <f>Lk_p2!B3362</f>
        <v>31237</v>
      </c>
      <c r="C3362" s="0">
        <f>LOOKUP(Lk_p2!C3362,Hoja1!$O$3:$O$299,Hoja1!$K$3:$K$299)</f>
        <v>28</v>
      </c>
    </row>
    <row r="3363" spans="2:3">
      <c r="B3363" s="101">
        <f>Lk_p2!B3363</f>
        <v>31247</v>
      </c>
      <c r="C3363" s="0">
        <f>LOOKUP(Lk_p2!C3363,Hoja1!$O$3:$O$299,Hoja1!$K$3:$K$299)</f>
        <v>28</v>
      </c>
    </row>
    <row r="3364" spans="2:3">
      <c r="B3364" s="101">
        <f>Lk_p2!B3364</f>
        <v>31249</v>
      </c>
      <c r="C3364" s="0">
        <f>LOOKUP(Lk_p2!C3364,Hoja1!$O$3:$O$299,Hoja1!$K$3:$K$299)</f>
        <v>28</v>
      </c>
    </row>
    <row r="3365" spans="2:3">
      <c r="B3365" s="101">
        <f>Lk_p2!B3365</f>
        <v>31253</v>
      </c>
      <c r="C3365" s="0">
        <f>LOOKUP(Lk_p2!C3365,Hoja1!$O$3:$O$299,Hoja1!$K$3:$K$299)</f>
        <v>28</v>
      </c>
    </row>
    <row r="3366" spans="2:3">
      <c r="B3366" s="101">
        <f>Lk_p2!B3366</f>
        <v>31259</v>
      </c>
      <c r="C3366" s="0">
        <f>LOOKUP(Lk_p2!C3366,Hoja1!$O$3:$O$299,Hoja1!$K$3:$K$299)</f>
        <v>28</v>
      </c>
    </row>
    <row r="3367" spans="2:3">
      <c r="B3367" s="101">
        <f>Lk_p2!B3367</f>
        <v>31267</v>
      </c>
      <c r="C3367" s="0">
        <f>LOOKUP(Lk_p2!C3367,Hoja1!$O$3:$O$299,Hoja1!$K$3:$K$299)</f>
        <v>28</v>
      </c>
    </row>
    <row r="3368" spans="2:3">
      <c r="B3368" s="101">
        <f>Lk_p2!B3368</f>
        <v>31271</v>
      </c>
      <c r="C3368" s="0">
        <f>LOOKUP(Lk_p2!C3368,Hoja1!$O$3:$O$299,Hoja1!$K$3:$K$299)</f>
        <v>28</v>
      </c>
    </row>
    <row r="3369" spans="2:3">
      <c r="B3369" s="101">
        <f>Lk_p2!B3369</f>
        <v>31277</v>
      </c>
      <c r="C3369" s="0">
        <f>LOOKUP(Lk_p2!C3369,Hoja1!$O$3:$O$299,Hoja1!$K$3:$K$299)</f>
        <v>28</v>
      </c>
    </row>
    <row r="3370" spans="2:3">
      <c r="B3370" s="101">
        <f>Lk_p2!B3370</f>
        <v>31307</v>
      </c>
      <c r="C3370" s="0">
        <f>LOOKUP(Lk_p2!C3370,Hoja1!$O$3:$O$299,Hoja1!$K$3:$K$299)</f>
        <v>28</v>
      </c>
    </row>
    <row r="3371" spans="2:3">
      <c r="B3371" s="101">
        <f>Lk_p2!B3371</f>
        <v>31319</v>
      </c>
      <c r="C3371" s="0">
        <f>LOOKUP(Lk_p2!C3371,Hoja1!$O$3:$O$299,Hoja1!$K$3:$K$299)</f>
        <v>28</v>
      </c>
    </row>
    <row r="3372" spans="2:3">
      <c r="B3372" s="101">
        <f>Lk_p2!B3372</f>
        <v>31321</v>
      </c>
      <c r="C3372" s="0">
        <f>LOOKUP(Lk_p2!C3372,Hoja1!$O$3:$O$299,Hoja1!$K$3:$K$299)</f>
        <v>28</v>
      </c>
    </row>
    <row r="3373" spans="2:3">
      <c r="B3373" s="101">
        <f>Lk_p2!B3373</f>
        <v>31327</v>
      </c>
      <c r="C3373" s="0">
        <f>LOOKUP(Lk_p2!C3373,Hoja1!$O$3:$O$299,Hoja1!$K$3:$K$299)</f>
        <v>28</v>
      </c>
    </row>
    <row r="3374" spans="2:3">
      <c r="B3374" s="101">
        <f>Lk_p2!B3374</f>
        <v>31333</v>
      </c>
      <c r="C3374" s="0">
        <f>LOOKUP(Lk_p2!C3374,Hoja1!$O$3:$O$299,Hoja1!$K$3:$K$299)</f>
        <v>28</v>
      </c>
    </row>
    <row r="3375" spans="2:3">
      <c r="B3375" s="101">
        <f>Lk_p2!B3375</f>
        <v>31337</v>
      </c>
      <c r="C3375" s="0">
        <f>LOOKUP(Lk_p2!C3375,Hoja1!$O$3:$O$299,Hoja1!$K$3:$K$299)</f>
        <v>28</v>
      </c>
    </row>
    <row r="3376" spans="2:3">
      <c r="B3376" s="101">
        <f>Lk_p2!B3376</f>
        <v>31357</v>
      </c>
      <c r="C3376" s="0">
        <f>LOOKUP(Lk_p2!C3376,Hoja1!$O$3:$O$299,Hoja1!$K$3:$K$299)</f>
        <v>28</v>
      </c>
    </row>
    <row r="3377" spans="2:3">
      <c r="B3377" s="101">
        <f>Lk_p2!B3377</f>
        <v>31379</v>
      </c>
      <c r="C3377" s="0">
        <f>LOOKUP(Lk_p2!C3377,Hoja1!$O$3:$O$299,Hoja1!$K$3:$K$299)</f>
        <v>28</v>
      </c>
    </row>
    <row r="3378" spans="2:3">
      <c r="B3378" s="101">
        <f>Lk_p2!B3378</f>
        <v>31387</v>
      </c>
      <c r="C3378" s="0">
        <f>LOOKUP(Lk_p2!C3378,Hoja1!$O$3:$O$299,Hoja1!$K$3:$K$299)</f>
        <v>28</v>
      </c>
    </row>
    <row r="3379" spans="2:3">
      <c r="B3379" s="101">
        <f>Lk_p2!B3379</f>
        <v>31391</v>
      </c>
      <c r="C3379" s="0">
        <f>LOOKUP(Lk_p2!C3379,Hoja1!$O$3:$O$299,Hoja1!$K$3:$K$299)</f>
        <v>28</v>
      </c>
    </row>
    <row r="3380" spans="2:3">
      <c r="B3380" s="101">
        <f>Lk_p2!B3380</f>
        <v>31393</v>
      </c>
      <c r="C3380" s="0">
        <f>LOOKUP(Lk_p2!C3380,Hoja1!$O$3:$O$299,Hoja1!$K$3:$K$299)</f>
        <v>28</v>
      </c>
    </row>
    <row r="3381" spans="2:3">
      <c r="B3381" s="101">
        <f>Lk_p2!B3381</f>
        <v>31397</v>
      </c>
      <c r="C3381" s="0">
        <f>LOOKUP(Lk_p2!C3381,Hoja1!$O$3:$O$299,Hoja1!$K$3:$K$299)</f>
        <v>28</v>
      </c>
    </row>
    <row r="3382" spans="2:3">
      <c r="B3382" s="101">
        <f>Lk_p2!B3382</f>
        <v>31469</v>
      </c>
      <c r="C3382" s="0">
        <f>LOOKUP(Lk_p2!C3382,Hoja1!$O$3:$O$299,Hoja1!$K$3:$K$299)</f>
        <v>28</v>
      </c>
    </row>
    <row r="3383" spans="2:3">
      <c r="B3383" s="101">
        <f>Lk_p2!B3383</f>
        <v>31477</v>
      </c>
      <c r="C3383" s="0">
        <f>LOOKUP(Lk_p2!C3383,Hoja1!$O$3:$O$299,Hoja1!$K$3:$K$299)</f>
        <v>28</v>
      </c>
    </row>
    <row r="3384" spans="2:3">
      <c r="B3384" s="101">
        <f>Lk_p2!B3384</f>
        <v>31481</v>
      </c>
      <c r="C3384" s="0">
        <f>LOOKUP(Lk_p2!C3384,Hoja1!$O$3:$O$299,Hoja1!$K$3:$K$299)</f>
        <v>28</v>
      </c>
    </row>
    <row r="3385" spans="2:3">
      <c r="B3385" s="101">
        <f>Lk_p2!B3385</f>
        <v>31489</v>
      </c>
      <c r="C3385" s="0">
        <f>LOOKUP(Lk_p2!C3385,Hoja1!$O$3:$O$299,Hoja1!$K$3:$K$299)</f>
        <v>28</v>
      </c>
    </row>
    <row r="3386" spans="2:3">
      <c r="B3386" s="101">
        <f>Lk_p2!B3386</f>
        <v>31511</v>
      </c>
      <c r="C3386" s="0">
        <f>LOOKUP(Lk_p2!C3386,Hoja1!$O$3:$O$299,Hoja1!$K$3:$K$299)</f>
        <v>28</v>
      </c>
    </row>
    <row r="3387" spans="2:3">
      <c r="B3387" s="101">
        <f>Lk_p2!B3387</f>
        <v>31513</v>
      </c>
      <c r="C3387" s="0">
        <f>LOOKUP(Lk_p2!C3387,Hoja1!$O$3:$O$299,Hoja1!$K$3:$K$299)</f>
        <v>28</v>
      </c>
    </row>
    <row r="3388" spans="2:3">
      <c r="B3388" s="101">
        <f>Lk_p2!B3388</f>
        <v>31517</v>
      </c>
      <c r="C3388" s="0">
        <f>LOOKUP(Lk_p2!C3388,Hoja1!$O$3:$O$299,Hoja1!$K$3:$K$299)</f>
        <v>28</v>
      </c>
    </row>
    <row r="3389" spans="2:3">
      <c r="B3389" s="101">
        <f>Lk_p2!B3389</f>
        <v>31531</v>
      </c>
      <c r="C3389" s="0">
        <f>LOOKUP(Lk_p2!C3389,Hoja1!$O$3:$O$299,Hoja1!$K$3:$K$299)</f>
        <v>28</v>
      </c>
    </row>
    <row r="3390" spans="2:3">
      <c r="B3390" s="101">
        <f>Lk_p2!B3390</f>
        <v>31541</v>
      </c>
      <c r="C3390" s="0">
        <f>LOOKUP(Lk_p2!C3390,Hoja1!$O$3:$O$299,Hoja1!$K$3:$K$299)</f>
        <v>28</v>
      </c>
    </row>
    <row r="3391" spans="2:3">
      <c r="B3391" s="101">
        <f>Lk_p2!B3391</f>
        <v>31543</v>
      </c>
      <c r="C3391" s="0">
        <f>LOOKUP(Lk_p2!C3391,Hoja1!$O$3:$O$299,Hoja1!$K$3:$K$299)</f>
        <v>28</v>
      </c>
    </row>
    <row r="3392" spans="2:3">
      <c r="B3392" s="101">
        <f>Lk_p2!B3392</f>
        <v>31547</v>
      </c>
      <c r="C3392" s="0">
        <f>LOOKUP(Lk_p2!C3392,Hoja1!$O$3:$O$299,Hoja1!$K$3:$K$299)</f>
        <v>28</v>
      </c>
    </row>
    <row r="3393" spans="2:3">
      <c r="B3393" s="101">
        <f>Lk_p2!B3393</f>
        <v>31567</v>
      </c>
      <c r="C3393" s="0">
        <f>LOOKUP(Lk_p2!C3393,Hoja1!$O$3:$O$299,Hoja1!$K$3:$K$299)</f>
        <v>28</v>
      </c>
    </row>
    <row r="3394" spans="2:3">
      <c r="B3394" s="101">
        <f>Lk_p2!B3394</f>
        <v>31573</v>
      </c>
      <c r="C3394" s="0">
        <f>LOOKUP(Lk_p2!C3394,Hoja1!$O$3:$O$299,Hoja1!$K$3:$K$299)</f>
        <v>28</v>
      </c>
    </row>
    <row r="3395" spans="2:3">
      <c r="B3395" s="101">
        <f>Lk_p2!B3395</f>
        <v>31583</v>
      </c>
      <c r="C3395" s="0">
        <f>LOOKUP(Lk_p2!C3395,Hoja1!$O$3:$O$299,Hoja1!$K$3:$K$299)</f>
        <v>28</v>
      </c>
    </row>
    <row r="3396" spans="2:3">
      <c r="B3396" s="101">
        <f>Lk_p2!B3396</f>
        <v>31601</v>
      </c>
      <c r="C3396" s="0">
        <f>LOOKUP(Lk_p2!C3396,Hoja1!$O$3:$O$299,Hoja1!$K$3:$K$299)</f>
        <v>28</v>
      </c>
    </row>
    <row r="3397" spans="2:3">
      <c r="B3397" s="101">
        <f>Lk_p2!B3397</f>
        <v>31607</v>
      </c>
      <c r="C3397" s="0">
        <f>LOOKUP(Lk_p2!C3397,Hoja1!$O$3:$O$299,Hoja1!$K$3:$K$299)</f>
        <v>28</v>
      </c>
    </row>
    <row r="3398" spans="2:3">
      <c r="B3398" s="101">
        <f>Lk_p2!B3398</f>
        <v>31627</v>
      </c>
      <c r="C3398" s="0">
        <f>LOOKUP(Lk_p2!C3398,Hoja1!$O$3:$O$299,Hoja1!$K$3:$K$299)</f>
        <v>28</v>
      </c>
    </row>
    <row r="3399" spans="2:3">
      <c r="B3399" s="101">
        <f>Lk_p2!B3399</f>
        <v>31643</v>
      </c>
      <c r="C3399" s="0">
        <f>LOOKUP(Lk_p2!C3399,Hoja1!$O$3:$O$299,Hoja1!$K$3:$K$299)</f>
        <v>28</v>
      </c>
    </row>
    <row r="3400" spans="2:3">
      <c r="B3400" s="101">
        <f>Lk_p2!B3400</f>
        <v>31649</v>
      </c>
      <c r="C3400" s="0">
        <f>LOOKUP(Lk_p2!C3400,Hoja1!$O$3:$O$299,Hoja1!$K$3:$K$299)</f>
        <v>28</v>
      </c>
    </row>
    <row r="3401" spans="2:3">
      <c r="B3401" s="101">
        <f>Lk_p2!B3401</f>
        <v>31657</v>
      </c>
      <c r="C3401" s="0">
        <f>LOOKUP(Lk_p2!C3401,Hoja1!$O$3:$O$299,Hoja1!$K$3:$K$299)</f>
        <v>28</v>
      </c>
    </row>
    <row r="3402" spans="2:3">
      <c r="B3402" s="101">
        <f>Lk_p2!B3402</f>
        <v>31663</v>
      </c>
      <c r="C3402" s="0">
        <f>LOOKUP(Lk_p2!C3402,Hoja1!$O$3:$O$299,Hoja1!$K$3:$K$299)</f>
        <v>28</v>
      </c>
    </row>
    <row r="3403" spans="2:3">
      <c r="B3403" s="101">
        <f>Lk_p2!B3403</f>
        <v>31667</v>
      </c>
      <c r="C3403" s="0">
        <f>LOOKUP(Lk_p2!C3403,Hoja1!$O$3:$O$299,Hoja1!$K$3:$K$299)</f>
        <v>28</v>
      </c>
    </row>
    <row r="3404" spans="2:3">
      <c r="B3404" s="101">
        <f>Lk_p2!B3404</f>
        <v>31687</v>
      </c>
      <c r="C3404" s="0">
        <f>LOOKUP(Lk_p2!C3404,Hoja1!$O$3:$O$299,Hoja1!$K$3:$K$299)</f>
        <v>28</v>
      </c>
    </row>
    <row r="3405" spans="2:3">
      <c r="B3405" s="101">
        <f>Lk_p2!B3405</f>
        <v>31699</v>
      </c>
      <c r="C3405" s="0">
        <f>LOOKUP(Lk_p2!C3405,Hoja1!$O$3:$O$299,Hoja1!$K$3:$K$299)</f>
        <v>28</v>
      </c>
    </row>
    <row r="3406" spans="2:3">
      <c r="B3406" s="101">
        <f>Lk_p2!B3406</f>
        <v>31721</v>
      </c>
      <c r="C3406" s="0">
        <f>LOOKUP(Lk_p2!C3406,Hoja1!$O$3:$O$299,Hoja1!$K$3:$K$299)</f>
        <v>28</v>
      </c>
    </row>
    <row r="3407" spans="2:3">
      <c r="B3407" s="101">
        <f>Lk_p2!B3407</f>
        <v>31723</v>
      </c>
      <c r="C3407" s="0">
        <f>LOOKUP(Lk_p2!C3407,Hoja1!$O$3:$O$299,Hoja1!$K$3:$K$299)</f>
        <v>28</v>
      </c>
    </row>
    <row r="3408" spans="2:3">
      <c r="B3408" s="101">
        <f>Lk_p2!B3408</f>
        <v>31727</v>
      </c>
      <c r="C3408" s="0">
        <f>LOOKUP(Lk_p2!C3408,Hoja1!$O$3:$O$299,Hoja1!$K$3:$K$299)</f>
        <v>28</v>
      </c>
    </row>
    <row r="3409" spans="2:3">
      <c r="B3409" s="101">
        <f>Lk_p2!B3409</f>
        <v>31729</v>
      </c>
      <c r="C3409" s="0">
        <f>LOOKUP(Lk_p2!C3409,Hoja1!$O$3:$O$299,Hoja1!$K$3:$K$299)</f>
        <v>28</v>
      </c>
    </row>
    <row r="3410" spans="2:3">
      <c r="B3410" s="101">
        <f>Lk_p2!B3410</f>
        <v>31741</v>
      </c>
      <c r="C3410" s="0">
        <f>LOOKUP(Lk_p2!C3410,Hoja1!$O$3:$O$299,Hoja1!$K$3:$K$299)</f>
        <v>28</v>
      </c>
    </row>
    <row r="3411" spans="2:3">
      <c r="B3411" s="101">
        <f>Lk_p2!B3411</f>
        <v>31751</v>
      </c>
      <c r="C3411" s="0">
        <f>LOOKUP(Lk_p2!C3411,Hoja1!$O$3:$O$299,Hoja1!$K$3:$K$299)</f>
        <v>28</v>
      </c>
    </row>
    <row r="3412" spans="2:3">
      <c r="B3412" s="101">
        <f>Lk_p2!B3412</f>
        <v>31769</v>
      </c>
      <c r="C3412" s="0">
        <f>LOOKUP(Lk_p2!C3412,Hoja1!$O$3:$O$299,Hoja1!$K$3:$K$299)</f>
        <v>28</v>
      </c>
    </row>
    <row r="3413" spans="2:3">
      <c r="B3413" s="101">
        <f>Lk_p2!B3413</f>
        <v>31771</v>
      </c>
      <c r="C3413" s="0">
        <f>LOOKUP(Lk_p2!C3413,Hoja1!$O$3:$O$299,Hoja1!$K$3:$K$299)</f>
        <v>28</v>
      </c>
    </row>
    <row r="3414" spans="2:3">
      <c r="B3414" s="101">
        <f>Lk_p2!B3414</f>
        <v>31793</v>
      </c>
      <c r="C3414" s="0">
        <f>LOOKUP(Lk_p2!C3414,Hoja1!$O$3:$O$299,Hoja1!$K$3:$K$299)</f>
        <v>28</v>
      </c>
    </row>
    <row r="3415" spans="2:3">
      <c r="B3415" s="101">
        <f>Lk_p2!B3415</f>
        <v>31799</v>
      </c>
      <c r="C3415" s="0">
        <f>LOOKUP(Lk_p2!C3415,Hoja1!$O$3:$O$299,Hoja1!$K$3:$K$299)</f>
        <v>28</v>
      </c>
    </row>
    <row r="3416" spans="2:3">
      <c r="B3416" s="101">
        <f>Lk_p2!B3416</f>
        <v>31817</v>
      </c>
      <c r="C3416" s="0">
        <f>LOOKUP(Lk_p2!C3416,Hoja1!$O$3:$O$299,Hoja1!$K$3:$K$299)</f>
        <v>28</v>
      </c>
    </row>
    <row r="3417" spans="2:3">
      <c r="B3417" s="101">
        <f>Lk_p2!B3417</f>
        <v>31847</v>
      </c>
      <c r="C3417" s="0">
        <f>LOOKUP(Lk_p2!C3417,Hoja1!$O$3:$O$299,Hoja1!$K$3:$K$299)</f>
        <v>28</v>
      </c>
    </row>
    <row r="3418" spans="2:3">
      <c r="B3418" s="101">
        <f>Lk_p2!B3418</f>
        <v>31849</v>
      </c>
      <c r="C3418" s="0">
        <f>LOOKUP(Lk_p2!C3418,Hoja1!$O$3:$O$299,Hoja1!$K$3:$K$299)</f>
        <v>28</v>
      </c>
    </row>
    <row r="3419" spans="2:3">
      <c r="B3419" s="101">
        <f>Lk_p2!B3419</f>
        <v>31859</v>
      </c>
      <c r="C3419" s="0">
        <f>LOOKUP(Lk_p2!C3419,Hoja1!$O$3:$O$299,Hoja1!$K$3:$K$299)</f>
        <v>28</v>
      </c>
    </row>
    <row r="3420" spans="2:3">
      <c r="B3420" s="101">
        <f>Lk_p2!B3420</f>
        <v>31873</v>
      </c>
      <c r="C3420" s="0">
        <f>LOOKUP(Lk_p2!C3420,Hoja1!$O$3:$O$299,Hoja1!$K$3:$K$299)</f>
        <v>28</v>
      </c>
    </row>
    <row r="3421" spans="2:3">
      <c r="B3421" s="101">
        <f>Lk_p2!B3421</f>
        <v>31883</v>
      </c>
      <c r="C3421" s="0">
        <f>LOOKUP(Lk_p2!C3421,Hoja1!$O$3:$O$299,Hoja1!$K$3:$K$299)</f>
        <v>28</v>
      </c>
    </row>
    <row r="3422" spans="2:3">
      <c r="B3422" s="101">
        <f>Lk_p2!B3422</f>
        <v>31891</v>
      </c>
      <c r="C3422" s="0">
        <f>LOOKUP(Lk_p2!C3422,Hoja1!$O$3:$O$299,Hoja1!$K$3:$K$299)</f>
        <v>28</v>
      </c>
    </row>
    <row r="3423" spans="2:3">
      <c r="B3423" s="101">
        <f>Lk_p2!B3423</f>
        <v>31907</v>
      </c>
      <c r="C3423" s="0">
        <f>LOOKUP(Lk_p2!C3423,Hoja1!$O$3:$O$299,Hoja1!$K$3:$K$299)</f>
        <v>28</v>
      </c>
    </row>
    <row r="3424" spans="2:3">
      <c r="B3424" s="101">
        <f>Lk_p2!B3424</f>
        <v>31957</v>
      </c>
      <c r="C3424" s="0">
        <f>LOOKUP(Lk_p2!C3424,Hoja1!$O$3:$O$299,Hoja1!$K$3:$K$299)</f>
        <v>28</v>
      </c>
    </row>
    <row r="3425" spans="2:3">
      <c r="B3425" s="101">
        <f>Lk_p2!B3425</f>
        <v>31963</v>
      </c>
      <c r="C3425" s="0">
        <f>LOOKUP(Lk_p2!C3425,Hoja1!$O$3:$O$299,Hoja1!$K$3:$K$299)</f>
        <v>28</v>
      </c>
    </row>
    <row r="3426" spans="2:3">
      <c r="B3426" s="101">
        <f>Lk_p2!B3426</f>
        <v>31973</v>
      </c>
      <c r="C3426" s="0">
        <f>LOOKUP(Lk_p2!C3426,Hoja1!$O$3:$O$299,Hoja1!$K$3:$K$299)</f>
        <v>28</v>
      </c>
    </row>
    <row r="3427" spans="2:3">
      <c r="B3427" s="101">
        <f>Lk_p2!B3427</f>
        <v>31981</v>
      </c>
      <c r="C3427" s="0">
        <f>LOOKUP(Lk_p2!C3427,Hoja1!$O$3:$O$299,Hoja1!$K$3:$K$299)</f>
        <v>28</v>
      </c>
    </row>
    <row r="3428" spans="2:3">
      <c r="B3428" s="101">
        <f>Lk_p2!B3428</f>
        <v>31991</v>
      </c>
      <c r="C3428" s="0">
        <f>LOOKUP(Lk_p2!C3428,Hoja1!$O$3:$O$299,Hoja1!$K$3:$K$299)</f>
        <v>28</v>
      </c>
    </row>
    <row r="3429" spans="2:3">
      <c r="B3429" s="101">
        <f>Lk_p2!B3429</f>
        <v>32003</v>
      </c>
      <c r="C3429" s="0">
        <f>LOOKUP(Lk_p2!C3429,Hoja1!$O$3:$O$299,Hoja1!$K$3:$K$299)</f>
        <v>28</v>
      </c>
    </row>
    <row r="3430" spans="2:3">
      <c r="B3430" s="101">
        <f>Lk_p2!B3430</f>
        <v>32009</v>
      </c>
      <c r="C3430" s="0">
        <f>LOOKUP(Lk_p2!C3430,Hoja1!$O$3:$O$299,Hoja1!$K$3:$K$299)</f>
        <v>28</v>
      </c>
    </row>
    <row r="3431" spans="2:3">
      <c r="B3431" s="101">
        <f>Lk_p2!B3431</f>
        <v>32027</v>
      </c>
      <c r="C3431" s="0">
        <f>LOOKUP(Lk_p2!C3431,Hoja1!$O$3:$O$299,Hoja1!$K$3:$K$299)</f>
        <v>28</v>
      </c>
    </row>
    <row r="3432" spans="2:3">
      <c r="B3432" s="101">
        <f>Lk_p2!B3432</f>
        <v>32029</v>
      </c>
      <c r="C3432" s="0">
        <f>LOOKUP(Lk_p2!C3432,Hoja1!$O$3:$O$299,Hoja1!$K$3:$K$299)</f>
        <v>28</v>
      </c>
    </row>
    <row r="3433" spans="2:3">
      <c r="B3433" s="101">
        <f>Lk_p2!B3433</f>
        <v>32051</v>
      </c>
      <c r="C3433" s="0">
        <f>LOOKUP(Lk_p2!C3433,Hoja1!$O$3:$O$299,Hoja1!$K$3:$K$299)</f>
        <v>28</v>
      </c>
    </row>
    <row r="3434" spans="2:3">
      <c r="B3434" s="101">
        <f>Lk_p2!B3434</f>
        <v>32057</v>
      </c>
      <c r="C3434" s="0">
        <f>LOOKUP(Lk_p2!C3434,Hoja1!$O$3:$O$299,Hoja1!$K$3:$K$299)</f>
        <v>28</v>
      </c>
    </row>
    <row r="3435" spans="2:3">
      <c r="B3435" s="101">
        <f>Lk_p2!B3435</f>
        <v>32059</v>
      </c>
      <c r="C3435" s="0">
        <f>LOOKUP(Lk_p2!C3435,Hoja1!$O$3:$O$299,Hoja1!$K$3:$K$299)</f>
        <v>28</v>
      </c>
    </row>
    <row r="3436" spans="2:3">
      <c r="B3436" s="101">
        <f>Lk_p2!B3436</f>
        <v>32063</v>
      </c>
      <c r="C3436" s="0">
        <f>LOOKUP(Lk_p2!C3436,Hoja1!$O$3:$O$299,Hoja1!$K$3:$K$299)</f>
        <v>28</v>
      </c>
    </row>
    <row r="3437" spans="2:3">
      <c r="B3437" s="101">
        <f>Lk_p2!B3437</f>
        <v>32069</v>
      </c>
      <c r="C3437" s="0">
        <f>LOOKUP(Lk_p2!C3437,Hoja1!$O$3:$O$299,Hoja1!$K$3:$K$299)</f>
        <v>28</v>
      </c>
    </row>
    <row r="3438" spans="2:3">
      <c r="B3438" s="101">
        <f>Lk_p2!B3438</f>
        <v>32077</v>
      </c>
      <c r="C3438" s="0">
        <f>LOOKUP(Lk_p2!C3438,Hoja1!$O$3:$O$299,Hoja1!$K$3:$K$299)</f>
        <v>28</v>
      </c>
    </row>
    <row r="3439" spans="2:3">
      <c r="B3439" s="101">
        <f>Lk_p2!B3439</f>
        <v>32083</v>
      </c>
      <c r="C3439" s="0">
        <f>LOOKUP(Lk_p2!C3439,Hoja1!$O$3:$O$299,Hoja1!$K$3:$K$299)</f>
        <v>28</v>
      </c>
    </row>
    <row r="3440" spans="2:3">
      <c r="B3440" s="101">
        <f>Lk_p2!B3440</f>
        <v>32089</v>
      </c>
      <c r="C3440" s="0">
        <f>LOOKUP(Lk_p2!C3440,Hoja1!$O$3:$O$299,Hoja1!$K$3:$K$299)</f>
        <v>28</v>
      </c>
    </row>
    <row r="3441" spans="2:3">
      <c r="B3441" s="101">
        <f>Lk_p2!B3441</f>
        <v>32099</v>
      </c>
      <c r="C3441" s="0">
        <f>LOOKUP(Lk_p2!C3441,Hoja1!$O$3:$O$299,Hoja1!$K$3:$K$299)</f>
        <v>28</v>
      </c>
    </row>
    <row r="3442" spans="2:3">
      <c r="B3442" s="101">
        <f>Lk_p2!B3442</f>
        <v>32117</v>
      </c>
      <c r="C3442" s="0">
        <f>LOOKUP(Lk_p2!C3442,Hoja1!$O$3:$O$299,Hoja1!$K$3:$K$299)</f>
        <v>28</v>
      </c>
    </row>
    <row r="3443" spans="2:3">
      <c r="B3443" s="101">
        <f>Lk_p2!B3443</f>
        <v>32119</v>
      </c>
      <c r="C3443" s="0">
        <f>LOOKUP(Lk_p2!C3443,Hoja1!$O$3:$O$299,Hoja1!$K$3:$K$299)</f>
        <v>28</v>
      </c>
    </row>
    <row r="3444" spans="2:3">
      <c r="B3444" s="101">
        <f>Lk_p2!B3444</f>
        <v>32141</v>
      </c>
      <c r="C3444" s="0">
        <f>LOOKUP(Lk_p2!C3444,Hoja1!$O$3:$O$299,Hoja1!$K$3:$K$299)</f>
        <v>28</v>
      </c>
    </row>
    <row r="3445" spans="2:3">
      <c r="B3445" s="101">
        <f>Lk_p2!B3445</f>
        <v>32143</v>
      </c>
      <c r="C3445" s="0">
        <f>LOOKUP(Lk_p2!C3445,Hoja1!$O$3:$O$299,Hoja1!$K$3:$K$299)</f>
        <v>28</v>
      </c>
    </row>
    <row r="3446" spans="2:3">
      <c r="B3446" s="101">
        <f>Lk_p2!B3446</f>
        <v>32159</v>
      </c>
      <c r="C3446" s="0">
        <f>LOOKUP(Lk_p2!C3446,Hoja1!$O$3:$O$299,Hoja1!$K$3:$K$299)</f>
        <v>28</v>
      </c>
    </row>
    <row r="3447" spans="2:3">
      <c r="B3447" s="101">
        <f>Lk_p2!B3447</f>
        <v>32173</v>
      </c>
      <c r="C3447" s="0">
        <f>LOOKUP(Lk_p2!C3447,Hoja1!$O$3:$O$299,Hoja1!$K$3:$K$299)</f>
        <v>28</v>
      </c>
    </row>
    <row r="3448" spans="2:3">
      <c r="B3448" s="101">
        <f>Lk_p2!B3448</f>
        <v>32183</v>
      </c>
      <c r="C3448" s="0">
        <f>LOOKUP(Lk_p2!C3448,Hoja1!$O$3:$O$299,Hoja1!$K$3:$K$299)</f>
        <v>28</v>
      </c>
    </row>
    <row r="3449" spans="2:3">
      <c r="B3449" s="101">
        <f>Lk_p2!B3449</f>
        <v>32189</v>
      </c>
      <c r="C3449" s="0">
        <f>LOOKUP(Lk_p2!C3449,Hoja1!$O$3:$O$299,Hoja1!$K$3:$K$299)</f>
        <v>28</v>
      </c>
    </row>
    <row r="3450" spans="2:3">
      <c r="B3450" s="101">
        <f>Lk_p2!B3450</f>
        <v>32191</v>
      </c>
      <c r="C3450" s="0">
        <f>LOOKUP(Lk_p2!C3450,Hoja1!$O$3:$O$299,Hoja1!$K$3:$K$299)</f>
        <v>28</v>
      </c>
    </row>
    <row r="3451" spans="2:3">
      <c r="B3451" s="101">
        <f>Lk_p2!B3451</f>
        <v>32203</v>
      </c>
      <c r="C3451" s="0">
        <f>LOOKUP(Lk_p2!C3451,Hoja1!$O$3:$O$299,Hoja1!$K$3:$K$299)</f>
        <v>28</v>
      </c>
    </row>
    <row r="3452" spans="2:3">
      <c r="B3452" s="101">
        <f>Lk_p2!B3452</f>
        <v>32213</v>
      </c>
      <c r="C3452" s="0">
        <f>LOOKUP(Lk_p2!C3452,Hoja1!$O$3:$O$299,Hoja1!$K$3:$K$299)</f>
        <v>28</v>
      </c>
    </row>
    <row r="3453" spans="2:3">
      <c r="B3453" s="101">
        <f>Lk_p2!B3453</f>
        <v>32233</v>
      </c>
      <c r="C3453" s="0">
        <f>LOOKUP(Lk_p2!C3453,Hoja1!$O$3:$O$299,Hoja1!$K$3:$K$299)</f>
        <v>28</v>
      </c>
    </row>
    <row r="3454" spans="2:3">
      <c r="B3454" s="101">
        <f>Lk_p2!B3454</f>
        <v>32237</v>
      </c>
      <c r="C3454" s="0">
        <f>LOOKUP(Lk_p2!C3454,Hoja1!$O$3:$O$299,Hoja1!$K$3:$K$299)</f>
        <v>28</v>
      </c>
    </row>
    <row r="3455" spans="2:3">
      <c r="B3455" s="101">
        <f>Lk_p2!B3455</f>
        <v>32251</v>
      </c>
      <c r="C3455" s="0">
        <f>LOOKUP(Lk_p2!C3455,Hoja1!$O$3:$O$299,Hoja1!$K$3:$K$299)</f>
        <v>28</v>
      </c>
    </row>
    <row r="3456" spans="2:3">
      <c r="B3456" s="101">
        <f>Lk_p2!B3456</f>
        <v>32257</v>
      </c>
      <c r="C3456" s="0">
        <f>LOOKUP(Lk_p2!C3456,Hoja1!$O$3:$O$299,Hoja1!$K$3:$K$299)</f>
        <v>28</v>
      </c>
    </row>
    <row r="3457" spans="2:3">
      <c r="B3457" s="101">
        <f>Lk_p2!B3457</f>
        <v>32261</v>
      </c>
      <c r="C3457" s="0">
        <f>LOOKUP(Lk_p2!C3457,Hoja1!$O$3:$O$299,Hoja1!$K$3:$K$299)</f>
        <v>28</v>
      </c>
    </row>
    <row r="3458" spans="2:3">
      <c r="B3458" s="101">
        <f>Lk_p2!B3458</f>
        <v>32297</v>
      </c>
      <c r="C3458" s="0">
        <f>LOOKUP(Lk_p2!C3458,Hoja1!$O$3:$O$299,Hoja1!$K$3:$K$299)</f>
        <v>28</v>
      </c>
    </row>
    <row r="3459" spans="2:3">
      <c r="B3459" s="101">
        <f>Lk_p2!B3459</f>
        <v>32299</v>
      </c>
      <c r="C3459" s="0">
        <f>LOOKUP(Lk_p2!C3459,Hoja1!$O$3:$O$299,Hoja1!$K$3:$K$299)</f>
        <v>28</v>
      </c>
    </row>
    <row r="3460" spans="2:3">
      <c r="B3460" s="101">
        <f>Lk_p2!B3460</f>
        <v>32303</v>
      </c>
      <c r="C3460" s="0">
        <f>LOOKUP(Lk_p2!C3460,Hoja1!$O$3:$O$299,Hoja1!$K$3:$K$299)</f>
        <v>28</v>
      </c>
    </row>
    <row r="3461" spans="2:3">
      <c r="B3461" s="101">
        <f>Lk_p2!B3461</f>
        <v>32309</v>
      </c>
      <c r="C3461" s="0">
        <f>LOOKUP(Lk_p2!C3461,Hoja1!$O$3:$O$299,Hoja1!$K$3:$K$299)</f>
        <v>28</v>
      </c>
    </row>
    <row r="3462" spans="2:3">
      <c r="B3462" s="101">
        <f>Lk_p2!B3462</f>
        <v>32321</v>
      </c>
      <c r="C3462" s="0">
        <f>LOOKUP(Lk_p2!C3462,Hoja1!$O$3:$O$299,Hoja1!$K$3:$K$299)</f>
        <v>28</v>
      </c>
    </row>
    <row r="3463" spans="2:3">
      <c r="B3463" s="101">
        <f>Lk_p2!B3463</f>
        <v>32323</v>
      </c>
      <c r="C3463" s="0">
        <f>LOOKUP(Lk_p2!C3463,Hoja1!$O$3:$O$299,Hoja1!$K$3:$K$299)</f>
        <v>28</v>
      </c>
    </row>
    <row r="3464" spans="2:3">
      <c r="B3464" s="101">
        <f>Lk_p2!B3464</f>
        <v>32327</v>
      </c>
      <c r="C3464" s="0">
        <f>LOOKUP(Lk_p2!C3464,Hoja1!$O$3:$O$299,Hoja1!$K$3:$K$299)</f>
        <v>28</v>
      </c>
    </row>
    <row r="3465" spans="2:3">
      <c r="B3465" s="101">
        <f>Lk_p2!B3465</f>
        <v>32341</v>
      </c>
      <c r="C3465" s="0">
        <f>LOOKUP(Lk_p2!C3465,Hoja1!$O$3:$O$299,Hoja1!$K$3:$K$299)</f>
        <v>28</v>
      </c>
    </row>
    <row r="3466" spans="2:3">
      <c r="B3466" s="101">
        <f>Lk_p2!B3466</f>
        <v>32353</v>
      </c>
      <c r="C3466" s="0">
        <f>LOOKUP(Lk_p2!C3466,Hoja1!$O$3:$O$299,Hoja1!$K$3:$K$299)</f>
        <v>28</v>
      </c>
    </row>
    <row r="3467" spans="2:3">
      <c r="B3467" s="101">
        <f>Lk_p2!B3467</f>
        <v>32359</v>
      </c>
      <c r="C3467" s="0">
        <f>LOOKUP(Lk_p2!C3467,Hoja1!$O$3:$O$299,Hoja1!$K$3:$K$299)</f>
        <v>28</v>
      </c>
    </row>
    <row r="3468" spans="2:3">
      <c r="B3468" s="101">
        <f>Lk_p2!B3468</f>
        <v>32363</v>
      </c>
      <c r="C3468" s="0">
        <f>LOOKUP(Lk_p2!C3468,Hoja1!$O$3:$O$299,Hoja1!$K$3:$K$299)</f>
        <v>28</v>
      </c>
    </row>
    <row r="3469" spans="2:3">
      <c r="B3469" s="101">
        <f>Lk_p2!B3469</f>
        <v>32369</v>
      </c>
      <c r="C3469" s="0">
        <f>LOOKUP(Lk_p2!C3469,Hoja1!$O$3:$O$299,Hoja1!$K$3:$K$299)</f>
        <v>28</v>
      </c>
    </row>
    <row r="3470" spans="2:3">
      <c r="B3470" s="101">
        <f>Lk_p2!B3470</f>
        <v>32371</v>
      </c>
      <c r="C3470" s="0">
        <f>LOOKUP(Lk_p2!C3470,Hoja1!$O$3:$O$299,Hoja1!$K$3:$K$299)</f>
        <v>28</v>
      </c>
    </row>
    <row r="3471" spans="2:3">
      <c r="B3471" s="101">
        <f>Lk_p2!B3471</f>
        <v>32377</v>
      </c>
      <c r="C3471" s="0">
        <f>LOOKUP(Lk_p2!C3471,Hoja1!$O$3:$O$299,Hoja1!$K$3:$K$299)</f>
        <v>28</v>
      </c>
    </row>
    <row r="3472" spans="2:3">
      <c r="B3472" s="101">
        <f>Lk_p2!B3472</f>
        <v>32381</v>
      </c>
      <c r="C3472" s="0">
        <f>LOOKUP(Lk_p2!C3472,Hoja1!$O$3:$O$299,Hoja1!$K$3:$K$299)</f>
        <v>28</v>
      </c>
    </row>
    <row r="3473" spans="2:3">
      <c r="B3473" s="101">
        <f>Lk_p2!B3473</f>
        <v>32401</v>
      </c>
      <c r="C3473" s="0">
        <f>LOOKUP(Lk_p2!C3473,Hoja1!$O$3:$O$299,Hoja1!$K$3:$K$299)</f>
        <v>28</v>
      </c>
    </row>
    <row r="3474" spans="2:3">
      <c r="B3474" s="101">
        <f>Lk_p2!B3474</f>
        <v>32411</v>
      </c>
      <c r="C3474" s="0">
        <f>LOOKUP(Lk_p2!C3474,Hoja1!$O$3:$O$299,Hoja1!$K$3:$K$299)</f>
        <v>28</v>
      </c>
    </row>
    <row r="3475" spans="2:3">
      <c r="B3475" s="101">
        <f>Lk_p2!B3475</f>
        <v>32413</v>
      </c>
      <c r="C3475" s="0">
        <f>LOOKUP(Lk_p2!C3475,Hoja1!$O$3:$O$299,Hoja1!$K$3:$K$299)</f>
        <v>28</v>
      </c>
    </row>
    <row r="3476" spans="2:3">
      <c r="B3476" s="101">
        <f>Lk_p2!B3476</f>
        <v>32423</v>
      </c>
      <c r="C3476" s="0">
        <f>LOOKUP(Lk_p2!C3476,Hoja1!$O$3:$O$299,Hoja1!$K$3:$K$299)</f>
        <v>28</v>
      </c>
    </row>
    <row r="3477" spans="2:3">
      <c r="B3477" s="101">
        <f>Lk_p2!B3477</f>
        <v>32429</v>
      </c>
      <c r="C3477" s="0">
        <f>LOOKUP(Lk_p2!C3477,Hoja1!$O$3:$O$299,Hoja1!$K$3:$K$299)</f>
        <v>28</v>
      </c>
    </row>
    <row r="3478" spans="2:3">
      <c r="B3478" s="101">
        <f>Lk_p2!B3478</f>
        <v>32441</v>
      </c>
      <c r="C3478" s="0">
        <f>LOOKUP(Lk_p2!C3478,Hoja1!$O$3:$O$299,Hoja1!$K$3:$K$299)</f>
        <v>28</v>
      </c>
    </row>
    <row r="3479" spans="2:3">
      <c r="B3479" s="101">
        <f>Lk_p2!B3479</f>
        <v>32443</v>
      </c>
      <c r="C3479" s="0">
        <f>LOOKUP(Lk_p2!C3479,Hoja1!$O$3:$O$299,Hoja1!$K$3:$K$299)</f>
        <v>28</v>
      </c>
    </row>
    <row r="3480" spans="2:3">
      <c r="B3480" s="101">
        <f>Lk_p2!B3480</f>
        <v>32467</v>
      </c>
      <c r="C3480" s="0">
        <f>LOOKUP(Lk_p2!C3480,Hoja1!$O$3:$O$299,Hoja1!$K$3:$K$299)</f>
        <v>28</v>
      </c>
    </row>
    <row r="3481" spans="2:3">
      <c r="B3481" s="101">
        <f>Lk_p2!B3481</f>
        <v>32479</v>
      </c>
      <c r="C3481" s="0">
        <f>LOOKUP(Lk_p2!C3481,Hoja1!$O$3:$O$299,Hoja1!$K$3:$K$299)</f>
        <v>28</v>
      </c>
    </row>
    <row r="3482" spans="2:3">
      <c r="B3482" s="101">
        <f>Lk_p2!B3482</f>
        <v>32491</v>
      </c>
      <c r="C3482" s="0">
        <f>LOOKUP(Lk_p2!C3482,Hoja1!$O$3:$O$299,Hoja1!$K$3:$K$299)</f>
        <v>28</v>
      </c>
    </row>
    <row r="3483" spans="2:3">
      <c r="B3483" s="101">
        <f>Lk_p2!B3483</f>
        <v>32497</v>
      </c>
      <c r="C3483" s="0">
        <f>LOOKUP(Lk_p2!C3483,Hoja1!$O$3:$O$299,Hoja1!$K$3:$K$299)</f>
        <v>28</v>
      </c>
    </row>
    <row r="3484" spans="2:3">
      <c r="B3484" s="101">
        <f>Lk_p2!B3484</f>
        <v>32503</v>
      </c>
      <c r="C3484" s="0">
        <f>LOOKUP(Lk_p2!C3484,Hoja1!$O$3:$O$299,Hoja1!$K$3:$K$299)</f>
        <v>28</v>
      </c>
    </row>
    <row r="3485" spans="2:3">
      <c r="B3485" s="101">
        <f>Lk_p2!B3485</f>
        <v>32507</v>
      </c>
      <c r="C3485" s="0">
        <f>LOOKUP(Lk_p2!C3485,Hoja1!$O$3:$O$299,Hoja1!$K$3:$K$299)</f>
        <v>28</v>
      </c>
    </row>
    <row r="3486" spans="2:3">
      <c r="B3486" s="101">
        <f>Lk_p2!B3486</f>
        <v>32531</v>
      </c>
      <c r="C3486" s="0">
        <f>LOOKUP(Lk_p2!C3486,Hoja1!$O$3:$O$299,Hoja1!$K$3:$K$299)</f>
        <v>28</v>
      </c>
    </row>
    <row r="3487" spans="2:3">
      <c r="B3487" s="101">
        <f>Lk_p2!B3487</f>
        <v>32533</v>
      </c>
      <c r="C3487" s="0">
        <f>LOOKUP(Lk_p2!C3487,Hoja1!$O$3:$O$299,Hoja1!$K$3:$K$299)</f>
        <v>28</v>
      </c>
    </row>
    <row r="3488" spans="2:3">
      <c r="B3488" s="101">
        <f>Lk_p2!B3488</f>
        <v>32537</v>
      </c>
      <c r="C3488" s="0">
        <f>LOOKUP(Lk_p2!C3488,Hoja1!$O$3:$O$299,Hoja1!$K$3:$K$299)</f>
        <v>28</v>
      </c>
    </row>
    <row r="3489" spans="2:3">
      <c r="B3489" s="101">
        <f>Lk_p2!B3489</f>
        <v>32561</v>
      </c>
      <c r="C3489" s="0">
        <f>LOOKUP(Lk_p2!C3489,Hoja1!$O$3:$O$299,Hoja1!$K$3:$K$299)</f>
        <v>28</v>
      </c>
    </row>
    <row r="3490" spans="2:3">
      <c r="B3490" s="101">
        <f>Lk_p2!B3490</f>
        <v>32563</v>
      </c>
      <c r="C3490" s="0">
        <f>LOOKUP(Lk_p2!C3490,Hoja1!$O$3:$O$299,Hoja1!$K$3:$K$299)</f>
        <v>28</v>
      </c>
    </row>
    <row r="3491" spans="2:3">
      <c r="B3491" s="101">
        <f>Lk_p2!B3491</f>
        <v>32569</v>
      </c>
      <c r="C3491" s="0">
        <f>LOOKUP(Lk_p2!C3491,Hoja1!$O$3:$O$299,Hoja1!$K$3:$K$299)</f>
        <v>28</v>
      </c>
    </row>
    <row r="3492" spans="2:3">
      <c r="B3492" s="101">
        <f>Lk_p2!B3492</f>
        <v>32573</v>
      </c>
      <c r="C3492" s="0">
        <f>LOOKUP(Lk_p2!C3492,Hoja1!$O$3:$O$299,Hoja1!$K$3:$K$299)</f>
        <v>28</v>
      </c>
    </row>
    <row r="3493" spans="2:3">
      <c r="B3493" s="101">
        <f>Lk_p2!B3493</f>
        <v>32579</v>
      </c>
      <c r="C3493" s="0">
        <f>LOOKUP(Lk_p2!C3493,Hoja1!$O$3:$O$299,Hoja1!$K$3:$K$299)</f>
        <v>28</v>
      </c>
    </row>
    <row r="3494" spans="2:3">
      <c r="B3494" s="101">
        <f>Lk_p2!B3494</f>
        <v>32587</v>
      </c>
      <c r="C3494" s="0">
        <f>LOOKUP(Lk_p2!C3494,Hoja1!$O$3:$O$299,Hoja1!$K$3:$K$299)</f>
        <v>28</v>
      </c>
    </row>
    <row r="3495" spans="2:3">
      <c r="B3495" s="101">
        <f>Lk_p2!B3495</f>
        <v>32603</v>
      </c>
      <c r="C3495" s="0">
        <f>LOOKUP(Lk_p2!C3495,Hoja1!$O$3:$O$299,Hoja1!$K$3:$K$299)</f>
        <v>28</v>
      </c>
    </row>
    <row r="3496" spans="2:3">
      <c r="B3496" s="101">
        <f>Lk_p2!B3496</f>
        <v>32609</v>
      </c>
      <c r="C3496" s="0">
        <f>LOOKUP(Lk_p2!C3496,Hoja1!$O$3:$O$299,Hoja1!$K$3:$K$299)</f>
        <v>28</v>
      </c>
    </row>
    <row r="3497" spans="2:3">
      <c r="B3497" s="101">
        <f>Lk_p2!B3497</f>
        <v>32611</v>
      </c>
      <c r="C3497" s="0">
        <f>LOOKUP(Lk_p2!C3497,Hoja1!$O$3:$O$299,Hoja1!$K$3:$K$299)</f>
        <v>28</v>
      </c>
    </row>
    <row r="3498" spans="2:3">
      <c r="B3498" s="101">
        <f>Lk_p2!B3498</f>
        <v>32621</v>
      </c>
      <c r="C3498" s="0">
        <f>LOOKUP(Lk_p2!C3498,Hoja1!$O$3:$O$299,Hoja1!$K$3:$K$299)</f>
        <v>28</v>
      </c>
    </row>
    <row r="3499" spans="2:3">
      <c r="B3499" s="101">
        <f>Lk_p2!B3499</f>
        <v>32633</v>
      </c>
      <c r="C3499" s="0">
        <f>LOOKUP(Lk_p2!C3499,Hoja1!$O$3:$O$299,Hoja1!$K$3:$K$299)</f>
        <v>28</v>
      </c>
    </row>
    <row r="3500" spans="2:3">
      <c r="B3500" s="101">
        <f>Lk_p2!B3500</f>
        <v>32647</v>
      </c>
      <c r="C3500" s="0">
        <f>LOOKUP(Lk_p2!C3500,Hoja1!$O$3:$O$299,Hoja1!$K$3:$K$299)</f>
        <v>28</v>
      </c>
    </row>
    <row r="3501" spans="2:3">
      <c r="B3501" s="101">
        <f>Lk_p2!B3501</f>
        <v>32653</v>
      </c>
      <c r="C3501" s="0">
        <f>LOOKUP(Lk_p2!C3501,Hoja1!$O$3:$O$299,Hoja1!$K$3:$K$299)</f>
        <v>28</v>
      </c>
    </row>
    <row r="3502" spans="2:3">
      <c r="B3502" s="101">
        <f>Lk_p2!B3502</f>
        <v>32687</v>
      </c>
      <c r="C3502" s="0">
        <f>LOOKUP(Lk_p2!C3502,Hoja1!$O$3:$O$299,Hoja1!$K$3:$K$299)</f>
        <v>28</v>
      </c>
    </row>
    <row r="3503" spans="2:3">
      <c r="B3503" s="101">
        <f>Lk_p2!B3503</f>
        <v>32693</v>
      </c>
      <c r="C3503" s="0">
        <f>LOOKUP(Lk_p2!C3503,Hoja1!$O$3:$O$299,Hoja1!$K$3:$K$299)</f>
        <v>28</v>
      </c>
    </row>
    <row r="3504" spans="2:3">
      <c r="B3504" s="101">
        <f>Lk_p2!B3504</f>
        <v>32707</v>
      </c>
      <c r="C3504" s="0">
        <f>LOOKUP(Lk_p2!C3504,Hoja1!$O$3:$O$299,Hoja1!$K$3:$K$299)</f>
        <v>28</v>
      </c>
    </row>
    <row r="3505" spans="2:3">
      <c r="B3505" s="101">
        <f>Lk_p2!B3505</f>
        <v>32713</v>
      </c>
      <c r="C3505" s="0">
        <f>LOOKUP(Lk_p2!C3505,Hoja1!$O$3:$O$299,Hoja1!$K$3:$K$299)</f>
        <v>28</v>
      </c>
    </row>
    <row r="3506" spans="2:3">
      <c r="B3506" s="101">
        <f>Lk_p2!B3506</f>
        <v>32717</v>
      </c>
      <c r="C3506" s="0">
        <f>LOOKUP(Lk_p2!C3506,Hoja1!$O$3:$O$299,Hoja1!$K$3:$K$299)</f>
        <v>28</v>
      </c>
    </row>
    <row r="3507" spans="2:3">
      <c r="B3507" s="101">
        <f>Lk_p2!B3507</f>
        <v>32719</v>
      </c>
      <c r="C3507" s="0">
        <f>LOOKUP(Lk_p2!C3507,Hoja1!$O$3:$O$299,Hoja1!$K$3:$K$299)</f>
        <v>28</v>
      </c>
    </row>
    <row r="3508" spans="2:3">
      <c r="B3508" s="101">
        <f>Lk_p2!B3508</f>
        <v>32749</v>
      </c>
      <c r="C3508" s="0">
        <f>LOOKUP(Lk_p2!C3508,Hoja1!$O$3:$O$299,Hoja1!$K$3:$K$299)</f>
        <v>28</v>
      </c>
    </row>
    <row r="3509" spans="2:3">
      <c r="B3509" s="101">
        <f>Lk_p2!B3509</f>
        <v>32771</v>
      </c>
      <c r="C3509" s="0">
        <f>LOOKUP(Lk_p2!C3509,Hoja1!$O$3:$O$299,Hoja1!$K$3:$K$299)</f>
        <v>28</v>
      </c>
    </row>
    <row r="3510" spans="2:3">
      <c r="B3510" s="101">
        <f>Lk_p2!B3510</f>
        <v>32779</v>
      </c>
      <c r="C3510" s="0">
        <f>LOOKUP(Lk_p2!C3510,Hoja1!$O$3:$O$299,Hoja1!$K$3:$K$299)</f>
        <v>28</v>
      </c>
    </row>
    <row r="3511" spans="2:3">
      <c r="B3511" s="101">
        <f>Lk_p2!B3511</f>
        <v>32783</v>
      </c>
      <c r="C3511" s="0">
        <f>LOOKUP(Lk_p2!C3511,Hoja1!$O$3:$O$299,Hoja1!$K$3:$K$299)</f>
        <v>28</v>
      </c>
    </row>
    <row r="3512" spans="2:3">
      <c r="B3512" s="101">
        <f>Lk_p2!B3512</f>
        <v>32789</v>
      </c>
      <c r="C3512" s="0">
        <f>LOOKUP(Lk_p2!C3512,Hoja1!$O$3:$O$299,Hoja1!$K$3:$K$299)</f>
        <v>28</v>
      </c>
    </row>
    <row r="3513" spans="2:3">
      <c r="B3513" s="101">
        <f>Lk_p2!B3513</f>
        <v>32797</v>
      </c>
      <c r="C3513" s="0">
        <f>LOOKUP(Lk_p2!C3513,Hoja1!$O$3:$O$299,Hoja1!$K$3:$K$299)</f>
        <v>28</v>
      </c>
    </row>
    <row r="3514" spans="2:3">
      <c r="B3514" s="101">
        <f>Lk_p2!B3514</f>
        <v>32801</v>
      </c>
      <c r="C3514" s="0">
        <f>LOOKUP(Lk_p2!C3514,Hoja1!$O$3:$O$299,Hoja1!$K$3:$K$299)</f>
        <v>28</v>
      </c>
    </row>
    <row r="3515" spans="2:3">
      <c r="B3515" s="101">
        <f>Lk_p2!B3515</f>
        <v>32803</v>
      </c>
      <c r="C3515" s="0">
        <f>LOOKUP(Lk_p2!C3515,Hoja1!$O$3:$O$299,Hoja1!$K$3:$K$299)</f>
        <v>28</v>
      </c>
    </row>
    <row r="3516" spans="2:3">
      <c r="B3516" s="101">
        <f>Lk_p2!B3516</f>
        <v>32831</v>
      </c>
      <c r="C3516" s="0">
        <f>LOOKUP(Lk_p2!C3516,Hoja1!$O$3:$O$299,Hoja1!$K$3:$K$299)</f>
        <v>28</v>
      </c>
    </row>
    <row r="3517" spans="2:3">
      <c r="B3517" s="101">
        <f>Lk_p2!B3517</f>
        <v>32833</v>
      </c>
      <c r="C3517" s="0">
        <f>LOOKUP(Lk_p2!C3517,Hoja1!$O$3:$O$299,Hoja1!$K$3:$K$299)</f>
        <v>28</v>
      </c>
    </row>
    <row r="3518" spans="2:3">
      <c r="B3518" s="101">
        <f>Lk_p2!B3518</f>
        <v>32839</v>
      </c>
      <c r="C3518" s="0">
        <f>LOOKUP(Lk_p2!C3518,Hoja1!$O$3:$O$299,Hoja1!$K$3:$K$299)</f>
        <v>28</v>
      </c>
    </row>
    <row r="3519" spans="2:3">
      <c r="B3519" s="101">
        <f>Lk_p2!B3519</f>
        <v>32843</v>
      </c>
      <c r="C3519" s="0">
        <f>LOOKUP(Lk_p2!C3519,Hoja1!$O$3:$O$299,Hoja1!$K$3:$K$299)</f>
        <v>28</v>
      </c>
    </row>
    <row r="3520" spans="2:3">
      <c r="B3520" s="101">
        <f>Lk_p2!B3520</f>
        <v>32869</v>
      </c>
      <c r="C3520" s="0">
        <f>LOOKUP(Lk_p2!C3520,Hoja1!$O$3:$O$299,Hoja1!$K$3:$K$299)</f>
        <v>28</v>
      </c>
    </row>
    <row r="3521" spans="2:3">
      <c r="B3521" s="101">
        <f>Lk_p2!B3521</f>
        <v>32887</v>
      </c>
      <c r="C3521" s="0">
        <f>LOOKUP(Lk_p2!C3521,Hoja1!$O$3:$O$299,Hoja1!$K$3:$K$299)</f>
        <v>28</v>
      </c>
    </row>
    <row r="3522" spans="2:3">
      <c r="B3522" s="101">
        <f>Lk_p2!B3522</f>
        <v>32909</v>
      </c>
      <c r="C3522" s="0">
        <f>LOOKUP(Lk_p2!C3522,Hoja1!$O$3:$O$299,Hoja1!$K$3:$K$299)</f>
        <v>28</v>
      </c>
    </row>
    <row r="3523" spans="2:3">
      <c r="B3523" s="101">
        <f>Lk_p2!B3523</f>
        <v>32911</v>
      </c>
      <c r="C3523" s="0">
        <f>LOOKUP(Lk_p2!C3523,Hoja1!$O$3:$O$299,Hoja1!$K$3:$K$299)</f>
        <v>28</v>
      </c>
    </row>
    <row r="3524" spans="2:3">
      <c r="B3524" s="101">
        <f>Lk_p2!B3524</f>
        <v>32917</v>
      </c>
      <c r="C3524" s="0">
        <f>LOOKUP(Lk_p2!C3524,Hoja1!$O$3:$O$299,Hoja1!$K$3:$K$299)</f>
        <v>28</v>
      </c>
    </row>
    <row r="3525" spans="2:3">
      <c r="B3525" s="101">
        <f>Lk_p2!B3525</f>
        <v>32933</v>
      </c>
      <c r="C3525" s="0">
        <f>LOOKUP(Lk_p2!C3525,Hoja1!$O$3:$O$299,Hoja1!$K$3:$K$299)</f>
        <v>28</v>
      </c>
    </row>
    <row r="3526" spans="2:3">
      <c r="B3526" s="101">
        <f>Lk_p2!B3526</f>
        <v>32939</v>
      </c>
      <c r="C3526" s="0">
        <f>LOOKUP(Lk_p2!C3526,Hoja1!$O$3:$O$299,Hoja1!$K$3:$K$299)</f>
        <v>28</v>
      </c>
    </row>
    <row r="3527" spans="2:3">
      <c r="B3527" s="101">
        <f>Lk_p2!B3527</f>
        <v>32941</v>
      </c>
      <c r="C3527" s="0">
        <f>LOOKUP(Lk_p2!C3527,Hoja1!$O$3:$O$299,Hoja1!$K$3:$K$299)</f>
        <v>28</v>
      </c>
    </row>
    <row r="3528" spans="2:3">
      <c r="B3528" s="101">
        <f>Lk_p2!B3528</f>
        <v>32957</v>
      </c>
      <c r="C3528" s="0">
        <f>LOOKUP(Lk_p2!C3528,Hoja1!$O$3:$O$299,Hoja1!$K$3:$K$299)</f>
        <v>28</v>
      </c>
    </row>
    <row r="3529" spans="2:3">
      <c r="B3529" s="101">
        <f>Lk_p2!B3529</f>
        <v>32969</v>
      </c>
      <c r="C3529" s="0">
        <f>LOOKUP(Lk_p2!C3529,Hoja1!$O$3:$O$299,Hoja1!$K$3:$K$299)</f>
        <v>28</v>
      </c>
    </row>
    <row r="3530" spans="2:3">
      <c r="B3530" s="101">
        <f>Lk_p2!B3530</f>
        <v>32971</v>
      </c>
      <c r="C3530" s="0">
        <f>LOOKUP(Lk_p2!C3530,Hoja1!$O$3:$O$299,Hoja1!$K$3:$K$299)</f>
        <v>28</v>
      </c>
    </row>
    <row r="3531" spans="2:3">
      <c r="B3531" s="101">
        <f>Lk_p2!B3531</f>
        <v>32983</v>
      </c>
      <c r="C3531" s="0">
        <f>LOOKUP(Lk_p2!C3531,Hoja1!$O$3:$O$299,Hoja1!$K$3:$K$299)</f>
        <v>28</v>
      </c>
    </row>
    <row r="3532" spans="2:3">
      <c r="B3532" s="101">
        <f>Lk_p2!B3532</f>
        <v>32987</v>
      </c>
      <c r="C3532" s="0">
        <f>LOOKUP(Lk_p2!C3532,Hoja1!$O$3:$O$299,Hoja1!$K$3:$K$299)</f>
        <v>28</v>
      </c>
    </row>
    <row r="3533" spans="2:3">
      <c r="B3533" s="101">
        <f>Lk_p2!B3533</f>
        <v>32993</v>
      </c>
      <c r="C3533" s="0">
        <f>LOOKUP(Lk_p2!C3533,Hoja1!$O$3:$O$299,Hoja1!$K$3:$K$299)</f>
        <v>28</v>
      </c>
    </row>
    <row r="3534" spans="2:3">
      <c r="B3534" s="101">
        <f>Lk_p2!B3534</f>
        <v>32999</v>
      </c>
      <c r="C3534" s="0">
        <f>LOOKUP(Lk_p2!C3534,Hoja1!$O$3:$O$299,Hoja1!$K$3:$K$299)</f>
        <v>28</v>
      </c>
    </row>
    <row r="3535" spans="2:3">
      <c r="B3535" s="101">
        <f>Lk_p2!B3535</f>
        <v>33013</v>
      </c>
      <c r="C3535" s="0">
        <f>LOOKUP(Lk_p2!C3535,Hoja1!$O$3:$O$299,Hoja1!$K$3:$K$299)</f>
        <v>28</v>
      </c>
    </row>
    <row r="3536" spans="2:3">
      <c r="B3536" s="101">
        <f>Lk_p2!B3536</f>
        <v>33023</v>
      </c>
      <c r="C3536" s="0">
        <f>LOOKUP(Lk_p2!C3536,Hoja1!$O$3:$O$299,Hoja1!$K$3:$K$299)</f>
        <v>28</v>
      </c>
    </row>
    <row r="3537" spans="2:3">
      <c r="B3537" s="101">
        <f>Lk_p2!B3537</f>
        <v>33029</v>
      </c>
      <c r="C3537" s="0">
        <f>LOOKUP(Lk_p2!C3537,Hoja1!$O$3:$O$299,Hoja1!$K$3:$K$299)</f>
        <v>28</v>
      </c>
    </row>
    <row r="3538" spans="2:3">
      <c r="B3538" s="101">
        <f>Lk_p2!B3538</f>
        <v>33037</v>
      </c>
      <c r="C3538" s="0">
        <f>LOOKUP(Lk_p2!C3538,Hoja1!$O$3:$O$299,Hoja1!$K$3:$K$299)</f>
        <v>28</v>
      </c>
    </row>
    <row r="3539" spans="2:3">
      <c r="B3539" s="101">
        <f>Lk_p2!B3539</f>
        <v>33049</v>
      </c>
      <c r="C3539" s="0">
        <f>LOOKUP(Lk_p2!C3539,Hoja1!$O$3:$O$299,Hoja1!$K$3:$K$299)</f>
        <v>28</v>
      </c>
    </row>
    <row r="3540" spans="2:3">
      <c r="B3540" s="101">
        <f>Lk_p2!B3540</f>
        <v>33053</v>
      </c>
      <c r="C3540" s="0">
        <f>LOOKUP(Lk_p2!C3540,Hoja1!$O$3:$O$299,Hoja1!$K$3:$K$299)</f>
        <v>28</v>
      </c>
    </row>
    <row r="3541" spans="2:3">
      <c r="B3541" s="101">
        <f>Lk_p2!B3541</f>
        <v>33071</v>
      </c>
      <c r="C3541" s="0">
        <f>LOOKUP(Lk_p2!C3541,Hoja1!$O$3:$O$299,Hoja1!$K$3:$K$299)</f>
        <v>28</v>
      </c>
    </row>
    <row r="3542" spans="2:3">
      <c r="B3542" s="101">
        <f>Lk_p2!B3542</f>
        <v>33073</v>
      </c>
      <c r="C3542" s="0">
        <f>LOOKUP(Lk_p2!C3542,Hoja1!$O$3:$O$299,Hoja1!$K$3:$K$299)</f>
        <v>28</v>
      </c>
    </row>
    <row r="3543" spans="2:3">
      <c r="B3543" s="101">
        <f>Lk_p2!B3543</f>
        <v>33083</v>
      </c>
      <c r="C3543" s="0">
        <f>LOOKUP(Lk_p2!C3543,Hoja1!$O$3:$O$299,Hoja1!$K$3:$K$299)</f>
        <v>28</v>
      </c>
    </row>
    <row r="3544" spans="2:3">
      <c r="B3544" s="101">
        <f>Lk_p2!B3544</f>
        <v>33091</v>
      </c>
      <c r="C3544" s="0">
        <f>LOOKUP(Lk_p2!C3544,Hoja1!$O$3:$O$299,Hoja1!$K$3:$K$299)</f>
        <v>28</v>
      </c>
    </row>
    <row r="3545" spans="2:3">
      <c r="B3545" s="101">
        <f>Lk_p2!B3545</f>
        <v>33107</v>
      </c>
      <c r="C3545" s="0">
        <f>LOOKUP(Lk_p2!C3545,Hoja1!$O$3:$O$299,Hoja1!$K$3:$K$299)</f>
        <v>28</v>
      </c>
    </row>
    <row r="3546" spans="2:3">
      <c r="B3546" s="101">
        <f>Lk_p2!B3546</f>
        <v>33113</v>
      </c>
      <c r="C3546" s="0">
        <f>LOOKUP(Lk_p2!C3546,Hoja1!$O$3:$O$299,Hoja1!$K$3:$K$299)</f>
        <v>28</v>
      </c>
    </row>
    <row r="3547" spans="2:3">
      <c r="B3547" s="101">
        <f>Lk_p2!B3547</f>
        <v>33119</v>
      </c>
      <c r="C3547" s="0">
        <f>LOOKUP(Lk_p2!C3547,Hoja1!$O$3:$O$299,Hoja1!$K$3:$K$299)</f>
        <v>28</v>
      </c>
    </row>
    <row r="3548" spans="2:3">
      <c r="B3548" s="101">
        <f>Lk_p2!B3548</f>
        <v>33149</v>
      </c>
      <c r="C3548" s="0">
        <f>LOOKUP(Lk_p2!C3548,Hoja1!$O$3:$O$299,Hoja1!$K$3:$K$299)</f>
        <v>28</v>
      </c>
    </row>
    <row r="3549" spans="2:3">
      <c r="B3549" s="101">
        <f>Lk_p2!B3549</f>
        <v>33151</v>
      </c>
      <c r="C3549" s="0">
        <f>LOOKUP(Lk_p2!C3549,Hoja1!$O$3:$O$299,Hoja1!$K$3:$K$299)</f>
        <v>28</v>
      </c>
    </row>
    <row r="3550" spans="2:3">
      <c r="B3550" s="101">
        <f>Lk_p2!B3550</f>
        <v>33161</v>
      </c>
      <c r="C3550" s="0">
        <f>LOOKUP(Lk_p2!C3550,Hoja1!$O$3:$O$299,Hoja1!$K$3:$K$299)</f>
        <v>28</v>
      </c>
    </row>
    <row r="3551" spans="2:3">
      <c r="B3551" s="101">
        <f>Lk_p2!B3551</f>
        <v>33179</v>
      </c>
      <c r="C3551" s="0">
        <f>LOOKUP(Lk_p2!C3551,Hoja1!$O$3:$O$299,Hoja1!$K$3:$K$299)</f>
        <v>28</v>
      </c>
    </row>
    <row r="3552" spans="2:3">
      <c r="B3552" s="101">
        <f>Lk_p2!B3552</f>
        <v>33181</v>
      </c>
      <c r="C3552" s="0">
        <f>LOOKUP(Lk_p2!C3552,Hoja1!$O$3:$O$299,Hoja1!$K$3:$K$299)</f>
        <v>28</v>
      </c>
    </row>
    <row r="3553" spans="2:3">
      <c r="B3553" s="101">
        <f>Lk_p2!B3553</f>
        <v>33191</v>
      </c>
      <c r="C3553" s="0">
        <f>LOOKUP(Lk_p2!C3553,Hoja1!$O$3:$O$299,Hoja1!$K$3:$K$299)</f>
        <v>28</v>
      </c>
    </row>
    <row r="3554" spans="2:3">
      <c r="B3554" s="101">
        <f>Lk_p2!B3554</f>
        <v>33199</v>
      </c>
      <c r="C3554" s="0">
        <f>LOOKUP(Lk_p2!C3554,Hoja1!$O$3:$O$299,Hoja1!$K$3:$K$299)</f>
        <v>28</v>
      </c>
    </row>
    <row r="3555" spans="2:3">
      <c r="B3555" s="101">
        <f>Lk_p2!B3555</f>
        <v>33203</v>
      </c>
      <c r="C3555" s="0">
        <f>LOOKUP(Lk_p2!C3555,Hoja1!$O$3:$O$299,Hoja1!$K$3:$K$299)</f>
        <v>28</v>
      </c>
    </row>
    <row r="3556" spans="2:3">
      <c r="B3556" s="101">
        <f>Lk_p2!B3556</f>
        <v>33211</v>
      </c>
      <c r="C3556" s="0">
        <f>LOOKUP(Lk_p2!C3556,Hoja1!$O$3:$O$299,Hoja1!$K$3:$K$299)</f>
        <v>28</v>
      </c>
    </row>
    <row r="3557" spans="2:3">
      <c r="B3557" s="101">
        <f>Lk_p2!B3557</f>
        <v>33223</v>
      </c>
      <c r="C3557" s="0">
        <f>LOOKUP(Lk_p2!C3557,Hoja1!$O$3:$O$299,Hoja1!$K$3:$K$299)</f>
        <v>28</v>
      </c>
    </row>
    <row r="3558" spans="2:3">
      <c r="B3558" s="101">
        <f>Lk_p2!B3558</f>
        <v>33247</v>
      </c>
      <c r="C3558" s="0">
        <f>LOOKUP(Lk_p2!C3558,Hoja1!$O$3:$O$299,Hoja1!$K$3:$K$299)</f>
        <v>28</v>
      </c>
    </row>
    <row r="3559" spans="2:3">
      <c r="B3559" s="101">
        <f>Lk_p2!B3559</f>
        <v>33287</v>
      </c>
      <c r="C3559" s="0">
        <f>LOOKUP(Lk_p2!C3559,Hoja1!$O$3:$O$299,Hoja1!$K$3:$K$299)</f>
        <v>28</v>
      </c>
    </row>
    <row r="3560" spans="2:3">
      <c r="B3560" s="101">
        <f>Lk_p2!B3560</f>
        <v>33289</v>
      </c>
      <c r="C3560" s="0">
        <f>LOOKUP(Lk_p2!C3560,Hoja1!$O$3:$O$299,Hoja1!$K$3:$K$299)</f>
        <v>28</v>
      </c>
    </row>
    <row r="3561" spans="2:3">
      <c r="B3561" s="101">
        <f>Lk_p2!B3561</f>
        <v>33301</v>
      </c>
      <c r="C3561" s="0">
        <f>LOOKUP(Lk_p2!C3561,Hoja1!$O$3:$O$299,Hoja1!$K$3:$K$299)</f>
        <v>28</v>
      </c>
    </row>
    <row r="3562" spans="2:3">
      <c r="B3562" s="101">
        <f>Lk_p2!B3562</f>
        <v>33311</v>
      </c>
      <c r="C3562" s="0">
        <f>LOOKUP(Lk_p2!C3562,Hoja1!$O$3:$O$299,Hoja1!$K$3:$K$299)</f>
        <v>28</v>
      </c>
    </row>
    <row r="3563" spans="2:3">
      <c r="B3563" s="101">
        <f>Lk_p2!B3563</f>
        <v>33317</v>
      </c>
      <c r="C3563" s="0">
        <f>LOOKUP(Lk_p2!C3563,Hoja1!$O$3:$O$299,Hoja1!$K$3:$K$299)</f>
        <v>28</v>
      </c>
    </row>
    <row r="3564" spans="2:3">
      <c r="B3564" s="101">
        <f>Lk_p2!B3564</f>
        <v>33329</v>
      </c>
      <c r="C3564" s="0">
        <f>LOOKUP(Lk_p2!C3564,Hoja1!$O$3:$O$299,Hoja1!$K$3:$K$299)</f>
        <v>28</v>
      </c>
    </row>
    <row r="3565" spans="2:3">
      <c r="B3565" s="101">
        <f>Lk_p2!B3565</f>
        <v>33331</v>
      </c>
      <c r="C3565" s="0">
        <f>LOOKUP(Lk_p2!C3565,Hoja1!$O$3:$O$299,Hoja1!$K$3:$K$299)</f>
        <v>28</v>
      </c>
    </row>
    <row r="3566" spans="2:3">
      <c r="B3566" s="101">
        <f>Lk_p2!B3566</f>
        <v>33343</v>
      </c>
      <c r="C3566" s="0">
        <f>LOOKUP(Lk_p2!C3566,Hoja1!$O$3:$O$299,Hoja1!$K$3:$K$299)</f>
        <v>28</v>
      </c>
    </row>
    <row r="3567" spans="2:3">
      <c r="B3567" s="101">
        <f>Lk_p2!B3567</f>
        <v>33347</v>
      </c>
      <c r="C3567" s="0">
        <f>LOOKUP(Lk_p2!C3567,Hoja1!$O$3:$O$299,Hoja1!$K$3:$K$299)</f>
        <v>28</v>
      </c>
    </row>
    <row r="3568" spans="2:3">
      <c r="B3568" s="101">
        <f>Lk_p2!B3568</f>
        <v>33349</v>
      </c>
      <c r="C3568" s="0">
        <f>LOOKUP(Lk_p2!C3568,Hoja1!$O$3:$O$299,Hoja1!$K$3:$K$299)</f>
        <v>28</v>
      </c>
    </row>
    <row r="3569" spans="2:3">
      <c r="B3569" s="101">
        <f>Lk_p2!B3569</f>
        <v>33353</v>
      </c>
      <c r="C3569" s="0">
        <f>LOOKUP(Lk_p2!C3569,Hoja1!$O$3:$O$299,Hoja1!$K$3:$K$299)</f>
        <v>28</v>
      </c>
    </row>
    <row r="3570" spans="2:3">
      <c r="B3570" s="101">
        <f>Lk_p2!B3570</f>
        <v>33359</v>
      </c>
      <c r="C3570" s="0">
        <f>LOOKUP(Lk_p2!C3570,Hoja1!$O$3:$O$299,Hoja1!$K$3:$K$299)</f>
        <v>28</v>
      </c>
    </row>
    <row r="3571" spans="2:3">
      <c r="B3571" s="101">
        <f>Lk_p2!B3571</f>
        <v>33377</v>
      </c>
      <c r="C3571" s="0">
        <f>LOOKUP(Lk_p2!C3571,Hoja1!$O$3:$O$299,Hoja1!$K$3:$K$299)</f>
        <v>28</v>
      </c>
    </row>
    <row r="3572" spans="2:3">
      <c r="B3572" s="101">
        <f>Lk_p2!B3572</f>
        <v>33391</v>
      </c>
      <c r="C3572" s="0">
        <f>LOOKUP(Lk_p2!C3572,Hoja1!$O$3:$O$299,Hoja1!$K$3:$K$299)</f>
        <v>28</v>
      </c>
    </row>
    <row r="3573" spans="2:3">
      <c r="B3573" s="101">
        <f>Lk_p2!B3573</f>
        <v>33403</v>
      </c>
      <c r="C3573" s="0">
        <f>LOOKUP(Lk_p2!C3573,Hoja1!$O$3:$O$299,Hoja1!$K$3:$K$299)</f>
        <v>28</v>
      </c>
    </row>
    <row r="3574" spans="2:3">
      <c r="B3574" s="101">
        <f>Lk_p2!B3574</f>
        <v>33409</v>
      </c>
      <c r="C3574" s="0">
        <f>LOOKUP(Lk_p2!C3574,Hoja1!$O$3:$O$299,Hoja1!$K$3:$K$299)</f>
        <v>28</v>
      </c>
    </row>
    <row r="3575" spans="2:3">
      <c r="B3575" s="101">
        <f>Lk_p2!B3575</f>
        <v>33413</v>
      </c>
      <c r="C3575" s="0">
        <f>LOOKUP(Lk_p2!C3575,Hoja1!$O$3:$O$299,Hoja1!$K$3:$K$299)</f>
        <v>28</v>
      </c>
    </row>
    <row r="3576" spans="2:3">
      <c r="B3576" s="101">
        <f>Lk_p2!B3576</f>
        <v>33427</v>
      </c>
      <c r="C3576" s="0">
        <f>LOOKUP(Lk_p2!C3576,Hoja1!$O$3:$O$299,Hoja1!$K$3:$K$299)</f>
        <v>28</v>
      </c>
    </row>
    <row r="3577" spans="2:3">
      <c r="B3577" s="101">
        <f>Lk_p2!B3577</f>
        <v>33457</v>
      </c>
      <c r="C3577" s="0">
        <f>LOOKUP(Lk_p2!C3577,Hoja1!$O$3:$O$299,Hoja1!$K$3:$K$299)</f>
        <v>28</v>
      </c>
    </row>
    <row r="3578" spans="2:3">
      <c r="B3578" s="101">
        <f>Lk_p2!B3578</f>
        <v>33461</v>
      </c>
      <c r="C3578" s="0">
        <f>LOOKUP(Lk_p2!C3578,Hoja1!$O$3:$O$299,Hoja1!$K$3:$K$299)</f>
        <v>28</v>
      </c>
    </row>
    <row r="3579" spans="2:3">
      <c r="B3579" s="101">
        <f>Lk_p2!B3579</f>
        <v>33469</v>
      </c>
      <c r="C3579" s="0">
        <f>LOOKUP(Lk_p2!C3579,Hoja1!$O$3:$O$299,Hoja1!$K$3:$K$299)</f>
        <v>28</v>
      </c>
    </row>
    <row r="3580" spans="2:3">
      <c r="B3580" s="101">
        <f>Lk_p2!B3580</f>
        <v>33479</v>
      </c>
      <c r="C3580" s="0">
        <f>LOOKUP(Lk_p2!C3580,Hoja1!$O$3:$O$299,Hoja1!$K$3:$K$299)</f>
        <v>28</v>
      </c>
    </row>
    <row r="3581" spans="2:3">
      <c r="B3581" s="101">
        <f>Lk_p2!B3581</f>
        <v>33487</v>
      </c>
      <c r="C3581" s="0">
        <f>LOOKUP(Lk_p2!C3581,Hoja1!$O$3:$O$299,Hoja1!$K$3:$K$299)</f>
        <v>28</v>
      </c>
    </row>
    <row r="3582" spans="2:3">
      <c r="B3582" s="101">
        <f>Lk_p2!B3582</f>
        <v>33493</v>
      </c>
      <c r="C3582" s="0">
        <f>LOOKUP(Lk_p2!C3582,Hoja1!$O$3:$O$299,Hoja1!$K$3:$K$299)</f>
        <v>28</v>
      </c>
    </row>
    <row r="3583" spans="2:3">
      <c r="B3583" s="101">
        <f>Lk_p2!B3583</f>
        <v>33503</v>
      </c>
      <c r="C3583" s="0">
        <f>LOOKUP(Lk_p2!C3583,Hoja1!$O$3:$O$299,Hoja1!$K$3:$K$299)</f>
        <v>28</v>
      </c>
    </row>
    <row r="3584" spans="2:3">
      <c r="B3584" s="101">
        <f>Lk_p2!B3584</f>
        <v>33521</v>
      </c>
      <c r="C3584" s="0">
        <f>LOOKUP(Lk_p2!C3584,Hoja1!$O$3:$O$299,Hoja1!$K$3:$K$299)</f>
        <v>28</v>
      </c>
    </row>
    <row r="3585" spans="2:3">
      <c r="B3585" s="101">
        <f>Lk_p2!B3585</f>
        <v>33529</v>
      </c>
      <c r="C3585" s="0">
        <f>LOOKUP(Lk_p2!C3585,Hoja1!$O$3:$O$299,Hoja1!$K$3:$K$299)</f>
        <v>28</v>
      </c>
    </row>
    <row r="3586" spans="2:3">
      <c r="B3586" s="101">
        <f>Lk_p2!B3586</f>
        <v>33533</v>
      </c>
      <c r="C3586" s="0">
        <f>LOOKUP(Lk_p2!C3586,Hoja1!$O$3:$O$299,Hoja1!$K$3:$K$299)</f>
        <v>28</v>
      </c>
    </row>
    <row r="3587" spans="2:3">
      <c r="B3587" s="101">
        <f>Lk_p2!B3587</f>
        <v>33547</v>
      </c>
      <c r="C3587" s="0">
        <f>LOOKUP(Lk_p2!C3587,Hoja1!$O$3:$O$299,Hoja1!$K$3:$K$299)</f>
        <v>28</v>
      </c>
    </row>
    <row r="3588" spans="2:3">
      <c r="B3588" s="101">
        <f>Lk_p2!B3588</f>
        <v>33563</v>
      </c>
      <c r="C3588" s="0">
        <f>LOOKUP(Lk_p2!C3588,Hoja1!$O$3:$O$299,Hoja1!$K$3:$K$299)</f>
        <v>28</v>
      </c>
    </row>
    <row r="3589" spans="2:3">
      <c r="B3589" s="101">
        <f>Lk_p2!B3589</f>
        <v>33569</v>
      </c>
      <c r="C3589" s="0">
        <f>LOOKUP(Lk_p2!C3589,Hoja1!$O$3:$O$299,Hoja1!$K$3:$K$299)</f>
        <v>28</v>
      </c>
    </row>
    <row r="3590" spans="2:3">
      <c r="B3590" s="101">
        <f>Lk_p2!B3590</f>
        <v>33577</v>
      </c>
      <c r="C3590" s="0">
        <f>LOOKUP(Lk_p2!C3590,Hoja1!$O$3:$O$299,Hoja1!$K$3:$K$299)</f>
        <v>28</v>
      </c>
    </row>
    <row r="3591" spans="2:3">
      <c r="B3591" s="101">
        <f>Lk_p2!B3591</f>
        <v>33581</v>
      </c>
      <c r="C3591" s="0">
        <f>LOOKUP(Lk_p2!C3591,Hoja1!$O$3:$O$299,Hoja1!$K$3:$K$299)</f>
        <v>28</v>
      </c>
    </row>
    <row r="3592" spans="2:3">
      <c r="B3592" s="101">
        <f>Lk_p2!B3592</f>
        <v>33587</v>
      </c>
      <c r="C3592" s="0">
        <f>LOOKUP(Lk_p2!C3592,Hoja1!$O$3:$O$299,Hoja1!$K$3:$K$299)</f>
        <v>28</v>
      </c>
    </row>
    <row r="3593" spans="2:3">
      <c r="B3593" s="101">
        <f>Lk_p2!B3593</f>
        <v>33589</v>
      </c>
      <c r="C3593" s="0">
        <f>LOOKUP(Lk_p2!C3593,Hoja1!$O$3:$O$299,Hoja1!$K$3:$K$299)</f>
        <v>28</v>
      </c>
    </row>
    <row r="3594" spans="2:3">
      <c r="B3594" s="101">
        <f>Lk_p2!B3594</f>
        <v>33599</v>
      </c>
      <c r="C3594" s="0">
        <f>LOOKUP(Lk_p2!C3594,Hoja1!$O$3:$O$299,Hoja1!$K$3:$K$299)</f>
        <v>28</v>
      </c>
    </row>
    <row r="3595" spans="2:3">
      <c r="B3595" s="101">
        <f>Lk_p2!B3595</f>
        <v>33601</v>
      </c>
      <c r="C3595" s="0">
        <f>LOOKUP(Lk_p2!C3595,Hoja1!$O$3:$O$299,Hoja1!$K$3:$K$299)</f>
        <v>28</v>
      </c>
    </row>
    <row r="3596" spans="2:3">
      <c r="B3596" s="101">
        <f>Lk_p2!B3596</f>
        <v>33613</v>
      </c>
      <c r="C3596" s="0">
        <f>LOOKUP(Lk_p2!C3596,Hoja1!$O$3:$O$299,Hoja1!$K$3:$K$299)</f>
        <v>28</v>
      </c>
    </row>
    <row r="3597" spans="2:3">
      <c r="B3597" s="101">
        <f>Lk_p2!B3597</f>
        <v>33617</v>
      </c>
      <c r="C3597" s="0">
        <f>LOOKUP(Lk_p2!C3597,Hoja1!$O$3:$O$299,Hoja1!$K$3:$K$299)</f>
        <v>28</v>
      </c>
    </row>
    <row r="3598" spans="2:3">
      <c r="B3598" s="101">
        <f>Lk_p2!B3598</f>
        <v>33619</v>
      </c>
      <c r="C3598" s="0">
        <f>LOOKUP(Lk_p2!C3598,Hoja1!$O$3:$O$299,Hoja1!$K$3:$K$299)</f>
        <v>28</v>
      </c>
    </row>
    <row r="3599" spans="2:3">
      <c r="B3599" s="101">
        <f>Lk_p2!B3599</f>
        <v>33623</v>
      </c>
      <c r="C3599" s="0">
        <f>LOOKUP(Lk_p2!C3599,Hoja1!$O$3:$O$299,Hoja1!$K$3:$K$299)</f>
        <v>28</v>
      </c>
    </row>
    <row r="3600" spans="2:3">
      <c r="B3600" s="101">
        <f>Lk_p2!B3600</f>
        <v>33629</v>
      </c>
      <c r="C3600" s="0">
        <f>LOOKUP(Lk_p2!C3600,Hoja1!$O$3:$O$299,Hoja1!$K$3:$K$299)</f>
        <v>28</v>
      </c>
    </row>
    <row r="3601" spans="2:3">
      <c r="B3601" s="101">
        <f>Lk_p2!B3601</f>
        <v>33637</v>
      </c>
      <c r="C3601" s="0">
        <f>LOOKUP(Lk_p2!C3601,Hoja1!$O$3:$O$299,Hoja1!$K$3:$K$299)</f>
        <v>28</v>
      </c>
    </row>
    <row r="3602" spans="2:3">
      <c r="B3602" s="101">
        <f>Lk_p2!B3602</f>
        <v>33641</v>
      </c>
      <c r="C3602" s="0">
        <f>LOOKUP(Lk_p2!C3602,Hoja1!$O$3:$O$299,Hoja1!$K$3:$K$299)</f>
        <v>28</v>
      </c>
    </row>
    <row r="3603" spans="2:3">
      <c r="B3603" s="101">
        <f>Lk_p2!B3603</f>
        <v>33647</v>
      </c>
      <c r="C3603" s="0">
        <f>LOOKUP(Lk_p2!C3603,Hoja1!$O$3:$O$299,Hoja1!$K$3:$K$299)</f>
        <v>28</v>
      </c>
    </row>
    <row r="3604" spans="2:3">
      <c r="B3604" s="101">
        <f>Lk_p2!B3604</f>
        <v>33679</v>
      </c>
      <c r="C3604" s="0">
        <f>LOOKUP(Lk_p2!C3604,Hoja1!$O$3:$O$299,Hoja1!$K$3:$K$299)</f>
        <v>28</v>
      </c>
    </row>
    <row r="3605" spans="2:3">
      <c r="B3605" s="101">
        <f>Lk_p2!B3605</f>
        <v>33703</v>
      </c>
      <c r="C3605" s="0">
        <f>LOOKUP(Lk_p2!C3605,Hoja1!$O$3:$O$299,Hoja1!$K$3:$K$299)</f>
        <v>28</v>
      </c>
    </row>
    <row r="3606" spans="2:3">
      <c r="B3606" s="101">
        <f>Lk_p2!B3606</f>
        <v>33713</v>
      </c>
      <c r="C3606" s="0">
        <f>LOOKUP(Lk_p2!C3606,Hoja1!$O$3:$O$299,Hoja1!$K$3:$K$299)</f>
        <v>28</v>
      </c>
    </row>
    <row r="3607" spans="2:3">
      <c r="B3607" s="101">
        <f>Lk_p2!B3607</f>
        <v>33721</v>
      </c>
      <c r="C3607" s="0">
        <f>LOOKUP(Lk_p2!C3607,Hoja1!$O$3:$O$299,Hoja1!$K$3:$K$299)</f>
        <v>28</v>
      </c>
    </row>
    <row r="3608" spans="2:3">
      <c r="B3608" s="101">
        <f>Lk_p2!B3608</f>
        <v>33739</v>
      </c>
      <c r="C3608" s="0">
        <f>LOOKUP(Lk_p2!C3608,Hoja1!$O$3:$O$299,Hoja1!$K$3:$K$299)</f>
        <v>28</v>
      </c>
    </row>
    <row r="3609" spans="2:3">
      <c r="B3609" s="101">
        <f>Lk_p2!B3609</f>
        <v>33749</v>
      </c>
      <c r="C3609" s="0">
        <f>LOOKUP(Lk_p2!C3609,Hoja1!$O$3:$O$299,Hoja1!$K$3:$K$299)</f>
        <v>28</v>
      </c>
    </row>
    <row r="3610" spans="2:3">
      <c r="B3610" s="101">
        <f>Lk_p2!B3610</f>
        <v>33751</v>
      </c>
      <c r="C3610" s="0">
        <f>LOOKUP(Lk_p2!C3610,Hoja1!$O$3:$O$299,Hoja1!$K$3:$K$299)</f>
        <v>28</v>
      </c>
    </row>
    <row r="3611" spans="2:3">
      <c r="B3611" s="101">
        <f>Lk_p2!B3611</f>
        <v>33757</v>
      </c>
      <c r="C3611" s="0">
        <f>LOOKUP(Lk_p2!C3611,Hoja1!$O$3:$O$299,Hoja1!$K$3:$K$299)</f>
        <v>28</v>
      </c>
    </row>
    <row r="3612" spans="2:3">
      <c r="B3612" s="101">
        <f>Lk_p2!B3612</f>
        <v>33767</v>
      </c>
      <c r="C3612" s="0">
        <f>LOOKUP(Lk_p2!C3612,Hoja1!$O$3:$O$299,Hoja1!$K$3:$K$299)</f>
        <v>28</v>
      </c>
    </row>
    <row r="3613" spans="2:3">
      <c r="B3613" s="101">
        <f>Lk_p2!B3613</f>
        <v>33769</v>
      </c>
      <c r="C3613" s="0">
        <f>LOOKUP(Lk_p2!C3613,Hoja1!$O$3:$O$299,Hoja1!$K$3:$K$299)</f>
        <v>28</v>
      </c>
    </row>
    <row r="3614" spans="2:3">
      <c r="B3614" s="101">
        <f>Lk_p2!B3614</f>
        <v>33773</v>
      </c>
      <c r="C3614" s="0">
        <f>LOOKUP(Lk_p2!C3614,Hoja1!$O$3:$O$299,Hoja1!$K$3:$K$299)</f>
        <v>28</v>
      </c>
    </row>
    <row r="3615" spans="2:3">
      <c r="B3615" s="101">
        <f>Lk_p2!B3615</f>
        <v>33791</v>
      </c>
      <c r="C3615" s="0">
        <f>LOOKUP(Lk_p2!C3615,Hoja1!$O$3:$O$299,Hoja1!$K$3:$K$299)</f>
        <v>28</v>
      </c>
    </row>
    <row r="3616" spans="2:3">
      <c r="B3616" s="101">
        <f>Lk_p2!B3616</f>
        <v>33797</v>
      </c>
      <c r="C3616" s="0">
        <f>LOOKUP(Lk_p2!C3616,Hoja1!$O$3:$O$299,Hoja1!$K$3:$K$299)</f>
        <v>28</v>
      </c>
    </row>
    <row r="3617" spans="2:3">
      <c r="B3617" s="101">
        <f>Lk_p2!B3617</f>
        <v>33809</v>
      </c>
      <c r="C3617" s="0">
        <f>LOOKUP(Lk_p2!C3617,Hoja1!$O$3:$O$299,Hoja1!$K$3:$K$299)</f>
        <v>28</v>
      </c>
    </row>
    <row r="3618" spans="2:3">
      <c r="B3618" s="101">
        <f>Lk_p2!B3618</f>
        <v>33811</v>
      </c>
      <c r="C3618" s="0">
        <f>LOOKUP(Lk_p2!C3618,Hoja1!$O$3:$O$299,Hoja1!$K$3:$K$299)</f>
        <v>28</v>
      </c>
    </row>
    <row r="3619" spans="2:3">
      <c r="B3619" s="101">
        <f>Lk_p2!B3619</f>
        <v>33827</v>
      </c>
      <c r="C3619" s="0">
        <f>LOOKUP(Lk_p2!C3619,Hoja1!$O$3:$O$299,Hoja1!$K$3:$K$299)</f>
        <v>28</v>
      </c>
    </row>
    <row r="3620" spans="2:3">
      <c r="B3620" s="101">
        <f>Lk_p2!B3620</f>
        <v>33829</v>
      </c>
      <c r="C3620" s="0">
        <f>LOOKUP(Lk_p2!C3620,Hoja1!$O$3:$O$299,Hoja1!$K$3:$K$299)</f>
        <v>28</v>
      </c>
    </row>
    <row r="3621" spans="2:3">
      <c r="B3621" s="101">
        <f>Lk_p2!B3621</f>
        <v>33851</v>
      </c>
      <c r="C3621" s="0">
        <f>LOOKUP(Lk_p2!C3621,Hoja1!$O$3:$O$299,Hoja1!$K$3:$K$299)</f>
        <v>28</v>
      </c>
    </row>
    <row r="3622" spans="2:3">
      <c r="B3622" s="101">
        <f>Lk_p2!B3622</f>
        <v>33857</v>
      </c>
      <c r="C3622" s="0">
        <f>LOOKUP(Lk_p2!C3622,Hoja1!$O$3:$O$299,Hoja1!$K$3:$K$299)</f>
        <v>28</v>
      </c>
    </row>
    <row r="3623" spans="2:3">
      <c r="B3623" s="101">
        <f>Lk_p2!B3623</f>
        <v>33863</v>
      </c>
      <c r="C3623" s="0">
        <f>LOOKUP(Lk_p2!C3623,Hoja1!$O$3:$O$299,Hoja1!$K$3:$K$299)</f>
        <v>28</v>
      </c>
    </row>
    <row r="3624" spans="2:3">
      <c r="B3624" s="101">
        <f>Lk_p2!B3624</f>
        <v>33871</v>
      </c>
      <c r="C3624" s="0">
        <f>LOOKUP(Lk_p2!C3624,Hoja1!$O$3:$O$299,Hoja1!$K$3:$K$299)</f>
        <v>28</v>
      </c>
    </row>
    <row r="3625" spans="2:3">
      <c r="B3625" s="101">
        <f>Lk_p2!B3625</f>
        <v>33889</v>
      </c>
      <c r="C3625" s="0">
        <f>LOOKUP(Lk_p2!C3625,Hoja1!$O$3:$O$299,Hoja1!$K$3:$K$299)</f>
        <v>28</v>
      </c>
    </row>
    <row r="3626" spans="2:3">
      <c r="B3626" s="101">
        <f>Lk_p2!B3626</f>
        <v>33893</v>
      </c>
      <c r="C3626" s="0">
        <f>LOOKUP(Lk_p2!C3626,Hoja1!$O$3:$O$299,Hoja1!$K$3:$K$299)</f>
        <v>28</v>
      </c>
    </row>
    <row r="3627" spans="2:3">
      <c r="B3627" s="101">
        <f>Lk_p2!B3627</f>
        <v>33911</v>
      </c>
      <c r="C3627" s="0">
        <f>LOOKUP(Lk_p2!C3627,Hoja1!$O$3:$O$299,Hoja1!$K$3:$K$299)</f>
        <v>28</v>
      </c>
    </row>
    <row r="3628" spans="2:3">
      <c r="B3628" s="101">
        <f>Lk_p2!B3628</f>
        <v>33923</v>
      </c>
      <c r="C3628" s="0">
        <f>LOOKUP(Lk_p2!C3628,Hoja1!$O$3:$O$299,Hoja1!$K$3:$K$299)</f>
        <v>28</v>
      </c>
    </row>
    <row r="3629" spans="2:3">
      <c r="B3629" s="101">
        <f>Lk_p2!B3629</f>
        <v>33931</v>
      </c>
      <c r="C3629" s="0">
        <f>LOOKUP(Lk_p2!C3629,Hoja1!$O$3:$O$299,Hoja1!$K$3:$K$299)</f>
        <v>28</v>
      </c>
    </row>
    <row r="3630" spans="2:3">
      <c r="B3630" s="101">
        <f>Lk_p2!B3630</f>
        <v>33937</v>
      </c>
      <c r="C3630" s="0">
        <f>LOOKUP(Lk_p2!C3630,Hoja1!$O$3:$O$299,Hoja1!$K$3:$K$299)</f>
        <v>28</v>
      </c>
    </row>
    <row r="3631" spans="2:3">
      <c r="B3631" s="101">
        <f>Lk_p2!B3631</f>
        <v>33941</v>
      </c>
      <c r="C3631" s="0">
        <f>LOOKUP(Lk_p2!C3631,Hoja1!$O$3:$O$299,Hoja1!$K$3:$K$299)</f>
        <v>28</v>
      </c>
    </row>
    <row r="3632" spans="2:3">
      <c r="B3632" s="101">
        <f>Lk_p2!B3632</f>
        <v>33961</v>
      </c>
      <c r="C3632" s="0">
        <f>LOOKUP(Lk_p2!C3632,Hoja1!$O$3:$O$299,Hoja1!$K$3:$K$299)</f>
        <v>28</v>
      </c>
    </row>
    <row r="3633" spans="2:3">
      <c r="B3633" s="101">
        <f>Lk_p2!B3633</f>
        <v>33967</v>
      </c>
      <c r="C3633" s="0">
        <f>LOOKUP(Lk_p2!C3633,Hoja1!$O$3:$O$299,Hoja1!$K$3:$K$299)</f>
        <v>28</v>
      </c>
    </row>
    <row r="3634" spans="2:3">
      <c r="B3634" s="101">
        <f>Lk_p2!B3634</f>
        <v>33997</v>
      </c>
      <c r="C3634" s="0">
        <f>LOOKUP(Lk_p2!C3634,Hoja1!$O$3:$O$299,Hoja1!$K$3:$K$299)</f>
        <v>28</v>
      </c>
    </row>
    <row r="3635" spans="2:3">
      <c r="B3635" s="101">
        <f>Lk_p2!B3635</f>
        <v>34019</v>
      </c>
      <c r="C3635" s="0">
        <f>LOOKUP(Lk_p2!C3635,Hoja1!$O$3:$O$299,Hoja1!$K$3:$K$299)</f>
        <v>28</v>
      </c>
    </row>
    <row r="3636" spans="2:3">
      <c r="B3636" s="101">
        <f>Lk_p2!B3636</f>
        <v>34031</v>
      </c>
      <c r="C3636" s="0">
        <f>LOOKUP(Lk_p2!C3636,Hoja1!$O$3:$O$299,Hoja1!$K$3:$K$299)</f>
        <v>28</v>
      </c>
    </row>
    <row r="3637" spans="2:3">
      <c r="B3637" s="101">
        <f>Lk_p2!B3637</f>
        <v>34033</v>
      </c>
      <c r="C3637" s="0">
        <f>LOOKUP(Lk_p2!C3637,Hoja1!$O$3:$O$299,Hoja1!$K$3:$K$299)</f>
        <v>28</v>
      </c>
    </row>
    <row r="3638" spans="2:3">
      <c r="B3638" s="101">
        <f>Lk_p2!B3638</f>
        <v>34039</v>
      </c>
      <c r="C3638" s="0">
        <f>LOOKUP(Lk_p2!C3638,Hoja1!$O$3:$O$299,Hoja1!$K$3:$K$299)</f>
        <v>28</v>
      </c>
    </row>
    <row r="3639" spans="2:3">
      <c r="B3639" s="101">
        <f>Lk_p2!B3639</f>
        <v>34057</v>
      </c>
      <c r="C3639" s="0">
        <f>LOOKUP(Lk_p2!C3639,Hoja1!$O$3:$O$299,Hoja1!$K$3:$K$299)</f>
        <v>28</v>
      </c>
    </row>
    <row r="3640" spans="2:3">
      <c r="B3640" s="101">
        <f>Lk_p2!B3640</f>
        <v>34061</v>
      </c>
      <c r="C3640" s="0">
        <f>LOOKUP(Lk_p2!C3640,Hoja1!$O$3:$O$299,Hoja1!$K$3:$K$299)</f>
        <v>28</v>
      </c>
    </row>
    <row r="3641" spans="2:3">
      <c r="B3641" s="101">
        <f>Lk_p2!B3641</f>
        <v>34123</v>
      </c>
      <c r="C3641" s="0">
        <f>LOOKUP(Lk_p2!C3641,Hoja1!$O$3:$O$299,Hoja1!$K$3:$K$299)</f>
        <v>28</v>
      </c>
    </row>
    <row r="3642" spans="2:3">
      <c r="B3642" s="101">
        <f>Lk_p2!B3642</f>
        <v>34127</v>
      </c>
      <c r="C3642" s="0">
        <f>LOOKUP(Lk_p2!C3642,Hoja1!$O$3:$O$299,Hoja1!$K$3:$K$299)</f>
        <v>28</v>
      </c>
    </row>
    <row r="3643" spans="2:3">
      <c r="B3643" s="101">
        <f>Lk_p2!B3643</f>
        <v>34129</v>
      </c>
      <c r="C3643" s="0">
        <f>LOOKUP(Lk_p2!C3643,Hoja1!$O$3:$O$299,Hoja1!$K$3:$K$299)</f>
        <v>28</v>
      </c>
    </row>
    <row r="3644" spans="2:3">
      <c r="B3644" s="101">
        <f>Lk_p2!B3644</f>
        <v>34141</v>
      </c>
      <c r="C3644" s="0">
        <f>LOOKUP(Lk_p2!C3644,Hoja1!$O$3:$O$299,Hoja1!$K$3:$K$299)</f>
        <v>28</v>
      </c>
    </row>
    <row r="3645" spans="2:3">
      <c r="B3645" s="101">
        <f>Lk_p2!B3645</f>
        <v>34147</v>
      </c>
      <c r="C3645" s="0">
        <f>LOOKUP(Lk_p2!C3645,Hoja1!$O$3:$O$299,Hoja1!$K$3:$K$299)</f>
        <v>28</v>
      </c>
    </row>
    <row r="3646" spans="2:3">
      <c r="B3646" s="101">
        <f>Lk_p2!B3646</f>
        <v>34157</v>
      </c>
      <c r="C3646" s="0">
        <f>LOOKUP(Lk_p2!C3646,Hoja1!$O$3:$O$299,Hoja1!$K$3:$K$299)</f>
        <v>28</v>
      </c>
    </row>
    <row r="3647" spans="2:3">
      <c r="B3647" s="101">
        <f>Lk_p2!B3647</f>
        <v>34159</v>
      </c>
      <c r="C3647" s="0">
        <f>LOOKUP(Lk_p2!C3647,Hoja1!$O$3:$O$299,Hoja1!$K$3:$K$299)</f>
        <v>28</v>
      </c>
    </row>
    <row r="3648" spans="2:3">
      <c r="B3648" s="101">
        <f>Lk_p2!B3648</f>
        <v>34171</v>
      </c>
      <c r="C3648" s="0">
        <f>LOOKUP(Lk_p2!C3648,Hoja1!$O$3:$O$299,Hoja1!$K$3:$K$299)</f>
        <v>28</v>
      </c>
    </row>
    <row r="3649" spans="2:3">
      <c r="B3649" s="101">
        <f>Lk_p2!B3649</f>
        <v>34183</v>
      </c>
      <c r="C3649" s="0">
        <f>LOOKUP(Lk_p2!C3649,Hoja1!$O$3:$O$299,Hoja1!$K$3:$K$299)</f>
        <v>28</v>
      </c>
    </row>
    <row r="3650" spans="2:3">
      <c r="B3650" s="101">
        <f>Lk_p2!B3650</f>
        <v>34211</v>
      </c>
      <c r="C3650" s="0">
        <f>LOOKUP(Lk_p2!C3650,Hoja1!$O$3:$O$299,Hoja1!$K$3:$K$299)</f>
        <v>28</v>
      </c>
    </row>
    <row r="3651" spans="2:3">
      <c r="B3651" s="101">
        <f>Lk_p2!B3651</f>
        <v>34213</v>
      </c>
      <c r="C3651" s="0">
        <f>LOOKUP(Lk_p2!C3651,Hoja1!$O$3:$O$299,Hoja1!$K$3:$K$299)</f>
        <v>28</v>
      </c>
    </row>
    <row r="3652" spans="2:3">
      <c r="B3652" s="101">
        <f>Lk_p2!B3652</f>
        <v>34217</v>
      </c>
      <c r="C3652" s="0">
        <f>LOOKUP(Lk_p2!C3652,Hoja1!$O$3:$O$299,Hoja1!$K$3:$K$299)</f>
        <v>28</v>
      </c>
    </row>
    <row r="3653" spans="2:3">
      <c r="B3653" s="101">
        <f>Lk_p2!B3653</f>
        <v>34231</v>
      </c>
      <c r="C3653" s="0">
        <f>LOOKUP(Lk_p2!C3653,Hoja1!$O$3:$O$299,Hoja1!$K$3:$K$299)</f>
        <v>28</v>
      </c>
    </row>
    <row r="3654" spans="2:3">
      <c r="B3654" s="101">
        <f>Lk_p2!B3654</f>
        <v>34253</v>
      </c>
      <c r="C3654" s="0">
        <f>LOOKUP(Lk_p2!C3654,Hoja1!$O$3:$O$299,Hoja1!$K$3:$K$299)</f>
        <v>28</v>
      </c>
    </row>
    <row r="3655" spans="2:3">
      <c r="B3655" s="101">
        <f>Lk_p2!B3655</f>
        <v>34259</v>
      </c>
      <c r="C3655" s="0">
        <f>LOOKUP(Lk_p2!C3655,Hoja1!$O$3:$O$299,Hoja1!$K$3:$K$299)</f>
        <v>28</v>
      </c>
    </row>
    <row r="3656" spans="2:3">
      <c r="B3656" s="101">
        <f>Lk_p2!B3656</f>
        <v>34261</v>
      </c>
      <c r="C3656" s="0">
        <f>LOOKUP(Lk_p2!C3656,Hoja1!$O$3:$O$299,Hoja1!$K$3:$K$299)</f>
        <v>28</v>
      </c>
    </row>
    <row r="3657" spans="2:3">
      <c r="B3657" s="101">
        <f>Lk_p2!B3657</f>
        <v>34267</v>
      </c>
      <c r="C3657" s="0">
        <f>LOOKUP(Lk_p2!C3657,Hoja1!$O$3:$O$299,Hoja1!$K$3:$K$299)</f>
        <v>28</v>
      </c>
    </row>
    <row r="3658" spans="2:3">
      <c r="B3658" s="101">
        <f>Lk_p2!B3658</f>
        <v>34273</v>
      </c>
      <c r="C3658" s="0">
        <f>LOOKUP(Lk_p2!C3658,Hoja1!$O$3:$O$299,Hoja1!$K$3:$K$299)</f>
        <v>28</v>
      </c>
    </row>
    <row r="3659" spans="2:3">
      <c r="B3659" s="101">
        <f>Lk_p2!B3659</f>
        <v>34283</v>
      </c>
      <c r="C3659" s="0">
        <f>LOOKUP(Lk_p2!C3659,Hoja1!$O$3:$O$299,Hoja1!$K$3:$K$299)</f>
        <v>28</v>
      </c>
    </row>
    <row r="3660" spans="2:3">
      <c r="B3660" s="101">
        <f>Lk_p2!B3660</f>
        <v>34297</v>
      </c>
      <c r="C3660" s="0">
        <f>LOOKUP(Lk_p2!C3660,Hoja1!$O$3:$O$299,Hoja1!$K$3:$K$299)</f>
        <v>28</v>
      </c>
    </row>
    <row r="3661" spans="2:3">
      <c r="B3661" s="101">
        <f>Lk_p2!B3661</f>
        <v>34301</v>
      </c>
      <c r="C3661" s="0">
        <f>LOOKUP(Lk_p2!C3661,Hoja1!$O$3:$O$299,Hoja1!$K$3:$K$299)</f>
        <v>28</v>
      </c>
    </row>
    <row r="3662" spans="2:3">
      <c r="B3662" s="101">
        <f>Lk_p2!B3662</f>
        <v>34303</v>
      </c>
      <c r="C3662" s="0">
        <f>LOOKUP(Lk_p2!C3662,Hoja1!$O$3:$O$299,Hoja1!$K$3:$K$299)</f>
        <v>28</v>
      </c>
    </row>
    <row r="3663" spans="2:3">
      <c r="B3663" s="101">
        <f>Lk_p2!B3663</f>
        <v>34313</v>
      </c>
      <c r="C3663" s="0">
        <f>LOOKUP(Lk_p2!C3663,Hoja1!$O$3:$O$299,Hoja1!$K$3:$K$299)</f>
        <v>28</v>
      </c>
    </row>
    <row r="3664" spans="2:3">
      <c r="B3664" s="101">
        <f>Lk_p2!B3664</f>
        <v>34319</v>
      </c>
      <c r="C3664" s="0">
        <f>LOOKUP(Lk_p2!C3664,Hoja1!$O$3:$O$299,Hoja1!$K$3:$K$299)</f>
        <v>28</v>
      </c>
    </row>
    <row r="3665" spans="2:3">
      <c r="B3665" s="101">
        <f>Lk_p2!B3665</f>
        <v>34327</v>
      </c>
      <c r="C3665" s="0">
        <f>LOOKUP(Lk_p2!C3665,Hoja1!$O$3:$O$299,Hoja1!$K$3:$K$299)</f>
        <v>28</v>
      </c>
    </row>
    <row r="3666" spans="2:3">
      <c r="B3666" s="101">
        <f>Lk_p2!B3666</f>
        <v>34337</v>
      </c>
      <c r="C3666" s="0">
        <f>LOOKUP(Lk_p2!C3666,Hoja1!$O$3:$O$299,Hoja1!$K$3:$K$299)</f>
        <v>28</v>
      </c>
    </row>
    <row r="3667" spans="2:3">
      <c r="B3667" s="101">
        <f>Lk_p2!B3667</f>
        <v>34351</v>
      </c>
      <c r="C3667" s="0">
        <f>LOOKUP(Lk_p2!C3667,Hoja1!$O$3:$O$299,Hoja1!$K$3:$K$299)</f>
        <v>28</v>
      </c>
    </row>
    <row r="3668" spans="2:3">
      <c r="B3668" s="101">
        <f>Lk_p2!B3668</f>
        <v>34361</v>
      </c>
      <c r="C3668" s="0">
        <f>LOOKUP(Lk_p2!C3668,Hoja1!$O$3:$O$299,Hoja1!$K$3:$K$299)</f>
        <v>28</v>
      </c>
    </row>
    <row r="3669" spans="2:3">
      <c r="B3669" s="101">
        <f>Lk_p2!B3669</f>
        <v>34367</v>
      </c>
      <c r="C3669" s="0">
        <f>LOOKUP(Lk_p2!C3669,Hoja1!$O$3:$O$299,Hoja1!$K$3:$K$299)</f>
        <v>28</v>
      </c>
    </row>
    <row r="3670" spans="2:3">
      <c r="B3670" s="101">
        <f>Lk_p2!B3670</f>
        <v>34369</v>
      </c>
      <c r="C3670" s="0">
        <f>LOOKUP(Lk_p2!C3670,Hoja1!$O$3:$O$299,Hoja1!$K$3:$K$299)</f>
        <v>28</v>
      </c>
    </row>
    <row r="3671" spans="2:3">
      <c r="B3671" s="101">
        <f>Lk_p2!B3671</f>
        <v>34381</v>
      </c>
      <c r="C3671" s="0">
        <f>LOOKUP(Lk_p2!C3671,Hoja1!$O$3:$O$299,Hoja1!$K$3:$K$299)</f>
        <v>28</v>
      </c>
    </row>
    <row r="3672" spans="2:3">
      <c r="B3672" s="101">
        <f>Lk_p2!B3672</f>
        <v>34403</v>
      </c>
      <c r="C3672" s="0">
        <f>LOOKUP(Lk_p2!C3672,Hoja1!$O$3:$O$299,Hoja1!$K$3:$K$299)</f>
        <v>28</v>
      </c>
    </row>
    <row r="3673" spans="2:3">
      <c r="B3673" s="101">
        <f>Lk_p2!B3673</f>
        <v>34421</v>
      </c>
      <c r="C3673" s="0">
        <f>LOOKUP(Lk_p2!C3673,Hoja1!$O$3:$O$299,Hoja1!$K$3:$K$299)</f>
        <v>28</v>
      </c>
    </row>
    <row r="3674" spans="2:3">
      <c r="B3674" s="101">
        <f>Lk_p2!B3674</f>
        <v>34429</v>
      </c>
      <c r="C3674" s="0">
        <f>LOOKUP(Lk_p2!C3674,Hoja1!$O$3:$O$299,Hoja1!$K$3:$K$299)</f>
        <v>28</v>
      </c>
    </row>
    <row r="3675" spans="2:3">
      <c r="B3675" s="101">
        <f>Lk_p2!B3675</f>
        <v>34439</v>
      </c>
      <c r="C3675" s="0">
        <f>LOOKUP(Lk_p2!C3675,Hoja1!$O$3:$O$299,Hoja1!$K$3:$K$299)</f>
        <v>28</v>
      </c>
    </row>
    <row r="3676" spans="2:3">
      <c r="B3676" s="101">
        <f>Lk_p2!B3676</f>
        <v>34457</v>
      </c>
      <c r="C3676" s="0">
        <f>LOOKUP(Lk_p2!C3676,Hoja1!$O$3:$O$299,Hoja1!$K$3:$K$299)</f>
        <v>28</v>
      </c>
    </row>
    <row r="3677" spans="2:3">
      <c r="B3677" s="101">
        <f>Lk_p2!B3677</f>
        <v>34469</v>
      </c>
      <c r="C3677" s="0">
        <f>LOOKUP(Lk_p2!C3677,Hoja1!$O$3:$O$299,Hoja1!$K$3:$K$299)</f>
        <v>28</v>
      </c>
    </row>
    <row r="3678" spans="2:3">
      <c r="B3678" s="101">
        <f>Lk_p2!B3678</f>
        <v>34471</v>
      </c>
      <c r="C3678" s="0">
        <f>LOOKUP(Lk_p2!C3678,Hoja1!$O$3:$O$299,Hoja1!$K$3:$K$299)</f>
        <v>28</v>
      </c>
    </row>
    <row r="3679" spans="2:3">
      <c r="B3679" s="101">
        <f>Lk_p2!B3679</f>
        <v>34483</v>
      </c>
      <c r="C3679" s="0">
        <f>LOOKUP(Lk_p2!C3679,Hoja1!$O$3:$O$299,Hoja1!$K$3:$K$299)</f>
        <v>28</v>
      </c>
    </row>
    <row r="3680" spans="2:3">
      <c r="B3680" s="101">
        <f>Lk_p2!B3680</f>
        <v>34487</v>
      </c>
      <c r="C3680" s="0">
        <f>LOOKUP(Lk_p2!C3680,Hoja1!$O$3:$O$299,Hoja1!$K$3:$K$299)</f>
        <v>28</v>
      </c>
    </row>
    <row r="3681" spans="2:3">
      <c r="B3681" s="101">
        <f>Lk_p2!B3681</f>
        <v>34499</v>
      </c>
      <c r="C3681" s="0">
        <f>LOOKUP(Lk_p2!C3681,Hoja1!$O$3:$O$299,Hoja1!$K$3:$K$299)</f>
        <v>28</v>
      </c>
    </row>
    <row r="3682" spans="2:3">
      <c r="B3682" s="101">
        <f>Lk_p2!B3682</f>
        <v>34501</v>
      </c>
      <c r="C3682" s="0">
        <f>LOOKUP(Lk_p2!C3682,Hoja1!$O$3:$O$299,Hoja1!$K$3:$K$299)</f>
        <v>28</v>
      </c>
    </row>
    <row r="3683" spans="2:3">
      <c r="B3683" s="101">
        <f>Lk_p2!B3683</f>
        <v>34511</v>
      </c>
      <c r="C3683" s="0">
        <f>LOOKUP(Lk_p2!C3683,Hoja1!$O$3:$O$299,Hoja1!$K$3:$K$299)</f>
        <v>28</v>
      </c>
    </row>
    <row r="3684" spans="2:3">
      <c r="B3684" s="101">
        <f>Lk_p2!B3684</f>
        <v>34513</v>
      </c>
      <c r="C3684" s="0">
        <f>LOOKUP(Lk_p2!C3684,Hoja1!$O$3:$O$299,Hoja1!$K$3:$K$299)</f>
        <v>28</v>
      </c>
    </row>
    <row r="3685" spans="2:3">
      <c r="B3685" s="101">
        <f>Lk_p2!B3685</f>
        <v>34519</v>
      </c>
      <c r="C3685" s="0">
        <f>LOOKUP(Lk_p2!C3685,Hoja1!$O$3:$O$299,Hoja1!$K$3:$K$299)</f>
        <v>28</v>
      </c>
    </row>
    <row r="3686" spans="2:3">
      <c r="B3686" s="101">
        <f>Lk_p2!B3686</f>
        <v>34537</v>
      </c>
      <c r="C3686" s="0">
        <f>LOOKUP(Lk_p2!C3686,Hoja1!$O$3:$O$299,Hoja1!$K$3:$K$299)</f>
        <v>28</v>
      </c>
    </row>
    <row r="3687" spans="2:3">
      <c r="B3687" s="101">
        <f>Lk_p2!B3687</f>
        <v>34543</v>
      </c>
      <c r="C3687" s="0">
        <f>LOOKUP(Lk_p2!C3687,Hoja1!$O$3:$O$299,Hoja1!$K$3:$K$299)</f>
        <v>28</v>
      </c>
    </row>
    <row r="3688" spans="2:3">
      <c r="B3688" s="101">
        <f>Lk_p2!B3688</f>
        <v>34549</v>
      </c>
      <c r="C3688" s="0">
        <f>LOOKUP(Lk_p2!C3688,Hoja1!$O$3:$O$299,Hoja1!$K$3:$K$299)</f>
        <v>28</v>
      </c>
    </row>
    <row r="3689" spans="2:3">
      <c r="B3689" s="101">
        <f>Lk_p2!B3689</f>
        <v>34583</v>
      </c>
      <c r="C3689" s="0">
        <f>LOOKUP(Lk_p2!C3689,Hoja1!$O$3:$O$299,Hoja1!$K$3:$K$299)</f>
        <v>28</v>
      </c>
    </row>
    <row r="3690" spans="2:3">
      <c r="B3690" s="101">
        <f>Lk_p2!B3690</f>
        <v>34589</v>
      </c>
      <c r="C3690" s="0">
        <f>LOOKUP(Lk_p2!C3690,Hoja1!$O$3:$O$299,Hoja1!$K$3:$K$299)</f>
        <v>28</v>
      </c>
    </row>
    <row r="3691" spans="2:3">
      <c r="B3691" s="101">
        <f>Lk_p2!B3691</f>
        <v>34591</v>
      </c>
      <c r="C3691" s="0">
        <f>LOOKUP(Lk_p2!C3691,Hoja1!$O$3:$O$299,Hoja1!$K$3:$K$299)</f>
        <v>28</v>
      </c>
    </row>
    <row r="3692" spans="2:3">
      <c r="B3692" s="101">
        <f>Lk_p2!B3692</f>
        <v>34603</v>
      </c>
      <c r="C3692" s="0">
        <f>LOOKUP(Lk_p2!C3692,Hoja1!$O$3:$O$299,Hoja1!$K$3:$K$299)</f>
        <v>28</v>
      </c>
    </row>
    <row r="3693" spans="2:3">
      <c r="B3693" s="101">
        <f>Lk_p2!B3693</f>
        <v>34607</v>
      </c>
      <c r="C3693" s="0">
        <f>LOOKUP(Lk_p2!C3693,Hoja1!$O$3:$O$299,Hoja1!$K$3:$K$299)</f>
        <v>28</v>
      </c>
    </row>
    <row r="3694" spans="2:3">
      <c r="B3694" s="101">
        <f>Lk_p2!B3694</f>
        <v>34613</v>
      </c>
      <c r="C3694" s="0">
        <f>LOOKUP(Lk_p2!C3694,Hoja1!$O$3:$O$299,Hoja1!$K$3:$K$299)</f>
        <v>28</v>
      </c>
    </row>
    <row r="3695" spans="2:3">
      <c r="B3695" s="101">
        <f>Lk_p2!B3695</f>
        <v>34631</v>
      </c>
      <c r="C3695" s="0">
        <f>LOOKUP(Lk_p2!C3695,Hoja1!$O$3:$O$299,Hoja1!$K$3:$K$299)</f>
        <v>28</v>
      </c>
    </row>
    <row r="3696" spans="2:3">
      <c r="B3696" s="101">
        <f>Lk_p2!B3696</f>
        <v>34649</v>
      </c>
      <c r="C3696" s="0">
        <f>LOOKUP(Lk_p2!C3696,Hoja1!$O$3:$O$299,Hoja1!$K$3:$K$299)</f>
        <v>28</v>
      </c>
    </row>
    <row r="3697" spans="2:3">
      <c r="B3697" s="101">
        <f>Lk_p2!B3697</f>
        <v>34651</v>
      </c>
      <c r="C3697" s="0">
        <f>LOOKUP(Lk_p2!C3697,Hoja1!$O$3:$O$299,Hoja1!$K$3:$K$299)</f>
        <v>28</v>
      </c>
    </row>
    <row r="3698" spans="2:3">
      <c r="B3698" s="101">
        <f>Lk_p2!B3698</f>
        <v>34667</v>
      </c>
      <c r="C3698" s="0">
        <f>LOOKUP(Lk_p2!C3698,Hoja1!$O$3:$O$299,Hoja1!$K$3:$K$299)</f>
        <v>28</v>
      </c>
    </row>
    <row r="3699" spans="2:3">
      <c r="B3699" s="101">
        <f>Lk_p2!B3699</f>
        <v>34673</v>
      </c>
      <c r="C3699" s="0">
        <f>LOOKUP(Lk_p2!C3699,Hoja1!$O$3:$O$299,Hoja1!$K$3:$K$299)</f>
        <v>28</v>
      </c>
    </row>
    <row r="3700" spans="2:3">
      <c r="B3700" s="101">
        <f>Lk_p2!B3700</f>
        <v>34679</v>
      </c>
      <c r="C3700" s="0">
        <f>LOOKUP(Lk_p2!C3700,Hoja1!$O$3:$O$299,Hoja1!$K$3:$K$299)</f>
        <v>28</v>
      </c>
    </row>
    <row r="3701" spans="2:3">
      <c r="B3701" s="101">
        <f>Lk_p2!B3701</f>
        <v>34687</v>
      </c>
      <c r="C3701" s="0">
        <f>LOOKUP(Lk_p2!C3701,Hoja1!$O$3:$O$299,Hoja1!$K$3:$K$299)</f>
        <v>28</v>
      </c>
    </row>
    <row r="3702" spans="2:3">
      <c r="B3702" s="101">
        <f>Lk_p2!B3702</f>
        <v>34693</v>
      </c>
      <c r="C3702" s="0">
        <f>LOOKUP(Lk_p2!C3702,Hoja1!$O$3:$O$299,Hoja1!$K$3:$K$299)</f>
        <v>28</v>
      </c>
    </row>
    <row r="3703" spans="2:3">
      <c r="B3703" s="101">
        <f>Lk_p2!B3703</f>
        <v>34703</v>
      </c>
      <c r="C3703" s="0">
        <f>LOOKUP(Lk_p2!C3703,Hoja1!$O$3:$O$299,Hoja1!$K$3:$K$299)</f>
        <v>28</v>
      </c>
    </row>
    <row r="3704" spans="2:3">
      <c r="B3704" s="101">
        <f>Lk_p2!B3704</f>
        <v>34721</v>
      </c>
      <c r="C3704" s="0">
        <f>LOOKUP(Lk_p2!C3704,Hoja1!$O$3:$O$299,Hoja1!$K$3:$K$299)</f>
        <v>28</v>
      </c>
    </row>
    <row r="3705" spans="2:3">
      <c r="B3705" s="101">
        <f>Lk_p2!B3705</f>
        <v>34729</v>
      </c>
      <c r="C3705" s="0">
        <f>LOOKUP(Lk_p2!C3705,Hoja1!$O$3:$O$299,Hoja1!$K$3:$K$299)</f>
        <v>28</v>
      </c>
    </row>
    <row r="3706" spans="2:3">
      <c r="B3706" s="101">
        <f>Lk_p2!B3706</f>
        <v>34739</v>
      </c>
      <c r="C3706" s="0">
        <f>LOOKUP(Lk_p2!C3706,Hoja1!$O$3:$O$299,Hoja1!$K$3:$K$299)</f>
        <v>28</v>
      </c>
    </row>
    <row r="3707" spans="2:3">
      <c r="B3707" s="101">
        <f>Lk_p2!B3707</f>
        <v>34747</v>
      </c>
      <c r="C3707" s="0">
        <f>LOOKUP(Lk_p2!C3707,Hoja1!$O$3:$O$299,Hoja1!$K$3:$K$299)</f>
        <v>28</v>
      </c>
    </row>
    <row r="3708" spans="2:3">
      <c r="B3708" s="101">
        <f>Lk_p2!B3708</f>
        <v>34757</v>
      </c>
      <c r="C3708" s="0">
        <f>LOOKUP(Lk_p2!C3708,Hoja1!$O$3:$O$299,Hoja1!$K$3:$K$299)</f>
        <v>28</v>
      </c>
    </row>
    <row r="3709" spans="2:3">
      <c r="B3709" s="101">
        <f>Lk_p2!B3709</f>
        <v>34759</v>
      </c>
      <c r="C3709" s="0">
        <f>LOOKUP(Lk_p2!C3709,Hoja1!$O$3:$O$299,Hoja1!$K$3:$K$299)</f>
        <v>28</v>
      </c>
    </row>
    <row r="3710" spans="2:3">
      <c r="B3710" s="101">
        <f>Lk_p2!B3710</f>
        <v>34763</v>
      </c>
      <c r="C3710" s="0">
        <f>LOOKUP(Lk_p2!C3710,Hoja1!$O$3:$O$299,Hoja1!$K$3:$K$299)</f>
        <v>28</v>
      </c>
    </row>
    <row r="3711" spans="2:3">
      <c r="B3711" s="101">
        <f>Lk_p2!B3711</f>
        <v>34781</v>
      </c>
      <c r="C3711" s="0">
        <f>LOOKUP(Lk_p2!C3711,Hoja1!$O$3:$O$299,Hoja1!$K$3:$K$299)</f>
        <v>28</v>
      </c>
    </row>
    <row r="3712" spans="2:3">
      <c r="B3712" s="101">
        <f>Lk_p2!B3712</f>
        <v>34807</v>
      </c>
      <c r="C3712" s="0">
        <f>LOOKUP(Lk_p2!C3712,Hoja1!$O$3:$O$299,Hoja1!$K$3:$K$299)</f>
        <v>28</v>
      </c>
    </row>
    <row r="3713" spans="2:3">
      <c r="B3713" s="101">
        <f>Lk_p2!B3713</f>
        <v>34819</v>
      </c>
      <c r="C3713" s="0">
        <f>LOOKUP(Lk_p2!C3713,Hoja1!$O$3:$O$299,Hoja1!$K$3:$K$299)</f>
        <v>28</v>
      </c>
    </row>
    <row r="3714" spans="2:3">
      <c r="B3714" s="101">
        <f>Lk_p2!B3714</f>
        <v>34841</v>
      </c>
      <c r="C3714" s="0">
        <f>LOOKUP(Lk_p2!C3714,Hoja1!$O$3:$O$299,Hoja1!$K$3:$K$299)</f>
        <v>28</v>
      </c>
    </row>
    <row r="3715" spans="2:3">
      <c r="B3715" s="101">
        <f>Lk_p2!B3715</f>
        <v>34843</v>
      </c>
      <c r="C3715" s="0">
        <f>LOOKUP(Lk_p2!C3715,Hoja1!$O$3:$O$299,Hoja1!$K$3:$K$299)</f>
        <v>28</v>
      </c>
    </row>
    <row r="3716" spans="2:3">
      <c r="B3716" s="101">
        <f>Lk_p2!B3716</f>
        <v>34847</v>
      </c>
      <c r="C3716" s="0">
        <f>LOOKUP(Lk_p2!C3716,Hoja1!$O$3:$O$299,Hoja1!$K$3:$K$299)</f>
        <v>28</v>
      </c>
    </row>
    <row r="3717" spans="2:3">
      <c r="B3717" s="101">
        <f>Lk_p2!B3717</f>
        <v>34849</v>
      </c>
      <c r="C3717" s="0">
        <f>LOOKUP(Lk_p2!C3717,Hoja1!$O$3:$O$299,Hoja1!$K$3:$K$299)</f>
        <v>28</v>
      </c>
    </row>
    <row r="3718" spans="2:3">
      <c r="B3718" s="101">
        <f>Lk_p2!B3718</f>
        <v>34871</v>
      </c>
      <c r="C3718" s="0">
        <f>LOOKUP(Lk_p2!C3718,Hoja1!$O$3:$O$299,Hoja1!$K$3:$K$299)</f>
        <v>28</v>
      </c>
    </row>
    <row r="3719" spans="2:3">
      <c r="B3719" s="101">
        <f>Lk_p2!B3719</f>
        <v>34877</v>
      </c>
      <c r="C3719" s="0">
        <f>LOOKUP(Lk_p2!C3719,Hoja1!$O$3:$O$299,Hoja1!$K$3:$K$299)</f>
        <v>28</v>
      </c>
    </row>
    <row r="3720" spans="2:3">
      <c r="B3720" s="101">
        <f>Lk_p2!B3720</f>
        <v>34883</v>
      </c>
      <c r="C3720" s="0">
        <f>LOOKUP(Lk_p2!C3720,Hoja1!$O$3:$O$299,Hoja1!$K$3:$K$299)</f>
        <v>28</v>
      </c>
    </row>
    <row r="3721" spans="2:3">
      <c r="B3721" s="101">
        <f>Lk_p2!B3721</f>
        <v>34897</v>
      </c>
      <c r="C3721" s="0">
        <f>LOOKUP(Lk_p2!C3721,Hoja1!$O$3:$O$299,Hoja1!$K$3:$K$299)</f>
        <v>28</v>
      </c>
    </row>
    <row r="3722" spans="2:3">
      <c r="B3722" s="101">
        <f>Lk_p2!B3722</f>
        <v>34913</v>
      </c>
      <c r="C3722" s="0">
        <f>LOOKUP(Lk_p2!C3722,Hoja1!$O$3:$O$299,Hoja1!$K$3:$K$299)</f>
        <v>28</v>
      </c>
    </row>
    <row r="3723" spans="2:3">
      <c r="B3723" s="101">
        <f>Lk_p2!B3723</f>
        <v>34919</v>
      </c>
      <c r="C3723" s="0">
        <f>LOOKUP(Lk_p2!C3723,Hoja1!$O$3:$O$299,Hoja1!$K$3:$K$299)</f>
        <v>28</v>
      </c>
    </row>
    <row r="3724" spans="2:3">
      <c r="B3724" s="101">
        <f>Lk_p2!B3724</f>
        <v>34939</v>
      </c>
      <c r="C3724" s="0">
        <f>LOOKUP(Lk_p2!C3724,Hoja1!$O$3:$O$299,Hoja1!$K$3:$K$299)</f>
        <v>28</v>
      </c>
    </row>
    <row r="3725" spans="2:3">
      <c r="B3725" s="101">
        <f>Lk_p2!B3725</f>
        <v>34949</v>
      </c>
      <c r="C3725" s="0">
        <f>LOOKUP(Lk_p2!C3725,Hoja1!$O$3:$O$299,Hoja1!$K$3:$K$299)</f>
        <v>28</v>
      </c>
    </row>
    <row r="3726" spans="2:3">
      <c r="B3726" s="101">
        <f>Lk_p2!B3726</f>
        <v>34961</v>
      </c>
      <c r="C3726" s="0">
        <f>LOOKUP(Lk_p2!C3726,Hoja1!$O$3:$O$299,Hoja1!$K$3:$K$299)</f>
        <v>28</v>
      </c>
    </row>
    <row r="3727" spans="2:3">
      <c r="B3727" s="101">
        <f>Lk_p2!B3727</f>
        <v>34963</v>
      </c>
      <c r="C3727" s="0">
        <f>LOOKUP(Lk_p2!C3727,Hoja1!$O$3:$O$299,Hoja1!$K$3:$K$299)</f>
        <v>28</v>
      </c>
    </row>
    <row r="3728" spans="2:3">
      <c r="B3728" s="101">
        <f>Lk_p2!B3728</f>
        <v>34981</v>
      </c>
      <c r="C3728" s="0">
        <f>LOOKUP(Lk_p2!C3728,Hoja1!$O$3:$O$299,Hoja1!$K$3:$K$299)</f>
        <v>28</v>
      </c>
    </row>
    <row r="3729" spans="2:3">
      <c r="B3729" s="101">
        <f>Lk_p2!B3729</f>
        <v>35023</v>
      </c>
      <c r="C3729" s="0">
        <f>LOOKUP(Lk_p2!C3729,Hoja1!$O$3:$O$299,Hoja1!$K$3:$K$299)</f>
        <v>28</v>
      </c>
    </row>
    <row r="3730" spans="2:3">
      <c r="B3730" s="101">
        <f>Lk_p2!B3730</f>
        <v>35027</v>
      </c>
      <c r="C3730" s="0">
        <f>LOOKUP(Lk_p2!C3730,Hoja1!$O$3:$O$299,Hoja1!$K$3:$K$299)</f>
        <v>28</v>
      </c>
    </row>
    <row r="3731" spans="2:3">
      <c r="B3731" s="101">
        <f>Lk_p2!B3731</f>
        <v>35051</v>
      </c>
      <c r="C3731" s="0">
        <f>LOOKUP(Lk_p2!C3731,Hoja1!$O$3:$O$299,Hoja1!$K$3:$K$299)</f>
        <v>28</v>
      </c>
    </row>
    <row r="3732" spans="2:3">
      <c r="B3732" s="101">
        <f>Lk_p2!B3732</f>
        <v>35053</v>
      </c>
      <c r="C3732" s="0">
        <f>LOOKUP(Lk_p2!C3732,Hoja1!$O$3:$O$299,Hoja1!$K$3:$K$299)</f>
        <v>28</v>
      </c>
    </row>
    <row r="3733" spans="2:3">
      <c r="B3733" s="101">
        <f>Lk_p2!B3733</f>
        <v>35059</v>
      </c>
      <c r="C3733" s="0">
        <f>LOOKUP(Lk_p2!C3733,Hoja1!$O$3:$O$299,Hoja1!$K$3:$K$299)</f>
        <v>28</v>
      </c>
    </row>
    <row r="3734" spans="2:3">
      <c r="B3734" s="101">
        <f>Lk_p2!B3734</f>
        <v>35069</v>
      </c>
      <c r="C3734" s="0">
        <f>LOOKUP(Lk_p2!C3734,Hoja1!$O$3:$O$299,Hoja1!$K$3:$K$299)</f>
        <v>28</v>
      </c>
    </row>
    <row r="3735" spans="2:3">
      <c r="B3735" s="101">
        <f>Lk_p2!B3735</f>
        <v>35081</v>
      </c>
      <c r="C3735" s="0">
        <f>LOOKUP(Lk_p2!C3735,Hoja1!$O$3:$O$299,Hoja1!$K$3:$K$299)</f>
        <v>28</v>
      </c>
    </row>
    <row r="3736" spans="2:3">
      <c r="B3736" s="101">
        <f>Lk_p2!B3736</f>
        <v>35083</v>
      </c>
      <c r="C3736" s="0">
        <f>LOOKUP(Lk_p2!C3736,Hoja1!$O$3:$O$299,Hoja1!$K$3:$K$299)</f>
        <v>28</v>
      </c>
    </row>
    <row r="3737" spans="2:3">
      <c r="B3737" s="101">
        <f>Lk_p2!B3737</f>
        <v>35089</v>
      </c>
      <c r="C3737" s="0">
        <f>LOOKUP(Lk_p2!C3737,Hoja1!$O$3:$O$299,Hoja1!$K$3:$K$299)</f>
        <v>28</v>
      </c>
    </row>
    <row r="3738" spans="2:3">
      <c r="B3738" s="101">
        <f>Lk_p2!B3738</f>
        <v>35099</v>
      </c>
      <c r="C3738" s="0">
        <f>LOOKUP(Lk_p2!C3738,Hoja1!$O$3:$O$299,Hoja1!$K$3:$K$299)</f>
        <v>28</v>
      </c>
    </row>
    <row r="3739" spans="2:3">
      <c r="B3739" s="101">
        <f>Lk_p2!B3739</f>
        <v>35107</v>
      </c>
      <c r="C3739" s="0">
        <f>LOOKUP(Lk_p2!C3739,Hoja1!$O$3:$O$299,Hoja1!$K$3:$K$299)</f>
        <v>28</v>
      </c>
    </row>
    <row r="3740" spans="2:3">
      <c r="B3740" s="101">
        <f>Lk_p2!B3740</f>
        <v>35111</v>
      </c>
      <c r="C3740" s="0">
        <f>LOOKUP(Lk_p2!C3740,Hoja1!$O$3:$O$299,Hoja1!$K$3:$K$299)</f>
        <v>28</v>
      </c>
    </row>
    <row r="3741" spans="2:3">
      <c r="B3741" s="101">
        <f>Lk_p2!B3741</f>
        <v>35117</v>
      </c>
      <c r="C3741" s="0">
        <f>LOOKUP(Lk_p2!C3741,Hoja1!$O$3:$O$299,Hoja1!$K$3:$K$299)</f>
        <v>28</v>
      </c>
    </row>
    <row r="3742" spans="2:3">
      <c r="B3742" s="101">
        <f>Lk_p2!B3742</f>
        <v>35129</v>
      </c>
      <c r="C3742" s="0">
        <f>LOOKUP(Lk_p2!C3742,Hoja1!$O$3:$O$299,Hoja1!$K$3:$K$299)</f>
        <v>28</v>
      </c>
    </row>
    <row r="3743" spans="2:3">
      <c r="B3743" s="101">
        <f>Lk_p2!B3743</f>
        <v>35141</v>
      </c>
      <c r="C3743" s="0">
        <f>LOOKUP(Lk_p2!C3743,Hoja1!$O$3:$O$299,Hoja1!$K$3:$K$299)</f>
        <v>28</v>
      </c>
    </row>
    <row r="3744" spans="2:3">
      <c r="B3744" s="101">
        <f>Lk_p2!B3744</f>
        <v>35149</v>
      </c>
      <c r="C3744" s="0">
        <f>LOOKUP(Lk_p2!C3744,Hoja1!$O$3:$O$299,Hoja1!$K$3:$K$299)</f>
        <v>28</v>
      </c>
    </row>
    <row r="3745" spans="2:3">
      <c r="B3745" s="101">
        <f>Lk_p2!B3745</f>
        <v>35153</v>
      </c>
      <c r="C3745" s="0">
        <f>LOOKUP(Lk_p2!C3745,Hoja1!$O$3:$O$299,Hoja1!$K$3:$K$299)</f>
        <v>28</v>
      </c>
    </row>
    <row r="3746" spans="2:3">
      <c r="B3746" s="101">
        <f>Lk_p2!B3746</f>
        <v>35159</v>
      </c>
      <c r="C3746" s="0">
        <f>LOOKUP(Lk_p2!C3746,Hoja1!$O$3:$O$299,Hoja1!$K$3:$K$299)</f>
        <v>28</v>
      </c>
    </row>
    <row r="3747" spans="2:3">
      <c r="B3747" s="101">
        <f>Lk_p2!B3747</f>
        <v>35171</v>
      </c>
      <c r="C3747" s="0">
        <f>LOOKUP(Lk_p2!C3747,Hoja1!$O$3:$O$299,Hoja1!$K$3:$K$299)</f>
        <v>28</v>
      </c>
    </row>
    <row r="3748" spans="2:3">
      <c r="B3748" s="101">
        <f>Lk_p2!B3748</f>
        <v>35201</v>
      </c>
      <c r="C3748" s="0">
        <f>LOOKUP(Lk_p2!C3748,Hoja1!$O$3:$O$299,Hoja1!$K$3:$K$299)</f>
        <v>28</v>
      </c>
    </row>
    <row r="3749" spans="2:3">
      <c r="B3749" s="101">
        <f>Lk_p2!B3749</f>
        <v>35221</v>
      </c>
      <c r="C3749" s="0">
        <f>LOOKUP(Lk_p2!C3749,Hoja1!$O$3:$O$299,Hoja1!$K$3:$K$299)</f>
        <v>28</v>
      </c>
    </row>
    <row r="3750" spans="2:3">
      <c r="B3750" s="101">
        <f>Lk_p2!B3750</f>
        <v>35227</v>
      </c>
      <c r="C3750" s="0">
        <f>LOOKUP(Lk_p2!C3750,Hoja1!$O$3:$O$299,Hoja1!$K$3:$K$299)</f>
        <v>28</v>
      </c>
    </row>
    <row r="3751" spans="2:3">
      <c r="B3751" s="101">
        <f>Lk_p2!B3751</f>
        <v>35251</v>
      </c>
      <c r="C3751" s="0">
        <f>LOOKUP(Lk_p2!C3751,Hoja1!$O$3:$O$299,Hoja1!$K$3:$K$299)</f>
        <v>28</v>
      </c>
    </row>
    <row r="3752" spans="2:3">
      <c r="B3752" s="101">
        <f>Lk_p2!B3752</f>
        <v>35257</v>
      </c>
      <c r="C3752" s="0">
        <f>LOOKUP(Lk_p2!C3752,Hoja1!$O$3:$O$299,Hoja1!$K$3:$K$299)</f>
        <v>28</v>
      </c>
    </row>
    <row r="3753" spans="2:3">
      <c r="B3753" s="101">
        <f>Lk_p2!B3753</f>
        <v>35267</v>
      </c>
      <c r="C3753" s="0">
        <f>LOOKUP(Lk_p2!C3753,Hoja1!$O$3:$O$299,Hoja1!$K$3:$K$299)</f>
        <v>28</v>
      </c>
    </row>
    <row r="3754" spans="2:3">
      <c r="B3754" s="101">
        <f>Lk_p2!B3754</f>
        <v>35279</v>
      </c>
      <c r="C3754" s="0">
        <f>LOOKUP(Lk_p2!C3754,Hoja1!$O$3:$O$299,Hoja1!$K$3:$K$299)</f>
        <v>28</v>
      </c>
    </row>
    <row r="3755" spans="2:3">
      <c r="B3755" s="101">
        <f>Lk_p2!B3755</f>
        <v>35281</v>
      </c>
      <c r="C3755" s="0">
        <f>LOOKUP(Lk_p2!C3755,Hoja1!$O$3:$O$299,Hoja1!$K$3:$K$299)</f>
        <v>28</v>
      </c>
    </row>
    <row r="3756" spans="2:3">
      <c r="B3756" s="101">
        <f>Lk_p2!B3756</f>
        <v>35291</v>
      </c>
      <c r="C3756" s="0">
        <f>LOOKUP(Lk_p2!C3756,Hoja1!$O$3:$O$299,Hoja1!$K$3:$K$299)</f>
        <v>28</v>
      </c>
    </row>
    <row r="3757" spans="2:3">
      <c r="B3757" s="101">
        <f>Lk_p2!B3757</f>
        <v>35311</v>
      </c>
      <c r="C3757" s="0">
        <f>LOOKUP(Lk_p2!C3757,Hoja1!$O$3:$O$299,Hoja1!$K$3:$K$299)</f>
        <v>28</v>
      </c>
    </row>
    <row r="3758" spans="2:3">
      <c r="B3758" s="101">
        <f>Lk_p2!B3758</f>
        <v>35317</v>
      </c>
      <c r="C3758" s="0">
        <f>LOOKUP(Lk_p2!C3758,Hoja1!$O$3:$O$299,Hoja1!$K$3:$K$299)</f>
        <v>28</v>
      </c>
    </row>
    <row r="3759" spans="2:3">
      <c r="B3759" s="101">
        <f>Lk_p2!B3759</f>
        <v>35323</v>
      </c>
      <c r="C3759" s="0">
        <f>LOOKUP(Lk_p2!C3759,Hoja1!$O$3:$O$299,Hoja1!$K$3:$K$299)</f>
        <v>28</v>
      </c>
    </row>
    <row r="3760" spans="2:3">
      <c r="B3760" s="101">
        <f>Lk_p2!B3760</f>
        <v>35327</v>
      </c>
      <c r="C3760" s="0">
        <f>LOOKUP(Lk_p2!C3760,Hoja1!$O$3:$O$299,Hoja1!$K$3:$K$299)</f>
        <v>28</v>
      </c>
    </row>
    <row r="3761" spans="2:3">
      <c r="B3761" s="101">
        <f>Lk_p2!B3761</f>
        <v>35339</v>
      </c>
      <c r="C3761" s="0">
        <f>LOOKUP(Lk_p2!C3761,Hoja1!$O$3:$O$299,Hoja1!$K$3:$K$299)</f>
        <v>28</v>
      </c>
    </row>
    <row r="3762" spans="2:3">
      <c r="B3762" s="101">
        <f>Lk_p2!B3762</f>
        <v>35353</v>
      </c>
      <c r="C3762" s="0">
        <f>LOOKUP(Lk_p2!C3762,Hoja1!$O$3:$O$299,Hoja1!$K$3:$K$299)</f>
        <v>28</v>
      </c>
    </row>
    <row r="3763" spans="2:3">
      <c r="B3763" s="101">
        <f>Lk_p2!B3763</f>
        <v>35363</v>
      </c>
      <c r="C3763" s="0">
        <f>LOOKUP(Lk_p2!C3763,Hoja1!$O$3:$O$299,Hoja1!$K$3:$K$299)</f>
        <v>28</v>
      </c>
    </row>
    <row r="3764" spans="2:3">
      <c r="B3764" s="101">
        <f>Lk_p2!B3764</f>
        <v>35381</v>
      </c>
      <c r="C3764" s="0">
        <f>LOOKUP(Lk_p2!C3764,Hoja1!$O$3:$O$299,Hoja1!$K$3:$K$299)</f>
        <v>28</v>
      </c>
    </row>
    <row r="3765" spans="2:3">
      <c r="B3765" s="101">
        <f>Lk_p2!B3765</f>
        <v>35393</v>
      </c>
      <c r="C3765" s="0">
        <f>LOOKUP(Lk_p2!C3765,Hoja1!$O$3:$O$299,Hoja1!$K$3:$K$299)</f>
        <v>28</v>
      </c>
    </row>
    <row r="3766" spans="2:3">
      <c r="B3766" s="101">
        <f>Lk_p2!B3766</f>
        <v>35401</v>
      </c>
      <c r="C3766" s="0">
        <f>LOOKUP(Lk_p2!C3766,Hoja1!$O$3:$O$299,Hoja1!$K$3:$K$299)</f>
        <v>28</v>
      </c>
    </row>
    <row r="3767" spans="2:3">
      <c r="B3767" s="101">
        <f>Lk_p2!B3767</f>
        <v>35407</v>
      </c>
      <c r="C3767" s="0">
        <f>LOOKUP(Lk_p2!C3767,Hoja1!$O$3:$O$299,Hoja1!$K$3:$K$299)</f>
        <v>28</v>
      </c>
    </row>
    <row r="3768" spans="2:3">
      <c r="B3768" s="101">
        <f>Lk_p2!B3768</f>
        <v>35419</v>
      </c>
      <c r="C3768" s="0">
        <f>LOOKUP(Lk_p2!C3768,Hoja1!$O$3:$O$299,Hoja1!$K$3:$K$299)</f>
        <v>28</v>
      </c>
    </row>
    <row r="3769" spans="2:3">
      <c r="B3769" s="101">
        <f>Lk_p2!B3769</f>
        <v>35423</v>
      </c>
      <c r="C3769" s="0">
        <f>LOOKUP(Lk_p2!C3769,Hoja1!$O$3:$O$299,Hoja1!$K$3:$K$299)</f>
        <v>28</v>
      </c>
    </row>
    <row r="3770" spans="2:3">
      <c r="B3770" s="101">
        <f>Lk_p2!B3770</f>
        <v>35437</v>
      </c>
      <c r="C3770" s="0">
        <f>LOOKUP(Lk_p2!C3770,Hoja1!$O$3:$O$299,Hoja1!$K$3:$K$299)</f>
        <v>28</v>
      </c>
    </row>
    <row r="3771" spans="2:3">
      <c r="B3771" s="101">
        <f>Lk_p2!B3771</f>
        <v>35447</v>
      </c>
      <c r="C3771" s="0">
        <f>LOOKUP(Lk_p2!C3771,Hoja1!$O$3:$O$299,Hoja1!$K$3:$K$299)</f>
        <v>28</v>
      </c>
    </row>
    <row r="3772" spans="2:3">
      <c r="B3772" s="101">
        <f>Lk_p2!B3772</f>
        <v>35449</v>
      </c>
      <c r="C3772" s="0">
        <f>LOOKUP(Lk_p2!C3772,Hoja1!$O$3:$O$299,Hoja1!$K$3:$K$299)</f>
        <v>28</v>
      </c>
    </row>
    <row r="3773" spans="2:3">
      <c r="B3773" s="101">
        <f>Lk_p2!B3773</f>
        <v>35461</v>
      </c>
      <c r="C3773" s="0">
        <f>LOOKUP(Lk_p2!C3773,Hoja1!$O$3:$O$299,Hoja1!$K$3:$K$299)</f>
        <v>28</v>
      </c>
    </row>
    <row r="3774" spans="2:3">
      <c r="B3774" s="101">
        <f>Lk_p2!B3774</f>
        <v>35491</v>
      </c>
      <c r="C3774" s="0">
        <f>LOOKUP(Lk_p2!C3774,Hoja1!$O$3:$O$299,Hoja1!$K$3:$K$299)</f>
        <v>28</v>
      </c>
    </row>
    <row r="3775" spans="2:3">
      <c r="B3775" s="101">
        <f>Lk_p2!B3775</f>
        <v>35507</v>
      </c>
      <c r="C3775" s="0">
        <f>LOOKUP(Lk_p2!C3775,Hoja1!$O$3:$O$299,Hoja1!$K$3:$K$299)</f>
        <v>28</v>
      </c>
    </row>
    <row r="3776" spans="2:3">
      <c r="B3776" s="101">
        <f>Lk_p2!B3776</f>
        <v>35509</v>
      </c>
      <c r="C3776" s="0">
        <f>LOOKUP(Lk_p2!C3776,Hoja1!$O$3:$O$299,Hoja1!$K$3:$K$299)</f>
        <v>28</v>
      </c>
    </row>
    <row r="3777" spans="2:3">
      <c r="B3777" s="101">
        <f>Lk_p2!B3777</f>
        <v>35521</v>
      </c>
      <c r="C3777" s="0">
        <f>LOOKUP(Lk_p2!C3777,Hoja1!$O$3:$O$299,Hoja1!$K$3:$K$299)</f>
        <v>28</v>
      </c>
    </row>
    <row r="3778" spans="2:3">
      <c r="B3778" s="101">
        <f>Lk_p2!B3778</f>
        <v>35527</v>
      </c>
      <c r="C3778" s="0">
        <f>LOOKUP(Lk_p2!C3778,Hoja1!$O$3:$O$299,Hoja1!$K$3:$K$299)</f>
        <v>28</v>
      </c>
    </row>
    <row r="3779" spans="2:3">
      <c r="B3779" s="101">
        <f>Lk_p2!B3779</f>
        <v>35531</v>
      </c>
      <c r="C3779" s="0">
        <f>LOOKUP(Lk_p2!C3779,Hoja1!$O$3:$O$299,Hoja1!$K$3:$K$299)</f>
        <v>28</v>
      </c>
    </row>
    <row r="3780" spans="2:3">
      <c r="B3780" s="101">
        <f>Lk_p2!B3780</f>
        <v>35533</v>
      </c>
      <c r="C3780" s="0">
        <f>LOOKUP(Lk_p2!C3780,Hoja1!$O$3:$O$299,Hoja1!$K$3:$K$299)</f>
        <v>28</v>
      </c>
    </row>
    <row r="3781" spans="2:3">
      <c r="B3781" s="101">
        <f>Lk_p2!B3781</f>
        <v>35537</v>
      </c>
      <c r="C3781" s="0">
        <f>LOOKUP(Lk_p2!C3781,Hoja1!$O$3:$O$299,Hoja1!$K$3:$K$299)</f>
        <v>28</v>
      </c>
    </row>
    <row r="3782" spans="2:3">
      <c r="B3782" s="101">
        <f>Lk_p2!B3782</f>
        <v>35543</v>
      </c>
      <c r="C3782" s="0">
        <f>LOOKUP(Lk_p2!C3782,Hoja1!$O$3:$O$299,Hoja1!$K$3:$K$299)</f>
        <v>28</v>
      </c>
    </row>
    <row r="3783" spans="2:3">
      <c r="B3783" s="101">
        <f>Lk_p2!B3783</f>
        <v>35569</v>
      </c>
      <c r="C3783" s="0">
        <f>LOOKUP(Lk_p2!C3783,Hoja1!$O$3:$O$299,Hoja1!$K$3:$K$299)</f>
        <v>28</v>
      </c>
    </row>
    <row r="3784" spans="2:3">
      <c r="B3784" s="101">
        <f>Lk_p2!B3784</f>
        <v>35573</v>
      </c>
      <c r="C3784" s="0">
        <f>LOOKUP(Lk_p2!C3784,Hoja1!$O$3:$O$299,Hoja1!$K$3:$K$299)</f>
        <v>28</v>
      </c>
    </row>
    <row r="3785" spans="2:3">
      <c r="B3785" s="101">
        <f>Lk_p2!B3785</f>
        <v>35591</v>
      </c>
      <c r="C3785" s="0">
        <f>LOOKUP(Lk_p2!C3785,Hoja1!$O$3:$O$299,Hoja1!$K$3:$K$299)</f>
        <v>28</v>
      </c>
    </row>
    <row r="3786" spans="2:3">
      <c r="B3786" s="101">
        <f>Lk_p2!B3786</f>
        <v>35593</v>
      </c>
      <c r="C3786" s="0">
        <f>LOOKUP(Lk_p2!C3786,Hoja1!$O$3:$O$299,Hoja1!$K$3:$K$299)</f>
        <v>28</v>
      </c>
    </row>
    <row r="3787" spans="2:3">
      <c r="B3787" s="101">
        <f>Lk_p2!B3787</f>
        <v>35597</v>
      </c>
      <c r="C3787" s="0">
        <f>LOOKUP(Lk_p2!C3787,Hoja1!$O$3:$O$299,Hoja1!$K$3:$K$299)</f>
        <v>28</v>
      </c>
    </row>
    <row r="3788" spans="2:3">
      <c r="B3788" s="101">
        <f>Lk_p2!B3788</f>
        <v>35603</v>
      </c>
      <c r="C3788" s="0">
        <f>LOOKUP(Lk_p2!C3788,Hoja1!$O$3:$O$299,Hoja1!$K$3:$K$299)</f>
        <v>28</v>
      </c>
    </row>
    <row r="3789" spans="2:3">
      <c r="B3789" s="101">
        <f>Lk_p2!B3789</f>
        <v>35617</v>
      </c>
      <c r="C3789" s="0">
        <f>LOOKUP(Lk_p2!C3789,Hoja1!$O$3:$O$299,Hoja1!$K$3:$K$299)</f>
        <v>28</v>
      </c>
    </row>
    <row r="3790" spans="2:3">
      <c r="B3790" s="101">
        <f>Lk_p2!B3790</f>
        <v>35671</v>
      </c>
      <c r="C3790" s="0">
        <f>LOOKUP(Lk_p2!C3790,Hoja1!$O$3:$O$299,Hoja1!$K$3:$K$299)</f>
        <v>28</v>
      </c>
    </row>
    <row r="3791" spans="2:3">
      <c r="B3791" s="101">
        <f>Lk_p2!B3791</f>
        <v>35677</v>
      </c>
      <c r="C3791" s="0">
        <f>LOOKUP(Lk_p2!C3791,Hoja1!$O$3:$O$299,Hoja1!$K$3:$K$299)</f>
        <v>28</v>
      </c>
    </row>
    <row r="3792" spans="2:3">
      <c r="B3792" s="101">
        <f>Lk_p2!B3792</f>
        <v>35729</v>
      </c>
      <c r="C3792" s="0">
        <f>LOOKUP(Lk_p2!C3792,Hoja1!$O$3:$O$299,Hoja1!$K$3:$K$299)</f>
        <v>28</v>
      </c>
    </row>
    <row r="3793" spans="2:3">
      <c r="B3793" s="101">
        <f>Lk_p2!B3793</f>
        <v>35731</v>
      </c>
      <c r="C3793" s="0">
        <f>LOOKUP(Lk_p2!C3793,Hoja1!$O$3:$O$299,Hoja1!$K$3:$K$299)</f>
        <v>28</v>
      </c>
    </row>
    <row r="3794" spans="2:3">
      <c r="B3794" s="101">
        <f>Lk_p2!B3794</f>
        <v>35747</v>
      </c>
      <c r="C3794" s="0">
        <f>LOOKUP(Lk_p2!C3794,Hoja1!$O$3:$O$299,Hoja1!$K$3:$K$299)</f>
        <v>28</v>
      </c>
    </row>
    <row r="3795" spans="2:3">
      <c r="B3795" s="101">
        <f>Lk_p2!B3795</f>
        <v>35753</v>
      </c>
      <c r="C3795" s="0">
        <f>LOOKUP(Lk_p2!C3795,Hoja1!$O$3:$O$299,Hoja1!$K$3:$K$299)</f>
        <v>28</v>
      </c>
    </row>
    <row r="3796" spans="2:3">
      <c r="B3796" s="101">
        <f>Lk_p2!B3796</f>
        <v>35759</v>
      </c>
      <c r="C3796" s="0">
        <f>LOOKUP(Lk_p2!C3796,Hoja1!$O$3:$O$299,Hoja1!$K$3:$K$299)</f>
        <v>28</v>
      </c>
    </row>
    <row r="3797" spans="2:3">
      <c r="B3797" s="101">
        <f>Lk_p2!B3797</f>
        <v>35771</v>
      </c>
      <c r="C3797" s="0">
        <f>LOOKUP(Lk_p2!C3797,Hoja1!$O$3:$O$299,Hoja1!$K$3:$K$299)</f>
        <v>28</v>
      </c>
    </row>
    <row r="3798" spans="2:3">
      <c r="B3798" s="101">
        <f>Lk_p2!B3798</f>
        <v>35797</v>
      </c>
      <c r="C3798" s="0">
        <f>LOOKUP(Lk_p2!C3798,Hoja1!$O$3:$O$299,Hoja1!$K$3:$K$299)</f>
        <v>28</v>
      </c>
    </row>
    <row r="3799" spans="2:3">
      <c r="B3799" s="101">
        <f>Lk_p2!B3799</f>
        <v>35801</v>
      </c>
      <c r="C3799" s="0">
        <f>LOOKUP(Lk_p2!C3799,Hoja1!$O$3:$O$299,Hoja1!$K$3:$K$299)</f>
        <v>28</v>
      </c>
    </row>
    <row r="3800" spans="2:3">
      <c r="B3800" s="101">
        <f>Lk_p2!B3800</f>
        <v>35803</v>
      </c>
      <c r="C3800" s="0">
        <f>LOOKUP(Lk_p2!C3800,Hoja1!$O$3:$O$299,Hoja1!$K$3:$K$299)</f>
        <v>28</v>
      </c>
    </row>
    <row r="3801" spans="2:3">
      <c r="B3801" s="101">
        <f>Lk_p2!B3801</f>
        <v>35809</v>
      </c>
      <c r="C3801" s="0">
        <f>LOOKUP(Lk_p2!C3801,Hoja1!$O$3:$O$299,Hoja1!$K$3:$K$299)</f>
        <v>28</v>
      </c>
    </row>
    <row r="3802" spans="2:3">
      <c r="B3802" s="101">
        <f>Lk_p2!B3802</f>
        <v>35831</v>
      </c>
      <c r="C3802" s="0">
        <f>LOOKUP(Lk_p2!C3802,Hoja1!$O$3:$O$299,Hoja1!$K$3:$K$299)</f>
        <v>28</v>
      </c>
    </row>
    <row r="3803" spans="2:3">
      <c r="B3803" s="101">
        <f>Lk_p2!B3803</f>
        <v>35837</v>
      </c>
      <c r="C3803" s="0">
        <f>LOOKUP(Lk_p2!C3803,Hoja1!$O$3:$O$299,Hoja1!$K$3:$K$299)</f>
        <v>28</v>
      </c>
    </row>
    <row r="3804" spans="2:3">
      <c r="B3804" s="101">
        <f>Lk_p2!B3804</f>
        <v>35839</v>
      </c>
      <c r="C3804" s="0">
        <f>LOOKUP(Lk_p2!C3804,Hoja1!$O$3:$O$299,Hoja1!$K$3:$K$299)</f>
        <v>28</v>
      </c>
    </row>
    <row r="3805" spans="2:3">
      <c r="B3805" s="101">
        <f>Lk_p2!B3805</f>
        <v>35851</v>
      </c>
      <c r="C3805" s="0">
        <f>LOOKUP(Lk_p2!C3805,Hoja1!$O$3:$O$299,Hoja1!$K$3:$K$299)</f>
        <v>28</v>
      </c>
    </row>
    <row r="3806" spans="2:3">
      <c r="B3806" s="101">
        <f>Lk_p2!B3806</f>
        <v>35863</v>
      </c>
      <c r="C3806" s="0">
        <f>LOOKUP(Lk_p2!C3806,Hoja1!$O$3:$O$299,Hoja1!$K$3:$K$299)</f>
        <v>28</v>
      </c>
    </row>
    <row r="3807" spans="2:3">
      <c r="B3807" s="101">
        <f>Lk_p2!B3807</f>
        <v>35869</v>
      </c>
      <c r="C3807" s="0">
        <f>LOOKUP(Lk_p2!C3807,Hoja1!$O$3:$O$299,Hoja1!$K$3:$K$299)</f>
        <v>28</v>
      </c>
    </row>
    <row r="3808" spans="2:3">
      <c r="B3808" s="101">
        <f>Lk_p2!B3808</f>
        <v>35879</v>
      </c>
      <c r="C3808" s="0">
        <f>LOOKUP(Lk_p2!C3808,Hoja1!$O$3:$O$299,Hoja1!$K$3:$K$299)</f>
        <v>28</v>
      </c>
    </row>
    <row r="3809" spans="2:3">
      <c r="B3809" s="101">
        <f>Lk_p2!B3809</f>
        <v>35897</v>
      </c>
      <c r="C3809" s="0">
        <f>LOOKUP(Lk_p2!C3809,Hoja1!$O$3:$O$299,Hoja1!$K$3:$K$299)</f>
        <v>28</v>
      </c>
    </row>
    <row r="3810" spans="2:3">
      <c r="B3810" s="101">
        <f>Lk_p2!B3810</f>
        <v>35899</v>
      </c>
      <c r="C3810" s="0">
        <f>LOOKUP(Lk_p2!C3810,Hoja1!$O$3:$O$299,Hoja1!$K$3:$K$299)</f>
        <v>28</v>
      </c>
    </row>
    <row r="3811" spans="2:3">
      <c r="B3811" s="101">
        <f>Lk_p2!B3811</f>
        <v>35911</v>
      </c>
      <c r="C3811" s="0">
        <f>LOOKUP(Lk_p2!C3811,Hoja1!$O$3:$O$299,Hoja1!$K$3:$K$299)</f>
        <v>28</v>
      </c>
    </row>
    <row r="3812" spans="2:3">
      <c r="B3812" s="101">
        <f>Lk_p2!B3812</f>
        <v>35923</v>
      </c>
      <c r="C3812" s="0">
        <f>LOOKUP(Lk_p2!C3812,Hoja1!$O$3:$O$299,Hoja1!$K$3:$K$299)</f>
        <v>28</v>
      </c>
    </row>
    <row r="3813" spans="2:3">
      <c r="B3813" s="101">
        <f>Lk_p2!B3813</f>
        <v>35933</v>
      </c>
      <c r="C3813" s="0">
        <f>LOOKUP(Lk_p2!C3813,Hoja1!$O$3:$O$299,Hoja1!$K$3:$K$299)</f>
        <v>28</v>
      </c>
    </row>
    <row r="3814" spans="2:3">
      <c r="B3814" s="101">
        <f>Lk_p2!B3814</f>
        <v>35951</v>
      </c>
      <c r="C3814" s="0">
        <f>LOOKUP(Lk_p2!C3814,Hoja1!$O$3:$O$299,Hoja1!$K$3:$K$299)</f>
        <v>28</v>
      </c>
    </row>
    <row r="3815" spans="2:3">
      <c r="B3815" s="101">
        <f>Lk_p2!B3815</f>
        <v>35963</v>
      </c>
      <c r="C3815" s="0">
        <f>LOOKUP(Lk_p2!C3815,Hoja1!$O$3:$O$299,Hoja1!$K$3:$K$299)</f>
        <v>28</v>
      </c>
    </row>
    <row r="3816" spans="2:3">
      <c r="B3816" s="101">
        <f>Lk_p2!B3816</f>
        <v>35969</v>
      </c>
      <c r="C3816" s="0">
        <f>LOOKUP(Lk_p2!C3816,Hoja1!$O$3:$O$299,Hoja1!$K$3:$K$299)</f>
        <v>28</v>
      </c>
    </row>
    <row r="3817" spans="2:3">
      <c r="B3817" s="101">
        <f>Lk_p2!B3817</f>
        <v>35977</v>
      </c>
      <c r="C3817" s="0">
        <f>LOOKUP(Lk_p2!C3817,Hoja1!$O$3:$O$299,Hoja1!$K$3:$K$299)</f>
        <v>28</v>
      </c>
    </row>
    <row r="3818" spans="2:3">
      <c r="B3818" s="101">
        <f>Lk_p2!B3818</f>
        <v>35983</v>
      </c>
      <c r="C3818" s="0">
        <f>LOOKUP(Lk_p2!C3818,Hoja1!$O$3:$O$299,Hoja1!$K$3:$K$299)</f>
        <v>28</v>
      </c>
    </row>
    <row r="3819" spans="2:3">
      <c r="B3819" s="101">
        <f>Lk_p2!B3819</f>
        <v>35993</v>
      </c>
      <c r="C3819" s="0">
        <f>LOOKUP(Lk_p2!C3819,Hoja1!$O$3:$O$299,Hoja1!$K$3:$K$299)</f>
        <v>28</v>
      </c>
    </row>
    <row r="3820" spans="2:3">
      <c r="B3820" s="101">
        <f>Lk_p2!B3820</f>
        <v>35999</v>
      </c>
      <c r="C3820" s="0">
        <f>LOOKUP(Lk_p2!C3820,Hoja1!$O$3:$O$299,Hoja1!$K$3:$K$299)</f>
        <v>28</v>
      </c>
    </row>
    <row r="3821" spans="2:3">
      <c r="B3821" s="101">
        <f>Lk_p2!B3821</f>
        <v>36007</v>
      </c>
      <c r="C3821" s="0">
        <f>LOOKUP(Lk_p2!C3821,Hoja1!$O$3:$O$299,Hoja1!$K$3:$K$299)</f>
        <v>28</v>
      </c>
    </row>
    <row r="3822" spans="2:3">
      <c r="B3822" s="101">
        <f>Lk_p2!B3822</f>
        <v>36011</v>
      </c>
      <c r="C3822" s="0">
        <f>LOOKUP(Lk_p2!C3822,Hoja1!$O$3:$O$299,Hoja1!$K$3:$K$299)</f>
        <v>28</v>
      </c>
    </row>
    <row r="3823" spans="2:3">
      <c r="B3823" s="101">
        <f>Lk_p2!B3823</f>
        <v>36013</v>
      </c>
      <c r="C3823" s="0">
        <f>LOOKUP(Lk_p2!C3823,Hoja1!$O$3:$O$299,Hoja1!$K$3:$K$299)</f>
        <v>28</v>
      </c>
    </row>
    <row r="3824" spans="2:3">
      <c r="B3824" s="101">
        <f>Lk_p2!B3824</f>
        <v>36017</v>
      </c>
      <c r="C3824" s="0">
        <f>LOOKUP(Lk_p2!C3824,Hoja1!$O$3:$O$299,Hoja1!$K$3:$K$299)</f>
        <v>28</v>
      </c>
    </row>
    <row r="3825" spans="2:3">
      <c r="B3825" s="101">
        <f>Lk_p2!B3825</f>
        <v>36037</v>
      </c>
      <c r="C3825" s="0">
        <f>LOOKUP(Lk_p2!C3825,Hoja1!$O$3:$O$299,Hoja1!$K$3:$K$299)</f>
        <v>28</v>
      </c>
    </row>
    <row r="3826" spans="2:3">
      <c r="B3826" s="101">
        <f>Lk_p2!B3826</f>
        <v>36061</v>
      </c>
      <c r="C3826" s="0">
        <f>LOOKUP(Lk_p2!C3826,Hoja1!$O$3:$O$299,Hoja1!$K$3:$K$299)</f>
        <v>28</v>
      </c>
    </row>
    <row r="3827" spans="2:3">
      <c r="B3827" s="101">
        <f>Lk_p2!B3827</f>
        <v>36067</v>
      </c>
      <c r="C3827" s="0">
        <f>LOOKUP(Lk_p2!C3827,Hoja1!$O$3:$O$299,Hoja1!$K$3:$K$299)</f>
        <v>28</v>
      </c>
    </row>
    <row r="3828" spans="2:3">
      <c r="B3828" s="101">
        <f>Lk_p2!B3828</f>
        <v>36073</v>
      </c>
      <c r="C3828" s="0">
        <f>LOOKUP(Lk_p2!C3828,Hoja1!$O$3:$O$299,Hoja1!$K$3:$K$299)</f>
        <v>28</v>
      </c>
    </row>
    <row r="3829" spans="2:3">
      <c r="B3829" s="101">
        <f>Lk_p2!B3829</f>
        <v>36083</v>
      </c>
      <c r="C3829" s="0">
        <f>LOOKUP(Lk_p2!C3829,Hoja1!$O$3:$O$299,Hoja1!$K$3:$K$299)</f>
        <v>28</v>
      </c>
    </row>
    <row r="3830" spans="2:3">
      <c r="B3830" s="101">
        <f>Lk_p2!B3830</f>
        <v>36097</v>
      </c>
      <c r="C3830" s="0">
        <f>LOOKUP(Lk_p2!C3830,Hoja1!$O$3:$O$299,Hoja1!$K$3:$K$299)</f>
        <v>28</v>
      </c>
    </row>
    <row r="3831" spans="2:3">
      <c r="B3831" s="101">
        <f>Lk_p2!B3831</f>
        <v>36107</v>
      </c>
      <c r="C3831" s="0">
        <f>LOOKUP(Lk_p2!C3831,Hoja1!$O$3:$O$299,Hoja1!$K$3:$K$299)</f>
        <v>28</v>
      </c>
    </row>
    <row r="3832" spans="2:3">
      <c r="B3832" s="101">
        <f>Lk_p2!B3832</f>
        <v>36109</v>
      </c>
      <c r="C3832" s="0">
        <f>LOOKUP(Lk_p2!C3832,Hoja1!$O$3:$O$299,Hoja1!$K$3:$K$299)</f>
        <v>28</v>
      </c>
    </row>
    <row r="3833" spans="2:3">
      <c r="B3833" s="101">
        <f>Lk_p2!B3833</f>
        <v>36131</v>
      </c>
      <c r="C3833" s="0">
        <f>LOOKUP(Lk_p2!C3833,Hoja1!$O$3:$O$299,Hoja1!$K$3:$K$299)</f>
        <v>28</v>
      </c>
    </row>
    <row r="3834" spans="2:3">
      <c r="B3834" s="101">
        <f>Lk_p2!B3834</f>
        <v>36137</v>
      </c>
      <c r="C3834" s="0">
        <f>LOOKUP(Lk_p2!C3834,Hoja1!$O$3:$O$299,Hoja1!$K$3:$K$299)</f>
        <v>28</v>
      </c>
    </row>
    <row r="3835" spans="2:3">
      <c r="B3835" s="101">
        <f>Lk_p2!B3835</f>
        <v>36151</v>
      </c>
      <c r="C3835" s="0">
        <f>LOOKUP(Lk_p2!C3835,Hoja1!$O$3:$O$299,Hoja1!$K$3:$K$299)</f>
        <v>28</v>
      </c>
    </row>
    <row r="3836" spans="2:3">
      <c r="B3836" s="101">
        <f>Lk_p2!B3836</f>
        <v>36161</v>
      </c>
      <c r="C3836" s="0">
        <f>LOOKUP(Lk_p2!C3836,Hoja1!$O$3:$O$299,Hoja1!$K$3:$K$299)</f>
        <v>28</v>
      </c>
    </row>
    <row r="3837" spans="2:3">
      <c r="B3837" s="101">
        <f>Lk_p2!B3837</f>
        <v>36187</v>
      </c>
      <c r="C3837" s="0">
        <f>LOOKUP(Lk_p2!C3837,Hoja1!$O$3:$O$299,Hoja1!$K$3:$K$299)</f>
        <v>28</v>
      </c>
    </row>
    <row r="3838" spans="2:3">
      <c r="B3838" s="101">
        <f>Lk_p2!B3838</f>
        <v>36191</v>
      </c>
      <c r="C3838" s="0">
        <f>LOOKUP(Lk_p2!C3838,Hoja1!$O$3:$O$299,Hoja1!$K$3:$K$299)</f>
        <v>28</v>
      </c>
    </row>
    <row r="3839" spans="2:3">
      <c r="B3839" s="101">
        <f>Lk_p2!B3839</f>
        <v>36209</v>
      </c>
      <c r="C3839" s="0">
        <f>LOOKUP(Lk_p2!C3839,Hoja1!$O$3:$O$299,Hoja1!$K$3:$K$299)</f>
        <v>28</v>
      </c>
    </row>
    <row r="3840" spans="2:3">
      <c r="B3840" s="101">
        <f>Lk_p2!B3840</f>
        <v>36217</v>
      </c>
      <c r="C3840" s="0">
        <f>LOOKUP(Lk_p2!C3840,Hoja1!$O$3:$O$299,Hoja1!$K$3:$K$299)</f>
        <v>28</v>
      </c>
    </row>
    <row r="3841" spans="2:3">
      <c r="B3841" s="101">
        <f>Lk_p2!B3841</f>
        <v>36229</v>
      </c>
      <c r="C3841" s="0">
        <f>LOOKUP(Lk_p2!C3841,Hoja1!$O$3:$O$299,Hoja1!$K$3:$K$299)</f>
        <v>28</v>
      </c>
    </row>
    <row r="3842" spans="2:3">
      <c r="B3842" s="101">
        <f>Lk_p2!B3842</f>
        <v>36241</v>
      </c>
      <c r="C3842" s="0">
        <f>LOOKUP(Lk_p2!C3842,Hoja1!$O$3:$O$299,Hoja1!$K$3:$K$299)</f>
        <v>28</v>
      </c>
    </row>
    <row r="3843" spans="2:3">
      <c r="B3843" s="101">
        <f>Lk_p2!B3843</f>
        <v>36251</v>
      </c>
      <c r="C3843" s="0">
        <f>LOOKUP(Lk_p2!C3843,Hoja1!$O$3:$O$299,Hoja1!$K$3:$K$299)</f>
        <v>28</v>
      </c>
    </row>
    <row r="3844" spans="2:3">
      <c r="B3844" s="101">
        <f>Lk_p2!B3844</f>
        <v>36263</v>
      </c>
      <c r="C3844" s="0">
        <f>LOOKUP(Lk_p2!C3844,Hoja1!$O$3:$O$299,Hoja1!$K$3:$K$299)</f>
        <v>28</v>
      </c>
    </row>
    <row r="3845" spans="2:3">
      <c r="B3845" s="101">
        <f>Lk_p2!B3845</f>
        <v>36269</v>
      </c>
      <c r="C3845" s="0">
        <f>LOOKUP(Lk_p2!C3845,Hoja1!$O$3:$O$299,Hoja1!$K$3:$K$299)</f>
        <v>28</v>
      </c>
    </row>
    <row r="3846" spans="2:3">
      <c r="B3846" s="101">
        <f>Lk_p2!B3846</f>
        <v>36277</v>
      </c>
      <c r="C3846" s="0">
        <f>LOOKUP(Lk_p2!C3846,Hoja1!$O$3:$O$299,Hoja1!$K$3:$K$299)</f>
        <v>28</v>
      </c>
    </row>
    <row r="3847" spans="2:3">
      <c r="B3847" s="101">
        <f>Lk_p2!B3847</f>
        <v>36293</v>
      </c>
      <c r="C3847" s="0">
        <f>LOOKUP(Lk_p2!C3847,Hoja1!$O$3:$O$299,Hoja1!$K$3:$K$299)</f>
        <v>28</v>
      </c>
    </row>
    <row r="3848" spans="2:3">
      <c r="B3848" s="101">
        <f>Lk_p2!B3848</f>
        <v>36299</v>
      </c>
      <c r="C3848" s="0">
        <f>LOOKUP(Lk_p2!C3848,Hoja1!$O$3:$O$299,Hoja1!$K$3:$K$299)</f>
        <v>28</v>
      </c>
    </row>
    <row r="3849" spans="2:3">
      <c r="B3849" s="101">
        <f>Lk_p2!B3849</f>
        <v>36307</v>
      </c>
      <c r="C3849" s="0">
        <f>LOOKUP(Lk_p2!C3849,Hoja1!$O$3:$O$299,Hoja1!$K$3:$K$299)</f>
        <v>28</v>
      </c>
    </row>
    <row r="3850" spans="2:3">
      <c r="B3850" s="101">
        <f>Lk_p2!B3850</f>
        <v>36313</v>
      </c>
      <c r="C3850" s="0">
        <f>LOOKUP(Lk_p2!C3850,Hoja1!$O$3:$O$299,Hoja1!$K$3:$K$299)</f>
        <v>28</v>
      </c>
    </row>
    <row r="3851" spans="2:3">
      <c r="B3851" s="101">
        <f>Lk_p2!B3851</f>
        <v>36319</v>
      </c>
      <c r="C3851" s="0">
        <f>LOOKUP(Lk_p2!C3851,Hoja1!$O$3:$O$299,Hoja1!$K$3:$K$299)</f>
        <v>28</v>
      </c>
    </row>
    <row r="3852" spans="2:3">
      <c r="B3852" s="101">
        <f>Lk_p2!B3852</f>
        <v>36341</v>
      </c>
      <c r="C3852" s="0">
        <f>LOOKUP(Lk_p2!C3852,Hoja1!$O$3:$O$299,Hoja1!$K$3:$K$299)</f>
        <v>28</v>
      </c>
    </row>
    <row r="3853" spans="2:3">
      <c r="B3853" s="101">
        <f>Lk_p2!B3853</f>
        <v>36343</v>
      </c>
      <c r="C3853" s="0">
        <f>LOOKUP(Lk_p2!C3853,Hoja1!$O$3:$O$299,Hoja1!$K$3:$K$299)</f>
        <v>28</v>
      </c>
    </row>
    <row r="3854" spans="2:3">
      <c r="B3854" s="101">
        <f>Lk_p2!B3854</f>
        <v>36353</v>
      </c>
      <c r="C3854" s="0">
        <f>LOOKUP(Lk_p2!C3854,Hoja1!$O$3:$O$299,Hoja1!$K$3:$K$299)</f>
        <v>28</v>
      </c>
    </row>
    <row r="3855" spans="2:3">
      <c r="B3855" s="101">
        <f>Lk_p2!B3855</f>
        <v>36373</v>
      </c>
      <c r="C3855" s="0">
        <f>LOOKUP(Lk_p2!C3855,Hoja1!$O$3:$O$299,Hoja1!$K$3:$K$299)</f>
        <v>28</v>
      </c>
    </row>
    <row r="3856" spans="2:3">
      <c r="B3856" s="101">
        <f>Lk_p2!B3856</f>
        <v>36383</v>
      </c>
      <c r="C3856" s="0">
        <f>LOOKUP(Lk_p2!C3856,Hoja1!$O$3:$O$299,Hoja1!$K$3:$K$299)</f>
        <v>28</v>
      </c>
    </row>
    <row r="3857" spans="2:3">
      <c r="B3857" s="101">
        <f>Lk_p2!B3857</f>
        <v>36389</v>
      </c>
      <c r="C3857" s="0">
        <f>LOOKUP(Lk_p2!C3857,Hoja1!$O$3:$O$299,Hoja1!$K$3:$K$299)</f>
        <v>28</v>
      </c>
    </row>
    <row r="3858" spans="2:3">
      <c r="B3858" s="101">
        <f>Lk_p2!B3858</f>
        <v>36433</v>
      </c>
      <c r="C3858" s="0">
        <f>LOOKUP(Lk_p2!C3858,Hoja1!$O$3:$O$299,Hoja1!$K$3:$K$299)</f>
        <v>28</v>
      </c>
    </row>
    <row r="3859" spans="2:3">
      <c r="B3859" s="101">
        <f>Lk_p2!B3859</f>
        <v>36451</v>
      </c>
      <c r="C3859" s="0">
        <f>LOOKUP(Lk_p2!C3859,Hoja1!$O$3:$O$299,Hoja1!$K$3:$K$299)</f>
        <v>28</v>
      </c>
    </row>
    <row r="3860" spans="2:3">
      <c r="B3860" s="101">
        <f>Lk_p2!B3860</f>
        <v>36457</v>
      </c>
      <c r="C3860" s="0">
        <f>LOOKUP(Lk_p2!C3860,Hoja1!$O$3:$O$299,Hoja1!$K$3:$K$299)</f>
        <v>28</v>
      </c>
    </row>
    <row r="3861" spans="2:3">
      <c r="B3861" s="101">
        <f>Lk_p2!B3861</f>
        <v>36467</v>
      </c>
      <c r="C3861" s="0">
        <f>LOOKUP(Lk_p2!C3861,Hoja1!$O$3:$O$299,Hoja1!$K$3:$K$299)</f>
        <v>28</v>
      </c>
    </row>
    <row r="3862" spans="2:3">
      <c r="B3862" s="101">
        <f>Lk_p2!B3862</f>
        <v>36469</v>
      </c>
      <c r="C3862" s="0">
        <f>LOOKUP(Lk_p2!C3862,Hoja1!$O$3:$O$299,Hoja1!$K$3:$K$299)</f>
        <v>28</v>
      </c>
    </row>
    <row r="3863" spans="2:3">
      <c r="B3863" s="101">
        <f>Lk_p2!B3863</f>
        <v>36473</v>
      </c>
      <c r="C3863" s="0">
        <f>LOOKUP(Lk_p2!C3863,Hoja1!$O$3:$O$299,Hoja1!$K$3:$K$299)</f>
        <v>28</v>
      </c>
    </row>
    <row r="3864" spans="2:3">
      <c r="B3864" s="101">
        <f>Lk_p2!B3864</f>
        <v>36479</v>
      </c>
      <c r="C3864" s="0">
        <f>LOOKUP(Lk_p2!C3864,Hoja1!$O$3:$O$299,Hoja1!$K$3:$K$299)</f>
        <v>28</v>
      </c>
    </row>
    <row r="3865" spans="2:3">
      <c r="B3865" s="101">
        <f>Lk_p2!B3865</f>
        <v>36493</v>
      </c>
      <c r="C3865" s="0">
        <f>LOOKUP(Lk_p2!C3865,Hoja1!$O$3:$O$299,Hoja1!$K$3:$K$299)</f>
        <v>28</v>
      </c>
    </row>
    <row r="3866" spans="2:3">
      <c r="B3866" s="101">
        <f>Lk_p2!B3866</f>
        <v>36497</v>
      </c>
      <c r="C3866" s="0">
        <f>LOOKUP(Lk_p2!C3866,Hoja1!$O$3:$O$299,Hoja1!$K$3:$K$299)</f>
        <v>28</v>
      </c>
    </row>
    <row r="3867" spans="2:3">
      <c r="B3867" s="101">
        <f>Lk_p2!B3867</f>
        <v>36523</v>
      </c>
      <c r="C3867" s="0">
        <f>LOOKUP(Lk_p2!C3867,Hoja1!$O$3:$O$299,Hoja1!$K$3:$K$299)</f>
        <v>28</v>
      </c>
    </row>
    <row r="3868" spans="2:3">
      <c r="B3868" s="101">
        <f>Lk_p2!B3868</f>
        <v>36527</v>
      </c>
      <c r="C3868" s="0">
        <f>LOOKUP(Lk_p2!C3868,Hoja1!$O$3:$O$299,Hoja1!$K$3:$K$299)</f>
        <v>28</v>
      </c>
    </row>
    <row r="3869" spans="2:3">
      <c r="B3869" s="101">
        <f>Lk_p2!B3869</f>
        <v>36529</v>
      </c>
      <c r="C3869" s="0">
        <f>LOOKUP(Lk_p2!C3869,Hoja1!$O$3:$O$299,Hoja1!$K$3:$K$299)</f>
        <v>28</v>
      </c>
    </row>
    <row r="3870" spans="2:3">
      <c r="B3870" s="101">
        <f>Lk_p2!B3870</f>
        <v>36541</v>
      </c>
      <c r="C3870" s="0">
        <f>LOOKUP(Lk_p2!C3870,Hoja1!$O$3:$O$299,Hoja1!$K$3:$K$299)</f>
        <v>28</v>
      </c>
    </row>
    <row r="3871" spans="2:3">
      <c r="B3871" s="101">
        <f>Lk_p2!B3871</f>
        <v>36551</v>
      </c>
      <c r="C3871" s="0">
        <f>LOOKUP(Lk_p2!C3871,Hoja1!$O$3:$O$299,Hoja1!$K$3:$K$299)</f>
        <v>28</v>
      </c>
    </row>
    <row r="3872" spans="2:3">
      <c r="B3872" s="101">
        <f>Lk_p2!B3872</f>
        <v>36559</v>
      </c>
      <c r="C3872" s="0">
        <f>LOOKUP(Lk_p2!C3872,Hoja1!$O$3:$O$299,Hoja1!$K$3:$K$299)</f>
        <v>28</v>
      </c>
    </row>
    <row r="3873" spans="2:3">
      <c r="B3873" s="101">
        <f>Lk_p2!B3873</f>
        <v>36563</v>
      </c>
      <c r="C3873" s="0">
        <f>LOOKUP(Lk_p2!C3873,Hoja1!$O$3:$O$299,Hoja1!$K$3:$K$299)</f>
        <v>28</v>
      </c>
    </row>
    <row r="3874" spans="2:3">
      <c r="B3874" s="101">
        <f>Lk_p2!B3874</f>
        <v>36571</v>
      </c>
      <c r="C3874" s="0">
        <f>LOOKUP(Lk_p2!C3874,Hoja1!$O$3:$O$299,Hoja1!$K$3:$K$299)</f>
        <v>28</v>
      </c>
    </row>
    <row r="3875" spans="2:3">
      <c r="B3875" s="101">
        <f>Lk_p2!B3875</f>
        <v>36583</v>
      </c>
      <c r="C3875" s="0">
        <f>LOOKUP(Lk_p2!C3875,Hoja1!$O$3:$O$299,Hoja1!$K$3:$K$299)</f>
        <v>28</v>
      </c>
    </row>
    <row r="3876" spans="2:3">
      <c r="B3876" s="101">
        <f>Lk_p2!B3876</f>
        <v>36587</v>
      </c>
      <c r="C3876" s="0">
        <f>LOOKUP(Lk_p2!C3876,Hoja1!$O$3:$O$299,Hoja1!$K$3:$K$299)</f>
        <v>28</v>
      </c>
    </row>
    <row r="3877" spans="2:3">
      <c r="B3877" s="101">
        <f>Lk_p2!B3877</f>
        <v>36599</v>
      </c>
      <c r="C3877" s="0">
        <f>LOOKUP(Lk_p2!C3877,Hoja1!$O$3:$O$299,Hoja1!$K$3:$K$299)</f>
        <v>28</v>
      </c>
    </row>
    <row r="3878" spans="2:3">
      <c r="B3878" s="101">
        <f>Lk_p2!B3878</f>
        <v>36607</v>
      </c>
      <c r="C3878" s="0">
        <f>LOOKUP(Lk_p2!C3878,Hoja1!$O$3:$O$299,Hoja1!$K$3:$K$299)</f>
        <v>28</v>
      </c>
    </row>
    <row r="3879" spans="2:3">
      <c r="B3879" s="101">
        <f>Lk_p2!B3879</f>
        <v>36629</v>
      </c>
      <c r="C3879" s="0">
        <f>LOOKUP(Lk_p2!C3879,Hoja1!$O$3:$O$299,Hoja1!$K$3:$K$299)</f>
        <v>28</v>
      </c>
    </row>
    <row r="3880" spans="2:3">
      <c r="B3880" s="101">
        <f>Lk_p2!B3880</f>
        <v>36637</v>
      </c>
      <c r="C3880" s="0">
        <f>LOOKUP(Lk_p2!C3880,Hoja1!$O$3:$O$299,Hoja1!$K$3:$K$299)</f>
        <v>28</v>
      </c>
    </row>
    <row r="3881" spans="2:3">
      <c r="B3881" s="101">
        <f>Lk_p2!B3881</f>
        <v>36643</v>
      </c>
      <c r="C3881" s="0">
        <f>LOOKUP(Lk_p2!C3881,Hoja1!$O$3:$O$299,Hoja1!$K$3:$K$299)</f>
        <v>27</v>
      </c>
    </row>
    <row r="3882" spans="2:3">
      <c r="B3882" s="101">
        <f>Lk_p2!B3882</f>
        <v>36653</v>
      </c>
      <c r="C3882" s="0">
        <f>LOOKUP(Lk_p2!C3882,Hoja1!$O$3:$O$299,Hoja1!$K$3:$K$299)</f>
        <v>27</v>
      </c>
    </row>
    <row r="3883" spans="2:3">
      <c r="B3883" s="101">
        <f>Lk_p2!B3883</f>
        <v>36671</v>
      </c>
      <c r="C3883" s="0">
        <f>LOOKUP(Lk_p2!C3883,Hoja1!$O$3:$O$299,Hoja1!$K$3:$K$299)</f>
        <v>27</v>
      </c>
    </row>
    <row r="3884" spans="2:3">
      <c r="B3884" s="101">
        <f>Lk_p2!B3884</f>
        <v>36677</v>
      </c>
      <c r="C3884" s="0">
        <f>LOOKUP(Lk_p2!C3884,Hoja1!$O$3:$O$299,Hoja1!$K$3:$K$299)</f>
        <v>27</v>
      </c>
    </row>
    <row r="3885" spans="2:3">
      <c r="B3885" s="101">
        <f>Lk_p2!B3885</f>
        <v>36683</v>
      </c>
      <c r="C3885" s="0">
        <f>LOOKUP(Lk_p2!C3885,Hoja1!$O$3:$O$299,Hoja1!$K$3:$K$299)</f>
        <v>27</v>
      </c>
    </row>
    <row r="3886" spans="2:3">
      <c r="B3886" s="101">
        <f>Lk_p2!B3886</f>
        <v>36691</v>
      </c>
      <c r="C3886" s="0">
        <f>LOOKUP(Lk_p2!C3886,Hoja1!$O$3:$O$299,Hoja1!$K$3:$K$299)</f>
        <v>27</v>
      </c>
    </row>
    <row r="3887" spans="2:3">
      <c r="B3887" s="101">
        <f>Lk_p2!B3887</f>
        <v>36697</v>
      </c>
      <c r="C3887" s="0">
        <f>LOOKUP(Lk_p2!C3887,Hoja1!$O$3:$O$299,Hoja1!$K$3:$K$299)</f>
        <v>27</v>
      </c>
    </row>
    <row r="3888" spans="2:3">
      <c r="B3888" s="101">
        <f>Lk_p2!B3888</f>
        <v>36709</v>
      </c>
      <c r="C3888" s="0">
        <f>LOOKUP(Lk_p2!C3888,Hoja1!$O$3:$O$299,Hoja1!$K$3:$K$299)</f>
        <v>27</v>
      </c>
    </row>
    <row r="3889" spans="2:3">
      <c r="B3889" s="101">
        <f>Lk_p2!B3889</f>
        <v>36713</v>
      </c>
      <c r="C3889" s="0">
        <f>LOOKUP(Lk_p2!C3889,Hoja1!$O$3:$O$299,Hoja1!$K$3:$K$299)</f>
        <v>27</v>
      </c>
    </row>
    <row r="3890" spans="2:3">
      <c r="B3890" s="101">
        <f>Lk_p2!B3890</f>
        <v>36721</v>
      </c>
      <c r="C3890" s="0">
        <f>LOOKUP(Lk_p2!C3890,Hoja1!$O$3:$O$299,Hoja1!$K$3:$K$299)</f>
        <v>27</v>
      </c>
    </row>
    <row r="3891" spans="2:3">
      <c r="B3891" s="101">
        <f>Lk_p2!B3891</f>
        <v>36739</v>
      </c>
      <c r="C3891" s="0">
        <f>LOOKUP(Lk_p2!C3891,Hoja1!$O$3:$O$299,Hoja1!$K$3:$K$299)</f>
        <v>27</v>
      </c>
    </row>
    <row r="3892" spans="2:3">
      <c r="B3892" s="101">
        <f>Lk_p2!B3892</f>
        <v>36749</v>
      </c>
      <c r="C3892" s="0">
        <f>LOOKUP(Lk_p2!C3892,Hoja1!$O$3:$O$299,Hoja1!$K$3:$K$299)</f>
        <v>27</v>
      </c>
    </row>
    <row r="3893" spans="2:3">
      <c r="B3893" s="101">
        <f>Lk_p2!B3893</f>
        <v>36761</v>
      </c>
      <c r="C3893" s="0">
        <f>LOOKUP(Lk_p2!C3893,Hoja1!$O$3:$O$299,Hoja1!$K$3:$K$299)</f>
        <v>27</v>
      </c>
    </row>
    <row r="3894" spans="2:3">
      <c r="B3894" s="101">
        <f>Lk_p2!B3894</f>
        <v>36767</v>
      </c>
      <c r="C3894" s="0">
        <f>LOOKUP(Lk_p2!C3894,Hoja1!$O$3:$O$299,Hoja1!$K$3:$K$299)</f>
        <v>27</v>
      </c>
    </row>
    <row r="3895" spans="2:3">
      <c r="B3895" s="101">
        <f>Lk_p2!B3895</f>
        <v>36779</v>
      </c>
      <c r="C3895" s="0">
        <f>LOOKUP(Lk_p2!C3895,Hoja1!$O$3:$O$299,Hoja1!$K$3:$K$299)</f>
        <v>27</v>
      </c>
    </row>
    <row r="3896" spans="2:3">
      <c r="B3896" s="101">
        <f>Lk_p2!B3896</f>
        <v>36781</v>
      </c>
      <c r="C3896" s="0">
        <f>LOOKUP(Lk_p2!C3896,Hoja1!$O$3:$O$299,Hoja1!$K$3:$K$299)</f>
        <v>27</v>
      </c>
    </row>
    <row r="3897" spans="2:3">
      <c r="B3897" s="101">
        <f>Lk_p2!B3897</f>
        <v>36787</v>
      </c>
      <c r="C3897" s="0">
        <f>LOOKUP(Lk_p2!C3897,Hoja1!$O$3:$O$299,Hoja1!$K$3:$K$299)</f>
        <v>27</v>
      </c>
    </row>
    <row r="3898" spans="2:3">
      <c r="B3898" s="101">
        <f>Lk_p2!B3898</f>
        <v>36791</v>
      </c>
      <c r="C3898" s="0">
        <f>LOOKUP(Lk_p2!C3898,Hoja1!$O$3:$O$299,Hoja1!$K$3:$K$299)</f>
        <v>27</v>
      </c>
    </row>
    <row r="3899" spans="2:3">
      <c r="B3899" s="101">
        <f>Lk_p2!B3899</f>
        <v>36793</v>
      </c>
      <c r="C3899" s="0">
        <f>LOOKUP(Lk_p2!C3899,Hoja1!$O$3:$O$299,Hoja1!$K$3:$K$299)</f>
        <v>27</v>
      </c>
    </row>
    <row r="3900" spans="2:3">
      <c r="B3900" s="101">
        <f>Lk_p2!B3900</f>
        <v>36809</v>
      </c>
      <c r="C3900" s="0">
        <f>LOOKUP(Lk_p2!C3900,Hoja1!$O$3:$O$299,Hoja1!$K$3:$K$299)</f>
        <v>27</v>
      </c>
    </row>
    <row r="3901" spans="2:3">
      <c r="B3901" s="101">
        <f>Lk_p2!B3901</f>
        <v>36821</v>
      </c>
      <c r="C3901" s="0">
        <f>LOOKUP(Lk_p2!C3901,Hoja1!$O$3:$O$299,Hoja1!$K$3:$K$299)</f>
        <v>27</v>
      </c>
    </row>
    <row r="3902" spans="2:3">
      <c r="B3902" s="101">
        <f>Lk_p2!B3902</f>
        <v>36833</v>
      </c>
      <c r="C3902" s="0">
        <f>LOOKUP(Lk_p2!C3902,Hoja1!$O$3:$O$299,Hoja1!$K$3:$K$299)</f>
        <v>27</v>
      </c>
    </row>
    <row r="3903" spans="2:3">
      <c r="B3903" s="101">
        <f>Lk_p2!B3903</f>
        <v>36847</v>
      </c>
      <c r="C3903" s="0">
        <f>LOOKUP(Lk_p2!C3903,Hoja1!$O$3:$O$299,Hoja1!$K$3:$K$299)</f>
        <v>27</v>
      </c>
    </row>
    <row r="3904" spans="2:3">
      <c r="B3904" s="101">
        <f>Lk_p2!B3904</f>
        <v>36857</v>
      </c>
      <c r="C3904" s="0">
        <f>LOOKUP(Lk_p2!C3904,Hoja1!$O$3:$O$299,Hoja1!$K$3:$K$299)</f>
        <v>27</v>
      </c>
    </row>
    <row r="3905" spans="2:3">
      <c r="B3905" s="101">
        <f>Lk_p2!B3905</f>
        <v>36871</v>
      </c>
      <c r="C3905" s="0">
        <f>LOOKUP(Lk_p2!C3905,Hoja1!$O$3:$O$299,Hoja1!$K$3:$K$299)</f>
        <v>27</v>
      </c>
    </row>
    <row r="3906" spans="2:3">
      <c r="B3906" s="101">
        <f>Lk_p2!B3906</f>
        <v>36877</v>
      </c>
      <c r="C3906" s="0">
        <f>LOOKUP(Lk_p2!C3906,Hoja1!$O$3:$O$299,Hoja1!$K$3:$K$299)</f>
        <v>27</v>
      </c>
    </row>
    <row r="3907" spans="2:3">
      <c r="B3907" s="101">
        <f>Lk_p2!B3907</f>
        <v>36887</v>
      </c>
      <c r="C3907" s="0">
        <f>LOOKUP(Lk_p2!C3907,Hoja1!$O$3:$O$299,Hoja1!$K$3:$K$299)</f>
        <v>27</v>
      </c>
    </row>
    <row r="3908" spans="2:3">
      <c r="B3908" s="101">
        <f>Lk_p2!B3908</f>
        <v>36899</v>
      </c>
      <c r="C3908" s="0">
        <f>LOOKUP(Lk_p2!C3908,Hoja1!$O$3:$O$299,Hoja1!$K$3:$K$299)</f>
        <v>27</v>
      </c>
    </row>
    <row r="3909" spans="2:3">
      <c r="B3909" s="101">
        <f>Lk_p2!B3909</f>
        <v>36901</v>
      </c>
      <c r="C3909" s="0">
        <f>LOOKUP(Lk_p2!C3909,Hoja1!$O$3:$O$299,Hoja1!$K$3:$K$299)</f>
        <v>27</v>
      </c>
    </row>
    <row r="3910" spans="2:3">
      <c r="B3910" s="101">
        <f>Lk_p2!B3910</f>
        <v>36913</v>
      </c>
      <c r="C3910" s="0">
        <f>LOOKUP(Lk_p2!C3910,Hoja1!$O$3:$O$299,Hoja1!$K$3:$K$299)</f>
        <v>27</v>
      </c>
    </row>
    <row r="3911" spans="2:3">
      <c r="B3911" s="101">
        <f>Lk_p2!B3911</f>
        <v>36919</v>
      </c>
      <c r="C3911" s="0">
        <f>LOOKUP(Lk_p2!C3911,Hoja1!$O$3:$O$299,Hoja1!$K$3:$K$299)</f>
        <v>27</v>
      </c>
    </row>
    <row r="3912" spans="2:3">
      <c r="B3912" s="101">
        <f>Lk_p2!B3912</f>
        <v>36923</v>
      </c>
      <c r="C3912" s="0">
        <f>LOOKUP(Lk_p2!C3912,Hoja1!$O$3:$O$299,Hoja1!$K$3:$K$299)</f>
        <v>27</v>
      </c>
    </row>
    <row r="3913" spans="2:3">
      <c r="B3913" s="101">
        <f>Lk_p2!B3913</f>
        <v>36929</v>
      </c>
      <c r="C3913" s="0">
        <f>LOOKUP(Lk_p2!C3913,Hoja1!$O$3:$O$299,Hoja1!$K$3:$K$299)</f>
        <v>27</v>
      </c>
    </row>
    <row r="3914" spans="2:3">
      <c r="B3914" s="101">
        <f>Lk_p2!B3914</f>
        <v>36931</v>
      </c>
      <c r="C3914" s="0">
        <f>LOOKUP(Lk_p2!C3914,Hoja1!$O$3:$O$299,Hoja1!$K$3:$K$299)</f>
        <v>27</v>
      </c>
    </row>
    <row r="3915" spans="2:3">
      <c r="B3915" s="101">
        <f>Lk_p2!B3915</f>
        <v>36943</v>
      </c>
      <c r="C3915" s="0">
        <f>LOOKUP(Lk_p2!C3915,Hoja1!$O$3:$O$299,Hoja1!$K$3:$K$299)</f>
        <v>27</v>
      </c>
    </row>
    <row r="3916" spans="2:3">
      <c r="B3916" s="101">
        <f>Lk_p2!B3916</f>
        <v>36947</v>
      </c>
      <c r="C3916" s="0">
        <f>LOOKUP(Lk_p2!C3916,Hoja1!$O$3:$O$299,Hoja1!$K$3:$K$299)</f>
        <v>27</v>
      </c>
    </row>
    <row r="3917" spans="2:3">
      <c r="B3917" s="101">
        <f>Lk_p2!B3917</f>
        <v>36973</v>
      </c>
      <c r="C3917" s="0">
        <f>LOOKUP(Lk_p2!C3917,Hoja1!$O$3:$O$299,Hoja1!$K$3:$K$299)</f>
        <v>27</v>
      </c>
    </row>
    <row r="3918" spans="2:3">
      <c r="B3918" s="101">
        <f>Lk_p2!B3918</f>
        <v>36979</v>
      </c>
      <c r="C3918" s="0">
        <f>LOOKUP(Lk_p2!C3918,Hoja1!$O$3:$O$299,Hoja1!$K$3:$K$299)</f>
        <v>27</v>
      </c>
    </row>
    <row r="3919" spans="2:3">
      <c r="B3919" s="101">
        <f>Lk_p2!B3919</f>
        <v>36997</v>
      </c>
      <c r="C3919" s="0">
        <f>LOOKUP(Lk_p2!C3919,Hoja1!$O$3:$O$299,Hoja1!$K$3:$K$299)</f>
        <v>27</v>
      </c>
    </row>
    <row r="3920" spans="2:3">
      <c r="B3920" s="101">
        <f>Lk_p2!B3920</f>
        <v>37003</v>
      </c>
      <c r="C3920" s="0">
        <f>LOOKUP(Lk_p2!C3920,Hoja1!$O$3:$O$299,Hoja1!$K$3:$K$299)</f>
        <v>27</v>
      </c>
    </row>
    <row r="3921" spans="2:3">
      <c r="B3921" s="101">
        <f>Lk_p2!B3921</f>
        <v>37013</v>
      </c>
      <c r="C3921" s="0">
        <f>LOOKUP(Lk_p2!C3921,Hoja1!$O$3:$O$299,Hoja1!$K$3:$K$299)</f>
        <v>26</v>
      </c>
    </row>
    <row r="3922" spans="2:3">
      <c r="B3922" s="101">
        <f>Lk_p2!B3922</f>
        <v>37019</v>
      </c>
      <c r="C3922" s="0">
        <f>LOOKUP(Lk_p2!C3922,Hoja1!$O$3:$O$299,Hoja1!$K$3:$K$299)</f>
        <v>26</v>
      </c>
    </row>
    <row r="3923" spans="2:3">
      <c r="B3923" s="101">
        <f>Lk_p2!B3923</f>
        <v>37021</v>
      </c>
      <c r="C3923" s="0">
        <f>LOOKUP(Lk_p2!C3923,Hoja1!$O$3:$O$299,Hoja1!$K$3:$K$299)</f>
        <v>26</v>
      </c>
    </row>
    <row r="3924" spans="2:3">
      <c r="B3924" s="101">
        <f>Lk_p2!B3924</f>
        <v>37039</v>
      </c>
      <c r="C3924" s="0">
        <f>LOOKUP(Lk_p2!C3924,Hoja1!$O$3:$O$299,Hoja1!$K$3:$K$299)</f>
        <v>26</v>
      </c>
    </row>
    <row r="3925" spans="2:3">
      <c r="B3925" s="101">
        <f>Lk_p2!B3925</f>
        <v>37049</v>
      </c>
      <c r="C3925" s="0">
        <f>LOOKUP(Lk_p2!C3925,Hoja1!$O$3:$O$299,Hoja1!$K$3:$K$299)</f>
        <v>26</v>
      </c>
    </row>
    <row r="3926" spans="2:3">
      <c r="B3926" s="101">
        <f>Lk_p2!B3926</f>
        <v>37057</v>
      </c>
      <c r="C3926" s="0">
        <f>LOOKUP(Lk_p2!C3926,Hoja1!$O$3:$O$299,Hoja1!$K$3:$K$299)</f>
        <v>26</v>
      </c>
    </row>
    <row r="3927" spans="2:3">
      <c r="B3927" s="101">
        <f>Lk_p2!B3927</f>
        <v>37061</v>
      </c>
      <c r="C3927" s="0">
        <f>LOOKUP(Lk_p2!C3927,Hoja1!$O$3:$O$299,Hoja1!$K$3:$K$299)</f>
        <v>26</v>
      </c>
    </row>
    <row r="3928" spans="2:3">
      <c r="B3928" s="101">
        <f>Lk_p2!B3928</f>
        <v>37087</v>
      </c>
      <c r="C3928" s="0">
        <f>LOOKUP(Lk_p2!C3928,Hoja1!$O$3:$O$299,Hoja1!$K$3:$K$299)</f>
        <v>26</v>
      </c>
    </row>
    <row r="3929" spans="2:3">
      <c r="B3929" s="101">
        <f>Lk_p2!B3929</f>
        <v>37097</v>
      </c>
      <c r="C3929" s="0">
        <f>LOOKUP(Lk_p2!C3929,Hoja1!$O$3:$O$299,Hoja1!$K$3:$K$299)</f>
        <v>26</v>
      </c>
    </row>
    <row r="3930" spans="2:3">
      <c r="B3930" s="101">
        <f>Lk_p2!B3930</f>
        <v>37117</v>
      </c>
      <c r="C3930" s="0">
        <f>LOOKUP(Lk_p2!C3930,Hoja1!$O$3:$O$299,Hoja1!$K$3:$K$299)</f>
        <v>26</v>
      </c>
    </row>
    <row r="3931" spans="2:3">
      <c r="B3931" s="101">
        <f>Lk_p2!B3931</f>
        <v>37123</v>
      </c>
      <c r="C3931" s="0">
        <f>LOOKUP(Lk_p2!C3931,Hoja1!$O$3:$O$299,Hoja1!$K$3:$K$299)</f>
        <v>26</v>
      </c>
    </row>
    <row r="3932" spans="2:3">
      <c r="B3932" s="101">
        <f>Lk_p2!B3932</f>
        <v>37139</v>
      </c>
      <c r="C3932" s="0">
        <f>LOOKUP(Lk_p2!C3932,Hoja1!$O$3:$O$299,Hoja1!$K$3:$K$299)</f>
        <v>26</v>
      </c>
    </row>
    <row r="3933" spans="2:3">
      <c r="B3933" s="101">
        <f>Lk_p2!B3933</f>
        <v>37159</v>
      </c>
      <c r="C3933" s="0">
        <f>LOOKUP(Lk_p2!C3933,Hoja1!$O$3:$O$299,Hoja1!$K$3:$K$299)</f>
        <v>26</v>
      </c>
    </row>
    <row r="3934" spans="2:3">
      <c r="B3934" s="101">
        <f>Lk_p2!B3934</f>
        <v>37171</v>
      </c>
      <c r="C3934" s="0">
        <f>LOOKUP(Lk_p2!C3934,Hoja1!$O$3:$O$299,Hoja1!$K$3:$K$299)</f>
        <v>26</v>
      </c>
    </row>
    <row r="3935" spans="2:3">
      <c r="B3935" s="101">
        <f>Lk_p2!B3935</f>
        <v>37181</v>
      </c>
      <c r="C3935" s="0">
        <f>LOOKUP(Lk_p2!C3935,Hoja1!$O$3:$O$299,Hoja1!$K$3:$K$299)</f>
        <v>26</v>
      </c>
    </row>
    <row r="3936" spans="2:3">
      <c r="B3936" s="101">
        <f>Lk_p2!B3936</f>
        <v>37189</v>
      </c>
      <c r="C3936" s="0">
        <f>LOOKUP(Lk_p2!C3936,Hoja1!$O$3:$O$299,Hoja1!$K$3:$K$299)</f>
        <v>26</v>
      </c>
    </row>
    <row r="3937" spans="2:3">
      <c r="B3937" s="101">
        <f>Lk_p2!B3937</f>
        <v>37199</v>
      </c>
      <c r="C3937" s="0">
        <f>LOOKUP(Lk_p2!C3937,Hoja1!$O$3:$O$299,Hoja1!$K$3:$K$299)</f>
        <v>26</v>
      </c>
    </row>
    <row r="3938" spans="2:3">
      <c r="B3938" s="101">
        <f>Lk_p2!B3938</f>
        <v>37201</v>
      </c>
      <c r="C3938" s="0">
        <f>LOOKUP(Lk_p2!C3938,Hoja1!$O$3:$O$299,Hoja1!$K$3:$K$299)</f>
        <v>26</v>
      </c>
    </row>
    <row r="3939" spans="2:3">
      <c r="B3939" s="101">
        <f>Lk_p2!B3939</f>
        <v>37217</v>
      </c>
      <c r="C3939" s="0">
        <f>LOOKUP(Lk_p2!C3939,Hoja1!$O$3:$O$299,Hoja1!$K$3:$K$299)</f>
        <v>26</v>
      </c>
    </row>
    <row r="3940" spans="2:3">
      <c r="B3940" s="101">
        <f>Lk_p2!B3940</f>
        <v>37223</v>
      </c>
      <c r="C3940" s="0">
        <f>LOOKUP(Lk_p2!C3940,Hoja1!$O$3:$O$299,Hoja1!$K$3:$K$299)</f>
        <v>26</v>
      </c>
    </row>
    <row r="3941" spans="2:3">
      <c r="B3941" s="101">
        <f>Lk_p2!B3941</f>
        <v>37243</v>
      </c>
      <c r="C3941" s="0">
        <f>LOOKUP(Lk_p2!C3941,Hoja1!$O$3:$O$299,Hoja1!$K$3:$K$299)</f>
        <v>26</v>
      </c>
    </row>
    <row r="3942" spans="2:3">
      <c r="B3942" s="101">
        <f>Lk_p2!B3942</f>
        <v>37253</v>
      </c>
      <c r="C3942" s="0">
        <f>LOOKUP(Lk_p2!C3942,Hoja1!$O$3:$O$299,Hoja1!$K$3:$K$299)</f>
        <v>26</v>
      </c>
    </row>
    <row r="3943" spans="2:3">
      <c r="B3943" s="101">
        <f>Lk_p2!B3943</f>
        <v>37273</v>
      </c>
      <c r="C3943" s="0">
        <f>LOOKUP(Lk_p2!C3943,Hoja1!$O$3:$O$299,Hoja1!$K$3:$K$299)</f>
        <v>26</v>
      </c>
    </row>
    <row r="3944" spans="2:3">
      <c r="B3944" s="101">
        <f>Lk_p2!B3944</f>
        <v>37277</v>
      </c>
      <c r="C3944" s="0">
        <f>LOOKUP(Lk_p2!C3944,Hoja1!$O$3:$O$299,Hoja1!$K$3:$K$299)</f>
        <v>26</v>
      </c>
    </row>
    <row r="3945" spans="2:3">
      <c r="B3945" s="101">
        <f>Lk_p2!B3945</f>
        <v>37307</v>
      </c>
      <c r="C3945" s="0">
        <f>LOOKUP(Lk_p2!C3945,Hoja1!$O$3:$O$299,Hoja1!$K$3:$K$299)</f>
        <v>26</v>
      </c>
    </row>
    <row r="3946" spans="2:3">
      <c r="B3946" s="101">
        <f>Lk_p2!B3946</f>
        <v>37309</v>
      </c>
      <c r="C3946" s="0">
        <f>LOOKUP(Lk_p2!C3946,Hoja1!$O$3:$O$299,Hoja1!$K$3:$K$299)</f>
        <v>26</v>
      </c>
    </row>
    <row r="3947" spans="2:3">
      <c r="B3947" s="101">
        <f>Lk_p2!B3947</f>
        <v>37313</v>
      </c>
      <c r="C3947" s="0">
        <f>LOOKUP(Lk_p2!C3947,Hoja1!$O$3:$O$299,Hoja1!$K$3:$K$299)</f>
        <v>26</v>
      </c>
    </row>
    <row r="3948" spans="2:3">
      <c r="B3948" s="101">
        <f>Lk_p2!B3948</f>
        <v>37321</v>
      </c>
      <c r="C3948" s="0">
        <f>LOOKUP(Lk_p2!C3948,Hoja1!$O$3:$O$299,Hoja1!$K$3:$K$299)</f>
        <v>26</v>
      </c>
    </row>
    <row r="3949" spans="2:3">
      <c r="B3949" s="101">
        <f>Lk_p2!B3949</f>
        <v>37337</v>
      </c>
      <c r="C3949" s="0">
        <f>LOOKUP(Lk_p2!C3949,Hoja1!$O$3:$O$299,Hoja1!$K$3:$K$299)</f>
        <v>26</v>
      </c>
    </row>
    <row r="3950" spans="2:3">
      <c r="B3950" s="101">
        <f>Lk_p2!B3950</f>
        <v>37339</v>
      </c>
      <c r="C3950" s="0">
        <f>LOOKUP(Lk_p2!C3950,Hoja1!$O$3:$O$299,Hoja1!$K$3:$K$299)</f>
        <v>26</v>
      </c>
    </row>
    <row r="3951" spans="2:3">
      <c r="B3951" s="101">
        <f>Lk_p2!B3951</f>
        <v>37357</v>
      </c>
      <c r="C3951" s="0">
        <f>LOOKUP(Lk_p2!C3951,Hoja1!$O$3:$O$299,Hoja1!$K$3:$K$299)</f>
        <v>26</v>
      </c>
    </row>
    <row r="3952" spans="2:3">
      <c r="B3952" s="101">
        <f>Lk_p2!B3952</f>
        <v>37361</v>
      </c>
      <c r="C3952" s="0">
        <f>LOOKUP(Lk_p2!C3952,Hoja1!$O$3:$O$299,Hoja1!$K$3:$K$299)</f>
        <v>26</v>
      </c>
    </row>
    <row r="3953" spans="2:3">
      <c r="B3953" s="101">
        <f>Lk_p2!B3953</f>
        <v>37363</v>
      </c>
      <c r="C3953" s="0">
        <f>LOOKUP(Lk_p2!C3953,Hoja1!$O$3:$O$299,Hoja1!$K$3:$K$299)</f>
        <v>26</v>
      </c>
    </row>
    <row r="3954" spans="2:3">
      <c r="B3954" s="101">
        <f>Lk_p2!B3954</f>
        <v>37369</v>
      </c>
      <c r="C3954" s="0">
        <f>LOOKUP(Lk_p2!C3954,Hoja1!$O$3:$O$299,Hoja1!$K$3:$K$299)</f>
        <v>26</v>
      </c>
    </row>
    <row r="3955" spans="2:3">
      <c r="B3955" s="101">
        <f>Lk_p2!B3955</f>
        <v>37379</v>
      </c>
      <c r="C3955" s="0">
        <f>LOOKUP(Lk_p2!C3955,Hoja1!$O$3:$O$299,Hoja1!$K$3:$K$299)</f>
        <v>26</v>
      </c>
    </row>
    <row r="3956" spans="2:3">
      <c r="B3956" s="101">
        <f>Lk_p2!B3956</f>
        <v>37397</v>
      </c>
      <c r="C3956" s="0">
        <f>LOOKUP(Lk_p2!C3956,Hoja1!$O$3:$O$299,Hoja1!$K$3:$K$299)</f>
        <v>26</v>
      </c>
    </row>
    <row r="3957" spans="2:3">
      <c r="B3957" s="101">
        <f>Lk_p2!B3957</f>
        <v>37409</v>
      </c>
      <c r="C3957" s="0">
        <f>LOOKUP(Lk_p2!C3957,Hoja1!$O$3:$O$299,Hoja1!$K$3:$K$299)</f>
        <v>25</v>
      </c>
    </row>
    <row r="3958" spans="2:3">
      <c r="B3958" s="101">
        <f>Lk_p2!B3958</f>
        <v>37423</v>
      </c>
      <c r="C3958" s="0">
        <f>LOOKUP(Lk_p2!C3958,Hoja1!$O$3:$O$299,Hoja1!$K$3:$K$299)</f>
        <v>25</v>
      </c>
    </row>
    <row r="3959" spans="2:3">
      <c r="B3959" s="101">
        <f>Lk_p2!B3959</f>
        <v>37441</v>
      </c>
      <c r="C3959" s="0">
        <f>LOOKUP(Lk_p2!C3959,Hoja1!$O$3:$O$299,Hoja1!$K$3:$K$299)</f>
        <v>25</v>
      </c>
    </row>
    <row r="3960" spans="2:3">
      <c r="B3960" s="101">
        <f>Lk_p2!B3960</f>
        <v>37447</v>
      </c>
      <c r="C3960" s="0">
        <f>LOOKUP(Lk_p2!C3960,Hoja1!$O$3:$O$299,Hoja1!$K$3:$K$299)</f>
        <v>25</v>
      </c>
    </row>
    <row r="3961" spans="2:3">
      <c r="B3961" s="101">
        <f>Lk_p2!B3961</f>
        <v>37463</v>
      </c>
      <c r="C3961" s="0">
        <f>LOOKUP(Lk_p2!C3961,Hoja1!$O$3:$O$299,Hoja1!$K$3:$K$299)</f>
        <v>25</v>
      </c>
    </row>
    <row r="3962" spans="2:3">
      <c r="B3962" s="101">
        <f>Lk_p2!B3962</f>
        <v>37483</v>
      </c>
      <c r="C3962" s="0">
        <f>LOOKUP(Lk_p2!C3962,Hoja1!$O$3:$O$299,Hoja1!$K$3:$K$299)</f>
        <v>25</v>
      </c>
    </row>
    <row r="3963" spans="2:3">
      <c r="B3963" s="101">
        <f>Lk_p2!B3963</f>
        <v>37489</v>
      </c>
      <c r="C3963" s="0">
        <f>LOOKUP(Lk_p2!C3963,Hoja1!$O$3:$O$299,Hoja1!$K$3:$K$299)</f>
        <v>25</v>
      </c>
    </row>
    <row r="3964" spans="2:3">
      <c r="B3964" s="101">
        <f>Lk_p2!B3964</f>
        <v>37493</v>
      </c>
      <c r="C3964" s="0">
        <f>LOOKUP(Lk_p2!C3964,Hoja1!$O$3:$O$299,Hoja1!$K$3:$K$299)</f>
        <v>25</v>
      </c>
    </row>
    <row r="3965" spans="2:3">
      <c r="B3965" s="101">
        <f>Lk_p2!B3965</f>
        <v>37501</v>
      </c>
      <c r="C3965" s="0">
        <f>LOOKUP(Lk_p2!C3965,Hoja1!$O$3:$O$299,Hoja1!$K$3:$K$299)</f>
        <v>25</v>
      </c>
    </row>
    <row r="3966" spans="2:3">
      <c r="B3966" s="101">
        <f>Lk_p2!B3966</f>
        <v>37507</v>
      </c>
      <c r="C3966" s="0">
        <f>LOOKUP(Lk_p2!C3966,Hoja1!$O$3:$O$299,Hoja1!$K$3:$K$299)</f>
        <v>25</v>
      </c>
    </row>
    <row r="3967" spans="2:3">
      <c r="B3967" s="101">
        <f>Lk_p2!B3967</f>
        <v>37511</v>
      </c>
      <c r="C3967" s="0">
        <f>LOOKUP(Lk_p2!C3967,Hoja1!$O$3:$O$299,Hoja1!$K$3:$K$299)</f>
        <v>25</v>
      </c>
    </row>
    <row r="3968" spans="2:3">
      <c r="B3968" s="101">
        <f>Lk_p2!B3968</f>
        <v>37517</v>
      </c>
      <c r="C3968" s="0">
        <f>LOOKUP(Lk_p2!C3968,Hoja1!$O$3:$O$299,Hoja1!$K$3:$K$299)</f>
        <v>25</v>
      </c>
    </row>
    <row r="3969" spans="2:3">
      <c r="B3969" s="101">
        <f>Lk_p2!B3969</f>
        <v>37529</v>
      </c>
      <c r="C3969" s="0">
        <f>LOOKUP(Lk_p2!C3969,Hoja1!$O$3:$O$299,Hoja1!$K$3:$K$299)</f>
        <v>25</v>
      </c>
    </row>
    <row r="3970" spans="2:3">
      <c r="B3970" s="101">
        <f>Lk_p2!B3970</f>
        <v>37537</v>
      </c>
      <c r="C3970" s="0">
        <f>LOOKUP(Lk_p2!C3970,Hoja1!$O$3:$O$299,Hoja1!$K$3:$K$299)</f>
        <v>24</v>
      </c>
    </row>
    <row r="3971" spans="2:3">
      <c r="B3971" s="101">
        <f>Lk_p2!B3971</f>
        <v>37547</v>
      </c>
      <c r="C3971" s="0">
        <f>LOOKUP(Lk_p2!C3971,Hoja1!$O$3:$O$299,Hoja1!$K$3:$K$299)</f>
        <v>24</v>
      </c>
    </row>
    <row r="3972" spans="2:3">
      <c r="B3972" s="101">
        <f>Lk_p2!B3972</f>
        <v>37549</v>
      </c>
      <c r="C3972" s="0">
        <f>LOOKUP(Lk_p2!C3972,Hoja1!$O$3:$O$299,Hoja1!$K$3:$K$299)</f>
        <v>24</v>
      </c>
    </row>
    <row r="3973" spans="2:3">
      <c r="B3973" s="101">
        <f>Lk_p2!B3973</f>
        <v>37561</v>
      </c>
      <c r="C3973" s="0">
        <f>LOOKUP(Lk_p2!C3973,Hoja1!$O$3:$O$299,Hoja1!$K$3:$K$299)</f>
        <v>24</v>
      </c>
    </row>
    <row r="3974" spans="2:3">
      <c r="B3974" s="101">
        <f>Lk_p2!B3974</f>
        <v>37567</v>
      </c>
      <c r="C3974" s="0">
        <f>LOOKUP(Lk_p2!C3974,Hoja1!$O$3:$O$299,Hoja1!$K$3:$K$299)</f>
        <v>24</v>
      </c>
    </row>
    <row r="3975" spans="2:3">
      <c r="B3975" s="101">
        <f>Lk_p2!B3975</f>
        <v>37571</v>
      </c>
      <c r="C3975" s="0">
        <f>LOOKUP(Lk_p2!C3975,Hoja1!$O$3:$O$299,Hoja1!$K$3:$K$299)</f>
        <v>24</v>
      </c>
    </row>
    <row r="3976" spans="2:3">
      <c r="B3976" s="101">
        <f>Lk_p2!B3976</f>
        <v>37573</v>
      </c>
      <c r="C3976" s="0">
        <f>LOOKUP(Lk_p2!C3976,Hoja1!$O$3:$O$299,Hoja1!$K$3:$K$299)</f>
        <v>24</v>
      </c>
    </row>
    <row r="3977" spans="2:3">
      <c r="B3977" s="101">
        <f>Lk_p2!B3977</f>
        <v>37579</v>
      </c>
      <c r="C3977" s="0">
        <f>LOOKUP(Lk_p2!C3977,Hoja1!$O$3:$O$299,Hoja1!$K$3:$K$299)</f>
        <v>24</v>
      </c>
    </row>
    <row r="3978" spans="2:3">
      <c r="B3978" s="101">
        <f>Lk_p2!B3978</f>
        <v>37589</v>
      </c>
      <c r="C3978" s="0">
        <f>LOOKUP(Lk_p2!C3978,Hoja1!$O$3:$O$299,Hoja1!$K$3:$K$299)</f>
        <v>24</v>
      </c>
    </row>
    <row r="3979" spans="2:3">
      <c r="B3979" s="101">
        <f>Lk_p2!B3979</f>
        <v>37591</v>
      </c>
      <c r="C3979" s="0">
        <f>LOOKUP(Lk_p2!C3979,Hoja1!$O$3:$O$299,Hoja1!$K$3:$K$299)</f>
        <v>24</v>
      </c>
    </row>
    <row r="3980" spans="2:3">
      <c r="B3980" s="101">
        <f>Lk_p2!B3980</f>
        <v>37607</v>
      </c>
      <c r="C3980" s="0">
        <f>LOOKUP(Lk_p2!C3980,Hoja1!$O$3:$O$299,Hoja1!$K$3:$K$299)</f>
        <v>24</v>
      </c>
    </row>
    <row r="3981" spans="2:3">
      <c r="B3981" s="101">
        <f>Lk_p2!B3981</f>
        <v>37619</v>
      </c>
      <c r="C3981" s="0">
        <f>LOOKUP(Lk_p2!C3981,Hoja1!$O$3:$O$299,Hoja1!$K$3:$K$299)</f>
        <v>24</v>
      </c>
    </row>
    <row r="3982" spans="2:3">
      <c r="B3982" s="101">
        <f>Lk_p2!B3982</f>
        <v>37633</v>
      </c>
      <c r="C3982" s="0">
        <f>LOOKUP(Lk_p2!C3982,Hoja1!$O$3:$O$299,Hoja1!$K$3:$K$299)</f>
        <v>24</v>
      </c>
    </row>
    <row r="3983" spans="2:3">
      <c r="B3983" s="101">
        <f>Lk_p2!B3983</f>
        <v>37643</v>
      </c>
      <c r="C3983" s="0">
        <f>LOOKUP(Lk_p2!C3983,Hoja1!$O$3:$O$299,Hoja1!$K$3:$K$299)</f>
        <v>24</v>
      </c>
    </row>
    <row r="3984" spans="2:3">
      <c r="B3984" s="101">
        <f>Lk_p2!B3984</f>
        <v>37649</v>
      </c>
      <c r="C3984" s="0">
        <f>LOOKUP(Lk_p2!C3984,Hoja1!$O$3:$O$299,Hoja1!$K$3:$K$299)</f>
        <v>24</v>
      </c>
    </row>
    <row r="3985" spans="2:3">
      <c r="B3985" s="101">
        <f>Lk_p2!B3985</f>
        <v>37657</v>
      </c>
      <c r="C3985" s="0">
        <f>LOOKUP(Lk_p2!C3985,Hoja1!$O$3:$O$299,Hoja1!$K$3:$K$299)</f>
        <v>24</v>
      </c>
    </row>
    <row r="3986" spans="2:3">
      <c r="B3986" s="101">
        <f>Lk_p2!B3986</f>
        <v>37663</v>
      </c>
      <c r="C3986" s="0">
        <f>LOOKUP(Lk_p2!C3986,Hoja1!$O$3:$O$299,Hoja1!$K$3:$K$299)</f>
        <v>24</v>
      </c>
    </row>
    <row r="3987" spans="2:3">
      <c r="B3987" s="101">
        <f>Lk_p2!B3987</f>
        <v>37691</v>
      </c>
      <c r="C3987" s="0">
        <f>LOOKUP(Lk_p2!C3987,Hoja1!$O$3:$O$299,Hoja1!$K$3:$K$299)</f>
        <v>24</v>
      </c>
    </row>
    <row r="3988" spans="2:3">
      <c r="B3988" s="101">
        <f>Lk_p2!B3988</f>
        <v>37693</v>
      </c>
      <c r="C3988" s="0">
        <f>LOOKUP(Lk_p2!C3988,Hoja1!$O$3:$O$299,Hoja1!$K$3:$K$299)</f>
        <v>24</v>
      </c>
    </row>
    <row r="3989" spans="2:3">
      <c r="B3989" s="101">
        <f>Lk_p2!B3989</f>
        <v>37699</v>
      </c>
      <c r="C3989" s="0">
        <f>LOOKUP(Lk_p2!C3989,Hoja1!$O$3:$O$299,Hoja1!$K$3:$K$299)</f>
        <v>24</v>
      </c>
    </row>
    <row r="3990" spans="2:3">
      <c r="B3990" s="101">
        <f>Lk_p2!B3990</f>
        <v>37717</v>
      </c>
      <c r="C3990" s="0">
        <f>LOOKUP(Lk_p2!C3990,Hoja1!$O$3:$O$299,Hoja1!$K$3:$K$299)</f>
        <v>24</v>
      </c>
    </row>
    <row r="3991" spans="2:3">
      <c r="B3991" s="101">
        <f>Lk_p2!B3991</f>
        <v>37747</v>
      </c>
      <c r="C3991" s="0">
        <f>LOOKUP(Lk_p2!C3991,Hoja1!$O$3:$O$299,Hoja1!$K$3:$K$299)</f>
        <v>24</v>
      </c>
    </row>
    <row r="3992" spans="2:3">
      <c r="B3992" s="101">
        <f>Lk_p2!B3992</f>
        <v>37781</v>
      </c>
      <c r="C3992" s="0">
        <f>LOOKUP(Lk_p2!C3992,Hoja1!$O$3:$O$299,Hoja1!$K$3:$K$299)</f>
        <v>24</v>
      </c>
    </row>
    <row r="3993" spans="2:3">
      <c r="B3993" s="101">
        <f>Lk_p2!B3993</f>
        <v>37783</v>
      </c>
      <c r="C3993" s="0">
        <f>LOOKUP(Lk_p2!C3993,Hoja1!$O$3:$O$299,Hoja1!$K$3:$K$299)</f>
        <v>24</v>
      </c>
    </row>
    <row r="3994" spans="2:3">
      <c r="B3994" s="101">
        <f>Lk_p2!B3994</f>
        <v>37799</v>
      </c>
      <c r="C3994" s="0">
        <f>LOOKUP(Lk_p2!C3994,Hoja1!$O$3:$O$299,Hoja1!$K$3:$K$299)</f>
        <v>24</v>
      </c>
    </row>
    <row r="3995" spans="2:3">
      <c r="B3995" s="101">
        <f>Lk_p2!B3995</f>
        <v>37811</v>
      </c>
      <c r="C3995" s="0">
        <f>LOOKUP(Lk_p2!C3995,Hoja1!$O$3:$O$299,Hoja1!$K$3:$K$299)</f>
        <v>24</v>
      </c>
    </row>
    <row r="3996" spans="2:3">
      <c r="B3996" s="101">
        <f>Lk_p2!B3996</f>
        <v>37813</v>
      </c>
      <c r="C3996" s="0">
        <f>LOOKUP(Lk_p2!C3996,Hoja1!$O$3:$O$299,Hoja1!$K$3:$K$299)</f>
        <v>24</v>
      </c>
    </row>
    <row r="3997" spans="2:3">
      <c r="B3997" s="101">
        <f>Lk_p2!B3997</f>
        <v>37831</v>
      </c>
      <c r="C3997" s="0">
        <f>LOOKUP(Lk_p2!C3997,Hoja1!$O$3:$O$299,Hoja1!$K$3:$K$299)</f>
        <v>24</v>
      </c>
    </row>
    <row r="3998" spans="2:3">
      <c r="B3998" s="101">
        <f>Lk_p2!B3998</f>
        <v>37847</v>
      </c>
      <c r="C3998" s="0">
        <f>LOOKUP(Lk_p2!C3998,Hoja1!$O$3:$O$299,Hoja1!$K$3:$K$299)</f>
        <v>24</v>
      </c>
    </row>
    <row r="3999" spans="2:3">
      <c r="B3999" s="101">
        <f>Lk_p2!B3999</f>
        <v>37853</v>
      </c>
      <c r="C3999" s="0">
        <f>LOOKUP(Lk_p2!C3999,Hoja1!$O$3:$O$299,Hoja1!$K$3:$K$299)</f>
        <v>24</v>
      </c>
    </row>
    <row r="4000" spans="2:3">
      <c r="B4000" s="101">
        <f>Lk_p2!B4000</f>
        <v>37861</v>
      </c>
      <c r="C4000" s="0">
        <f>LOOKUP(Lk_p2!C4000,Hoja1!$O$3:$O$299,Hoja1!$K$3:$K$299)</f>
        <v>24</v>
      </c>
    </row>
    <row r="4001" spans="2:3">
      <c r="B4001" s="101">
        <f>Lk_p2!B4001</f>
        <v>37871</v>
      </c>
      <c r="C4001" s="0">
        <f>LOOKUP(Lk_p2!C4001,Hoja1!$O$3:$O$299,Hoja1!$K$3:$K$299)</f>
        <v>24</v>
      </c>
    </row>
    <row r="4002" spans="2:3">
      <c r="B4002" s="101">
        <f>Lk_p2!B4002</f>
        <v>37879</v>
      </c>
      <c r="C4002" s="0">
        <f>LOOKUP(Lk_p2!C4002,Hoja1!$O$3:$O$299,Hoja1!$K$3:$K$299)</f>
        <v>24</v>
      </c>
    </row>
    <row r="4003" spans="2:3">
      <c r="B4003" s="101">
        <f>Lk_p2!B4003</f>
        <v>37889</v>
      </c>
      <c r="C4003" s="0">
        <f>LOOKUP(Lk_p2!C4003,Hoja1!$O$3:$O$299,Hoja1!$K$3:$K$299)</f>
        <v>24</v>
      </c>
    </row>
    <row r="4004" spans="2:3">
      <c r="B4004" s="101">
        <f>Lk_p2!B4004</f>
        <v>37897</v>
      </c>
      <c r="C4004" s="0">
        <f>LOOKUP(Lk_p2!C4004,Hoja1!$O$3:$O$299,Hoja1!$K$3:$K$299)</f>
        <v>24</v>
      </c>
    </row>
    <row r="4005" spans="2:3">
      <c r="B4005" s="101">
        <f>Lk_p2!B4005</f>
        <v>37907</v>
      </c>
      <c r="C4005" s="0">
        <f>LOOKUP(Lk_p2!C4005,Hoja1!$O$3:$O$299,Hoja1!$K$3:$K$299)</f>
        <v>24</v>
      </c>
    </row>
    <row r="4006" spans="2:3">
      <c r="B4006" s="101">
        <f>Lk_p2!B4006</f>
        <v>37951</v>
      </c>
      <c r="C4006" s="0">
        <f>LOOKUP(Lk_p2!C4006,Hoja1!$O$3:$O$299,Hoja1!$K$3:$K$299)</f>
        <v>24</v>
      </c>
    </row>
    <row r="4007" spans="2:3">
      <c r="B4007" s="101">
        <f>Lk_p2!B4007</f>
        <v>37957</v>
      </c>
      <c r="C4007" s="0">
        <f>LOOKUP(Lk_p2!C4007,Hoja1!$O$3:$O$299,Hoja1!$K$3:$K$299)</f>
        <v>24</v>
      </c>
    </row>
    <row r="4008" spans="2:3">
      <c r="B4008" s="101">
        <f>Lk_p2!B4008</f>
        <v>37963</v>
      </c>
      <c r="C4008" s="0">
        <f>LOOKUP(Lk_p2!C4008,Hoja1!$O$3:$O$299,Hoja1!$K$3:$K$299)</f>
        <v>24</v>
      </c>
    </row>
    <row r="4009" spans="2:3">
      <c r="B4009" s="101">
        <f>Lk_p2!B4009</f>
        <v>37967</v>
      </c>
      <c r="C4009" s="0">
        <f>LOOKUP(Lk_p2!C4009,Hoja1!$O$3:$O$299,Hoja1!$K$3:$K$299)</f>
        <v>24</v>
      </c>
    </row>
    <row r="4010" spans="2:3">
      <c r="B4010" s="101">
        <f>Lk_p2!B4010</f>
        <v>37987</v>
      </c>
      <c r="C4010" s="0">
        <f>LOOKUP(Lk_p2!C4010,Hoja1!$O$3:$O$299,Hoja1!$K$3:$K$299)</f>
        <v>24</v>
      </c>
    </row>
    <row r="4011" spans="2:3">
      <c r="B4011" s="101">
        <f>Lk_p2!B4011</f>
        <v>37991</v>
      </c>
      <c r="C4011" s="0">
        <f>LOOKUP(Lk_p2!C4011,Hoja1!$O$3:$O$299,Hoja1!$K$3:$K$299)</f>
        <v>24</v>
      </c>
    </row>
    <row r="4012" spans="2:3">
      <c r="B4012" s="101">
        <f>Lk_p2!B4012</f>
        <v>37993</v>
      </c>
      <c r="C4012" s="0">
        <f>LOOKUP(Lk_p2!C4012,Hoja1!$O$3:$O$299,Hoja1!$K$3:$K$299)</f>
        <v>24</v>
      </c>
    </row>
    <row r="4013" spans="2:3">
      <c r="B4013" s="101">
        <f>Lk_p2!B4013</f>
        <v>37997</v>
      </c>
      <c r="C4013" s="0">
        <f>LOOKUP(Lk_p2!C4013,Hoja1!$O$3:$O$299,Hoja1!$K$3:$K$299)</f>
        <v>24</v>
      </c>
    </row>
    <row r="4014" spans="2:3">
      <c r="B4014" s="101">
        <f>Lk_p2!B4014</f>
        <v>38011</v>
      </c>
      <c r="C4014" s="0">
        <f>LOOKUP(Lk_p2!C4014,Hoja1!$O$3:$O$299,Hoja1!$K$3:$K$299)</f>
        <v>24</v>
      </c>
    </row>
    <row r="4015" spans="2:3">
      <c r="B4015" s="101">
        <f>Lk_p2!B4015</f>
        <v>38039</v>
      </c>
      <c r="C4015" s="0">
        <f>LOOKUP(Lk_p2!C4015,Hoja1!$O$3:$O$299,Hoja1!$K$3:$K$299)</f>
        <v>24</v>
      </c>
    </row>
    <row r="4016" spans="2:3">
      <c r="B4016" s="101">
        <f>Lk_p2!B4016</f>
        <v>38047</v>
      </c>
      <c r="C4016" s="0">
        <f>LOOKUP(Lk_p2!C4016,Hoja1!$O$3:$O$299,Hoja1!$K$3:$K$299)</f>
        <v>24</v>
      </c>
    </row>
    <row r="4017" spans="2:3">
      <c r="B4017" s="101">
        <f>Lk_p2!B4017</f>
        <v>38053</v>
      </c>
      <c r="C4017" s="0">
        <f>LOOKUP(Lk_p2!C4017,Hoja1!$O$3:$O$299,Hoja1!$K$3:$K$299)</f>
        <v>24</v>
      </c>
    </row>
    <row r="4018" spans="2:3">
      <c r="B4018" s="101">
        <f>Lk_p2!B4018</f>
        <v>38069</v>
      </c>
      <c r="C4018" s="0">
        <f>LOOKUP(Lk_p2!C4018,Hoja1!$O$3:$O$299,Hoja1!$K$3:$K$299)</f>
        <v>24</v>
      </c>
    </row>
    <row r="4019" spans="2:3">
      <c r="B4019" s="101">
        <f>Lk_p2!B4019</f>
        <v>38083</v>
      </c>
      <c r="C4019" s="0">
        <f>LOOKUP(Lk_p2!C4019,Hoja1!$O$3:$O$299,Hoja1!$K$3:$K$299)</f>
        <v>24</v>
      </c>
    </row>
    <row r="4020" spans="2:3">
      <c r="B4020" s="101">
        <f>Lk_p2!B4020</f>
        <v>38113</v>
      </c>
      <c r="C4020" s="0">
        <f>LOOKUP(Lk_p2!C4020,Hoja1!$O$3:$O$299,Hoja1!$K$3:$K$299)</f>
        <v>24</v>
      </c>
    </row>
    <row r="4021" spans="2:3">
      <c r="B4021" s="101">
        <f>Lk_p2!B4021</f>
        <v>38119</v>
      </c>
      <c r="C4021" s="0">
        <f>LOOKUP(Lk_p2!C4021,Hoja1!$O$3:$O$299,Hoja1!$K$3:$K$299)</f>
        <v>24</v>
      </c>
    </row>
    <row r="4022" spans="2:3">
      <c r="B4022" s="101">
        <f>Lk_p2!B4022</f>
        <v>38149</v>
      </c>
      <c r="C4022" s="0">
        <f>LOOKUP(Lk_p2!C4022,Hoja1!$O$3:$O$299,Hoja1!$K$3:$K$299)</f>
        <v>24</v>
      </c>
    </row>
    <row r="4023" spans="2:3">
      <c r="B4023" s="101">
        <f>Lk_p2!B4023</f>
        <v>38153</v>
      </c>
      <c r="C4023" s="0">
        <f>LOOKUP(Lk_p2!C4023,Hoja1!$O$3:$O$299,Hoja1!$K$3:$K$299)</f>
        <v>24</v>
      </c>
    </row>
    <row r="4024" spans="2:3">
      <c r="B4024" s="101">
        <f>Lk_p2!B4024</f>
        <v>38167</v>
      </c>
      <c r="C4024" s="0">
        <f>LOOKUP(Lk_p2!C4024,Hoja1!$O$3:$O$299,Hoja1!$K$3:$K$299)</f>
        <v>24</v>
      </c>
    </row>
    <row r="4025" spans="2:3">
      <c r="B4025" s="101">
        <f>Lk_p2!B4025</f>
        <v>38177</v>
      </c>
      <c r="C4025" s="0">
        <f>LOOKUP(Lk_p2!C4025,Hoja1!$O$3:$O$299,Hoja1!$K$3:$K$299)</f>
        <v>24</v>
      </c>
    </row>
    <row r="4026" spans="2:3">
      <c r="B4026" s="101">
        <f>Lk_p2!B4026</f>
        <v>38183</v>
      </c>
      <c r="C4026" s="0">
        <f>LOOKUP(Lk_p2!C4026,Hoja1!$O$3:$O$299,Hoja1!$K$3:$K$299)</f>
        <v>24</v>
      </c>
    </row>
    <row r="4027" spans="2:3">
      <c r="B4027" s="101">
        <f>Lk_p2!B4027</f>
        <v>38189</v>
      </c>
      <c r="C4027" s="0">
        <f>LOOKUP(Lk_p2!C4027,Hoja1!$O$3:$O$299,Hoja1!$K$3:$K$299)</f>
        <v>24</v>
      </c>
    </row>
    <row r="4028" spans="2:3">
      <c r="B4028" s="101">
        <f>Lk_p2!B4028</f>
        <v>38197</v>
      </c>
      <c r="C4028" s="0">
        <f>LOOKUP(Lk_p2!C4028,Hoja1!$O$3:$O$299,Hoja1!$K$3:$K$299)</f>
        <v>24</v>
      </c>
    </row>
    <row r="4029" spans="2:3">
      <c r="B4029" s="101">
        <f>Lk_p2!B4029</f>
        <v>38201</v>
      </c>
      <c r="C4029" s="0">
        <f>LOOKUP(Lk_p2!C4029,Hoja1!$O$3:$O$299,Hoja1!$K$3:$K$299)</f>
        <v>24</v>
      </c>
    </row>
    <row r="4030" spans="2:3">
      <c r="B4030" s="101">
        <f>Lk_p2!B4030</f>
        <v>38219</v>
      </c>
      <c r="C4030" s="0">
        <f>LOOKUP(Lk_p2!C4030,Hoja1!$O$3:$O$299,Hoja1!$K$3:$K$299)</f>
        <v>24</v>
      </c>
    </row>
    <row r="4031" spans="2:3">
      <c r="B4031" s="101">
        <f>Lk_p2!B4031</f>
        <v>38231</v>
      </c>
      <c r="C4031" s="0">
        <f>LOOKUP(Lk_p2!C4031,Hoja1!$O$3:$O$299,Hoja1!$K$3:$K$299)</f>
        <v>24</v>
      </c>
    </row>
    <row r="4032" spans="2:3">
      <c r="B4032" s="101">
        <f>Lk_p2!B4032</f>
        <v>38237</v>
      </c>
      <c r="C4032" s="0">
        <f>LOOKUP(Lk_p2!C4032,Hoja1!$O$3:$O$299,Hoja1!$K$3:$K$299)</f>
        <v>24</v>
      </c>
    </row>
    <row r="4033" spans="2:3">
      <c r="B4033" s="101">
        <f>Lk_p2!B4033</f>
        <v>38239</v>
      </c>
      <c r="C4033" s="0">
        <f>LOOKUP(Lk_p2!C4033,Hoja1!$O$3:$O$299,Hoja1!$K$3:$K$299)</f>
        <v>24</v>
      </c>
    </row>
    <row r="4034" spans="2:3">
      <c r="B4034" s="101">
        <f>Lk_p2!B4034</f>
        <v>38261</v>
      </c>
      <c r="C4034" s="0">
        <f>LOOKUP(Lk_p2!C4034,Hoja1!$O$3:$O$299,Hoja1!$K$3:$K$299)</f>
        <v>24</v>
      </c>
    </row>
    <row r="4035" spans="2:3">
      <c r="B4035" s="101">
        <f>Lk_p2!B4035</f>
        <v>38273</v>
      </c>
      <c r="C4035" s="0">
        <f>LOOKUP(Lk_p2!C4035,Hoja1!$O$3:$O$299,Hoja1!$K$3:$K$299)</f>
        <v>24</v>
      </c>
    </row>
    <row r="4036" spans="2:3">
      <c r="B4036" s="101">
        <f>Lk_p2!B4036</f>
        <v>38281</v>
      </c>
      <c r="C4036" s="0">
        <f>LOOKUP(Lk_p2!C4036,Hoja1!$O$3:$O$299,Hoja1!$K$3:$K$299)</f>
        <v>24</v>
      </c>
    </row>
    <row r="4037" spans="2:3">
      <c r="B4037" s="101">
        <f>Lk_p2!B4037</f>
        <v>38287</v>
      </c>
      <c r="C4037" s="0">
        <f>LOOKUP(Lk_p2!C4037,Hoja1!$O$3:$O$299,Hoja1!$K$3:$K$299)</f>
        <v>24</v>
      </c>
    </row>
    <row r="4038" spans="2:3">
      <c r="B4038" s="101">
        <f>Lk_p2!B4038</f>
        <v>38299</v>
      </c>
      <c r="C4038" s="0">
        <f>LOOKUP(Lk_p2!C4038,Hoja1!$O$3:$O$299,Hoja1!$K$3:$K$299)</f>
        <v>24</v>
      </c>
    </row>
    <row r="4039" spans="2:3">
      <c r="B4039" s="101">
        <f>Lk_p2!B4039</f>
        <v>38303</v>
      </c>
      <c r="C4039" s="0">
        <f>LOOKUP(Lk_p2!C4039,Hoja1!$O$3:$O$299,Hoja1!$K$3:$K$299)</f>
        <v>24</v>
      </c>
    </row>
    <row r="4040" spans="2:3">
      <c r="B4040" s="101">
        <f>Lk_p2!B4040</f>
        <v>38317</v>
      </c>
      <c r="C4040" s="0">
        <f>LOOKUP(Lk_p2!C4040,Hoja1!$O$3:$O$299,Hoja1!$K$3:$K$299)</f>
        <v>24</v>
      </c>
    </row>
    <row r="4041" spans="2:3">
      <c r="B4041" s="101">
        <f>Lk_p2!B4041</f>
        <v>38321</v>
      </c>
      <c r="C4041" s="0">
        <f>LOOKUP(Lk_p2!C4041,Hoja1!$O$3:$O$299,Hoja1!$K$3:$K$299)</f>
        <v>24</v>
      </c>
    </row>
    <row r="4042" spans="2:3">
      <c r="B4042" s="101">
        <f>Lk_p2!B4042</f>
        <v>38327</v>
      </c>
      <c r="C4042" s="0">
        <f>LOOKUP(Lk_p2!C4042,Hoja1!$O$3:$O$299,Hoja1!$K$3:$K$299)</f>
        <v>24</v>
      </c>
    </row>
    <row r="4043" spans="2:3">
      <c r="B4043" s="101">
        <f>Lk_p2!B4043</f>
        <v>38329</v>
      </c>
      <c r="C4043" s="0">
        <f>LOOKUP(Lk_p2!C4043,Hoja1!$O$3:$O$299,Hoja1!$K$3:$K$299)</f>
        <v>24</v>
      </c>
    </row>
    <row r="4044" spans="2:3">
      <c r="B4044" s="101">
        <f>Lk_p2!B4044</f>
        <v>38333</v>
      </c>
      <c r="C4044" s="0">
        <f>LOOKUP(Lk_p2!C4044,Hoja1!$O$3:$O$299,Hoja1!$K$3:$K$299)</f>
        <v>24</v>
      </c>
    </row>
    <row r="4045" spans="2:3">
      <c r="B4045" s="101">
        <f>Lk_p2!B4045</f>
        <v>38351</v>
      </c>
      <c r="C4045" s="0">
        <f>LOOKUP(Lk_p2!C4045,Hoja1!$O$3:$O$299,Hoja1!$K$3:$K$299)</f>
        <v>24</v>
      </c>
    </row>
    <row r="4046" spans="2:3">
      <c r="B4046" s="101">
        <f>Lk_p2!B4046</f>
        <v>38371</v>
      </c>
      <c r="C4046" s="0">
        <f>LOOKUP(Lk_p2!C4046,Hoja1!$O$3:$O$299,Hoja1!$K$3:$K$299)</f>
        <v>24</v>
      </c>
    </row>
    <row r="4047" spans="2:3">
      <c r="B4047" s="101">
        <f>Lk_p2!B4047</f>
        <v>38377</v>
      </c>
      <c r="C4047" s="0">
        <f>LOOKUP(Lk_p2!C4047,Hoja1!$O$3:$O$299,Hoja1!$K$3:$K$299)</f>
        <v>24</v>
      </c>
    </row>
    <row r="4048" spans="2:3">
      <c r="B4048" s="101">
        <f>Lk_p2!B4048</f>
        <v>38393</v>
      </c>
      <c r="C4048" s="0">
        <f>LOOKUP(Lk_p2!C4048,Hoja1!$O$3:$O$299,Hoja1!$K$3:$K$299)</f>
        <v>24</v>
      </c>
    </row>
    <row r="4049" spans="2:3">
      <c r="B4049" s="101">
        <f>Lk_p2!B4049</f>
        <v>38431</v>
      </c>
      <c r="C4049" s="0">
        <f>LOOKUP(Lk_p2!C4049,Hoja1!$O$3:$O$299,Hoja1!$K$3:$K$299)</f>
        <v>24</v>
      </c>
    </row>
    <row r="4050" spans="2:3">
      <c r="B4050" s="101">
        <f>Lk_p2!B4050</f>
        <v>38447</v>
      </c>
      <c r="C4050" s="0">
        <f>LOOKUP(Lk_p2!C4050,Hoja1!$O$3:$O$299,Hoja1!$K$3:$K$299)</f>
        <v>24</v>
      </c>
    </row>
    <row r="4051" spans="2:3">
      <c r="B4051" s="101">
        <f>Lk_p2!B4051</f>
        <v>38449</v>
      </c>
      <c r="C4051" s="0">
        <f>LOOKUP(Lk_p2!C4051,Hoja1!$O$3:$O$299,Hoja1!$K$3:$K$299)</f>
        <v>24</v>
      </c>
    </row>
    <row r="4052" spans="2:3">
      <c r="B4052" s="101">
        <f>Lk_p2!B4052</f>
        <v>38453</v>
      </c>
      <c r="C4052" s="0">
        <f>LOOKUP(Lk_p2!C4052,Hoja1!$O$3:$O$299,Hoja1!$K$3:$K$299)</f>
        <v>24</v>
      </c>
    </row>
    <row r="4053" spans="2:3">
      <c r="B4053" s="101">
        <f>Lk_p2!B4053</f>
        <v>38459</v>
      </c>
      <c r="C4053" s="0">
        <f>LOOKUP(Lk_p2!C4053,Hoja1!$O$3:$O$299,Hoja1!$K$3:$K$299)</f>
        <v>24</v>
      </c>
    </row>
    <row r="4054" spans="2:3">
      <c r="B4054" s="101">
        <f>Lk_p2!B4054</f>
        <v>38461</v>
      </c>
      <c r="C4054" s="0">
        <f>LOOKUP(Lk_p2!C4054,Hoja1!$O$3:$O$299,Hoja1!$K$3:$K$299)</f>
        <v>24</v>
      </c>
    </row>
    <row r="4055" spans="2:3">
      <c r="B4055" s="101">
        <f>Lk_p2!B4055</f>
        <v>38501</v>
      </c>
      <c r="C4055" s="0">
        <f>LOOKUP(Lk_p2!C4055,Hoja1!$O$3:$O$299,Hoja1!$K$3:$K$299)</f>
        <v>24</v>
      </c>
    </row>
    <row r="4056" spans="2:3">
      <c r="B4056" s="101">
        <f>Lk_p2!B4056</f>
        <v>38543</v>
      </c>
      <c r="C4056" s="0">
        <f>LOOKUP(Lk_p2!C4056,Hoja1!$O$3:$O$299,Hoja1!$K$3:$K$299)</f>
        <v>24</v>
      </c>
    </row>
    <row r="4057" spans="2:3">
      <c r="B4057" s="101">
        <f>Lk_p2!B4057</f>
        <v>38557</v>
      </c>
      <c r="C4057" s="0">
        <f>LOOKUP(Lk_p2!C4057,Hoja1!$O$3:$O$299,Hoja1!$K$3:$K$299)</f>
        <v>24</v>
      </c>
    </row>
    <row r="4058" spans="2:3">
      <c r="B4058" s="101">
        <f>Lk_p2!B4058</f>
        <v>38561</v>
      </c>
      <c r="C4058" s="0">
        <f>LOOKUP(Lk_p2!C4058,Hoja1!$O$3:$O$299,Hoja1!$K$3:$K$299)</f>
        <v>24</v>
      </c>
    </row>
    <row r="4059" spans="2:3">
      <c r="B4059" s="101">
        <f>Lk_p2!B4059</f>
        <v>38567</v>
      </c>
      <c r="C4059" s="0">
        <f>LOOKUP(Lk_p2!C4059,Hoja1!$O$3:$O$299,Hoja1!$K$3:$K$299)</f>
        <v>24</v>
      </c>
    </row>
    <row r="4060" spans="2:3">
      <c r="B4060" s="101">
        <f>Lk_p2!B4060</f>
        <v>38569</v>
      </c>
      <c r="C4060" s="0">
        <f>LOOKUP(Lk_p2!C4060,Hoja1!$O$3:$O$299,Hoja1!$K$3:$K$299)</f>
        <v>24</v>
      </c>
    </row>
    <row r="4061" spans="2:3">
      <c r="B4061" s="101">
        <f>Lk_p2!B4061</f>
        <v>38593</v>
      </c>
      <c r="C4061" s="0">
        <f>LOOKUP(Lk_p2!C4061,Hoja1!$O$3:$O$299,Hoja1!$K$3:$K$299)</f>
        <v>24</v>
      </c>
    </row>
    <row r="4062" spans="2:3">
      <c r="B4062" s="101">
        <f>Lk_p2!B4062</f>
        <v>38603</v>
      </c>
      <c r="C4062" s="0">
        <f>LOOKUP(Lk_p2!C4062,Hoja1!$O$3:$O$299,Hoja1!$K$3:$K$299)</f>
        <v>24</v>
      </c>
    </row>
    <row r="4063" spans="2:3">
      <c r="B4063" s="101">
        <f>Lk_p2!B4063</f>
        <v>38609</v>
      </c>
      <c r="C4063" s="0">
        <f>LOOKUP(Lk_p2!C4063,Hoja1!$O$3:$O$299,Hoja1!$K$3:$K$299)</f>
        <v>24</v>
      </c>
    </row>
    <row r="4064" spans="2:3">
      <c r="B4064" s="101">
        <f>Lk_p2!B4064</f>
        <v>38611</v>
      </c>
      <c r="C4064" s="0">
        <f>LOOKUP(Lk_p2!C4064,Hoja1!$O$3:$O$299,Hoja1!$K$3:$K$299)</f>
        <v>24</v>
      </c>
    </row>
    <row r="4065" spans="2:3">
      <c r="B4065" s="101">
        <f>Lk_p2!B4065</f>
        <v>38629</v>
      </c>
      <c r="C4065" s="0">
        <f>LOOKUP(Lk_p2!C4065,Hoja1!$O$3:$O$299,Hoja1!$K$3:$K$299)</f>
        <v>24</v>
      </c>
    </row>
    <row r="4066" spans="2:3">
      <c r="B4066" s="101">
        <f>Lk_p2!B4066</f>
        <v>38639</v>
      </c>
      <c r="C4066" s="0">
        <f>LOOKUP(Lk_p2!C4066,Hoja1!$O$3:$O$299,Hoja1!$K$3:$K$299)</f>
        <v>23</v>
      </c>
    </row>
    <row r="4067" spans="2:3">
      <c r="B4067" s="101">
        <f>Lk_p2!B4067</f>
        <v>38651</v>
      </c>
      <c r="C4067" s="0">
        <f>LOOKUP(Lk_p2!C4067,Hoja1!$O$3:$O$299,Hoja1!$K$3:$K$299)</f>
        <v>23</v>
      </c>
    </row>
    <row r="4068" spans="2:3">
      <c r="B4068" s="101">
        <f>Lk_p2!B4068</f>
        <v>38653</v>
      </c>
      <c r="C4068" s="0">
        <f>LOOKUP(Lk_p2!C4068,Hoja1!$O$3:$O$299,Hoja1!$K$3:$K$299)</f>
        <v>23</v>
      </c>
    </row>
    <row r="4069" spans="2:3">
      <c r="B4069" s="101">
        <f>Lk_p2!B4069</f>
        <v>38669</v>
      </c>
      <c r="C4069" s="0">
        <f>LOOKUP(Lk_p2!C4069,Hoja1!$O$3:$O$299,Hoja1!$K$3:$K$299)</f>
        <v>23</v>
      </c>
    </row>
    <row r="4070" spans="2:3">
      <c r="B4070" s="101">
        <f>Lk_p2!B4070</f>
        <v>38671</v>
      </c>
      <c r="C4070" s="0">
        <f>LOOKUP(Lk_p2!C4070,Hoja1!$O$3:$O$299,Hoja1!$K$3:$K$299)</f>
        <v>23</v>
      </c>
    </row>
    <row r="4071" spans="2:3">
      <c r="B4071" s="101">
        <f>Lk_p2!B4071</f>
        <v>38677</v>
      </c>
      <c r="C4071" s="0">
        <f>LOOKUP(Lk_p2!C4071,Hoja1!$O$3:$O$299,Hoja1!$K$3:$K$299)</f>
        <v>23</v>
      </c>
    </row>
    <row r="4072" spans="2:3">
      <c r="B4072" s="101">
        <f>Lk_p2!B4072</f>
        <v>38693</v>
      </c>
      <c r="C4072" s="0">
        <f>LOOKUP(Lk_p2!C4072,Hoja1!$O$3:$O$299,Hoja1!$K$3:$K$299)</f>
        <v>23</v>
      </c>
    </row>
    <row r="4073" spans="2:3">
      <c r="B4073" s="101">
        <f>Lk_p2!B4073</f>
        <v>38699</v>
      </c>
      <c r="C4073" s="0">
        <f>LOOKUP(Lk_p2!C4073,Hoja1!$O$3:$O$299,Hoja1!$K$3:$K$299)</f>
        <v>23</v>
      </c>
    </row>
    <row r="4074" spans="2:3">
      <c r="B4074" s="101">
        <f>Lk_p2!B4074</f>
        <v>38707</v>
      </c>
      <c r="C4074" s="0">
        <f>LOOKUP(Lk_p2!C4074,Hoja1!$O$3:$O$299,Hoja1!$K$3:$K$299)</f>
        <v>23</v>
      </c>
    </row>
    <row r="4075" spans="2:3">
      <c r="B4075" s="101">
        <f>Lk_p2!B4075</f>
        <v>38711</v>
      </c>
      <c r="C4075" s="0">
        <f>LOOKUP(Lk_p2!C4075,Hoja1!$O$3:$O$299,Hoja1!$K$3:$K$299)</f>
        <v>23</v>
      </c>
    </row>
    <row r="4076" spans="2:3">
      <c r="B4076" s="101">
        <f>Lk_p2!B4076</f>
        <v>38713</v>
      </c>
      <c r="C4076" s="0">
        <f>LOOKUP(Lk_p2!C4076,Hoja1!$O$3:$O$299,Hoja1!$K$3:$K$299)</f>
        <v>23</v>
      </c>
    </row>
    <row r="4077" spans="2:3">
      <c r="B4077" s="101">
        <f>Lk_p2!B4077</f>
        <v>38723</v>
      </c>
      <c r="C4077" s="0">
        <f>LOOKUP(Lk_p2!C4077,Hoja1!$O$3:$O$299,Hoja1!$K$3:$K$299)</f>
        <v>23</v>
      </c>
    </row>
    <row r="4078" spans="2:3">
      <c r="B4078" s="101">
        <f>Lk_p2!B4078</f>
        <v>38729</v>
      </c>
      <c r="C4078" s="0">
        <f>LOOKUP(Lk_p2!C4078,Hoja1!$O$3:$O$299,Hoja1!$K$3:$K$299)</f>
        <v>23</v>
      </c>
    </row>
    <row r="4079" spans="2:3">
      <c r="B4079" s="101">
        <f>Lk_p2!B4079</f>
        <v>38737</v>
      </c>
      <c r="C4079" s="0">
        <f>LOOKUP(Lk_p2!C4079,Hoja1!$O$3:$O$299,Hoja1!$K$3:$K$299)</f>
        <v>23</v>
      </c>
    </row>
    <row r="4080" spans="2:3">
      <c r="B4080" s="101">
        <f>Lk_p2!B4080</f>
        <v>38747</v>
      </c>
      <c r="C4080" s="0">
        <f>LOOKUP(Lk_p2!C4080,Hoja1!$O$3:$O$299,Hoja1!$K$3:$K$299)</f>
        <v>23</v>
      </c>
    </row>
    <row r="4081" spans="2:3">
      <c r="B4081" s="101">
        <f>Lk_p2!B4081</f>
        <v>38749</v>
      </c>
      <c r="C4081" s="0">
        <f>LOOKUP(Lk_p2!C4081,Hoja1!$O$3:$O$299,Hoja1!$K$3:$K$299)</f>
        <v>23</v>
      </c>
    </row>
    <row r="4082" spans="2:3">
      <c r="B4082" s="101">
        <f>Lk_p2!B4082</f>
        <v>38767</v>
      </c>
      <c r="C4082" s="0">
        <f>LOOKUP(Lk_p2!C4082,Hoja1!$O$3:$O$299,Hoja1!$K$3:$K$299)</f>
        <v>23</v>
      </c>
    </row>
    <row r="4083" spans="2:3">
      <c r="B4083" s="101">
        <f>Lk_p2!B4083</f>
        <v>38783</v>
      </c>
      <c r="C4083" s="0">
        <f>LOOKUP(Lk_p2!C4083,Hoja1!$O$3:$O$299,Hoja1!$K$3:$K$299)</f>
        <v>23</v>
      </c>
    </row>
    <row r="4084" spans="2:3">
      <c r="B4084" s="101">
        <f>Lk_p2!B4084</f>
        <v>38791</v>
      </c>
      <c r="C4084" s="0">
        <f>LOOKUP(Lk_p2!C4084,Hoja1!$O$3:$O$299,Hoja1!$K$3:$K$299)</f>
        <v>23</v>
      </c>
    </row>
    <row r="4085" spans="2:3">
      <c r="B4085" s="101">
        <f>Lk_p2!B4085</f>
        <v>38803</v>
      </c>
      <c r="C4085" s="0">
        <f>LOOKUP(Lk_p2!C4085,Hoja1!$O$3:$O$299,Hoja1!$K$3:$K$299)</f>
        <v>23</v>
      </c>
    </row>
    <row r="4086" spans="2:3">
      <c r="B4086" s="101">
        <f>Lk_p2!B4086</f>
        <v>38821</v>
      </c>
      <c r="C4086" s="0">
        <f>LOOKUP(Lk_p2!C4086,Hoja1!$O$3:$O$299,Hoja1!$K$3:$K$299)</f>
        <v>23</v>
      </c>
    </row>
    <row r="4087" spans="2:3">
      <c r="B4087" s="101">
        <f>Lk_p2!B4087</f>
        <v>38833</v>
      </c>
      <c r="C4087" s="0">
        <f>LOOKUP(Lk_p2!C4087,Hoja1!$O$3:$O$299,Hoja1!$K$3:$K$299)</f>
        <v>23</v>
      </c>
    </row>
    <row r="4088" spans="2:3">
      <c r="B4088" s="101">
        <f>Lk_p2!B4088</f>
        <v>38839</v>
      </c>
      <c r="C4088" s="0">
        <f>LOOKUP(Lk_p2!C4088,Hoja1!$O$3:$O$299,Hoja1!$K$3:$K$299)</f>
        <v>23</v>
      </c>
    </row>
    <row r="4089" spans="2:3">
      <c r="B4089" s="101">
        <f>Lk_p2!B4089</f>
        <v>38851</v>
      </c>
      <c r="C4089" s="0">
        <f>LOOKUP(Lk_p2!C4089,Hoja1!$O$3:$O$299,Hoja1!$K$3:$K$299)</f>
        <v>23</v>
      </c>
    </row>
    <row r="4090" spans="2:3">
      <c r="B4090" s="101">
        <f>Lk_p2!B4090</f>
        <v>38861</v>
      </c>
      <c r="C4090" s="0">
        <f>LOOKUP(Lk_p2!C4090,Hoja1!$O$3:$O$299,Hoja1!$K$3:$K$299)</f>
        <v>23</v>
      </c>
    </row>
    <row r="4091" spans="2:3">
      <c r="B4091" s="101">
        <f>Lk_p2!B4091</f>
        <v>38867</v>
      </c>
      <c r="C4091" s="0">
        <f>LOOKUP(Lk_p2!C4091,Hoja1!$O$3:$O$299,Hoja1!$K$3:$K$299)</f>
        <v>23</v>
      </c>
    </row>
    <row r="4092" spans="2:3">
      <c r="B4092" s="101">
        <f>Lk_p2!B4092</f>
        <v>38873</v>
      </c>
      <c r="C4092" s="0">
        <f>LOOKUP(Lk_p2!C4092,Hoja1!$O$3:$O$299,Hoja1!$K$3:$K$299)</f>
        <v>23</v>
      </c>
    </row>
    <row r="4093" spans="2:3">
      <c r="B4093" s="101">
        <f>Lk_p2!B4093</f>
        <v>38891</v>
      </c>
      <c r="C4093" s="0">
        <f>LOOKUP(Lk_p2!C4093,Hoja1!$O$3:$O$299,Hoja1!$K$3:$K$299)</f>
        <v>23</v>
      </c>
    </row>
    <row r="4094" spans="2:3">
      <c r="B4094" s="101">
        <f>Lk_p2!B4094</f>
        <v>38903</v>
      </c>
      <c r="C4094" s="0">
        <f>LOOKUP(Lk_p2!C4094,Hoja1!$O$3:$O$299,Hoja1!$K$3:$K$299)</f>
        <v>23</v>
      </c>
    </row>
    <row r="4095" spans="2:3">
      <c r="B4095" s="101">
        <f>Lk_p2!B4095</f>
        <v>38917</v>
      </c>
      <c r="C4095" s="0">
        <f>LOOKUP(Lk_p2!C4095,Hoja1!$O$3:$O$299,Hoja1!$K$3:$K$299)</f>
        <v>23</v>
      </c>
    </row>
    <row r="4096" spans="2:3">
      <c r="B4096" s="101">
        <f>Lk_p2!B4096</f>
        <v>38921</v>
      </c>
      <c r="C4096" s="0">
        <f>LOOKUP(Lk_p2!C4096,Hoja1!$O$3:$O$299,Hoja1!$K$3:$K$299)</f>
        <v>23</v>
      </c>
    </row>
    <row r="4097" spans="2:3">
      <c r="B4097" s="101">
        <f>Lk_p2!B4097</f>
        <v>38923</v>
      </c>
      <c r="C4097" s="0">
        <f>LOOKUP(Lk_p2!C4097,Hoja1!$O$3:$O$299,Hoja1!$K$3:$K$299)</f>
        <v>23</v>
      </c>
    </row>
    <row r="4098" spans="2:3">
      <c r="B4098" s="101">
        <f>Lk_p2!B4098</f>
        <v>38933</v>
      </c>
      <c r="C4098" s="0">
        <f>LOOKUP(Lk_p2!C4098,Hoja1!$O$3:$O$299,Hoja1!$K$3:$K$299)</f>
        <v>23</v>
      </c>
    </row>
    <row r="4099" spans="2:3">
      <c r="B4099" s="101">
        <f>Lk_p2!B4099</f>
        <v>38953</v>
      </c>
      <c r="C4099" s="0">
        <f>LOOKUP(Lk_p2!C4099,Hoja1!$O$3:$O$299,Hoja1!$K$3:$K$299)</f>
        <v>23</v>
      </c>
    </row>
    <row r="4100" spans="2:3">
      <c r="B4100" s="101">
        <f>Lk_p2!B4100</f>
        <v>38959</v>
      </c>
      <c r="C4100" s="0">
        <f>LOOKUP(Lk_p2!C4100,Hoja1!$O$3:$O$299,Hoja1!$K$3:$K$299)</f>
        <v>23</v>
      </c>
    </row>
    <row r="4101" spans="2:3">
      <c r="B4101" s="101">
        <f>Lk_p2!B4101</f>
        <v>38971</v>
      </c>
      <c r="C4101" s="0">
        <f>LOOKUP(Lk_p2!C4101,Hoja1!$O$3:$O$299,Hoja1!$K$3:$K$299)</f>
        <v>23</v>
      </c>
    </row>
    <row r="4102" spans="2:3">
      <c r="B4102" s="101">
        <f>Lk_p2!B4102</f>
        <v>38977</v>
      </c>
      <c r="C4102" s="0">
        <f>LOOKUP(Lk_p2!C4102,Hoja1!$O$3:$O$299,Hoja1!$K$3:$K$299)</f>
        <v>23</v>
      </c>
    </row>
    <row r="4103" spans="2:3">
      <c r="B4103" s="101">
        <f>Lk_p2!B4103</f>
        <v>38993</v>
      </c>
      <c r="C4103" s="0">
        <f>LOOKUP(Lk_p2!C4103,Hoja1!$O$3:$O$299,Hoja1!$K$3:$K$299)</f>
        <v>23</v>
      </c>
    </row>
    <row r="4104" spans="2:3">
      <c r="B4104" s="101">
        <f>Lk_p2!B4104</f>
        <v>39019</v>
      </c>
      <c r="C4104" s="0">
        <f>LOOKUP(Lk_p2!C4104,Hoja1!$O$3:$O$299,Hoja1!$K$3:$K$299)</f>
        <v>23</v>
      </c>
    </row>
    <row r="4105" spans="2:3">
      <c r="B4105" s="101">
        <f>Lk_p2!B4105</f>
        <v>39023</v>
      </c>
      <c r="C4105" s="0">
        <f>LOOKUP(Lk_p2!C4105,Hoja1!$O$3:$O$299,Hoja1!$K$3:$K$299)</f>
        <v>23</v>
      </c>
    </row>
    <row r="4106" spans="2:3">
      <c r="B4106" s="101">
        <f>Lk_p2!B4106</f>
        <v>39041</v>
      </c>
      <c r="C4106" s="0">
        <f>LOOKUP(Lk_p2!C4106,Hoja1!$O$3:$O$299,Hoja1!$K$3:$K$299)</f>
        <v>23</v>
      </c>
    </row>
    <row r="4107" spans="2:3">
      <c r="B4107" s="101">
        <f>Lk_p2!B4107</f>
        <v>39043</v>
      </c>
      <c r="C4107" s="0">
        <f>LOOKUP(Lk_p2!C4107,Hoja1!$O$3:$O$299,Hoja1!$K$3:$K$299)</f>
        <v>23</v>
      </c>
    </row>
    <row r="4108" spans="2:3">
      <c r="B4108" s="101">
        <f>Lk_p2!B4108</f>
        <v>39047</v>
      </c>
      <c r="C4108" s="0">
        <f>LOOKUP(Lk_p2!C4108,Hoja1!$O$3:$O$299,Hoja1!$K$3:$K$299)</f>
        <v>23</v>
      </c>
    </row>
    <row r="4109" spans="2:3">
      <c r="B4109" s="101">
        <f>Lk_p2!B4109</f>
        <v>39079</v>
      </c>
      <c r="C4109" s="0">
        <f>LOOKUP(Lk_p2!C4109,Hoja1!$O$3:$O$299,Hoja1!$K$3:$K$299)</f>
        <v>23</v>
      </c>
    </row>
    <row r="4110" spans="2:3">
      <c r="B4110" s="101">
        <f>Lk_p2!B4110</f>
        <v>39089</v>
      </c>
      <c r="C4110" s="0">
        <f>LOOKUP(Lk_p2!C4110,Hoja1!$O$3:$O$299,Hoja1!$K$3:$K$299)</f>
        <v>23</v>
      </c>
    </row>
    <row r="4111" spans="2:3">
      <c r="B4111" s="101">
        <f>Lk_p2!B4111</f>
        <v>39097</v>
      </c>
      <c r="C4111" s="0">
        <f>LOOKUP(Lk_p2!C4111,Hoja1!$O$3:$O$299,Hoja1!$K$3:$K$299)</f>
        <v>23</v>
      </c>
    </row>
    <row r="4112" spans="2:3">
      <c r="B4112" s="101">
        <f>Lk_p2!B4112</f>
        <v>39103</v>
      </c>
      <c r="C4112" s="0">
        <f>LOOKUP(Lk_p2!C4112,Hoja1!$O$3:$O$299,Hoja1!$K$3:$K$299)</f>
        <v>23</v>
      </c>
    </row>
    <row r="4113" spans="2:3">
      <c r="B4113" s="101">
        <f>Lk_p2!B4113</f>
        <v>39107</v>
      </c>
      <c r="C4113" s="0">
        <f>LOOKUP(Lk_p2!C4113,Hoja1!$O$3:$O$299,Hoja1!$K$3:$K$299)</f>
        <v>23</v>
      </c>
    </row>
    <row r="4114" spans="2:3">
      <c r="B4114" s="101">
        <f>Lk_p2!B4114</f>
        <v>39113</v>
      </c>
      <c r="C4114" s="0">
        <f>LOOKUP(Lk_p2!C4114,Hoja1!$O$3:$O$299,Hoja1!$K$3:$K$299)</f>
        <v>23</v>
      </c>
    </row>
    <row r="4115" spans="2:3">
      <c r="B4115" s="101">
        <f>Lk_p2!B4115</f>
        <v>39119</v>
      </c>
      <c r="C4115" s="0">
        <f>LOOKUP(Lk_p2!C4115,Hoja1!$O$3:$O$299,Hoja1!$K$3:$K$299)</f>
        <v>23</v>
      </c>
    </row>
    <row r="4116" spans="2:3">
      <c r="B4116" s="101">
        <f>Lk_p2!B4116</f>
        <v>39133</v>
      </c>
      <c r="C4116" s="0">
        <f>LOOKUP(Lk_p2!C4116,Hoja1!$O$3:$O$299,Hoja1!$K$3:$K$299)</f>
        <v>23</v>
      </c>
    </row>
    <row r="4117" spans="2:3">
      <c r="B4117" s="101">
        <f>Lk_p2!B4117</f>
        <v>39139</v>
      </c>
      <c r="C4117" s="0">
        <f>LOOKUP(Lk_p2!C4117,Hoja1!$O$3:$O$299,Hoja1!$K$3:$K$299)</f>
        <v>23</v>
      </c>
    </row>
    <row r="4118" spans="2:3">
      <c r="B4118" s="101">
        <f>Lk_p2!B4118</f>
        <v>39157</v>
      </c>
      <c r="C4118" s="0">
        <f>LOOKUP(Lk_p2!C4118,Hoja1!$O$3:$O$299,Hoja1!$K$3:$K$299)</f>
        <v>23</v>
      </c>
    </row>
    <row r="4119" spans="2:3">
      <c r="B4119" s="101">
        <f>Lk_p2!B4119</f>
        <v>39161</v>
      </c>
      <c r="C4119" s="0">
        <f>LOOKUP(Lk_p2!C4119,Hoja1!$O$3:$O$299,Hoja1!$K$3:$K$299)</f>
        <v>23</v>
      </c>
    </row>
    <row r="4120" spans="2:3">
      <c r="B4120" s="101">
        <f>Lk_p2!B4120</f>
        <v>39163</v>
      </c>
      <c r="C4120" s="0">
        <f>LOOKUP(Lk_p2!C4120,Hoja1!$O$3:$O$299,Hoja1!$K$3:$K$299)</f>
        <v>23</v>
      </c>
    </row>
    <row r="4121" spans="2:3">
      <c r="B4121" s="101">
        <f>Lk_p2!B4121</f>
        <v>39181</v>
      </c>
      <c r="C4121" s="0">
        <f>LOOKUP(Lk_p2!C4121,Hoja1!$O$3:$O$299,Hoja1!$K$3:$K$299)</f>
        <v>23</v>
      </c>
    </row>
    <row r="4122" spans="2:3">
      <c r="B4122" s="101">
        <f>Lk_p2!B4122</f>
        <v>39191</v>
      </c>
      <c r="C4122" s="0">
        <f>LOOKUP(Lk_p2!C4122,Hoja1!$O$3:$O$299,Hoja1!$K$3:$K$299)</f>
        <v>23</v>
      </c>
    </row>
    <row r="4123" spans="2:3">
      <c r="B4123" s="101">
        <f>Lk_p2!B4123</f>
        <v>39199</v>
      </c>
      <c r="C4123" s="0">
        <f>LOOKUP(Lk_p2!C4123,Hoja1!$O$3:$O$299,Hoja1!$K$3:$K$299)</f>
        <v>23</v>
      </c>
    </row>
    <row r="4124" spans="2:3">
      <c r="B4124" s="101">
        <f>Lk_p2!B4124</f>
        <v>39209</v>
      </c>
      <c r="C4124" s="0">
        <f>LOOKUP(Lk_p2!C4124,Hoja1!$O$3:$O$299,Hoja1!$K$3:$K$299)</f>
        <v>23</v>
      </c>
    </row>
    <row r="4125" spans="2:3">
      <c r="B4125" s="101">
        <f>Lk_p2!B4125</f>
        <v>39217</v>
      </c>
      <c r="C4125" s="0">
        <f>LOOKUP(Lk_p2!C4125,Hoja1!$O$3:$O$299,Hoja1!$K$3:$K$299)</f>
        <v>23</v>
      </c>
    </row>
    <row r="4126" spans="2:3">
      <c r="B4126" s="101">
        <f>Lk_p2!B4126</f>
        <v>39227</v>
      </c>
      <c r="C4126" s="0">
        <f>LOOKUP(Lk_p2!C4126,Hoja1!$O$3:$O$299,Hoja1!$K$3:$K$299)</f>
        <v>23</v>
      </c>
    </row>
    <row r="4127" spans="2:3">
      <c r="B4127" s="101">
        <f>Lk_p2!B4127</f>
        <v>39229</v>
      </c>
      <c r="C4127" s="0">
        <f>LOOKUP(Lk_p2!C4127,Hoja1!$O$3:$O$299,Hoja1!$K$3:$K$299)</f>
        <v>23</v>
      </c>
    </row>
    <row r="4128" spans="2:3">
      <c r="B4128" s="101">
        <f>Lk_p2!B4128</f>
        <v>39233</v>
      </c>
      <c r="C4128" s="0">
        <f>LOOKUP(Lk_p2!C4128,Hoja1!$O$3:$O$299,Hoja1!$K$3:$K$299)</f>
        <v>23</v>
      </c>
    </row>
    <row r="4129" spans="2:3">
      <c r="B4129" s="101">
        <f>Lk_p2!B4129</f>
        <v>39239</v>
      </c>
      <c r="C4129" s="0">
        <f>LOOKUP(Lk_p2!C4129,Hoja1!$O$3:$O$299,Hoja1!$K$3:$K$299)</f>
        <v>23</v>
      </c>
    </row>
    <row r="4130" spans="2:3">
      <c r="B4130" s="101">
        <f>Lk_p2!B4130</f>
        <v>39241</v>
      </c>
      <c r="C4130" s="0">
        <f>LOOKUP(Lk_p2!C4130,Hoja1!$O$3:$O$299,Hoja1!$K$3:$K$299)</f>
        <v>23</v>
      </c>
    </row>
    <row r="4131" spans="2:3">
      <c r="B4131" s="101">
        <f>Lk_p2!B4131</f>
        <v>39251</v>
      </c>
      <c r="C4131" s="0">
        <f>LOOKUP(Lk_p2!C4131,Hoja1!$O$3:$O$299,Hoja1!$K$3:$K$299)</f>
        <v>23</v>
      </c>
    </row>
    <row r="4132" spans="2:3">
      <c r="B4132" s="101">
        <f>Lk_p2!B4132</f>
        <v>39293</v>
      </c>
      <c r="C4132" s="0">
        <f>LOOKUP(Lk_p2!C4132,Hoja1!$O$3:$O$299,Hoja1!$K$3:$K$299)</f>
        <v>23</v>
      </c>
    </row>
    <row r="4133" spans="2:3">
      <c r="B4133" s="101">
        <f>Lk_p2!B4133</f>
        <v>39301</v>
      </c>
      <c r="C4133" s="0">
        <f>LOOKUP(Lk_p2!C4133,Hoja1!$O$3:$O$299,Hoja1!$K$3:$K$299)</f>
        <v>23</v>
      </c>
    </row>
    <row r="4134" spans="2:3">
      <c r="B4134" s="101">
        <f>Lk_p2!B4134</f>
        <v>39313</v>
      </c>
      <c r="C4134" s="0">
        <f>LOOKUP(Lk_p2!C4134,Hoja1!$O$3:$O$299,Hoja1!$K$3:$K$299)</f>
        <v>23</v>
      </c>
    </row>
    <row r="4135" spans="2:3">
      <c r="B4135" s="101">
        <f>Lk_p2!B4135</f>
        <v>39317</v>
      </c>
      <c r="C4135" s="0">
        <f>LOOKUP(Lk_p2!C4135,Hoja1!$O$3:$O$299,Hoja1!$K$3:$K$299)</f>
        <v>23</v>
      </c>
    </row>
    <row r="4136" spans="2:3">
      <c r="B4136" s="101">
        <f>Lk_p2!B4136</f>
        <v>39323</v>
      </c>
      <c r="C4136" s="0">
        <f>LOOKUP(Lk_p2!C4136,Hoja1!$O$3:$O$299,Hoja1!$K$3:$K$299)</f>
        <v>23</v>
      </c>
    </row>
    <row r="4137" spans="2:3">
      <c r="B4137" s="101">
        <f>Lk_p2!B4137</f>
        <v>39341</v>
      </c>
      <c r="C4137" s="0">
        <f>LOOKUP(Lk_p2!C4137,Hoja1!$O$3:$O$299,Hoja1!$K$3:$K$299)</f>
        <v>23</v>
      </c>
    </row>
    <row r="4138" spans="2:3">
      <c r="B4138" s="101">
        <f>Lk_p2!B4138</f>
        <v>39343</v>
      </c>
      <c r="C4138" s="0">
        <f>LOOKUP(Lk_p2!C4138,Hoja1!$O$3:$O$299,Hoja1!$K$3:$K$299)</f>
        <v>23</v>
      </c>
    </row>
    <row r="4139" spans="2:3">
      <c r="B4139" s="101">
        <f>Lk_p2!B4139</f>
        <v>39359</v>
      </c>
      <c r="C4139" s="0">
        <f>LOOKUP(Lk_p2!C4139,Hoja1!$O$3:$O$299,Hoja1!$K$3:$K$299)</f>
        <v>23</v>
      </c>
    </row>
    <row r="4140" spans="2:3">
      <c r="B4140" s="101">
        <f>Lk_p2!B4140</f>
        <v>39367</v>
      </c>
      <c r="C4140" s="0">
        <f>LOOKUP(Lk_p2!C4140,Hoja1!$O$3:$O$299,Hoja1!$K$3:$K$299)</f>
        <v>23</v>
      </c>
    </row>
    <row r="4141" spans="2:3">
      <c r="B4141" s="101">
        <f>Lk_p2!B4141</f>
        <v>39371</v>
      </c>
      <c r="C4141" s="0">
        <f>LOOKUP(Lk_p2!C4141,Hoja1!$O$3:$O$299,Hoja1!$K$3:$K$299)</f>
        <v>23</v>
      </c>
    </row>
    <row r="4142" spans="2:3">
      <c r="B4142" s="101">
        <f>Lk_p2!B4142</f>
        <v>39373</v>
      </c>
      <c r="C4142" s="0">
        <f>LOOKUP(Lk_p2!C4142,Hoja1!$O$3:$O$299,Hoja1!$K$3:$K$299)</f>
        <v>23</v>
      </c>
    </row>
    <row r="4143" spans="2:3">
      <c r="B4143" s="101">
        <f>Lk_p2!B4143</f>
        <v>39383</v>
      </c>
      <c r="C4143" s="0">
        <f>LOOKUP(Lk_p2!C4143,Hoja1!$O$3:$O$299,Hoja1!$K$3:$K$299)</f>
        <v>23</v>
      </c>
    </row>
    <row r="4144" spans="2:3">
      <c r="B4144" s="101">
        <f>Lk_p2!B4144</f>
        <v>39397</v>
      </c>
      <c r="C4144" s="0">
        <f>LOOKUP(Lk_p2!C4144,Hoja1!$O$3:$O$299,Hoja1!$K$3:$K$299)</f>
        <v>23</v>
      </c>
    </row>
    <row r="4145" spans="2:3">
      <c r="B4145" s="101">
        <f>Lk_p2!B4145</f>
        <v>39409</v>
      </c>
      <c r="C4145" s="0">
        <f>LOOKUP(Lk_p2!C4145,Hoja1!$O$3:$O$299,Hoja1!$K$3:$K$299)</f>
        <v>23</v>
      </c>
    </row>
    <row r="4146" spans="2:3">
      <c r="B4146" s="101">
        <f>Lk_p2!B4146</f>
        <v>39419</v>
      </c>
      <c r="C4146" s="0">
        <f>LOOKUP(Lk_p2!C4146,Hoja1!$O$3:$O$299,Hoja1!$K$3:$K$299)</f>
        <v>23</v>
      </c>
    </row>
    <row r="4147" spans="2:3">
      <c r="B4147" s="101">
        <f>Lk_p2!B4147</f>
        <v>39439</v>
      </c>
      <c r="C4147" s="0">
        <f>LOOKUP(Lk_p2!C4147,Hoja1!$O$3:$O$299,Hoja1!$K$3:$K$299)</f>
        <v>23</v>
      </c>
    </row>
    <row r="4148" spans="2:3">
      <c r="B4148" s="101">
        <f>Lk_p2!B4148</f>
        <v>39443</v>
      </c>
      <c r="C4148" s="0">
        <f>LOOKUP(Lk_p2!C4148,Hoja1!$O$3:$O$299,Hoja1!$K$3:$K$299)</f>
        <v>23</v>
      </c>
    </row>
    <row r="4149" spans="2:3">
      <c r="B4149" s="101">
        <f>Lk_p2!B4149</f>
        <v>39451</v>
      </c>
      <c r="C4149" s="0">
        <f>LOOKUP(Lk_p2!C4149,Hoja1!$O$3:$O$299,Hoja1!$K$3:$K$299)</f>
        <v>23</v>
      </c>
    </row>
    <row r="4150" spans="2:3">
      <c r="B4150" s="101">
        <f>Lk_p2!B4150</f>
        <v>39461</v>
      </c>
      <c r="C4150" s="0">
        <f>LOOKUP(Lk_p2!C4150,Hoja1!$O$3:$O$299,Hoja1!$K$3:$K$299)</f>
        <v>23</v>
      </c>
    </row>
    <row r="4151" spans="2:3">
      <c r="B4151" s="101">
        <f>Lk_p2!B4151</f>
        <v>39499</v>
      </c>
      <c r="C4151" s="0">
        <f>LOOKUP(Lk_p2!C4151,Hoja1!$O$3:$O$299,Hoja1!$K$3:$K$299)</f>
        <v>23</v>
      </c>
    </row>
    <row r="4152" spans="2:3">
      <c r="B4152" s="101">
        <f>Lk_p2!B4152</f>
        <v>39503</v>
      </c>
      <c r="C4152" s="0">
        <f>LOOKUP(Lk_p2!C4152,Hoja1!$O$3:$O$299,Hoja1!$K$3:$K$299)</f>
        <v>23</v>
      </c>
    </row>
    <row r="4153" spans="2:3">
      <c r="B4153" s="101">
        <f>Lk_p2!B4153</f>
        <v>39509</v>
      </c>
      <c r="C4153" s="0">
        <f>LOOKUP(Lk_p2!C4153,Hoja1!$O$3:$O$299,Hoja1!$K$3:$K$299)</f>
        <v>23</v>
      </c>
    </row>
    <row r="4154" spans="2:3">
      <c r="B4154" s="101">
        <f>Lk_p2!B4154</f>
        <v>39511</v>
      </c>
      <c r="C4154" s="0">
        <f>LOOKUP(Lk_p2!C4154,Hoja1!$O$3:$O$299,Hoja1!$K$3:$K$299)</f>
        <v>23</v>
      </c>
    </row>
    <row r="4155" spans="2:3">
      <c r="B4155" s="101">
        <f>Lk_p2!B4155</f>
        <v>39521</v>
      </c>
      <c r="C4155" s="0">
        <f>LOOKUP(Lk_p2!C4155,Hoja1!$O$3:$O$299,Hoja1!$K$3:$K$299)</f>
        <v>23</v>
      </c>
    </row>
    <row r="4156" spans="2:3">
      <c r="B4156" s="101">
        <f>Lk_p2!B4156</f>
        <v>39541</v>
      </c>
      <c r="C4156" s="0">
        <f>LOOKUP(Lk_p2!C4156,Hoja1!$O$3:$O$299,Hoja1!$K$3:$K$299)</f>
        <v>23</v>
      </c>
    </row>
    <row r="4157" spans="2:3">
      <c r="B4157" s="101">
        <f>Lk_p2!B4157</f>
        <v>39551</v>
      </c>
      <c r="C4157" s="0">
        <f>LOOKUP(Lk_p2!C4157,Hoja1!$O$3:$O$299,Hoja1!$K$3:$K$299)</f>
        <v>23</v>
      </c>
    </row>
    <row r="4158" spans="2:3">
      <c r="B4158" s="101">
        <f>Lk_p2!B4158</f>
        <v>39563</v>
      </c>
      <c r="C4158" s="0">
        <f>LOOKUP(Lk_p2!C4158,Hoja1!$O$3:$O$299,Hoja1!$K$3:$K$299)</f>
        <v>23</v>
      </c>
    </row>
    <row r="4159" spans="2:3">
      <c r="B4159" s="101">
        <f>Lk_p2!B4159</f>
        <v>39569</v>
      </c>
      <c r="C4159" s="0">
        <f>LOOKUP(Lk_p2!C4159,Hoja1!$O$3:$O$299,Hoja1!$K$3:$K$299)</f>
        <v>23</v>
      </c>
    </row>
    <row r="4160" spans="2:3">
      <c r="B4160" s="101">
        <f>Lk_p2!B4160</f>
        <v>39581</v>
      </c>
      <c r="C4160" s="0">
        <f>LOOKUP(Lk_p2!C4160,Hoja1!$O$3:$O$299,Hoja1!$K$3:$K$299)</f>
        <v>23</v>
      </c>
    </row>
    <row r="4161" spans="2:3">
      <c r="B4161" s="101">
        <f>Lk_p2!B4161</f>
        <v>39607</v>
      </c>
      <c r="C4161" s="0">
        <f>LOOKUP(Lk_p2!C4161,Hoja1!$O$3:$O$299,Hoja1!$K$3:$K$299)</f>
        <v>23</v>
      </c>
    </row>
    <row r="4162" spans="2:3">
      <c r="B4162" s="101">
        <f>Lk_p2!B4162</f>
        <v>39619</v>
      </c>
      <c r="C4162" s="0">
        <f>LOOKUP(Lk_p2!C4162,Hoja1!$O$3:$O$299,Hoja1!$K$3:$K$299)</f>
        <v>23</v>
      </c>
    </row>
    <row r="4163" spans="2:3">
      <c r="B4163" s="101">
        <f>Lk_p2!B4163</f>
        <v>39623</v>
      </c>
      <c r="C4163" s="0">
        <f>LOOKUP(Lk_p2!C4163,Hoja1!$O$3:$O$299,Hoja1!$K$3:$K$299)</f>
        <v>23</v>
      </c>
    </row>
    <row r="4164" spans="2:3">
      <c r="B4164" s="101">
        <f>Lk_p2!B4164</f>
        <v>39631</v>
      </c>
      <c r="C4164" s="0">
        <f>LOOKUP(Lk_p2!C4164,Hoja1!$O$3:$O$299,Hoja1!$K$3:$K$299)</f>
        <v>23</v>
      </c>
    </row>
    <row r="4165" spans="2:3">
      <c r="B4165" s="101">
        <f>Lk_p2!B4165</f>
        <v>39659</v>
      </c>
      <c r="C4165" s="0">
        <f>LOOKUP(Lk_p2!C4165,Hoja1!$O$3:$O$299,Hoja1!$K$3:$K$299)</f>
        <v>23</v>
      </c>
    </row>
    <row r="4166" spans="2:3">
      <c r="B4166" s="101">
        <f>Lk_p2!B4166</f>
        <v>39667</v>
      </c>
      <c r="C4166" s="0">
        <f>LOOKUP(Lk_p2!C4166,Hoja1!$O$3:$O$299,Hoja1!$K$3:$K$299)</f>
        <v>23</v>
      </c>
    </row>
    <row r="4167" spans="2:3">
      <c r="B4167" s="101">
        <f>Lk_p2!B4167</f>
        <v>39671</v>
      </c>
      <c r="C4167" s="0">
        <f>LOOKUP(Lk_p2!C4167,Hoja1!$O$3:$O$299,Hoja1!$K$3:$K$299)</f>
        <v>23</v>
      </c>
    </row>
    <row r="4168" spans="2:3">
      <c r="B4168" s="101">
        <f>Lk_p2!B4168</f>
        <v>39679</v>
      </c>
      <c r="C4168" s="0">
        <f>LOOKUP(Lk_p2!C4168,Hoja1!$O$3:$O$299,Hoja1!$K$3:$K$299)</f>
        <v>23</v>
      </c>
    </row>
    <row r="4169" spans="2:3">
      <c r="B4169" s="101">
        <f>Lk_p2!B4169</f>
        <v>39703</v>
      </c>
      <c r="C4169" s="0">
        <f>LOOKUP(Lk_p2!C4169,Hoja1!$O$3:$O$299,Hoja1!$K$3:$K$299)</f>
        <v>23</v>
      </c>
    </row>
    <row r="4170" spans="2:3">
      <c r="B4170" s="101">
        <f>Lk_p2!B4170</f>
        <v>39709</v>
      </c>
      <c r="C4170" s="0">
        <f>LOOKUP(Lk_p2!C4170,Hoja1!$O$3:$O$299,Hoja1!$K$3:$K$299)</f>
        <v>23</v>
      </c>
    </row>
    <row r="4171" spans="2:3">
      <c r="B4171" s="101">
        <f>Lk_p2!B4171</f>
        <v>39719</v>
      </c>
      <c r="C4171" s="0">
        <f>LOOKUP(Lk_p2!C4171,Hoja1!$O$3:$O$299,Hoja1!$K$3:$K$299)</f>
        <v>23</v>
      </c>
    </row>
    <row r="4172" spans="2:3">
      <c r="B4172" s="101">
        <f>Lk_p2!B4172</f>
        <v>39727</v>
      </c>
      <c r="C4172" s="0">
        <f>LOOKUP(Lk_p2!C4172,Hoja1!$O$3:$O$299,Hoja1!$K$3:$K$299)</f>
        <v>23</v>
      </c>
    </row>
    <row r="4173" spans="2:3">
      <c r="B4173" s="101">
        <f>Lk_p2!B4173</f>
        <v>39733</v>
      </c>
      <c r="C4173" s="0">
        <f>LOOKUP(Lk_p2!C4173,Hoja1!$O$3:$O$299,Hoja1!$K$3:$K$299)</f>
        <v>23</v>
      </c>
    </row>
    <row r="4174" spans="2:3">
      <c r="B4174" s="101">
        <f>Lk_p2!B4174</f>
        <v>39749</v>
      </c>
      <c r="C4174" s="0">
        <f>LOOKUP(Lk_p2!C4174,Hoja1!$O$3:$O$299,Hoja1!$K$3:$K$299)</f>
        <v>23</v>
      </c>
    </row>
    <row r="4175" spans="2:3">
      <c r="B4175" s="101">
        <f>Lk_p2!B4175</f>
        <v>39761</v>
      </c>
      <c r="C4175" s="0">
        <f>LOOKUP(Lk_p2!C4175,Hoja1!$O$3:$O$299,Hoja1!$K$3:$K$299)</f>
        <v>23</v>
      </c>
    </row>
    <row r="4176" spans="2:3">
      <c r="B4176" s="101">
        <f>Lk_p2!B4176</f>
        <v>39769</v>
      </c>
      <c r="C4176" s="0">
        <f>LOOKUP(Lk_p2!C4176,Hoja1!$O$3:$O$299,Hoja1!$K$3:$K$299)</f>
        <v>23</v>
      </c>
    </row>
    <row r="4177" spans="2:3">
      <c r="B4177" s="101">
        <f>Lk_p2!B4177</f>
        <v>39779</v>
      </c>
      <c r="C4177" s="0">
        <f>LOOKUP(Lk_p2!C4177,Hoja1!$O$3:$O$299,Hoja1!$K$3:$K$299)</f>
        <v>23</v>
      </c>
    </row>
    <row r="4178" spans="2:3">
      <c r="B4178" s="101">
        <f>Lk_p2!B4178</f>
        <v>39791</v>
      </c>
      <c r="C4178" s="0">
        <f>LOOKUP(Lk_p2!C4178,Hoja1!$O$3:$O$299,Hoja1!$K$3:$K$299)</f>
        <v>23</v>
      </c>
    </row>
    <row r="4179" spans="2:3">
      <c r="B4179" s="101">
        <f>Lk_p2!B4179</f>
        <v>39799</v>
      </c>
      <c r="C4179" s="0">
        <f>LOOKUP(Lk_p2!C4179,Hoja1!$O$3:$O$299,Hoja1!$K$3:$K$299)</f>
        <v>23</v>
      </c>
    </row>
    <row r="4180" spans="2:3">
      <c r="B4180" s="101">
        <f>Lk_p2!B4180</f>
        <v>39821</v>
      </c>
      <c r="C4180" s="0">
        <f>LOOKUP(Lk_p2!C4180,Hoja1!$O$3:$O$299,Hoja1!$K$3:$K$299)</f>
        <v>23</v>
      </c>
    </row>
    <row r="4181" spans="2:3">
      <c r="B4181" s="101">
        <f>Lk_p2!B4181</f>
        <v>39827</v>
      </c>
      <c r="C4181" s="0">
        <f>LOOKUP(Lk_p2!C4181,Hoja1!$O$3:$O$299,Hoja1!$K$3:$K$299)</f>
        <v>23</v>
      </c>
    </row>
    <row r="4182" spans="2:3">
      <c r="B4182" s="101">
        <f>Lk_p2!B4182</f>
        <v>39829</v>
      </c>
      <c r="C4182" s="0">
        <f>LOOKUP(Lk_p2!C4182,Hoja1!$O$3:$O$299,Hoja1!$K$3:$K$299)</f>
        <v>23</v>
      </c>
    </row>
    <row r="4183" spans="2:3">
      <c r="B4183" s="101">
        <f>Lk_p2!B4183</f>
        <v>39839</v>
      </c>
      <c r="C4183" s="0">
        <f>LOOKUP(Lk_p2!C4183,Hoja1!$O$3:$O$299,Hoja1!$K$3:$K$299)</f>
        <v>23</v>
      </c>
    </row>
    <row r="4184" spans="2:3">
      <c r="B4184" s="101">
        <f>Lk_p2!B4184</f>
        <v>39841</v>
      </c>
      <c r="C4184" s="0">
        <f>LOOKUP(Lk_p2!C4184,Hoja1!$O$3:$O$299,Hoja1!$K$3:$K$299)</f>
        <v>23</v>
      </c>
    </row>
    <row r="4185" spans="2:3">
      <c r="B4185" s="101">
        <f>Lk_p2!B4185</f>
        <v>39847</v>
      </c>
      <c r="C4185" s="0">
        <f>LOOKUP(Lk_p2!C4185,Hoja1!$O$3:$O$299,Hoja1!$K$3:$K$299)</f>
        <v>23</v>
      </c>
    </row>
    <row r="4186" spans="2:3">
      <c r="B4186" s="101">
        <f>Lk_p2!B4186</f>
        <v>39857</v>
      </c>
      <c r="C4186" s="0">
        <f>LOOKUP(Lk_p2!C4186,Hoja1!$O$3:$O$299,Hoja1!$K$3:$K$299)</f>
        <v>23</v>
      </c>
    </row>
    <row r="4187" spans="2:3">
      <c r="B4187" s="101">
        <f>Lk_p2!B4187</f>
        <v>39863</v>
      </c>
      <c r="C4187" s="0">
        <f>LOOKUP(Lk_p2!C4187,Hoja1!$O$3:$O$299,Hoja1!$K$3:$K$299)</f>
        <v>23</v>
      </c>
    </row>
    <row r="4188" spans="2:3">
      <c r="B4188" s="101">
        <f>Lk_p2!B4188</f>
        <v>39869</v>
      </c>
      <c r="C4188" s="0">
        <f>LOOKUP(Lk_p2!C4188,Hoja1!$O$3:$O$299,Hoja1!$K$3:$K$299)</f>
        <v>23</v>
      </c>
    </row>
    <row r="4189" spans="2:3">
      <c r="B4189" s="101">
        <f>Lk_p2!B4189</f>
        <v>39877</v>
      </c>
      <c r="C4189" s="0">
        <f>LOOKUP(Lk_p2!C4189,Hoja1!$O$3:$O$299,Hoja1!$K$3:$K$299)</f>
        <v>23</v>
      </c>
    </row>
    <row r="4190" spans="2:3">
      <c r="B4190" s="101">
        <f>Lk_p2!B4190</f>
        <v>39883</v>
      </c>
      <c r="C4190" s="0">
        <f>LOOKUP(Lk_p2!C4190,Hoja1!$O$3:$O$299,Hoja1!$K$3:$K$299)</f>
        <v>23</v>
      </c>
    </row>
    <row r="4191" spans="2:3">
      <c r="B4191" s="101">
        <f>Lk_p2!B4191</f>
        <v>39887</v>
      </c>
      <c r="C4191" s="0">
        <f>LOOKUP(Lk_p2!C4191,Hoja1!$O$3:$O$299,Hoja1!$K$3:$K$299)</f>
        <v>23</v>
      </c>
    </row>
    <row r="4192" spans="2:3">
      <c r="B4192" s="101">
        <f>Lk_p2!B4192</f>
        <v>39901</v>
      </c>
      <c r="C4192" s="0">
        <f>LOOKUP(Lk_p2!C4192,Hoja1!$O$3:$O$299,Hoja1!$K$3:$K$299)</f>
        <v>23</v>
      </c>
    </row>
    <row r="4193" spans="2:3">
      <c r="B4193" s="101">
        <f>Lk_p2!B4193</f>
        <v>39929</v>
      </c>
      <c r="C4193" s="0">
        <f>LOOKUP(Lk_p2!C4193,Hoja1!$O$3:$O$299,Hoja1!$K$3:$K$299)</f>
        <v>23</v>
      </c>
    </row>
    <row r="4194" spans="2:3">
      <c r="B4194" s="101">
        <f>Lk_p2!B4194</f>
        <v>39937</v>
      </c>
      <c r="C4194" s="0">
        <f>LOOKUP(Lk_p2!C4194,Hoja1!$O$3:$O$299,Hoja1!$K$3:$K$299)</f>
        <v>23</v>
      </c>
    </row>
    <row r="4195" spans="2:3">
      <c r="B4195" s="101">
        <f>Lk_p2!B4195</f>
        <v>39953</v>
      </c>
      <c r="C4195" s="0">
        <f>LOOKUP(Lk_p2!C4195,Hoja1!$O$3:$O$299,Hoja1!$K$3:$K$299)</f>
        <v>23</v>
      </c>
    </row>
    <row r="4196" spans="2:3">
      <c r="B4196" s="101">
        <f>Lk_p2!B4196</f>
        <v>39971</v>
      </c>
      <c r="C4196" s="0">
        <f>LOOKUP(Lk_p2!C4196,Hoja1!$O$3:$O$299,Hoja1!$K$3:$K$299)</f>
        <v>23</v>
      </c>
    </row>
    <row r="4197" spans="2:3">
      <c r="B4197" s="101">
        <f>Lk_p2!B4197</f>
        <v>39979</v>
      </c>
      <c r="C4197" s="0">
        <f>LOOKUP(Lk_p2!C4197,Hoja1!$O$3:$O$299,Hoja1!$K$3:$K$299)</f>
        <v>23</v>
      </c>
    </row>
    <row r="4198" spans="2:3">
      <c r="B4198" s="101">
        <f>Lk_p2!B4198</f>
        <v>39983</v>
      </c>
      <c r="C4198" s="0">
        <f>LOOKUP(Lk_p2!C4198,Hoja1!$O$3:$O$299,Hoja1!$K$3:$K$299)</f>
        <v>23</v>
      </c>
    </row>
    <row r="4199" spans="2:3">
      <c r="B4199" s="101">
        <f>Lk_p2!B4199</f>
        <v>39989</v>
      </c>
      <c r="C4199" s="0">
        <f>LOOKUP(Lk_p2!C4199,Hoja1!$O$3:$O$299,Hoja1!$K$3:$K$299)</f>
        <v>23</v>
      </c>
    </row>
    <row r="4200" spans="2:3">
      <c r="B4200" s="101">
        <f>Lk_p2!B4200</f>
        <v>40009</v>
      </c>
      <c r="C4200" s="0">
        <f>LOOKUP(Lk_p2!C4200,Hoja1!$O$3:$O$299,Hoja1!$K$3:$K$299)</f>
        <v>23</v>
      </c>
    </row>
    <row r="4201" spans="2:3">
      <c r="B4201" s="101">
        <f>Lk_p2!B4201</f>
        <v>40013</v>
      </c>
      <c r="C4201" s="0">
        <f>LOOKUP(Lk_p2!C4201,Hoja1!$O$3:$O$299,Hoja1!$K$3:$K$299)</f>
        <v>23</v>
      </c>
    </row>
    <row r="4202" spans="2:3">
      <c r="B4202" s="101">
        <f>Lk_p2!B4202</f>
        <v>40031</v>
      </c>
      <c r="C4202" s="0">
        <f>LOOKUP(Lk_p2!C4202,Hoja1!$O$3:$O$299,Hoja1!$K$3:$K$299)</f>
        <v>23</v>
      </c>
    </row>
    <row r="4203" spans="2:3">
      <c r="B4203" s="101">
        <f>Lk_p2!B4203</f>
        <v>40037</v>
      </c>
      <c r="C4203" s="0">
        <f>LOOKUP(Lk_p2!C4203,Hoja1!$O$3:$O$299,Hoja1!$K$3:$K$299)</f>
        <v>23</v>
      </c>
    </row>
    <row r="4204" spans="2:3">
      <c r="B4204" s="101">
        <f>Lk_p2!B4204</f>
        <v>40039</v>
      </c>
      <c r="C4204" s="0">
        <f>LOOKUP(Lk_p2!C4204,Hoja1!$O$3:$O$299,Hoja1!$K$3:$K$299)</f>
        <v>23</v>
      </c>
    </row>
    <row r="4205" spans="2:3">
      <c r="B4205" s="101">
        <f>Lk_p2!B4205</f>
        <v>40063</v>
      </c>
      <c r="C4205" s="0">
        <f>LOOKUP(Lk_p2!C4205,Hoja1!$O$3:$O$299,Hoja1!$K$3:$K$299)</f>
        <v>23</v>
      </c>
    </row>
    <row r="4206" spans="2:3">
      <c r="B4206" s="101">
        <f>Lk_p2!B4206</f>
        <v>40087</v>
      </c>
      <c r="C4206" s="0">
        <f>LOOKUP(Lk_p2!C4206,Hoja1!$O$3:$O$299,Hoja1!$K$3:$K$299)</f>
        <v>23</v>
      </c>
    </row>
    <row r="4207" spans="2:3">
      <c r="B4207" s="101">
        <f>Lk_p2!B4207</f>
        <v>40093</v>
      </c>
      <c r="C4207" s="0">
        <f>LOOKUP(Lk_p2!C4207,Hoja1!$O$3:$O$299,Hoja1!$K$3:$K$299)</f>
        <v>23</v>
      </c>
    </row>
    <row r="4208" spans="2:3">
      <c r="B4208" s="101">
        <f>Lk_p2!B4208</f>
        <v>40099</v>
      </c>
      <c r="C4208" s="0">
        <f>LOOKUP(Lk_p2!C4208,Hoja1!$O$3:$O$299,Hoja1!$K$3:$K$299)</f>
        <v>23</v>
      </c>
    </row>
    <row r="4209" spans="2:3">
      <c r="B4209" s="101">
        <f>Lk_p2!B4209</f>
        <v>40111</v>
      </c>
      <c r="C4209" s="0">
        <f>LOOKUP(Lk_p2!C4209,Hoja1!$O$3:$O$299,Hoja1!$K$3:$K$299)</f>
        <v>23</v>
      </c>
    </row>
    <row r="4210" spans="2:3">
      <c r="B4210" s="101">
        <f>Lk_p2!B4210</f>
        <v>40123</v>
      </c>
      <c r="C4210" s="0">
        <f>LOOKUP(Lk_p2!C4210,Hoja1!$O$3:$O$299,Hoja1!$K$3:$K$299)</f>
        <v>23</v>
      </c>
    </row>
    <row r="4211" spans="2:3">
      <c r="B4211" s="101">
        <f>Lk_p2!B4211</f>
        <v>40127</v>
      </c>
      <c r="C4211" s="0">
        <f>LOOKUP(Lk_p2!C4211,Hoja1!$O$3:$O$299,Hoja1!$K$3:$K$299)</f>
        <v>23</v>
      </c>
    </row>
    <row r="4212" spans="2:3">
      <c r="B4212" s="101">
        <f>Lk_p2!B4212</f>
        <v>40129</v>
      </c>
      <c r="C4212" s="0">
        <f>LOOKUP(Lk_p2!C4212,Hoja1!$O$3:$O$299,Hoja1!$K$3:$K$299)</f>
        <v>23</v>
      </c>
    </row>
    <row r="4213" spans="2:3">
      <c r="B4213" s="101">
        <f>Lk_p2!B4213</f>
        <v>40151</v>
      </c>
      <c r="C4213" s="0">
        <f>LOOKUP(Lk_p2!C4213,Hoja1!$O$3:$O$299,Hoja1!$K$3:$K$299)</f>
        <v>23</v>
      </c>
    </row>
    <row r="4214" spans="2:3">
      <c r="B4214" s="101">
        <f>Lk_p2!B4214</f>
        <v>40153</v>
      </c>
      <c r="C4214" s="0">
        <f>LOOKUP(Lk_p2!C4214,Hoja1!$O$3:$O$299,Hoja1!$K$3:$K$299)</f>
        <v>23</v>
      </c>
    </row>
    <row r="4215" spans="2:3">
      <c r="B4215" s="101">
        <f>Lk_p2!B4215</f>
        <v>40163</v>
      </c>
      <c r="C4215" s="0">
        <f>LOOKUP(Lk_p2!C4215,Hoja1!$O$3:$O$299,Hoja1!$K$3:$K$299)</f>
        <v>23</v>
      </c>
    </row>
    <row r="4216" spans="2:3">
      <c r="B4216" s="101">
        <f>Lk_p2!B4216</f>
        <v>40169</v>
      </c>
      <c r="C4216" s="0">
        <f>LOOKUP(Lk_p2!C4216,Hoja1!$O$3:$O$299,Hoja1!$K$3:$K$299)</f>
        <v>23</v>
      </c>
    </row>
    <row r="4217" spans="2:3">
      <c r="B4217" s="101">
        <f>Lk_p2!B4217</f>
        <v>40177</v>
      </c>
      <c r="C4217" s="0">
        <f>LOOKUP(Lk_p2!C4217,Hoja1!$O$3:$O$299,Hoja1!$K$3:$K$299)</f>
        <v>23</v>
      </c>
    </row>
    <row r="4218" spans="2:3">
      <c r="B4218" s="101">
        <f>Lk_p2!B4218</f>
        <v>40189</v>
      </c>
      <c r="C4218" s="0">
        <f>LOOKUP(Lk_p2!C4218,Hoja1!$O$3:$O$299,Hoja1!$K$3:$K$299)</f>
        <v>23</v>
      </c>
    </row>
    <row r="4219" spans="2:3">
      <c r="B4219" s="101">
        <f>Lk_p2!B4219</f>
        <v>40193</v>
      </c>
      <c r="C4219" s="0">
        <f>LOOKUP(Lk_p2!C4219,Hoja1!$O$3:$O$299,Hoja1!$K$3:$K$299)</f>
        <v>23</v>
      </c>
    </row>
    <row r="4220" spans="2:3">
      <c r="B4220" s="101">
        <f>Lk_p2!B4220</f>
        <v>40213</v>
      </c>
      <c r="C4220" s="0">
        <f>LOOKUP(Lk_p2!C4220,Hoja1!$O$3:$O$299,Hoja1!$K$3:$K$299)</f>
        <v>23</v>
      </c>
    </row>
    <row r="4221" spans="2:3">
      <c r="B4221" s="101">
        <f>Lk_p2!B4221</f>
        <v>40231</v>
      </c>
      <c r="C4221" s="0">
        <f>LOOKUP(Lk_p2!C4221,Hoja1!$O$3:$O$299,Hoja1!$K$3:$K$299)</f>
        <v>23</v>
      </c>
    </row>
    <row r="4222" spans="2:3">
      <c r="B4222" s="101">
        <f>Lk_p2!B4222</f>
        <v>40237</v>
      </c>
      <c r="C4222" s="0">
        <f>LOOKUP(Lk_p2!C4222,Hoja1!$O$3:$O$299,Hoja1!$K$3:$K$299)</f>
        <v>23</v>
      </c>
    </row>
    <row r="4223" spans="2:3">
      <c r="B4223" s="101">
        <f>Lk_p2!B4223</f>
        <v>40241</v>
      </c>
      <c r="C4223" s="0">
        <f>LOOKUP(Lk_p2!C4223,Hoja1!$O$3:$O$299,Hoja1!$K$3:$K$299)</f>
        <v>23</v>
      </c>
    </row>
    <row r="4224" spans="2:3">
      <c r="B4224" s="101">
        <f>Lk_p2!B4224</f>
        <v>40253</v>
      </c>
      <c r="C4224" s="0">
        <f>LOOKUP(Lk_p2!C4224,Hoja1!$O$3:$O$299,Hoja1!$K$3:$K$299)</f>
        <v>23</v>
      </c>
    </row>
    <row r="4225" spans="2:3">
      <c r="B4225" s="101">
        <f>Lk_p2!B4225</f>
        <v>40277</v>
      </c>
      <c r="C4225" s="0">
        <f>LOOKUP(Lk_p2!C4225,Hoja1!$O$3:$O$299,Hoja1!$K$3:$K$299)</f>
        <v>23</v>
      </c>
    </row>
    <row r="4226" spans="2:3">
      <c r="B4226" s="101">
        <f>Lk_p2!B4226</f>
        <v>40283</v>
      </c>
      <c r="C4226" s="0">
        <f>LOOKUP(Lk_p2!C4226,Hoja1!$O$3:$O$299,Hoja1!$K$3:$K$299)</f>
        <v>23</v>
      </c>
    </row>
    <row r="4227" spans="2:3">
      <c r="B4227" s="101">
        <f>Lk_p2!B4227</f>
        <v>40289</v>
      </c>
      <c r="C4227" s="0">
        <f>LOOKUP(Lk_p2!C4227,Hoja1!$O$3:$O$299,Hoja1!$K$3:$K$299)</f>
        <v>23</v>
      </c>
    </row>
    <row r="4228" spans="2:3">
      <c r="B4228" s="101">
        <f>Lk_p2!B4228</f>
        <v>40343</v>
      </c>
      <c r="C4228" s="0">
        <f>LOOKUP(Lk_p2!C4228,Hoja1!$O$3:$O$299,Hoja1!$K$3:$K$299)</f>
        <v>22</v>
      </c>
    </row>
    <row r="4229" spans="2:3">
      <c r="B4229" s="101">
        <f>Lk_p2!B4229</f>
        <v>40351</v>
      </c>
      <c r="C4229" s="0">
        <f>LOOKUP(Lk_p2!C4229,Hoja1!$O$3:$O$299,Hoja1!$K$3:$K$299)</f>
        <v>22</v>
      </c>
    </row>
    <row r="4230" spans="2:3">
      <c r="B4230" s="101">
        <f>Lk_p2!B4230</f>
        <v>40357</v>
      </c>
      <c r="C4230" s="0">
        <f>LOOKUP(Lk_p2!C4230,Hoja1!$O$3:$O$299,Hoja1!$K$3:$K$299)</f>
        <v>22</v>
      </c>
    </row>
    <row r="4231" spans="2:3">
      <c r="B4231" s="101">
        <f>Lk_p2!B4231</f>
        <v>40361</v>
      </c>
      <c r="C4231" s="0">
        <f>LOOKUP(Lk_p2!C4231,Hoja1!$O$3:$O$299,Hoja1!$K$3:$K$299)</f>
        <v>22</v>
      </c>
    </row>
    <row r="4232" spans="2:3">
      <c r="B4232" s="101">
        <f>Lk_p2!B4232</f>
        <v>40387</v>
      </c>
      <c r="C4232" s="0">
        <f>LOOKUP(Lk_p2!C4232,Hoja1!$O$3:$O$299,Hoja1!$K$3:$K$299)</f>
        <v>22</v>
      </c>
    </row>
    <row r="4233" spans="2:3">
      <c r="B4233" s="101">
        <f>Lk_p2!B4233</f>
        <v>40423</v>
      </c>
      <c r="C4233" s="0">
        <f>LOOKUP(Lk_p2!C4233,Hoja1!$O$3:$O$299,Hoja1!$K$3:$K$299)</f>
        <v>22</v>
      </c>
    </row>
    <row r="4234" spans="2:3">
      <c r="B4234" s="101">
        <f>Lk_p2!B4234</f>
        <v>40427</v>
      </c>
      <c r="C4234" s="0">
        <f>LOOKUP(Lk_p2!C4234,Hoja1!$O$3:$O$299,Hoja1!$K$3:$K$299)</f>
        <v>22</v>
      </c>
    </row>
    <row r="4235" spans="2:3">
      <c r="B4235" s="101">
        <f>Lk_p2!B4235</f>
        <v>40429</v>
      </c>
      <c r="C4235" s="0">
        <f>LOOKUP(Lk_p2!C4235,Hoja1!$O$3:$O$299,Hoja1!$K$3:$K$299)</f>
        <v>22</v>
      </c>
    </row>
    <row r="4236" spans="2:3">
      <c r="B4236" s="101">
        <f>Lk_p2!B4236</f>
        <v>40433</v>
      </c>
      <c r="C4236" s="0">
        <f>LOOKUP(Lk_p2!C4236,Hoja1!$O$3:$O$299,Hoja1!$K$3:$K$299)</f>
        <v>22</v>
      </c>
    </row>
    <row r="4237" spans="2:3">
      <c r="B4237" s="101">
        <f>Lk_p2!B4237</f>
        <v>40459</v>
      </c>
      <c r="C4237" s="0">
        <f>LOOKUP(Lk_p2!C4237,Hoja1!$O$3:$O$299,Hoja1!$K$3:$K$299)</f>
        <v>22</v>
      </c>
    </row>
    <row r="4238" spans="2:3">
      <c r="B4238" s="101">
        <f>Lk_p2!B4238</f>
        <v>40471</v>
      </c>
      <c r="C4238" s="0">
        <f>LOOKUP(Lk_p2!C4238,Hoja1!$O$3:$O$299,Hoja1!$K$3:$K$299)</f>
        <v>22</v>
      </c>
    </row>
    <row r="4239" spans="2:3">
      <c r="B4239" s="101">
        <f>Lk_p2!B4239</f>
        <v>40483</v>
      </c>
      <c r="C4239" s="0">
        <f>LOOKUP(Lk_p2!C4239,Hoja1!$O$3:$O$299,Hoja1!$K$3:$K$299)</f>
        <v>22</v>
      </c>
    </row>
    <row r="4240" spans="2:3">
      <c r="B4240" s="101">
        <f>Lk_p2!B4240</f>
        <v>40487</v>
      </c>
      <c r="C4240" s="0">
        <f>LOOKUP(Lk_p2!C4240,Hoja1!$O$3:$O$299,Hoja1!$K$3:$K$299)</f>
        <v>22</v>
      </c>
    </row>
    <row r="4241" spans="2:3">
      <c r="B4241" s="101">
        <f>Lk_p2!B4241</f>
        <v>40493</v>
      </c>
      <c r="C4241" s="0">
        <f>LOOKUP(Lk_p2!C4241,Hoja1!$O$3:$O$299,Hoja1!$K$3:$K$299)</f>
        <v>22</v>
      </c>
    </row>
    <row r="4242" spans="2:3">
      <c r="B4242" s="101">
        <f>Lk_p2!B4242</f>
        <v>40499</v>
      </c>
      <c r="C4242" s="0">
        <f>LOOKUP(Lk_p2!C4242,Hoja1!$O$3:$O$299,Hoja1!$K$3:$K$299)</f>
        <v>22</v>
      </c>
    </row>
    <row r="4243" spans="2:3">
      <c r="B4243" s="101">
        <f>Lk_p2!B4243</f>
        <v>40507</v>
      </c>
      <c r="C4243" s="0">
        <f>LOOKUP(Lk_p2!C4243,Hoja1!$O$3:$O$299,Hoja1!$K$3:$K$299)</f>
        <v>22</v>
      </c>
    </row>
    <row r="4244" spans="2:3">
      <c r="B4244" s="101">
        <f>Lk_p2!B4244</f>
        <v>40519</v>
      </c>
      <c r="C4244" s="0">
        <f>LOOKUP(Lk_p2!C4244,Hoja1!$O$3:$O$299,Hoja1!$K$3:$K$299)</f>
        <v>22</v>
      </c>
    </row>
    <row r="4245" spans="2:3">
      <c r="B4245" s="101">
        <f>Lk_p2!B4245</f>
        <v>40529</v>
      </c>
      <c r="C4245" s="0">
        <f>LOOKUP(Lk_p2!C4245,Hoja1!$O$3:$O$299,Hoja1!$K$3:$K$299)</f>
        <v>22</v>
      </c>
    </row>
    <row r="4246" spans="2:3">
      <c r="B4246" s="101">
        <f>Lk_p2!B4246</f>
        <v>40531</v>
      </c>
      <c r="C4246" s="0">
        <f>LOOKUP(Lk_p2!C4246,Hoja1!$O$3:$O$299,Hoja1!$K$3:$K$299)</f>
        <v>22</v>
      </c>
    </row>
    <row r="4247" spans="2:3">
      <c r="B4247" s="101">
        <f>Lk_p2!B4247</f>
        <v>40543</v>
      </c>
      <c r="C4247" s="0">
        <f>LOOKUP(Lk_p2!C4247,Hoja1!$O$3:$O$299,Hoja1!$K$3:$K$299)</f>
        <v>22</v>
      </c>
    </row>
    <row r="4248" spans="2:3">
      <c r="B4248" s="101">
        <f>Lk_p2!B4248</f>
        <v>40559</v>
      </c>
      <c r="C4248" s="0">
        <f>LOOKUP(Lk_p2!C4248,Hoja1!$O$3:$O$299,Hoja1!$K$3:$K$299)</f>
        <v>22</v>
      </c>
    </row>
    <row r="4249" spans="2:3">
      <c r="B4249" s="101">
        <f>Lk_p2!B4249</f>
        <v>40577</v>
      </c>
      <c r="C4249" s="0">
        <f>LOOKUP(Lk_p2!C4249,Hoja1!$O$3:$O$299,Hoja1!$K$3:$K$299)</f>
        <v>22</v>
      </c>
    </row>
    <row r="4250" spans="2:3">
      <c r="B4250" s="101">
        <f>Lk_p2!B4250</f>
        <v>40583</v>
      </c>
      <c r="C4250" s="0">
        <f>LOOKUP(Lk_p2!C4250,Hoja1!$O$3:$O$299,Hoja1!$K$3:$K$299)</f>
        <v>22</v>
      </c>
    </row>
    <row r="4251" spans="2:3">
      <c r="B4251" s="101">
        <f>Lk_p2!B4251</f>
        <v>40591</v>
      </c>
      <c r="C4251" s="0">
        <f>LOOKUP(Lk_p2!C4251,Hoja1!$O$3:$O$299,Hoja1!$K$3:$K$299)</f>
        <v>22</v>
      </c>
    </row>
    <row r="4252" spans="2:3">
      <c r="B4252" s="101">
        <f>Lk_p2!B4252</f>
        <v>40597</v>
      </c>
      <c r="C4252" s="0">
        <f>LOOKUP(Lk_p2!C4252,Hoja1!$O$3:$O$299,Hoja1!$K$3:$K$299)</f>
        <v>22</v>
      </c>
    </row>
    <row r="4253" spans="2:3">
      <c r="B4253" s="101">
        <f>Lk_p2!B4253</f>
        <v>40609</v>
      </c>
      <c r="C4253" s="0">
        <f>LOOKUP(Lk_p2!C4253,Hoja1!$O$3:$O$299,Hoja1!$K$3:$K$299)</f>
        <v>22</v>
      </c>
    </row>
    <row r="4254" spans="2:3">
      <c r="B4254" s="101">
        <f>Lk_p2!B4254</f>
        <v>40627</v>
      </c>
      <c r="C4254" s="0">
        <f>LOOKUP(Lk_p2!C4254,Hoja1!$O$3:$O$299,Hoja1!$K$3:$K$299)</f>
        <v>22</v>
      </c>
    </row>
    <row r="4255" spans="2:3">
      <c r="B4255" s="101">
        <f>Lk_p2!B4255</f>
        <v>40637</v>
      </c>
      <c r="C4255" s="0">
        <f>LOOKUP(Lk_p2!C4255,Hoja1!$O$3:$O$299,Hoja1!$K$3:$K$299)</f>
        <v>22</v>
      </c>
    </row>
    <row r="4256" spans="2:3">
      <c r="B4256" s="101">
        <f>Lk_p2!B4256</f>
        <v>40639</v>
      </c>
      <c r="C4256" s="0">
        <f>LOOKUP(Lk_p2!C4256,Hoja1!$O$3:$O$299,Hoja1!$K$3:$K$299)</f>
        <v>22</v>
      </c>
    </row>
    <row r="4257" spans="2:3">
      <c r="B4257" s="101">
        <f>Lk_p2!B4257</f>
        <v>40693</v>
      </c>
      <c r="C4257" s="0">
        <f>LOOKUP(Lk_p2!C4257,Hoja1!$O$3:$O$299,Hoja1!$K$3:$K$299)</f>
        <v>22</v>
      </c>
    </row>
    <row r="4258" spans="2:3">
      <c r="B4258" s="101">
        <f>Lk_p2!B4258</f>
        <v>40697</v>
      </c>
      <c r="C4258" s="0">
        <f>LOOKUP(Lk_p2!C4258,Hoja1!$O$3:$O$299,Hoja1!$K$3:$K$299)</f>
        <v>22</v>
      </c>
    </row>
    <row r="4259" spans="2:3">
      <c r="B4259" s="101">
        <f>Lk_p2!B4259</f>
        <v>40699</v>
      </c>
      <c r="C4259" s="0">
        <f>LOOKUP(Lk_p2!C4259,Hoja1!$O$3:$O$299,Hoja1!$K$3:$K$299)</f>
        <v>22</v>
      </c>
    </row>
    <row r="4260" spans="2:3">
      <c r="B4260" s="101">
        <f>Lk_p2!B4260</f>
        <v>40709</v>
      </c>
      <c r="C4260" s="0">
        <f>LOOKUP(Lk_p2!C4260,Hoja1!$O$3:$O$299,Hoja1!$K$3:$K$299)</f>
        <v>22</v>
      </c>
    </row>
    <row r="4261" spans="2:3">
      <c r="B4261" s="101">
        <f>Lk_p2!B4261</f>
        <v>40739</v>
      </c>
      <c r="C4261" s="0">
        <f>LOOKUP(Lk_p2!C4261,Hoja1!$O$3:$O$299,Hoja1!$K$3:$K$299)</f>
        <v>22</v>
      </c>
    </row>
    <row r="4262" spans="2:3">
      <c r="B4262" s="101">
        <f>Lk_p2!B4262</f>
        <v>40751</v>
      </c>
      <c r="C4262" s="0">
        <f>LOOKUP(Lk_p2!C4262,Hoja1!$O$3:$O$299,Hoja1!$K$3:$K$299)</f>
        <v>22</v>
      </c>
    </row>
    <row r="4263" spans="2:3">
      <c r="B4263" s="101">
        <f>Lk_p2!B4263</f>
        <v>40759</v>
      </c>
      <c r="C4263" s="0">
        <f>LOOKUP(Lk_p2!C4263,Hoja1!$O$3:$O$299,Hoja1!$K$3:$K$299)</f>
        <v>22</v>
      </c>
    </row>
    <row r="4264" spans="2:3">
      <c r="B4264" s="101">
        <f>Lk_p2!B4264</f>
        <v>40763</v>
      </c>
      <c r="C4264" s="0">
        <f>LOOKUP(Lk_p2!C4264,Hoja1!$O$3:$O$299,Hoja1!$K$3:$K$299)</f>
        <v>22</v>
      </c>
    </row>
    <row r="4265" spans="2:3">
      <c r="B4265" s="101">
        <f>Lk_p2!B4265</f>
        <v>40771</v>
      </c>
      <c r="C4265" s="0">
        <f>LOOKUP(Lk_p2!C4265,Hoja1!$O$3:$O$299,Hoja1!$K$3:$K$299)</f>
        <v>22</v>
      </c>
    </row>
    <row r="4266" spans="2:3">
      <c r="B4266" s="101">
        <f>Lk_p2!B4266</f>
        <v>40787</v>
      </c>
      <c r="C4266" s="0">
        <f>LOOKUP(Lk_p2!C4266,Hoja1!$O$3:$O$299,Hoja1!$K$3:$K$299)</f>
        <v>22</v>
      </c>
    </row>
    <row r="4267" spans="2:3">
      <c r="B4267" s="101">
        <f>Lk_p2!B4267</f>
        <v>40801</v>
      </c>
      <c r="C4267" s="0">
        <f>LOOKUP(Lk_p2!C4267,Hoja1!$O$3:$O$299,Hoja1!$K$3:$K$299)</f>
        <v>22</v>
      </c>
    </row>
    <row r="4268" spans="2:3">
      <c r="B4268" s="101">
        <f>Lk_p2!B4268</f>
        <v>40813</v>
      </c>
      <c r="C4268" s="0">
        <f>LOOKUP(Lk_p2!C4268,Hoja1!$O$3:$O$299,Hoja1!$K$3:$K$299)</f>
        <v>22</v>
      </c>
    </row>
    <row r="4269" spans="2:3">
      <c r="B4269" s="101">
        <f>Lk_p2!B4269</f>
        <v>40819</v>
      </c>
      <c r="C4269" s="0">
        <f>LOOKUP(Lk_p2!C4269,Hoja1!$O$3:$O$299,Hoja1!$K$3:$K$299)</f>
        <v>22</v>
      </c>
    </row>
    <row r="4270" spans="2:3">
      <c r="B4270" s="101">
        <f>Lk_p2!B4270</f>
        <v>40823</v>
      </c>
      <c r="C4270" s="0">
        <f>LOOKUP(Lk_p2!C4270,Hoja1!$O$3:$O$299,Hoja1!$K$3:$K$299)</f>
        <v>22</v>
      </c>
    </row>
    <row r="4271" spans="2:3">
      <c r="B4271" s="101">
        <f>Lk_p2!B4271</f>
        <v>40829</v>
      </c>
      <c r="C4271" s="0">
        <f>LOOKUP(Lk_p2!C4271,Hoja1!$O$3:$O$299,Hoja1!$K$3:$K$299)</f>
        <v>22</v>
      </c>
    </row>
    <row r="4272" spans="2:3">
      <c r="B4272" s="101">
        <f>Lk_p2!B4272</f>
        <v>40841</v>
      </c>
      <c r="C4272" s="0">
        <f>LOOKUP(Lk_p2!C4272,Hoja1!$O$3:$O$299,Hoja1!$K$3:$K$299)</f>
        <v>22</v>
      </c>
    </row>
    <row r="4273" spans="2:3">
      <c r="B4273" s="101">
        <f>Lk_p2!B4273</f>
        <v>40847</v>
      </c>
      <c r="C4273" s="0">
        <f>LOOKUP(Lk_p2!C4273,Hoja1!$O$3:$O$299,Hoja1!$K$3:$K$299)</f>
        <v>22</v>
      </c>
    </row>
    <row r="4274" spans="2:3">
      <c r="B4274" s="101">
        <f>Lk_p2!B4274</f>
        <v>40849</v>
      </c>
      <c r="C4274" s="0">
        <f>LOOKUP(Lk_p2!C4274,Hoja1!$O$3:$O$299,Hoja1!$K$3:$K$299)</f>
        <v>22</v>
      </c>
    </row>
    <row r="4275" spans="2:3">
      <c r="B4275" s="101">
        <f>Lk_p2!B4275</f>
        <v>40853</v>
      </c>
      <c r="C4275" s="0">
        <f>LOOKUP(Lk_p2!C4275,Hoja1!$O$3:$O$299,Hoja1!$K$3:$K$299)</f>
        <v>22</v>
      </c>
    </row>
    <row r="4276" spans="2:3">
      <c r="B4276" s="101">
        <f>Lk_p2!B4276</f>
        <v>40867</v>
      </c>
      <c r="C4276" s="0">
        <f>LOOKUP(Lk_p2!C4276,Hoja1!$O$3:$O$299,Hoja1!$K$3:$K$299)</f>
        <v>22</v>
      </c>
    </row>
    <row r="4277" spans="2:3">
      <c r="B4277" s="101">
        <f>Lk_p2!B4277</f>
        <v>40879</v>
      </c>
      <c r="C4277" s="0">
        <f>LOOKUP(Lk_p2!C4277,Hoja1!$O$3:$O$299,Hoja1!$K$3:$K$299)</f>
        <v>22</v>
      </c>
    </row>
    <row r="4278" spans="2:3">
      <c r="B4278" s="101">
        <f>Lk_p2!B4278</f>
        <v>40883</v>
      </c>
      <c r="C4278" s="0">
        <f>LOOKUP(Lk_p2!C4278,Hoja1!$O$3:$O$299,Hoja1!$K$3:$K$299)</f>
        <v>22</v>
      </c>
    </row>
    <row r="4279" spans="2:3">
      <c r="B4279" s="101">
        <f>Lk_p2!B4279</f>
        <v>40897</v>
      </c>
      <c r="C4279" s="0">
        <f>LOOKUP(Lk_p2!C4279,Hoja1!$O$3:$O$299,Hoja1!$K$3:$K$299)</f>
        <v>22</v>
      </c>
    </row>
    <row r="4280" spans="2:3">
      <c r="B4280" s="101">
        <f>Lk_p2!B4280</f>
        <v>40903</v>
      </c>
      <c r="C4280" s="0">
        <f>LOOKUP(Lk_p2!C4280,Hoja1!$O$3:$O$299,Hoja1!$K$3:$K$299)</f>
        <v>22</v>
      </c>
    </row>
    <row r="4281" spans="2:3">
      <c r="B4281" s="101">
        <f>Lk_p2!B4281</f>
        <v>40927</v>
      </c>
      <c r="C4281" s="0">
        <f>LOOKUP(Lk_p2!C4281,Hoja1!$O$3:$O$299,Hoja1!$K$3:$K$299)</f>
        <v>22</v>
      </c>
    </row>
    <row r="4282" spans="2:3">
      <c r="B4282" s="101">
        <f>Lk_p2!B4282</f>
        <v>40933</v>
      </c>
      <c r="C4282" s="0">
        <f>LOOKUP(Lk_p2!C4282,Hoja1!$O$3:$O$299,Hoja1!$K$3:$K$299)</f>
        <v>22</v>
      </c>
    </row>
    <row r="4283" spans="2:3">
      <c r="B4283" s="101">
        <f>Lk_p2!B4283</f>
        <v>40939</v>
      </c>
      <c r="C4283" s="0">
        <f>LOOKUP(Lk_p2!C4283,Hoja1!$O$3:$O$299,Hoja1!$K$3:$K$299)</f>
        <v>22</v>
      </c>
    </row>
    <row r="4284" spans="2:3">
      <c r="B4284" s="101">
        <f>Lk_p2!B4284</f>
        <v>40949</v>
      </c>
      <c r="C4284" s="0">
        <f>LOOKUP(Lk_p2!C4284,Hoja1!$O$3:$O$299,Hoja1!$K$3:$K$299)</f>
        <v>22</v>
      </c>
    </row>
    <row r="4285" spans="2:3">
      <c r="B4285" s="101">
        <f>Lk_p2!B4285</f>
        <v>40961</v>
      </c>
      <c r="C4285" s="0">
        <f>LOOKUP(Lk_p2!C4285,Hoja1!$O$3:$O$299,Hoja1!$K$3:$K$299)</f>
        <v>22</v>
      </c>
    </row>
    <row r="4286" spans="2:3">
      <c r="B4286" s="101">
        <f>Lk_p2!B4286</f>
        <v>40973</v>
      </c>
      <c r="C4286" s="0">
        <f>LOOKUP(Lk_p2!C4286,Hoja1!$O$3:$O$299,Hoja1!$K$3:$K$299)</f>
        <v>22</v>
      </c>
    </row>
    <row r="4287" spans="2:3">
      <c r="B4287" s="101">
        <f>Lk_p2!B4287</f>
        <v>40993</v>
      </c>
      <c r="C4287" s="0">
        <f>LOOKUP(Lk_p2!C4287,Hoja1!$O$3:$O$299,Hoja1!$K$3:$K$299)</f>
        <v>22</v>
      </c>
    </row>
    <row r="4288" spans="2:3">
      <c r="B4288" s="101">
        <f>Lk_p2!B4288</f>
        <v>41011</v>
      </c>
      <c r="C4288" s="0">
        <f>LOOKUP(Lk_p2!C4288,Hoja1!$O$3:$O$299,Hoja1!$K$3:$K$299)</f>
        <v>21</v>
      </c>
    </row>
    <row r="4289" spans="2:3">
      <c r="B4289" s="101">
        <f>Lk_p2!B4289</f>
        <v>41017</v>
      </c>
      <c r="C4289" s="0">
        <f>LOOKUP(Lk_p2!C4289,Hoja1!$O$3:$O$299,Hoja1!$K$3:$K$299)</f>
        <v>21</v>
      </c>
    </row>
    <row r="4290" spans="2:3">
      <c r="B4290" s="101">
        <f>Lk_p2!B4290</f>
        <v>41023</v>
      </c>
      <c r="C4290" s="0">
        <f>LOOKUP(Lk_p2!C4290,Hoja1!$O$3:$O$299,Hoja1!$K$3:$K$299)</f>
        <v>21</v>
      </c>
    </row>
    <row r="4291" spans="2:3">
      <c r="B4291" s="101">
        <f>Lk_p2!B4291</f>
        <v>41039</v>
      </c>
      <c r="C4291" s="0">
        <f>LOOKUP(Lk_p2!C4291,Hoja1!$O$3:$O$299,Hoja1!$K$3:$K$299)</f>
        <v>21</v>
      </c>
    </row>
    <row r="4292" spans="2:3">
      <c r="B4292" s="101">
        <f>Lk_p2!B4292</f>
        <v>41047</v>
      </c>
      <c r="C4292" s="0">
        <f>LOOKUP(Lk_p2!C4292,Hoja1!$O$3:$O$299,Hoja1!$K$3:$K$299)</f>
        <v>21</v>
      </c>
    </row>
    <row r="4293" spans="2:3">
      <c r="B4293" s="101">
        <f>Lk_p2!B4293</f>
        <v>41051</v>
      </c>
      <c r="C4293" s="0">
        <f>LOOKUP(Lk_p2!C4293,Hoja1!$O$3:$O$299,Hoja1!$K$3:$K$299)</f>
        <v>21</v>
      </c>
    </row>
    <row r="4294" spans="2:3">
      <c r="B4294" s="101">
        <f>Lk_p2!B4294</f>
        <v>41057</v>
      </c>
      <c r="C4294" s="0">
        <f>LOOKUP(Lk_p2!C4294,Hoja1!$O$3:$O$299,Hoja1!$K$3:$K$299)</f>
        <v>21</v>
      </c>
    </row>
    <row r="4295" spans="2:3">
      <c r="B4295" s="101">
        <f>Lk_p2!B4295</f>
        <v>41077</v>
      </c>
      <c r="C4295" s="0">
        <f>LOOKUP(Lk_p2!C4295,Hoja1!$O$3:$O$299,Hoja1!$K$3:$K$299)</f>
        <v>21</v>
      </c>
    </row>
    <row r="4296" spans="2:3">
      <c r="B4296" s="101">
        <f>Lk_p2!B4296</f>
        <v>41081</v>
      </c>
      <c r="C4296" s="0">
        <f>LOOKUP(Lk_p2!C4296,Hoja1!$O$3:$O$299,Hoja1!$K$3:$K$299)</f>
        <v>21</v>
      </c>
    </row>
    <row r="4297" spans="2:3">
      <c r="B4297" s="101">
        <f>Lk_p2!B4297</f>
        <v>41113</v>
      </c>
      <c r="C4297" s="0">
        <f>LOOKUP(Lk_p2!C4297,Hoja1!$O$3:$O$299,Hoja1!$K$3:$K$299)</f>
        <v>21</v>
      </c>
    </row>
    <row r="4298" spans="2:3">
      <c r="B4298" s="101">
        <f>Lk_p2!B4298</f>
        <v>41117</v>
      </c>
      <c r="C4298" s="0">
        <f>LOOKUP(Lk_p2!C4298,Hoja1!$O$3:$O$299,Hoja1!$K$3:$K$299)</f>
        <v>21</v>
      </c>
    </row>
    <row r="4299" spans="2:3">
      <c r="B4299" s="101">
        <f>Lk_p2!B4299</f>
        <v>41131</v>
      </c>
      <c r="C4299" s="0">
        <f>LOOKUP(Lk_p2!C4299,Hoja1!$O$3:$O$299,Hoja1!$K$3:$K$299)</f>
        <v>21</v>
      </c>
    </row>
    <row r="4300" spans="2:3">
      <c r="B4300" s="101">
        <f>Lk_p2!B4300</f>
        <v>41141</v>
      </c>
      <c r="C4300" s="0">
        <f>LOOKUP(Lk_p2!C4300,Hoja1!$O$3:$O$299,Hoja1!$K$3:$K$299)</f>
        <v>21</v>
      </c>
    </row>
    <row r="4301" spans="2:3">
      <c r="B4301" s="101">
        <f>Lk_p2!B4301</f>
        <v>41143</v>
      </c>
      <c r="C4301" s="0">
        <f>LOOKUP(Lk_p2!C4301,Hoja1!$O$3:$O$299,Hoja1!$K$3:$K$299)</f>
        <v>21</v>
      </c>
    </row>
    <row r="4302" spans="2:3">
      <c r="B4302" s="101">
        <f>Lk_p2!B4302</f>
        <v>41149</v>
      </c>
      <c r="C4302" s="0">
        <f>LOOKUP(Lk_p2!C4302,Hoja1!$O$3:$O$299,Hoja1!$K$3:$K$299)</f>
        <v>21</v>
      </c>
    </row>
    <row r="4303" spans="2:3">
      <c r="B4303" s="101">
        <f>Lk_p2!B4303</f>
        <v>41161</v>
      </c>
      <c r="C4303" s="0">
        <f>LOOKUP(Lk_p2!C4303,Hoja1!$O$3:$O$299,Hoja1!$K$3:$K$299)</f>
        <v>21</v>
      </c>
    </row>
    <row r="4304" spans="2:3">
      <c r="B4304" s="101">
        <f>Lk_p2!B4304</f>
        <v>41177</v>
      </c>
      <c r="C4304" s="0">
        <f>LOOKUP(Lk_p2!C4304,Hoja1!$O$3:$O$299,Hoja1!$K$3:$K$299)</f>
        <v>21</v>
      </c>
    </row>
    <row r="4305" spans="2:3">
      <c r="B4305" s="101">
        <f>Lk_p2!B4305</f>
        <v>41179</v>
      </c>
      <c r="C4305" s="0">
        <f>LOOKUP(Lk_p2!C4305,Hoja1!$O$3:$O$299,Hoja1!$K$3:$K$299)</f>
        <v>21</v>
      </c>
    </row>
    <row r="4306" spans="2:3">
      <c r="B4306" s="101">
        <f>Lk_p2!B4306</f>
        <v>41183</v>
      </c>
      <c r="C4306" s="0">
        <f>LOOKUP(Lk_p2!C4306,Hoja1!$O$3:$O$299,Hoja1!$K$3:$K$299)</f>
        <v>21</v>
      </c>
    </row>
    <row r="4307" spans="2:3">
      <c r="B4307" s="101">
        <f>Lk_p2!B4307</f>
        <v>41189</v>
      </c>
      <c r="C4307" s="0">
        <f>LOOKUP(Lk_p2!C4307,Hoja1!$O$3:$O$299,Hoja1!$K$3:$K$299)</f>
        <v>21</v>
      </c>
    </row>
    <row r="4308" spans="2:3">
      <c r="B4308" s="101">
        <f>Lk_p2!B4308</f>
        <v>41201</v>
      </c>
      <c r="C4308" s="0">
        <f>LOOKUP(Lk_p2!C4308,Hoja1!$O$3:$O$299,Hoja1!$K$3:$K$299)</f>
        <v>21</v>
      </c>
    </row>
    <row r="4309" spans="2:3">
      <c r="B4309" s="101">
        <f>Lk_p2!B4309</f>
        <v>41203</v>
      </c>
      <c r="C4309" s="0">
        <f>LOOKUP(Lk_p2!C4309,Hoja1!$O$3:$O$299,Hoja1!$K$3:$K$299)</f>
        <v>21</v>
      </c>
    </row>
    <row r="4310" spans="2:3">
      <c r="B4310" s="101">
        <f>Lk_p2!B4310</f>
        <v>41213</v>
      </c>
      <c r="C4310" s="0">
        <f>LOOKUP(Lk_p2!C4310,Hoja1!$O$3:$O$299,Hoja1!$K$3:$K$299)</f>
        <v>21</v>
      </c>
    </row>
    <row r="4311" spans="2:3">
      <c r="B4311" s="101">
        <f>Lk_p2!B4311</f>
        <v>41221</v>
      </c>
      <c r="C4311" s="0">
        <f>LOOKUP(Lk_p2!C4311,Hoja1!$O$3:$O$299,Hoja1!$K$3:$K$299)</f>
        <v>21</v>
      </c>
    </row>
    <row r="4312" spans="2:3">
      <c r="B4312" s="101">
        <f>Lk_p2!B4312</f>
        <v>41227</v>
      </c>
      <c r="C4312" s="0">
        <f>LOOKUP(Lk_p2!C4312,Hoja1!$O$3:$O$299,Hoja1!$K$3:$K$299)</f>
        <v>21</v>
      </c>
    </row>
    <row r="4313" spans="2:3">
      <c r="B4313" s="101">
        <f>Lk_p2!B4313</f>
        <v>41231</v>
      </c>
      <c r="C4313" s="0">
        <f>LOOKUP(Lk_p2!C4313,Hoja1!$O$3:$O$299,Hoja1!$K$3:$K$299)</f>
        <v>21</v>
      </c>
    </row>
    <row r="4314" spans="2:3">
      <c r="B4314" s="101">
        <f>Lk_p2!B4314</f>
        <v>41233</v>
      </c>
      <c r="C4314" s="0">
        <f>LOOKUP(Lk_p2!C4314,Hoja1!$O$3:$O$299,Hoja1!$K$3:$K$299)</f>
        <v>21</v>
      </c>
    </row>
    <row r="4315" spans="2:3">
      <c r="B4315" s="101">
        <f>Lk_p2!B4315</f>
        <v>41243</v>
      </c>
      <c r="C4315" s="0">
        <f>LOOKUP(Lk_p2!C4315,Hoja1!$O$3:$O$299,Hoja1!$K$3:$K$299)</f>
        <v>21</v>
      </c>
    </row>
    <row r="4316" spans="2:3">
      <c r="B4316" s="101">
        <f>Lk_p2!B4316</f>
        <v>41257</v>
      </c>
      <c r="C4316" s="0">
        <f>LOOKUP(Lk_p2!C4316,Hoja1!$O$3:$O$299,Hoja1!$K$3:$K$299)</f>
        <v>21</v>
      </c>
    </row>
    <row r="4317" spans="2:3">
      <c r="B4317" s="101">
        <f>Lk_p2!B4317</f>
        <v>41263</v>
      </c>
      <c r="C4317" s="0">
        <f>LOOKUP(Lk_p2!C4317,Hoja1!$O$3:$O$299,Hoja1!$K$3:$K$299)</f>
        <v>21</v>
      </c>
    </row>
    <row r="4318" spans="2:3">
      <c r="B4318" s="101">
        <f>Lk_p2!B4318</f>
        <v>41269</v>
      </c>
      <c r="C4318" s="0">
        <f>LOOKUP(Lk_p2!C4318,Hoja1!$O$3:$O$299,Hoja1!$K$3:$K$299)</f>
        <v>21</v>
      </c>
    </row>
    <row r="4319" spans="2:3">
      <c r="B4319" s="101">
        <f>Lk_p2!B4319</f>
        <v>41281</v>
      </c>
      <c r="C4319" s="0">
        <f>LOOKUP(Lk_p2!C4319,Hoja1!$O$3:$O$299,Hoja1!$K$3:$K$299)</f>
        <v>21</v>
      </c>
    </row>
    <row r="4320" spans="2:3">
      <c r="B4320" s="101">
        <f>Lk_p2!B4320</f>
        <v>41299</v>
      </c>
      <c r="C4320" s="0">
        <f>LOOKUP(Lk_p2!C4320,Hoja1!$O$3:$O$299,Hoja1!$K$3:$K$299)</f>
        <v>21</v>
      </c>
    </row>
    <row r="4321" spans="2:3">
      <c r="B4321" s="101">
        <f>Lk_p2!B4321</f>
        <v>41333</v>
      </c>
      <c r="C4321" s="0">
        <f>LOOKUP(Lk_p2!C4321,Hoja1!$O$3:$O$299,Hoja1!$K$3:$K$299)</f>
        <v>21</v>
      </c>
    </row>
    <row r="4322" spans="2:3">
      <c r="B4322" s="101">
        <f>Lk_p2!B4322</f>
        <v>41341</v>
      </c>
      <c r="C4322" s="0">
        <f>LOOKUP(Lk_p2!C4322,Hoja1!$O$3:$O$299,Hoja1!$K$3:$K$299)</f>
        <v>21</v>
      </c>
    </row>
    <row r="4323" spans="2:3">
      <c r="B4323" s="101">
        <f>Lk_p2!B4323</f>
        <v>41351</v>
      </c>
      <c r="C4323" s="0">
        <f>LOOKUP(Lk_p2!C4323,Hoja1!$O$3:$O$299,Hoja1!$K$3:$K$299)</f>
        <v>21</v>
      </c>
    </row>
    <row r="4324" spans="2:3">
      <c r="B4324" s="101">
        <f>Lk_p2!B4324</f>
        <v>41357</v>
      </c>
      <c r="C4324" s="0">
        <f>LOOKUP(Lk_p2!C4324,Hoja1!$O$3:$O$299,Hoja1!$K$3:$K$299)</f>
        <v>21</v>
      </c>
    </row>
    <row r="4325" spans="2:3">
      <c r="B4325" s="101">
        <f>Lk_p2!B4325</f>
        <v>41381</v>
      </c>
      <c r="C4325" s="0">
        <f>LOOKUP(Lk_p2!C4325,Hoja1!$O$3:$O$299,Hoja1!$K$3:$K$299)</f>
        <v>21</v>
      </c>
    </row>
    <row r="4326" spans="2:3">
      <c r="B4326" s="101">
        <f>Lk_p2!B4326</f>
        <v>41387</v>
      </c>
      <c r="C4326" s="0">
        <f>LOOKUP(Lk_p2!C4326,Hoja1!$O$3:$O$299,Hoja1!$K$3:$K$299)</f>
        <v>21</v>
      </c>
    </row>
    <row r="4327" spans="2:3">
      <c r="B4327" s="101">
        <f>Lk_p2!B4327</f>
        <v>41389</v>
      </c>
      <c r="C4327" s="0">
        <f>LOOKUP(Lk_p2!C4327,Hoja1!$O$3:$O$299,Hoja1!$K$3:$K$299)</f>
        <v>21</v>
      </c>
    </row>
    <row r="4328" spans="2:3">
      <c r="B4328" s="101">
        <f>Lk_p2!B4328</f>
        <v>41399</v>
      </c>
      <c r="C4328" s="0">
        <f>LOOKUP(Lk_p2!C4328,Hoja1!$O$3:$O$299,Hoja1!$K$3:$K$299)</f>
        <v>21</v>
      </c>
    </row>
    <row r="4329" spans="2:3">
      <c r="B4329" s="101">
        <f>Lk_p2!B4329</f>
        <v>41411</v>
      </c>
      <c r="C4329" s="0">
        <f>LOOKUP(Lk_p2!C4329,Hoja1!$O$3:$O$299,Hoja1!$K$3:$K$299)</f>
        <v>21</v>
      </c>
    </row>
    <row r="4330" spans="2:3">
      <c r="B4330" s="101">
        <f>Lk_p2!B4330</f>
        <v>41413</v>
      </c>
      <c r="C4330" s="0">
        <f>LOOKUP(Lk_p2!C4330,Hoja1!$O$3:$O$299,Hoja1!$K$3:$K$299)</f>
        <v>21</v>
      </c>
    </row>
    <row r="4331" spans="2:3">
      <c r="B4331" s="101">
        <f>Lk_p2!B4331</f>
        <v>41443</v>
      </c>
      <c r="C4331" s="0">
        <f>LOOKUP(Lk_p2!C4331,Hoja1!$O$3:$O$299,Hoja1!$K$3:$K$299)</f>
        <v>21</v>
      </c>
    </row>
    <row r="4332" spans="2:3">
      <c r="B4332" s="101">
        <f>Lk_p2!B4332</f>
        <v>41453</v>
      </c>
      <c r="C4332" s="0">
        <f>LOOKUP(Lk_p2!C4332,Hoja1!$O$3:$O$299,Hoja1!$K$3:$K$299)</f>
        <v>21</v>
      </c>
    </row>
    <row r="4333" spans="2:3">
      <c r="B4333" s="101">
        <f>Lk_p2!B4333</f>
        <v>41467</v>
      </c>
      <c r="C4333" s="0">
        <f>LOOKUP(Lk_p2!C4333,Hoja1!$O$3:$O$299,Hoja1!$K$3:$K$299)</f>
        <v>21</v>
      </c>
    </row>
    <row r="4334" spans="2:3">
      <c r="B4334" s="101">
        <f>Lk_p2!B4334</f>
        <v>41479</v>
      </c>
      <c r="C4334" s="0">
        <f>LOOKUP(Lk_p2!C4334,Hoja1!$O$3:$O$299,Hoja1!$K$3:$K$299)</f>
        <v>21</v>
      </c>
    </row>
    <row r="4335" spans="2:3">
      <c r="B4335" s="101">
        <f>Lk_p2!B4335</f>
        <v>41491</v>
      </c>
      <c r="C4335" s="0">
        <f>LOOKUP(Lk_p2!C4335,Hoja1!$O$3:$O$299,Hoja1!$K$3:$K$299)</f>
        <v>21</v>
      </c>
    </row>
    <row r="4336" spans="2:3">
      <c r="B4336" s="101">
        <f>Lk_p2!B4336</f>
        <v>41507</v>
      </c>
      <c r="C4336" s="0">
        <f>LOOKUP(Lk_p2!C4336,Hoja1!$O$3:$O$299,Hoja1!$K$3:$K$299)</f>
        <v>21</v>
      </c>
    </row>
    <row r="4337" spans="2:3">
      <c r="B4337" s="101">
        <f>Lk_p2!B4337</f>
        <v>41513</v>
      </c>
      <c r="C4337" s="0">
        <f>LOOKUP(Lk_p2!C4337,Hoja1!$O$3:$O$299,Hoja1!$K$3:$K$299)</f>
        <v>21</v>
      </c>
    </row>
    <row r="4338" spans="2:3">
      <c r="B4338" s="101">
        <f>Lk_p2!B4338</f>
        <v>41519</v>
      </c>
      <c r="C4338" s="0">
        <f>LOOKUP(Lk_p2!C4338,Hoja1!$O$3:$O$299,Hoja1!$K$3:$K$299)</f>
        <v>21</v>
      </c>
    </row>
    <row r="4339" spans="2:3">
      <c r="B4339" s="101">
        <f>Lk_p2!B4339</f>
        <v>41521</v>
      </c>
      <c r="C4339" s="0">
        <f>LOOKUP(Lk_p2!C4339,Hoja1!$O$3:$O$299,Hoja1!$K$3:$K$299)</f>
        <v>21</v>
      </c>
    </row>
    <row r="4340" spans="2:3">
      <c r="B4340" s="101">
        <f>Lk_p2!B4340</f>
        <v>41539</v>
      </c>
      <c r="C4340" s="0">
        <f>LOOKUP(Lk_p2!C4340,Hoja1!$O$3:$O$299,Hoja1!$K$3:$K$299)</f>
        <v>21</v>
      </c>
    </row>
    <row r="4341" spans="2:3">
      <c r="B4341" s="101">
        <f>Lk_p2!B4341</f>
        <v>41543</v>
      </c>
      <c r="C4341" s="0">
        <f>LOOKUP(Lk_p2!C4341,Hoja1!$O$3:$O$299,Hoja1!$K$3:$K$299)</f>
        <v>21</v>
      </c>
    </row>
    <row r="4342" spans="2:3">
      <c r="B4342" s="101">
        <f>Lk_p2!B4342</f>
        <v>41549</v>
      </c>
      <c r="C4342" s="0">
        <f>LOOKUP(Lk_p2!C4342,Hoja1!$O$3:$O$299,Hoja1!$K$3:$K$299)</f>
        <v>21</v>
      </c>
    </row>
    <row r="4343" spans="2:3">
      <c r="B4343" s="101">
        <f>Lk_p2!B4343</f>
        <v>41579</v>
      </c>
      <c r="C4343" s="0">
        <f>LOOKUP(Lk_p2!C4343,Hoja1!$O$3:$O$299,Hoja1!$K$3:$K$299)</f>
        <v>21</v>
      </c>
    </row>
    <row r="4344" spans="2:3">
      <c r="B4344" s="101">
        <f>Lk_p2!B4344</f>
        <v>41593</v>
      </c>
      <c r="C4344" s="0">
        <f>LOOKUP(Lk_p2!C4344,Hoja1!$O$3:$O$299,Hoja1!$K$3:$K$299)</f>
        <v>21</v>
      </c>
    </row>
    <row r="4345" spans="2:3">
      <c r="B4345" s="101">
        <f>Lk_p2!B4345</f>
        <v>41597</v>
      </c>
      <c r="C4345" s="0">
        <f>LOOKUP(Lk_p2!C4345,Hoja1!$O$3:$O$299,Hoja1!$K$3:$K$299)</f>
        <v>21</v>
      </c>
    </row>
    <row r="4346" spans="2:3">
      <c r="B4346" s="101">
        <f>Lk_p2!B4346</f>
        <v>41603</v>
      </c>
      <c r="C4346" s="0">
        <f>LOOKUP(Lk_p2!C4346,Hoja1!$O$3:$O$299,Hoja1!$K$3:$K$299)</f>
        <v>21</v>
      </c>
    </row>
    <row r="4347" spans="2:3">
      <c r="B4347" s="101">
        <f>Lk_p2!B4347</f>
        <v>41609</v>
      </c>
      <c r="C4347" s="0">
        <f>LOOKUP(Lk_p2!C4347,Hoja1!$O$3:$O$299,Hoja1!$K$3:$K$299)</f>
        <v>21</v>
      </c>
    </row>
    <row r="4348" spans="2:3">
      <c r="B4348" s="101">
        <f>Lk_p2!B4348</f>
        <v>41611</v>
      </c>
      <c r="C4348" s="0">
        <f>LOOKUP(Lk_p2!C4348,Hoja1!$O$3:$O$299,Hoja1!$K$3:$K$299)</f>
        <v>21</v>
      </c>
    </row>
    <row r="4349" spans="2:3">
      <c r="B4349" s="101">
        <f>Lk_p2!B4349</f>
        <v>41617</v>
      </c>
      <c r="C4349" s="0">
        <f>LOOKUP(Lk_p2!C4349,Hoja1!$O$3:$O$299,Hoja1!$K$3:$K$299)</f>
        <v>21</v>
      </c>
    </row>
    <row r="4350" spans="2:3">
      <c r="B4350" s="101">
        <f>Lk_p2!B4350</f>
        <v>41621</v>
      </c>
      <c r="C4350" s="0">
        <f>LOOKUP(Lk_p2!C4350,Hoja1!$O$3:$O$299,Hoja1!$K$3:$K$299)</f>
        <v>21</v>
      </c>
    </row>
    <row r="4351" spans="2:3">
      <c r="B4351" s="101">
        <f>Lk_p2!B4351</f>
        <v>41627</v>
      </c>
      <c r="C4351" s="0">
        <f>LOOKUP(Lk_p2!C4351,Hoja1!$O$3:$O$299,Hoja1!$K$3:$K$299)</f>
        <v>21</v>
      </c>
    </row>
    <row r="4352" spans="2:3">
      <c r="B4352" s="101">
        <f>Lk_p2!B4352</f>
        <v>41641</v>
      </c>
      <c r="C4352" s="0">
        <f>LOOKUP(Lk_p2!C4352,Hoja1!$O$3:$O$299,Hoja1!$K$3:$K$299)</f>
        <v>21</v>
      </c>
    </row>
    <row r="4353" spans="2:3">
      <c r="B4353" s="101">
        <f>Lk_p2!B4353</f>
        <v>41647</v>
      </c>
      <c r="C4353" s="0">
        <f>LOOKUP(Lk_p2!C4353,Hoja1!$O$3:$O$299,Hoja1!$K$3:$K$299)</f>
        <v>21</v>
      </c>
    </row>
    <row r="4354" spans="2:3">
      <c r="B4354" s="101">
        <f>Lk_p2!B4354</f>
        <v>41651</v>
      </c>
      <c r="C4354" s="0">
        <f>LOOKUP(Lk_p2!C4354,Hoja1!$O$3:$O$299,Hoja1!$K$3:$K$299)</f>
        <v>21</v>
      </c>
    </row>
    <row r="4355" spans="2:3">
      <c r="B4355" s="101">
        <f>Lk_p2!B4355</f>
        <v>41659</v>
      </c>
      <c r="C4355" s="0">
        <f>LOOKUP(Lk_p2!C4355,Hoja1!$O$3:$O$299,Hoja1!$K$3:$K$299)</f>
        <v>21</v>
      </c>
    </row>
    <row r="4356" spans="2:3">
      <c r="B4356" s="101">
        <f>Lk_p2!B4356</f>
        <v>41669</v>
      </c>
      <c r="C4356" s="0">
        <f>LOOKUP(Lk_p2!C4356,Hoja1!$O$3:$O$299,Hoja1!$K$3:$K$299)</f>
        <v>21</v>
      </c>
    </row>
    <row r="4357" spans="2:3">
      <c r="B4357" s="101">
        <f>Lk_p2!B4357</f>
        <v>41681</v>
      </c>
      <c r="C4357" s="0">
        <f>LOOKUP(Lk_p2!C4357,Hoja1!$O$3:$O$299,Hoja1!$K$3:$K$299)</f>
        <v>21</v>
      </c>
    </row>
    <row r="4358" spans="2:3">
      <c r="B4358" s="101">
        <f>Lk_p2!B4358</f>
        <v>41687</v>
      </c>
      <c r="C4358" s="0">
        <f>LOOKUP(Lk_p2!C4358,Hoja1!$O$3:$O$299,Hoja1!$K$3:$K$299)</f>
        <v>21</v>
      </c>
    </row>
    <row r="4359" spans="2:3">
      <c r="B4359" s="101">
        <f>Lk_p2!B4359</f>
        <v>41719</v>
      </c>
      <c r="C4359" s="0">
        <f>LOOKUP(Lk_p2!C4359,Hoja1!$O$3:$O$299,Hoja1!$K$3:$K$299)</f>
        <v>20</v>
      </c>
    </row>
    <row r="4360" spans="2:3">
      <c r="B4360" s="101">
        <f>Lk_p2!B4360</f>
        <v>41729</v>
      </c>
      <c r="C4360" s="0">
        <f>LOOKUP(Lk_p2!C4360,Hoja1!$O$3:$O$299,Hoja1!$K$3:$K$299)</f>
        <v>20</v>
      </c>
    </row>
    <row r="4361" spans="2:3">
      <c r="B4361" s="101">
        <f>Lk_p2!B4361</f>
        <v>41737</v>
      </c>
      <c r="C4361" s="0">
        <f>LOOKUP(Lk_p2!C4361,Hoja1!$O$3:$O$299,Hoja1!$K$3:$K$299)</f>
        <v>20</v>
      </c>
    </row>
    <row r="4362" spans="2:3">
      <c r="B4362" s="101">
        <f>Lk_p2!B4362</f>
        <v>41759</v>
      </c>
      <c r="C4362" s="0">
        <f>LOOKUP(Lk_p2!C4362,Hoja1!$O$3:$O$299,Hoja1!$K$3:$K$299)</f>
        <v>20</v>
      </c>
    </row>
    <row r="4363" spans="2:3">
      <c r="B4363" s="101">
        <f>Lk_p2!B4363</f>
        <v>41761</v>
      </c>
      <c r="C4363" s="0">
        <f>LOOKUP(Lk_p2!C4363,Hoja1!$O$3:$O$299,Hoja1!$K$3:$K$299)</f>
        <v>20</v>
      </c>
    </row>
    <row r="4364" spans="2:3">
      <c r="B4364" s="101">
        <f>Lk_p2!B4364</f>
        <v>41771</v>
      </c>
      <c r="C4364" s="0">
        <f>LOOKUP(Lk_p2!C4364,Hoja1!$O$3:$O$299,Hoja1!$K$3:$K$299)</f>
        <v>20</v>
      </c>
    </row>
    <row r="4365" spans="2:3">
      <c r="B4365" s="101">
        <f>Lk_p2!B4365</f>
        <v>41777</v>
      </c>
      <c r="C4365" s="0">
        <f>LOOKUP(Lk_p2!C4365,Hoja1!$O$3:$O$299,Hoja1!$K$3:$K$299)</f>
        <v>20</v>
      </c>
    </row>
    <row r="4366" spans="2:3">
      <c r="B4366" s="101">
        <f>Lk_p2!B4366</f>
        <v>41801</v>
      </c>
      <c r="C4366" s="0">
        <f>LOOKUP(Lk_p2!C4366,Hoja1!$O$3:$O$299,Hoja1!$K$3:$K$299)</f>
        <v>20</v>
      </c>
    </row>
    <row r="4367" spans="2:3">
      <c r="B4367" s="101">
        <f>Lk_p2!B4367</f>
        <v>41809</v>
      </c>
      <c r="C4367" s="0">
        <f>LOOKUP(Lk_p2!C4367,Hoja1!$O$3:$O$299,Hoja1!$K$3:$K$299)</f>
        <v>20</v>
      </c>
    </row>
    <row r="4368" spans="2:3">
      <c r="B4368" s="101">
        <f>Lk_p2!B4368</f>
        <v>41813</v>
      </c>
      <c r="C4368" s="0">
        <f>LOOKUP(Lk_p2!C4368,Hoja1!$O$3:$O$299,Hoja1!$K$3:$K$299)</f>
        <v>20</v>
      </c>
    </row>
    <row r="4369" spans="2:3">
      <c r="B4369" s="101">
        <f>Lk_p2!B4369</f>
        <v>41843</v>
      </c>
      <c r="C4369" s="0">
        <f>LOOKUP(Lk_p2!C4369,Hoja1!$O$3:$O$299,Hoja1!$K$3:$K$299)</f>
        <v>20</v>
      </c>
    </row>
    <row r="4370" spans="2:3">
      <c r="B4370" s="101">
        <f>Lk_p2!B4370</f>
        <v>41849</v>
      </c>
      <c r="C4370" s="0">
        <f>LOOKUP(Lk_p2!C4370,Hoja1!$O$3:$O$299,Hoja1!$K$3:$K$299)</f>
        <v>20</v>
      </c>
    </row>
    <row r="4371" spans="2:3">
      <c r="B4371" s="101">
        <f>Lk_p2!B4371</f>
        <v>41851</v>
      </c>
      <c r="C4371" s="0">
        <f>LOOKUP(Lk_p2!C4371,Hoja1!$O$3:$O$299,Hoja1!$K$3:$K$299)</f>
        <v>20</v>
      </c>
    </row>
    <row r="4372" spans="2:3">
      <c r="B4372" s="101">
        <f>Lk_p2!B4372</f>
        <v>41863</v>
      </c>
      <c r="C4372" s="0">
        <f>LOOKUP(Lk_p2!C4372,Hoja1!$O$3:$O$299,Hoja1!$K$3:$K$299)</f>
        <v>20</v>
      </c>
    </row>
    <row r="4373" spans="2:3">
      <c r="B4373" s="101">
        <f>Lk_p2!B4373</f>
        <v>41879</v>
      </c>
      <c r="C4373" s="0">
        <f>LOOKUP(Lk_p2!C4373,Hoja1!$O$3:$O$299,Hoja1!$K$3:$K$299)</f>
        <v>20</v>
      </c>
    </row>
    <row r="4374" spans="2:3">
      <c r="B4374" s="101">
        <f>Lk_p2!B4374</f>
        <v>41887</v>
      </c>
      <c r="C4374" s="0">
        <f>LOOKUP(Lk_p2!C4374,Hoja1!$O$3:$O$299,Hoja1!$K$3:$K$299)</f>
        <v>19</v>
      </c>
    </row>
    <row r="4375" spans="2:3">
      <c r="B4375" s="101">
        <f>Lk_p2!B4375</f>
        <v>41893</v>
      </c>
      <c r="C4375" s="0">
        <f>LOOKUP(Lk_p2!C4375,Hoja1!$O$3:$O$299,Hoja1!$K$3:$K$299)</f>
        <v>19</v>
      </c>
    </row>
    <row r="4376" spans="2:3">
      <c r="B4376" s="101">
        <f>Lk_p2!B4376</f>
        <v>41897</v>
      </c>
      <c r="C4376" s="0">
        <f>LOOKUP(Lk_p2!C4376,Hoja1!$O$3:$O$299,Hoja1!$K$3:$K$299)</f>
        <v>19</v>
      </c>
    </row>
    <row r="4377" spans="2:3">
      <c r="B4377" s="101">
        <f>Lk_p2!B4377</f>
        <v>41903</v>
      </c>
      <c r="C4377" s="0">
        <f>LOOKUP(Lk_p2!C4377,Hoja1!$O$3:$O$299,Hoja1!$K$3:$K$299)</f>
        <v>19</v>
      </c>
    </row>
    <row r="4378" spans="2:3">
      <c r="B4378" s="101">
        <f>Lk_p2!B4378</f>
        <v>41911</v>
      </c>
      <c r="C4378" s="0">
        <f>LOOKUP(Lk_p2!C4378,Hoja1!$O$3:$O$299,Hoja1!$K$3:$K$299)</f>
        <v>19</v>
      </c>
    </row>
    <row r="4379" spans="2:3">
      <c r="B4379" s="101">
        <f>Lk_p2!B4379</f>
        <v>41927</v>
      </c>
      <c r="C4379" s="0">
        <f>LOOKUP(Lk_p2!C4379,Hoja1!$O$3:$O$299,Hoja1!$K$3:$K$299)</f>
        <v>19</v>
      </c>
    </row>
    <row r="4380" spans="2:3">
      <c r="B4380" s="101">
        <f>Lk_p2!B4380</f>
        <v>41941</v>
      </c>
      <c r="C4380" s="0">
        <f>LOOKUP(Lk_p2!C4380,Hoja1!$O$3:$O$299,Hoja1!$K$3:$K$299)</f>
        <v>19</v>
      </c>
    </row>
    <row r="4381" spans="2:3">
      <c r="B4381" s="101">
        <f>Lk_p2!B4381</f>
        <v>41947</v>
      </c>
      <c r="C4381" s="0">
        <f>LOOKUP(Lk_p2!C4381,Hoja1!$O$3:$O$299,Hoja1!$K$3:$K$299)</f>
        <v>19</v>
      </c>
    </row>
    <row r="4382" spans="2:3">
      <c r="B4382" s="101">
        <f>Lk_p2!B4382</f>
        <v>41953</v>
      </c>
      <c r="C4382" s="0">
        <f>LOOKUP(Lk_p2!C4382,Hoja1!$O$3:$O$299,Hoja1!$K$3:$K$299)</f>
        <v>19</v>
      </c>
    </row>
    <row r="4383" spans="2:3">
      <c r="B4383" s="101">
        <f>Lk_p2!B4383</f>
        <v>41957</v>
      </c>
      <c r="C4383" s="0">
        <f>LOOKUP(Lk_p2!C4383,Hoja1!$O$3:$O$299,Hoja1!$K$3:$K$299)</f>
        <v>19</v>
      </c>
    </row>
    <row r="4384" spans="2:3">
      <c r="B4384" s="101">
        <f>Lk_p2!B4384</f>
        <v>41959</v>
      </c>
      <c r="C4384" s="0">
        <f>LOOKUP(Lk_p2!C4384,Hoja1!$O$3:$O$299,Hoja1!$K$3:$K$299)</f>
        <v>19</v>
      </c>
    </row>
    <row r="4385" spans="2:3">
      <c r="B4385" s="101">
        <f>Lk_p2!B4385</f>
        <v>41969</v>
      </c>
      <c r="C4385" s="0">
        <f>LOOKUP(Lk_p2!C4385,Hoja1!$O$3:$O$299,Hoja1!$K$3:$K$299)</f>
        <v>19</v>
      </c>
    </row>
    <row r="4386" spans="2:3">
      <c r="B4386" s="101">
        <f>Lk_p2!B4386</f>
        <v>41981</v>
      </c>
      <c r="C4386" s="0">
        <f>LOOKUP(Lk_p2!C4386,Hoja1!$O$3:$O$299,Hoja1!$K$3:$K$299)</f>
        <v>19</v>
      </c>
    </row>
    <row r="4387" spans="2:3">
      <c r="B4387" s="101">
        <f>Lk_p2!B4387</f>
        <v>41983</v>
      </c>
      <c r="C4387" s="0">
        <f>LOOKUP(Lk_p2!C4387,Hoja1!$O$3:$O$299,Hoja1!$K$3:$K$299)</f>
        <v>19</v>
      </c>
    </row>
    <row r="4388" spans="2:3">
      <c r="B4388" s="101">
        <f>Lk_p2!B4388</f>
        <v>41999</v>
      </c>
      <c r="C4388" s="0">
        <f>LOOKUP(Lk_p2!C4388,Hoja1!$O$3:$O$299,Hoja1!$K$3:$K$299)</f>
        <v>19</v>
      </c>
    </row>
    <row r="4389" spans="2:3">
      <c r="B4389" s="101">
        <f>Lk_p2!B4389</f>
        <v>42013</v>
      </c>
      <c r="C4389" s="0">
        <f>LOOKUP(Lk_p2!C4389,Hoja1!$O$3:$O$299,Hoja1!$K$3:$K$299)</f>
        <v>19</v>
      </c>
    </row>
    <row r="4390" spans="2:3">
      <c r="B4390" s="101">
        <f>Lk_p2!B4390</f>
        <v>42017</v>
      </c>
      <c r="C4390" s="0">
        <f>LOOKUP(Lk_p2!C4390,Hoja1!$O$3:$O$299,Hoja1!$K$3:$K$299)</f>
        <v>19</v>
      </c>
    </row>
    <row r="4391" spans="2:3">
      <c r="B4391" s="101">
        <f>Lk_p2!B4391</f>
        <v>42019</v>
      </c>
      <c r="C4391" s="0">
        <f>LOOKUP(Lk_p2!C4391,Hoja1!$O$3:$O$299,Hoja1!$K$3:$K$299)</f>
        <v>19</v>
      </c>
    </row>
    <row r="4392" spans="2:3">
      <c r="B4392" s="101">
        <f>Lk_p2!B4392</f>
        <v>42023</v>
      </c>
      <c r="C4392" s="0">
        <f>LOOKUP(Lk_p2!C4392,Hoja1!$O$3:$O$299,Hoja1!$K$3:$K$299)</f>
        <v>19</v>
      </c>
    </row>
    <row r="4393" spans="2:3">
      <c r="B4393" s="101">
        <f>Lk_p2!B4393</f>
        <v>42043</v>
      </c>
      <c r="C4393" s="0">
        <f>LOOKUP(Lk_p2!C4393,Hoja1!$O$3:$O$299,Hoja1!$K$3:$K$299)</f>
        <v>19</v>
      </c>
    </row>
    <row r="4394" spans="2:3">
      <c r="B4394" s="101">
        <f>Lk_p2!B4394</f>
        <v>42061</v>
      </c>
      <c r="C4394" s="0">
        <f>LOOKUP(Lk_p2!C4394,Hoja1!$O$3:$O$299,Hoja1!$K$3:$K$299)</f>
        <v>19</v>
      </c>
    </row>
    <row r="4395" spans="2:3">
      <c r="B4395" s="101">
        <f>Lk_p2!B4395</f>
        <v>42071</v>
      </c>
      <c r="C4395" s="0">
        <f>LOOKUP(Lk_p2!C4395,Hoja1!$O$3:$O$299,Hoja1!$K$3:$K$299)</f>
        <v>19</v>
      </c>
    </row>
    <row r="4396" spans="2:3">
      <c r="B4396" s="101">
        <f>Lk_p2!B4396</f>
        <v>42073</v>
      </c>
      <c r="C4396" s="0">
        <f>LOOKUP(Lk_p2!C4396,Hoja1!$O$3:$O$299,Hoja1!$K$3:$K$299)</f>
        <v>19</v>
      </c>
    </row>
    <row r="4397" spans="2:3">
      <c r="B4397" s="101">
        <f>Lk_p2!B4397</f>
        <v>42083</v>
      </c>
      <c r="C4397" s="0">
        <f>LOOKUP(Lk_p2!C4397,Hoja1!$O$3:$O$299,Hoja1!$K$3:$K$299)</f>
        <v>19</v>
      </c>
    </row>
    <row r="4398" spans="2:3">
      <c r="B4398" s="101">
        <f>Lk_p2!B4398</f>
        <v>42089</v>
      </c>
      <c r="C4398" s="0">
        <f>LOOKUP(Lk_p2!C4398,Hoja1!$O$3:$O$299,Hoja1!$K$3:$K$299)</f>
        <v>19</v>
      </c>
    </row>
    <row r="4399" spans="2:3">
      <c r="B4399" s="101">
        <f>Lk_p2!B4399</f>
        <v>42101</v>
      </c>
      <c r="C4399" s="0">
        <f>LOOKUP(Lk_p2!C4399,Hoja1!$O$3:$O$299,Hoja1!$K$3:$K$299)</f>
        <v>19</v>
      </c>
    </row>
    <row r="4400" spans="2:3">
      <c r="B4400" s="101">
        <f>Lk_p2!B4400</f>
        <v>42131</v>
      </c>
      <c r="C4400" s="0">
        <f>LOOKUP(Lk_p2!C4400,Hoja1!$O$3:$O$299,Hoja1!$K$3:$K$299)</f>
        <v>19</v>
      </c>
    </row>
    <row r="4401" spans="2:3">
      <c r="B4401" s="101">
        <f>Lk_p2!B4401</f>
        <v>42139</v>
      </c>
      <c r="C4401" s="0">
        <f>LOOKUP(Lk_p2!C4401,Hoja1!$O$3:$O$299,Hoja1!$K$3:$K$299)</f>
        <v>19</v>
      </c>
    </row>
    <row r="4402" spans="2:3">
      <c r="B4402" s="101">
        <f>Lk_p2!B4402</f>
        <v>42157</v>
      </c>
      <c r="C4402" s="0">
        <f>LOOKUP(Lk_p2!C4402,Hoja1!$O$3:$O$299,Hoja1!$K$3:$K$299)</f>
        <v>19</v>
      </c>
    </row>
    <row r="4403" spans="2:3">
      <c r="B4403" s="101">
        <f>Lk_p2!B4403</f>
        <v>42169</v>
      </c>
      <c r="C4403" s="0">
        <f>LOOKUP(Lk_p2!C4403,Hoja1!$O$3:$O$299,Hoja1!$K$3:$K$299)</f>
        <v>19</v>
      </c>
    </row>
    <row r="4404" spans="2:3">
      <c r="B4404" s="101">
        <f>Lk_p2!B4404</f>
        <v>42179</v>
      </c>
      <c r="C4404" s="0">
        <f>LOOKUP(Lk_p2!C4404,Hoja1!$O$3:$O$299,Hoja1!$K$3:$K$299)</f>
        <v>19</v>
      </c>
    </row>
    <row r="4405" spans="2:3">
      <c r="B4405" s="101">
        <f>Lk_p2!B4405</f>
        <v>42181</v>
      </c>
      <c r="C4405" s="0">
        <f>LOOKUP(Lk_p2!C4405,Hoja1!$O$3:$O$299,Hoja1!$K$3:$K$299)</f>
        <v>19</v>
      </c>
    </row>
    <row r="4406" spans="2:3">
      <c r="B4406" s="101">
        <f>Lk_p2!B4406</f>
        <v>42187</v>
      </c>
      <c r="C4406" s="0">
        <f>LOOKUP(Lk_p2!C4406,Hoja1!$O$3:$O$299,Hoja1!$K$3:$K$299)</f>
        <v>19</v>
      </c>
    </row>
    <row r="4407" spans="2:3">
      <c r="B4407" s="101">
        <f>Lk_p2!B4407</f>
        <v>42193</v>
      </c>
      <c r="C4407" s="0">
        <f>LOOKUP(Lk_p2!C4407,Hoja1!$O$3:$O$299,Hoja1!$K$3:$K$299)</f>
        <v>19</v>
      </c>
    </row>
    <row r="4408" spans="2:3">
      <c r="B4408" s="101">
        <f>Lk_p2!B4408</f>
        <v>42197</v>
      </c>
      <c r="C4408" s="0">
        <f>LOOKUP(Lk_p2!C4408,Hoja1!$O$3:$O$299,Hoja1!$K$3:$K$299)</f>
        <v>19</v>
      </c>
    </row>
    <row r="4409" spans="2:3">
      <c r="B4409" s="101">
        <f>Lk_p2!B4409</f>
        <v>42209</v>
      </c>
      <c r="C4409" s="0">
        <f>LOOKUP(Lk_p2!C4409,Hoja1!$O$3:$O$299,Hoja1!$K$3:$K$299)</f>
        <v>19</v>
      </c>
    </row>
    <row r="4410" spans="2:3">
      <c r="B4410" s="101">
        <f>Lk_p2!B4410</f>
        <v>42221</v>
      </c>
      <c r="C4410" s="0">
        <f>LOOKUP(Lk_p2!C4410,Hoja1!$O$3:$O$299,Hoja1!$K$3:$K$299)</f>
        <v>19</v>
      </c>
    </row>
    <row r="4411" spans="2:3">
      <c r="B4411" s="101">
        <f>Lk_p2!B4411</f>
        <v>42223</v>
      </c>
      <c r="C4411" s="0">
        <f>LOOKUP(Lk_p2!C4411,Hoja1!$O$3:$O$299,Hoja1!$K$3:$K$299)</f>
        <v>19</v>
      </c>
    </row>
    <row r="4412" spans="2:3">
      <c r="B4412" s="101">
        <f>Lk_p2!B4412</f>
        <v>42227</v>
      </c>
      <c r="C4412" s="0">
        <f>LOOKUP(Lk_p2!C4412,Hoja1!$O$3:$O$299,Hoja1!$K$3:$K$299)</f>
        <v>19</v>
      </c>
    </row>
    <row r="4413" spans="2:3">
      <c r="B4413" s="101">
        <f>Lk_p2!B4413</f>
        <v>42239</v>
      </c>
      <c r="C4413" s="0">
        <f>LOOKUP(Lk_p2!C4413,Hoja1!$O$3:$O$299,Hoja1!$K$3:$K$299)</f>
        <v>19</v>
      </c>
    </row>
    <row r="4414" spans="2:3">
      <c r="B4414" s="101">
        <f>Lk_p2!B4414</f>
        <v>42257</v>
      </c>
      <c r="C4414" s="0">
        <f>LOOKUP(Lk_p2!C4414,Hoja1!$O$3:$O$299,Hoja1!$K$3:$K$299)</f>
        <v>19</v>
      </c>
    </row>
    <row r="4415" spans="2:3">
      <c r="B4415" s="101">
        <f>Lk_p2!B4415</f>
        <v>42281</v>
      </c>
      <c r="C4415" s="0">
        <f>LOOKUP(Lk_p2!C4415,Hoja1!$O$3:$O$299,Hoja1!$K$3:$K$299)</f>
        <v>19</v>
      </c>
    </row>
    <row r="4416" spans="2:3">
      <c r="B4416" s="101">
        <f>Lk_p2!B4416</f>
        <v>42283</v>
      </c>
      <c r="C4416" s="0">
        <f>LOOKUP(Lk_p2!C4416,Hoja1!$O$3:$O$299,Hoja1!$K$3:$K$299)</f>
        <v>19</v>
      </c>
    </row>
    <row r="4417" spans="2:3">
      <c r="B4417" s="101">
        <f>Lk_p2!B4417</f>
        <v>42293</v>
      </c>
      <c r="C4417" s="0">
        <f>LOOKUP(Lk_p2!C4417,Hoja1!$O$3:$O$299,Hoja1!$K$3:$K$299)</f>
        <v>19</v>
      </c>
    </row>
    <row r="4418" spans="2:3">
      <c r="B4418" s="101">
        <f>Lk_p2!B4418</f>
        <v>42299</v>
      </c>
      <c r="C4418" s="0">
        <f>LOOKUP(Lk_p2!C4418,Hoja1!$O$3:$O$299,Hoja1!$K$3:$K$299)</f>
        <v>19</v>
      </c>
    </row>
    <row r="4419" spans="2:3">
      <c r="B4419" s="101">
        <f>Lk_p2!B4419</f>
        <v>42307</v>
      </c>
      <c r="C4419" s="0">
        <f>LOOKUP(Lk_p2!C4419,Hoja1!$O$3:$O$299,Hoja1!$K$3:$K$299)</f>
        <v>19</v>
      </c>
    </row>
    <row r="4420" spans="2:3">
      <c r="B4420" s="101">
        <f>Lk_p2!B4420</f>
        <v>42323</v>
      </c>
      <c r="C4420" s="0">
        <f>LOOKUP(Lk_p2!C4420,Hoja1!$O$3:$O$299,Hoja1!$K$3:$K$299)</f>
        <v>19</v>
      </c>
    </row>
    <row r="4421" spans="2:3">
      <c r="B4421" s="101">
        <f>Lk_p2!B4421</f>
        <v>42331</v>
      </c>
      <c r="C4421" s="0">
        <f>LOOKUP(Lk_p2!C4421,Hoja1!$O$3:$O$299,Hoja1!$K$3:$K$299)</f>
        <v>19</v>
      </c>
    </row>
    <row r="4422" spans="2:3">
      <c r="B4422" s="101">
        <f>Lk_p2!B4422</f>
        <v>42337</v>
      </c>
      <c r="C4422" s="0">
        <f>LOOKUP(Lk_p2!C4422,Hoja1!$O$3:$O$299,Hoja1!$K$3:$K$299)</f>
        <v>19</v>
      </c>
    </row>
    <row r="4423" spans="2:3">
      <c r="B4423" s="101">
        <f>Lk_p2!B4423</f>
        <v>42349</v>
      </c>
      <c r="C4423" s="0">
        <f>LOOKUP(Lk_p2!C4423,Hoja1!$O$3:$O$299,Hoja1!$K$3:$K$299)</f>
        <v>19</v>
      </c>
    </row>
    <row r="4424" spans="2:3">
      <c r="B4424" s="101">
        <f>Lk_p2!B4424</f>
        <v>42359</v>
      </c>
      <c r="C4424" s="0">
        <f>LOOKUP(Lk_p2!C4424,Hoja1!$O$3:$O$299,Hoja1!$K$3:$K$299)</f>
        <v>19</v>
      </c>
    </row>
    <row r="4425" spans="2:3">
      <c r="B4425" s="101">
        <f>Lk_p2!B4425</f>
        <v>42373</v>
      </c>
      <c r="C4425" s="0">
        <f>LOOKUP(Lk_p2!C4425,Hoja1!$O$3:$O$299,Hoja1!$K$3:$K$299)</f>
        <v>19</v>
      </c>
    </row>
    <row r="4426" spans="2:3">
      <c r="B4426" s="101">
        <f>Lk_p2!B4426</f>
        <v>42379</v>
      </c>
      <c r="C4426" s="0">
        <f>LOOKUP(Lk_p2!C4426,Hoja1!$O$3:$O$299,Hoja1!$K$3:$K$299)</f>
        <v>19</v>
      </c>
    </row>
    <row r="4427" spans="2:3">
      <c r="B4427" s="101">
        <f>Lk_p2!B4427</f>
        <v>42391</v>
      </c>
      <c r="C4427" s="0">
        <f>LOOKUP(Lk_p2!C4427,Hoja1!$O$3:$O$299,Hoja1!$K$3:$K$299)</f>
        <v>19</v>
      </c>
    </row>
    <row r="4428" spans="2:3">
      <c r="B4428" s="101">
        <f>Lk_p2!B4428</f>
        <v>42397</v>
      </c>
      <c r="C4428" s="0">
        <f>LOOKUP(Lk_p2!C4428,Hoja1!$O$3:$O$299,Hoja1!$K$3:$K$299)</f>
        <v>19</v>
      </c>
    </row>
    <row r="4429" spans="2:3">
      <c r="B4429" s="101">
        <f>Lk_p2!B4429</f>
        <v>42403</v>
      </c>
      <c r="C4429" s="0">
        <f>LOOKUP(Lk_p2!C4429,Hoja1!$O$3:$O$299,Hoja1!$K$3:$K$299)</f>
        <v>19</v>
      </c>
    </row>
    <row r="4430" spans="2:3">
      <c r="B4430" s="101">
        <f>Lk_p2!B4430</f>
        <v>42407</v>
      </c>
      <c r="C4430" s="0">
        <f>LOOKUP(Lk_p2!C4430,Hoja1!$O$3:$O$299,Hoja1!$K$3:$K$299)</f>
        <v>19</v>
      </c>
    </row>
    <row r="4431" spans="2:3">
      <c r="B4431" s="101">
        <f>Lk_p2!B4431</f>
        <v>42409</v>
      </c>
      <c r="C4431" s="0">
        <f>LOOKUP(Lk_p2!C4431,Hoja1!$O$3:$O$299,Hoja1!$K$3:$K$299)</f>
        <v>19</v>
      </c>
    </row>
    <row r="4432" spans="2:3">
      <c r="B4432" s="101">
        <f>Lk_p2!B4432</f>
        <v>42433</v>
      </c>
      <c r="C4432" s="0">
        <f>LOOKUP(Lk_p2!C4432,Hoja1!$O$3:$O$299,Hoja1!$K$3:$K$299)</f>
        <v>19</v>
      </c>
    </row>
    <row r="4433" spans="2:3">
      <c r="B4433" s="101">
        <f>Lk_p2!B4433</f>
        <v>42437</v>
      </c>
      <c r="C4433" s="0">
        <f>LOOKUP(Lk_p2!C4433,Hoja1!$O$3:$O$299,Hoja1!$K$3:$K$299)</f>
        <v>19</v>
      </c>
    </row>
    <row r="4434" spans="2:3">
      <c r="B4434" s="101">
        <f>Lk_p2!B4434</f>
        <v>42443</v>
      </c>
      <c r="C4434" s="0">
        <f>LOOKUP(Lk_p2!C4434,Hoja1!$O$3:$O$299,Hoja1!$K$3:$K$299)</f>
        <v>19</v>
      </c>
    </row>
    <row r="4435" spans="2:3">
      <c r="B4435" s="101">
        <f>Lk_p2!B4435</f>
        <v>42451</v>
      </c>
      <c r="C4435" s="0">
        <f>LOOKUP(Lk_p2!C4435,Hoja1!$O$3:$O$299,Hoja1!$K$3:$K$299)</f>
        <v>18</v>
      </c>
    </row>
    <row r="4436" spans="2:3">
      <c r="B4436" s="101">
        <f>Lk_p2!B4436</f>
        <v>42457</v>
      </c>
      <c r="C4436" s="0">
        <f>LOOKUP(Lk_p2!C4436,Hoja1!$O$3:$O$299,Hoja1!$K$3:$K$299)</f>
        <v>18</v>
      </c>
    </row>
    <row r="4437" spans="2:3">
      <c r="B4437" s="101">
        <f>Lk_p2!B4437</f>
        <v>42461</v>
      </c>
      <c r="C4437" s="0">
        <f>LOOKUP(Lk_p2!C4437,Hoja1!$O$3:$O$299,Hoja1!$K$3:$K$299)</f>
        <v>18</v>
      </c>
    </row>
    <row r="4438" spans="2:3">
      <c r="B4438" s="101">
        <f>Lk_p2!B4438</f>
        <v>42463</v>
      </c>
      <c r="C4438" s="0">
        <f>LOOKUP(Lk_p2!C4438,Hoja1!$O$3:$O$299,Hoja1!$K$3:$K$299)</f>
        <v>18</v>
      </c>
    </row>
    <row r="4439" spans="2:3">
      <c r="B4439" s="101">
        <f>Lk_p2!B4439</f>
        <v>42467</v>
      </c>
      <c r="C4439" s="0">
        <f>LOOKUP(Lk_p2!C4439,Hoja1!$O$3:$O$299,Hoja1!$K$3:$K$299)</f>
        <v>18</v>
      </c>
    </row>
    <row r="4440" spans="2:3">
      <c r="B4440" s="101">
        <f>Lk_p2!B4440</f>
        <v>42473</v>
      </c>
      <c r="C4440" s="0">
        <f>LOOKUP(Lk_p2!C4440,Hoja1!$O$3:$O$299,Hoja1!$K$3:$K$299)</f>
        <v>18</v>
      </c>
    </row>
    <row r="4441" spans="2:3">
      <c r="B4441" s="101">
        <f>Lk_p2!B4441</f>
        <v>42487</v>
      </c>
      <c r="C4441" s="0">
        <f>LOOKUP(Lk_p2!C4441,Hoja1!$O$3:$O$299,Hoja1!$K$3:$K$299)</f>
        <v>18</v>
      </c>
    </row>
    <row r="4442" spans="2:3">
      <c r="B4442" s="101">
        <f>Lk_p2!B4442</f>
        <v>42491</v>
      </c>
      <c r="C4442" s="0">
        <f>LOOKUP(Lk_p2!C4442,Hoja1!$O$3:$O$299,Hoja1!$K$3:$K$299)</f>
        <v>18</v>
      </c>
    </row>
    <row r="4443" spans="2:3">
      <c r="B4443" s="101">
        <f>Lk_p2!B4443</f>
        <v>42499</v>
      </c>
      <c r="C4443" s="0">
        <f>LOOKUP(Lk_p2!C4443,Hoja1!$O$3:$O$299,Hoja1!$K$3:$K$299)</f>
        <v>18</v>
      </c>
    </row>
    <row r="4444" spans="2:3">
      <c r="B4444" s="101">
        <f>Lk_p2!B4444</f>
        <v>42509</v>
      </c>
      <c r="C4444" s="0">
        <f>LOOKUP(Lk_p2!C4444,Hoja1!$O$3:$O$299,Hoja1!$K$3:$K$299)</f>
        <v>18</v>
      </c>
    </row>
    <row r="4445" spans="2:3">
      <c r="B4445" s="101">
        <f>Lk_p2!B4445</f>
        <v>42533</v>
      </c>
      <c r="C4445" s="0">
        <f>LOOKUP(Lk_p2!C4445,Hoja1!$O$3:$O$299,Hoja1!$K$3:$K$299)</f>
        <v>18</v>
      </c>
    </row>
    <row r="4446" spans="2:3">
      <c r="B4446" s="101">
        <f>Lk_p2!B4446</f>
        <v>42557</v>
      </c>
      <c r="C4446" s="0">
        <f>LOOKUP(Lk_p2!C4446,Hoja1!$O$3:$O$299,Hoja1!$K$3:$K$299)</f>
        <v>18</v>
      </c>
    </row>
    <row r="4447" spans="2:3">
      <c r="B4447" s="101">
        <f>Lk_p2!B4447</f>
        <v>42569</v>
      </c>
      <c r="C4447" s="0">
        <f>LOOKUP(Lk_p2!C4447,Hoja1!$O$3:$O$299,Hoja1!$K$3:$K$299)</f>
        <v>18</v>
      </c>
    </row>
    <row r="4448" spans="2:3">
      <c r="B4448" s="101">
        <f>Lk_p2!B4448</f>
        <v>42571</v>
      </c>
      <c r="C4448" s="0">
        <f>LOOKUP(Lk_p2!C4448,Hoja1!$O$3:$O$299,Hoja1!$K$3:$K$299)</f>
        <v>18</v>
      </c>
    </row>
    <row r="4449" spans="2:3">
      <c r="B4449" s="101">
        <f>Lk_p2!B4449</f>
        <v>42577</v>
      </c>
      <c r="C4449" s="0">
        <f>LOOKUP(Lk_p2!C4449,Hoja1!$O$3:$O$299,Hoja1!$K$3:$K$299)</f>
        <v>18</v>
      </c>
    </row>
    <row r="4450" spans="2:3">
      <c r="B4450" s="101">
        <f>Lk_p2!B4450</f>
        <v>42589</v>
      </c>
      <c r="C4450" s="0">
        <f>LOOKUP(Lk_p2!C4450,Hoja1!$O$3:$O$299,Hoja1!$K$3:$K$299)</f>
        <v>18</v>
      </c>
    </row>
    <row r="4451" spans="2:3">
      <c r="B4451" s="101">
        <f>Lk_p2!B4451</f>
        <v>42611</v>
      </c>
      <c r="C4451" s="0">
        <f>LOOKUP(Lk_p2!C4451,Hoja1!$O$3:$O$299,Hoja1!$K$3:$K$299)</f>
        <v>18</v>
      </c>
    </row>
    <row r="4452" spans="2:3">
      <c r="B4452" s="101">
        <f>Lk_p2!B4452</f>
        <v>42641</v>
      </c>
      <c r="C4452" s="0">
        <f>LOOKUP(Lk_p2!C4452,Hoja1!$O$3:$O$299,Hoja1!$K$3:$K$299)</f>
        <v>18</v>
      </c>
    </row>
    <row r="4453" spans="2:3">
      <c r="B4453" s="101">
        <f>Lk_p2!B4453</f>
        <v>42643</v>
      </c>
      <c r="C4453" s="0">
        <f>LOOKUP(Lk_p2!C4453,Hoja1!$O$3:$O$299,Hoja1!$K$3:$K$299)</f>
        <v>18</v>
      </c>
    </row>
    <row r="4454" spans="2:3">
      <c r="B4454" s="101">
        <f>Lk_p2!B4454</f>
        <v>42649</v>
      </c>
      <c r="C4454" s="0">
        <f>LOOKUP(Lk_p2!C4454,Hoja1!$O$3:$O$299,Hoja1!$K$3:$K$299)</f>
        <v>18</v>
      </c>
    </row>
    <row r="4455" spans="2:3">
      <c r="B4455" s="101">
        <f>Lk_p2!B4455</f>
        <v>42667</v>
      </c>
      <c r="C4455" s="0">
        <f>LOOKUP(Lk_p2!C4455,Hoja1!$O$3:$O$299,Hoja1!$K$3:$K$299)</f>
        <v>18</v>
      </c>
    </row>
    <row r="4456" spans="2:3">
      <c r="B4456" s="101">
        <f>Lk_p2!B4456</f>
        <v>42677</v>
      </c>
      <c r="C4456" s="0">
        <f>LOOKUP(Lk_p2!C4456,Hoja1!$O$3:$O$299,Hoja1!$K$3:$K$299)</f>
        <v>18</v>
      </c>
    </row>
    <row r="4457" spans="2:3">
      <c r="B4457" s="101">
        <f>Lk_p2!B4457</f>
        <v>42683</v>
      </c>
      <c r="C4457" s="0">
        <f>LOOKUP(Lk_p2!C4457,Hoja1!$O$3:$O$299,Hoja1!$K$3:$K$299)</f>
        <v>18</v>
      </c>
    </row>
    <row r="4458" spans="2:3">
      <c r="B4458" s="101">
        <f>Lk_p2!B4458</f>
        <v>42689</v>
      </c>
      <c r="C4458" s="0">
        <f>LOOKUP(Lk_p2!C4458,Hoja1!$O$3:$O$299,Hoja1!$K$3:$K$299)</f>
        <v>18</v>
      </c>
    </row>
    <row r="4459" spans="2:3">
      <c r="B4459" s="101">
        <f>Lk_p2!B4459</f>
        <v>42697</v>
      </c>
      <c r="C4459" s="0">
        <f>LOOKUP(Lk_p2!C4459,Hoja1!$O$3:$O$299,Hoja1!$K$3:$K$299)</f>
        <v>18</v>
      </c>
    </row>
    <row r="4460" spans="2:3">
      <c r="B4460" s="101">
        <f>Lk_p2!B4460</f>
        <v>42701</v>
      </c>
      <c r="C4460" s="0">
        <f>LOOKUP(Lk_p2!C4460,Hoja1!$O$3:$O$299,Hoja1!$K$3:$K$299)</f>
        <v>18</v>
      </c>
    </row>
    <row r="4461" spans="2:3">
      <c r="B4461" s="101">
        <f>Lk_p2!B4461</f>
        <v>42703</v>
      </c>
      <c r="C4461" s="0">
        <f>LOOKUP(Lk_p2!C4461,Hoja1!$O$3:$O$299,Hoja1!$K$3:$K$299)</f>
        <v>18</v>
      </c>
    </row>
    <row r="4462" spans="2:3">
      <c r="B4462" s="101">
        <f>Lk_p2!B4462</f>
        <v>42709</v>
      </c>
      <c r="C4462" s="0">
        <f>LOOKUP(Lk_p2!C4462,Hoja1!$O$3:$O$299,Hoja1!$K$3:$K$299)</f>
        <v>18</v>
      </c>
    </row>
    <row r="4463" spans="2:3">
      <c r="B4463" s="101">
        <f>Lk_p2!B4463</f>
        <v>42719</v>
      </c>
      <c r="C4463" s="0">
        <f>LOOKUP(Lk_p2!C4463,Hoja1!$O$3:$O$299,Hoja1!$K$3:$K$299)</f>
        <v>18</v>
      </c>
    </row>
    <row r="4464" spans="2:3">
      <c r="B4464" s="101">
        <f>Lk_p2!B4464</f>
        <v>42727</v>
      </c>
      <c r="C4464" s="0">
        <f>LOOKUP(Lk_p2!C4464,Hoja1!$O$3:$O$299,Hoja1!$K$3:$K$299)</f>
        <v>18</v>
      </c>
    </row>
    <row r="4465" spans="2:3">
      <c r="B4465" s="101">
        <f>Lk_p2!B4465</f>
        <v>42737</v>
      </c>
      <c r="C4465" s="0">
        <f>LOOKUP(Lk_p2!C4465,Hoja1!$O$3:$O$299,Hoja1!$K$3:$K$299)</f>
        <v>18</v>
      </c>
    </row>
    <row r="4466" spans="2:3">
      <c r="B4466" s="101">
        <f>Lk_p2!B4466</f>
        <v>42743</v>
      </c>
      <c r="C4466" s="0">
        <f>LOOKUP(Lk_p2!C4466,Hoja1!$O$3:$O$299,Hoja1!$K$3:$K$299)</f>
        <v>18</v>
      </c>
    </row>
    <row r="4467" spans="2:3">
      <c r="B4467" s="101">
        <f>Lk_p2!B4467</f>
        <v>42751</v>
      </c>
      <c r="C4467" s="0">
        <f>LOOKUP(Lk_p2!C4467,Hoja1!$O$3:$O$299,Hoja1!$K$3:$K$299)</f>
        <v>18</v>
      </c>
    </row>
    <row r="4468" spans="2:3">
      <c r="B4468" s="101">
        <f>Lk_p2!B4468</f>
        <v>42767</v>
      </c>
      <c r="C4468" s="0">
        <f>LOOKUP(Lk_p2!C4468,Hoja1!$O$3:$O$299,Hoja1!$K$3:$K$299)</f>
        <v>18</v>
      </c>
    </row>
    <row r="4469" spans="2:3">
      <c r="B4469" s="101">
        <f>Lk_p2!B4469</f>
        <v>42773</v>
      </c>
      <c r="C4469" s="0">
        <f>LOOKUP(Lk_p2!C4469,Hoja1!$O$3:$O$299,Hoja1!$K$3:$K$299)</f>
        <v>18</v>
      </c>
    </row>
    <row r="4470" spans="2:3">
      <c r="B4470" s="101">
        <f>Lk_p2!B4470</f>
        <v>42787</v>
      </c>
      <c r="C4470" s="0">
        <f>LOOKUP(Lk_p2!C4470,Hoja1!$O$3:$O$299,Hoja1!$K$3:$K$299)</f>
        <v>18</v>
      </c>
    </row>
    <row r="4471" spans="2:3">
      <c r="B4471" s="101">
        <f>Lk_p2!B4471</f>
        <v>42793</v>
      </c>
      <c r="C4471" s="0">
        <f>LOOKUP(Lk_p2!C4471,Hoja1!$O$3:$O$299,Hoja1!$K$3:$K$299)</f>
        <v>18</v>
      </c>
    </row>
    <row r="4472" spans="2:3">
      <c r="B4472" s="101">
        <f>Lk_p2!B4472</f>
        <v>42797</v>
      </c>
      <c r="C4472" s="0">
        <f>LOOKUP(Lk_p2!C4472,Hoja1!$O$3:$O$299,Hoja1!$K$3:$K$299)</f>
        <v>18</v>
      </c>
    </row>
    <row r="4473" spans="2:3">
      <c r="B4473" s="101">
        <f>Lk_p2!B4473</f>
        <v>42821</v>
      </c>
      <c r="C4473" s="0">
        <f>LOOKUP(Lk_p2!C4473,Hoja1!$O$3:$O$299,Hoja1!$K$3:$K$299)</f>
        <v>18</v>
      </c>
    </row>
    <row r="4474" spans="2:3">
      <c r="B4474" s="101">
        <f>Lk_p2!B4474</f>
        <v>42829</v>
      </c>
      <c r="C4474" s="0">
        <f>LOOKUP(Lk_p2!C4474,Hoja1!$O$3:$O$299,Hoja1!$K$3:$K$299)</f>
        <v>18</v>
      </c>
    </row>
    <row r="4475" spans="2:3">
      <c r="B4475" s="101">
        <f>Lk_p2!B4475</f>
        <v>42839</v>
      </c>
      <c r="C4475" s="0">
        <f>LOOKUP(Lk_p2!C4475,Hoja1!$O$3:$O$299,Hoja1!$K$3:$K$299)</f>
        <v>18</v>
      </c>
    </row>
    <row r="4476" spans="2:3">
      <c r="B4476" s="101">
        <f>Lk_p2!B4476</f>
        <v>42841</v>
      </c>
      <c r="C4476" s="0">
        <f>LOOKUP(Lk_p2!C4476,Hoja1!$O$3:$O$299,Hoja1!$K$3:$K$299)</f>
        <v>18</v>
      </c>
    </row>
    <row r="4477" spans="2:3">
      <c r="B4477" s="101">
        <f>Lk_p2!B4477</f>
        <v>42853</v>
      </c>
      <c r="C4477" s="0">
        <f>LOOKUP(Lk_p2!C4477,Hoja1!$O$3:$O$299,Hoja1!$K$3:$K$299)</f>
        <v>18</v>
      </c>
    </row>
    <row r="4478" spans="2:3">
      <c r="B4478" s="101">
        <f>Lk_p2!B4478</f>
        <v>42859</v>
      </c>
      <c r="C4478" s="0">
        <f>LOOKUP(Lk_p2!C4478,Hoja1!$O$3:$O$299,Hoja1!$K$3:$K$299)</f>
        <v>18</v>
      </c>
    </row>
    <row r="4479" spans="2:3">
      <c r="B4479" s="101">
        <f>Lk_p2!B4479</f>
        <v>42863</v>
      </c>
      <c r="C4479" s="0">
        <f>LOOKUP(Lk_p2!C4479,Hoja1!$O$3:$O$299,Hoja1!$K$3:$K$299)</f>
        <v>18</v>
      </c>
    </row>
    <row r="4480" spans="2:3">
      <c r="B4480" s="101">
        <f>Lk_p2!B4480</f>
        <v>42899</v>
      </c>
      <c r="C4480" s="0">
        <f>LOOKUP(Lk_p2!C4480,Hoja1!$O$3:$O$299,Hoja1!$K$3:$K$299)</f>
        <v>18</v>
      </c>
    </row>
    <row r="4481" spans="2:3">
      <c r="B4481" s="101">
        <f>Lk_p2!B4481</f>
        <v>42901</v>
      </c>
      <c r="C4481" s="0">
        <f>LOOKUP(Lk_p2!C4481,Hoja1!$O$3:$O$299,Hoja1!$K$3:$K$299)</f>
        <v>18</v>
      </c>
    </row>
    <row r="4482" spans="2:3">
      <c r="B4482" s="101">
        <f>Lk_p2!B4482</f>
        <v>42923</v>
      </c>
      <c r="C4482" s="0">
        <f>LOOKUP(Lk_p2!C4482,Hoja1!$O$3:$O$299,Hoja1!$K$3:$K$299)</f>
        <v>18</v>
      </c>
    </row>
    <row r="4483" spans="2:3">
      <c r="B4483" s="101">
        <f>Lk_p2!B4483</f>
        <v>42929</v>
      </c>
      <c r="C4483" s="0">
        <f>LOOKUP(Lk_p2!C4483,Hoja1!$O$3:$O$299,Hoja1!$K$3:$K$299)</f>
        <v>18</v>
      </c>
    </row>
    <row r="4484" spans="2:3">
      <c r="B4484" s="101">
        <f>Lk_p2!B4484</f>
        <v>42937</v>
      </c>
      <c r="C4484" s="0">
        <f>LOOKUP(Lk_p2!C4484,Hoja1!$O$3:$O$299,Hoja1!$K$3:$K$299)</f>
        <v>18</v>
      </c>
    </row>
    <row r="4485" spans="2:3">
      <c r="B4485" s="101">
        <f>Lk_p2!B4485</f>
        <v>42943</v>
      </c>
      <c r="C4485" s="0">
        <f>LOOKUP(Lk_p2!C4485,Hoja1!$O$3:$O$299,Hoja1!$K$3:$K$299)</f>
        <v>18</v>
      </c>
    </row>
    <row r="4486" spans="2:3">
      <c r="B4486" s="101">
        <f>Lk_p2!B4486</f>
        <v>42953</v>
      </c>
      <c r="C4486" s="0">
        <f>LOOKUP(Lk_p2!C4486,Hoja1!$O$3:$O$299,Hoja1!$K$3:$K$299)</f>
        <v>18</v>
      </c>
    </row>
    <row r="4487" spans="2:3">
      <c r="B4487" s="101">
        <f>Lk_p2!B4487</f>
        <v>42961</v>
      </c>
      <c r="C4487" s="0">
        <f>LOOKUP(Lk_p2!C4487,Hoja1!$O$3:$O$299,Hoja1!$K$3:$K$299)</f>
        <v>18</v>
      </c>
    </row>
    <row r="4488" spans="2:3">
      <c r="B4488" s="101">
        <f>Lk_p2!B4488</f>
        <v>42967</v>
      </c>
      <c r="C4488" s="0">
        <f>LOOKUP(Lk_p2!C4488,Hoja1!$O$3:$O$299,Hoja1!$K$3:$K$299)</f>
        <v>18</v>
      </c>
    </row>
    <row r="4489" spans="2:3">
      <c r="B4489" s="101">
        <f>Lk_p2!B4489</f>
        <v>42979</v>
      </c>
      <c r="C4489" s="0">
        <f>LOOKUP(Lk_p2!C4489,Hoja1!$O$3:$O$299,Hoja1!$K$3:$K$299)</f>
        <v>18</v>
      </c>
    </row>
    <row r="4490" spans="2:3">
      <c r="B4490" s="101">
        <f>Lk_p2!B4490</f>
        <v>42989</v>
      </c>
      <c r="C4490" s="0">
        <f>LOOKUP(Lk_p2!C4490,Hoja1!$O$3:$O$299,Hoja1!$K$3:$K$299)</f>
        <v>18</v>
      </c>
    </row>
    <row r="4491" spans="2:3">
      <c r="B4491" s="101">
        <f>Lk_p2!B4491</f>
        <v>43003</v>
      </c>
      <c r="C4491" s="0">
        <f>LOOKUP(Lk_p2!C4491,Hoja1!$O$3:$O$299,Hoja1!$K$3:$K$299)</f>
        <v>18</v>
      </c>
    </row>
    <row r="4492" spans="2:3">
      <c r="B4492" s="101">
        <f>Lk_p2!B4492</f>
        <v>43013</v>
      </c>
      <c r="C4492" s="0">
        <f>LOOKUP(Lk_p2!C4492,Hoja1!$O$3:$O$299,Hoja1!$K$3:$K$299)</f>
        <v>18</v>
      </c>
    </row>
    <row r="4493" spans="2:3">
      <c r="B4493" s="101">
        <f>Lk_p2!B4493</f>
        <v>43019</v>
      </c>
      <c r="C4493" s="0">
        <f>LOOKUP(Lk_p2!C4493,Hoja1!$O$3:$O$299,Hoja1!$K$3:$K$299)</f>
        <v>18</v>
      </c>
    </row>
    <row r="4494" spans="2:3">
      <c r="B4494" s="101">
        <f>Lk_p2!B4494</f>
        <v>43037</v>
      </c>
      <c r="C4494" s="0">
        <f>LOOKUP(Lk_p2!C4494,Hoja1!$O$3:$O$299,Hoja1!$K$3:$K$299)</f>
        <v>18</v>
      </c>
    </row>
    <row r="4495" spans="2:3">
      <c r="B4495" s="101">
        <f>Lk_p2!B4495</f>
        <v>43049</v>
      </c>
      <c r="C4495" s="0">
        <f>LOOKUP(Lk_p2!C4495,Hoja1!$O$3:$O$299,Hoja1!$K$3:$K$299)</f>
        <v>18</v>
      </c>
    </row>
    <row r="4496" spans="2:3">
      <c r="B4496" s="101">
        <f>Lk_p2!B4496</f>
        <v>43051</v>
      </c>
      <c r="C4496" s="0">
        <f>LOOKUP(Lk_p2!C4496,Hoja1!$O$3:$O$299,Hoja1!$K$3:$K$299)</f>
        <v>18</v>
      </c>
    </row>
    <row r="4497" spans="2:3">
      <c r="B4497" s="101">
        <f>Lk_p2!B4497</f>
        <v>43063</v>
      </c>
      <c r="C4497" s="0">
        <f>LOOKUP(Lk_p2!C4497,Hoja1!$O$3:$O$299,Hoja1!$K$3:$K$299)</f>
        <v>18</v>
      </c>
    </row>
    <row r="4498" spans="2:3">
      <c r="B4498" s="101">
        <f>Lk_p2!B4498</f>
        <v>43067</v>
      </c>
      <c r="C4498" s="0">
        <f>LOOKUP(Lk_p2!C4498,Hoja1!$O$3:$O$299,Hoja1!$K$3:$K$299)</f>
        <v>18</v>
      </c>
    </row>
    <row r="4499" spans="2:3">
      <c r="B4499" s="101">
        <f>Lk_p2!B4499</f>
        <v>43093</v>
      </c>
      <c r="C4499" s="0">
        <f>LOOKUP(Lk_p2!C4499,Hoja1!$O$3:$O$299,Hoja1!$K$3:$K$299)</f>
        <v>18</v>
      </c>
    </row>
    <row r="4500" spans="2:3">
      <c r="B4500" s="101">
        <f>Lk_p2!B4500</f>
        <v>43103</v>
      </c>
      <c r="C4500" s="0">
        <f>LOOKUP(Lk_p2!C4500,Hoja1!$O$3:$O$299,Hoja1!$K$3:$K$299)</f>
        <v>18</v>
      </c>
    </row>
    <row r="4501" spans="2:3">
      <c r="B4501" s="101">
        <f>Lk_p2!B4501</f>
        <v>43117</v>
      </c>
      <c r="C4501" s="0">
        <f>LOOKUP(Lk_p2!C4501,Hoja1!$O$3:$O$299,Hoja1!$K$3:$K$299)</f>
        <v>18</v>
      </c>
    </row>
    <row r="4502" spans="2:3">
      <c r="B4502" s="101">
        <f>Lk_p2!B4502</f>
        <v>43133</v>
      </c>
      <c r="C4502" s="0">
        <f>LOOKUP(Lk_p2!C4502,Hoja1!$O$3:$O$299,Hoja1!$K$3:$K$299)</f>
        <v>18</v>
      </c>
    </row>
    <row r="4503" spans="2:3">
      <c r="B4503" s="101">
        <f>Lk_p2!B4503</f>
        <v>43151</v>
      </c>
      <c r="C4503" s="0">
        <f>LOOKUP(Lk_p2!C4503,Hoja1!$O$3:$O$299,Hoja1!$K$3:$K$299)</f>
        <v>18</v>
      </c>
    </row>
    <row r="4504" spans="2:3">
      <c r="B4504" s="101">
        <f>Lk_p2!B4504</f>
        <v>43159</v>
      </c>
      <c r="C4504" s="0">
        <f>LOOKUP(Lk_p2!C4504,Hoja1!$O$3:$O$299,Hoja1!$K$3:$K$299)</f>
        <v>18</v>
      </c>
    </row>
    <row r="4505" spans="2:3">
      <c r="B4505" s="101">
        <f>Lk_p2!B4505</f>
        <v>43177</v>
      </c>
      <c r="C4505" s="0">
        <f>LOOKUP(Lk_p2!C4505,Hoja1!$O$3:$O$299,Hoja1!$K$3:$K$299)</f>
        <v>18</v>
      </c>
    </row>
    <row r="4506" spans="2:3">
      <c r="B4506" s="101">
        <f>Lk_p2!B4506</f>
        <v>43189</v>
      </c>
      <c r="C4506" s="0">
        <f>LOOKUP(Lk_p2!C4506,Hoja1!$O$3:$O$299,Hoja1!$K$3:$K$299)</f>
        <v>18</v>
      </c>
    </row>
    <row r="4507" spans="2:3">
      <c r="B4507" s="101">
        <f>Lk_p2!B4507</f>
        <v>43201</v>
      </c>
      <c r="C4507" s="0">
        <f>LOOKUP(Lk_p2!C4507,Hoja1!$O$3:$O$299,Hoja1!$K$3:$K$299)</f>
        <v>18</v>
      </c>
    </row>
    <row r="4508" spans="2:3">
      <c r="B4508" s="101">
        <f>Lk_p2!B4508</f>
        <v>43207</v>
      </c>
      <c r="C4508" s="0">
        <f>LOOKUP(Lk_p2!C4508,Hoja1!$O$3:$O$299,Hoja1!$K$3:$K$299)</f>
        <v>18</v>
      </c>
    </row>
    <row r="4509" spans="2:3">
      <c r="B4509" s="101">
        <f>Lk_p2!B4509</f>
        <v>43223</v>
      </c>
      <c r="C4509" s="0">
        <f>LOOKUP(Lk_p2!C4509,Hoja1!$O$3:$O$299,Hoja1!$K$3:$K$299)</f>
        <v>18</v>
      </c>
    </row>
    <row r="4510" spans="2:3">
      <c r="B4510" s="101">
        <f>Lk_p2!B4510</f>
        <v>43237</v>
      </c>
      <c r="C4510" s="0">
        <f>LOOKUP(Lk_p2!C4510,Hoja1!$O$3:$O$299,Hoja1!$K$3:$K$299)</f>
        <v>18</v>
      </c>
    </row>
    <row r="4511" spans="2:3">
      <c r="B4511" s="101">
        <f>Lk_p2!B4511</f>
        <v>43261</v>
      </c>
      <c r="C4511" s="0">
        <f>LOOKUP(Lk_p2!C4511,Hoja1!$O$3:$O$299,Hoja1!$K$3:$K$299)</f>
        <v>18</v>
      </c>
    </row>
    <row r="4512" spans="2:3">
      <c r="B4512" s="101">
        <f>Lk_p2!B4512</f>
        <v>43271</v>
      </c>
      <c r="C4512" s="0">
        <f>LOOKUP(Lk_p2!C4512,Hoja1!$O$3:$O$299,Hoja1!$K$3:$K$299)</f>
        <v>18</v>
      </c>
    </row>
    <row r="4513" spans="2:3">
      <c r="B4513" s="101">
        <f>Lk_p2!B4513</f>
        <v>43283</v>
      </c>
      <c r="C4513" s="0">
        <f>LOOKUP(Lk_p2!C4513,Hoja1!$O$3:$O$299,Hoja1!$K$3:$K$299)</f>
        <v>18</v>
      </c>
    </row>
    <row r="4514" spans="2:3">
      <c r="B4514" s="101">
        <f>Lk_p2!B4514</f>
        <v>43291</v>
      </c>
      <c r="C4514" s="0">
        <f>LOOKUP(Lk_p2!C4514,Hoja1!$O$3:$O$299,Hoja1!$K$3:$K$299)</f>
        <v>18</v>
      </c>
    </row>
    <row r="4515" spans="2:3">
      <c r="B4515" s="101">
        <f>Lk_p2!B4515</f>
        <v>43313</v>
      </c>
      <c r="C4515" s="0">
        <f>LOOKUP(Lk_p2!C4515,Hoja1!$O$3:$O$299,Hoja1!$K$3:$K$299)</f>
        <v>18</v>
      </c>
    </row>
    <row r="4516" spans="2:3">
      <c r="B4516" s="101">
        <f>Lk_p2!B4516</f>
        <v>43319</v>
      </c>
      <c r="C4516" s="0">
        <f>LOOKUP(Lk_p2!C4516,Hoja1!$O$3:$O$299,Hoja1!$K$3:$K$299)</f>
        <v>18</v>
      </c>
    </row>
    <row r="4517" spans="2:3">
      <c r="B4517" s="101">
        <f>Lk_p2!B4517</f>
        <v>43321</v>
      </c>
      <c r="C4517" s="0">
        <f>LOOKUP(Lk_p2!C4517,Hoja1!$O$3:$O$299,Hoja1!$K$3:$K$299)</f>
        <v>18</v>
      </c>
    </row>
    <row r="4518" spans="2:3">
      <c r="B4518" s="101">
        <f>Lk_p2!B4518</f>
        <v>43331</v>
      </c>
      <c r="C4518" s="0">
        <f>LOOKUP(Lk_p2!C4518,Hoja1!$O$3:$O$299,Hoja1!$K$3:$K$299)</f>
        <v>18</v>
      </c>
    </row>
    <row r="4519" spans="2:3">
      <c r="B4519" s="101">
        <f>Lk_p2!B4519</f>
        <v>43391</v>
      </c>
      <c r="C4519" s="0">
        <f>LOOKUP(Lk_p2!C4519,Hoja1!$O$3:$O$299,Hoja1!$K$3:$K$299)</f>
        <v>18</v>
      </c>
    </row>
    <row r="4520" spans="2:3">
      <c r="B4520" s="101">
        <f>Lk_p2!B4520</f>
        <v>43397</v>
      </c>
      <c r="C4520" s="0">
        <f>LOOKUP(Lk_p2!C4520,Hoja1!$O$3:$O$299,Hoja1!$K$3:$K$299)</f>
        <v>18</v>
      </c>
    </row>
    <row r="4521" spans="2:3">
      <c r="B4521" s="101">
        <f>Lk_p2!B4521</f>
        <v>43399</v>
      </c>
      <c r="C4521" s="0">
        <f>LOOKUP(Lk_p2!C4521,Hoja1!$O$3:$O$299,Hoja1!$K$3:$K$299)</f>
        <v>18</v>
      </c>
    </row>
    <row r="4522" spans="2:3">
      <c r="B4522" s="101">
        <f>Lk_p2!B4522</f>
        <v>43403</v>
      </c>
      <c r="C4522" s="0">
        <f>LOOKUP(Lk_p2!C4522,Hoja1!$O$3:$O$299,Hoja1!$K$3:$K$299)</f>
        <v>18</v>
      </c>
    </row>
    <row r="4523" spans="2:3">
      <c r="B4523" s="101">
        <f>Lk_p2!B4523</f>
        <v>43411</v>
      </c>
      <c r="C4523" s="0">
        <f>LOOKUP(Lk_p2!C4523,Hoja1!$O$3:$O$299,Hoja1!$K$3:$K$299)</f>
        <v>18</v>
      </c>
    </row>
    <row r="4524" spans="2:3">
      <c r="B4524" s="101">
        <f>Lk_p2!B4524</f>
        <v>43427</v>
      </c>
      <c r="C4524" s="0">
        <f>LOOKUP(Lk_p2!C4524,Hoja1!$O$3:$O$299,Hoja1!$K$3:$K$299)</f>
        <v>18</v>
      </c>
    </row>
    <row r="4525" spans="2:3">
      <c r="B4525" s="101">
        <f>Lk_p2!B4525</f>
        <v>43441</v>
      </c>
      <c r="C4525" s="0">
        <f>LOOKUP(Lk_p2!C4525,Hoja1!$O$3:$O$299,Hoja1!$K$3:$K$299)</f>
        <v>18</v>
      </c>
    </row>
    <row r="4526" spans="2:3">
      <c r="B4526" s="101">
        <f>Lk_p2!B4526</f>
        <v>43451</v>
      </c>
      <c r="C4526" s="0">
        <f>LOOKUP(Lk_p2!C4526,Hoja1!$O$3:$O$299,Hoja1!$K$3:$K$299)</f>
        <v>18</v>
      </c>
    </row>
    <row r="4527" spans="2:3">
      <c r="B4527" s="101">
        <f>Lk_p2!B4527</f>
        <v>43457</v>
      </c>
      <c r="C4527" s="0">
        <f>LOOKUP(Lk_p2!C4527,Hoja1!$O$3:$O$299,Hoja1!$K$3:$K$299)</f>
        <v>18</v>
      </c>
    </row>
    <row r="4528" spans="2:3">
      <c r="B4528" s="101">
        <f>Lk_p2!B4528</f>
        <v>43481</v>
      </c>
      <c r="C4528" s="0">
        <f>LOOKUP(Lk_p2!C4528,Hoja1!$O$3:$O$299,Hoja1!$K$3:$K$299)</f>
        <v>18</v>
      </c>
    </row>
    <row r="4529" spans="2:3">
      <c r="B4529" s="101">
        <f>Lk_p2!B4529</f>
        <v>43487</v>
      </c>
      <c r="C4529" s="0">
        <f>LOOKUP(Lk_p2!C4529,Hoja1!$O$3:$O$299,Hoja1!$K$3:$K$299)</f>
        <v>18</v>
      </c>
    </row>
    <row r="4530" spans="2:3">
      <c r="B4530" s="101">
        <f>Lk_p2!B4530</f>
        <v>43499</v>
      </c>
      <c r="C4530" s="0">
        <f>LOOKUP(Lk_p2!C4530,Hoja1!$O$3:$O$299,Hoja1!$K$3:$K$299)</f>
        <v>18</v>
      </c>
    </row>
    <row r="4531" spans="2:3">
      <c r="B4531" s="101">
        <f>Lk_p2!B4531</f>
        <v>43517</v>
      </c>
      <c r="C4531" s="0">
        <f>LOOKUP(Lk_p2!C4531,Hoja1!$O$3:$O$299,Hoja1!$K$3:$K$299)</f>
        <v>18</v>
      </c>
    </row>
    <row r="4532" spans="2:3">
      <c r="B4532" s="101">
        <f>Lk_p2!B4532</f>
        <v>43541</v>
      </c>
      <c r="C4532" s="0">
        <f>LOOKUP(Lk_p2!C4532,Hoja1!$O$3:$O$299,Hoja1!$K$3:$K$299)</f>
        <v>18</v>
      </c>
    </row>
    <row r="4533" spans="2:3">
      <c r="B4533" s="101">
        <f>Lk_p2!B4533</f>
        <v>43543</v>
      </c>
      <c r="C4533" s="0">
        <f>LOOKUP(Lk_p2!C4533,Hoja1!$O$3:$O$299,Hoja1!$K$3:$K$299)</f>
        <v>18</v>
      </c>
    </row>
    <row r="4534" spans="2:3">
      <c r="B4534" s="101">
        <f>Lk_p2!B4534</f>
        <v>43573</v>
      </c>
      <c r="C4534" s="0">
        <f>LOOKUP(Lk_p2!C4534,Hoja1!$O$3:$O$299,Hoja1!$K$3:$K$299)</f>
        <v>18</v>
      </c>
    </row>
    <row r="4535" spans="2:3">
      <c r="B4535" s="101">
        <f>Lk_p2!B4535</f>
        <v>43577</v>
      </c>
      <c r="C4535" s="0">
        <f>LOOKUP(Lk_p2!C4535,Hoja1!$O$3:$O$299,Hoja1!$K$3:$K$299)</f>
        <v>18</v>
      </c>
    </row>
    <row r="4536" spans="2:3">
      <c r="B4536" s="101">
        <f>Lk_p2!B4536</f>
        <v>43579</v>
      </c>
      <c r="C4536" s="0">
        <f>LOOKUP(Lk_p2!C4536,Hoja1!$O$3:$O$299,Hoja1!$K$3:$K$299)</f>
        <v>18</v>
      </c>
    </row>
    <row r="4537" spans="2:3">
      <c r="B4537" s="101">
        <f>Lk_p2!B4537</f>
        <v>43591</v>
      </c>
      <c r="C4537" s="0">
        <f>LOOKUP(Lk_p2!C4537,Hoja1!$O$3:$O$299,Hoja1!$K$3:$K$299)</f>
        <v>18</v>
      </c>
    </row>
    <row r="4538" spans="2:3">
      <c r="B4538" s="101">
        <f>Lk_p2!B4538</f>
        <v>43597</v>
      </c>
      <c r="C4538" s="0">
        <f>LOOKUP(Lk_p2!C4538,Hoja1!$O$3:$O$299,Hoja1!$K$3:$K$299)</f>
        <v>18</v>
      </c>
    </row>
    <row r="4539" spans="2:3">
      <c r="B4539" s="101">
        <f>Lk_p2!B4539</f>
        <v>43607</v>
      </c>
      <c r="C4539" s="0">
        <f>LOOKUP(Lk_p2!C4539,Hoja1!$O$3:$O$299,Hoja1!$K$3:$K$299)</f>
        <v>18</v>
      </c>
    </row>
    <row r="4540" spans="2:3">
      <c r="B4540" s="101">
        <f>Lk_p2!B4540</f>
        <v>43609</v>
      </c>
      <c r="C4540" s="0">
        <f>LOOKUP(Lk_p2!C4540,Hoja1!$O$3:$O$299,Hoja1!$K$3:$K$299)</f>
        <v>18</v>
      </c>
    </row>
    <row r="4541" spans="2:3">
      <c r="B4541" s="101">
        <f>Lk_p2!B4541</f>
        <v>43613</v>
      </c>
      <c r="C4541" s="0">
        <f>LOOKUP(Lk_p2!C4541,Hoja1!$O$3:$O$299,Hoja1!$K$3:$K$299)</f>
        <v>18</v>
      </c>
    </row>
    <row r="4542" spans="2:3">
      <c r="B4542" s="101">
        <f>Lk_p2!B4542</f>
        <v>43627</v>
      </c>
      <c r="C4542" s="0">
        <f>LOOKUP(Lk_p2!C4542,Hoja1!$O$3:$O$299,Hoja1!$K$3:$K$299)</f>
        <v>18</v>
      </c>
    </row>
    <row r="4543" spans="2:3">
      <c r="B4543" s="101">
        <f>Lk_p2!B4543</f>
        <v>43633</v>
      </c>
      <c r="C4543" s="0">
        <f>LOOKUP(Lk_p2!C4543,Hoja1!$O$3:$O$299,Hoja1!$K$3:$K$299)</f>
        <v>18</v>
      </c>
    </row>
    <row r="4544" spans="2:3">
      <c r="B4544" s="101">
        <f>Lk_p2!B4544</f>
        <v>43649</v>
      </c>
      <c r="C4544" s="0">
        <f>LOOKUP(Lk_p2!C4544,Hoja1!$O$3:$O$299,Hoja1!$K$3:$K$299)</f>
        <v>18</v>
      </c>
    </row>
    <row r="4545" spans="2:3">
      <c r="B4545" s="101">
        <f>Lk_p2!B4545</f>
        <v>43651</v>
      </c>
      <c r="C4545" s="0">
        <f>LOOKUP(Lk_p2!C4545,Hoja1!$O$3:$O$299,Hoja1!$K$3:$K$299)</f>
        <v>18</v>
      </c>
    </row>
    <row r="4546" spans="2:3">
      <c r="B4546" s="101">
        <f>Lk_p2!B4546</f>
        <v>43661</v>
      </c>
      <c r="C4546" s="0">
        <f>LOOKUP(Lk_p2!C4546,Hoja1!$O$3:$O$299,Hoja1!$K$3:$K$299)</f>
        <v>18</v>
      </c>
    </row>
    <row r="4547" spans="2:3">
      <c r="B4547" s="101">
        <f>Lk_p2!B4547</f>
        <v>43669</v>
      </c>
      <c r="C4547" s="0">
        <f>LOOKUP(Lk_p2!C4547,Hoja1!$O$3:$O$299,Hoja1!$K$3:$K$299)</f>
        <v>18</v>
      </c>
    </row>
    <row r="4548" spans="2:3">
      <c r="B4548" s="101">
        <f>Lk_p2!B4548</f>
        <v>43691</v>
      </c>
      <c r="C4548" s="0">
        <f>LOOKUP(Lk_p2!C4548,Hoja1!$O$3:$O$299,Hoja1!$K$3:$K$299)</f>
        <v>18</v>
      </c>
    </row>
    <row r="4549" spans="2:3">
      <c r="B4549" s="101">
        <f>Lk_p2!B4549</f>
        <v>43711</v>
      </c>
      <c r="C4549" s="0">
        <f>LOOKUP(Lk_p2!C4549,Hoja1!$O$3:$O$299,Hoja1!$K$3:$K$299)</f>
        <v>18</v>
      </c>
    </row>
    <row r="4550" spans="2:3">
      <c r="B4550" s="101">
        <f>Lk_p2!B4550</f>
        <v>43717</v>
      </c>
      <c r="C4550" s="0">
        <f>LOOKUP(Lk_p2!C4550,Hoja1!$O$3:$O$299,Hoja1!$K$3:$K$299)</f>
        <v>18</v>
      </c>
    </row>
    <row r="4551" spans="2:3">
      <c r="B4551" s="101">
        <f>Lk_p2!B4551</f>
        <v>43721</v>
      </c>
      <c r="C4551" s="0">
        <f>LOOKUP(Lk_p2!C4551,Hoja1!$O$3:$O$299,Hoja1!$K$3:$K$299)</f>
        <v>18</v>
      </c>
    </row>
    <row r="4552" spans="2:3">
      <c r="B4552" s="101">
        <f>Lk_p2!B4552</f>
        <v>43753</v>
      </c>
      <c r="C4552" s="0">
        <f>LOOKUP(Lk_p2!C4552,Hoja1!$O$3:$O$299,Hoja1!$K$3:$K$299)</f>
        <v>18</v>
      </c>
    </row>
    <row r="4553" spans="2:3">
      <c r="B4553" s="101">
        <f>Lk_p2!B4553</f>
        <v>43759</v>
      </c>
      <c r="C4553" s="0">
        <f>LOOKUP(Lk_p2!C4553,Hoja1!$O$3:$O$299,Hoja1!$K$3:$K$299)</f>
        <v>18</v>
      </c>
    </row>
    <row r="4554" spans="2:3">
      <c r="B4554" s="101">
        <f>Lk_p2!B4554</f>
        <v>43777</v>
      </c>
      <c r="C4554" s="0">
        <f>LOOKUP(Lk_p2!C4554,Hoja1!$O$3:$O$299,Hoja1!$K$3:$K$299)</f>
        <v>18</v>
      </c>
    </row>
    <row r="4555" spans="2:3">
      <c r="B4555" s="101">
        <f>Lk_p2!B4555</f>
        <v>43781</v>
      </c>
      <c r="C4555" s="0">
        <f>LOOKUP(Lk_p2!C4555,Hoja1!$O$3:$O$299,Hoja1!$K$3:$K$299)</f>
        <v>18</v>
      </c>
    </row>
    <row r="4556" spans="2:3">
      <c r="B4556" s="101">
        <f>Lk_p2!B4556</f>
        <v>43783</v>
      </c>
      <c r="C4556" s="0">
        <f>LOOKUP(Lk_p2!C4556,Hoja1!$O$3:$O$299,Hoja1!$K$3:$K$299)</f>
        <v>18</v>
      </c>
    </row>
    <row r="4557" spans="2:3">
      <c r="B4557" s="101">
        <f>Lk_p2!B4557</f>
        <v>43787</v>
      </c>
      <c r="C4557" s="0">
        <f>LOOKUP(Lk_p2!C4557,Hoja1!$O$3:$O$299,Hoja1!$K$3:$K$299)</f>
        <v>18</v>
      </c>
    </row>
    <row r="4558" spans="2:3">
      <c r="B4558" s="101">
        <f>Lk_p2!B4558</f>
        <v>43789</v>
      </c>
      <c r="C4558" s="0">
        <f>LOOKUP(Lk_p2!C4558,Hoja1!$O$3:$O$299,Hoja1!$K$3:$K$299)</f>
        <v>18</v>
      </c>
    </row>
    <row r="4559" spans="2:3">
      <c r="B4559" s="101">
        <f>Lk_p2!B4559</f>
        <v>43793</v>
      </c>
      <c r="C4559" s="0">
        <f>LOOKUP(Lk_p2!C4559,Hoja1!$O$3:$O$299,Hoja1!$K$3:$K$299)</f>
        <v>18</v>
      </c>
    </row>
    <row r="4560" spans="2:3">
      <c r="B4560" s="101">
        <f>Lk_p2!B4560</f>
        <v>43801</v>
      </c>
      <c r="C4560" s="0">
        <f>LOOKUP(Lk_p2!C4560,Hoja1!$O$3:$O$299,Hoja1!$K$3:$K$299)</f>
        <v>18</v>
      </c>
    </row>
    <row r="4561" spans="2:3">
      <c r="B4561" s="101">
        <f>Lk_p2!B4561</f>
        <v>43853</v>
      </c>
      <c r="C4561" s="0">
        <f>LOOKUP(Lk_p2!C4561,Hoja1!$O$3:$O$299,Hoja1!$K$3:$K$299)</f>
        <v>18</v>
      </c>
    </row>
    <row r="4562" spans="2:3">
      <c r="B4562" s="101">
        <f>Lk_p2!B4562</f>
        <v>43867</v>
      </c>
      <c r="C4562" s="0">
        <f>LOOKUP(Lk_p2!C4562,Hoja1!$O$3:$O$299,Hoja1!$K$3:$K$299)</f>
        <v>18</v>
      </c>
    </row>
    <row r="4563" spans="2:3">
      <c r="B4563" s="101">
        <f>Lk_p2!B4563</f>
        <v>43889</v>
      </c>
      <c r="C4563" s="0">
        <f>LOOKUP(Lk_p2!C4563,Hoja1!$O$3:$O$299,Hoja1!$K$3:$K$299)</f>
        <v>18</v>
      </c>
    </row>
    <row r="4564" spans="2:3">
      <c r="B4564" s="101">
        <f>Lk_p2!B4564</f>
        <v>43891</v>
      </c>
      <c r="C4564" s="0">
        <f>LOOKUP(Lk_p2!C4564,Hoja1!$O$3:$O$299,Hoja1!$K$3:$K$299)</f>
        <v>18</v>
      </c>
    </row>
    <row r="4565" spans="2:3">
      <c r="B4565" s="101">
        <f>Lk_p2!B4565</f>
        <v>43913</v>
      </c>
      <c r="C4565" s="0">
        <f>LOOKUP(Lk_p2!C4565,Hoja1!$O$3:$O$299,Hoja1!$K$3:$K$299)</f>
        <v>18</v>
      </c>
    </row>
    <row r="4566" spans="2:3">
      <c r="B4566" s="101">
        <f>Lk_p2!B4566</f>
        <v>43933</v>
      </c>
      <c r="C4566" s="0">
        <f>LOOKUP(Lk_p2!C4566,Hoja1!$O$3:$O$299,Hoja1!$K$3:$K$299)</f>
        <v>18</v>
      </c>
    </row>
    <row r="4567" spans="2:3">
      <c r="B4567" s="101">
        <f>Lk_p2!B4567</f>
        <v>43943</v>
      </c>
      <c r="C4567" s="0">
        <f>LOOKUP(Lk_p2!C4567,Hoja1!$O$3:$O$299,Hoja1!$K$3:$K$299)</f>
        <v>18</v>
      </c>
    </row>
    <row r="4568" spans="2:3">
      <c r="B4568" s="101">
        <f>Lk_p2!B4568</f>
        <v>43951</v>
      </c>
      <c r="C4568" s="0">
        <f>LOOKUP(Lk_p2!C4568,Hoja1!$O$3:$O$299,Hoja1!$K$3:$K$299)</f>
        <v>18</v>
      </c>
    </row>
    <row r="4569" spans="2:3">
      <c r="B4569" s="101">
        <f>Lk_p2!B4569</f>
        <v>43961</v>
      </c>
      <c r="C4569" s="0">
        <f>LOOKUP(Lk_p2!C4569,Hoja1!$O$3:$O$299,Hoja1!$K$3:$K$299)</f>
        <v>18</v>
      </c>
    </row>
    <row r="4570" spans="2:3">
      <c r="B4570" s="101">
        <f>Lk_p2!B4570</f>
        <v>43963</v>
      </c>
      <c r="C4570" s="0">
        <f>LOOKUP(Lk_p2!C4570,Hoja1!$O$3:$O$299,Hoja1!$K$3:$K$299)</f>
        <v>18</v>
      </c>
    </row>
    <row r="4571" spans="2:3">
      <c r="B4571" s="101">
        <f>Lk_p2!B4571</f>
        <v>43969</v>
      </c>
      <c r="C4571" s="0">
        <f>LOOKUP(Lk_p2!C4571,Hoja1!$O$3:$O$299,Hoja1!$K$3:$K$299)</f>
        <v>18</v>
      </c>
    </row>
    <row r="4572" spans="2:3">
      <c r="B4572" s="101">
        <f>Lk_p2!B4572</f>
        <v>43973</v>
      </c>
      <c r="C4572" s="0">
        <f>LOOKUP(Lk_p2!C4572,Hoja1!$O$3:$O$299,Hoja1!$K$3:$K$299)</f>
        <v>18</v>
      </c>
    </row>
    <row r="4573" spans="2:3">
      <c r="B4573" s="101">
        <f>Lk_p2!B4573</f>
        <v>43987</v>
      </c>
      <c r="C4573" s="0">
        <f>LOOKUP(Lk_p2!C4573,Hoja1!$O$3:$O$299,Hoja1!$K$3:$K$299)</f>
        <v>18</v>
      </c>
    </row>
    <row r="4574" spans="2:3">
      <c r="B4574" s="101">
        <f>Lk_p2!B4574</f>
        <v>43991</v>
      </c>
      <c r="C4574" s="0">
        <f>LOOKUP(Lk_p2!C4574,Hoja1!$O$3:$O$299,Hoja1!$K$3:$K$299)</f>
        <v>18</v>
      </c>
    </row>
    <row r="4575" spans="2:3">
      <c r="B4575" s="101">
        <f>Lk_p2!B4575</f>
        <v>43997</v>
      </c>
      <c r="C4575" s="0">
        <f>LOOKUP(Lk_p2!C4575,Hoja1!$O$3:$O$299,Hoja1!$K$3:$K$299)</f>
        <v>18</v>
      </c>
    </row>
    <row r="4576" spans="2:3">
      <c r="B4576" s="101">
        <f>Lk_p2!B4576</f>
        <v>44017</v>
      </c>
      <c r="C4576" s="0">
        <f>LOOKUP(Lk_p2!C4576,Hoja1!$O$3:$O$299,Hoja1!$K$3:$K$299)</f>
        <v>18</v>
      </c>
    </row>
    <row r="4577" spans="2:3">
      <c r="B4577" s="101">
        <f>Lk_p2!B4577</f>
        <v>44021</v>
      </c>
      <c r="C4577" s="0">
        <f>LOOKUP(Lk_p2!C4577,Hoja1!$O$3:$O$299,Hoja1!$K$3:$K$299)</f>
        <v>18</v>
      </c>
    </row>
    <row r="4578" spans="2:3">
      <c r="B4578" s="101">
        <f>Lk_p2!B4578</f>
        <v>44027</v>
      </c>
      <c r="C4578" s="0">
        <f>LOOKUP(Lk_p2!C4578,Hoja1!$O$3:$O$299,Hoja1!$K$3:$K$299)</f>
        <v>18</v>
      </c>
    </row>
    <row r="4579" spans="2:3">
      <c r="B4579" s="101">
        <f>Lk_p2!B4579</f>
        <v>44029</v>
      </c>
      <c r="C4579" s="0">
        <f>LOOKUP(Lk_p2!C4579,Hoja1!$O$3:$O$299,Hoja1!$K$3:$K$299)</f>
        <v>18</v>
      </c>
    </row>
    <row r="4580" spans="2:3">
      <c r="B4580" s="101">
        <f>Lk_p2!B4580</f>
        <v>44041</v>
      </c>
      <c r="C4580" s="0">
        <f>LOOKUP(Lk_p2!C4580,Hoja1!$O$3:$O$299,Hoja1!$K$3:$K$299)</f>
        <v>18</v>
      </c>
    </row>
    <row r="4581" spans="2:3">
      <c r="B4581" s="101">
        <f>Lk_p2!B4581</f>
        <v>44053</v>
      </c>
      <c r="C4581" s="0">
        <f>LOOKUP(Lk_p2!C4581,Hoja1!$O$3:$O$299,Hoja1!$K$3:$K$299)</f>
        <v>18</v>
      </c>
    </row>
    <row r="4582" spans="2:3">
      <c r="B4582" s="101">
        <f>Lk_p2!B4582</f>
        <v>44059</v>
      </c>
      <c r="C4582" s="0">
        <f>LOOKUP(Lk_p2!C4582,Hoja1!$O$3:$O$299,Hoja1!$K$3:$K$299)</f>
        <v>18</v>
      </c>
    </row>
    <row r="4583" spans="2:3">
      <c r="B4583" s="101">
        <f>Lk_p2!B4583</f>
        <v>44071</v>
      </c>
      <c r="C4583" s="0">
        <f>LOOKUP(Lk_p2!C4583,Hoja1!$O$3:$O$299,Hoja1!$K$3:$K$299)</f>
        <v>18</v>
      </c>
    </row>
    <row r="4584" spans="2:3">
      <c r="B4584" s="101">
        <f>Lk_p2!B4584</f>
        <v>44087</v>
      </c>
      <c r="C4584" s="0">
        <f>LOOKUP(Lk_p2!C4584,Hoja1!$O$3:$O$299,Hoja1!$K$3:$K$299)</f>
        <v>18</v>
      </c>
    </row>
    <row r="4585" spans="2:3">
      <c r="B4585" s="101">
        <f>Lk_p2!B4585</f>
        <v>44089</v>
      </c>
      <c r="C4585" s="0">
        <f>LOOKUP(Lk_p2!C4585,Hoja1!$O$3:$O$299,Hoja1!$K$3:$K$299)</f>
        <v>18</v>
      </c>
    </row>
    <row r="4586" spans="2:3">
      <c r="B4586" s="101">
        <f>Lk_p2!B4586</f>
        <v>44101</v>
      </c>
      <c r="C4586" s="0">
        <f>LOOKUP(Lk_p2!C4586,Hoja1!$O$3:$O$299,Hoja1!$K$3:$K$299)</f>
        <v>18</v>
      </c>
    </row>
    <row r="4587" spans="2:3">
      <c r="B4587" s="101">
        <f>Lk_p2!B4587</f>
        <v>44111</v>
      </c>
      <c r="C4587" s="0">
        <f>LOOKUP(Lk_p2!C4587,Hoja1!$O$3:$O$299,Hoja1!$K$3:$K$299)</f>
        <v>18</v>
      </c>
    </row>
    <row r="4588" spans="2:3">
      <c r="B4588" s="101">
        <f>Lk_p2!B4588</f>
        <v>44119</v>
      </c>
      <c r="C4588" s="0">
        <f>LOOKUP(Lk_p2!C4588,Hoja1!$O$3:$O$299,Hoja1!$K$3:$K$299)</f>
        <v>18</v>
      </c>
    </row>
    <row r="4589" spans="2:3">
      <c r="B4589" s="101">
        <f>Lk_p2!B4589</f>
        <v>44123</v>
      </c>
      <c r="C4589" s="0">
        <f>LOOKUP(Lk_p2!C4589,Hoja1!$O$3:$O$299,Hoja1!$K$3:$K$299)</f>
        <v>18</v>
      </c>
    </row>
    <row r="4590" spans="2:3">
      <c r="B4590" s="101">
        <f>Lk_p2!B4590</f>
        <v>44129</v>
      </c>
      <c r="C4590" s="0">
        <f>LOOKUP(Lk_p2!C4590,Hoja1!$O$3:$O$299,Hoja1!$K$3:$K$299)</f>
        <v>18</v>
      </c>
    </row>
    <row r="4591" spans="2:3">
      <c r="B4591" s="101">
        <f>Lk_p2!B4591</f>
        <v>44131</v>
      </c>
      <c r="C4591" s="0">
        <f>LOOKUP(Lk_p2!C4591,Hoja1!$O$3:$O$299,Hoja1!$K$3:$K$299)</f>
        <v>18</v>
      </c>
    </row>
    <row r="4592" spans="2:3">
      <c r="B4592" s="101">
        <f>Lk_p2!B4592</f>
        <v>44159</v>
      </c>
      <c r="C4592" s="0">
        <f>LOOKUP(Lk_p2!C4592,Hoja1!$O$3:$O$299,Hoja1!$K$3:$K$299)</f>
        <v>18</v>
      </c>
    </row>
    <row r="4593" spans="2:3">
      <c r="B4593" s="101">
        <f>Lk_p2!B4593</f>
        <v>44171</v>
      </c>
      <c r="C4593" s="0">
        <f>LOOKUP(Lk_p2!C4593,Hoja1!$O$3:$O$299,Hoja1!$K$3:$K$299)</f>
        <v>18</v>
      </c>
    </row>
    <row r="4594" spans="2:3">
      <c r="B4594" s="101">
        <f>Lk_p2!B4594</f>
        <v>44179</v>
      </c>
      <c r="C4594" s="0">
        <f>LOOKUP(Lk_p2!C4594,Hoja1!$O$3:$O$299,Hoja1!$K$3:$K$299)</f>
        <v>18</v>
      </c>
    </row>
    <row r="4595" spans="2:3">
      <c r="B4595" s="101">
        <f>Lk_p2!B4595</f>
        <v>44189</v>
      </c>
      <c r="C4595" s="0">
        <f>LOOKUP(Lk_p2!C4595,Hoja1!$O$3:$O$299,Hoja1!$K$3:$K$299)</f>
        <v>18</v>
      </c>
    </row>
    <row r="4596" spans="2:3">
      <c r="B4596" s="101">
        <f>Lk_p2!B4596</f>
        <v>44201</v>
      </c>
      <c r="C4596" s="0">
        <f>LOOKUP(Lk_p2!C4596,Hoja1!$O$3:$O$299,Hoja1!$K$3:$K$299)</f>
        <v>18</v>
      </c>
    </row>
    <row r="4597" spans="2:3">
      <c r="B4597" s="101">
        <f>Lk_p2!B4597</f>
        <v>44203</v>
      </c>
      <c r="C4597" s="0">
        <f>LOOKUP(Lk_p2!C4597,Hoja1!$O$3:$O$299,Hoja1!$K$3:$K$299)</f>
        <v>18</v>
      </c>
    </row>
    <row r="4598" spans="2:3">
      <c r="B4598" s="101">
        <f>Lk_p2!B4598</f>
        <v>44207</v>
      </c>
      <c r="C4598" s="0">
        <f>LOOKUP(Lk_p2!C4598,Hoja1!$O$3:$O$299,Hoja1!$K$3:$K$299)</f>
        <v>18</v>
      </c>
    </row>
    <row r="4599" spans="2:3">
      <c r="B4599" s="101">
        <f>Lk_p2!B4599</f>
        <v>44221</v>
      </c>
      <c r="C4599" s="0">
        <f>LOOKUP(Lk_p2!C4599,Hoja1!$O$3:$O$299,Hoja1!$K$3:$K$299)</f>
        <v>18</v>
      </c>
    </row>
    <row r="4600" spans="2:3">
      <c r="B4600" s="101">
        <f>Lk_p2!B4600</f>
        <v>44249</v>
      </c>
      <c r="C4600" s="0">
        <f>LOOKUP(Lk_p2!C4600,Hoja1!$O$3:$O$299,Hoja1!$K$3:$K$299)</f>
        <v>18</v>
      </c>
    </row>
    <row r="4601" spans="2:3">
      <c r="B4601" s="101">
        <f>Lk_p2!B4601</f>
        <v>44257</v>
      </c>
      <c r="C4601" s="0">
        <f>LOOKUP(Lk_p2!C4601,Hoja1!$O$3:$O$299,Hoja1!$K$3:$K$299)</f>
        <v>18</v>
      </c>
    </row>
    <row r="4602" spans="2:3">
      <c r="B4602" s="101">
        <f>Lk_p2!B4602</f>
        <v>44263</v>
      </c>
      <c r="C4602" s="0">
        <f>LOOKUP(Lk_p2!C4602,Hoja1!$O$3:$O$299,Hoja1!$K$3:$K$299)</f>
        <v>18</v>
      </c>
    </row>
    <row r="4603" spans="2:3">
      <c r="B4603" s="101">
        <f>Lk_p2!B4603</f>
        <v>44267</v>
      </c>
      <c r="C4603" s="0">
        <f>LOOKUP(Lk_p2!C4603,Hoja1!$O$3:$O$299,Hoja1!$K$3:$K$299)</f>
        <v>18</v>
      </c>
    </row>
    <row r="4604" spans="2:3">
      <c r="B4604" s="101">
        <f>Lk_p2!B4604</f>
        <v>44269</v>
      </c>
      <c r="C4604" s="0">
        <f>LOOKUP(Lk_p2!C4604,Hoja1!$O$3:$O$299,Hoja1!$K$3:$K$299)</f>
        <v>18</v>
      </c>
    </row>
    <row r="4605" spans="2:3">
      <c r="B4605" s="101">
        <f>Lk_p2!B4605</f>
        <v>44273</v>
      </c>
      <c r="C4605" s="0">
        <f>LOOKUP(Lk_p2!C4605,Hoja1!$O$3:$O$299,Hoja1!$K$3:$K$299)</f>
        <v>18</v>
      </c>
    </row>
    <row r="4606" spans="2:3">
      <c r="B4606" s="101">
        <f>Lk_p2!B4606</f>
        <v>44279</v>
      </c>
      <c r="C4606" s="0">
        <f>LOOKUP(Lk_p2!C4606,Hoja1!$O$3:$O$299,Hoja1!$K$3:$K$299)</f>
        <v>18</v>
      </c>
    </row>
    <row r="4607" spans="2:3">
      <c r="B4607" s="101">
        <f>Lk_p2!B4607</f>
        <v>44281</v>
      </c>
      <c r="C4607" s="0">
        <f>LOOKUP(Lk_p2!C4607,Hoja1!$O$3:$O$299,Hoja1!$K$3:$K$299)</f>
        <v>18</v>
      </c>
    </row>
    <row r="4608" spans="2:3">
      <c r="B4608" s="101">
        <f>Lk_p2!B4608</f>
        <v>44293</v>
      </c>
      <c r="C4608" s="0">
        <f>LOOKUP(Lk_p2!C4608,Hoja1!$O$3:$O$299,Hoja1!$K$3:$K$299)</f>
        <v>18</v>
      </c>
    </row>
    <row r="4609" spans="2:3">
      <c r="B4609" s="101">
        <f>Lk_p2!B4609</f>
        <v>44351</v>
      </c>
      <c r="C4609" s="0">
        <f>LOOKUP(Lk_p2!C4609,Hoja1!$O$3:$O$299,Hoja1!$K$3:$K$299)</f>
        <v>18</v>
      </c>
    </row>
    <row r="4610" spans="2:3">
      <c r="B4610" s="101">
        <f>Lk_p2!B4610</f>
        <v>44357</v>
      </c>
      <c r="C4610" s="0">
        <f>LOOKUP(Lk_p2!C4610,Hoja1!$O$3:$O$299,Hoja1!$K$3:$K$299)</f>
        <v>18</v>
      </c>
    </row>
    <row r="4611" spans="2:3">
      <c r="B4611" s="101">
        <f>Lk_p2!B4611</f>
        <v>44371</v>
      </c>
      <c r="C4611" s="0">
        <f>LOOKUP(Lk_p2!C4611,Hoja1!$O$3:$O$299,Hoja1!$K$3:$K$299)</f>
        <v>18</v>
      </c>
    </row>
    <row r="4612" spans="2:3">
      <c r="B4612" s="101">
        <f>Lk_p2!B4612</f>
        <v>44381</v>
      </c>
      <c r="C4612" s="0">
        <f>LOOKUP(Lk_p2!C4612,Hoja1!$O$3:$O$299,Hoja1!$K$3:$K$299)</f>
        <v>18</v>
      </c>
    </row>
    <row r="4613" spans="2:3">
      <c r="B4613" s="101">
        <f>Lk_p2!B4613</f>
        <v>44383</v>
      </c>
      <c r="C4613" s="0">
        <f>LOOKUP(Lk_p2!C4613,Hoja1!$O$3:$O$299,Hoja1!$K$3:$K$299)</f>
        <v>18</v>
      </c>
    </row>
    <row r="4614" spans="2:3">
      <c r="B4614" s="101">
        <f>Lk_p2!B4614</f>
        <v>44389</v>
      </c>
      <c r="C4614" s="0">
        <f>LOOKUP(Lk_p2!C4614,Hoja1!$O$3:$O$299,Hoja1!$K$3:$K$299)</f>
        <v>18</v>
      </c>
    </row>
    <row r="4615" spans="2:3">
      <c r="B4615" s="101">
        <f>Lk_p2!B4615</f>
        <v>44417</v>
      </c>
      <c r="C4615" s="0">
        <f>LOOKUP(Lk_p2!C4615,Hoja1!$O$3:$O$299,Hoja1!$K$3:$K$299)</f>
        <v>18</v>
      </c>
    </row>
    <row r="4616" spans="2:3">
      <c r="B4616" s="101">
        <f>Lk_p2!B4616</f>
        <v>44449</v>
      </c>
      <c r="C4616" s="0">
        <f>LOOKUP(Lk_p2!C4616,Hoja1!$O$3:$O$299,Hoja1!$K$3:$K$299)</f>
        <v>18</v>
      </c>
    </row>
    <row r="4617" spans="2:3">
      <c r="B4617" s="101">
        <f>Lk_p2!B4617</f>
        <v>44453</v>
      </c>
      <c r="C4617" s="0">
        <f>LOOKUP(Lk_p2!C4617,Hoja1!$O$3:$O$299,Hoja1!$K$3:$K$299)</f>
        <v>18</v>
      </c>
    </row>
    <row r="4618" spans="2:3">
      <c r="B4618" s="101">
        <f>Lk_p2!B4618</f>
        <v>44483</v>
      </c>
      <c r="C4618" s="0">
        <f>LOOKUP(Lk_p2!C4618,Hoja1!$O$3:$O$299,Hoja1!$K$3:$K$299)</f>
        <v>18</v>
      </c>
    </row>
    <row r="4619" spans="2:3">
      <c r="B4619" s="101">
        <f>Lk_p2!B4619</f>
        <v>44491</v>
      </c>
      <c r="C4619" s="0">
        <f>LOOKUP(Lk_p2!C4619,Hoja1!$O$3:$O$299,Hoja1!$K$3:$K$299)</f>
        <v>18</v>
      </c>
    </row>
    <row r="4620" spans="2:3">
      <c r="B4620" s="101">
        <f>Lk_p2!B4620</f>
        <v>44497</v>
      </c>
      <c r="C4620" s="0">
        <f>LOOKUP(Lk_p2!C4620,Hoja1!$O$3:$O$299,Hoja1!$K$3:$K$299)</f>
        <v>18</v>
      </c>
    </row>
    <row r="4621" spans="2:3">
      <c r="B4621" s="101">
        <f>Lk_p2!B4621</f>
        <v>44501</v>
      </c>
      <c r="C4621" s="0">
        <f>LOOKUP(Lk_p2!C4621,Hoja1!$O$3:$O$299,Hoja1!$K$3:$K$299)</f>
        <v>18</v>
      </c>
    </row>
    <row r="4622" spans="2:3">
      <c r="B4622" s="101">
        <f>Lk_p2!B4622</f>
        <v>44507</v>
      </c>
      <c r="C4622" s="0">
        <f>LOOKUP(Lk_p2!C4622,Hoja1!$O$3:$O$299,Hoja1!$K$3:$K$299)</f>
        <v>18</v>
      </c>
    </row>
    <row r="4623" spans="2:3">
      <c r="B4623" s="101">
        <f>Lk_p2!B4623</f>
        <v>44519</v>
      </c>
      <c r="C4623" s="0">
        <f>LOOKUP(Lk_p2!C4623,Hoja1!$O$3:$O$299,Hoja1!$K$3:$K$299)</f>
        <v>18</v>
      </c>
    </row>
    <row r="4624" spans="2:3">
      <c r="B4624" s="101">
        <f>Lk_p2!B4624</f>
        <v>44531</v>
      </c>
      <c r="C4624" s="0">
        <f>LOOKUP(Lk_p2!C4624,Hoja1!$O$3:$O$299,Hoja1!$K$3:$K$299)</f>
        <v>18</v>
      </c>
    </row>
    <row r="4625" spans="2:3">
      <c r="B4625" s="101">
        <f>Lk_p2!B4625</f>
        <v>44533</v>
      </c>
      <c r="C4625" s="0">
        <f>LOOKUP(Lk_p2!C4625,Hoja1!$O$3:$O$299,Hoja1!$K$3:$K$299)</f>
        <v>18</v>
      </c>
    </row>
    <row r="4626" spans="2:3">
      <c r="B4626" s="101">
        <f>Lk_p2!B4626</f>
        <v>44537</v>
      </c>
      <c r="C4626" s="0">
        <f>LOOKUP(Lk_p2!C4626,Hoja1!$O$3:$O$299,Hoja1!$K$3:$K$299)</f>
        <v>18</v>
      </c>
    </row>
    <row r="4627" spans="2:3">
      <c r="B4627" s="101">
        <f>Lk_p2!B4627</f>
        <v>44543</v>
      </c>
      <c r="C4627" s="0">
        <f>LOOKUP(Lk_p2!C4627,Hoja1!$O$3:$O$299,Hoja1!$K$3:$K$299)</f>
        <v>18</v>
      </c>
    </row>
    <row r="4628" spans="2:3">
      <c r="B4628" s="101">
        <f>Lk_p2!B4628</f>
        <v>44549</v>
      </c>
      <c r="C4628" s="0">
        <f>LOOKUP(Lk_p2!C4628,Hoja1!$O$3:$O$299,Hoja1!$K$3:$K$299)</f>
        <v>18</v>
      </c>
    </row>
    <row r="4629" spans="2:3">
      <c r="B4629" s="101">
        <f>Lk_p2!B4629</f>
        <v>44563</v>
      </c>
      <c r="C4629" s="0">
        <f>LOOKUP(Lk_p2!C4629,Hoja1!$O$3:$O$299,Hoja1!$K$3:$K$299)</f>
        <v>18</v>
      </c>
    </row>
    <row r="4630" spans="2:3">
      <c r="B4630" s="101">
        <f>Lk_p2!B4630</f>
        <v>44579</v>
      </c>
      <c r="C4630" s="0">
        <f>LOOKUP(Lk_p2!C4630,Hoja1!$O$3:$O$299,Hoja1!$K$3:$K$299)</f>
        <v>18</v>
      </c>
    </row>
    <row r="4631" spans="2:3">
      <c r="B4631" s="101">
        <f>Lk_p2!B4631</f>
        <v>44587</v>
      </c>
      <c r="C4631" s="0">
        <f>LOOKUP(Lk_p2!C4631,Hoja1!$O$3:$O$299,Hoja1!$K$3:$K$299)</f>
        <v>18</v>
      </c>
    </row>
    <row r="4632" spans="2:3">
      <c r="B4632" s="101">
        <f>Lk_p2!B4632</f>
        <v>44617</v>
      </c>
      <c r="C4632" s="0">
        <f>LOOKUP(Lk_p2!C4632,Hoja1!$O$3:$O$299,Hoja1!$K$3:$K$299)</f>
        <v>18</v>
      </c>
    </row>
    <row r="4633" spans="2:3">
      <c r="B4633" s="101">
        <f>Lk_p2!B4633</f>
        <v>44621</v>
      </c>
      <c r="C4633" s="0">
        <f>LOOKUP(Lk_p2!C4633,Hoja1!$O$3:$O$299,Hoja1!$K$3:$K$299)</f>
        <v>18</v>
      </c>
    </row>
    <row r="4634" spans="2:3">
      <c r="B4634" s="101">
        <f>Lk_p2!B4634</f>
        <v>44623</v>
      </c>
      <c r="C4634" s="0">
        <f>LOOKUP(Lk_p2!C4634,Hoja1!$O$3:$O$299,Hoja1!$K$3:$K$299)</f>
        <v>18</v>
      </c>
    </row>
    <row r="4635" spans="2:3">
      <c r="B4635" s="101">
        <f>Lk_p2!B4635</f>
        <v>44633</v>
      </c>
      <c r="C4635" s="0">
        <f>LOOKUP(Lk_p2!C4635,Hoja1!$O$3:$O$299,Hoja1!$K$3:$K$299)</f>
        <v>18</v>
      </c>
    </row>
    <row r="4636" spans="2:3">
      <c r="B4636" s="101">
        <f>Lk_p2!B4636</f>
        <v>44641</v>
      </c>
      <c r="C4636" s="0">
        <f>LOOKUP(Lk_p2!C4636,Hoja1!$O$3:$O$299,Hoja1!$K$3:$K$299)</f>
        <v>18</v>
      </c>
    </row>
    <row r="4637" spans="2:3">
      <c r="B4637" s="101">
        <f>Lk_p2!B4637</f>
        <v>44647</v>
      </c>
      <c r="C4637" s="0">
        <f>LOOKUP(Lk_p2!C4637,Hoja1!$O$3:$O$299,Hoja1!$K$3:$K$299)</f>
        <v>18</v>
      </c>
    </row>
    <row r="4638" spans="2:3">
      <c r="B4638" s="101">
        <f>Lk_p2!B4638</f>
        <v>44651</v>
      </c>
      <c r="C4638" s="0">
        <f>LOOKUP(Lk_p2!C4638,Hoja1!$O$3:$O$299,Hoja1!$K$3:$K$299)</f>
        <v>18</v>
      </c>
    </row>
    <row r="4639" spans="2:3">
      <c r="B4639" s="101">
        <f>Lk_p2!B4639</f>
        <v>44657</v>
      </c>
      <c r="C4639" s="0">
        <f>LOOKUP(Lk_p2!C4639,Hoja1!$O$3:$O$299,Hoja1!$K$3:$K$299)</f>
        <v>18</v>
      </c>
    </row>
    <row r="4640" spans="2:3">
      <c r="B4640" s="101">
        <f>Lk_p2!B4640</f>
        <v>44683</v>
      </c>
      <c r="C4640" s="0">
        <f>LOOKUP(Lk_p2!C4640,Hoja1!$O$3:$O$299,Hoja1!$K$3:$K$299)</f>
        <v>18</v>
      </c>
    </row>
    <row r="4641" spans="2:3">
      <c r="B4641" s="101">
        <f>Lk_p2!B4641</f>
        <v>44687</v>
      </c>
      <c r="C4641" s="0">
        <f>LOOKUP(Lk_p2!C4641,Hoja1!$O$3:$O$299,Hoja1!$K$3:$K$299)</f>
        <v>18</v>
      </c>
    </row>
    <row r="4642" spans="2:3">
      <c r="B4642" s="101">
        <f>Lk_p2!B4642</f>
        <v>44699</v>
      </c>
      <c r="C4642" s="0">
        <f>LOOKUP(Lk_p2!C4642,Hoja1!$O$3:$O$299,Hoja1!$K$3:$K$299)</f>
        <v>18</v>
      </c>
    </row>
    <row r="4643" spans="2:3">
      <c r="B4643" s="101">
        <f>Lk_p2!B4643</f>
        <v>44701</v>
      </c>
      <c r="C4643" s="0">
        <f>LOOKUP(Lk_p2!C4643,Hoja1!$O$3:$O$299,Hoja1!$K$3:$K$299)</f>
        <v>18</v>
      </c>
    </row>
    <row r="4644" spans="2:3">
      <c r="B4644" s="101">
        <f>Lk_p2!B4644</f>
        <v>44711</v>
      </c>
      <c r="C4644" s="0">
        <f>LOOKUP(Lk_p2!C4644,Hoja1!$O$3:$O$299,Hoja1!$K$3:$K$299)</f>
        <v>18</v>
      </c>
    </row>
    <row r="4645" spans="2:3">
      <c r="B4645" s="101">
        <f>Lk_p2!B4645</f>
        <v>44729</v>
      </c>
      <c r="C4645" s="0">
        <f>LOOKUP(Lk_p2!C4645,Hoja1!$O$3:$O$299,Hoja1!$K$3:$K$299)</f>
        <v>18</v>
      </c>
    </row>
    <row r="4646" spans="2:3">
      <c r="B4646" s="101">
        <f>Lk_p2!B4646</f>
        <v>44741</v>
      </c>
      <c r="C4646" s="0">
        <f>LOOKUP(Lk_p2!C4646,Hoja1!$O$3:$O$299,Hoja1!$K$3:$K$299)</f>
        <v>18</v>
      </c>
    </row>
    <row r="4647" spans="2:3">
      <c r="B4647" s="101">
        <f>Lk_p2!B4647</f>
        <v>44753</v>
      </c>
      <c r="C4647" s="0">
        <f>LOOKUP(Lk_p2!C4647,Hoja1!$O$3:$O$299,Hoja1!$K$3:$K$299)</f>
        <v>18</v>
      </c>
    </row>
    <row r="4648" spans="2:3">
      <c r="B4648" s="101">
        <f>Lk_p2!B4648</f>
        <v>44771</v>
      </c>
      <c r="C4648" s="0">
        <f>LOOKUP(Lk_p2!C4648,Hoja1!$O$3:$O$299,Hoja1!$K$3:$K$299)</f>
        <v>18</v>
      </c>
    </row>
    <row r="4649" spans="2:3">
      <c r="B4649" s="101">
        <f>Lk_p2!B4649</f>
        <v>44773</v>
      </c>
      <c r="C4649" s="0">
        <f>LOOKUP(Lk_p2!C4649,Hoja1!$O$3:$O$299,Hoja1!$K$3:$K$299)</f>
        <v>18</v>
      </c>
    </row>
    <row r="4650" spans="2:3">
      <c r="B4650" s="101">
        <f>Lk_p2!B4650</f>
        <v>44777</v>
      </c>
      <c r="C4650" s="0">
        <f>LOOKUP(Lk_p2!C4650,Hoja1!$O$3:$O$299,Hoja1!$K$3:$K$299)</f>
        <v>18</v>
      </c>
    </row>
    <row r="4651" spans="2:3">
      <c r="B4651" s="101">
        <f>Lk_p2!B4651</f>
        <v>44789</v>
      </c>
      <c r="C4651" s="0">
        <f>LOOKUP(Lk_p2!C4651,Hoja1!$O$3:$O$299,Hoja1!$K$3:$K$299)</f>
        <v>18</v>
      </c>
    </row>
    <row r="4652" spans="2:3">
      <c r="B4652" s="101">
        <f>Lk_p2!B4652</f>
        <v>44797</v>
      </c>
      <c r="C4652" s="0">
        <f>LOOKUP(Lk_p2!C4652,Hoja1!$O$3:$O$299,Hoja1!$K$3:$K$299)</f>
        <v>18</v>
      </c>
    </row>
    <row r="4653" spans="2:3">
      <c r="B4653" s="101">
        <f>Lk_p2!B4653</f>
        <v>44809</v>
      </c>
      <c r="C4653" s="0">
        <f>LOOKUP(Lk_p2!C4653,Hoja1!$O$3:$O$299,Hoja1!$K$3:$K$299)</f>
        <v>18</v>
      </c>
    </row>
    <row r="4654" spans="2:3">
      <c r="B4654" s="101">
        <f>Lk_p2!B4654</f>
        <v>44819</v>
      </c>
      <c r="C4654" s="0">
        <f>LOOKUP(Lk_p2!C4654,Hoja1!$O$3:$O$299,Hoja1!$K$3:$K$299)</f>
        <v>18</v>
      </c>
    </row>
    <row r="4655" spans="2:3">
      <c r="B4655" s="101">
        <f>Lk_p2!B4655</f>
        <v>44839</v>
      </c>
      <c r="C4655" s="0">
        <f>LOOKUP(Lk_p2!C4655,Hoja1!$O$3:$O$299,Hoja1!$K$3:$K$299)</f>
        <v>18</v>
      </c>
    </row>
    <row r="4656" spans="2:3">
      <c r="B4656" s="101">
        <f>Lk_p2!B4656</f>
        <v>44843</v>
      </c>
      <c r="C4656" s="0">
        <f>LOOKUP(Lk_p2!C4656,Hoja1!$O$3:$O$299,Hoja1!$K$3:$K$299)</f>
        <v>18</v>
      </c>
    </row>
    <row r="4657" spans="2:3">
      <c r="B4657" s="101">
        <f>Lk_p2!B4657</f>
        <v>44851</v>
      </c>
      <c r="C4657" s="0">
        <f>LOOKUP(Lk_p2!C4657,Hoja1!$O$3:$O$299,Hoja1!$K$3:$K$299)</f>
        <v>18</v>
      </c>
    </row>
    <row r="4658" spans="2:3">
      <c r="B4658" s="101">
        <f>Lk_p2!B4658</f>
        <v>44867</v>
      </c>
      <c r="C4658" s="0">
        <f>LOOKUP(Lk_p2!C4658,Hoja1!$O$3:$O$299,Hoja1!$K$3:$K$299)</f>
        <v>18</v>
      </c>
    </row>
    <row r="4659" spans="2:3">
      <c r="B4659" s="101">
        <f>Lk_p2!B4659</f>
        <v>44879</v>
      </c>
      <c r="C4659" s="0">
        <f>LOOKUP(Lk_p2!C4659,Hoja1!$O$3:$O$299,Hoja1!$K$3:$K$299)</f>
        <v>18</v>
      </c>
    </row>
    <row r="4660" spans="2:3">
      <c r="B4660" s="101">
        <f>Lk_p2!B4660</f>
        <v>44887</v>
      </c>
      <c r="C4660" s="0">
        <f>LOOKUP(Lk_p2!C4660,Hoja1!$O$3:$O$299,Hoja1!$K$3:$K$299)</f>
        <v>18</v>
      </c>
    </row>
    <row r="4661" spans="2:3">
      <c r="B4661" s="101">
        <f>Lk_p2!B4661</f>
        <v>44893</v>
      </c>
      <c r="C4661" s="0">
        <f>LOOKUP(Lk_p2!C4661,Hoja1!$O$3:$O$299,Hoja1!$K$3:$K$299)</f>
        <v>18</v>
      </c>
    </row>
    <row r="4662" spans="2:3">
      <c r="B4662" s="101">
        <f>Lk_p2!B4662</f>
        <v>44909</v>
      </c>
      <c r="C4662" s="0">
        <f>LOOKUP(Lk_p2!C4662,Hoja1!$O$3:$O$299,Hoja1!$K$3:$K$299)</f>
        <v>18</v>
      </c>
    </row>
    <row r="4663" spans="2:3">
      <c r="B4663" s="101">
        <f>Lk_p2!B4663</f>
        <v>44917</v>
      </c>
      <c r="C4663" s="0">
        <f>LOOKUP(Lk_p2!C4663,Hoja1!$O$3:$O$299,Hoja1!$K$3:$K$299)</f>
        <v>18</v>
      </c>
    </row>
    <row r="4664" spans="2:3">
      <c r="B4664" s="101">
        <f>Lk_p2!B4664</f>
        <v>44927</v>
      </c>
      <c r="C4664" s="0">
        <f>LOOKUP(Lk_p2!C4664,Hoja1!$O$3:$O$299,Hoja1!$K$3:$K$299)</f>
        <v>18</v>
      </c>
    </row>
    <row r="4665" spans="2:3">
      <c r="B4665" s="101">
        <f>Lk_p2!B4665</f>
        <v>44939</v>
      </c>
      <c r="C4665" s="0">
        <f>LOOKUP(Lk_p2!C4665,Hoja1!$O$3:$O$299,Hoja1!$K$3:$K$299)</f>
        <v>18</v>
      </c>
    </row>
    <row r="4666" spans="2:3">
      <c r="B4666" s="101">
        <f>Lk_p2!B4666</f>
        <v>44953</v>
      </c>
      <c r="C4666" s="0">
        <f>LOOKUP(Lk_p2!C4666,Hoja1!$O$3:$O$299,Hoja1!$K$3:$K$299)</f>
        <v>18</v>
      </c>
    </row>
    <row r="4667" spans="2:3">
      <c r="B4667" s="101">
        <f>Lk_p2!B4667</f>
        <v>44959</v>
      </c>
      <c r="C4667" s="0">
        <f>LOOKUP(Lk_p2!C4667,Hoja1!$O$3:$O$299,Hoja1!$K$3:$K$299)</f>
        <v>18</v>
      </c>
    </row>
    <row r="4668" spans="2:3">
      <c r="B4668" s="101">
        <f>Lk_p2!B4668</f>
        <v>44963</v>
      </c>
      <c r="C4668" s="0">
        <f>LOOKUP(Lk_p2!C4668,Hoja1!$O$3:$O$299,Hoja1!$K$3:$K$299)</f>
        <v>18</v>
      </c>
    </row>
    <row r="4669" spans="2:3">
      <c r="B4669" s="101">
        <f>Lk_p2!B4669</f>
        <v>44971</v>
      </c>
      <c r="C4669" s="0">
        <f>LOOKUP(Lk_p2!C4669,Hoja1!$O$3:$O$299,Hoja1!$K$3:$K$299)</f>
        <v>18</v>
      </c>
    </row>
    <row r="4670" spans="2:3">
      <c r="B4670" s="101">
        <f>Lk_p2!B4670</f>
        <v>44983</v>
      </c>
      <c r="C4670" s="0">
        <f>LOOKUP(Lk_p2!C4670,Hoja1!$O$3:$O$299,Hoja1!$K$3:$K$299)</f>
        <v>18</v>
      </c>
    </row>
    <row r="4671" spans="2:3">
      <c r="B4671" s="101">
        <f>Lk_p2!B4671</f>
        <v>44987</v>
      </c>
      <c r="C4671" s="0">
        <f>LOOKUP(Lk_p2!C4671,Hoja1!$O$3:$O$299,Hoja1!$K$3:$K$299)</f>
        <v>18</v>
      </c>
    </row>
    <row r="4672" spans="2:3">
      <c r="B4672" s="101">
        <f>Lk_p2!B4672</f>
        <v>45007</v>
      </c>
      <c r="C4672" s="0">
        <f>LOOKUP(Lk_p2!C4672,Hoja1!$O$3:$O$299,Hoja1!$K$3:$K$299)</f>
        <v>18</v>
      </c>
    </row>
    <row r="4673" spans="2:3">
      <c r="B4673" s="101">
        <f>Lk_p2!B4673</f>
        <v>45013</v>
      </c>
      <c r="C4673" s="0">
        <f>LOOKUP(Lk_p2!C4673,Hoja1!$O$3:$O$299,Hoja1!$K$3:$K$299)</f>
        <v>18</v>
      </c>
    </row>
    <row r="4674" spans="2:3">
      <c r="B4674" s="101">
        <f>Lk_p2!B4674</f>
        <v>45053</v>
      </c>
      <c r="C4674" s="0">
        <f>LOOKUP(Lk_p2!C4674,Hoja1!$O$3:$O$299,Hoja1!$K$3:$K$299)</f>
        <v>18</v>
      </c>
    </row>
    <row r="4675" spans="2:3">
      <c r="B4675" s="101">
        <f>Lk_p2!B4675</f>
        <v>45061</v>
      </c>
      <c r="C4675" s="0">
        <f>LOOKUP(Lk_p2!C4675,Hoja1!$O$3:$O$299,Hoja1!$K$3:$K$299)</f>
        <v>18</v>
      </c>
    </row>
    <row r="4676" spans="2:3">
      <c r="B4676" s="101">
        <f>Lk_p2!B4676</f>
        <v>45077</v>
      </c>
      <c r="C4676" s="0">
        <f>LOOKUP(Lk_p2!C4676,Hoja1!$O$3:$O$299,Hoja1!$K$3:$K$299)</f>
        <v>18</v>
      </c>
    </row>
    <row r="4677" spans="2:3">
      <c r="B4677" s="101">
        <f>Lk_p2!B4677</f>
        <v>45083</v>
      </c>
      <c r="C4677" s="0">
        <f>LOOKUP(Lk_p2!C4677,Hoja1!$O$3:$O$299,Hoja1!$K$3:$K$299)</f>
        <v>18</v>
      </c>
    </row>
    <row r="4678" spans="2:3">
      <c r="B4678" s="101">
        <f>Lk_p2!B4678</f>
        <v>45119</v>
      </c>
      <c r="C4678" s="0">
        <f>LOOKUP(Lk_p2!C4678,Hoja1!$O$3:$O$299,Hoja1!$K$3:$K$299)</f>
        <v>18</v>
      </c>
    </row>
    <row r="4679" spans="2:3">
      <c r="B4679" s="101">
        <f>Lk_p2!B4679</f>
        <v>45121</v>
      </c>
      <c r="C4679" s="0">
        <f>LOOKUP(Lk_p2!C4679,Hoja1!$O$3:$O$299,Hoja1!$K$3:$K$299)</f>
        <v>18</v>
      </c>
    </row>
    <row r="4680" spans="2:3">
      <c r="B4680" s="101">
        <f>Lk_p2!B4680</f>
        <v>45127</v>
      </c>
      <c r="C4680" s="0">
        <f>LOOKUP(Lk_p2!C4680,Hoja1!$O$3:$O$299,Hoja1!$K$3:$K$299)</f>
        <v>18</v>
      </c>
    </row>
    <row r="4681" spans="2:3">
      <c r="B4681" s="101">
        <f>Lk_p2!B4681</f>
        <v>45131</v>
      </c>
      <c r="C4681" s="0">
        <f>LOOKUP(Lk_p2!C4681,Hoja1!$O$3:$O$299,Hoja1!$K$3:$K$299)</f>
        <v>18</v>
      </c>
    </row>
    <row r="4682" spans="2:3">
      <c r="B4682" s="101">
        <f>Lk_p2!B4682</f>
        <v>45137</v>
      </c>
      <c r="C4682" s="0">
        <f>LOOKUP(Lk_p2!C4682,Hoja1!$O$3:$O$299,Hoja1!$K$3:$K$299)</f>
        <v>18</v>
      </c>
    </row>
    <row r="4683" spans="2:3">
      <c r="B4683" s="101">
        <f>Lk_p2!B4683</f>
        <v>45139</v>
      </c>
      <c r="C4683" s="0">
        <f>LOOKUP(Lk_p2!C4683,Hoja1!$O$3:$O$299,Hoja1!$K$3:$K$299)</f>
        <v>18</v>
      </c>
    </row>
    <row r="4684" spans="2:3">
      <c r="B4684" s="101">
        <f>Lk_p2!B4684</f>
        <v>45161</v>
      </c>
      <c r="C4684" s="0">
        <f>LOOKUP(Lk_p2!C4684,Hoja1!$O$3:$O$299,Hoja1!$K$3:$K$299)</f>
        <v>18</v>
      </c>
    </row>
    <row r="4685" spans="2:3">
      <c r="B4685" s="101">
        <f>Lk_p2!B4685</f>
        <v>45179</v>
      </c>
      <c r="C4685" s="0">
        <f>LOOKUP(Lk_p2!C4685,Hoja1!$O$3:$O$299,Hoja1!$K$3:$K$299)</f>
        <v>18</v>
      </c>
    </row>
    <row r="4686" spans="2:3">
      <c r="B4686" s="101">
        <f>Lk_p2!B4686</f>
        <v>45181</v>
      </c>
      <c r="C4686" s="0">
        <f>LOOKUP(Lk_p2!C4686,Hoja1!$O$3:$O$299,Hoja1!$K$3:$K$299)</f>
        <v>18</v>
      </c>
    </row>
    <row r="4687" spans="2:3">
      <c r="B4687" s="101">
        <f>Lk_p2!B4687</f>
        <v>45191</v>
      </c>
      <c r="C4687" s="0">
        <f>LOOKUP(Lk_p2!C4687,Hoja1!$O$3:$O$299,Hoja1!$K$3:$K$299)</f>
        <v>18</v>
      </c>
    </row>
    <row r="4688" spans="2:3">
      <c r="B4688" s="101">
        <f>Lk_p2!B4688</f>
        <v>45197</v>
      </c>
      <c r="C4688" s="0">
        <f>LOOKUP(Lk_p2!C4688,Hoja1!$O$3:$O$299,Hoja1!$K$3:$K$299)</f>
        <v>18</v>
      </c>
    </row>
    <row r="4689" spans="2:3">
      <c r="B4689" s="101">
        <f>Lk_p2!B4689</f>
        <v>45233</v>
      </c>
      <c r="C4689" s="0">
        <f>LOOKUP(Lk_p2!C4689,Hoja1!$O$3:$O$299,Hoja1!$K$3:$K$299)</f>
        <v>18</v>
      </c>
    </row>
    <row r="4690" spans="2:3">
      <c r="B4690" s="101">
        <f>Lk_p2!B4690</f>
        <v>45247</v>
      </c>
      <c r="C4690" s="0">
        <f>LOOKUP(Lk_p2!C4690,Hoja1!$O$3:$O$299,Hoja1!$K$3:$K$299)</f>
        <v>18</v>
      </c>
    </row>
    <row r="4691" spans="2:3">
      <c r="B4691" s="101">
        <f>Lk_p2!B4691</f>
        <v>45259</v>
      </c>
      <c r="C4691" s="0">
        <f>LOOKUP(Lk_p2!C4691,Hoja1!$O$3:$O$299,Hoja1!$K$3:$K$299)</f>
        <v>18</v>
      </c>
    </row>
    <row r="4692" spans="2:3">
      <c r="B4692" s="101">
        <f>Lk_p2!B4692</f>
        <v>45263</v>
      </c>
      <c r="C4692" s="0">
        <f>LOOKUP(Lk_p2!C4692,Hoja1!$O$3:$O$299,Hoja1!$K$3:$K$299)</f>
        <v>18</v>
      </c>
    </row>
    <row r="4693" spans="2:3">
      <c r="B4693" s="101">
        <f>Lk_p2!B4693</f>
        <v>45281</v>
      </c>
      <c r="C4693" s="0">
        <f>LOOKUP(Lk_p2!C4693,Hoja1!$O$3:$O$299,Hoja1!$K$3:$K$299)</f>
        <v>18</v>
      </c>
    </row>
    <row r="4694" spans="2:3">
      <c r="B4694" s="101">
        <f>Lk_p2!B4694</f>
        <v>45289</v>
      </c>
      <c r="C4694" s="0">
        <f>LOOKUP(Lk_p2!C4694,Hoja1!$O$3:$O$299,Hoja1!$K$3:$K$299)</f>
        <v>18</v>
      </c>
    </row>
    <row r="4695" spans="2:3">
      <c r="B4695" s="101">
        <f>Lk_p2!B4695</f>
        <v>45293</v>
      </c>
      <c r="C4695" s="0">
        <f>LOOKUP(Lk_p2!C4695,Hoja1!$O$3:$O$299,Hoja1!$K$3:$K$299)</f>
        <v>18</v>
      </c>
    </row>
    <row r="4696" spans="2:3">
      <c r="B4696" s="101">
        <f>Lk_p2!B4696</f>
        <v>45307</v>
      </c>
      <c r="C4696" s="0">
        <f>LOOKUP(Lk_p2!C4696,Hoja1!$O$3:$O$299,Hoja1!$K$3:$K$299)</f>
        <v>18</v>
      </c>
    </row>
    <row r="4697" spans="2:3">
      <c r="B4697" s="101">
        <f>Lk_p2!B4697</f>
        <v>45317</v>
      </c>
      <c r="C4697" s="0">
        <f>LOOKUP(Lk_p2!C4697,Hoja1!$O$3:$O$299,Hoja1!$K$3:$K$299)</f>
        <v>18</v>
      </c>
    </row>
    <row r="4698" spans="2:3">
      <c r="B4698" s="101">
        <f>Lk_p2!B4698</f>
        <v>45319</v>
      </c>
      <c r="C4698" s="0">
        <f>LOOKUP(Lk_p2!C4698,Hoja1!$O$3:$O$299,Hoja1!$K$3:$K$299)</f>
        <v>18</v>
      </c>
    </row>
    <row r="4699" spans="2:3">
      <c r="B4699" s="101">
        <f>Lk_p2!B4699</f>
        <v>45329</v>
      </c>
      <c r="C4699" s="0">
        <f>LOOKUP(Lk_p2!C4699,Hoja1!$O$3:$O$299,Hoja1!$K$3:$K$299)</f>
        <v>18</v>
      </c>
    </row>
    <row r="4700" spans="2:3">
      <c r="B4700" s="101">
        <f>Lk_p2!B4700</f>
        <v>45337</v>
      </c>
      <c r="C4700" s="0">
        <f>LOOKUP(Lk_p2!C4700,Hoja1!$O$3:$O$299,Hoja1!$K$3:$K$299)</f>
        <v>18</v>
      </c>
    </row>
    <row r="4701" spans="2:3">
      <c r="B4701" s="101">
        <f>Lk_p2!B4701</f>
        <v>45341</v>
      </c>
      <c r="C4701" s="0">
        <f>LOOKUP(Lk_p2!C4701,Hoja1!$O$3:$O$299,Hoja1!$K$3:$K$299)</f>
        <v>18</v>
      </c>
    </row>
    <row r="4702" spans="2:3">
      <c r="B4702" s="101">
        <f>Lk_p2!B4702</f>
        <v>45343</v>
      </c>
      <c r="C4702" s="0">
        <f>LOOKUP(Lk_p2!C4702,Hoja1!$O$3:$O$299,Hoja1!$K$3:$K$299)</f>
        <v>18</v>
      </c>
    </row>
    <row r="4703" spans="2:3">
      <c r="B4703" s="101">
        <f>Lk_p2!B4703</f>
        <v>45361</v>
      </c>
      <c r="C4703" s="0">
        <f>LOOKUP(Lk_p2!C4703,Hoja1!$O$3:$O$299,Hoja1!$K$3:$K$299)</f>
        <v>18</v>
      </c>
    </row>
    <row r="4704" spans="2:3">
      <c r="B4704" s="101">
        <f>Lk_p2!B4704</f>
        <v>45377</v>
      </c>
      <c r="C4704" s="0">
        <f>LOOKUP(Lk_p2!C4704,Hoja1!$O$3:$O$299,Hoja1!$K$3:$K$299)</f>
        <v>18</v>
      </c>
    </row>
    <row r="4705" spans="2:3">
      <c r="B4705" s="101">
        <f>Lk_p2!B4705</f>
        <v>45389</v>
      </c>
      <c r="C4705" s="0">
        <f>LOOKUP(Lk_p2!C4705,Hoja1!$O$3:$O$299,Hoja1!$K$3:$K$299)</f>
        <v>18</v>
      </c>
    </row>
    <row r="4706" spans="2:3">
      <c r="B4706" s="101">
        <f>Lk_p2!B4706</f>
        <v>45403</v>
      </c>
      <c r="C4706" s="0">
        <f>LOOKUP(Lk_p2!C4706,Hoja1!$O$3:$O$299,Hoja1!$K$3:$K$299)</f>
        <v>18</v>
      </c>
    </row>
    <row r="4707" spans="2:3">
      <c r="B4707" s="101">
        <f>Lk_p2!B4707</f>
        <v>45413</v>
      </c>
      <c r="C4707" s="0">
        <f>LOOKUP(Lk_p2!C4707,Hoja1!$O$3:$O$299,Hoja1!$K$3:$K$299)</f>
        <v>18</v>
      </c>
    </row>
    <row r="4708" spans="2:3">
      <c r="B4708" s="101">
        <f>Lk_p2!B4708</f>
        <v>45427</v>
      </c>
      <c r="C4708" s="0">
        <f>LOOKUP(Lk_p2!C4708,Hoja1!$O$3:$O$299,Hoja1!$K$3:$K$299)</f>
        <v>18</v>
      </c>
    </row>
    <row r="4709" spans="2:3">
      <c r="B4709" s="101">
        <f>Lk_p2!B4709</f>
        <v>45433</v>
      </c>
      <c r="C4709" s="0">
        <f>LOOKUP(Lk_p2!C4709,Hoja1!$O$3:$O$299,Hoja1!$K$3:$K$299)</f>
        <v>18</v>
      </c>
    </row>
    <row r="4710" spans="2:3">
      <c r="B4710" s="101">
        <f>Lk_p2!B4710</f>
        <v>45439</v>
      </c>
      <c r="C4710" s="0">
        <f>LOOKUP(Lk_p2!C4710,Hoja1!$O$3:$O$299,Hoja1!$K$3:$K$299)</f>
        <v>18</v>
      </c>
    </row>
    <row r="4711" spans="2:3">
      <c r="B4711" s="101">
        <f>Lk_p2!B4711</f>
        <v>45481</v>
      </c>
      <c r="C4711" s="0">
        <f>LOOKUP(Lk_p2!C4711,Hoja1!$O$3:$O$299,Hoja1!$K$3:$K$299)</f>
        <v>18</v>
      </c>
    </row>
    <row r="4712" spans="2:3">
      <c r="B4712" s="101">
        <f>Lk_p2!B4712</f>
        <v>45491</v>
      </c>
      <c r="C4712" s="0">
        <f>LOOKUP(Lk_p2!C4712,Hoja1!$O$3:$O$299,Hoja1!$K$3:$K$299)</f>
        <v>18</v>
      </c>
    </row>
    <row r="4713" spans="2:3">
      <c r="B4713" s="101">
        <f>Lk_p2!B4713</f>
        <v>45497</v>
      </c>
      <c r="C4713" s="0">
        <f>LOOKUP(Lk_p2!C4713,Hoja1!$O$3:$O$299,Hoja1!$K$3:$K$299)</f>
        <v>18</v>
      </c>
    </row>
    <row r="4714" spans="2:3">
      <c r="B4714" s="101">
        <f>Lk_p2!B4714</f>
        <v>45503</v>
      </c>
      <c r="C4714" s="0">
        <f>LOOKUP(Lk_p2!C4714,Hoja1!$O$3:$O$299,Hoja1!$K$3:$K$299)</f>
        <v>18</v>
      </c>
    </row>
    <row r="4715" spans="2:3">
      <c r="B4715" s="101">
        <f>Lk_p2!B4715</f>
        <v>45523</v>
      </c>
      <c r="C4715" s="0">
        <f>LOOKUP(Lk_p2!C4715,Hoja1!$O$3:$O$299,Hoja1!$K$3:$K$299)</f>
        <v>18</v>
      </c>
    </row>
    <row r="4716" spans="2:3">
      <c r="B4716" s="101">
        <f>Lk_p2!B4716</f>
        <v>45533</v>
      </c>
      <c r="C4716" s="0">
        <f>LOOKUP(Lk_p2!C4716,Hoja1!$O$3:$O$299,Hoja1!$K$3:$K$299)</f>
        <v>18</v>
      </c>
    </row>
    <row r="4717" spans="2:3">
      <c r="B4717" s="101">
        <f>Lk_p2!B4717</f>
        <v>45541</v>
      </c>
      <c r="C4717" s="0">
        <f>LOOKUP(Lk_p2!C4717,Hoja1!$O$3:$O$299,Hoja1!$K$3:$K$299)</f>
        <v>18</v>
      </c>
    </row>
    <row r="4718" spans="2:3">
      <c r="B4718" s="101">
        <f>Lk_p2!B4718</f>
        <v>45553</v>
      </c>
      <c r="C4718" s="0">
        <f>LOOKUP(Lk_p2!C4718,Hoja1!$O$3:$O$299,Hoja1!$K$3:$K$299)</f>
        <v>18</v>
      </c>
    </row>
    <row r="4719" spans="2:3">
      <c r="B4719" s="101">
        <f>Lk_p2!B4719</f>
        <v>45557</v>
      </c>
      <c r="C4719" s="0">
        <f>LOOKUP(Lk_p2!C4719,Hoja1!$O$3:$O$299,Hoja1!$K$3:$K$299)</f>
        <v>18</v>
      </c>
    </row>
    <row r="4720" spans="2:3">
      <c r="B4720" s="101">
        <f>Lk_p2!B4720</f>
        <v>45569</v>
      </c>
      <c r="C4720" s="0">
        <f>LOOKUP(Lk_p2!C4720,Hoja1!$O$3:$O$299,Hoja1!$K$3:$K$299)</f>
        <v>18</v>
      </c>
    </row>
    <row r="4721" spans="2:3">
      <c r="B4721" s="101">
        <f>Lk_p2!B4721</f>
        <v>45587</v>
      </c>
      <c r="C4721" s="0">
        <f>LOOKUP(Lk_p2!C4721,Hoja1!$O$3:$O$299,Hoja1!$K$3:$K$299)</f>
        <v>18</v>
      </c>
    </row>
    <row r="4722" spans="2:3">
      <c r="B4722" s="101">
        <f>Lk_p2!B4722</f>
        <v>45589</v>
      </c>
      <c r="C4722" s="0">
        <f>LOOKUP(Lk_p2!C4722,Hoja1!$O$3:$O$299,Hoja1!$K$3:$K$299)</f>
        <v>18</v>
      </c>
    </row>
    <row r="4723" spans="2:3">
      <c r="B4723" s="101">
        <f>Lk_p2!B4723</f>
        <v>45599</v>
      </c>
      <c r="C4723" s="0">
        <f>LOOKUP(Lk_p2!C4723,Hoja1!$O$3:$O$299,Hoja1!$K$3:$K$299)</f>
        <v>18</v>
      </c>
    </row>
    <row r="4724" spans="2:3">
      <c r="B4724" s="101">
        <f>Lk_p2!B4724</f>
        <v>45613</v>
      </c>
      <c r="C4724" s="0">
        <f>LOOKUP(Lk_p2!C4724,Hoja1!$O$3:$O$299,Hoja1!$K$3:$K$299)</f>
        <v>18</v>
      </c>
    </row>
    <row r="4725" spans="2:3">
      <c r="B4725" s="101">
        <f>Lk_p2!B4725</f>
        <v>45631</v>
      </c>
      <c r="C4725" s="0">
        <f>LOOKUP(Lk_p2!C4725,Hoja1!$O$3:$O$299,Hoja1!$K$3:$K$299)</f>
        <v>18</v>
      </c>
    </row>
    <row r="4726" spans="2:3">
      <c r="B4726" s="101">
        <f>Lk_p2!B4726</f>
        <v>45641</v>
      </c>
      <c r="C4726" s="0">
        <f>LOOKUP(Lk_p2!C4726,Hoja1!$O$3:$O$299,Hoja1!$K$3:$K$299)</f>
        <v>18</v>
      </c>
    </row>
    <row r="4727" spans="2:3">
      <c r="B4727" s="101">
        <f>Lk_p2!B4727</f>
        <v>45659</v>
      </c>
      <c r="C4727" s="0">
        <f>LOOKUP(Lk_p2!C4727,Hoja1!$O$3:$O$299,Hoja1!$K$3:$K$299)</f>
        <v>18</v>
      </c>
    </row>
    <row r="4728" spans="2:3">
      <c r="B4728" s="101">
        <f>Lk_p2!B4728</f>
        <v>45667</v>
      </c>
      <c r="C4728" s="0">
        <f>LOOKUP(Lk_p2!C4728,Hoja1!$O$3:$O$299,Hoja1!$K$3:$K$299)</f>
        <v>18</v>
      </c>
    </row>
    <row r="4729" spans="2:3">
      <c r="B4729" s="101">
        <f>Lk_p2!B4729</f>
        <v>45673</v>
      </c>
      <c r="C4729" s="0">
        <f>LOOKUP(Lk_p2!C4729,Hoja1!$O$3:$O$299,Hoja1!$K$3:$K$299)</f>
        <v>18</v>
      </c>
    </row>
    <row r="4730" spans="2:3">
      <c r="B4730" s="101">
        <f>Lk_p2!B4730</f>
        <v>45677</v>
      </c>
      <c r="C4730" s="0">
        <f>LOOKUP(Lk_p2!C4730,Hoja1!$O$3:$O$299,Hoja1!$K$3:$K$299)</f>
        <v>18</v>
      </c>
    </row>
    <row r="4731" spans="2:3">
      <c r="B4731" s="101">
        <f>Lk_p2!B4731</f>
        <v>45691</v>
      </c>
      <c r="C4731" s="0">
        <f>LOOKUP(Lk_p2!C4731,Hoja1!$O$3:$O$299,Hoja1!$K$3:$K$299)</f>
        <v>18</v>
      </c>
    </row>
    <row r="4732" spans="2:3">
      <c r="B4732" s="101">
        <f>Lk_p2!B4732</f>
        <v>45697</v>
      </c>
      <c r="C4732" s="0">
        <f>LOOKUP(Lk_p2!C4732,Hoja1!$O$3:$O$299,Hoja1!$K$3:$K$299)</f>
        <v>18</v>
      </c>
    </row>
    <row r="4733" spans="2:3">
      <c r="B4733" s="101">
        <f>Lk_p2!B4733</f>
        <v>45707</v>
      </c>
      <c r="C4733" s="0">
        <f>LOOKUP(Lk_p2!C4733,Hoja1!$O$3:$O$299,Hoja1!$K$3:$K$299)</f>
        <v>18</v>
      </c>
    </row>
    <row r="4734" spans="2:3">
      <c r="B4734" s="101">
        <f>Lk_p2!B4734</f>
        <v>45737</v>
      </c>
      <c r="C4734" s="0">
        <f>LOOKUP(Lk_p2!C4734,Hoja1!$O$3:$O$299,Hoja1!$K$3:$K$299)</f>
        <v>18</v>
      </c>
    </row>
    <row r="4735" spans="2:3">
      <c r="B4735" s="101">
        <f>Lk_p2!B4735</f>
        <v>45751</v>
      </c>
      <c r="C4735" s="0">
        <f>LOOKUP(Lk_p2!C4735,Hoja1!$O$3:$O$299,Hoja1!$K$3:$K$299)</f>
        <v>18</v>
      </c>
    </row>
    <row r="4736" spans="2:3">
      <c r="B4736" s="101">
        <f>Lk_p2!B4736</f>
        <v>45757</v>
      </c>
      <c r="C4736" s="0">
        <f>LOOKUP(Lk_p2!C4736,Hoja1!$O$3:$O$299,Hoja1!$K$3:$K$299)</f>
        <v>18</v>
      </c>
    </row>
    <row r="4737" spans="2:3">
      <c r="B4737" s="101">
        <f>Lk_p2!B4737</f>
        <v>45763</v>
      </c>
      <c r="C4737" s="0">
        <f>LOOKUP(Lk_p2!C4737,Hoja1!$O$3:$O$299,Hoja1!$K$3:$K$299)</f>
        <v>18</v>
      </c>
    </row>
    <row r="4738" spans="2:3">
      <c r="B4738" s="101">
        <f>Lk_p2!B4738</f>
        <v>45767</v>
      </c>
      <c r="C4738" s="0">
        <f>LOOKUP(Lk_p2!C4738,Hoja1!$O$3:$O$299,Hoja1!$K$3:$K$299)</f>
        <v>18</v>
      </c>
    </row>
    <row r="4739" spans="2:3">
      <c r="B4739" s="101">
        <f>Lk_p2!B4739</f>
        <v>45779</v>
      </c>
      <c r="C4739" s="0">
        <f>LOOKUP(Lk_p2!C4739,Hoja1!$O$3:$O$299,Hoja1!$K$3:$K$299)</f>
        <v>18</v>
      </c>
    </row>
    <row r="4740" spans="2:3">
      <c r="B4740" s="101">
        <f>Lk_p2!B4740</f>
        <v>45817</v>
      </c>
      <c r="C4740" s="0">
        <f>LOOKUP(Lk_p2!C4740,Hoja1!$O$3:$O$299,Hoja1!$K$3:$K$299)</f>
        <v>18</v>
      </c>
    </row>
    <row r="4741" spans="2:3">
      <c r="B4741" s="101">
        <f>Lk_p2!B4741</f>
        <v>45821</v>
      </c>
      <c r="C4741" s="0">
        <f>LOOKUP(Lk_p2!C4741,Hoja1!$O$3:$O$299,Hoja1!$K$3:$K$299)</f>
        <v>18</v>
      </c>
    </row>
    <row r="4742" spans="2:3">
      <c r="B4742" s="101">
        <f>Lk_p2!B4742</f>
        <v>45823</v>
      </c>
      <c r="C4742" s="0">
        <f>LOOKUP(Lk_p2!C4742,Hoja1!$O$3:$O$299,Hoja1!$K$3:$K$299)</f>
        <v>18</v>
      </c>
    </row>
    <row r="4743" spans="2:3">
      <c r="B4743" s="101">
        <f>Lk_p2!B4743</f>
        <v>45827</v>
      </c>
      <c r="C4743" s="0">
        <f>LOOKUP(Lk_p2!C4743,Hoja1!$O$3:$O$299,Hoja1!$K$3:$K$299)</f>
        <v>18</v>
      </c>
    </row>
    <row r="4744" spans="2:3">
      <c r="B4744" s="101">
        <f>Lk_p2!B4744</f>
        <v>45833</v>
      </c>
      <c r="C4744" s="0">
        <f>LOOKUP(Lk_p2!C4744,Hoja1!$O$3:$O$299,Hoja1!$K$3:$K$299)</f>
        <v>18</v>
      </c>
    </row>
    <row r="4745" spans="2:3">
      <c r="B4745" s="101">
        <f>Lk_p2!B4745</f>
        <v>45841</v>
      </c>
      <c r="C4745" s="0">
        <f>LOOKUP(Lk_p2!C4745,Hoja1!$O$3:$O$299,Hoja1!$K$3:$K$299)</f>
        <v>18</v>
      </c>
    </row>
    <row r="4746" spans="2:3">
      <c r="B4746" s="101">
        <f>Lk_p2!B4746</f>
        <v>45853</v>
      </c>
      <c r="C4746" s="0">
        <f>LOOKUP(Lk_p2!C4746,Hoja1!$O$3:$O$299,Hoja1!$K$3:$K$299)</f>
        <v>18</v>
      </c>
    </row>
    <row r="4747" spans="2:3">
      <c r="B4747" s="101">
        <f>Lk_p2!B4747</f>
        <v>45863</v>
      </c>
      <c r="C4747" s="0">
        <f>LOOKUP(Lk_p2!C4747,Hoja1!$O$3:$O$299,Hoja1!$K$3:$K$299)</f>
        <v>18</v>
      </c>
    </row>
    <row r="4748" spans="2:3">
      <c r="B4748" s="101">
        <f>Lk_p2!B4748</f>
        <v>45869</v>
      </c>
      <c r="C4748" s="0">
        <f>LOOKUP(Lk_p2!C4748,Hoja1!$O$3:$O$299,Hoja1!$K$3:$K$299)</f>
        <v>18</v>
      </c>
    </row>
    <row r="4749" spans="2:3">
      <c r="B4749" s="101">
        <f>Lk_p2!B4749</f>
        <v>45887</v>
      </c>
      <c r="C4749" s="0">
        <f>LOOKUP(Lk_p2!C4749,Hoja1!$O$3:$O$299,Hoja1!$K$3:$K$299)</f>
        <v>17</v>
      </c>
    </row>
    <row r="4750" spans="2:3">
      <c r="B4750" s="101">
        <f>Lk_p2!B4750</f>
        <v>45893</v>
      </c>
      <c r="C4750" s="0">
        <f>LOOKUP(Lk_p2!C4750,Hoja1!$O$3:$O$299,Hoja1!$K$3:$K$299)</f>
        <v>17</v>
      </c>
    </row>
    <row r="4751" spans="2:3">
      <c r="B4751" s="101">
        <f>Lk_p2!B4751</f>
        <v>45943</v>
      </c>
      <c r="C4751" s="0">
        <f>LOOKUP(Lk_p2!C4751,Hoja1!$O$3:$O$299,Hoja1!$K$3:$K$299)</f>
        <v>17</v>
      </c>
    </row>
    <row r="4752" spans="2:3">
      <c r="B4752" s="101">
        <f>Lk_p2!B4752</f>
        <v>45949</v>
      </c>
      <c r="C4752" s="0">
        <f>LOOKUP(Lk_p2!C4752,Hoja1!$O$3:$O$299,Hoja1!$K$3:$K$299)</f>
        <v>17</v>
      </c>
    </row>
    <row r="4753" spans="2:3">
      <c r="B4753" s="101">
        <f>Lk_p2!B4753</f>
        <v>45953</v>
      </c>
      <c r="C4753" s="0">
        <f>LOOKUP(Lk_p2!C4753,Hoja1!$O$3:$O$299,Hoja1!$K$3:$K$299)</f>
        <v>17</v>
      </c>
    </row>
    <row r="4754" spans="2:3">
      <c r="B4754" s="101">
        <f>Lk_p2!B4754</f>
        <v>45959</v>
      </c>
      <c r="C4754" s="0">
        <f>LOOKUP(Lk_p2!C4754,Hoja1!$O$3:$O$299,Hoja1!$K$3:$K$299)</f>
        <v>17</v>
      </c>
    </row>
    <row r="4755" spans="2:3">
      <c r="B4755" s="101">
        <f>Lk_p2!B4755</f>
        <v>45971</v>
      </c>
      <c r="C4755" s="0">
        <f>LOOKUP(Lk_p2!C4755,Hoja1!$O$3:$O$299,Hoja1!$K$3:$K$299)</f>
        <v>17</v>
      </c>
    </row>
    <row r="4756" spans="2:3">
      <c r="B4756" s="101">
        <f>Lk_p2!B4756</f>
        <v>45979</v>
      </c>
      <c r="C4756" s="0">
        <f>LOOKUP(Lk_p2!C4756,Hoja1!$O$3:$O$299,Hoja1!$K$3:$K$299)</f>
        <v>17</v>
      </c>
    </row>
    <row r="4757" spans="2:3">
      <c r="B4757" s="101">
        <f>Lk_p2!B4757</f>
        <v>45989</v>
      </c>
      <c r="C4757" s="0">
        <f>LOOKUP(Lk_p2!C4757,Hoja1!$O$3:$O$299,Hoja1!$K$3:$K$299)</f>
        <v>17</v>
      </c>
    </row>
    <row r="4758" spans="2:3">
      <c r="B4758" s="101">
        <f>Lk_p2!B4758</f>
        <v>46021</v>
      </c>
      <c r="C4758" s="0">
        <f>LOOKUP(Lk_p2!C4758,Hoja1!$O$3:$O$299,Hoja1!$K$3:$K$299)</f>
        <v>17</v>
      </c>
    </row>
    <row r="4759" spans="2:3">
      <c r="B4759" s="101">
        <f>Lk_p2!B4759</f>
        <v>46027</v>
      </c>
      <c r="C4759" s="0">
        <f>LOOKUP(Lk_p2!C4759,Hoja1!$O$3:$O$299,Hoja1!$K$3:$K$299)</f>
        <v>17</v>
      </c>
    </row>
    <row r="4760" spans="2:3">
      <c r="B4760" s="101">
        <f>Lk_p2!B4760</f>
        <v>46049</v>
      </c>
      <c r="C4760" s="0">
        <f>LOOKUP(Lk_p2!C4760,Hoja1!$O$3:$O$299,Hoja1!$K$3:$K$299)</f>
        <v>17</v>
      </c>
    </row>
    <row r="4761" spans="2:3">
      <c r="B4761" s="101">
        <f>Lk_p2!B4761</f>
        <v>46051</v>
      </c>
      <c r="C4761" s="0">
        <f>LOOKUP(Lk_p2!C4761,Hoja1!$O$3:$O$299,Hoja1!$K$3:$K$299)</f>
        <v>17</v>
      </c>
    </row>
    <row r="4762" spans="2:3">
      <c r="B4762" s="101">
        <f>Lk_p2!B4762</f>
        <v>46061</v>
      </c>
      <c r="C4762" s="0">
        <f>LOOKUP(Lk_p2!C4762,Hoja1!$O$3:$O$299,Hoja1!$K$3:$K$299)</f>
        <v>17</v>
      </c>
    </row>
    <row r="4763" spans="2:3">
      <c r="B4763" s="101">
        <f>Lk_p2!B4763</f>
        <v>46073</v>
      </c>
      <c r="C4763" s="0">
        <f>LOOKUP(Lk_p2!C4763,Hoja1!$O$3:$O$299,Hoja1!$K$3:$K$299)</f>
        <v>17</v>
      </c>
    </row>
    <row r="4764" spans="2:3">
      <c r="B4764" s="101">
        <f>Lk_p2!B4764</f>
        <v>46091</v>
      </c>
      <c r="C4764" s="0">
        <f>LOOKUP(Lk_p2!C4764,Hoja1!$O$3:$O$299,Hoja1!$K$3:$K$299)</f>
        <v>17</v>
      </c>
    </row>
    <row r="4765" spans="2:3">
      <c r="B4765" s="101">
        <f>Lk_p2!B4765</f>
        <v>46093</v>
      </c>
      <c r="C4765" s="0">
        <f>LOOKUP(Lk_p2!C4765,Hoja1!$O$3:$O$299,Hoja1!$K$3:$K$299)</f>
        <v>17</v>
      </c>
    </row>
    <row r="4766" spans="2:3">
      <c r="B4766" s="101">
        <f>Lk_p2!B4766</f>
        <v>46099</v>
      </c>
      <c r="C4766" s="0">
        <f>LOOKUP(Lk_p2!C4766,Hoja1!$O$3:$O$299,Hoja1!$K$3:$K$299)</f>
        <v>17</v>
      </c>
    </row>
    <row r="4767" spans="2:3">
      <c r="B4767" s="101">
        <f>Lk_p2!B4767</f>
        <v>46103</v>
      </c>
      <c r="C4767" s="0">
        <f>LOOKUP(Lk_p2!C4767,Hoja1!$O$3:$O$299,Hoja1!$K$3:$K$299)</f>
        <v>17</v>
      </c>
    </row>
    <row r="4768" spans="2:3">
      <c r="B4768" s="101">
        <f>Lk_p2!B4768</f>
        <v>46133</v>
      </c>
      <c r="C4768" s="0">
        <f>LOOKUP(Lk_p2!C4768,Hoja1!$O$3:$O$299,Hoja1!$K$3:$K$299)</f>
        <v>17</v>
      </c>
    </row>
    <row r="4769" spans="2:3">
      <c r="B4769" s="101">
        <f>Lk_p2!B4769</f>
        <v>46141</v>
      </c>
      <c r="C4769" s="0">
        <f>LOOKUP(Lk_p2!C4769,Hoja1!$O$3:$O$299,Hoja1!$K$3:$K$299)</f>
        <v>17</v>
      </c>
    </row>
    <row r="4770" spans="2:3">
      <c r="B4770" s="101">
        <f>Lk_p2!B4770</f>
        <v>46147</v>
      </c>
      <c r="C4770" s="0">
        <f>LOOKUP(Lk_p2!C4770,Hoja1!$O$3:$O$299,Hoja1!$K$3:$K$299)</f>
        <v>17</v>
      </c>
    </row>
    <row r="4771" spans="2:3">
      <c r="B4771" s="101">
        <f>Lk_p2!B4771</f>
        <v>46153</v>
      </c>
      <c r="C4771" s="0">
        <f>LOOKUP(Lk_p2!C4771,Hoja1!$O$3:$O$299,Hoja1!$K$3:$K$299)</f>
        <v>17</v>
      </c>
    </row>
    <row r="4772" spans="2:3">
      <c r="B4772" s="101">
        <f>Lk_p2!B4772</f>
        <v>46171</v>
      </c>
      <c r="C4772" s="0">
        <f>LOOKUP(Lk_p2!C4772,Hoja1!$O$3:$O$299,Hoja1!$K$3:$K$299)</f>
        <v>17</v>
      </c>
    </row>
    <row r="4773" spans="2:3">
      <c r="B4773" s="101">
        <f>Lk_p2!B4773</f>
        <v>46181</v>
      </c>
      <c r="C4773" s="0">
        <f>LOOKUP(Lk_p2!C4773,Hoja1!$O$3:$O$299,Hoja1!$K$3:$K$299)</f>
        <v>17</v>
      </c>
    </row>
    <row r="4774" spans="2:3">
      <c r="B4774" s="101">
        <f>Lk_p2!B4774</f>
        <v>46183</v>
      </c>
      <c r="C4774" s="0">
        <f>LOOKUP(Lk_p2!C4774,Hoja1!$O$3:$O$299,Hoja1!$K$3:$K$299)</f>
        <v>17</v>
      </c>
    </row>
    <row r="4775" spans="2:3">
      <c r="B4775" s="101">
        <f>Lk_p2!B4775</f>
        <v>46187</v>
      </c>
      <c r="C4775" s="0">
        <f>LOOKUP(Lk_p2!C4775,Hoja1!$O$3:$O$299,Hoja1!$K$3:$K$299)</f>
        <v>17</v>
      </c>
    </row>
    <row r="4776" spans="2:3">
      <c r="B4776" s="101">
        <f>Lk_p2!B4776</f>
        <v>46199</v>
      </c>
      <c r="C4776" s="0">
        <f>LOOKUP(Lk_p2!C4776,Hoja1!$O$3:$O$299,Hoja1!$K$3:$K$299)</f>
        <v>17</v>
      </c>
    </row>
    <row r="4777" spans="2:3">
      <c r="B4777" s="101">
        <f>Lk_p2!B4777</f>
        <v>46219</v>
      </c>
      <c r="C4777" s="0">
        <f>LOOKUP(Lk_p2!C4777,Hoja1!$O$3:$O$299,Hoja1!$K$3:$K$299)</f>
        <v>17</v>
      </c>
    </row>
    <row r="4778" spans="2:3">
      <c r="B4778" s="101">
        <f>Lk_p2!B4778</f>
        <v>46229</v>
      </c>
      <c r="C4778" s="0">
        <f>LOOKUP(Lk_p2!C4778,Hoja1!$O$3:$O$299,Hoja1!$K$3:$K$299)</f>
        <v>17</v>
      </c>
    </row>
    <row r="4779" spans="2:3">
      <c r="B4779" s="101">
        <f>Lk_p2!B4779</f>
        <v>46237</v>
      </c>
      <c r="C4779" s="0">
        <f>LOOKUP(Lk_p2!C4779,Hoja1!$O$3:$O$299,Hoja1!$K$3:$K$299)</f>
        <v>17</v>
      </c>
    </row>
    <row r="4780" spans="2:3">
      <c r="B4780" s="101">
        <f>Lk_p2!B4780</f>
        <v>46261</v>
      </c>
      <c r="C4780" s="0">
        <f>LOOKUP(Lk_p2!C4780,Hoja1!$O$3:$O$299,Hoja1!$K$3:$K$299)</f>
        <v>17</v>
      </c>
    </row>
    <row r="4781" spans="2:3">
      <c r="B4781" s="101">
        <f>Lk_p2!B4781</f>
        <v>46271</v>
      </c>
      <c r="C4781" s="0">
        <f>LOOKUP(Lk_p2!C4781,Hoja1!$O$3:$O$299,Hoja1!$K$3:$K$299)</f>
        <v>17</v>
      </c>
    </row>
    <row r="4782" spans="2:3">
      <c r="B4782" s="101">
        <f>Lk_p2!B4782</f>
        <v>46273</v>
      </c>
      <c r="C4782" s="0">
        <f>LOOKUP(Lk_p2!C4782,Hoja1!$O$3:$O$299,Hoja1!$K$3:$K$299)</f>
        <v>17</v>
      </c>
    </row>
    <row r="4783" spans="2:3">
      <c r="B4783" s="101">
        <f>Lk_p2!B4783</f>
        <v>46279</v>
      </c>
      <c r="C4783" s="0">
        <f>LOOKUP(Lk_p2!C4783,Hoja1!$O$3:$O$299,Hoja1!$K$3:$K$299)</f>
        <v>17</v>
      </c>
    </row>
    <row r="4784" spans="2:3">
      <c r="B4784" s="101">
        <f>Lk_p2!B4784</f>
        <v>46301</v>
      </c>
      <c r="C4784" s="0">
        <f>LOOKUP(Lk_p2!C4784,Hoja1!$O$3:$O$299,Hoja1!$K$3:$K$299)</f>
        <v>17</v>
      </c>
    </row>
    <row r="4785" spans="2:3">
      <c r="B4785" s="101">
        <f>Lk_p2!B4785</f>
        <v>46307</v>
      </c>
      <c r="C4785" s="0">
        <f>LOOKUP(Lk_p2!C4785,Hoja1!$O$3:$O$299,Hoja1!$K$3:$K$299)</f>
        <v>17</v>
      </c>
    </row>
    <row r="4786" spans="2:3">
      <c r="B4786" s="101">
        <f>Lk_p2!B4786</f>
        <v>46309</v>
      </c>
      <c r="C4786" s="0">
        <f>LOOKUP(Lk_p2!C4786,Hoja1!$O$3:$O$299,Hoja1!$K$3:$K$299)</f>
        <v>17</v>
      </c>
    </row>
    <row r="4787" spans="2:3">
      <c r="B4787" s="101">
        <f>Lk_p2!B4787</f>
        <v>46327</v>
      </c>
      <c r="C4787" s="0">
        <f>LOOKUP(Lk_p2!C4787,Hoja1!$O$3:$O$299,Hoja1!$K$3:$K$299)</f>
        <v>17</v>
      </c>
    </row>
    <row r="4788" spans="2:3">
      <c r="B4788" s="101">
        <f>Lk_p2!B4788</f>
        <v>46337</v>
      </c>
      <c r="C4788" s="0">
        <f>LOOKUP(Lk_p2!C4788,Hoja1!$O$3:$O$299,Hoja1!$K$3:$K$299)</f>
        <v>17</v>
      </c>
    </row>
    <row r="4789" spans="2:3">
      <c r="B4789" s="101">
        <f>Lk_p2!B4789</f>
        <v>46349</v>
      </c>
      <c r="C4789" s="0">
        <f>LOOKUP(Lk_p2!C4789,Hoja1!$O$3:$O$299,Hoja1!$K$3:$K$299)</f>
        <v>17</v>
      </c>
    </row>
    <row r="4790" spans="2:3">
      <c r="B4790" s="101">
        <f>Lk_p2!B4790</f>
        <v>46351</v>
      </c>
      <c r="C4790" s="0">
        <f>LOOKUP(Lk_p2!C4790,Hoja1!$O$3:$O$299,Hoja1!$K$3:$K$299)</f>
        <v>17</v>
      </c>
    </row>
    <row r="4791" spans="2:3">
      <c r="B4791" s="101">
        <f>Lk_p2!B4791</f>
        <v>46381</v>
      </c>
      <c r="C4791" s="0">
        <f>LOOKUP(Lk_p2!C4791,Hoja1!$O$3:$O$299,Hoja1!$K$3:$K$299)</f>
        <v>17</v>
      </c>
    </row>
    <row r="4792" spans="2:3">
      <c r="B4792" s="101">
        <f>Lk_p2!B4792</f>
        <v>46399</v>
      </c>
      <c r="C4792" s="0">
        <f>LOOKUP(Lk_p2!C4792,Hoja1!$O$3:$O$299,Hoja1!$K$3:$K$299)</f>
        <v>17</v>
      </c>
    </row>
    <row r="4793" spans="2:3">
      <c r="B4793" s="101">
        <f>Lk_p2!B4793</f>
        <v>46411</v>
      </c>
      <c r="C4793" s="0">
        <f>LOOKUP(Lk_p2!C4793,Hoja1!$O$3:$O$299,Hoja1!$K$3:$K$299)</f>
        <v>17</v>
      </c>
    </row>
    <row r="4794" spans="2:3">
      <c r="B4794" s="101">
        <f>Lk_p2!B4794</f>
        <v>46439</v>
      </c>
      <c r="C4794" s="0">
        <f>LOOKUP(Lk_p2!C4794,Hoja1!$O$3:$O$299,Hoja1!$K$3:$K$299)</f>
        <v>17</v>
      </c>
    </row>
    <row r="4795" spans="2:3">
      <c r="B4795" s="101">
        <f>Lk_p2!B4795</f>
        <v>46441</v>
      </c>
      <c r="C4795" s="0">
        <f>LOOKUP(Lk_p2!C4795,Hoja1!$O$3:$O$299,Hoja1!$K$3:$K$299)</f>
        <v>17</v>
      </c>
    </row>
    <row r="4796" spans="2:3">
      <c r="B4796" s="101">
        <f>Lk_p2!B4796</f>
        <v>46447</v>
      </c>
      <c r="C4796" s="0">
        <f>LOOKUP(Lk_p2!C4796,Hoja1!$O$3:$O$299,Hoja1!$K$3:$K$299)</f>
        <v>17</v>
      </c>
    </row>
    <row r="4797" spans="2:3">
      <c r="B4797" s="101">
        <f>Lk_p2!B4797</f>
        <v>46451</v>
      </c>
      <c r="C4797" s="0">
        <f>LOOKUP(Lk_p2!C4797,Hoja1!$O$3:$O$299,Hoja1!$K$3:$K$299)</f>
        <v>17</v>
      </c>
    </row>
    <row r="4798" spans="2:3">
      <c r="B4798" s="101">
        <f>Lk_p2!B4798</f>
        <v>46457</v>
      </c>
      <c r="C4798" s="0">
        <f>LOOKUP(Lk_p2!C4798,Hoja1!$O$3:$O$299,Hoja1!$K$3:$K$299)</f>
        <v>17</v>
      </c>
    </row>
    <row r="4799" spans="2:3">
      <c r="B4799" s="101">
        <f>Lk_p2!B4799</f>
        <v>46471</v>
      </c>
      <c r="C4799" s="0">
        <f>LOOKUP(Lk_p2!C4799,Hoja1!$O$3:$O$299,Hoja1!$K$3:$K$299)</f>
        <v>17</v>
      </c>
    </row>
    <row r="4800" spans="2:3">
      <c r="B4800" s="101">
        <f>Lk_p2!B4800</f>
        <v>46477</v>
      </c>
      <c r="C4800" s="0">
        <f>LOOKUP(Lk_p2!C4800,Hoja1!$O$3:$O$299,Hoja1!$K$3:$K$299)</f>
        <v>17</v>
      </c>
    </row>
    <row r="4801" spans="2:3">
      <c r="B4801" s="101">
        <f>Lk_p2!B4801</f>
        <v>46489</v>
      </c>
      <c r="C4801" s="0">
        <f>LOOKUP(Lk_p2!C4801,Hoja1!$O$3:$O$299,Hoja1!$K$3:$K$299)</f>
        <v>17</v>
      </c>
    </row>
    <row r="4802" spans="2:3">
      <c r="B4802" s="101">
        <f>Lk_p2!B4802</f>
        <v>46499</v>
      </c>
      <c r="C4802" s="0">
        <f>LOOKUP(Lk_p2!C4802,Hoja1!$O$3:$O$299,Hoja1!$K$3:$K$299)</f>
        <v>17</v>
      </c>
    </row>
    <row r="4803" spans="2:3">
      <c r="B4803" s="101">
        <f>Lk_p2!B4803</f>
        <v>46507</v>
      </c>
      <c r="C4803" s="0">
        <f>LOOKUP(Lk_p2!C4803,Hoja1!$O$3:$O$299,Hoja1!$K$3:$K$299)</f>
        <v>17</v>
      </c>
    </row>
    <row r="4804" spans="2:3">
      <c r="B4804" s="101">
        <f>Lk_p2!B4804</f>
        <v>46511</v>
      </c>
      <c r="C4804" s="0">
        <f>LOOKUP(Lk_p2!C4804,Hoja1!$O$3:$O$299,Hoja1!$K$3:$K$299)</f>
        <v>17</v>
      </c>
    </row>
    <row r="4805" spans="2:3">
      <c r="B4805" s="101">
        <f>Lk_p2!B4805</f>
        <v>46523</v>
      </c>
      <c r="C4805" s="0">
        <f>LOOKUP(Lk_p2!C4805,Hoja1!$O$3:$O$299,Hoja1!$K$3:$K$299)</f>
        <v>17</v>
      </c>
    </row>
    <row r="4806" spans="2:3">
      <c r="B4806" s="101">
        <f>Lk_p2!B4806</f>
        <v>46549</v>
      </c>
      <c r="C4806" s="0">
        <f>LOOKUP(Lk_p2!C4806,Hoja1!$O$3:$O$299,Hoja1!$K$3:$K$299)</f>
        <v>17</v>
      </c>
    </row>
    <row r="4807" spans="2:3">
      <c r="B4807" s="101">
        <f>Lk_p2!B4807</f>
        <v>46559</v>
      </c>
      <c r="C4807" s="0">
        <f>LOOKUP(Lk_p2!C4807,Hoja1!$O$3:$O$299,Hoja1!$K$3:$K$299)</f>
        <v>17</v>
      </c>
    </row>
    <row r="4808" spans="2:3">
      <c r="B4808" s="101">
        <f>Lk_p2!B4808</f>
        <v>46567</v>
      </c>
      <c r="C4808" s="0">
        <f>LOOKUP(Lk_p2!C4808,Hoja1!$O$3:$O$299,Hoja1!$K$3:$K$299)</f>
        <v>17</v>
      </c>
    </row>
    <row r="4809" spans="2:3">
      <c r="B4809" s="101">
        <f>Lk_p2!B4809</f>
        <v>46573</v>
      </c>
      <c r="C4809" s="0">
        <f>LOOKUP(Lk_p2!C4809,Hoja1!$O$3:$O$299,Hoja1!$K$3:$K$299)</f>
        <v>17</v>
      </c>
    </row>
    <row r="4810" spans="2:3">
      <c r="B4810" s="101">
        <f>Lk_p2!B4810</f>
        <v>46589</v>
      </c>
      <c r="C4810" s="0">
        <f>LOOKUP(Lk_p2!C4810,Hoja1!$O$3:$O$299,Hoja1!$K$3:$K$299)</f>
        <v>17</v>
      </c>
    </row>
    <row r="4811" spans="2:3">
      <c r="B4811" s="101">
        <f>Lk_p2!B4811</f>
        <v>46591</v>
      </c>
      <c r="C4811" s="0">
        <f>LOOKUP(Lk_p2!C4811,Hoja1!$O$3:$O$299,Hoja1!$K$3:$K$299)</f>
        <v>17</v>
      </c>
    </row>
    <row r="4812" spans="2:3">
      <c r="B4812" s="101">
        <f>Lk_p2!B4812</f>
        <v>46601</v>
      </c>
      <c r="C4812" s="0">
        <f>LOOKUP(Lk_p2!C4812,Hoja1!$O$3:$O$299,Hoja1!$K$3:$K$299)</f>
        <v>17</v>
      </c>
    </row>
    <row r="4813" spans="2:3">
      <c r="B4813" s="101">
        <f>Lk_p2!B4813</f>
        <v>46619</v>
      </c>
      <c r="C4813" s="0">
        <f>LOOKUP(Lk_p2!C4813,Hoja1!$O$3:$O$299,Hoja1!$K$3:$K$299)</f>
        <v>17</v>
      </c>
    </row>
    <row r="4814" spans="2:3">
      <c r="B4814" s="101">
        <f>Lk_p2!B4814</f>
        <v>46633</v>
      </c>
      <c r="C4814" s="0">
        <f>LOOKUP(Lk_p2!C4814,Hoja1!$O$3:$O$299,Hoja1!$K$3:$K$299)</f>
        <v>17</v>
      </c>
    </row>
    <row r="4815" spans="2:3">
      <c r="B4815" s="101">
        <f>Lk_p2!B4815</f>
        <v>46639</v>
      </c>
      <c r="C4815" s="0">
        <f>LOOKUP(Lk_p2!C4815,Hoja1!$O$3:$O$299,Hoja1!$K$3:$K$299)</f>
        <v>17</v>
      </c>
    </row>
    <row r="4816" spans="2:3">
      <c r="B4816" s="101">
        <f>Lk_p2!B4816</f>
        <v>46643</v>
      </c>
      <c r="C4816" s="0">
        <f>LOOKUP(Lk_p2!C4816,Hoja1!$O$3:$O$299,Hoja1!$K$3:$K$299)</f>
        <v>17</v>
      </c>
    </row>
    <row r="4817" spans="2:3">
      <c r="B4817" s="101">
        <f>Lk_p2!B4817</f>
        <v>46649</v>
      </c>
      <c r="C4817" s="0">
        <f>LOOKUP(Lk_p2!C4817,Hoja1!$O$3:$O$299,Hoja1!$K$3:$K$299)</f>
        <v>17</v>
      </c>
    </row>
    <row r="4818" spans="2:3">
      <c r="B4818" s="101">
        <f>Lk_p2!B4818</f>
        <v>46663</v>
      </c>
      <c r="C4818" s="0">
        <f>LOOKUP(Lk_p2!C4818,Hoja1!$O$3:$O$299,Hoja1!$K$3:$K$299)</f>
        <v>17</v>
      </c>
    </row>
    <row r="4819" spans="2:3">
      <c r="B4819" s="101">
        <f>Lk_p2!B4819</f>
        <v>46679</v>
      </c>
      <c r="C4819" s="0">
        <f>LOOKUP(Lk_p2!C4819,Hoja1!$O$3:$O$299,Hoja1!$K$3:$K$299)</f>
        <v>17</v>
      </c>
    </row>
    <row r="4820" spans="2:3">
      <c r="B4820" s="101">
        <f>Lk_p2!B4820</f>
        <v>46681</v>
      </c>
      <c r="C4820" s="0">
        <f>LOOKUP(Lk_p2!C4820,Hoja1!$O$3:$O$299,Hoja1!$K$3:$K$299)</f>
        <v>17</v>
      </c>
    </row>
    <row r="4821" spans="2:3">
      <c r="B4821" s="101">
        <f>Lk_p2!B4821</f>
        <v>46687</v>
      </c>
      <c r="C4821" s="0">
        <f>LOOKUP(Lk_p2!C4821,Hoja1!$O$3:$O$299,Hoja1!$K$3:$K$299)</f>
        <v>17</v>
      </c>
    </row>
    <row r="4822" spans="2:3">
      <c r="B4822" s="101">
        <f>Lk_p2!B4822</f>
        <v>46691</v>
      </c>
      <c r="C4822" s="0">
        <f>LOOKUP(Lk_p2!C4822,Hoja1!$O$3:$O$299,Hoja1!$K$3:$K$299)</f>
        <v>17</v>
      </c>
    </row>
    <row r="4823" spans="2:3">
      <c r="B4823" s="101">
        <f>Lk_p2!B4823</f>
        <v>46703</v>
      </c>
      <c r="C4823" s="0">
        <f>LOOKUP(Lk_p2!C4823,Hoja1!$O$3:$O$299,Hoja1!$K$3:$K$299)</f>
        <v>17</v>
      </c>
    </row>
    <row r="4824" spans="2:3">
      <c r="B4824" s="101">
        <f>Lk_p2!B4824</f>
        <v>46723</v>
      </c>
      <c r="C4824" s="0">
        <f>LOOKUP(Lk_p2!C4824,Hoja1!$O$3:$O$299,Hoja1!$K$3:$K$299)</f>
        <v>17</v>
      </c>
    </row>
    <row r="4825" spans="2:3">
      <c r="B4825" s="101">
        <f>Lk_p2!B4825</f>
        <v>46727</v>
      </c>
      <c r="C4825" s="0">
        <f>LOOKUP(Lk_p2!C4825,Hoja1!$O$3:$O$299,Hoja1!$K$3:$K$299)</f>
        <v>17</v>
      </c>
    </row>
    <row r="4826" spans="2:3">
      <c r="B4826" s="101">
        <f>Lk_p2!B4826</f>
        <v>46747</v>
      </c>
      <c r="C4826" s="0">
        <f>LOOKUP(Lk_p2!C4826,Hoja1!$O$3:$O$299,Hoja1!$K$3:$K$299)</f>
        <v>17</v>
      </c>
    </row>
    <row r="4827" spans="2:3">
      <c r="B4827" s="101">
        <f>Lk_p2!B4827</f>
        <v>46751</v>
      </c>
      <c r="C4827" s="0">
        <f>LOOKUP(Lk_p2!C4827,Hoja1!$O$3:$O$299,Hoja1!$K$3:$K$299)</f>
        <v>17</v>
      </c>
    </row>
    <row r="4828" spans="2:3">
      <c r="B4828" s="101">
        <f>Lk_p2!B4828</f>
        <v>46757</v>
      </c>
      <c r="C4828" s="0">
        <f>LOOKUP(Lk_p2!C4828,Hoja1!$O$3:$O$299,Hoja1!$K$3:$K$299)</f>
        <v>17</v>
      </c>
    </row>
    <row r="4829" spans="2:3">
      <c r="B4829" s="101">
        <f>Lk_p2!B4829</f>
        <v>46769</v>
      </c>
      <c r="C4829" s="0">
        <f>LOOKUP(Lk_p2!C4829,Hoja1!$O$3:$O$299,Hoja1!$K$3:$K$299)</f>
        <v>17</v>
      </c>
    </row>
    <row r="4830" spans="2:3">
      <c r="B4830" s="101">
        <f>Lk_p2!B4830</f>
        <v>46771</v>
      </c>
      <c r="C4830" s="0">
        <f>LOOKUP(Lk_p2!C4830,Hoja1!$O$3:$O$299,Hoja1!$K$3:$K$299)</f>
        <v>17</v>
      </c>
    </row>
    <row r="4831" spans="2:3">
      <c r="B4831" s="101">
        <f>Lk_p2!B4831</f>
        <v>46807</v>
      </c>
      <c r="C4831" s="0">
        <f>LOOKUP(Lk_p2!C4831,Hoja1!$O$3:$O$299,Hoja1!$K$3:$K$299)</f>
        <v>17</v>
      </c>
    </row>
    <row r="4832" spans="2:3">
      <c r="B4832" s="101">
        <f>Lk_p2!B4832</f>
        <v>46811</v>
      </c>
      <c r="C4832" s="0">
        <f>LOOKUP(Lk_p2!C4832,Hoja1!$O$3:$O$299,Hoja1!$K$3:$K$299)</f>
        <v>17</v>
      </c>
    </row>
    <row r="4833" spans="2:3">
      <c r="B4833" s="101">
        <f>Lk_p2!B4833</f>
        <v>46817</v>
      </c>
      <c r="C4833" s="0">
        <f>LOOKUP(Lk_p2!C4833,Hoja1!$O$3:$O$299,Hoja1!$K$3:$K$299)</f>
        <v>17</v>
      </c>
    </row>
    <row r="4834" spans="2:3">
      <c r="B4834" s="101">
        <f>Lk_p2!B4834</f>
        <v>46819</v>
      </c>
      <c r="C4834" s="0">
        <f>LOOKUP(Lk_p2!C4834,Hoja1!$O$3:$O$299,Hoja1!$K$3:$K$299)</f>
        <v>17</v>
      </c>
    </row>
    <row r="4835" spans="2:3">
      <c r="B4835" s="101">
        <f>Lk_p2!B4835</f>
        <v>46829</v>
      </c>
      <c r="C4835" s="0">
        <f>LOOKUP(Lk_p2!C4835,Hoja1!$O$3:$O$299,Hoja1!$K$3:$K$299)</f>
        <v>17</v>
      </c>
    </row>
    <row r="4836" spans="2:3">
      <c r="B4836" s="101">
        <f>Lk_p2!B4836</f>
        <v>46831</v>
      </c>
      <c r="C4836" s="0">
        <f>LOOKUP(Lk_p2!C4836,Hoja1!$O$3:$O$299,Hoja1!$K$3:$K$299)</f>
        <v>17</v>
      </c>
    </row>
    <row r="4837" spans="2:3">
      <c r="B4837" s="101">
        <f>Lk_p2!B4837</f>
        <v>46853</v>
      </c>
      <c r="C4837" s="0">
        <f>LOOKUP(Lk_p2!C4837,Hoja1!$O$3:$O$299,Hoja1!$K$3:$K$299)</f>
        <v>17</v>
      </c>
    </row>
    <row r="4838" spans="2:3">
      <c r="B4838" s="101">
        <f>Lk_p2!B4838</f>
        <v>46861</v>
      </c>
      <c r="C4838" s="0">
        <f>LOOKUP(Lk_p2!C4838,Hoja1!$O$3:$O$299,Hoja1!$K$3:$K$299)</f>
        <v>17</v>
      </c>
    </row>
    <row r="4839" spans="2:3">
      <c r="B4839" s="101">
        <f>Lk_p2!B4839</f>
        <v>46867</v>
      </c>
      <c r="C4839" s="0">
        <f>LOOKUP(Lk_p2!C4839,Hoja1!$O$3:$O$299,Hoja1!$K$3:$K$299)</f>
        <v>17</v>
      </c>
    </row>
    <row r="4840" spans="2:3">
      <c r="B4840" s="101">
        <f>Lk_p2!B4840</f>
        <v>46877</v>
      </c>
      <c r="C4840" s="0">
        <f>LOOKUP(Lk_p2!C4840,Hoja1!$O$3:$O$299,Hoja1!$K$3:$K$299)</f>
        <v>17</v>
      </c>
    </row>
    <row r="4841" spans="2:3">
      <c r="B4841" s="101">
        <f>Lk_p2!B4841</f>
        <v>46889</v>
      </c>
      <c r="C4841" s="0">
        <f>LOOKUP(Lk_p2!C4841,Hoja1!$O$3:$O$299,Hoja1!$K$3:$K$299)</f>
        <v>17</v>
      </c>
    </row>
    <row r="4842" spans="2:3">
      <c r="B4842" s="101">
        <f>Lk_p2!B4842</f>
        <v>46901</v>
      </c>
      <c r="C4842" s="0">
        <f>LOOKUP(Lk_p2!C4842,Hoja1!$O$3:$O$299,Hoja1!$K$3:$K$299)</f>
        <v>17</v>
      </c>
    </row>
    <row r="4843" spans="2:3">
      <c r="B4843" s="101">
        <f>Lk_p2!B4843</f>
        <v>46919</v>
      </c>
      <c r="C4843" s="0">
        <f>LOOKUP(Lk_p2!C4843,Hoja1!$O$3:$O$299,Hoja1!$K$3:$K$299)</f>
        <v>17</v>
      </c>
    </row>
    <row r="4844" spans="2:3">
      <c r="B4844" s="101">
        <f>Lk_p2!B4844</f>
        <v>46933</v>
      </c>
      <c r="C4844" s="0">
        <f>LOOKUP(Lk_p2!C4844,Hoja1!$O$3:$O$299,Hoja1!$K$3:$K$299)</f>
        <v>17</v>
      </c>
    </row>
    <row r="4845" spans="2:3">
      <c r="B4845" s="101">
        <f>Lk_p2!B4845</f>
        <v>46957</v>
      </c>
      <c r="C4845" s="0">
        <f>LOOKUP(Lk_p2!C4845,Hoja1!$O$3:$O$299,Hoja1!$K$3:$K$299)</f>
        <v>17</v>
      </c>
    </row>
    <row r="4846" spans="2:3">
      <c r="B4846" s="101">
        <f>Lk_p2!B4846</f>
        <v>46993</v>
      </c>
      <c r="C4846" s="0">
        <f>LOOKUP(Lk_p2!C4846,Hoja1!$O$3:$O$299,Hoja1!$K$3:$K$299)</f>
        <v>17</v>
      </c>
    </row>
    <row r="4847" spans="2:3">
      <c r="B4847" s="101">
        <f>Lk_p2!B4847</f>
        <v>46997</v>
      </c>
      <c r="C4847" s="0">
        <f>LOOKUP(Lk_p2!C4847,Hoja1!$O$3:$O$299,Hoja1!$K$3:$K$299)</f>
        <v>17</v>
      </c>
    </row>
    <row r="4848" spans="2:3">
      <c r="B4848" s="101">
        <f>Lk_p2!B4848</f>
        <v>47017</v>
      </c>
      <c r="C4848" s="0">
        <f>LOOKUP(Lk_p2!C4848,Hoja1!$O$3:$O$299,Hoja1!$K$3:$K$299)</f>
        <v>17</v>
      </c>
    </row>
    <row r="4849" spans="2:3">
      <c r="B4849" s="101">
        <f>Lk_p2!B4849</f>
        <v>47041</v>
      </c>
      <c r="C4849" s="0">
        <f>LOOKUP(Lk_p2!C4849,Hoja1!$O$3:$O$299,Hoja1!$K$3:$K$299)</f>
        <v>17</v>
      </c>
    </row>
    <row r="4850" spans="2:3">
      <c r="B4850" s="101">
        <f>Lk_p2!B4850</f>
        <v>47051</v>
      </c>
      <c r="C4850" s="0">
        <f>LOOKUP(Lk_p2!C4850,Hoja1!$O$3:$O$299,Hoja1!$K$3:$K$299)</f>
        <v>17</v>
      </c>
    </row>
    <row r="4851" spans="2:3">
      <c r="B4851" s="101">
        <f>Lk_p2!B4851</f>
        <v>47057</v>
      </c>
      <c r="C4851" s="0">
        <f>LOOKUP(Lk_p2!C4851,Hoja1!$O$3:$O$299,Hoja1!$K$3:$K$299)</f>
        <v>17</v>
      </c>
    </row>
    <row r="4852" spans="2:3">
      <c r="B4852" s="101">
        <f>Lk_p2!B4852</f>
        <v>47059</v>
      </c>
      <c r="C4852" s="0">
        <f>LOOKUP(Lk_p2!C4852,Hoja1!$O$3:$O$299,Hoja1!$K$3:$K$299)</f>
        <v>17</v>
      </c>
    </row>
    <row r="4853" spans="2:3">
      <c r="B4853" s="101">
        <f>Lk_p2!B4853</f>
        <v>47087</v>
      </c>
      <c r="C4853" s="0">
        <f>LOOKUP(Lk_p2!C4853,Hoja1!$O$3:$O$299,Hoja1!$K$3:$K$299)</f>
        <v>17</v>
      </c>
    </row>
    <row r="4854" spans="2:3">
      <c r="B4854" s="101">
        <f>Lk_p2!B4854</f>
        <v>47093</v>
      </c>
      <c r="C4854" s="0">
        <f>LOOKUP(Lk_p2!C4854,Hoja1!$O$3:$O$299,Hoja1!$K$3:$K$299)</f>
        <v>17</v>
      </c>
    </row>
    <row r="4855" spans="2:3">
      <c r="B4855" s="101">
        <f>Lk_p2!B4855</f>
        <v>47111</v>
      </c>
      <c r="C4855" s="0">
        <f>LOOKUP(Lk_p2!C4855,Hoja1!$O$3:$O$299,Hoja1!$K$3:$K$299)</f>
        <v>17</v>
      </c>
    </row>
    <row r="4856" spans="2:3">
      <c r="B4856" s="101">
        <f>Lk_p2!B4856</f>
        <v>47119</v>
      </c>
      <c r="C4856" s="0">
        <f>LOOKUP(Lk_p2!C4856,Hoja1!$O$3:$O$299,Hoja1!$K$3:$K$299)</f>
        <v>17</v>
      </c>
    </row>
    <row r="4857" spans="2:3">
      <c r="B4857" s="101">
        <f>Lk_p2!B4857</f>
        <v>47123</v>
      </c>
      <c r="C4857" s="0">
        <f>LOOKUP(Lk_p2!C4857,Hoja1!$O$3:$O$299,Hoja1!$K$3:$K$299)</f>
        <v>17</v>
      </c>
    </row>
    <row r="4858" spans="2:3">
      <c r="B4858" s="101">
        <f>Lk_p2!B4858</f>
        <v>47129</v>
      </c>
      <c r="C4858" s="0">
        <f>LOOKUP(Lk_p2!C4858,Hoja1!$O$3:$O$299,Hoja1!$K$3:$K$299)</f>
        <v>17</v>
      </c>
    </row>
    <row r="4859" spans="2:3">
      <c r="B4859" s="101">
        <f>Lk_p2!B4859</f>
        <v>47137</v>
      </c>
      <c r="C4859" s="0">
        <f>LOOKUP(Lk_p2!C4859,Hoja1!$O$3:$O$299,Hoja1!$K$3:$K$299)</f>
        <v>17</v>
      </c>
    </row>
    <row r="4860" spans="2:3">
      <c r="B4860" s="101">
        <f>Lk_p2!B4860</f>
        <v>47143</v>
      </c>
      <c r="C4860" s="0">
        <f>LOOKUP(Lk_p2!C4860,Hoja1!$O$3:$O$299,Hoja1!$K$3:$K$299)</f>
        <v>17</v>
      </c>
    </row>
    <row r="4861" spans="2:3">
      <c r="B4861" s="101">
        <f>Lk_p2!B4861</f>
        <v>47147</v>
      </c>
      <c r="C4861" s="0">
        <f>LOOKUP(Lk_p2!C4861,Hoja1!$O$3:$O$299,Hoja1!$K$3:$K$299)</f>
        <v>17</v>
      </c>
    </row>
    <row r="4862" spans="2:3">
      <c r="B4862" s="101">
        <f>Lk_p2!B4862</f>
        <v>47149</v>
      </c>
      <c r="C4862" s="0">
        <f>LOOKUP(Lk_p2!C4862,Hoja1!$O$3:$O$299,Hoja1!$K$3:$K$299)</f>
        <v>17</v>
      </c>
    </row>
    <row r="4863" spans="2:3">
      <c r="B4863" s="101">
        <f>Lk_p2!B4863</f>
        <v>47161</v>
      </c>
      <c r="C4863" s="0">
        <f>LOOKUP(Lk_p2!C4863,Hoja1!$O$3:$O$299,Hoja1!$K$3:$K$299)</f>
        <v>17</v>
      </c>
    </row>
    <row r="4864" spans="2:3">
      <c r="B4864" s="101">
        <f>Lk_p2!B4864</f>
        <v>47189</v>
      </c>
      <c r="C4864" s="0">
        <f>LOOKUP(Lk_p2!C4864,Hoja1!$O$3:$O$299,Hoja1!$K$3:$K$299)</f>
        <v>17</v>
      </c>
    </row>
    <row r="4865" spans="2:3">
      <c r="B4865" s="101">
        <f>Lk_p2!B4865</f>
        <v>47207</v>
      </c>
      <c r="C4865" s="0">
        <f>LOOKUP(Lk_p2!C4865,Hoja1!$O$3:$O$299,Hoja1!$K$3:$K$299)</f>
        <v>17</v>
      </c>
    </row>
    <row r="4866" spans="2:3">
      <c r="B4866" s="101">
        <f>Lk_p2!B4866</f>
        <v>47221</v>
      </c>
      <c r="C4866" s="0">
        <f>LOOKUP(Lk_p2!C4866,Hoja1!$O$3:$O$299,Hoja1!$K$3:$K$299)</f>
        <v>17</v>
      </c>
    </row>
    <row r="4867" spans="2:3">
      <c r="B4867" s="101">
        <f>Lk_p2!B4867</f>
        <v>47237</v>
      </c>
      <c r="C4867" s="0">
        <f>LOOKUP(Lk_p2!C4867,Hoja1!$O$3:$O$299,Hoja1!$K$3:$K$299)</f>
        <v>17</v>
      </c>
    </row>
    <row r="4868" spans="2:3">
      <c r="B4868" s="101">
        <f>Lk_p2!B4868</f>
        <v>47251</v>
      </c>
      <c r="C4868" s="0">
        <f>LOOKUP(Lk_p2!C4868,Hoja1!$O$3:$O$299,Hoja1!$K$3:$K$299)</f>
        <v>17</v>
      </c>
    </row>
    <row r="4869" spans="2:3">
      <c r="B4869" s="101">
        <f>Lk_p2!B4869</f>
        <v>47269</v>
      </c>
      <c r="C4869" s="0">
        <f>LOOKUP(Lk_p2!C4869,Hoja1!$O$3:$O$299,Hoja1!$K$3:$K$299)</f>
        <v>17</v>
      </c>
    </row>
    <row r="4870" spans="2:3">
      <c r="B4870" s="101">
        <f>Lk_p2!B4870</f>
        <v>47279</v>
      </c>
      <c r="C4870" s="0">
        <f>LOOKUP(Lk_p2!C4870,Hoja1!$O$3:$O$299,Hoja1!$K$3:$K$299)</f>
        <v>17</v>
      </c>
    </row>
    <row r="4871" spans="2:3">
      <c r="B4871" s="101">
        <f>Lk_p2!B4871</f>
        <v>47287</v>
      </c>
      <c r="C4871" s="0">
        <f>LOOKUP(Lk_p2!C4871,Hoja1!$O$3:$O$299,Hoja1!$K$3:$K$299)</f>
        <v>17</v>
      </c>
    </row>
    <row r="4872" spans="2:3">
      <c r="B4872" s="101">
        <f>Lk_p2!B4872</f>
        <v>47293</v>
      </c>
      <c r="C4872" s="0">
        <f>LOOKUP(Lk_p2!C4872,Hoja1!$O$3:$O$299,Hoja1!$K$3:$K$299)</f>
        <v>17</v>
      </c>
    </row>
    <row r="4873" spans="2:3">
      <c r="B4873" s="101">
        <f>Lk_p2!B4873</f>
        <v>47297</v>
      </c>
      <c r="C4873" s="0">
        <f>LOOKUP(Lk_p2!C4873,Hoja1!$O$3:$O$299,Hoja1!$K$3:$K$299)</f>
        <v>17</v>
      </c>
    </row>
    <row r="4874" spans="2:3">
      <c r="B4874" s="101">
        <f>Lk_p2!B4874</f>
        <v>47303</v>
      </c>
      <c r="C4874" s="0">
        <f>LOOKUP(Lk_p2!C4874,Hoja1!$O$3:$O$299,Hoja1!$K$3:$K$299)</f>
        <v>17</v>
      </c>
    </row>
    <row r="4875" spans="2:3">
      <c r="B4875" s="101">
        <f>Lk_p2!B4875</f>
        <v>47309</v>
      </c>
      <c r="C4875" s="0">
        <f>LOOKUP(Lk_p2!C4875,Hoja1!$O$3:$O$299,Hoja1!$K$3:$K$299)</f>
        <v>17</v>
      </c>
    </row>
    <row r="4876" spans="2:3">
      <c r="B4876" s="101">
        <f>Lk_p2!B4876</f>
        <v>47317</v>
      </c>
      <c r="C4876" s="0">
        <f>LOOKUP(Lk_p2!C4876,Hoja1!$O$3:$O$299,Hoja1!$K$3:$K$299)</f>
        <v>17</v>
      </c>
    </row>
    <row r="4877" spans="2:3">
      <c r="B4877" s="101">
        <f>Lk_p2!B4877</f>
        <v>47339</v>
      </c>
      <c r="C4877" s="0">
        <f>LOOKUP(Lk_p2!C4877,Hoja1!$O$3:$O$299,Hoja1!$K$3:$K$299)</f>
        <v>17</v>
      </c>
    </row>
    <row r="4878" spans="2:3">
      <c r="B4878" s="101">
        <f>Lk_p2!B4878</f>
        <v>47351</v>
      </c>
      <c r="C4878" s="0">
        <f>LOOKUP(Lk_p2!C4878,Hoja1!$O$3:$O$299,Hoja1!$K$3:$K$299)</f>
        <v>17</v>
      </c>
    </row>
    <row r="4879" spans="2:3">
      <c r="B4879" s="101">
        <f>Lk_p2!B4879</f>
        <v>47353</v>
      </c>
      <c r="C4879" s="0">
        <f>LOOKUP(Lk_p2!C4879,Hoja1!$O$3:$O$299,Hoja1!$K$3:$K$299)</f>
        <v>17</v>
      </c>
    </row>
    <row r="4880" spans="2:3">
      <c r="B4880" s="101">
        <f>Lk_p2!B4880</f>
        <v>47363</v>
      </c>
      <c r="C4880" s="0">
        <f>LOOKUP(Lk_p2!C4880,Hoja1!$O$3:$O$299,Hoja1!$K$3:$K$299)</f>
        <v>17</v>
      </c>
    </row>
    <row r="4881" spans="2:3">
      <c r="B4881" s="101">
        <f>Lk_p2!B4881</f>
        <v>47381</v>
      </c>
      <c r="C4881" s="0">
        <f>LOOKUP(Lk_p2!C4881,Hoja1!$O$3:$O$299,Hoja1!$K$3:$K$299)</f>
        <v>17</v>
      </c>
    </row>
    <row r="4882" spans="2:3">
      <c r="B4882" s="101">
        <f>Lk_p2!B4882</f>
        <v>47387</v>
      </c>
      <c r="C4882" s="0">
        <f>LOOKUP(Lk_p2!C4882,Hoja1!$O$3:$O$299,Hoja1!$K$3:$K$299)</f>
        <v>17</v>
      </c>
    </row>
    <row r="4883" spans="2:3">
      <c r="B4883" s="101">
        <f>Lk_p2!B4883</f>
        <v>47389</v>
      </c>
      <c r="C4883" s="0">
        <f>LOOKUP(Lk_p2!C4883,Hoja1!$O$3:$O$299,Hoja1!$K$3:$K$299)</f>
        <v>17</v>
      </c>
    </row>
    <row r="4884" spans="2:3">
      <c r="B4884" s="101">
        <f>Lk_p2!B4884</f>
        <v>47407</v>
      </c>
      <c r="C4884" s="0">
        <f>LOOKUP(Lk_p2!C4884,Hoja1!$O$3:$O$299,Hoja1!$K$3:$K$299)</f>
        <v>17</v>
      </c>
    </row>
    <row r="4885" spans="2:3">
      <c r="B4885" s="101">
        <f>Lk_p2!B4885</f>
        <v>47417</v>
      </c>
      <c r="C4885" s="0">
        <f>LOOKUP(Lk_p2!C4885,Hoja1!$O$3:$O$299,Hoja1!$K$3:$K$299)</f>
        <v>17</v>
      </c>
    </row>
    <row r="4886" spans="2:3">
      <c r="B4886" s="101">
        <f>Lk_p2!B4886</f>
        <v>47419</v>
      </c>
      <c r="C4886" s="0">
        <f>LOOKUP(Lk_p2!C4886,Hoja1!$O$3:$O$299,Hoja1!$K$3:$K$299)</f>
        <v>17</v>
      </c>
    </row>
    <row r="4887" spans="2:3">
      <c r="B4887" s="101">
        <f>Lk_p2!B4887</f>
        <v>47431</v>
      </c>
      <c r="C4887" s="0">
        <f>LOOKUP(Lk_p2!C4887,Hoja1!$O$3:$O$299,Hoja1!$K$3:$K$299)</f>
        <v>17</v>
      </c>
    </row>
    <row r="4888" spans="2:3">
      <c r="B4888" s="101">
        <f>Lk_p2!B4888</f>
        <v>47441</v>
      </c>
      <c r="C4888" s="0">
        <f>LOOKUP(Lk_p2!C4888,Hoja1!$O$3:$O$299,Hoja1!$K$3:$K$299)</f>
        <v>17</v>
      </c>
    </row>
    <row r="4889" spans="2:3">
      <c r="B4889" s="101">
        <f>Lk_p2!B4889</f>
        <v>47459</v>
      </c>
      <c r="C4889" s="0">
        <f>LOOKUP(Lk_p2!C4889,Hoja1!$O$3:$O$299,Hoja1!$K$3:$K$299)</f>
        <v>17</v>
      </c>
    </row>
    <row r="4890" spans="2:3">
      <c r="B4890" s="101">
        <f>Lk_p2!B4890</f>
        <v>47491</v>
      </c>
      <c r="C4890" s="0">
        <f>LOOKUP(Lk_p2!C4890,Hoja1!$O$3:$O$299,Hoja1!$K$3:$K$299)</f>
        <v>17</v>
      </c>
    </row>
    <row r="4891" spans="2:3">
      <c r="B4891" s="101">
        <f>Lk_p2!B4891</f>
        <v>47497</v>
      </c>
      <c r="C4891" s="0">
        <f>LOOKUP(Lk_p2!C4891,Hoja1!$O$3:$O$299,Hoja1!$K$3:$K$299)</f>
        <v>17</v>
      </c>
    </row>
    <row r="4892" spans="2:3">
      <c r="B4892" s="101">
        <f>Lk_p2!B4892</f>
        <v>47501</v>
      </c>
      <c r="C4892" s="0">
        <f>LOOKUP(Lk_p2!C4892,Hoja1!$O$3:$O$299,Hoja1!$K$3:$K$299)</f>
        <v>17</v>
      </c>
    </row>
    <row r="4893" spans="2:3">
      <c r="B4893" s="101">
        <f>Lk_p2!B4893</f>
        <v>47507</v>
      </c>
      <c r="C4893" s="0">
        <f>LOOKUP(Lk_p2!C4893,Hoja1!$O$3:$O$299,Hoja1!$K$3:$K$299)</f>
        <v>17</v>
      </c>
    </row>
    <row r="4894" spans="2:3">
      <c r="B4894" s="101">
        <f>Lk_p2!B4894</f>
        <v>47513</v>
      </c>
      <c r="C4894" s="0">
        <f>LOOKUP(Lk_p2!C4894,Hoja1!$O$3:$O$299,Hoja1!$K$3:$K$299)</f>
        <v>17</v>
      </c>
    </row>
    <row r="4895" spans="2:3">
      <c r="B4895" s="101">
        <f>Lk_p2!B4895</f>
        <v>47521</v>
      </c>
      <c r="C4895" s="0">
        <f>LOOKUP(Lk_p2!C4895,Hoja1!$O$3:$O$299,Hoja1!$K$3:$K$299)</f>
        <v>17</v>
      </c>
    </row>
    <row r="4896" spans="2:3">
      <c r="B4896" s="101">
        <f>Lk_p2!B4896</f>
        <v>47527</v>
      </c>
      <c r="C4896" s="0">
        <f>LOOKUP(Lk_p2!C4896,Hoja1!$O$3:$O$299,Hoja1!$K$3:$K$299)</f>
        <v>17</v>
      </c>
    </row>
    <row r="4897" spans="2:3">
      <c r="B4897" s="101">
        <f>Lk_p2!B4897</f>
        <v>47533</v>
      </c>
      <c r="C4897" s="0">
        <f>LOOKUP(Lk_p2!C4897,Hoja1!$O$3:$O$299,Hoja1!$K$3:$K$299)</f>
        <v>17</v>
      </c>
    </row>
    <row r="4898" spans="2:3">
      <c r="B4898" s="101">
        <f>Lk_p2!B4898</f>
        <v>47543</v>
      </c>
      <c r="C4898" s="0">
        <f>LOOKUP(Lk_p2!C4898,Hoja1!$O$3:$O$299,Hoja1!$K$3:$K$299)</f>
        <v>17</v>
      </c>
    </row>
    <row r="4899" spans="2:3">
      <c r="B4899" s="101">
        <f>Lk_p2!B4899</f>
        <v>47563</v>
      </c>
      <c r="C4899" s="0">
        <f>LOOKUP(Lk_p2!C4899,Hoja1!$O$3:$O$299,Hoja1!$K$3:$K$299)</f>
        <v>17</v>
      </c>
    </row>
    <row r="4900" spans="2:3">
      <c r="B4900" s="101">
        <f>Lk_p2!B4900</f>
        <v>47569</v>
      </c>
      <c r="C4900" s="0">
        <f>LOOKUP(Lk_p2!C4900,Hoja1!$O$3:$O$299,Hoja1!$K$3:$K$299)</f>
        <v>17</v>
      </c>
    </row>
    <row r="4901" spans="2:3">
      <c r="B4901" s="101">
        <f>Lk_p2!B4901</f>
        <v>47581</v>
      </c>
      <c r="C4901" s="0">
        <f>LOOKUP(Lk_p2!C4901,Hoja1!$O$3:$O$299,Hoja1!$K$3:$K$299)</f>
        <v>17</v>
      </c>
    </row>
    <row r="4902" spans="2:3">
      <c r="B4902" s="101">
        <f>Lk_p2!B4902</f>
        <v>47591</v>
      </c>
      <c r="C4902" s="0">
        <f>LOOKUP(Lk_p2!C4902,Hoja1!$O$3:$O$299,Hoja1!$K$3:$K$299)</f>
        <v>17</v>
      </c>
    </row>
    <row r="4903" spans="2:3">
      <c r="B4903" s="101">
        <f>Lk_p2!B4903</f>
        <v>47599</v>
      </c>
      <c r="C4903" s="0">
        <f>LOOKUP(Lk_p2!C4903,Hoja1!$O$3:$O$299,Hoja1!$K$3:$K$299)</f>
        <v>17</v>
      </c>
    </row>
    <row r="4904" spans="2:3">
      <c r="B4904" s="101">
        <f>Lk_p2!B4904</f>
        <v>47609</v>
      </c>
      <c r="C4904" s="0">
        <f>LOOKUP(Lk_p2!C4904,Hoja1!$O$3:$O$299,Hoja1!$K$3:$K$299)</f>
        <v>17</v>
      </c>
    </row>
    <row r="4905" spans="2:3">
      <c r="B4905" s="101">
        <f>Lk_p2!B4905</f>
        <v>47623</v>
      </c>
      <c r="C4905" s="0">
        <f>LOOKUP(Lk_p2!C4905,Hoja1!$O$3:$O$299,Hoja1!$K$3:$K$299)</f>
        <v>17</v>
      </c>
    </row>
    <row r="4906" spans="2:3">
      <c r="B4906" s="101">
        <f>Lk_p2!B4906</f>
        <v>47629</v>
      </c>
      <c r="C4906" s="0">
        <f>LOOKUP(Lk_p2!C4906,Hoja1!$O$3:$O$299,Hoja1!$K$3:$K$299)</f>
        <v>17</v>
      </c>
    </row>
    <row r="4907" spans="2:3">
      <c r="B4907" s="101">
        <f>Lk_p2!B4907</f>
        <v>47639</v>
      </c>
      <c r="C4907" s="0">
        <f>LOOKUP(Lk_p2!C4907,Hoja1!$O$3:$O$299,Hoja1!$K$3:$K$299)</f>
        <v>17</v>
      </c>
    </row>
    <row r="4908" spans="2:3">
      <c r="B4908" s="101">
        <f>Lk_p2!B4908</f>
        <v>47653</v>
      </c>
      <c r="C4908" s="0">
        <f>LOOKUP(Lk_p2!C4908,Hoja1!$O$3:$O$299,Hoja1!$K$3:$K$299)</f>
        <v>17</v>
      </c>
    </row>
    <row r="4909" spans="2:3">
      <c r="B4909" s="101">
        <f>Lk_p2!B4909</f>
        <v>47657</v>
      </c>
      <c r="C4909" s="0">
        <f>LOOKUP(Lk_p2!C4909,Hoja1!$O$3:$O$299,Hoja1!$K$3:$K$299)</f>
        <v>17</v>
      </c>
    </row>
    <row r="4910" spans="2:3">
      <c r="B4910" s="101">
        <f>Lk_p2!B4910</f>
        <v>47659</v>
      </c>
      <c r="C4910" s="0">
        <f>LOOKUP(Lk_p2!C4910,Hoja1!$O$3:$O$299,Hoja1!$K$3:$K$299)</f>
        <v>17</v>
      </c>
    </row>
    <row r="4911" spans="2:3">
      <c r="B4911" s="101">
        <f>Lk_p2!B4911</f>
        <v>47681</v>
      </c>
      <c r="C4911" s="0">
        <f>LOOKUP(Lk_p2!C4911,Hoja1!$O$3:$O$299,Hoja1!$K$3:$K$299)</f>
        <v>17</v>
      </c>
    </row>
    <row r="4912" spans="2:3">
      <c r="B4912" s="101">
        <f>Lk_p2!B4912</f>
        <v>47699</v>
      </c>
      <c r="C4912" s="0">
        <f>LOOKUP(Lk_p2!C4912,Hoja1!$O$3:$O$299,Hoja1!$K$3:$K$299)</f>
        <v>17</v>
      </c>
    </row>
    <row r="4913" spans="2:3">
      <c r="B4913" s="101">
        <f>Lk_p2!B4913</f>
        <v>47701</v>
      </c>
      <c r="C4913" s="0">
        <f>LOOKUP(Lk_p2!C4913,Hoja1!$O$3:$O$299,Hoja1!$K$3:$K$299)</f>
        <v>17</v>
      </c>
    </row>
    <row r="4914" spans="2:3">
      <c r="B4914" s="101">
        <f>Lk_p2!B4914</f>
        <v>47711</v>
      </c>
      <c r="C4914" s="0">
        <f>LOOKUP(Lk_p2!C4914,Hoja1!$O$3:$O$299,Hoja1!$K$3:$K$299)</f>
        <v>17</v>
      </c>
    </row>
    <row r="4915" spans="2:3">
      <c r="B4915" s="101">
        <f>Lk_p2!B4915</f>
        <v>47713</v>
      </c>
      <c r="C4915" s="0">
        <f>LOOKUP(Lk_p2!C4915,Hoja1!$O$3:$O$299,Hoja1!$K$3:$K$299)</f>
        <v>17</v>
      </c>
    </row>
    <row r="4916" spans="2:3">
      <c r="B4916" s="101">
        <f>Lk_p2!B4916</f>
        <v>47717</v>
      </c>
      <c r="C4916" s="0">
        <f>LOOKUP(Lk_p2!C4916,Hoja1!$O$3:$O$299,Hoja1!$K$3:$K$299)</f>
        <v>17</v>
      </c>
    </row>
    <row r="4917" spans="2:3">
      <c r="B4917" s="101">
        <f>Lk_p2!B4917</f>
        <v>47737</v>
      </c>
      <c r="C4917" s="0">
        <f>LOOKUP(Lk_p2!C4917,Hoja1!$O$3:$O$299,Hoja1!$K$3:$K$299)</f>
        <v>17</v>
      </c>
    </row>
    <row r="4918" spans="2:3">
      <c r="B4918" s="101">
        <f>Lk_p2!B4918</f>
        <v>47741</v>
      </c>
      <c r="C4918" s="0">
        <f>LOOKUP(Lk_p2!C4918,Hoja1!$O$3:$O$299,Hoja1!$K$3:$K$299)</f>
        <v>17</v>
      </c>
    </row>
    <row r="4919" spans="2:3">
      <c r="B4919" s="101">
        <f>Lk_p2!B4919</f>
        <v>47743</v>
      </c>
      <c r="C4919" s="0">
        <f>LOOKUP(Lk_p2!C4919,Hoja1!$O$3:$O$299,Hoja1!$K$3:$K$299)</f>
        <v>17</v>
      </c>
    </row>
    <row r="4920" spans="2:3">
      <c r="B4920" s="101">
        <f>Lk_p2!B4920</f>
        <v>47777</v>
      </c>
      <c r="C4920" s="0">
        <f>LOOKUP(Lk_p2!C4920,Hoja1!$O$3:$O$299,Hoja1!$K$3:$K$299)</f>
        <v>17</v>
      </c>
    </row>
    <row r="4921" spans="2:3">
      <c r="B4921" s="101">
        <f>Lk_p2!B4921</f>
        <v>47779</v>
      </c>
      <c r="C4921" s="0">
        <f>LOOKUP(Lk_p2!C4921,Hoja1!$O$3:$O$299,Hoja1!$K$3:$K$299)</f>
        <v>17</v>
      </c>
    </row>
    <row r="4922" spans="2:3">
      <c r="B4922" s="101">
        <f>Lk_p2!B4922</f>
        <v>47791</v>
      </c>
      <c r="C4922" s="0">
        <f>LOOKUP(Lk_p2!C4922,Hoja1!$O$3:$O$299,Hoja1!$K$3:$K$299)</f>
        <v>17</v>
      </c>
    </row>
    <row r="4923" spans="2:3">
      <c r="B4923" s="101">
        <f>Lk_p2!B4923</f>
        <v>47797</v>
      </c>
      <c r="C4923" s="0">
        <f>LOOKUP(Lk_p2!C4923,Hoja1!$O$3:$O$299,Hoja1!$K$3:$K$299)</f>
        <v>17</v>
      </c>
    </row>
    <row r="4924" spans="2:3">
      <c r="B4924" s="101">
        <f>Lk_p2!B4924</f>
        <v>47807</v>
      </c>
      <c r="C4924" s="0">
        <f>LOOKUP(Lk_p2!C4924,Hoja1!$O$3:$O$299,Hoja1!$K$3:$K$299)</f>
        <v>17</v>
      </c>
    </row>
    <row r="4925" spans="2:3">
      <c r="B4925" s="101">
        <f>Lk_p2!B4925</f>
        <v>47809</v>
      </c>
      <c r="C4925" s="0">
        <f>LOOKUP(Lk_p2!C4925,Hoja1!$O$3:$O$299,Hoja1!$K$3:$K$299)</f>
        <v>17</v>
      </c>
    </row>
    <row r="4926" spans="2:3">
      <c r="B4926" s="101">
        <f>Lk_p2!B4926</f>
        <v>47819</v>
      </c>
      <c r="C4926" s="0">
        <f>LOOKUP(Lk_p2!C4926,Hoja1!$O$3:$O$299,Hoja1!$K$3:$K$299)</f>
        <v>17</v>
      </c>
    </row>
    <row r="4927" spans="2:3">
      <c r="B4927" s="101">
        <f>Lk_p2!B4927</f>
        <v>47837</v>
      </c>
      <c r="C4927" s="0">
        <f>LOOKUP(Lk_p2!C4927,Hoja1!$O$3:$O$299,Hoja1!$K$3:$K$299)</f>
        <v>17</v>
      </c>
    </row>
    <row r="4928" spans="2:3">
      <c r="B4928" s="101">
        <f>Lk_p2!B4928</f>
        <v>47843</v>
      </c>
      <c r="C4928" s="0">
        <f>LOOKUP(Lk_p2!C4928,Hoja1!$O$3:$O$299,Hoja1!$K$3:$K$299)</f>
        <v>17</v>
      </c>
    </row>
    <row r="4929" spans="2:3">
      <c r="B4929" s="101">
        <f>Lk_p2!B4929</f>
        <v>47857</v>
      </c>
      <c r="C4929" s="0">
        <f>LOOKUP(Lk_p2!C4929,Hoja1!$O$3:$O$299,Hoja1!$K$3:$K$299)</f>
        <v>17</v>
      </c>
    </row>
    <row r="4930" spans="2:3">
      <c r="B4930" s="101">
        <f>Lk_p2!B4930</f>
        <v>47869</v>
      </c>
      <c r="C4930" s="0">
        <f>LOOKUP(Lk_p2!C4930,Hoja1!$O$3:$O$299,Hoja1!$K$3:$K$299)</f>
        <v>17</v>
      </c>
    </row>
    <row r="4931" spans="2:3">
      <c r="B4931" s="101">
        <f>Lk_p2!B4931</f>
        <v>47881</v>
      </c>
      <c r="C4931" s="0">
        <f>LOOKUP(Lk_p2!C4931,Hoja1!$O$3:$O$299,Hoja1!$K$3:$K$299)</f>
        <v>17</v>
      </c>
    </row>
    <row r="4932" spans="2:3">
      <c r="B4932" s="101">
        <f>Lk_p2!B4932</f>
        <v>47903</v>
      </c>
      <c r="C4932" s="0">
        <f>LOOKUP(Lk_p2!C4932,Hoja1!$O$3:$O$299,Hoja1!$K$3:$K$299)</f>
        <v>17</v>
      </c>
    </row>
    <row r="4933" spans="2:3">
      <c r="B4933" s="101">
        <f>Lk_p2!B4933</f>
        <v>47911</v>
      </c>
      <c r="C4933" s="0">
        <f>LOOKUP(Lk_p2!C4933,Hoja1!$O$3:$O$299,Hoja1!$K$3:$K$299)</f>
        <v>17</v>
      </c>
    </row>
    <row r="4934" spans="2:3">
      <c r="B4934" s="101">
        <f>Lk_p2!B4934</f>
        <v>47917</v>
      </c>
      <c r="C4934" s="0">
        <f>LOOKUP(Lk_p2!C4934,Hoja1!$O$3:$O$299,Hoja1!$K$3:$K$299)</f>
        <v>17</v>
      </c>
    </row>
    <row r="4935" spans="2:3">
      <c r="B4935" s="101">
        <f>Lk_p2!B4935</f>
        <v>47933</v>
      </c>
      <c r="C4935" s="0">
        <f>LOOKUP(Lk_p2!C4935,Hoja1!$O$3:$O$299,Hoja1!$K$3:$K$299)</f>
        <v>17</v>
      </c>
    </row>
    <row r="4936" spans="2:3">
      <c r="B4936" s="101">
        <f>Lk_p2!B4936</f>
        <v>47939</v>
      </c>
      <c r="C4936" s="0">
        <f>LOOKUP(Lk_p2!C4936,Hoja1!$O$3:$O$299,Hoja1!$K$3:$K$299)</f>
        <v>17</v>
      </c>
    </row>
    <row r="4937" spans="2:3">
      <c r="B4937" s="101">
        <f>Lk_p2!B4937</f>
        <v>47947</v>
      </c>
      <c r="C4937" s="0">
        <f>LOOKUP(Lk_p2!C4937,Hoja1!$O$3:$O$299,Hoja1!$K$3:$K$299)</f>
        <v>17</v>
      </c>
    </row>
    <row r="4938" spans="2:3">
      <c r="B4938" s="101">
        <f>Lk_p2!B4938</f>
        <v>47951</v>
      </c>
      <c r="C4938" s="0">
        <f>LOOKUP(Lk_p2!C4938,Hoja1!$O$3:$O$299,Hoja1!$K$3:$K$299)</f>
        <v>17</v>
      </c>
    </row>
    <row r="4939" spans="2:3">
      <c r="B4939" s="101">
        <f>Lk_p2!B4939</f>
        <v>47963</v>
      </c>
      <c r="C4939" s="0">
        <f>LOOKUP(Lk_p2!C4939,Hoja1!$O$3:$O$299,Hoja1!$K$3:$K$299)</f>
        <v>17</v>
      </c>
    </row>
    <row r="4940" spans="2:3">
      <c r="B4940" s="101">
        <f>Lk_p2!B4940</f>
        <v>47969</v>
      </c>
      <c r="C4940" s="0">
        <f>LOOKUP(Lk_p2!C4940,Hoja1!$O$3:$O$299,Hoja1!$K$3:$K$299)</f>
        <v>17</v>
      </c>
    </row>
    <row r="4941" spans="2:3">
      <c r="B4941" s="101">
        <f>Lk_p2!B4941</f>
        <v>47977</v>
      </c>
      <c r="C4941" s="0">
        <f>LOOKUP(Lk_p2!C4941,Hoja1!$O$3:$O$299,Hoja1!$K$3:$K$299)</f>
        <v>17</v>
      </c>
    </row>
    <row r="4942" spans="2:3">
      <c r="B4942" s="101">
        <f>Lk_p2!B4942</f>
        <v>47981</v>
      </c>
      <c r="C4942" s="0">
        <f>LOOKUP(Lk_p2!C4942,Hoja1!$O$3:$O$299,Hoja1!$K$3:$K$299)</f>
        <v>17</v>
      </c>
    </row>
    <row r="4943" spans="2:3">
      <c r="B4943" s="101">
        <f>Lk_p2!B4943</f>
        <v>48017</v>
      </c>
      <c r="C4943" s="0">
        <f>LOOKUP(Lk_p2!C4943,Hoja1!$O$3:$O$299,Hoja1!$K$3:$K$299)</f>
        <v>17</v>
      </c>
    </row>
    <row r="4944" spans="2:3">
      <c r="B4944" s="101">
        <f>Lk_p2!B4944</f>
        <v>48023</v>
      </c>
      <c r="C4944" s="0">
        <f>LOOKUP(Lk_p2!C4944,Hoja1!$O$3:$O$299,Hoja1!$K$3:$K$299)</f>
        <v>17</v>
      </c>
    </row>
    <row r="4945" spans="2:3">
      <c r="B4945" s="101">
        <f>Lk_p2!B4945</f>
        <v>48029</v>
      </c>
      <c r="C4945" s="0">
        <f>LOOKUP(Lk_p2!C4945,Hoja1!$O$3:$O$299,Hoja1!$K$3:$K$299)</f>
        <v>17</v>
      </c>
    </row>
    <row r="4946" spans="2:3">
      <c r="B4946" s="101">
        <f>Lk_p2!B4946</f>
        <v>48049</v>
      </c>
      <c r="C4946" s="0">
        <f>LOOKUP(Lk_p2!C4946,Hoja1!$O$3:$O$299,Hoja1!$K$3:$K$299)</f>
        <v>17</v>
      </c>
    </row>
    <row r="4947" spans="2:3">
      <c r="B4947" s="101">
        <f>Lk_p2!B4947</f>
        <v>48073</v>
      </c>
      <c r="C4947" s="0">
        <f>LOOKUP(Lk_p2!C4947,Hoja1!$O$3:$O$299,Hoja1!$K$3:$K$299)</f>
        <v>17</v>
      </c>
    </row>
    <row r="4948" spans="2:3">
      <c r="B4948" s="101">
        <f>Lk_p2!B4948</f>
        <v>48079</v>
      </c>
      <c r="C4948" s="0">
        <f>LOOKUP(Lk_p2!C4948,Hoja1!$O$3:$O$299,Hoja1!$K$3:$K$299)</f>
        <v>17</v>
      </c>
    </row>
    <row r="4949" spans="2:3">
      <c r="B4949" s="101">
        <f>Lk_p2!B4949</f>
        <v>48091</v>
      </c>
      <c r="C4949" s="0">
        <f>LOOKUP(Lk_p2!C4949,Hoja1!$O$3:$O$299,Hoja1!$K$3:$K$299)</f>
        <v>17</v>
      </c>
    </row>
    <row r="4950" spans="2:3">
      <c r="B4950" s="101">
        <f>Lk_p2!B4950</f>
        <v>48109</v>
      </c>
      <c r="C4950" s="0">
        <f>LOOKUP(Lk_p2!C4950,Hoja1!$O$3:$O$299,Hoja1!$K$3:$K$299)</f>
        <v>17</v>
      </c>
    </row>
    <row r="4951" spans="2:3">
      <c r="B4951" s="101">
        <f>Lk_p2!B4951</f>
        <v>48119</v>
      </c>
      <c r="C4951" s="0">
        <f>LOOKUP(Lk_p2!C4951,Hoja1!$O$3:$O$299,Hoja1!$K$3:$K$299)</f>
        <v>17</v>
      </c>
    </row>
    <row r="4952" spans="2:3">
      <c r="B4952" s="101">
        <f>Lk_p2!B4952</f>
        <v>48121</v>
      </c>
      <c r="C4952" s="0">
        <f>LOOKUP(Lk_p2!C4952,Hoja1!$O$3:$O$299,Hoja1!$K$3:$K$299)</f>
        <v>17</v>
      </c>
    </row>
    <row r="4953" spans="2:3">
      <c r="B4953" s="101">
        <f>Lk_p2!B4953</f>
        <v>48131</v>
      </c>
      <c r="C4953" s="0">
        <f>LOOKUP(Lk_p2!C4953,Hoja1!$O$3:$O$299,Hoja1!$K$3:$K$299)</f>
        <v>17</v>
      </c>
    </row>
    <row r="4954" spans="2:3">
      <c r="B4954" s="101">
        <f>Lk_p2!B4954</f>
        <v>48157</v>
      </c>
      <c r="C4954" s="0">
        <f>LOOKUP(Lk_p2!C4954,Hoja1!$O$3:$O$299,Hoja1!$K$3:$K$299)</f>
        <v>17</v>
      </c>
    </row>
    <row r="4955" spans="2:3">
      <c r="B4955" s="101">
        <f>Lk_p2!B4955</f>
        <v>48163</v>
      </c>
      <c r="C4955" s="0">
        <f>LOOKUP(Lk_p2!C4955,Hoja1!$O$3:$O$299,Hoja1!$K$3:$K$299)</f>
        <v>17</v>
      </c>
    </row>
    <row r="4956" spans="2:3">
      <c r="B4956" s="101">
        <f>Lk_p2!B4956</f>
        <v>48179</v>
      </c>
      <c r="C4956" s="0">
        <f>LOOKUP(Lk_p2!C4956,Hoja1!$O$3:$O$299,Hoja1!$K$3:$K$299)</f>
        <v>17</v>
      </c>
    </row>
    <row r="4957" spans="2:3">
      <c r="B4957" s="101">
        <f>Lk_p2!B4957</f>
        <v>48187</v>
      </c>
      <c r="C4957" s="0">
        <f>LOOKUP(Lk_p2!C4957,Hoja1!$O$3:$O$299,Hoja1!$K$3:$K$299)</f>
        <v>17</v>
      </c>
    </row>
    <row r="4958" spans="2:3">
      <c r="B4958" s="101">
        <f>Lk_p2!B4958</f>
        <v>48193</v>
      </c>
      <c r="C4958" s="0">
        <f>LOOKUP(Lk_p2!C4958,Hoja1!$O$3:$O$299,Hoja1!$K$3:$K$299)</f>
        <v>17</v>
      </c>
    </row>
    <row r="4959" spans="2:3">
      <c r="B4959" s="101">
        <f>Lk_p2!B4959</f>
        <v>48197</v>
      </c>
      <c r="C4959" s="0">
        <f>LOOKUP(Lk_p2!C4959,Hoja1!$O$3:$O$299,Hoja1!$K$3:$K$299)</f>
        <v>17</v>
      </c>
    </row>
    <row r="4960" spans="2:3">
      <c r="B4960" s="101">
        <f>Lk_p2!B4960</f>
        <v>48221</v>
      </c>
      <c r="C4960" s="0">
        <f>LOOKUP(Lk_p2!C4960,Hoja1!$O$3:$O$299,Hoja1!$K$3:$K$299)</f>
        <v>17</v>
      </c>
    </row>
    <row r="4961" spans="2:3">
      <c r="B4961" s="101">
        <f>Lk_p2!B4961</f>
        <v>48239</v>
      </c>
      <c r="C4961" s="0">
        <f>LOOKUP(Lk_p2!C4961,Hoja1!$O$3:$O$299,Hoja1!$K$3:$K$299)</f>
        <v>17</v>
      </c>
    </row>
    <row r="4962" spans="2:3">
      <c r="B4962" s="101">
        <f>Lk_p2!B4962</f>
        <v>48247</v>
      </c>
      <c r="C4962" s="0">
        <f>LOOKUP(Lk_p2!C4962,Hoja1!$O$3:$O$299,Hoja1!$K$3:$K$299)</f>
        <v>17</v>
      </c>
    </row>
    <row r="4963" spans="2:3">
      <c r="B4963" s="101">
        <f>Lk_p2!B4963</f>
        <v>48259</v>
      </c>
      <c r="C4963" s="0">
        <f>LOOKUP(Lk_p2!C4963,Hoja1!$O$3:$O$299,Hoja1!$K$3:$K$299)</f>
        <v>17</v>
      </c>
    </row>
    <row r="4964" spans="2:3">
      <c r="B4964" s="101">
        <f>Lk_p2!B4964</f>
        <v>48271</v>
      </c>
      <c r="C4964" s="0">
        <f>LOOKUP(Lk_p2!C4964,Hoja1!$O$3:$O$299,Hoja1!$K$3:$K$299)</f>
        <v>17</v>
      </c>
    </row>
    <row r="4965" spans="2:3">
      <c r="B4965" s="101">
        <f>Lk_p2!B4965</f>
        <v>48281</v>
      </c>
      <c r="C4965" s="0">
        <f>LOOKUP(Lk_p2!C4965,Hoja1!$O$3:$O$299,Hoja1!$K$3:$K$299)</f>
        <v>17</v>
      </c>
    </row>
    <row r="4966" spans="2:3">
      <c r="B4966" s="101">
        <f>Lk_p2!B4966</f>
        <v>48299</v>
      </c>
      <c r="C4966" s="0">
        <f>LOOKUP(Lk_p2!C4966,Hoja1!$O$3:$O$299,Hoja1!$K$3:$K$299)</f>
        <v>17</v>
      </c>
    </row>
    <row r="4967" spans="2:3">
      <c r="B4967" s="101">
        <f>Lk_p2!B4967</f>
        <v>48311</v>
      </c>
      <c r="C4967" s="0">
        <f>LOOKUP(Lk_p2!C4967,Hoja1!$O$3:$O$299,Hoja1!$K$3:$K$299)</f>
        <v>17</v>
      </c>
    </row>
    <row r="4968" spans="2:3">
      <c r="B4968" s="101">
        <f>Lk_p2!B4968</f>
        <v>48313</v>
      </c>
      <c r="C4968" s="0">
        <f>LOOKUP(Lk_p2!C4968,Hoja1!$O$3:$O$299,Hoja1!$K$3:$K$299)</f>
        <v>17</v>
      </c>
    </row>
    <row r="4969" spans="2:3">
      <c r="B4969" s="101">
        <f>Lk_p2!B4969</f>
        <v>48337</v>
      </c>
      <c r="C4969" s="0">
        <f>LOOKUP(Lk_p2!C4969,Hoja1!$O$3:$O$299,Hoja1!$K$3:$K$299)</f>
        <v>17</v>
      </c>
    </row>
    <row r="4970" spans="2:3">
      <c r="B4970" s="101">
        <f>Lk_p2!B4970</f>
        <v>48341</v>
      </c>
      <c r="C4970" s="0">
        <f>LOOKUP(Lk_p2!C4970,Hoja1!$O$3:$O$299,Hoja1!$K$3:$K$299)</f>
        <v>17</v>
      </c>
    </row>
    <row r="4971" spans="2:3">
      <c r="B4971" s="101">
        <f>Lk_p2!B4971</f>
        <v>48353</v>
      </c>
      <c r="C4971" s="0">
        <f>LOOKUP(Lk_p2!C4971,Hoja1!$O$3:$O$299,Hoja1!$K$3:$K$299)</f>
        <v>17</v>
      </c>
    </row>
    <row r="4972" spans="2:3">
      <c r="B4972" s="101">
        <f>Lk_p2!B4972</f>
        <v>48371</v>
      </c>
      <c r="C4972" s="0">
        <f>LOOKUP(Lk_p2!C4972,Hoja1!$O$3:$O$299,Hoja1!$K$3:$K$299)</f>
        <v>17</v>
      </c>
    </row>
    <row r="4973" spans="2:3">
      <c r="B4973" s="101">
        <f>Lk_p2!B4973</f>
        <v>48383</v>
      </c>
      <c r="C4973" s="0">
        <f>LOOKUP(Lk_p2!C4973,Hoja1!$O$3:$O$299,Hoja1!$K$3:$K$299)</f>
        <v>17</v>
      </c>
    </row>
    <row r="4974" spans="2:3">
      <c r="B4974" s="101">
        <f>Lk_p2!B4974</f>
        <v>48397</v>
      </c>
      <c r="C4974" s="0">
        <f>LOOKUP(Lk_p2!C4974,Hoja1!$O$3:$O$299,Hoja1!$K$3:$K$299)</f>
        <v>17</v>
      </c>
    </row>
    <row r="4975" spans="2:3">
      <c r="B4975" s="101">
        <f>Lk_p2!B4975</f>
        <v>48407</v>
      </c>
      <c r="C4975" s="0">
        <f>LOOKUP(Lk_p2!C4975,Hoja1!$O$3:$O$299,Hoja1!$K$3:$K$299)</f>
        <v>17</v>
      </c>
    </row>
    <row r="4976" spans="2:3">
      <c r="B4976" s="101">
        <f>Lk_p2!B4976</f>
        <v>48409</v>
      </c>
      <c r="C4976" s="0">
        <f>LOOKUP(Lk_p2!C4976,Hoja1!$O$3:$O$299,Hoja1!$K$3:$K$299)</f>
        <v>17</v>
      </c>
    </row>
    <row r="4977" spans="2:3">
      <c r="B4977" s="101">
        <f>Lk_p2!B4977</f>
        <v>48413</v>
      </c>
      <c r="C4977" s="0">
        <f>LOOKUP(Lk_p2!C4977,Hoja1!$O$3:$O$299,Hoja1!$K$3:$K$299)</f>
        <v>17</v>
      </c>
    </row>
    <row r="4978" spans="2:3">
      <c r="B4978" s="101">
        <f>Lk_p2!B4978</f>
        <v>48437</v>
      </c>
      <c r="C4978" s="0">
        <f>LOOKUP(Lk_p2!C4978,Hoja1!$O$3:$O$299,Hoja1!$K$3:$K$299)</f>
        <v>17</v>
      </c>
    </row>
    <row r="4979" spans="2:3">
      <c r="B4979" s="101">
        <f>Lk_p2!B4979</f>
        <v>48449</v>
      </c>
      <c r="C4979" s="0">
        <f>LOOKUP(Lk_p2!C4979,Hoja1!$O$3:$O$299,Hoja1!$K$3:$K$299)</f>
        <v>17</v>
      </c>
    </row>
    <row r="4980" spans="2:3">
      <c r="B4980" s="101">
        <f>Lk_p2!B4980</f>
        <v>48463</v>
      </c>
      <c r="C4980" s="0">
        <f>LOOKUP(Lk_p2!C4980,Hoja1!$O$3:$O$299,Hoja1!$K$3:$K$299)</f>
        <v>17</v>
      </c>
    </row>
    <row r="4981" spans="2:3">
      <c r="B4981" s="101">
        <f>Lk_p2!B4981</f>
        <v>48473</v>
      </c>
      <c r="C4981" s="0">
        <f>LOOKUP(Lk_p2!C4981,Hoja1!$O$3:$O$299,Hoja1!$K$3:$K$299)</f>
        <v>17</v>
      </c>
    </row>
    <row r="4982" spans="2:3">
      <c r="B4982" s="101">
        <f>Lk_p2!B4982</f>
        <v>48479</v>
      </c>
      <c r="C4982" s="0">
        <f>LOOKUP(Lk_p2!C4982,Hoja1!$O$3:$O$299,Hoja1!$K$3:$K$299)</f>
        <v>17</v>
      </c>
    </row>
    <row r="4983" spans="2:3">
      <c r="B4983" s="101">
        <f>Lk_p2!B4983</f>
        <v>48481</v>
      </c>
      <c r="C4983" s="0">
        <f>LOOKUP(Lk_p2!C4983,Hoja1!$O$3:$O$299,Hoja1!$K$3:$K$299)</f>
        <v>17</v>
      </c>
    </row>
    <row r="4984" spans="2:3">
      <c r="B4984" s="101">
        <f>Lk_p2!B4984</f>
        <v>48487</v>
      </c>
      <c r="C4984" s="0">
        <f>LOOKUP(Lk_p2!C4984,Hoja1!$O$3:$O$299,Hoja1!$K$3:$K$299)</f>
        <v>17</v>
      </c>
    </row>
    <row r="4985" spans="2:3">
      <c r="B4985" s="101">
        <f>Lk_p2!B4985</f>
        <v>48491</v>
      </c>
      <c r="C4985" s="0">
        <f>LOOKUP(Lk_p2!C4985,Hoja1!$O$3:$O$299,Hoja1!$K$3:$K$299)</f>
        <v>17</v>
      </c>
    </row>
    <row r="4986" spans="2:3">
      <c r="B4986" s="101">
        <f>Lk_p2!B4986</f>
        <v>48497</v>
      </c>
      <c r="C4986" s="0">
        <f>LOOKUP(Lk_p2!C4986,Hoja1!$O$3:$O$299,Hoja1!$K$3:$K$299)</f>
        <v>17</v>
      </c>
    </row>
    <row r="4987" spans="2:3">
      <c r="B4987" s="101">
        <f>Lk_p2!B4987</f>
        <v>48523</v>
      </c>
      <c r="C4987" s="0">
        <f>LOOKUP(Lk_p2!C4987,Hoja1!$O$3:$O$299,Hoja1!$K$3:$K$299)</f>
        <v>17</v>
      </c>
    </row>
    <row r="4988" spans="2:3">
      <c r="B4988" s="101">
        <f>Lk_p2!B4988</f>
        <v>48527</v>
      </c>
      <c r="C4988" s="0">
        <f>LOOKUP(Lk_p2!C4988,Hoja1!$O$3:$O$299,Hoja1!$K$3:$K$299)</f>
        <v>17</v>
      </c>
    </row>
    <row r="4989" spans="2:3">
      <c r="B4989" s="101">
        <f>Lk_p2!B4989</f>
        <v>48533</v>
      </c>
      <c r="C4989" s="0">
        <f>LOOKUP(Lk_p2!C4989,Hoja1!$O$3:$O$299,Hoja1!$K$3:$K$299)</f>
        <v>17</v>
      </c>
    </row>
    <row r="4990" spans="2:3">
      <c r="B4990" s="101">
        <f>Lk_p2!B4990</f>
        <v>48539</v>
      </c>
      <c r="C4990" s="0">
        <f>LOOKUP(Lk_p2!C4990,Hoja1!$O$3:$O$299,Hoja1!$K$3:$K$299)</f>
        <v>17</v>
      </c>
    </row>
    <row r="4991" spans="2:3">
      <c r="B4991" s="101">
        <f>Lk_p2!B4991</f>
        <v>48541</v>
      </c>
      <c r="C4991" s="0">
        <f>LOOKUP(Lk_p2!C4991,Hoja1!$O$3:$O$299,Hoja1!$K$3:$K$299)</f>
        <v>17</v>
      </c>
    </row>
    <row r="4992" spans="2:3">
      <c r="B4992" s="101">
        <f>Lk_p2!B4992</f>
        <v>48563</v>
      </c>
      <c r="C4992" s="0">
        <f>LOOKUP(Lk_p2!C4992,Hoja1!$O$3:$O$299,Hoja1!$K$3:$K$299)</f>
        <v>17</v>
      </c>
    </row>
    <row r="4993" spans="2:3">
      <c r="B4993" s="101">
        <f>Lk_p2!B4993</f>
        <v>48571</v>
      </c>
      <c r="C4993" s="0">
        <f>LOOKUP(Lk_p2!C4993,Hoja1!$O$3:$O$299,Hoja1!$K$3:$K$299)</f>
        <v>17</v>
      </c>
    </row>
    <row r="4994" spans="2:3">
      <c r="B4994" s="101">
        <f>Lk_p2!B4994</f>
        <v>48589</v>
      </c>
      <c r="C4994" s="0">
        <f>LOOKUP(Lk_p2!C4994,Hoja1!$O$3:$O$299,Hoja1!$K$3:$K$299)</f>
        <v>17</v>
      </c>
    </row>
    <row r="4995" spans="2:3">
      <c r="B4995" s="101">
        <f>Lk_p2!B4995</f>
        <v>48593</v>
      </c>
      <c r="C4995" s="0">
        <f>LOOKUP(Lk_p2!C4995,Hoja1!$O$3:$O$299,Hoja1!$K$3:$K$299)</f>
        <v>17</v>
      </c>
    </row>
    <row r="4996" spans="2:3">
      <c r="B4996" s="101">
        <f>Lk_p2!B4996</f>
        <v>48611</v>
      </c>
      <c r="C4996" s="0">
        <f>LOOKUP(Lk_p2!C4996,Hoja1!$O$3:$O$299,Hoja1!$K$3:$K$299)</f>
        <v>17</v>
      </c>
    </row>
    <row r="4997" spans="2:3">
      <c r="B4997" s="101">
        <f>Lk_p2!B4997</f>
        <v>48619</v>
      </c>
      <c r="C4997" s="0">
        <f>LOOKUP(Lk_p2!C4997,Hoja1!$O$3:$O$299,Hoja1!$K$3:$K$299)</f>
        <v>17</v>
      </c>
    </row>
    <row r="4998" spans="2:3">
      <c r="B4998" s="101">
        <f>Lk_p2!B4998</f>
        <v>48623</v>
      </c>
      <c r="C4998" s="0">
        <f>LOOKUP(Lk_p2!C4998,Hoja1!$O$3:$O$299,Hoja1!$K$3:$K$299)</f>
        <v>17</v>
      </c>
    </row>
    <row r="4999" spans="2:3">
      <c r="B4999" s="101">
        <f>Lk_p2!B4999</f>
        <v>48647</v>
      </c>
      <c r="C4999" s="0">
        <f>LOOKUP(Lk_p2!C4999,Hoja1!$O$3:$O$299,Hoja1!$K$3:$K$299)</f>
        <v>17</v>
      </c>
    </row>
    <row r="5000" spans="2:3">
      <c r="B5000" s="101">
        <f>Lk_p2!B5000</f>
        <v>48649</v>
      </c>
      <c r="C5000" s="0">
        <f>LOOKUP(Lk_p2!C5000,Hoja1!$O$3:$O$299,Hoja1!$K$3:$K$299)</f>
        <v>17</v>
      </c>
    </row>
    <row r="5001" spans="2:3">
      <c r="B5001" s="101">
        <f>Lk_p2!B5001</f>
        <v>48661</v>
      </c>
      <c r="C5001" s="0">
        <f>LOOKUP(Lk_p2!C5001,Hoja1!$O$3:$O$299,Hoja1!$K$3:$K$299)</f>
        <v>17</v>
      </c>
    </row>
    <row r="5002" spans="2:3">
      <c r="B5002" s="101">
        <f>Lk_p2!B5002</f>
        <v>48673</v>
      </c>
      <c r="C5002" s="0">
        <f>LOOKUP(Lk_p2!C5002,Hoja1!$O$3:$O$299,Hoja1!$K$3:$K$299)</f>
        <v>17</v>
      </c>
    </row>
    <row r="5003" spans="2:3">
      <c r="B5003" s="101">
        <f>Lk_p2!B5003</f>
        <v>48677</v>
      </c>
      <c r="C5003" s="0">
        <f>LOOKUP(Lk_p2!C5003,Hoja1!$O$3:$O$299,Hoja1!$K$3:$K$299)</f>
        <v>17</v>
      </c>
    </row>
    <row r="5004" spans="2:3">
      <c r="B5004" s="101">
        <f>Lk_p2!B5004</f>
        <v>48679</v>
      </c>
      <c r="C5004" s="0">
        <f>LOOKUP(Lk_p2!C5004,Hoja1!$O$3:$O$299,Hoja1!$K$3:$K$299)</f>
        <v>17</v>
      </c>
    </row>
    <row r="5005" spans="2:3">
      <c r="B5005" s="101">
        <f>Lk_p2!B5005</f>
        <v>48731</v>
      </c>
      <c r="C5005" s="0">
        <f>LOOKUP(Lk_p2!C5005,Hoja1!$O$3:$O$299,Hoja1!$K$3:$K$299)</f>
        <v>17</v>
      </c>
    </row>
    <row r="5006" spans="2:3">
      <c r="B5006" s="101">
        <f>Lk_p2!B5006</f>
        <v>48733</v>
      </c>
      <c r="C5006" s="0">
        <f>LOOKUP(Lk_p2!C5006,Hoja1!$O$3:$O$299,Hoja1!$K$3:$K$299)</f>
        <v>17</v>
      </c>
    </row>
    <row r="5007" spans="2:3">
      <c r="B5007" s="101">
        <f>Lk_p2!B5007</f>
        <v>48751</v>
      </c>
      <c r="C5007" s="0">
        <f>LOOKUP(Lk_p2!C5007,Hoja1!$O$3:$O$299,Hoja1!$K$3:$K$299)</f>
        <v>17</v>
      </c>
    </row>
    <row r="5008" spans="2:3">
      <c r="B5008" s="101">
        <f>Lk_p2!B5008</f>
        <v>48757</v>
      </c>
      <c r="C5008" s="0">
        <f>LOOKUP(Lk_p2!C5008,Hoja1!$O$3:$O$299,Hoja1!$K$3:$K$299)</f>
        <v>17</v>
      </c>
    </row>
    <row r="5009" spans="2:3">
      <c r="B5009" s="101">
        <f>Lk_p2!B5009</f>
        <v>48761</v>
      </c>
      <c r="C5009" s="0">
        <f>LOOKUP(Lk_p2!C5009,Hoja1!$O$3:$O$299,Hoja1!$K$3:$K$299)</f>
        <v>17</v>
      </c>
    </row>
    <row r="5010" spans="2:3">
      <c r="B5010" s="101">
        <f>Lk_p2!B5010</f>
        <v>48767</v>
      </c>
      <c r="C5010" s="0">
        <f>LOOKUP(Lk_p2!C5010,Hoja1!$O$3:$O$299,Hoja1!$K$3:$K$299)</f>
        <v>17</v>
      </c>
    </row>
    <row r="5011" spans="2:3">
      <c r="B5011" s="101">
        <f>Lk_p2!B5011</f>
        <v>48779</v>
      </c>
      <c r="C5011" s="0">
        <f>LOOKUP(Lk_p2!C5011,Hoja1!$O$3:$O$299,Hoja1!$K$3:$K$299)</f>
        <v>17</v>
      </c>
    </row>
    <row r="5012" spans="2:3">
      <c r="B5012" s="101">
        <f>Lk_p2!B5012</f>
        <v>48781</v>
      </c>
      <c r="C5012" s="0">
        <f>LOOKUP(Lk_p2!C5012,Hoja1!$O$3:$O$299,Hoja1!$K$3:$K$299)</f>
        <v>17</v>
      </c>
    </row>
    <row r="5013" spans="2:3">
      <c r="B5013" s="101">
        <f>Lk_p2!B5013</f>
        <v>48787</v>
      </c>
      <c r="C5013" s="0">
        <f>LOOKUP(Lk_p2!C5013,Hoja1!$O$3:$O$299,Hoja1!$K$3:$K$299)</f>
        <v>17</v>
      </c>
    </row>
    <row r="5014" spans="2:3">
      <c r="B5014" s="101">
        <f>Lk_p2!B5014</f>
        <v>48799</v>
      </c>
      <c r="C5014" s="0">
        <f>LOOKUP(Lk_p2!C5014,Hoja1!$O$3:$O$299,Hoja1!$K$3:$K$299)</f>
        <v>17</v>
      </c>
    </row>
    <row r="5015" spans="2:3">
      <c r="B5015" s="101">
        <f>Lk_p2!B5015</f>
        <v>48809</v>
      </c>
      <c r="C5015" s="0">
        <f>LOOKUP(Lk_p2!C5015,Hoja1!$O$3:$O$299,Hoja1!$K$3:$K$299)</f>
        <v>17</v>
      </c>
    </row>
    <row r="5016" spans="2:3">
      <c r="B5016" s="101">
        <f>Lk_p2!B5016</f>
        <v>48817</v>
      </c>
      <c r="C5016" s="0">
        <f>LOOKUP(Lk_p2!C5016,Hoja1!$O$3:$O$299,Hoja1!$K$3:$K$299)</f>
        <v>17</v>
      </c>
    </row>
    <row r="5017" spans="2:3">
      <c r="B5017" s="101">
        <f>Lk_p2!B5017</f>
        <v>48821</v>
      </c>
      <c r="C5017" s="0">
        <f>LOOKUP(Lk_p2!C5017,Hoja1!$O$3:$O$299,Hoja1!$K$3:$K$299)</f>
        <v>17</v>
      </c>
    </row>
    <row r="5018" spans="2:3">
      <c r="B5018" s="101">
        <f>Lk_p2!B5018</f>
        <v>48823</v>
      </c>
      <c r="C5018" s="0">
        <f>LOOKUP(Lk_p2!C5018,Hoja1!$O$3:$O$299,Hoja1!$K$3:$K$299)</f>
        <v>17</v>
      </c>
    </row>
    <row r="5019" spans="2:3">
      <c r="B5019" s="101">
        <f>Lk_p2!B5019</f>
        <v>48847</v>
      </c>
      <c r="C5019" s="0">
        <f>LOOKUP(Lk_p2!C5019,Hoja1!$O$3:$O$299,Hoja1!$K$3:$K$299)</f>
        <v>17</v>
      </c>
    </row>
    <row r="5020" spans="2:3">
      <c r="B5020" s="101">
        <f>Lk_p2!B5020</f>
        <v>48857</v>
      </c>
      <c r="C5020" s="0">
        <f>LOOKUP(Lk_p2!C5020,Hoja1!$O$3:$O$299,Hoja1!$K$3:$K$299)</f>
        <v>17</v>
      </c>
    </row>
    <row r="5021" spans="2:3">
      <c r="B5021" s="101">
        <f>Lk_p2!B5021</f>
        <v>48859</v>
      </c>
      <c r="C5021" s="0">
        <f>LOOKUP(Lk_p2!C5021,Hoja1!$O$3:$O$299,Hoja1!$K$3:$K$299)</f>
        <v>17</v>
      </c>
    </row>
    <row r="5022" spans="2:3">
      <c r="B5022" s="101">
        <f>Lk_p2!B5022</f>
        <v>48869</v>
      </c>
      <c r="C5022" s="0">
        <f>LOOKUP(Lk_p2!C5022,Hoja1!$O$3:$O$299,Hoja1!$K$3:$K$299)</f>
        <v>17</v>
      </c>
    </row>
    <row r="5023" spans="2:3">
      <c r="B5023" s="101">
        <f>Lk_p2!B5023</f>
        <v>48871</v>
      </c>
      <c r="C5023" s="0">
        <f>LOOKUP(Lk_p2!C5023,Hoja1!$O$3:$O$299,Hoja1!$K$3:$K$299)</f>
        <v>17</v>
      </c>
    </row>
    <row r="5024" spans="2:3">
      <c r="B5024" s="101">
        <f>Lk_p2!B5024</f>
        <v>48883</v>
      </c>
      <c r="C5024" s="0">
        <f>LOOKUP(Lk_p2!C5024,Hoja1!$O$3:$O$299,Hoja1!$K$3:$K$299)</f>
        <v>17</v>
      </c>
    </row>
    <row r="5025" spans="2:3">
      <c r="B5025" s="101">
        <f>Lk_p2!B5025</f>
        <v>48889</v>
      </c>
      <c r="C5025" s="0">
        <f>LOOKUP(Lk_p2!C5025,Hoja1!$O$3:$O$299,Hoja1!$K$3:$K$299)</f>
        <v>17</v>
      </c>
    </row>
    <row r="5026" spans="2:3">
      <c r="B5026" s="101">
        <f>Lk_p2!B5026</f>
        <v>48907</v>
      </c>
      <c r="C5026" s="0">
        <f>LOOKUP(Lk_p2!C5026,Hoja1!$O$3:$O$299,Hoja1!$K$3:$K$299)</f>
        <v>17</v>
      </c>
    </row>
    <row r="5027" spans="2:3">
      <c r="B5027" s="101">
        <f>Lk_p2!B5027</f>
        <v>48947</v>
      </c>
      <c r="C5027" s="0">
        <f>LOOKUP(Lk_p2!C5027,Hoja1!$O$3:$O$299,Hoja1!$K$3:$K$299)</f>
        <v>17</v>
      </c>
    </row>
    <row r="5028" spans="2:3">
      <c r="B5028" s="101">
        <f>Lk_p2!B5028</f>
        <v>48953</v>
      </c>
      <c r="C5028" s="0">
        <f>LOOKUP(Lk_p2!C5028,Hoja1!$O$3:$O$299,Hoja1!$K$3:$K$299)</f>
        <v>17</v>
      </c>
    </row>
    <row r="5029" spans="2:3">
      <c r="B5029" s="101">
        <f>Lk_p2!B5029</f>
        <v>48973</v>
      </c>
      <c r="C5029" s="0">
        <f>LOOKUP(Lk_p2!C5029,Hoja1!$O$3:$O$299,Hoja1!$K$3:$K$299)</f>
        <v>17</v>
      </c>
    </row>
    <row r="5030" spans="2:3">
      <c r="B5030" s="101">
        <f>Lk_p2!B5030</f>
        <v>48989</v>
      </c>
      <c r="C5030" s="0">
        <f>LOOKUP(Lk_p2!C5030,Hoja1!$O$3:$O$299,Hoja1!$K$3:$K$299)</f>
        <v>17</v>
      </c>
    </row>
    <row r="5031" spans="2:3">
      <c r="B5031" s="101">
        <f>Lk_p2!B5031</f>
        <v>48991</v>
      </c>
      <c r="C5031" s="0">
        <f>LOOKUP(Lk_p2!C5031,Hoja1!$O$3:$O$299,Hoja1!$K$3:$K$299)</f>
        <v>17</v>
      </c>
    </row>
    <row r="5032" spans="2:3">
      <c r="B5032" s="101">
        <f>Lk_p2!B5032</f>
        <v>49003</v>
      </c>
      <c r="C5032" s="0">
        <f>LOOKUP(Lk_p2!C5032,Hoja1!$O$3:$O$299,Hoja1!$K$3:$K$299)</f>
        <v>17</v>
      </c>
    </row>
    <row r="5033" spans="2:3">
      <c r="B5033" s="101">
        <f>Lk_p2!B5033</f>
        <v>49009</v>
      </c>
      <c r="C5033" s="0">
        <f>LOOKUP(Lk_p2!C5033,Hoja1!$O$3:$O$299,Hoja1!$K$3:$K$299)</f>
        <v>17</v>
      </c>
    </row>
    <row r="5034" spans="2:3">
      <c r="B5034" s="101">
        <f>Lk_p2!B5034</f>
        <v>49019</v>
      </c>
      <c r="C5034" s="0">
        <f>LOOKUP(Lk_p2!C5034,Hoja1!$O$3:$O$299,Hoja1!$K$3:$K$299)</f>
        <v>17</v>
      </c>
    </row>
    <row r="5035" spans="2:3">
      <c r="B5035" s="101">
        <f>Lk_p2!B5035</f>
        <v>49031</v>
      </c>
      <c r="C5035" s="0">
        <f>LOOKUP(Lk_p2!C5035,Hoja1!$O$3:$O$299,Hoja1!$K$3:$K$299)</f>
        <v>17</v>
      </c>
    </row>
    <row r="5036" spans="2:3">
      <c r="B5036" s="101">
        <f>Lk_p2!B5036</f>
        <v>49033</v>
      </c>
      <c r="C5036" s="0">
        <f>LOOKUP(Lk_p2!C5036,Hoja1!$O$3:$O$299,Hoja1!$K$3:$K$299)</f>
        <v>17</v>
      </c>
    </row>
    <row r="5037" spans="2:3">
      <c r="B5037" s="101">
        <f>Lk_p2!B5037</f>
        <v>49037</v>
      </c>
      <c r="C5037" s="0">
        <f>LOOKUP(Lk_p2!C5037,Hoja1!$O$3:$O$299,Hoja1!$K$3:$K$299)</f>
        <v>17</v>
      </c>
    </row>
    <row r="5038" spans="2:3">
      <c r="B5038" s="101">
        <f>Lk_p2!B5038</f>
        <v>49043</v>
      </c>
      <c r="C5038" s="0">
        <f>LOOKUP(Lk_p2!C5038,Hoja1!$O$3:$O$299,Hoja1!$K$3:$K$299)</f>
        <v>17</v>
      </c>
    </row>
    <row r="5039" spans="2:3">
      <c r="B5039" s="101">
        <f>Lk_p2!B5039</f>
        <v>49057</v>
      </c>
      <c r="C5039" s="0">
        <f>LOOKUP(Lk_p2!C5039,Hoja1!$O$3:$O$299,Hoja1!$K$3:$K$299)</f>
        <v>17</v>
      </c>
    </row>
    <row r="5040" spans="2:3">
      <c r="B5040" s="101">
        <f>Lk_p2!B5040</f>
        <v>49069</v>
      </c>
      <c r="C5040" s="0">
        <f>LOOKUP(Lk_p2!C5040,Hoja1!$O$3:$O$299,Hoja1!$K$3:$K$299)</f>
        <v>17</v>
      </c>
    </row>
    <row r="5041" spans="2:3">
      <c r="B5041" s="101">
        <f>Lk_p2!B5041</f>
        <v>49081</v>
      </c>
      <c r="C5041" s="0">
        <f>LOOKUP(Lk_p2!C5041,Hoja1!$O$3:$O$299,Hoja1!$K$3:$K$299)</f>
        <v>17</v>
      </c>
    </row>
    <row r="5042" spans="2:3">
      <c r="B5042" s="101">
        <f>Lk_p2!B5042</f>
        <v>49103</v>
      </c>
      <c r="C5042" s="0">
        <f>LOOKUP(Lk_p2!C5042,Hoja1!$O$3:$O$299,Hoja1!$K$3:$K$299)</f>
        <v>17</v>
      </c>
    </row>
    <row r="5043" spans="2:3">
      <c r="B5043" s="101">
        <f>Lk_p2!B5043</f>
        <v>49109</v>
      </c>
      <c r="C5043" s="0">
        <f>LOOKUP(Lk_p2!C5043,Hoja1!$O$3:$O$299,Hoja1!$K$3:$K$299)</f>
        <v>17</v>
      </c>
    </row>
    <row r="5044" spans="2:3">
      <c r="B5044" s="101">
        <f>Lk_p2!B5044</f>
        <v>49117</v>
      </c>
      <c r="C5044" s="0">
        <f>LOOKUP(Lk_p2!C5044,Hoja1!$O$3:$O$299,Hoja1!$K$3:$K$299)</f>
        <v>17</v>
      </c>
    </row>
    <row r="5045" spans="2:3">
      <c r="B5045" s="101">
        <f>Lk_p2!B5045</f>
        <v>49121</v>
      </c>
      <c r="C5045" s="0">
        <f>LOOKUP(Lk_p2!C5045,Hoja1!$O$3:$O$299,Hoja1!$K$3:$K$299)</f>
        <v>17</v>
      </c>
    </row>
    <row r="5046" spans="2:3">
      <c r="B5046" s="101">
        <f>Lk_p2!B5046</f>
        <v>49123</v>
      </c>
      <c r="C5046" s="0">
        <f>LOOKUP(Lk_p2!C5046,Hoja1!$O$3:$O$299,Hoja1!$K$3:$K$299)</f>
        <v>17</v>
      </c>
    </row>
    <row r="5047" spans="2:3">
      <c r="B5047" s="101">
        <f>Lk_p2!B5047</f>
        <v>49139</v>
      </c>
      <c r="C5047" s="0">
        <f>LOOKUP(Lk_p2!C5047,Hoja1!$O$3:$O$299,Hoja1!$K$3:$K$299)</f>
        <v>17</v>
      </c>
    </row>
    <row r="5048" spans="2:3">
      <c r="B5048" s="101">
        <f>Lk_p2!B5048</f>
        <v>49157</v>
      </c>
      <c r="C5048" s="0">
        <f>LOOKUP(Lk_p2!C5048,Hoja1!$O$3:$O$299,Hoja1!$K$3:$K$299)</f>
        <v>17</v>
      </c>
    </row>
    <row r="5049" spans="2:3">
      <c r="B5049" s="101">
        <f>Lk_p2!B5049</f>
        <v>49169</v>
      </c>
      <c r="C5049" s="0">
        <f>LOOKUP(Lk_p2!C5049,Hoja1!$O$3:$O$299,Hoja1!$K$3:$K$299)</f>
        <v>17</v>
      </c>
    </row>
    <row r="5050" spans="2:3">
      <c r="B5050" s="101">
        <f>Lk_p2!B5050</f>
        <v>49171</v>
      </c>
      <c r="C5050" s="0">
        <f>LOOKUP(Lk_p2!C5050,Hoja1!$O$3:$O$299,Hoja1!$K$3:$K$299)</f>
        <v>17</v>
      </c>
    </row>
    <row r="5051" spans="2:3">
      <c r="B5051" s="101">
        <f>Lk_p2!B5051</f>
        <v>49177</v>
      </c>
      <c r="C5051" s="0">
        <f>LOOKUP(Lk_p2!C5051,Hoja1!$O$3:$O$299,Hoja1!$K$3:$K$299)</f>
        <v>17</v>
      </c>
    </row>
    <row r="5052" spans="2:3">
      <c r="B5052" s="101">
        <f>Lk_p2!B5052</f>
        <v>49193</v>
      </c>
      <c r="C5052" s="0">
        <f>LOOKUP(Lk_p2!C5052,Hoja1!$O$3:$O$299,Hoja1!$K$3:$K$299)</f>
        <v>17</v>
      </c>
    </row>
    <row r="5053" spans="2:3">
      <c r="B5053" s="101">
        <f>Lk_p2!B5053</f>
        <v>49199</v>
      </c>
      <c r="C5053" s="0">
        <f>LOOKUP(Lk_p2!C5053,Hoja1!$O$3:$O$299,Hoja1!$K$3:$K$299)</f>
        <v>17</v>
      </c>
    </row>
    <row r="5054" spans="2:3">
      <c r="B5054" s="101">
        <f>Lk_p2!B5054</f>
        <v>49201</v>
      </c>
      <c r="C5054" s="0">
        <f>LOOKUP(Lk_p2!C5054,Hoja1!$O$3:$O$299,Hoja1!$K$3:$K$299)</f>
        <v>17</v>
      </c>
    </row>
    <row r="5055" spans="2:3">
      <c r="B5055" s="101">
        <f>Lk_p2!B5055</f>
        <v>49207</v>
      </c>
      <c r="C5055" s="0">
        <f>LOOKUP(Lk_p2!C5055,Hoja1!$O$3:$O$299,Hoja1!$K$3:$K$299)</f>
        <v>17</v>
      </c>
    </row>
    <row r="5056" spans="2:3">
      <c r="B5056" s="101">
        <f>Lk_p2!B5056</f>
        <v>49211</v>
      </c>
      <c r="C5056" s="0">
        <f>LOOKUP(Lk_p2!C5056,Hoja1!$O$3:$O$299,Hoja1!$K$3:$K$299)</f>
        <v>17</v>
      </c>
    </row>
    <row r="5057" spans="2:3">
      <c r="B5057" s="101">
        <f>Lk_p2!B5057</f>
        <v>49223</v>
      </c>
      <c r="C5057" s="0">
        <f>LOOKUP(Lk_p2!C5057,Hoja1!$O$3:$O$299,Hoja1!$K$3:$K$299)</f>
        <v>17</v>
      </c>
    </row>
    <row r="5058" spans="2:3">
      <c r="B5058" s="101">
        <f>Lk_p2!B5058</f>
        <v>49253</v>
      </c>
      <c r="C5058" s="0">
        <f>LOOKUP(Lk_p2!C5058,Hoja1!$O$3:$O$299,Hoja1!$K$3:$K$299)</f>
        <v>17</v>
      </c>
    </row>
    <row r="5059" spans="2:3">
      <c r="B5059" s="101">
        <f>Lk_p2!B5059</f>
        <v>49261</v>
      </c>
      <c r="C5059" s="0">
        <f>LOOKUP(Lk_p2!C5059,Hoja1!$O$3:$O$299,Hoja1!$K$3:$K$299)</f>
        <v>17</v>
      </c>
    </row>
    <row r="5060" spans="2:3">
      <c r="B5060" s="101">
        <f>Lk_p2!B5060</f>
        <v>49277</v>
      </c>
      <c r="C5060" s="0">
        <f>LOOKUP(Lk_p2!C5060,Hoja1!$O$3:$O$299,Hoja1!$K$3:$K$299)</f>
        <v>17</v>
      </c>
    </row>
    <row r="5061" spans="2:3">
      <c r="B5061" s="101">
        <f>Lk_p2!B5061</f>
        <v>49279</v>
      </c>
      <c r="C5061" s="0">
        <f>LOOKUP(Lk_p2!C5061,Hoja1!$O$3:$O$299,Hoja1!$K$3:$K$299)</f>
        <v>17</v>
      </c>
    </row>
    <row r="5062" spans="2:3">
      <c r="B5062" s="101">
        <f>Lk_p2!B5062</f>
        <v>49297</v>
      </c>
      <c r="C5062" s="0">
        <f>LOOKUP(Lk_p2!C5062,Hoja1!$O$3:$O$299,Hoja1!$K$3:$K$299)</f>
        <v>17</v>
      </c>
    </row>
    <row r="5063" spans="2:3">
      <c r="B5063" s="101">
        <f>Lk_p2!B5063</f>
        <v>49307</v>
      </c>
      <c r="C5063" s="0">
        <f>LOOKUP(Lk_p2!C5063,Hoja1!$O$3:$O$299,Hoja1!$K$3:$K$299)</f>
        <v>17</v>
      </c>
    </row>
    <row r="5064" spans="2:3">
      <c r="B5064" s="101">
        <f>Lk_p2!B5064</f>
        <v>49331</v>
      </c>
      <c r="C5064" s="0">
        <f>LOOKUP(Lk_p2!C5064,Hoja1!$O$3:$O$299,Hoja1!$K$3:$K$299)</f>
        <v>17</v>
      </c>
    </row>
    <row r="5065" spans="2:3">
      <c r="B5065" s="101">
        <f>Lk_p2!B5065</f>
        <v>49333</v>
      </c>
      <c r="C5065" s="0">
        <f>LOOKUP(Lk_p2!C5065,Hoja1!$O$3:$O$299,Hoja1!$K$3:$K$299)</f>
        <v>17</v>
      </c>
    </row>
    <row r="5066" spans="2:3">
      <c r="B5066" s="101">
        <f>Lk_p2!B5066</f>
        <v>49339</v>
      </c>
      <c r="C5066" s="0">
        <f>LOOKUP(Lk_p2!C5066,Hoja1!$O$3:$O$299,Hoja1!$K$3:$K$299)</f>
        <v>17</v>
      </c>
    </row>
    <row r="5067" spans="2:3">
      <c r="B5067" s="101">
        <f>Lk_p2!B5067</f>
        <v>49363</v>
      </c>
      <c r="C5067" s="0">
        <f>LOOKUP(Lk_p2!C5067,Hoja1!$O$3:$O$299,Hoja1!$K$3:$K$299)</f>
        <v>17</v>
      </c>
    </row>
    <row r="5068" spans="2:3">
      <c r="B5068" s="101">
        <f>Lk_p2!B5068</f>
        <v>49367</v>
      </c>
      <c r="C5068" s="0">
        <f>LOOKUP(Lk_p2!C5068,Hoja1!$O$3:$O$299,Hoja1!$K$3:$K$299)</f>
        <v>17</v>
      </c>
    </row>
    <row r="5069" spans="2:3">
      <c r="B5069" s="101">
        <f>Lk_p2!B5069</f>
        <v>49369</v>
      </c>
      <c r="C5069" s="0">
        <f>LOOKUP(Lk_p2!C5069,Hoja1!$O$3:$O$299,Hoja1!$K$3:$K$299)</f>
        <v>17</v>
      </c>
    </row>
    <row r="5070" spans="2:3">
      <c r="B5070" s="101">
        <f>Lk_p2!B5070</f>
        <v>49391</v>
      </c>
      <c r="C5070" s="0">
        <f>LOOKUP(Lk_p2!C5070,Hoja1!$O$3:$O$299,Hoja1!$K$3:$K$299)</f>
        <v>17</v>
      </c>
    </row>
    <row r="5071" spans="2:3">
      <c r="B5071" s="101">
        <f>Lk_p2!B5071</f>
        <v>49393</v>
      </c>
      <c r="C5071" s="0">
        <f>LOOKUP(Lk_p2!C5071,Hoja1!$O$3:$O$299,Hoja1!$K$3:$K$299)</f>
        <v>17</v>
      </c>
    </row>
    <row r="5072" spans="2:3">
      <c r="B5072" s="101">
        <f>Lk_p2!B5072</f>
        <v>49409</v>
      </c>
      <c r="C5072" s="0">
        <f>LOOKUP(Lk_p2!C5072,Hoja1!$O$3:$O$299,Hoja1!$K$3:$K$299)</f>
        <v>17</v>
      </c>
    </row>
    <row r="5073" spans="2:3">
      <c r="B5073" s="101">
        <f>Lk_p2!B5073</f>
        <v>49411</v>
      </c>
      <c r="C5073" s="0">
        <f>LOOKUP(Lk_p2!C5073,Hoja1!$O$3:$O$299,Hoja1!$K$3:$K$299)</f>
        <v>17</v>
      </c>
    </row>
    <row r="5074" spans="2:3">
      <c r="B5074" s="101">
        <f>Lk_p2!B5074</f>
        <v>49417</v>
      </c>
      <c r="C5074" s="0">
        <f>LOOKUP(Lk_p2!C5074,Hoja1!$O$3:$O$299,Hoja1!$K$3:$K$299)</f>
        <v>17</v>
      </c>
    </row>
    <row r="5075" spans="2:3">
      <c r="B5075" s="101">
        <f>Lk_p2!B5075</f>
        <v>49429</v>
      </c>
      <c r="C5075" s="0">
        <f>LOOKUP(Lk_p2!C5075,Hoja1!$O$3:$O$299,Hoja1!$K$3:$K$299)</f>
        <v>17</v>
      </c>
    </row>
    <row r="5076" spans="2:3">
      <c r="B5076" s="101">
        <f>Lk_p2!B5076</f>
        <v>49433</v>
      </c>
      <c r="C5076" s="0">
        <f>LOOKUP(Lk_p2!C5076,Hoja1!$O$3:$O$299,Hoja1!$K$3:$K$299)</f>
        <v>17</v>
      </c>
    </row>
    <row r="5077" spans="2:3">
      <c r="B5077" s="101">
        <f>Lk_p2!B5077</f>
        <v>49451</v>
      </c>
      <c r="C5077" s="0">
        <f>LOOKUP(Lk_p2!C5077,Hoja1!$O$3:$O$299,Hoja1!$K$3:$K$299)</f>
        <v>17</v>
      </c>
    </row>
    <row r="5078" spans="2:3">
      <c r="B5078" s="101">
        <f>Lk_p2!B5078</f>
        <v>49459</v>
      </c>
      <c r="C5078" s="0">
        <f>LOOKUP(Lk_p2!C5078,Hoja1!$O$3:$O$299,Hoja1!$K$3:$K$299)</f>
        <v>17</v>
      </c>
    </row>
    <row r="5079" spans="2:3">
      <c r="B5079" s="101">
        <f>Lk_p2!B5079</f>
        <v>49463</v>
      </c>
      <c r="C5079" s="0">
        <f>LOOKUP(Lk_p2!C5079,Hoja1!$O$3:$O$299,Hoja1!$K$3:$K$299)</f>
        <v>17</v>
      </c>
    </row>
    <row r="5080" spans="2:3">
      <c r="B5080" s="101">
        <f>Lk_p2!B5080</f>
        <v>49477</v>
      </c>
      <c r="C5080" s="0">
        <f>LOOKUP(Lk_p2!C5080,Hoja1!$O$3:$O$299,Hoja1!$K$3:$K$299)</f>
        <v>17</v>
      </c>
    </row>
    <row r="5081" spans="2:3">
      <c r="B5081" s="101">
        <f>Lk_p2!B5081</f>
        <v>49481</v>
      </c>
      <c r="C5081" s="0">
        <f>LOOKUP(Lk_p2!C5081,Hoja1!$O$3:$O$299,Hoja1!$K$3:$K$299)</f>
        <v>17</v>
      </c>
    </row>
    <row r="5082" spans="2:3">
      <c r="B5082" s="101">
        <f>Lk_p2!B5082</f>
        <v>49499</v>
      </c>
      <c r="C5082" s="0">
        <f>LOOKUP(Lk_p2!C5082,Hoja1!$O$3:$O$299,Hoja1!$K$3:$K$299)</f>
        <v>17</v>
      </c>
    </row>
    <row r="5083" spans="2:3">
      <c r="B5083" s="101">
        <f>Lk_p2!B5083</f>
        <v>49523</v>
      </c>
      <c r="C5083" s="0">
        <f>LOOKUP(Lk_p2!C5083,Hoja1!$O$3:$O$299,Hoja1!$K$3:$K$299)</f>
        <v>17</v>
      </c>
    </row>
    <row r="5084" spans="2:3">
      <c r="B5084" s="101">
        <f>Lk_p2!B5084</f>
        <v>49529</v>
      </c>
      <c r="C5084" s="0">
        <f>LOOKUP(Lk_p2!C5084,Hoja1!$O$3:$O$299,Hoja1!$K$3:$K$299)</f>
        <v>17</v>
      </c>
    </row>
    <row r="5085" spans="2:3">
      <c r="B5085" s="101">
        <f>Lk_p2!B5085</f>
        <v>49531</v>
      </c>
      <c r="C5085" s="0">
        <f>LOOKUP(Lk_p2!C5085,Hoja1!$O$3:$O$299,Hoja1!$K$3:$K$299)</f>
        <v>17</v>
      </c>
    </row>
    <row r="5086" spans="2:3">
      <c r="B5086" s="101">
        <f>Lk_p2!B5086</f>
        <v>49537</v>
      </c>
      <c r="C5086" s="0">
        <f>LOOKUP(Lk_p2!C5086,Hoja1!$O$3:$O$299,Hoja1!$K$3:$K$299)</f>
        <v>17</v>
      </c>
    </row>
    <row r="5087" spans="2:3">
      <c r="B5087" s="101">
        <f>Lk_p2!B5087</f>
        <v>49547</v>
      </c>
      <c r="C5087" s="0">
        <f>LOOKUP(Lk_p2!C5087,Hoja1!$O$3:$O$299,Hoja1!$K$3:$K$299)</f>
        <v>17</v>
      </c>
    </row>
    <row r="5088" spans="2:3">
      <c r="B5088" s="101">
        <f>Lk_p2!B5088</f>
        <v>49549</v>
      </c>
      <c r="C5088" s="0">
        <f>LOOKUP(Lk_p2!C5088,Hoja1!$O$3:$O$299,Hoja1!$K$3:$K$299)</f>
        <v>17</v>
      </c>
    </row>
    <row r="5089" spans="2:3">
      <c r="B5089" s="101">
        <f>Lk_p2!B5089</f>
        <v>49559</v>
      </c>
      <c r="C5089" s="0">
        <f>LOOKUP(Lk_p2!C5089,Hoja1!$O$3:$O$299,Hoja1!$K$3:$K$299)</f>
        <v>17</v>
      </c>
    </row>
    <row r="5090" spans="2:3">
      <c r="B5090" s="101">
        <f>Lk_p2!B5090</f>
        <v>49597</v>
      </c>
      <c r="C5090" s="0">
        <f>LOOKUP(Lk_p2!C5090,Hoja1!$O$3:$O$299,Hoja1!$K$3:$K$299)</f>
        <v>17</v>
      </c>
    </row>
    <row r="5091" spans="2:3">
      <c r="B5091" s="101">
        <f>Lk_p2!B5091</f>
        <v>49603</v>
      </c>
      <c r="C5091" s="0">
        <f>LOOKUP(Lk_p2!C5091,Hoja1!$O$3:$O$299,Hoja1!$K$3:$K$299)</f>
        <v>17</v>
      </c>
    </row>
    <row r="5092" spans="2:3">
      <c r="B5092" s="101">
        <f>Lk_p2!B5092</f>
        <v>49613</v>
      </c>
      <c r="C5092" s="0">
        <f>LOOKUP(Lk_p2!C5092,Hoja1!$O$3:$O$299,Hoja1!$K$3:$K$299)</f>
        <v>17</v>
      </c>
    </row>
    <row r="5093" spans="2:3">
      <c r="B5093" s="101">
        <f>Lk_p2!B5093</f>
        <v>49627</v>
      </c>
      <c r="C5093" s="0">
        <f>LOOKUP(Lk_p2!C5093,Hoja1!$O$3:$O$299,Hoja1!$K$3:$K$299)</f>
        <v>17</v>
      </c>
    </row>
    <row r="5094" spans="2:3">
      <c r="B5094" s="101">
        <f>Lk_p2!B5094</f>
        <v>49633</v>
      </c>
      <c r="C5094" s="0">
        <f>LOOKUP(Lk_p2!C5094,Hoja1!$O$3:$O$299,Hoja1!$K$3:$K$299)</f>
        <v>17</v>
      </c>
    </row>
    <row r="5095" spans="2:3">
      <c r="B5095" s="101">
        <f>Lk_p2!B5095</f>
        <v>49639</v>
      </c>
      <c r="C5095" s="0">
        <f>LOOKUP(Lk_p2!C5095,Hoja1!$O$3:$O$299,Hoja1!$K$3:$K$299)</f>
        <v>17</v>
      </c>
    </row>
    <row r="5096" spans="2:3">
      <c r="B5096" s="101">
        <f>Lk_p2!B5096</f>
        <v>49663</v>
      </c>
      <c r="C5096" s="0">
        <f>LOOKUP(Lk_p2!C5096,Hoja1!$O$3:$O$299,Hoja1!$K$3:$K$299)</f>
        <v>17</v>
      </c>
    </row>
    <row r="5097" spans="2:3">
      <c r="B5097" s="101">
        <f>Lk_p2!B5097</f>
        <v>49667</v>
      </c>
      <c r="C5097" s="0">
        <f>LOOKUP(Lk_p2!C5097,Hoja1!$O$3:$O$299,Hoja1!$K$3:$K$299)</f>
        <v>17</v>
      </c>
    </row>
    <row r="5098" spans="2:3">
      <c r="B5098" s="101">
        <f>Lk_p2!B5098</f>
        <v>49669</v>
      </c>
      <c r="C5098" s="0">
        <f>LOOKUP(Lk_p2!C5098,Hoja1!$O$3:$O$299,Hoja1!$K$3:$K$299)</f>
        <v>17</v>
      </c>
    </row>
    <row r="5099" spans="2:3">
      <c r="B5099" s="101">
        <f>Lk_p2!B5099</f>
        <v>49681</v>
      </c>
      <c r="C5099" s="0">
        <f>LOOKUP(Lk_p2!C5099,Hoja1!$O$3:$O$299,Hoja1!$K$3:$K$299)</f>
        <v>17</v>
      </c>
    </row>
    <row r="5100" spans="2:3">
      <c r="B5100" s="101">
        <f>Lk_p2!B5100</f>
        <v>49697</v>
      </c>
      <c r="C5100" s="0">
        <f>LOOKUP(Lk_p2!C5100,Hoja1!$O$3:$O$299,Hoja1!$K$3:$K$299)</f>
        <v>17</v>
      </c>
    </row>
    <row r="5101" spans="2:3">
      <c r="B5101" s="101">
        <f>Lk_p2!B5101</f>
        <v>49711</v>
      </c>
      <c r="C5101" s="0">
        <f>LOOKUP(Lk_p2!C5101,Hoja1!$O$3:$O$299,Hoja1!$K$3:$K$299)</f>
        <v>17</v>
      </c>
    </row>
    <row r="5102" spans="2:3">
      <c r="B5102" s="101">
        <f>Lk_p2!B5102</f>
        <v>49727</v>
      </c>
      <c r="C5102" s="0">
        <f>LOOKUP(Lk_p2!C5102,Hoja1!$O$3:$O$299,Hoja1!$K$3:$K$299)</f>
        <v>17</v>
      </c>
    </row>
    <row r="5103" spans="2:3">
      <c r="B5103" s="101">
        <f>Lk_p2!B5103</f>
        <v>49739</v>
      </c>
      <c r="C5103" s="0">
        <f>LOOKUP(Lk_p2!C5103,Hoja1!$O$3:$O$299,Hoja1!$K$3:$K$299)</f>
        <v>17</v>
      </c>
    </row>
    <row r="5104" spans="2:3">
      <c r="B5104" s="101">
        <f>Lk_p2!B5104</f>
        <v>49741</v>
      </c>
      <c r="C5104" s="0">
        <f>LOOKUP(Lk_p2!C5104,Hoja1!$O$3:$O$299,Hoja1!$K$3:$K$299)</f>
        <v>17</v>
      </c>
    </row>
    <row r="5105" spans="2:3">
      <c r="B5105" s="101">
        <f>Lk_p2!B5105</f>
        <v>49747</v>
      </c>
      <c r="C5105" s="0">
        <f>LOOKUP(Lk_p2!C5105,Hoja1!$O$3:$O$299,Hoja1!$K$3:$K$299)</f>
        <v>17</v>
      </c>
    </row>
    <row r="5106" spans="2:3">
      <c r="B5106" s="101">
        <f>Lk_p2!B5106</f>
        <v>49757</v>
      </c>
      <c r="C5106" s="0">
        <f>LOOKUP(Lk_p2!C5106,Hoja1!$O$3:$O$299,Hoja1!$K$3:$K$299)</f>
        <v>17</v>
      </c>
    </row>
    <row r="5107" spans="2:3">
      <c r="B5107" s="101">
        <f>Lk_p2!B5107</f>
        <v>49783</v>
      </c>
      <c r="C5107" s="0">
        <f>LOOKUP(Lk_p2!C5107,Hoja1!$O$3:$O$299,Hoja1!$K$3:$K$299)</f>
        <v>17</v>
      </c>
    </row>
    <row r="5108" spans="2:3">
      <c r="B5108" s="101">
        <f>Lk_p2!B5108</f>
        <v>49787</v>
      </c>
      <c r="C5108" s="0">
        <f>LOOKUP(Lk_p2!C5108,Hoja1!$O$3:$O$299,Hoja1!$K$3:$K$299)</f>
        <v>17</v>
      </c>
    </row>
    <row r="5109" spans="2:3">
      <c r="B5109" s="101">
        <f>Lk_p2!B5109</f>
        <v>49789</v>
      </c>
      <c r="C5109" s="0">
        <f>LOOKUP(Lk_p2!C5109,Hoja1!$O$3:$O$299,Hoja1!$K$3:$K$299)</f>
        <v>17</v>
      </c>
    </row>
    <row r="5110" spans="2:3">
      <c r="B5110" s="101">
        <f>Lk_p2!B5110</f>
        <v>49801</v>
      </c>
      <c r="C5110" s="0">
        <f>LOOKUP(Lk_p2!C5110,Hoja1!$O$3:$O$299,Hoja1!$K$3:$K$299)</f>
        <v>17</v>
      </c>
    </row>
    <row r="5111" spans="2:3">
      <c r="B5111" s="101">
        <f>Lk_p2!B5111</f>
        <v>49807</v>
      </c>
      <c r="C5111" s="0">
        <f>LOOKUP(Lk_p2!C5111,Hoja1!$O$3:$O$299,Hoja1!$K$3:$K$299)</f>
        <v>17</v>
      </c>
    </row>
    <row r="5112" spans="2:3">
      <c r="B5112" s="101">
        <f>Lk_p2!B5112</f>
        <v>49811</v>
      </c>
      <c r="C5112" s="0">
        <f>LOOKUP(Lk_p2!C5112,Hoja1!$O$3:$O$299,Hoja1!$K$3:$K$299)</f>
        <v>17</v>
      </c>
    </row>
    <row r="5113" spans="2:3">
      <c r="B5113" s="101">
        <f>Lk_p2!B5113</f>
        <v>49823</v>
      </c>
      <c r="C5113" s="0">
        <f>LOOKUP(Lk_p2!C5113,Hoja1!$O$3:$O$299,Hoja1!$K$3:$K$299)</f>
        <v>17</v>
      </c>
    </row>
    <row r="5114" spans="2:3">
      <c r="B5114" s="101">
        <f>Lk_p2!B5114</f>
        <v>49831</v>
      </c>
      <c r="C5114" s="0">
        <f>LOOKUP(Lk_p2!C5114,Hoja1!$O$3:$O$299,Hoja1!$K$3:$K$299)</f>
        <v>17</v>
      </c>
    </row>
    <row r="5115" spans="2:3">
      <c r="B5115" s="101">
        <f>Lk_p2!B5115</f>
        <v>49843</v>
      </c>
      <c r="C5115" s="0">
        <f>LOOKUP(Lk_p2!C5115,Hoja1!$O$3:$O$299,Hoja1!$K$3:$K$299)</f>
        <v>17</v>
      </c>
    </row>
    <row r="5116" spans="2:3">
      <c r="B5116" s="101">
        <f>Lk_p2!B5116</f>
        <v>49853</v>
      </c>
      <c r="C5116" s="0">
        <f>LOOKUP(Lk_p2!C5116,Hoja1!$O$3:$O$299,Hoja1!$K$3:$K$299)</f>
        <v>17</v>
      </c>
    </row>
    <row r="5117" spans="2:3">
      <c r="B5117" s="101">
        <f>Lk_p2!B5117</f>
        <v>49871</v>
      </c>
      <c r="C5117" s="0">
        <f>LOOKUP(Lk_p2!C5117,Hoja1!$O$3:$O$299,Hoja1!$K$3:$K$299)</f>
        <v>17</v>
      </c>
    </row>
    <row r="5118" spans="2:3">
      <c r="B5118" s="101">
        <f>Lk_p2!B5118</f>
        <v>49877</v>
      </c>
      <c r="C5118" s="0">
        <f>LOOKUP(Lk_p2!C5118,Hoja1!$O$3:$O$299,Hoja1!$K$3:$K$299)</f>
        <v>17</v>
      </c>
    </row>
    <row r="5119" spans="2:3">
      <c r="B5119" s="101">
        <f>Lk_p2!B5119</f>
        <v>49891</v>
      </c>
      <c r="C5119" s="0">
        <f>LOOKUP(Lk_p2!C5119,Hoja1!$O$3:$O$299,Hoja1!$K$3:$K$299)</f>
        <v>17</v>
      </c>
    </row>
    <row r="5120" spans="2:3">
      <c r="B5120" s="101">
        <f>Lk_p2!B5120</f>
        <v>49919</v>
      </c>
      <c r="C5120" s="0">
        <f>LOOKUP(Lk_p2!C5120,Hoja1!$O$3:$O$299,Hoja1!$K$3:$K$299)</f>
        <v>17</v>
      </c>
    </row>
    <row r="5121" spans="2:3">
      <c r="B5121" s="101">
        <f>Lk_p2!B5121</f>
        <v>49921</v>
      </c>
      <c r="C5121" s="0">
        <f>LOOKUP(Lk_p2!C5121,Hoja1!$O$3:$O$299,Hoja1!$K$3:$K$299)</f>
        <v>17</v>
      </c>
    </row>
    <row r="5122" spans="2:3">
      <c r="B5122" s="101">
        <f>Lk_p2!B5122</f>
        <v>49927</v>
      </c>
      <c r="C5122" s="0">
        <f>LOOKUP(Lk_p2!C5122,Hoja1!$O$3:$O$299,Hoja1!$K$3:$K$299)</f>
        <v>17</v>
      </c>
    </row>
    <row r="5123" spans="2:3">
      <c r="B5123" s="101">
        <f>Lk_p2!B5123</f>
        <v>49937</v>
      </c>
      <c r="C5123" s="0">
        <f>LOOKUP(Lk_p2!C5123,Hoja1!$O$3:$O$299,Hoja1!$K$3:$K$299)</f>
        <v>17</v>
      </c>
    </row>
    <row r="5124" spans="2:3">
      <c r="B5124" s="101">
        <f>Lk_p2!B5124</f>
        <v>49939</v>
      </c>
      <c r="C5124" s="0">
        <f>LOOKUP(Lk_p2!C5124,Hoja1!$O$3:$O$299,Hoja1!$K$3:$K$299)</f>
        <v>17</v>
      </c>
    </row>
    <row r="5125" spans="2:3">
      <c r="B5125" s="101">
        <f>Lk_p2!B5125</f>
        <v>49943</v>
      </c>
      <c r="C5125" s="0">
        <f>LOOKUP(Lk_p2!C5125,Hoja1!$O$3:$O$299,Hoja1!$K$3:$K$299)</f>
        <v>17</v>
      </c>
    </row>
    <row r="5126" spans="2:3">
      <c r="B5126" s="101">
        <f>Lk_p2!B5126</f>
        <v>49957</v>
      </c>
      <c r="C5126" s="0">
        <f>LOOKUP(Lk_p2!C5126,Hoja1!$O$3:$O$299,Hoja1!$K$3:$K$299)</f>
        <v>17</v>
      </c>
    </row>
    <row r="5127" spans="2:3">
      <c r="B5127" s="101">
        <f>Lk_p2!B5127</f>
        <v>49991</v>
      </c>
      <c r="C5127" s="0">
        <f>LOOKUP(Lk_p2!C5127,Hoja1!$O$3:$O$299,Hoja1!$K$3:$K$299)</f>
        <v>17</v>
      </c>
    </row>
    <row r="5128" spans="2:3">
      <c r="B5128" s="101">
        <f>Lk_p2!B5128</f>
        <v>49993</v>
      </c>
      <c r="C5128" s="0">
        <f>LOOKUP(Lk_p2!C5128,Hoja1!$O$3:$O$299,Hoja1!$K$3:$K$299)</f>
        <v>17</v>
      </c>
    </row>
    <row r="5129" spans="2:3">
      <c r="B5129" s="101">
        <f>Lk_p2!B5129</f>
        <v>49999</v>
      </c>
      <c r="C5129" s="0">
        <f>LOOKUP(Lk_p2!C5129,Hoja1!$O$3:$O$299,Hoja1!$K$3:$K$299)</f>
        <v>17</v>
      </c>
    </row>
    <row r="5130" spans="2:3">
      <c r="B5130" s="101">
        <f>Lk_p2!B5130</f>
        <v>50021</v>
      </c>
      <c r="C5130" s="0">
        <f>LOOKUP(Lk_p2!C5130,Hoja1!$O$3:$O$299,Hoja1!$K$3:$K$299)</f>
        <v>17</v>
      </c>
    </row>
    <row r="5131" spans="2:3">
      <c r="B5131" s="101">
        <f>Lk_p2!B5131</f>
        <v>50023</v>
      </c>
      <c r="C5131" s="0">
        <f>LOOKUP(Lk_p2!C5131,Hoja1!$O$3:$O$299,Hoja1!$K$3:$K$299)</f>
        <v>17</v>
      </c>
    </row>
    <row r="5132" spans="2:3">
      <c r="B5132" s="101">
        <f>Lk_p2!B5132</f>
        <v>50033</v>
      </c>
      <c r="C5132" s="0">
        <f>LOOKUP(Lk_p2!C5132,Hoja1!$O$3:$O$299,Hoja1!$K$3:$K$299)</f>
        <v>17</v>
      </c>
    </row>
    <row r="5133" spans="2:3">
      <c r="B5133" s="101">
        <f>Lk_p2!B5133</f>
        <v>50047</v>
      </c>
      <c r="C5133" s="0">
        <f>LOOKUP(Lk_p2!C5133,Hoja1!$O$3:$O$299,Hoja1!$K$3:$K$299)</f>
        <v>17</v>
      </c>
    </row>
    <row r="5134" spans="2:3">
      <c r="B5134" s="101">
        <f>Lk_p2!B5134</f>
        <v>50051</v>
      </c>
      <c r="C5134" s="0">
        <f>LOOKUP(Lk_p2!C5134,Hoja1!$O$3:$O$299,Hoja1!$K$3:$K$299)</f>
        <v>17</v>
      </c>
    </row>
    <row r="5135" spans="2:3">
      <c r="B5135" s="101">
        <f>Lk_p2!B5135</f>
        <v>50053</v>
      </c>
      <c r="C5135" s="0">
        <f>LOOKUP(Lk_p2!C5135,Hoja1!$O$3:$O$299,Hoja1!$K$3:$K$299)</f>
        <v>17</v>
      </c>
    </row>
    <row r="5136" spans="2:3">
      <c r="B5136" s="101">
        <f>Lk_p2!B5136</f>
        <v>50069</v>
      </c>
      <c r="C5136" s="0">
        <f>LOOKUP(Lk_p2!C5136,Hoja1!$O$3:$O$299,Hoja1!$K$3:$K$299)</f>
        <v>17</v>
      </c>
    </row>
    <row r="5137" spans="2:3">
      <c r="B5137" s="101">
        <f>Lk_p2!B5137</f>
        <v>50077</v>
      </c>
      <c r="C5137" s="0">
        <f>LOOKUP(Lk_p2!C5137,Hoja1!$O$3:$O$299,Hoja1!$K$3:$K$299)</f>
        <v>17</v>
      </c>
    </row>
    <row r="5138" spans="2:3">
      <c r="B5138" s="101">
        <f>Lk_p2!B5138</f>
        <v>50087</v>
      </c>
      <c r="C5138" s="0">
        <f>LOOKUP(Lk_p2!C5138,Hoja1!$O$3:$O$299,Hoja1!$K$3:$K$299)</f>
        <v>17</v>
      </c>
    </row>
    <row r="5139" spans="2:3">
      <c r="B5139" s="101">
        <f>Lk_p2!B5139</f>
        <v>50093</v>
      </c>
      <c r="C5139" s="0">
        <f>LOOKUP(Lk_p2!C5139,Hoja1!$O$3:$O$299,Hoja1!$K$3:$K$299)</f>
        <v>17</v>
      </c>
    </row>
    <row r="5140" spans="2:3">
      <c r="B5140" s="101">
        <f>Lk_p2!B5140</f>
        <v>50101</v>
      </c>
      <c r="C5140" s="0">
        <f>LOOKUP(Lk_p2!C5140,Hoja1!$O$3:$O$299,Hoja1!$K$3:$K$299)</f>
        <v>17</v>
      </c>
    </row>
    <row r="5141" spans="2:3">
      <c r="B5141" s="101">
        <f>Lk_p2!B5141</f>
        <v>50111</v>
      </c>
      <c r="C5141" s="0">
        <f>LOOKUP(Lk_p2!C5141,Hoja1!$O$3:$O$299,Hoja1!$K$3:$K$299)</f>
        <v>17</v>
      </c>
    </row>
    <row r="5142" spans="2:3">
      <c r="B5142" s="101">
        <f>Lk_p2!B5142</f>
        <v>50119</v>
      </c>
      <c r="C5142" s="0">
        <f>LOOKUP(Lk_p2!C5142,Hoja1!$O$3:$O$299,Hoja1!$K$3:$K$299)</f>
        <v>17</v>
      </c>
    </row>
    <row r="5143" spans="2:3">
      <c r="B5143" s="101">
        <f>Lk_p2!B5143</f>
        <v>50123</v>
      </c>
      <c r="C5143" s="0">
        <f>LOOKUP(Lk_p2!C5143,Hoja1!$O$3:$O$299,Hoja1!$K$3:$K$299)</f>
        <v>17</v>
      </c>
    </row>
    <row r="5144" spans="2:3">
      <c r="B5144" s="101">
        <f>Lk_p2!B5144</f>
        <v>50129</v>
      </c>
      <c r="C5144" s="0">
        <f>LOOKUP(Lk_p2!C5144,Hoja1!$O$3:$O$299,Hoja1!$K$3:$K$299)</f>
        <v>17</v>
      </c>
    </row>
    <row r="5145" spans="2:3">
      <c r="B5145" s="101">
        <f>Lk_p2!B5145</f>
        <v>50131</v>
      </c>
      <c r="C5145" s="0">
        <f>LOOKUP(Lk_p2!C5145,Hoja1!$O$3:$O$299,Hoja1!$K$3:$K$299)</f>
        <v>17</v>
      </c>
    </row>
    <row r="5146" spans="2:3">
      <c r="B5146" s="101">
        <f>Lk_p2!B5146</f>
        <v>50147</v>
      </c>
      <c r="C5146" s="0">
        <f>LOOKUP(Lk_p2!C5146,Hoja1!$O$3:$O$299,Hoja1!$K$3:$K$299)</f>
        <v>17</v>
      </c>
    </row>
    <row r="5147" spans="2:3">
      <c r="B5147" s="101">
        <f>Lk_p2!B5147</f>
        <v>50153</v>
      </c>
      <c r="C5147" s="0">
        <f>LOOKUP(Lk_p2!C5147,Hoja1!$O$3:$O$299,Hoja1!$K$3:$K$299)</f>
        <v>17</v>
      </c>
    </row>
    <row r="5148" spans="2:3">
      <c r="B5148" s="101">
        <f>Lk_p2!B5148</f>
        <v>50159</v>
      </c>
      <c r="C5148" s="0">
        <f>LOOKUP(Lk_p2!C5148,Hoja1!$O$3:$O$299,Hoja1!$K$3:$K$299)</f>
        <v>17</v>
      </c>
    </row>
    <row r="5149" spans="2:3">
      <c r="B5149" s="101">
        <f>Lk_p2!B5149</f>
        <v>50177</v>
      </c>
      <c r="C5149" s="0">
        <f>LOOKUP(Lk_p2!C5149,Hoja1!$O$3:$O$299,Hoja1!$K$3:$K$299)</f>
        <v>17</v>
      </c>
    </row>
    <row r="5150" spans="2:3">
      <c r="B5150" s="101">
        <f>Lk_p2!B5150</f>
        <v>50207</v>
      </c>
      <c r="C5150" s="0">
        <f>LOOKUP(Lk_p2!C5150,Hoja1!$O$3:$O$299,Hoja1!$K$3:$K$299)</f>
        <v>17</v>
      </c>
    </row>
    <row r="5151" spans="2:3">
      <c r="B5151" s="101">
        <f>Lk_p2!B5151</f>
        <v>50221</v>
      </c>
      <c r="C5151" s="0">
        <f>LOOKUP(Lk_p2!C5151,Hoja1!$O$3:$O$299,Hoja1!$K$3:$K$299)</f>
        <v>17</v>
      </c>
    </row>
    <row r="5152" spans="2:3">
      <c r="B5152" s="101">
        <f>Lk_p2!B5152</f>
        <v>50227</v>
      </c>
      <c r="C5152" s="0">
        <f>LOOKUP(Lk_p2!C5152,Hoja1!$O$3:$O$299,Hoja1!$K$3:$K$299)</f>
        <v>17</v>
      </c>
    </row>
    <row r="5153" spans="2:3">
      <c r="B5153" s="101">
        <f>Lk_p2!B5153</f>
        <v>50231</v>
      </c>
      <c r="C5153" s="0">
        <f>LOOKUP(Lk_p2!C5153,Hoja1!$O$3:$O$299,Hoja1!$K$3:$K$299)</f>
        <v>17</v>
      </c>
    </row>
    <row r="5154" spans="2:3">
      <c r="B5154" s="101">
        <f>Lk_p2!B5154</f>
        <v>50261</v>
      </c>
      <c r="C5154" s="0">
        <f>LOOKUP(Lk_p2!C5154,Hoja1!$O$3:$O$299,Hoja1!$K$3:$K$299)</f>
        <v>17</v>
      </c>
    </row>
    <row r="5155" spans="2:3">
      <c r="B5155" s="101">
        <f>Lk_p2!B5155</f>
        <v>50263</v>
      </c>
      <c r="C5155" s="0">
        <f>LOOKUP(Lk_p2!C5155,Hoja1!$O$3:$O$299,Hoja1!$K$3:$K$299)</f>
        <v>17</v>
      </c>
    </row>
    <row r="5156" spans="2:3">
      <c r="B5156" s="101">
        <f>Lk_p2!B5156</f>
        <v>50273</v>
      </c>
      <c r="C5156" s="0">
        <f>LOOKUP(Lk_p2!C5156,Hoja1!$O$3:$O$299,Hoja1!$K$3:$K$299)</f>
        <v>17</v>
      </c>
    </row>
    <row r="5157" spans="2:3">
      <c r="B5157" s="101">
        <f>Lk_p2!B5157</f>
        <v>50287</v>
      </c>
      <c r="C5157" s="0">
        <f>LOOKUP(Lk_p2!C5157,Hoja1!$O$3:$O$299,Hoja1!$K$3:$K$299)</f>
        <v>17</v>
      </c>
    </row>
    <row r="5158" spans="2:3">
      <c r="B5158" s="101">
        <f>Lk_p2!B5158</f>
        <v>50291</v>
      </c>
      <c r="C5158" s="0">
        <f>LOOKUP(Lk_p2!C5158,Hoja1!$O$3:$O$299,Hoja1!$K$3:$K$299)</f>
        <v>17</v>
      </c>
    </row>
    <row r="5159" spans="2:3">
      <c r="B5159" s="101">
        <f>Lk_p2!B5159</f>
        <v>50311</v>
      </c>
      <c r="C5159" s="0">
        <f>LOOKUP(Lk_p2!C5159,Hoja1!$O$3:$O$299,Hoja1!$K$3:$K$299)</f>
        <v>17</v>
      </c>
    </row>
    <row r="5160" spans="2:3">
      <c r="B5160" s="101">
        <f>Lk_p2!B5160</f>
        <v>50321</v>
      </c>
      <c r="C5160" s="0">
        <f>LOOKUP(Lk_p2!C5160,Hoja1!$O$3:$O$299,Hoja1!$K$3:$K$299)</f>
        <v>17</v>
      </c>
    </row>
    <row r="5161" spans="2:3">
      <c r="B5161" s="101">
        <f>Lk_p2!B5161</f>
        <v>50329</v>
      </c>
      <c r="C5161" s="0">
        <f>LOOKUP(Lk_p2!C5161,Hoja1!$O$3:$O$299,Hoja1!$K$3:$K$299)</f>
        <v>17</v>
      </c>
    </row>
    <row r="5162" spans="2:3">
      <c r="B5162" s="101">
        <f>Lk_p2!B5162</f>
        <v>50333</v>
      </c>
      <c r="C5162" s="0">
        <f>LOOKUP(Lk_p2!C5162,Hoja1!$O$3:$O$299,Hoja1!$K$3:$K$299)</f>
        <v>17</v>
      </c>
    </row>
    <row r="5163" spans="2:3">
      <c r="B5163" s="101">
        <f>Lk_p2!B5163</f>
        <v>50341</v>
      </c>
      <c r="C5163" s="0">
        <f>LOOKUP(Lk_p2!C5163,Hoja1!$O$3:$O$299,Hoja1!$K$3:$K$299)</f>
        <v>17</v>
      </c>
    </row>
    <row r="5164" spans="2:3">
      <c r="B5164" s="101">
        <f>Lk_p2!B5164</f>
        <v>50359</v>
      </c>
      <c r="C5164" s="0">
        <f>LOOKUP(Lk_p2!C5164,Hoja1!$O$3:$O$299,Hoja1!$K$3:$K$299)</f>
        <v>17</v>
      </c>
    </row>
    <row r="5165" spans="2:3">
      <c r="B5165" s="101">
        <f>Lk_p2!B5165</f>
        <v>50363</v>
      </c>
      <c r="C5165" s="0">
        <f>LOOKUP(Lk_p2!C5165,Hoja1!$O$3:$O$299,Hoja1!$K$3:$K$299)</f>
        <v>17</v>
      </c>
    </row>
    <row r="5166" spans="2:3">
      <c r="B5166" s="101">
        <f>Lk_p2!B5166</f>
        <v>50377</v>
      </c>
      <c r="C5166" s="0">
        <f>LOOKUP(Lk_p2!C5166,Hoja1!$O$3:$O$299,Hoja1!$K$3:$K$299)</f>
        <v>17</v>
      </c>
    </row>
    <row r="5167" spans="2:3">
      <c r="B5167" s="101">
        <f>Lk_p2!B5167</f>
        <v>50383</v>
      </c>
      <c r="C5167" s="0">
        <f>LOOKUP(Lk_p2!C5167,Hoja1!$O$3:$O$299,Hoja1!$K$3:$K$299)</f>
        <v>17</v>
      </c>
    </row>
    <row r="5168" spans="2:3">
      <c r="B5168" s="101">
        <f>Lk_p2!B5168</f>
        <v>50387</v>
      </c>
      <c r="C5168" s="0">
        <f>LOOKUP(Lk_p2!C5168,Hoja1!$O$3:$O$299,Hoja1!$K$3:$K$299)</f>
        <v>17</v>
      </c>
    </row>
    <row r="5169" spans="2:3">
      <c r="B5169" s="101">
        <f>Lk_p2!B5169</f>
        <v>50411</v>
      </c>
      <c r="C5169" s="0">
        <f>LOOKUP(Lk_p2!C5169,Hoja1!$O$3:$O$299,Hoja1!$K$3:$K$299)</f>
        <v>17</v>
      </c>
    </row>
    <row r="5170" spans="2:3">
      <c r="B5170" s="101">
        <f>Lk_p2!B5170</f>
        <v>50417</v>
      </c>
      <c r="C5170" s="0">
        <f>LOOKUP(Lk_p2!C5170,Hoja1!$O$3:$O$299,Hoja1!$K$3:$K$299)</f>
        <v>17</v>
      </c>
    </row>
    <row r="5171" spans="2:3">
      <c r="B5171" s="101">
        <f>Lk_p2!B5171</f>
        <v>50423</v>
      </c>
      <c r="C5171" s="0">
        <f>LOOKUP(Lk_p2!C5171,Hoja1!$O$3:$O$299,Hoja1!$K$3:$K$299)</f>
        <v>17</v>
      </c>
    </row>
    <row r="5172" spans="2:3">
      <c r="B5172" s="101">
        <f>Lk_p2!B5172</f>
        <v>50441</v>
      </c>
      <c r="C5172" s="0">
        <f>LOOKUP(Lk_p2!C5172,Hoja1!$O$3:$O$299,Hoja1!$K$3:$K$299)</f>
        <v>17</v>
      </c>
    </row>
    <row r="5173" spans="2:3">
      <c r="B5173" s="101">
        <f>Lk_p2!B5173</f>
        <v>50459</v>
      </c>
      <c r="C5173" s="0">
        <f>LOOKUP(Lk_p2!C5173,Hoja1!$O$3:$O$299,Hoja1!$K$3:$K$299)</f>
        <v>17</v>
      </c>
    </row>
    <row r="5174" spans="2:3">
      <c r="B5174" s="101">
        <f>Lk_p2!B5174</f>
        <v>50461</v>
      </c>
      <c r="C5174" s="0">
        <f>LOOKUP(Lk_p2!C5174,Hoja1!$O$3:$O$299,Hoja1!$K$3:$K$299)</f>
        <v>17</v>
      </c>
    </row>
    <row r="5175" spans="2:3">
      <c r="B5175" s="101">
        <f>Lk_p2!B5175</f>
        <v>50497</v>
      </c>
      <c r="C5175" s="0">
        <f>LOOKUP(Lk_p2!C5175,Hoja1!$O$3:$O$299,Hoja1!$K$3:$K$299)</f>
        <v>17</v>
      </c>
    </row>
    <row r="5176" spans="2:3">
      <c r="B5176" s="101">
        <f>Lk_p2!B5176</f>
        <v>50503</v>
      </c>
      <c r="C5176" s="0">
        <f>LOOKUP(Lk_p2!C5176,Hoja1!$O$3:$O$299,Hoja1!$K$3:$K$299)</f>
        <v>17</v>
      </c>
    </row>
    <row r="5177" spans="2:3">
      <c r="B5177" s="101">
        <f>Lk_p2!B5177</f>
        <v>50513</v>
      </c>
      <c r="C5177" s="0">
        <f>LOOKUP(Lk_p2!C5177,Hoja1!$O$3:$O$299,Hoja1!$K$3:$K$299)</f>
        <v>17</v>
      </c>
    </row>
    <row r="5178" spans="2:3">
      <c r="B5178" s="101">
        <f>Lk_p2!B5178</f>
        <v>50527</v>
      </c>
      <c r="C5178" s="0">
        <f>LOOKUP(Lk_p2!C5178,Hoja1!$O$3:$O$299,Hoja1!$K$3:$K$299)</f>
        <v>17</v>
      </c>
    </row>
    <row r="5179" spans="2:3">
      <c r="B5179" s="101">
        <f>Lk_p2!B5179</f>
        <v>50539</v>
      </c>
      <c r="C5179" s="0">
        <f>LOOKUP(Lk_p2!C5179,Hoja1!$O$3:$O$299,Hoja1!$K$3:$K$299)</f>
        <v>17</v>
      </c>
    </row>
    <row r="5180" spans="2:3">
      <c r="B5180" s="101">
        <f>Lk_p2!B5180</f>
        <v>50543</v>
      </c>
      <c r="C5180" s="0">
        <f>LOOKUP(Lk_p2!C5180,Hoja1!$O$3:$O$299,Hoja1!$K$3:$K$299)</f>
        <v>17</v>
      </c>
    </row>
    <row r="5181" spans="2:3">
      <c r="B5181" s="101">
        <f>Lk_p2!B5181</f>
        <v>50549</v>
      </c>
      <c r="C5181" s="0">
        <f>LOOKUP(Lk_p2!C5181,Hoja1!$O$3:$O$299,Hoja1!$K$3:$K$299)</f>
        <v>17</v>
      </c>
    </row>
    <row r="5182" spans="2:3">
      <c r="B5182" s="101">
        <f>Lk_p2!B5182</f>
        <v>50551</v>
      </c>
      <c r="C5182" s="0">
        <f>LOOKUP(Lk_p2!C5182,Hoja1!$O$3:$O$299,Hoja1!$K$3:$K$299)</f>
        <v>17</v>
      </c>
    </row>
    <row r="5183" spans="2:3">
      <c r="B5183" s="101">
        <f>Lk_p2!B5183</f>
        <v>50581</v>
      </c>
      <c r="C5183" s="0">
        <f>LOOKUP(Lk_p2!C5183,Hoja1!$O$3:$O$299,Hoja1!$K$3:$K$299)</f>
        <v>17</v>
      </c>
    </row>
    <row r="5184" spans="2:3">
      <c r="B5184" s="101">
        <f>Lk_p2!B5184</f>
        <v>50587</v>
      </c>
      <c r="C5184" s="0">
        <f>LOOKUP(Lk_p2!C5184,Hoja1!$O$3:$O$299,Hoja1!$K$3:$K$299)</f>
        <v>17</v>
      </c>
    </row>
    <row r="5185" spans="2:3">
      <c r="B5185" s="101">
        <f>Lk_p2!B5185</f>
        <v>50591</v>
      </c>
      <c r="C5185" s="0">
        <f>LOOKUP(Lk_p2!C5185,Hoja1!$O$3:$O$299,Hoja1!$K$3:$K$299)</f>
        <v>17</v>
      </c>
    </row>
    <row r="5186" spans="2:3">
      <c r="B5186" s="101">
        <f>Lk_p2!B5186</f>
        <v>50593</v>
      </c>
      <c r="C5186" s="0">
        <f>LOOKUP(Lk_p2!C5186,Hoja1!$O$3:$O$299,Hoja1!$K$3:$K$299)</f>
        <v>17</v>
      </c>
    </row>
    <row r="5187" spans="2:3">
      <c r="B5187" s="101">
        <f>Lk_p2!B5187</f>
        <v>50599</v>
      </c>
      <c r="C5187" s="0">
        <f>LOOKUP(Lk_p2!C5187,Hoja1!$O$3:$O$299,Hoja1!$K$3:$K$299)</f>
        <v>17</v>
      </c>
    </row>
    <row r="5188" spans="2:3">
      <c r="B5188" s="101">
        <f>Lk_p2!B5188</f>
        <v>50627</v>
      </c>
      <c r="C5188" s="0">
        <f>LOOKUP(Lk_p2!C5188,Hoja1!$O$3:$O$299,Hoja1!$K$3:$K$299)</f>
        <v>17</v>
      </c>
    </row>
    <row r="5189" spans="2:3">
      <c r="B5189" s="101">
        <f>Lk_p2!B5189</f>
        <v>50647</v>
      </c>
      <c r="C5189" s="0">
        <f>LOOKUP(Lk_p2!C5189,Hoja1!$O$3:$O$299,Hoja1!$K$3:$K$299)</f>
        <v>17</v>
      </c>
    </row>
    <row r="5190" spans="2:3">
      <c r="B5190" s="101">
        <f>Lk_p2!B5190</f>
        <v>50651</v>
      </c>
      <c r="C5190" s="0">
        <f>LOOKUP(Lk_p2!C5190,Hoja1!$O$3:$O$299,Hoja1!$K$3:$K$299)</f>
        <v>17</v>
      </c>
    </row>
    <row r="5191" spans="2:3">
      <c r="B5191" s="101">
        <f>Lk_p2!B5191</f>
        <v>50671</v>
      </c>
      <c r="C5191" s="0">
        <f>LOOKUP(Lk_p2!C5191,Hoja1!$O$3:$O$299,Hoja1!$K$3:$K$299)</f>
        <v>17</v>
      </c>
    </row>
    <row r="5192" spans="2:3">
      <c r="B5192" s="101">
        <f>Lk_p2!B5192</f>
        <v>50683</v>
      </c>
      <c r="C5192" s="0">
        <f>LOOKUP(Lk_p2!C5192,Hoja1!$O$3:$O$299,Hoja1!$K$3:$K$299)</f>
        <v>17</v>
      </c>
    </row>
    <row r="5193" spans="2:3">
      <c r="B5193" s="101">
        <f>Lk_p2!B5193</f>
        <v>50707</v>
      </c>
      <c r="C5193" s="0">
        <f>LOOKUP(Lk_p2!C5193,Hoja1!$O$3:$O$299,Hoja1!$K$3:$K$299)</f>
        <v>17</v>
      </c>
    </row>
    <row r="5194" spans="2:3">
      <c r="B5194" s="101">
        <f>Lk_p2!B5194</f>
        <v>50723</v>
      </c>
      <c r="C5194" s="0">
        <f>LOOKUP(Lk_p2!C5194,Hoja1!$O$3:$O$299,Hoja1!$K$3:$K$299)</f>
        <v>17</v>
      </c>
    </row>
    <row r="5195" spans="2:3">
      <c r="B5195" s="101">
        <f>Lk_p2!B5195</f>
        <v>50741</v>
      </c>
      <c r="C5195" s="0">
        <f>LOOKUP(Lk_p2!C5195,Hoja1!$O$3:$O$299,Hoja1!$K$3:$K$299)</f>
        <v>17</v>
      </c>
    </row>
    <row r="5196" spans="2:3">
      <c r="B5196" s="101">
        <f>Lk_p2!B5196</f>
        <v>50753</v>
      </c>
      <c r="C5196" s="0">
        <f>LOOKUP(Lk_p2!C5196,Hoja1!$O$3:$O$299,Hoja1!$K$3:$K$299)</f>
        <v>17</v>
      </c>
    </row>
    <row r="5197" spans="2:3">
      <c r="B5197" s="101">
        <f>Lk_p2!B5197</f>
        <v>50767</v>
      </c>
      <c r="C5197" s="0">
        <f>LOOKUP(Lk_p2!C5197,Hoja1!$O$3:$O$299,Hoja1!$K$3:$K$299)</f>
        <v>17</v>
      </c>
    </row>
    <row r="5198" spans="2:3">
      <c r="B5198" s="101">
        <f>Lk_p2!B5198</f>
        <v>50773</v>
      </c>
      <c r="C5198" s="0">
        <f>LOOKUP(Lk_p2!C5198,Hoja1!$O$3:$O$299,Hoja1!$K$3:$K$299)</f>
        <v>17</v>
      </c>
    </row>
    <row r="5199" spans="2:3">
      <c r="B5199" s="101">
        <f>Lk_p2!B5199</f>
        <v>50777</v>
      </c>
      <c r="C5199" s="0">
        <f>LOOKUP(Lk_p2!C5199,Hoja1!$O$3:$O$299,Hoja1!$K$3:$K$299)</f>
        <v>17</v>
      </c>
    </row>
    <row r="5200" spans="2:3">
      <c r="B5200" s="101">
        <f>Lk_p2!B5200</f>
        <v>50789</v>
      </c>
      <c r="C5200" s="0">
        <f>LOOKUP(Lk_p2!C5200,Hoja1!$O$3:$O$299,Hoja1!$K$3:$K$299)</f>
        <v>17</v>
      </c>
    </row>
    <row r="5201" spans="2:3">
      <c r="B5201" s="101">
        <f>Lk_p2!B5201</f>
        <v>50821</v>
      </c>
      <c r="C5201" s="0">
        <f>LOOKUP(Lk_p2!C5201,Hoja1!$O$3:$O$299,Hoja1!$K$3:$K$299)</f>
        <v>17</v>
      </c>
    </row>
    <row r="5202" spans="2:3">
      <c r="B5202" s="101">
        <f>Lk_p2!B5202</f>
        <v>50833</v>
      </c>
      <c r="C5202" s="0">
        <f>LOOKUP(Lk_p2!C5202,Hoja1!$O$3:$O$299,Hoja1!$K$3:$K$299)</f>
        <v>17</v>
      </c>
    </row>
    <row r="5203" spans="2:3">
      <c r="B5203" s="101">
        <f>Lk_p2!B5203</f>
        <v>50839</v>
      </c>
      <c r="C5203" s="0">
        <f>LOOKUP(Lk_p2!C5203,Hoja1!$O$3:$O$299,Hoja1!$K$3:$K$299)</f>
        <v>17</v>
      </c>
    </row>
    <row r="5204" spans="2:3">
      <c r="B5204" s="101">
        <f>Lk_p2!B5204</f>
        <v>50849</v>
      </c>
      <c r="C5204" s="0">
        <f>LOOKUP(Lk_p2!C5204,Hoja1!$O$3:$O$299,Hoja1!$K$3:$K$299)</f>
        <v>17</v>
      </c>
    </row>
    <row r="5205" spans="2:3">
      <c r="B5205" s="101">
        <f>Lk_p2!B5205</f>
        <v>50857</v>
      </c>
      <c r="C5205" s="0">
        <f>LOOKUP(Lk_p2!C5205,Hoja1!$O$3:$O$299,Hoja1!$K$3:$K$299)</f>
        <v>17</v>
      </c>
    </row>
    <row r="5206" spans="2:3">
      <c r="B5206" s="101">
        <f>Lk_p2!B5206</f>
        <v>50867</v>
      </c>
      <c r="C5206" s="0">
        <f>LOOKUP(Lk_p2!C5206,Hoja1!$O$3:$O$299,Hoja1!$K$3:$K$299)</f>
        <v>17</v>
      </c>
    </row>
    <row r="5207" spans="2:3">
      <c r="B5207" s="101">
        <f>Lk_p2!B5207</f>
        <v>50873</v>
      </c>
      <c r="C5207" s="0">
        <f>LOOKUP(Lk_p2!C5207,Hoja1!$O$3:$O$299,Hoja1!$K$3:$K$299)</f>
        <v>17</v>
      </c>
    </row>
    <row r="5208" spans="2:3">
      <c r="B5208" s="101">
        <f>Lk_p2!B5208</f>
        <v>50891</v>
      </c>
      <c r="C5208" s="0">
        <f>LOOKUP(Lk_p2!C5208,Hoja1!$O$3:$O$299,Hoja1!$K$3:$K$299)</f>
        <v>17</v>
      </c>
    </row>
    <row r="5209" spans="2:3">
      <c r="B5209" s="101">
        <f>Lk_p2!B5209</f>
        <v>50893</v>
      </c>
      <c r="C5209" s="0">
        <f>LOOKUP(Lk_p2!C5209,Hoja1!$O$3:$O$299,Hoja1!$K$3:$K$299)</f>
        <v>17</v>
      </c>
    </row>
    <row r="5210" spans="2:3">
      <c r="B5210" s="101">
        <f>Lk_p2!B5210</f>
        <v>50909</v>
      </c>
      <c r="C5210" s="0">
        <f>LOOKUP(Lk_p2!C5210,Hoja1!$O$3:$O$299,Hoja1!$K$3:$K$299)</f>
        <v>17</v>
      </c>
    </row>
    <row r="5211" spans="2:3">
      <c r="B5211" s="101">
        <f>Lk_p2!B5211</f>
        <v>50923</v>
      </c>
      <c r="C5211" s="0">
        <f>LOOKUP(Lk_p2!C5211,Hoja1!$O$3:$O$299,Hoja1!$K$3:$K$299)</f>
        <v>17</v>
      </c>
    </row>
    <row r="5212" spans="2:3">
      <c r="B5212" s="101">
        <f>Lk_p2!B5212</f>
        <v>50929</v>
      </c>
      <c r="C5212" s="0">
        <f>LOOKUP(Lk_p2!C5212,Hoja1!$O$3:$O$299,Hoja1!$K$3:$K$299)</f>
        <v>17</v>
      </c>
    </row>
    <row r="5213" spans="2:3">
      <c r="B5213" s="101">
        <f>Lk_p2!B5213</f>
        <v>50951</v>
      </c>
      <c r="C5213" s="0">
        <f>LOOKUP(Lk_p2!C5213,Hoja1!$O$3:$O$299,Hoja1!$K$3:$K$299)</f>
        <v>17</v>
      </c>
    </row>
    <row r="5214" spans="2:3">
      <c r="B5214" s="101">
        <f>Lk_p2!B5214</f>
        <v>50957</v>
      </c>
      <c r="C5214" s="0">
        <f>LOOKUP(Lk_p2!C5214,Hoja1!$O$3:$O$299,Hoja1!$K$3:$K$299)</f>
        <v>17</v>
      </c>
    </row>
    <row r="5215" spans="2:3">
      <c r="B5215" s="101">
        <f>Lk_p2!B5215</f>
        <v>50969</v>
      </c>
      <c r="C5215" s="0">
        <f>LOOKUP(Lk_p2!C5215,Hoja1!$O$3:$O$299,Hoja1!$K$3:$K$299)</f>
        <v>17</v>
      </c>
    </row>
    <row r="5216" spans="2:3">
      <c r="B5216" s="101">
        <f>Lk_p2!B5216</f>
        <v>50971</v>
      </c>
      <c r="C5216" s="0">
        <f>LOOKUP(Lk_p2!C5216,Hoja1!$O$3:$O$299,Hoja1!$K$3:$K$299)</f>
        <v>17</v>
      </c>
    </row>
    <row r="5217" spans="2:3">
      <c r="B5217" s="101">
        <f>Lk_p2!B5217</f>
        <v>50989</v>
      </c>
      <c r="C5217" s="0">
        <f>LOOKUP(Lk_p2!C5217,Hoja1!$O$3:$O$299,Hoja1!$K$3:$K$299)</f>
        <v>17</v>
      </c>
    </row>
    <row r="5218" spans="2:3">
      <c r="B5218" s="101">
        <f>Lk_p2!B5218</f>
        <v>50993</v>
      </c>
      <c r="C5218" s="0">
        <f>LOOKUP(Lk_p2!C5218,Hoja1!$O$3:$O$299,Hoja1!$K$3:$K$299)</f>
        <v>17</v>
      </c>
    </row>
    <row r="5219" spans="2:3">
      <c r="B5219" s="101">
        <f>Lk_p2!B5219</f>
        <v>51001</v>
      </c>
      <c r="C5219" s="0">
        <f>LOOKUP(Lk_p2!C5219,Hoja1!$O$3:$O$299,Hoja1!$K$3:$K$299)</f>
        <v>17</v>
      </c>
    </row>
    <row r="5220" spans="2:3">
      <c r="B5220" s="101">
        <f>Lk_p2!B5220</f>
        <v>51031</v>
      </c>
      <c r="C5220" s="0">
        <f>LOOKUP(Lk_p2!C5220,Hoja1!$O$3:$O$299,Hoja1!$K$3:$K$299)</f>
        <v>17</v>
      </c>
    </row>
    <row r="5221" spans="2:3">
      <c r="B5221" s="101">
        <f>Lk_p2!B5221</f>
        <v>51043</v>
      </c>
      <c r="C5221" s="0">
        <f>LOOKUP(Lk_p2!C5221,Hoja1!$O$3:$O$299,Hoja1!$K$3:$K$299)</f>
        <v>17</v>
      </c>
    </row>
    <row r="5222" spans="2:3">
      <c r="B5222" s="101">
        <f>Lk_p2!B5222</f>
        <v>51047</v>
      </c>
      <c r="C5222" s="0">
        <f>LOOKUP(Lk_p2!C5222,Hoja1!$O$3:$O$299,Hoja1!$K$3:$K$299)</f>
        <v>17</v>
      </c>
    </row>
    <row r="5223" spans="2:3">
      <c r="B5223" s="101">
        <f>Lk_p2!B5223</f>
        <v>51059</v>
      </c>
      <c r="C5223" s="0">
        <f>LOOKUP(Lk_p2!C5223,Hoja1!$O$3:$O$299,Hoja1!$K$3:$K$299)</f>
        <v>17</v>
      </c>
    </row>
    <row r="5224" spans="2:3">
      <c r="B5224" s="101">
        <f>Lk_p2!B5224</f>
        <v>51061</v>
      </c>
      <c r="C5224" s="0">
        <f>LOOKUP(Lk_p2!C5224,Hoja1!$O$3:$O$299,Hoja1!$K$3:$K$299)</f>
        <v>17</v>
      </c>
    </row>
    <row r="5225" spans="2:3">
      <c r="B5225" s="101">
        <f>Lk_p2!B5225</f>
        <v>51071</v>
      </c>
      <c r="C5225" s="0">
        <f>LOOKUP(Lk_p2!C5225,Hoja1!$O$3:$O$299,Hoja1!$K$3:$K$299)</f>
        <v>17</v>
      </c>
    </row>
    <row r="5226" spans="2:3">
      <c r="B5226" s="101">
        <f>Lk_p2!B5226</f>
        <v>51109</v>
      </c>
      <c r="C5226" s="0">
        <f>LOOKUP(Lk_p2!C5226,Hoja1!$O$3:$O$299,Hoja1!$K$3:$K$299)</f>
        <v>17</v>
      </c>
    </row>
    <row r="5227" spans="2:3">
      <c r="B5227" s="101">
        <f>Lk_p2!B5227</f>
        <v>51131</v>
      </c>
      <c r="C5227" s="0">
        <f>LOOKUP(Lk_p2!C5227,Hoja1!$O$3:$O$299,Hoja1!$K$3:$K$299)</f>
        <v>17</v>
      </c>
    </row>
    <row r="5228" spans="2:3">
      <c r="B5228" s="101">
        <f>Lk_p2!B5228</f>
        <v>51133</v>
      </c>
      <c r="C5228" s="0">
        <f>LOOKUP(Lk_p2!C5228,Hoja1!$O$3:$O$299,Hoja1!$K$3:$K$299)</f>
        <v>17</v>
      </c>
    </row>
    <row r="5229" spans="2:3">
      <c r="B5229" s="101">
        <f>Lk_p2!B5229</f>
        <v>51137</v>
      </c>
      <c r="C5229" s="0">
        <f>LOOKUP(Lk_p2!C5229,Hoja1!$O$3:$O$299,Hoja1!$K$3:$K$299)</f>
        <v>17</v>
      </c>
    </row>
    <row r="5230" spans="2:3">
      <c r="B5230" s="101">
        <f>Lk_p2!B5230</f>
        <v>51151</v>
      </c>
      <c r="C5230" s="0">
        <f>LOOKUP(Lk_p2!C5230,Hoja1!$O$3:$O$299,Hoja1!$K$3:$K$299)</f>
        <v>17</v>
      </c>
    </row>
    <row r="5231" spans="2:3">
      <c r="B5231" s="101">
        <f>Lk_p2!B5231</f>
        <v>51157</v>
      </c>
      <c r="C5231" s="0">
        <f>LOOKUP(Lk_p2!C5231,Hoja1!$O$3:$O$299,Hoja1!$K$3:$K$299)</f>
        <v>17</v>
      </c>
    </row>
    <row r="5232" spans="2:3">
      <c r="B5232" s="101">
        <f>Lk_p2!B5232</f>
        <v>51169</v>
      </c>
      <c r="C5232" s="0">
        <f>LOOKUP(Lk_p2!C5232,Hoja1!$O$3:$O$299,Hoja1!$K$3:$K$299)</f>
        <v>17</v>
      </c>
    </row>
    <row r="5233" spans="2:3">
      <c r="B5233" s="101">
        <f>Lk_p2!B5233</f>
        <v>51193</v>
      </c>
      <c r="C5233" s="0">
        <f>LOOKUP(Lk_p2!C5233,Hoja1!$O$3:$O$299,Hoja1!$K$3:$K$299)</f>
        <v>17</v>
      </c>
    </row>
    <row r="5234" spans="2:3">
      <c r="B5234" s="101">
        <f>Lk_p2!B5234</f>
        <v>51197</v>
      </c>
      <c r="C5234" s="0">
        <f>LOOKUP(Lk_p2!C5234,Hoja1!$O$3:$O$299,Hoja1!$K$3:$K$299)</f>
        <v>17</v>
      </c>
    </row>
    <row r="5235" spans="2:3">
      <c r="B5235" s="101">
        <f>Lk_p2!B5235</f>
        <v>51199</v>
      </c>
      <c r="C5235" s="0">
        <f>LOOKUP(Lk_p2!C5235,Hoja1!$O$3:$O$299,Hoja1!$K$3:$K$299)</f>
        <v>17</v>
      </c>
    </row>
    <row r="5236" spans="2:3">
      <c r="B5236" s="101">
        <f>Lk_p2!B5236</f>
        <v>51203</v>
      </c>
      <c r="C5236" s="0">
        <f>LOOKUP(Lk_p2!C5236,Hoja1!$O$3:$O$299,Hoja1!$K$3:$K$299)</f>
        <v>17</v>
      </c>
    </row>
    <row r="5237" spans="2:3">
      <c r="B5237" s="101">
        <f>Lk_p2!B5237</f>
        <v>51217</v>
      </c>
      <c r="C5237" s="0">
        <f>LOOKUP(Lk_p2!C5237,Hoja1!$O$3:$O$299,Hoja1!$K$3:$K$299)</f>
        <v>17</v>
      </c>
    </row>
    <row r="5238" spans="2:3">
      <c r="B5238" s="101">
        <f>Lk_p2!B5238</f>
        <v>51229</v>
      </c>
      <c r="C5238" s="0">
        <f>LOOKUP(Lk_p2!C5238,Hoja1!$O$3:$O$299,Hoja1!$K$3:$K$299)</f>
        <v>17</v>
      </c>
    </row>
    <row r="5239" spans="2:3">
      <c r="B5239" s="101">
        <f>Lk_p2!B5239</f>
        <v>51239</v>
      </c>
      <c r="C5239" s="0">
        <f>LOOKUP(Lk_p2!C5239,Hoja1!$O$3:$O$299,Hoja1!$K$3:$K$299)</f>
        <v>17</v>
      </c>
    </row>
    <row r="5240" spans="2:3">
      <c r="B5240" s="101">
        <f>Lk_p2!B5240</f>
        <v>51241</v>
      </c>
      <c r="C5240" s="0">
        <f>LOOKUP(Lk_p2!C5240,Hoja1!$O$3:$O$299,Hoja1!$K$3:$K$299)</f>
        <v>17</v>
      </c>
    </row>
    <row r="5241" spans="2:3">
      <c r="B5241" s="101">
        <f>Lk_p2!B5241</f>
        <v>51257</v>
      </c>
      <c r="C5241" s="0">
        <f>LOOKUP(Lk_p2!C5241,Hoja1!$O$3:$O$299,Hoja1!$K$3:$K$299)</f>
        <v>17</v>
      </c>
    </row>
    <row r="5242" spans="2:3">
      <c r="B5242" s="101">
        <f>Lk_p2!B5242</f>
        <v>51263</v>
      </c>
      <c r="C5242" s="0">
        <f>LOOKUP(Lk_p2!C5242,Hoja1!$O$3:$O$299,Hoja1!$K$3:$K$299)</f>
        <v>17</v>
      </c>
    </row>
    <row r="5243" spans="2:3">
      <c r="B5243" s="101">
        <f>Lk_p2!B5243</f>
        <v>51283</v>
      </c>
      <c r="C5243" s="0">
        <f>LOOKUP(Lk_p2!C5243,Hoja1!$O$3:$O$299,Hoja1!$K$3:$K$299)</f>
        <v>17</v>
      </c>
    </row>
    <row r="5244" spans="2:3">
      <c r="B5244" s="101">
        <f>Lk_p2!B5244</f>
        <v>51287</v>
      </c>
      <c r="C5244" s="0">
        <f>LOOKUP(Lk_p2!C5244,Hoja1!$O$3:$O$299,Hoja1!$K$3:$K$299)</f>
        <v>17</v>
      </c>
    </row>
    <row r="5245" spans="2:3">
      <c r="B5245" s="101">
        <f>Lk_p2!B5245</f>
        <v>51307</v>
      </c>
      <c r="C5245" s="0">
        <f>LOOKUP(Lk_p2!C5245,Hoja1!$O$3:$O$299,Hoja1!$K$3:$K$299)</f>
        <v>17</v>
      </c>
    </row>
    <row r="5246" spans="2:3">
      <c r="B5246" s="101">
        <f>Lk_p2!B5246</f>
        <v>51329</v>
      </c>
      <c r="C5246" s="0">
        <f>LOOKUP(Lk_p2!C5246,Hoja1!$O$3:$O$299,Hoja1!$K$3:$K$299)</f>
        <v>17</v>
      </c>
    </row>
    <row r="5247" spans="2:3">
      <c r="B5247" s="101">
        <f>Lk_p2!B5247</f>
        <v>51341</v>
      </c>
      <c r="C5247" s="0">
        <f>LOOKUP(Lk_p2!C5247,Hoja1!$O$3:$O$299,Hoja1!$K$3:$K$299)</f>
        <v>17</v>
      </c>
    </row>
    <row r="5248" spans="2:3">
      <c r="B5248" s="101">
        <f>Lk_p2!B5248</f>
        <v>51343</v>
      </c>
      <c r="C5248" s="0">
        <f>LOOKUP(Lk_p2!C5248,Hoja1!$O$3:$O$299,Hoja1!$K$3:$K$299)</f>
        <v>17</v>
      </c>
    </row>
    <row r="5249" spans="2:3">
      <c r="B5249" s="101">
        <f>Lk_p2!B5249</f>
        <v>51347</v>
      </c>
      <c r="C5249" s="0">
        <f>LOOKUP(Lk_p2!C5249,Hoja1!$O$3:$O$299,Hoja1!$K$3:$K$299)</f>
        <v>17</v>
      </c>
    </row>
    <row r="5250" spans="2:3">
      <c r="B5250" s="101">
        <f>Lk_p2!B5250</f>
        <v>51349</v>
      </c>
      <c r="C5250" s="0">
        <f>LOOKUP(Lk_p2!C5250,Hoja1!$O$3:$O$299,Hoja1!$K$3:$K$299)</f>
        <v>17</v>
      </c>
    </row>
    <row r="5251" spans="2:3">
      <c r="B5251" s="101">
        <f>Lk_p2!B5251</f>
        <v>51361</v>
      </c>
      <c r="C5251" s="0">
        <f>LOOKUP(Lk_p2!C5251,Hoja1!$O$3:$O$299,Hoja1!$K$3:$K$299)</f>
        <v>17</v>
      </c>
    </row>
    <row r="5252" spans="2:3">
      <c r="B5252" s="101">
        <f>Lk_p2!B5252</f>
        <v>51383</v>
      </c>
      <c r="C5252" s="0">
        <f>LOOKUP(Lk_p2!C5252,Hoja1!$O$3:$O$299,Hoja1!$K$3:$K$299)</f>
        <v>17</v>
      </c>
    </row>
    <row r="5253" spans="2:3">
      <c r="B5253" s="101">
        <f>Lk_p2!B5253</f>
        <v>51407</v>
      </c>
      <c r="C5253" s="0">
        <f>LOOKUP(Lk_p2!C5253,Hoja1!$O$3:$O$299,Hoja1!$K$3:$K$299)</f>
        <v>17</v>
      </c>
    </row>
    <row r="5254" spans="2:3">
      <c r="B5254" s="101">
        <f>Lk_p2!B5254</f>
        <v>51413</v>
      </c>
      <c r="C5254" s="0">
        <f>LOOKUP(Lk_p2!C5254,Hoja1!$O$3:$O$299,Hoja1!$K$3:$K$299)</f>
        <v>17</v>
      </c>
    </row>
    <row r="5255" spans="2:3">
      <c r="B5255" s="101">
        <f>Lk_p2!B5255</f>
        <v>51419</v>
      </c>
      <c r="C5255" s="0">
        <f>LOOKUP(Lk_p2!C5255,Hoja1!$O$3:$O$299,Hoja1!$K$3:$K$299)</f>
        <v>17</v>
      </c>
    </row>
    <row r="5256" spans="2:3">
      <c r="B5256" s="101">
        <f>Lk_p2!B5256</f>
        <v>51421</v>
      </c>
      <c r="C5256" s="0">
        <f>LOOKUP(Lk_p2!C5256,Hoja1!$O$3:$O$299,Hoja1!$K$3:$K$299)</f>
        <v>17</v>
      </c>
    </row>
    <row r="5257" spans="2:3">
      <c r="B5257" s="101">
        <f>Lk_p2!B5257</f>
        <v>51427</v>
      </c>
      <c r="C5257" s="0">
        <f>LOOKUP(Lk_p2!C5257,Hoja1!$O$3:$O$299,Hoja1!$K$3:$K$299)</f>
        <v>17</v>
      </c>
    </row>
    <row r="5258" spans="2:3">
      <c r="B5258" s="101">
        <f>Lk_p2!B5258</f>
        <v>51431</v>
      </c>
      <c r="C5258" s="0">
        <f>LOOKUP(Lk_p2!C5258,Hoja1!$O$3:$O$299,Hoja1!$K$3:$K$299)</f>
        <v>17</v>
      </c>
    </row>
    <row r="5259" spans="2:3">
      <c r="B5259" s="101">
        <f>Lk_p2!B5259</f>
        <v>51437</v>
      </c>
      <c r="C5259" s="0">
        <f>LOOKUP(Lk_p2!C5259,Hoja1!$O$3:$O$299,Hoja1!$K$3:$K$299)</f>
        <v>17</v>
      </c>
    </row>
    <row r="5260" spans="2:3">
      <c r="B5260" s="101">
        <f>Lk_p2!B5260</f>
        <v>51439</v>
      </c>
      <c r="C5260" s="0">
        <f>LOOKUP(Lk_p2!C5260,Hoja1!$O$3:$O$299,Hoja1!$K$3:$K$299)</f>
        <v>17</v>
      </c>
    </row>
    <row r="5261" spans="2:3">
      <c r="B5261" s="101">
        <f>Lk_p2!B5261</f>
        <v>51449</v>
      </c>
      <c r="C5261" s="0">
        <f>LOOKUP(Lk_p2!C5261,Hoja1!$O$3:$O$299,Hoja1!$K$3:$K$299)</f>
        <v>17</v>
      </c>
    </row>
    <row r="5262" spans="2:3">
      <c r="B5262" s="101">
        <f>Lk_p2!B5262</f>
        <v>51461</v>
      </c>
      <c r="C5262" s="0">
        <f>LOOKUP(Lk_p2!C5262,Hoja1!$O$3:$O$299,Hoja1!$K$3:$K$299)</f>
        <v>17</v>
      </c>
    </row>
    <row r="5263" spans="2:3">
      <c r="B5263" s="101">
        <f>Lk_p2!B5263</f>
        <v>51473</v>
      </c>
      <c r="C5263" s="0">
        <f>LOOKUP(Lk_p2!C5263,Hoja1!$O$3:$O$299,Hoja1!$K$3:$K$299)</f>
        <v>17</v>
      </c>
    </row>
    <row r="5264" spans="2:3">
      <c r="B5264" s="101">
        <f>Lk_p2!B5264</f>
        <v>51479</v>
      </c>
      <c r="C5264" s="0">
        <f>LOOKUP(Lk_p2!C5264,Hoja1!$O$3:$O$299,Hoja1!$K$3:$K$299)</f>
        <v>17</v>
      </c>
    </row>
    <row r="5265" spans="2:3">
      <c r="B5265" s="101">
        <f>Lk_p2!B5265</f>
        <v>51481</v>
      </c>
      <c r="C5265" s="0">
        <f>LOOKUP(Lk_p2!C5265,Hoja1!$O$3:$O$299,Hoja1!$K$3:$K$299)</f>
        <v>17</v>
      </c>
    </row>
    <row r="5266" spans="2:3">
      <c r="B5266" s="101">
        <f>Lk_p2!B5266</f>
        <v>51487</v>
      </c>
      <c r="C5266" s="0">
        <f>LOOKUP(Lk_p2!C5266,Hoja1!$O$3:$O$299,Hoja1!$K$3:$K$299)</f>
        <v>17</v>
      </c>
    </row>
    <row r="5267" spans="2:3">
      <c r="B5267" s="101">
        <f>Lk_p2!B5267</f>
        <v>51503</v>
      </c>
      <c r="C5267" s="0">
        <f>LOOKUP(Lk_p2!C5267,Hoja1!$O$3:$O$299,Hoja1!$K$3:$K$299)</f>
        <v>17</v>
      </c>
    </row>
    <row r="5268" spans="2:3">
      <c r="B5268" s="101">
        <f>Lk_p2!B5268</f>
        <v>51511</v>
      </c>
      <c r="C5268" s="0">
        <f>LOOKUP(Lk_p2!C5268,Hoja1!$O$3:$O$299,Hoja1!$K$3:$K$299)</f>
        <v>17</v>
      </c>
    </row>
    <row r="5269" spans="2:3">
      <c r="B5269" s="101">
        <f>Lk_p2!B5269</f>
        <v>51517</v>
      </c>
      <c r="C5269" s="0">
        <f>LOOKUP(Lk_p2!C5269,Hoja1!$O$3:$O$299,Hoja1!$K$3:$K$299)</f>
        <v>17</v>
      </c>
    </row>
    <row r="5270" spans="2:3">
      <c r="B5270" s="101">
        <f>Lk_p2!B5270</f>
        <v>51521</v>
      </c>
      <c r="C5270" s="0">
        <f>LOOKUP(Lk_p2!C5270,Hoja1!$O$3:$O$299,Hoja1!$K$3:$K$299)</f>
        <v>17</v>
      </c>
    </row>
    <row r="5271" spans="2:3">
      <c r="B5271" s="101">
        <f>Lk_p2!B5271</f>
        <v>51539</v>
      </c>
      <c r="C5271" s="0">
        <f>LOOKUP(Lk_p2!C5271,Hoja1!$O$3:$O$299,Hoja1!$K$3:$K$299)</f>
        <v>17</v>
      </c>
    </row>
    <row r="5272" spans="2:3">
      <c r="B5272" s="101">
        <f>Lk_p2!B5272</f>
        <v>51551</v>
      </c>
      <c r="C5272" s="0">
        <f>LOOKUP(Lk_p2!C5272,Hoja1!$O$3:$O$299,Hoja1!$K$3:$K$299)</f>
        <v>17</v>
      </c>
    </row>
    <row r="5273" spans="2:3">
      <c r="B5273" s="101">
        <f>Lk_p2!B5273</f>
        <v>51563</v>
      </c>
      <c r="C5273" s="0">
        <f>LOOKUP(Lk_p2!C5273,Hoja1!$O$3:$O$299,Hoja1!$K$3:$K$299)</f>
        <v>17</v>
      </c>
    </row>
    <row r="5274" spans="2:3">
      <c r="B5274" s="101">
        <f>Lk_p2!B5274</f>
        <v>51577</v>
      </c>
      <c r="C5274" s="0">
        <f>LOOKUP(Lk_p2!C5274,Hoja1!$O$3:$O$299,Hoja1!$K$3:$K$299)</f>
        <v>17</v>
      </c>
    </row>
    <row r="5275" spans="2:3">
      <c r="B5275" s="101">
        <f>Lk_p2!B5275</f>
        <v>51581</v>
      </c>
      <c r="C5275" s="0">
        <f>LOOKUP(Lk_p2!C5275,Hoja1!$O$3:$O$299,Hoja1!$K$3:$K$299)</f>
        <v>17</v>
      </c>
    </row>
    <row r="5276" spans="2:3">
      <c r="B5276" s="101">
        <f>Lk_p2!B5276</f>
        <v>51593</v>
      </c>
      <c r="C5276" s="0">
        <f>LOOKUP(Lk_p2!C5276,Hoja1!$O$3:$O$299,Hoja1!$K$3:$K$299)</f>
        <v>17</v>
      </c>
    </row>
    <row r="5277" spans="2:3">
      <c r="B5277" s="101">
        <f>Lk_p2!B5277</f>
        <v>51599</v>
      </c>
      <c r="C5277" s="0">
        <f>LOOKUP(Lk_p2!C5277,Hoja1!$O$3:$O$299,Hoja1!$K$3:$K$299)</f>
        <v>17</v>
      </c>
    </row>
    <row r="5278" spans="2:3">
      <c r="B5278" s="101">
        <f>Lk_p2!B5278</f>
        <v>51607</v>
      </c>
      <c r="C5278" s="0">
        <f>LOOKUP(Lk_p2!C5278,Hoja1!$O$3:$O$299,Hoja1!$K$3:$K$299)</f>
        <v>17</v>
      </c>
    </row>
    <row r="5279" spans="2:3">
      <c r="B5279" s="101">
        <f>Lk_p2!B5279</f>
        <v>51613</v>
      </c>
      <c r="C5279" s="0">
        <f>LOOKUP(Lk_p2!C5279,Hoja1!$O$3:$O$299,Hoja1!$K$3:$K$299)</f>
        <v>17</v>
      </c>
    </row>
    <row r="5280" spans="2:3">
      <c r="B5280" s="101">
        <f>Lk_p2!B5280</f>
        <v>51631</v>
      </c>
      <c r="C5280" s="0">
        <f>LOOKUP(Lk_p2!C5280,Hoja1!$O$3:$O$299,Hoja1!$K$3:$K$299)</f>
        <v>17</v>
      </c>
    </row>
    <row r="5281" spans="2:3">
      <c r="B5281" s="101">
        <f>Lk_p2!B5281</f>
        <v>51637</v>
      </c>
      <c r="C5281" s="0">
        <f>LOOKUP(Lk_p2!C5281,Hoja1!$O$3:$O$299,Hoja1!$K$3:$K$299)</f>
        <v>17</v>
      </c>
    </row>
    <row r="5282" spans="2:3">
      <c r="B5282" s="101">
        <f>Lk_p2!B5282</f>
        <v>51647</v>
      </c>
      <c r="C5282" s="0">
        <f>LOOKUP(Lk_p2!C5282,Hoja1!$O$3:$O$299,Hoja1!$K$3:$K$299)</f>
        <v>17</v>
      </c>
    </row>
    <row r="5283" spans="2:3">
      <c r="B5283" s="101">
        <f>Lk_p2!B5283</f>
        <v>51659</v>
      </c>
      <c r="C5283" s="0">
        <f>LOOKUP(Lk_p2!C5283,Hoja1!$O$3:$O$299,Hoja1!$K$3:$K$299)</f>
        <v>17</v>
      </c>
    </row>
    <row r="5284" spans="2:3">
      <c r="B5284" s="101">
        <f>Lk_p2!B5284</f>
        <v>51673</v>
      </c>
      <c r="C5284" s="0">
        <f>LOOKUP(Lk_p2!C5284,Hoja1!$O$3:$O$299,Hoja1!$K$3:$K$299)</f>
        <v>17</v>
      </c>
    </row>
    <row r="5285" spans="2:3">
      <c r="B5285" s="101">
        <f>Lk_p2!B5285</f>
        <v>51679</v>
      </c>
      <c r="C5285" s="0">
        <f>LOOKUP(Lk_p2!C5285,Hoja1!$O$3:$O$299,Hoja1!$K$3:$K$299)</f>
        <v>17</v>
      </c>
    </row>
    <row r="5286" spans="2:3">
      <c r="B5286" s="101">
        <f>Lk_p2!B5286</f>
        <v>51683</v>
      </c>
      <c r="C5286" s="0">
        <f>LOOKUP(Lk_p2!C5286,Hoja1!$O$3:$O$299,Hoja1!$K$3:$K$299)</f>
        <v>17</v>
      </c>
    </row>
    <row r="5287" spans="2:3">
      <c r="B5287" s="101">
        <f>Lk_p2!B5287</f>
        <v>51691</v>
      </c>
      <c r="C5287" s="0">
        <f>LOOKUP(Lk_p2!C5287,Hoja1!$O$3:$O$299,Hoja1!$K$3:$K$299)</f>
        <v>17</v>
      </c>
    </row>
    <row r="5288" spans="2:3">
      <c r="B5288" s="101">
        <f>Lk_p2!B5288</f>
        <v>51713</v>
      </c>
      <c r="C5288" s="0">
        <f>LOOKUP(Lk_p2!C5288,Hoja1!$O$3:$O$299,Hoja1!$K$3:$K$299)</f>
        <v>17</v>
      </c>
    </row>
    <row r="5289" spans="2:3">
      <c r="B5289" s="101">
        <f>Lk_p2!B5289</f>
        <v>51719</v>
      </c>
      <c r="C5289" s="0">
        <f>LOOKUP(Lk_p2!C5289,Hoja1!$O$3:$O$299,Hoja1!$K$3:$K$299)</f>
        <v>17</v>
      </c>
    </row>
    <row r="5290" spans="2:3">
      <c r="B5290" s="101">
        <f>Lk_p2!B5290</f>
        <v>51721</v>
      </c>
      <c r="C5290" s="0">
        <f>LOOKUP(Lk_p2!C5290,Hoja1!$O$3:$O$299,Hoja1!$K$3:$K$299)</f>
        <v>17</v>
      </c>
    </row>
    <row r="5291" spans="2:3">
      <c r="B5291" s="101">
        <f>Lk_p2!B5291</f>
        <v>51749</v>
      </c>
      <c r="C5291" s="0">
        <f>LOOKUP(Lk_p2!C5291,Hoja1!$O$3:$O$299,Hoja1!$K$3:$K$299)</f>
        <v>17</v>
      </c>
    </row>
    <row r="5292" spans="2:3">
      <c r="B5292" s="101">
        <f>Lk_p2!B5292</f>
        <v>51767</v>
      </c>
      <c r="C5292" s="0">
        <f>LOOKUP(Lk_p2!C5292,Hoja1!$O$3:$O$299,Hoja1!$K$3:$K$299)</f>
        <v>17</v>
      </c>
    </row>
    <row r="5293" spans="2:3">
      <c r="B5293" s="101">
        <f>Lk_p2!B5293</f>
        <v>51769</v>
      </c>
      <c r="C5293" s="0">
        <f>LOOKUP(Lk_p2!C5293,Hoja1!$O$3:$O$299,Hoja1!$K$3:$K$299)</f>
        <v>17</v>
      </c>
    </row>
    <row r="5294" spans="2:3">
      <c r="B5294" s="101">
        <f>Lk_p2!B5294</f>
        <v>51787</v>
      </c>
      <c r="C5294" s="0">
        <f>LOOKUP(Lk_p2!C5294,Hoja1!$O$3:$O$299,Hoja1!$K$3:$K$299)</f>
        <v>17</v>
      </c>
    </row>
    <row r="5295" spans="2:3">
      <c r="B5295" s="101">
        <f>Lk_p2!B5295</f>
        <v>51797</v>
      </c>
      <c r="C5295" s="0">
        <f>LOOKUP(Lk_p2!C5295,Hoja1!$O$3:$O$299,Hoja1!$K$3:$K$299)</f>
        <v>17</v>
      </c>
    </row>
    <row r="5296" spans="2:3">
      <c r="B5296" s="101">
        <f>Lk_p2!B5296</f>
        <v>51803</v>
      </c>
      <c r="C5296" s="0">
        <f>LOOKUP(Lk_p2!C5296,Hoja1!$O$3:$O$299,Hoja1!$K$3:$K$299)</f>
        <v>17</v>
      </c>
    </row>
    <row r="5297" spans="2:3">
      <c r="B5297" s="101">
        <f>Lk_p2!B5297</f>
        <v>51817</v>
      </c>
      <c r="C5297" s="0">
        <f>LOOKUP(Lk_p2!C5297,Hoja1!$O$3:$O$299,Hoja1!$K$3:$K$299)</f>
        <v>17</v>
      </c>
    </row>
    <row r="5298" spans="2:3">
      <c r="B5298" s="101">
        <f>Lk_p2!B5298</f>
        <v>51827</v>
      </c>
      <c r="C5298" s="0">
        <f>LOOKUP(Lk_p2!C5298,Hoja1!$O$3:$O$299,Hoja1!$K$3:$K$299)</f>
        <v>17</v>
      </c>
    </row>
    <row r="5299" spans="2:3">
      <c r="B5299" s="101">
        <f>Lk_p2!B5299</f>
        <v>51829</v>
      </c>
      <c r="C5299" s="0">
        <f>LOOKUP(Lk_p2!C5299,Hoja1!$O$3:$O$299,Hoja1!$K$3:$K$299)</f>
        <v>17</v>
      </c>
    </row>
    <row r="5300" spans="2:3">
      <c r="B5300" s="101">
        <f>Lk_p2!B5300</f>
        <v>51839</v>
      </c>
      <c r="C5300" s="0">
        <f>LOOKUP(Lk_p2!C5300,Hoja1!$O$3:$O$299,Hoja1!$K$3:$K$299)</f>
        <v>17</v>
      </c>
    </row>
    <row r="5301" spans="2:3">
      <c r="B5301" s="101">
        <f>Lk_p2!B5301</f>
        <v>51853</v>
      </c>
      <c r="C5301" s="0">
        <f>LOOKUP(Lk_p2!C5301,Hoja1!$O$3:$O$299,Hoja1!$K$3:$K$299)</f>
        <v>17</v>
      </c>
    </row>
    <row r="5302" spans="2:3">
      <c r="B5302" s="101">
        <f>Lk_p2!B5302</f>
        <v>51859</v>
      </c>
      <c r="C5302" s="0">
        <f>LOOKUP(Lk_p2!C5302,Hoja1!$O$3:$O$299,Hoja1!$K$3:$K$299)</f>
        <v>17</v>
      </c>
    </row>
    <row r="5303" spans="2:3">
      <c r="B5303" s="101">
        <f>Lk_p2!B5303</f>
        <v>51869</v>
      </c>
      <c r="C5303" s="0">
        <f>LOOKUP(Lk_p2!C5303,Hoja1!$O$3:$O$299,Hoja1!$K$3:$K$299)</f>
        <v>17</v>
      </c>
    </row>
    <row r="5304" spans="2:3">
      <c r="B5304" s="101">
        <f>Lk_p2!B5304</f>
        <v>51871</v>
      </c>
      <c r="C5304" s="0">
        <f>LOOKUP(Lk_p2!C5304,Hoja1!$O$3:$O$299,Hoja1!$K$3:$K$299)</f>
        <v>17</v>
      </c>
    </row>
    <row r="5305" spans="2:3">
      <c r="B5305" s="101">
        <f>Lk_p2!B5305</f>
        <v>51893</v>
      </c>
      <c r="C5305" s="0">
        <f>LOOKUP(Lk_p2!C5305,Hoja1!$O$3:$O$299,Hoja1!$K$3:$K$299)</f>
        <v>17</v>
      </c>
    </row>
    <row r="5306" spans="2:3">
      <c r="B5306" s="101">
        <f>Lk_p2!B5306</f>
        <v>51899</v>
      </c>
      <c r="C5306" s="0">
        <f>LOOKUP(Lk_p2!C5306,Hoja1!$O$3:$O$299,Hoja1!$K$3:$K$299)</f>
        <v>17</v>
      </c>
    </row>
    <row r="5307" spans="2:3">
      <c r="B5307" s="101">
        <f>Lk_p2!B5307</f>
        <v>51907</v>
      </c>
      <c r="C5307" s="0">
        <f>LOOKUP(Lk_p2!C5307,Hoja1!$O$3:$O$299,Hoja1!$K$3:$K$299)</f>
        <v>17</v>
      </c>
    </row>
    <row r="5308" spans="2:3">
      <c r="B5308" s="101">
        <f>Lk_p2!B5308</f>
        <v>51913</v>
      </c>
      <c r="C5308" s="0">
        <f>LOOKUP(Lk_p2!C5308,Hoja1!$O$3:$O$299,Hoja1!$K$3:$K$299)</f>
        <v>17</v>
      </c>
    </row>
    <row r="5309" spans="2:3">
      <c r="B5309" s="101">
        <f>Lk_p2!B5309</f>
        <v>51929</v>
      </c>
      <c r="C5309" s="0">
        <f>LOOKUP(Lk_p2!C5309,Hoja1!$O$3:$O$299,Hoja1!$K$3:$K$299)</f>
        <v>17</v>
      </c>
    </row>
    <row r="5310" spans="2:3">
      <c r="B5310" s="101">
        <f>Lk_p2!B5310</f>
        <v>51941</v>
      </c>
      <c r="C5310" s="0">
        <f>LOOKUP(Lk_p2!C5310,Hoja1!$O$3:$O$299,Hoja1!$K$3:$K$299)</f>
        <v>17</v>
      </c>
    </row>
    <row r="5311" spans="2:3">
      <c r="B5311" s="101">
        <f>Lk_p2!B5311</f>
        <v>51949</v>
      </c>
      <c r="C5311" s="0">
        <f>LOOKUP(Lk_p2!C5311,Hoja1!$O$3:$O$299,Hoja1!$K$3:$K$299)</f>
        <v>17</v>
      </c>
    </row>
    <row r="5312" spans="2:3">
      <c r="B5312" s="101">
        <f>Lk_p2!B5312</f>
        <v>51971</v>
      </c>
      <c r="C5312" s="0">
        <f>LOOKUP(Lk_p2!C5312,Hoja1!$O$3:$O$299,Hoja1!$K$3:$K$299)</f>
        <v>17</v>
      </c>
    </row>
    <row r="5313" spans="2:3">
      <c r="B5313" s="101">
        <f>Lk_p2!B5313</f>
        <v>51973</v>
      </c>
      <c r="C5313" s="0">
        <f>LOOKUP(Lk_p2!C5313,Hoja1!$O$3:$O$299,Hoja1!$K$3:$K$299)</f>
        <v>17</v>
      </c>
    </row>
    <row r="5314" spans="2:3">
      <c r="B5314" s="101">
        <f>Lk_p2!B5314</f>
        <v>51977</v>
      </c>
      <c r="C5314" s="0">
        <f>LOOKUP(Lk_p2!C5314,Hoja1!$O$3:$O$299,Hoja1!$K$3:$K$299)</f>
        <v>17</v>
      </c>
    </row>
    <row r="5315" spans="2:3">
      <c r="B5315" s="101">
        <f>Lk_p2!B5315</f>
        <v>51991</v>
      </c>
      <c r="C5315" s="0">
        <f>LOOKUP(Lk_p2!C5315,Hoja1!$O$3:$O$299,Hoja1!$K$3:$K$299)</f>
        <v>16</v>
      </c>
    </row>
    <row r="5316" spans="2:3">
      <c r="B5316" s="101">
        <f>Lk_p2!B5316</f>
        <v>52009</v>
      </c>
      <c r="C5316" s="0">
        <f>LOOKUP(Lk_p2!C5316,Hoja1!$O$3:$O$299,Hoja1!$K$3:$K$299)</f>
        <v>16</v>
      </c>
    </row>
    <row r="5317" spans="2:3">
      <c r="B5317" s="101">
        <f>Lk_p2!B5317</f>
        <v>52021</v>
      </c>
      <c r="C5317" s="0">
        <f>LOOKUP(Lk_p2!C5317,Hoja1!$O$3:$O$299,Hoja1!$K$3:$K$299)</f>
        <v>16</v>
      </c>
    </row>
    <row r="5318" spans="2:3">
      <c r="B5318" s="101">
        <f>Lk_p2!B5318</f>
        <v>52027</v>
      </c>
      <c r="C5318" s="0">
        <f>LOOKUP(Lk_p2!C5318,Hoja1!$O$3:$O$299,Hoja1!$K$3:$K$299)</f>
        <v>16</v>
      </c>
    </row>
    <row r="5319" spans="2:3">
      <c r="B5319" s="101">
        <f>Lk_p2!B5319</f>
        <v>52051</v>
      </c>
      <c r="C5319" s="0">
        <f>LOOKUP(Lk_p2!C5319,Hoja1!$O$3:$O$299,Hoja1!$K$3:$K$299)</f>
        <v>16</v>
      </c>
    </row>
    <row r="5320" spans="2:3">
      <c r="B5320" s="101">
        <f>Lk_p2!B5320</f>
        <v>52057</v>
      </c>
      <c r="C5320" s="0">
        <f>LOOKUP(Lk_p2!C5320,Hoja1!$O$3:$O$299,Hoja1!$K$3:$K$299)</f>
        <v>16</v>
      </c>
    </row>
    <row r="5321" spans="2:3">
      <c r="B5321" s="101">
        <f>Lk_p2!B5321</f>
        <v>52067</v>
      </c>
      <c r="C5321" s="0">
        <f>LOOKUP(Lk_p2!C5321,Hoja1!$O$3:$O$299,Hoja1!$K$3:$K$299)</f>
        <v>16</v>
      </c>
    </row>
    <row r="5322" spans="2:3">
      <c r="B5322" s="101">
        <f>Lk_p2!B5322</f>
        <v>52069</v>
      </c>
      <c r="C5322" s="0">
        <f>LOOKUP(Lk_p2!C5322,Hoja1!$O$3:$O$299,Hoja1!$K$3:$K$299)</f>
        <v>16</v>
      </c>
    </row>
    <row r="5323" spans="2:3">
      <c r="B5323" s="101">
        <f>Lk_p2!B5323</f>
        <v>52081</v>
      </c>
      <c r="C5323" s="0">
        <f>LOOKUP(Lk_p2!C5323,Hoja1!$O$3:$O$299,Hoja1!$K$3:$K$299)</f>
        <v>16</v>
      </c>
    </row>
    <row r="5324" spans="2:3">
      <c r="B5324" s="101">
        <f>Lk_p2!B5324</f>
        <v>52103</v>
      </c>
      <c r="C5324" s="0">
        <f>LOOKUP(Lk_p2!C5324,Hoja1!$O$3:$O$299,Hoja1!$K$3:$K$299)</f>
        <v>16</v>
      </c>
    </row>
    <row r="5325" spans="2:3">
      <c r="B5325" s="101">
        <f>Lk_p2!B5325</f>
        <v>52121</v>
      </c>
      <c r="C5325" s="0">
        <f>LOOKUP(Lk_p2!C5325,Hoja1!$O$3:$O$299,Hoja1!$K$3:$K$299)</f>
        <v>16</v>
      </c>
    </row>
    <row r="5326" spans="2:3">
      <c r="B5326" s="101">
        <f>Lk_p2!B5326</f>
        <v>52127</v>
      </c>
      <c r="C5326" s="0">
        <f>LOOKUP(Lk_p2!C5326,Hoja1!$O$3:$O$299,Hoja1!$K$3:$K$299)</f>
        <v>16</v>
      </c>
    </row>
    <row r="5327" spans="2:3">
      <c r="B5327" s="101">
        <f>Lk_p2!B5327</f>
        <v>52147</v>
      </c>
      <c r="C5327" s="0">
        <f>LOOKUP(Lk_p2!C5327,Hoja1!$O$3:$O$299,Hoja1!$K$3:$K$299)</f>
        <v>16</v>
      </c>
    </row>
    <row r="5328" spans="2:3">
      <c r="B5328" s="101">
        <f>Lk_p2!B5328</f>
        <v>52153</v>
      </c>
      <c r="C5328" s="0">
        <f>LOOKUP(Lk_p2!C5328,Hoja1!$O$3:$O$299,Hoja1!$K$3:$K$299)</f>
        <v>16</v>
      </c>
    </row>
    <row r="5329" spans="2:3">
      <c r="B5329" s="101">
        <f>Lk_p2!B5329</f>
        <v>52163</v>
      </c>
      <c r="C5329" s="0">
        <f>LOOKUP(Lk_p2!C5329,Hoja1!$O$3:$O$299,Hoja1!$K$3:$K$299)</f>
        <v>16</v>
      </c>
    </row>
    <row r="5330" spans="2:3">
      <c r="B5330" s="101">
        <f>Lk_p2!B5330</f>
        <v>52177</v>
      </c>
      <c r="C5330" s="0">
        <f>LOOKUP(Lk_p2!C5330,Hoja1!$O$3:$O$299,Hoja1!$K$3:$K$299)</f>
        <v>16</v>
      </c>
    </row>
    <row r="5331" spans="2:3">
      <c r="B5331" s="101">
        <f>Lk_p2!B5331</f>
        <v>52181</v>
      </c>
      <c r="C5331" s="0">
        <f>LOOKUP(Lk_p2!C5331,Hoja1!$O$3:$O$299,Hoja1!$K$3:$K$299)</f>
        <v>16</v>
      </c>
    </row>
    <row r="5332" spans="2:3">
      <c r="B5332" s="101">
        <f>Lk_p2!B5332</f>
        <v>52183</v>
      </c>
      <c r="C5332" s="0">
        <f>LOOKUP(Lk_p2!C5332,Hoja1!$O$3:$O$299,Hoja1!$K$3:$K$299)</f>
        <v>16</v>
      </c>
    </row>
    <row r="5333" spans="2:3">
      <c r="B5333" s="101">
        <f>Lk_p2!B5333</f>
        <v>52189</v>
      </c>
      <c r="C5333" s="0">
        <f>LOOKUP(Lk_p2!C5333,Hoja1!$O$3:$O$299,Hoja1!$K$3:$K$299)</f>
        <v>16</v>
      </c>
    </row>
    <row r="5334" spans="2:3">
      <c r="B5334" s="101">
        <f>Lk_p2!B5334</f>
        <v>52201</v>
      </c>
      <c r="C5334" s="0">
        <f>LOOKUP(Lk_p2!C5334,Hoja1!$O$3:$O$299,Hoja1!$K$3:$K$299)</f>
        <v>16</v>
      </c>
    </row>
    <row r="5335" spans="2:3">
      <c r="B5335" s="101">
        <f>Lk_p2!B5335</f>
        <v>52223</v>
      </c>
      <c r="C5335" s="0">
        <f>LOOKUP(Lk_p2!C5335,Hoja1!$O$3:$O$299,Hoja1!$K$3:$K$299)</f>
        <v>16</v>
      </c>
    </row>
    <row r="5336" spans="2:3">
      <c r="B5336" s="101">
        <f>Lk_p2!B5336</f>
        <v>52237</v>
      </c>
      <c r="C5336" s="0">
        <f>LOOKUP(Lk_p2!C5336,Hoja1!$O$3:$O$299,Hoja1!$K$3:$K$299)</f>
        <v>16</v>
      </c>
    </row>
    <row r="5337" spans="2:3">
      <c r="B5337" s="101">
        <f>Lk_p2!B5337</f>
        <v>52249</v>
      </c>
      <c r="C5337" s="0">
        <f>LOOKUP(Lk_p2!C5337,Hoja1!$O$3:$O$299,Hoja1!$K$3:$K$299)</f>
        <v>16</v>
      </c>
    </row>
    <row r="5338" spans="2:3">
      <c r="B5338" s="101">
        <f>Lk_p2!B5338</f>
        <v>52253</v>
      </c>
      <c r="C5338" s="0">
        <f>LOOKUP(Lk_p2!C5338,Hoja1!$O$3:$O$299,Hoja1!$K$3:$K$299)</f>
        <v>16</v>
      </c>
    </row>
    <row r="5339" spans="2:3">
      <c r="B5339" s="101">
        <f>Lk_p2!B5339</f>
        <v>52259</v>
      </c>
      <c r="C5339" s="0">
        <f>LOOKUP(Lk_p2!C5339,Hoja1!$O$3:$O$299,Hoja1!$K$3:$K$299)</f>
        <v>16</v>
      </c>
    </row>
    <row r="5340" spans="2:3">
      <c r="B5340" s="101">
        <f>Lk_p2!B5340</f>
        <v>52267</v>
      </c>
      <c r="C5340" s="0">
        <f>LOOKUP(Lk_p2!C5340,Hoja1!$O$3:$O$299,Hoja1!$K$3:$K$299)</f>
        <v>16</v>
      </c>
    </row>
    <row r="5341" spans="2:3">
      <c r="B5341" s="101">
        <f>Lk_p2!B5341</f>
        <v>52289</v>
      </c>
      <c r="C5341" s="0">
        <f>LOOKUP(Lk_p2!C5341,Hoja1!$O$3:$O$299,Hoja1!$K$3:$K$299)</f>
        <v>16</v>
      </c>
    </row>
    <row r="5342" spans="2:3">
      <c r="B5342" s="101">
        <f>Lk_p2!B5342</f>
        <v>52291</v>
      </c>
      <c r="C5342" s="0">
        <f>LOOKUP(Lk_p2!C5342,Hoja1!$O$3:$O$299,Hoja1!$K$3:$K$299)</f>
        <v>16</v>
      </c>
    </row>
    <row r="5343" spans="2:3">
      <c r="B5343" s="101">
        <f>Lk_p2!B5343</f>
        <v>52301</v>
      </c>
      <c r="C5343" s="0">
        <f>LOOKUP(Lk_p2!C5343,Hoja1!$O$3:$O$299,Hoja1!$K$3:$K$299)</f>
        <v>16</v>
      </c>
    </row>
    <row r="5344" spans="2:3">
      <c r="B5344" s="101">
        <f>Lk_p2!B5344</f>
        <v>52313</v>
      </c>
      <c r="C5344" s="0">
        <f>LOOKUP(Lk_p2!C5344,Hoja1!$O$3:$O$299,Hoja1!$K$3:$K$299)</f>
        <v>16</v>
      </c>
    </row>
    <row r="5345" spans="2:3">
      <c r="B5345" s="101">
        <f>Lk_p2!B5345</f>
        <v>52321</v>
      </c>
      <c r="C5345" s="0">
        <f>LOOKUP(Lk_p2!C5345,Hoja1!$O$3:$O$299,Hoja1!$K$3:$K$299)</f>
        <v>16</v>
      </c>
    </row>
    <row r="5346" spans="2:3">
      <c r="B5346" s="101">
        <f>Lk_p2!B5346</f>
        <v>52361</v>
      </c>
      <c r="C5346" s="0">
        <f>LOOKUP(Lk_p2!C5346,Hoja1!$O$3:$O$299,Hoja1!$K$3:$K$299)</f>
        <v>16</v>
      </c>
    </row>
    <row r="5347" spans="2:3">
      <c r="B5347" s="101">
        <f>Lk_p2!B5347</f>
        <v>52363</v>
      </c>
      <c r="C5347" s="0">
        <f>LOOKUP(Lk_p2!C5347,Hoja1!$O$3:$O$299,Hoja1!$K$3:$K$299)</f>
        <v>16</v>
      </c>
    </row>
    <row r="5348" spans="2:3">
      <c r="B5348" s="101">
        <f>Lk_p2!B5348</f>
        <v>52369</v>
      </c>
      <c r="C5348" s="0">
        <f>LOOKUP(Lk_p2!C5348,Hoja1!$O$3:$O$299,Hoja1!$K$3:$K$299)</f>
        <v>16</v>
      </c>
    </row>
    <row r="5349" spans="2:3">
      <c r="B5349" s="101">
        <f>Lk_p2!B5349</f>
        <v>52379</v>
      </c>
      <c r="C5349" s="0">
        <f>LOOKUP(Lk_p2!C5349,Hoja1!$O$3:$O$299,Hoja1!$K$3:$K$299)</f>
        <v>16</v>
      </c>
    </row>
    <row r="5350" spans="2:3">
      <c r="B5350" s="101">
        <f>Lk_p2!B5350</f>
        <v>52387</v>
      </c>
      <c r="C5350" s="0">
        <f>LOOKUP(Lk_p2!C5350,Hoja1!$O$3:$O$299,Hoja1!$K$3:$K$299)</f>
        <v>16</v>
      </c>
    </row>
    <row r="5351" spans="2:3">
      <c r="B5351" s="101">
        <f>Lk_p2!B5351</f>
        <v>52391</v>
      </c>
      <c r="C5351" s="0">
        <f>LOOKUP(Lk_p2!C5351,Hoja1!$O$3:$O$299,Hoja1!$K$3:$K$299)</f>
        <v>16</v>
      </c>
    </row>
    <row r="5352" spans="2:3">
      <c r="B5352" s="101">
        <f>Lk_p2!B5352</f>
        <v>52433</v>
      </c>
      <c r="C5352" s="0">
        <f>LOOKUP(Lk_p2!C5352,Hoja1!$O$3:$O$299,Hoja1!$K$3:$K$299)</f>
        <v>16</v>
      </c>
    </row>
    <row r="5353" spans="2:3">
      <c r="B5353" s="101">
        <f>Lk_p2!B5353</f>
        <v>52453</v>
      </c>
      <c r="C5353" s="0">
        <f>LOOKUP(Lk_p2!C5353,Hoja1!$O$3:$O$299,Hoja1!$K$3:$K$299)</f>
        <v>16</v>
      </c>
    </row>
    <row r="5354" spans="2:3">
      <c r="B5354" s="101">
        <f>Lk_p2!B5354</f>
        <v>52457</v>
      </c>
      <c r="C5354" s="0">
        <f>LOOKUP(Lk_p2!C5354,Hoja1!$O$3:$O$299,Hoja1!$K$3:$K$299)</f>
        <v>16</v>
      </c>
    </row>
    <row r="5355" spans="2:3">
      <c r="B5355" s="101">
        <f>Lk_p2!B5355</f>
        <v>52489</v>
      </c>
      <c r="C5355" s="0">
        <f>LOOKUP(Lk_p2!C5355,Hoja1!$O$3:$O$299,Hoja1!$K$3:$K$299)</f>
        <v>16</v>
      </c>
    </row>
    <row r="5356" spans="2:3">
      <c r="B5356" s="101">
        <f>Lk_p2!B5356</f>
        <v>52501</v>
      </c>
      <c r="C5356" s="0">
        <f>LOOKUP(Lk_p2!C5356,Hoja1!$O$3:$O$299,Hoja1!$K$3:$K$299)</f>
        <v>16</v>
      </c>
    </row>
    <row r="5357" spans="2:3">
      <c r="B5357" s="101">
        <f>Lk_p2!B5357</f>
        <v>52511</v>
      </c>
      <c r="C5357" s="0">
        <f>LOOKUP(Lk_p2!C5357,Hoja1!$O$3:$O$299,Hoja1!$K$3:$K$299)</f>
        <v>16</v>
      </c>
    </row>
    <row r="5358" spans="2:3">
      <c r="B5358" s="101">
        <f>Lk_p2!B5358</f>
        <v>52517</v>
      </c>
      <c r="C5358" s="0">
        <f>LOOKUP(Lk_p2!C5358,Hoja1!$O$3:$O$299,Hoja1!$K$3:$K$299)</f>
        <v>16</v>
      </c>
    </row>
    <row r="5359" spans="2:3">
      <c r="B5359" s="101">
        <f>Lk_p2!B5359</f>
        <v>52529</v>
      </c>
      <c r="C5359" s="0">
        <f>LOOKUP(Lk_p2!C5359,Hoja1!$O$3:$O$299,Hoja1!$K$3:$K$299)</f>
        <v>16</v>
      </c>
    </row>
    <row r="5360" spans="2:3">
      <c r="B5360" s="101">
        <f>Lk_p2!B5360</f>
        <v>52541</v>
      </c>
      <c r="C5360" s="0">
        <f>LOOKUP(Lk_p2!C5360,Hoja1!$O$3:$O$299,Hoja1!$K$3:$K$299)</f>
        <v>16</v>
      </c>
    </row>
    <row r="5361" spans="2:3">
      <c r="B5361" s="101">
        <f>Lk_p2!B5361</f>
        <v>52543</v>
      </c>
      <c r="C5361" s="0">
        <f>LOOKUP(Lk_p2!C5361,Hoja1!$O$3:$O$299,Hoja1!$K$3:$K$299)</f>
        <v>16</v>
      </c>
    </row>
    <row r="5362" spans="2:3">
      <c r="B5362" s="101">
        <f>Lk_p2!B5362</f>
        <v>52553</v>
      </c>
      <c r="C5362" s="0">
        <f>LOOKUP(Lk_p2!C5362,Hoja1!$O$3:$O$299,Hoja1!$K$3:$K$299)</f>
        <v>16</v>
      </c>
    </row>
    <row r="5363" spans="2:3">
      <c r="B5363" s="101">
        <f>Lk_p2!B5363</f>
        <v>52561</v>
      </c>
      <c r="C5363" s="0">
        <f>LOOKUP(Lk_p2!C5363,Hoja1!$O$3:$O$299,Hoja1!$K$3:$K$299)</f>
        <v>16</v>
      </c>
    </row>
    <row r="5364" spans="2:3">
      <c r="B5364" s="101">
        <f>Lk_p2!B5364</f>
        <v>52567</v>
      </c>
      <c r="C5364" s="0">
        <f>LOOKUP(Lk_p2!C5364,Hoja1!$O$3:$O$299,Hoja1!$K$3:$K$299)</f>
        <v>16</v>
      </c>
    </row>
    <row r="5365" spans="2:3">
      <c r="B5365" s="101">
        <f>Lk_p2!B5365</f>
        <v>52571</v>
      </c>
      <c r="C5365" s="0">
        <f>LOOKUP(Lk_p2!C5365,Hoja1!$O$3:$O$299,Hoja1!$K$3:$K$299)</f>
        <v>16</v>
      </c>
    </row>
    <row r="5366" spans="2:3">
      <c r="B5366" s="101">
        <f>Lk_p2!B5366</f>
        <v>52579</v>
      </c>
      <c r="C5366" s="0">
        <f>LOOKUP(Lk_p2!C5366,Hoja1!$O$3:$O$299,Hoja1!$K$3:$K$299)</f>
        <v>16</v>
      </c>
    </row>
    <row r="5367" spans="2:3">
      <c r="B5367" s="101">
        <f>Lk_p2!B5367</f>
        <v>52583</v>
      </c>
      <c r="C5367" s="0">
        <f>LOOKUP(Lk_p2!C5367,Hoja1!$O$3:$O$299,Hoja1!$K$3:$K$299)</f>
        <v>16</v>
      </c>
    </row>
    <row r="5368" spans="2:3">
      <c r="B5368" s="101">
        <f>Lk_p2!B5368</f>
        <v>52609</v>
      </c>
      <c r="C5368" s="0">
        <f>LOOKUP(Lk_p2!C5368,Hoja1!$O$3:$O$299,Hoja1!$K$3:$K$299)</f>
        <v>16</v>
      </c>
    </row>
    <row r="5369" spans="2:3">
      <c r="B5369" s="101">
        <f>Lk_p2!B5369</f>
        <v>52627</v>
      </c>
      <c r="C5369" s="0">
        <f>LOOKUP(Lk_p2!C5369,Hoja1!$O$3:$O$299,Hoja1!$K$3:$K$299)</f>
        <v>16</v>
      </c>
    </row>
    <row r="5370" spans="2:3">
      <c r="B5370" s="101">
        <f>Lk_p2!B5370</f>
        <v>52631</v>
      </c>
      <c r="C5370" s="0">
        <f>LOOKUP(Lk_p2!C5370,Hoja1!$O$3:$O$299,Hoja1!$K$3:$K$299)</f>
        <v>16</v>
      </c>
    </row>
    <row r="5371" spans="2:3">
      <c r="B5371" s="101">
        <f>Lk_p2!B5371</f>
        <v>52639</v>
      </c>
      <c r="C5371" s="0">
        <f>LOOKUP(Lk_p2!C5371,Hoja1!$O$3:$O$299,Hoja1!$K$3:$K$299)</f>
        <v>16</v>
      </c>
    </row>
    <row r="5372" spans="2:3">
      <c r="B5372" s="101">
        <f>Lk_p2!B5372</f>
        <v>52667</v>
      </c>
      <c r="C5372" s="0">
        <f>LOOKUP(Lk_p2!C5372,Hoja1!$O$3:$O$299,Hoja1!$K$3:$K$299)</f>
        <v>16</v>
      </c>
    </row>
    <row r="5373" spans="2:3">
      <c r="B5373" s="101">
        <f>Lk_p2!B5373</f>
        <v>52673</v>
      </c>
      <c r="C5373" s="0">
        <f>LOOKUP(Lk_p2!C5373,Hoja1!$O$3:$O$299,Hoja1!$K$3:$K$299)</f>
        <v>16</v>
      </c>
    </row>
    <row r="5374" spans="2:3">
      <c r="B5374" s="101">
        <f>Lk_p2!B5374</f>
        <v>52691</v>
      </c>
      <c r="C5374" s="0">
        <f>LOOKUP(Lk_p2!C5374,Hoja1!$O$3:$O$299,Hoja1!$K$3:$K$299)</f>
        <v>16</v>
      </c>
    </row>
    <row r="5375" spans="2:3">
      <c r="B5375" s="101">
        <f>Lk_p2!B5375</f>
        <v>52697</v>
      </c>
      <c r="C5375" s="0">
        <f>LOOKUP(Lk_p2!C5375,Hoja1!$O$3:$O$299,Hoja1!$K$3:$K$299)</f>
        <v>16</v>
      </c>
    </row>
    <row r="5376" spans="2:3">
      <c r="B5376" s="101">
        <f>Lk_p2!B5376</f>
        <v>52709</v>
      </c>
      <c r="C5376" s="0">
        <f>LOOKUP(Lk_p2!C5376,Hoja1!$O$3:$O$299,Hoja1!$K$3:$K$299)</f>
        <v>16</v>
      </c>
    </row>
    <row r="5377" spans="2:3">
      <c r="B5377" s="101">
        <f>Lk_p2!B5377</f>
        <v>52711</v>
      </c>
      <c r="C5377" s="0">
        <f>LOOKUP(Lk_p2!C5377,Hoja1!$O$3:$O$299,Hoja1!$K$3:$K$299)</f>
        <v>16</v>
      </c>
    </row>
    <row r="5378" spans="2:3">
      <c r="B5378" s="101">
        <f>Lk_p2!B5378</f>
        <v>52721</v>
      </c>
      <c r="C5378" s="0">
        <f>LOOKUP(Lk_p2!C5378,Hoja1!$O$3:$O$299,Hoja1!$K$3:$K$299)</f>
        <v>16</v>
      </c>
    </row>
    <row r="5379" spans="2:3">
      <c r="B5379" s="101">
        <f>Lk_p2!B5379</f>
        <v>52727</v>
      </c>
      <c r="C5379" s="0">
        <f>LOOKUP(Lk_p2!C5379,Hoja1!$O$3:$O$299,Hoja1!$K$3:$K$299)</f>
        <v>16</v>
      </c>
    </row>
    <row r="5380" spans="2:3">
      <c r="B5380" s="101">
        <f>Lk_p2!B5380</f>
        <v>52733</v>
      </c>
      <c r="C5380" s="0">
        <f>LOOKUP(Lk_p2!C5380,Hoja1!$O$3:$O$299,Hoja1!$K$3:$K$299)</f>
        <v>16</v>
      </c>
    </row>
    <row r="5381" spans="2:3">
      <c r="B5381" s="101">
        <f>Lk_p2!B5381</f>
        <v>52747</v>
      </c>
      <c r="C5381" s="0">
        <f>LOOKUP(Lk_p2!C5381,Hoja1!$O$3:$O$299,Hoja1!$K$3:$K$299)</f>
        <v>16</v>
      </c>
    </row>
    <row r="5382" spans="2:3">
      <c r="B5382" s="101">
        <f>Lk_p2!B5382</f>
        <v>52757</v>
      </c>
      <c r="C5382" s="0">
        <f>LOOKUP(Lk_p2!C5382,Hoja1!$O$3:$O$299,Hoja1!$K$3:$K$299)</f>
        <v>16</v>
      </c>
    </row>
    <row r="5383" spans="2:3">
      <c r="B5383" s="101">
        <f>Lk_p2!B5383</f>
        <v>52769</v>
      </c>
      <c r="C5383" s="0">
        <f>LOOKUP(Lk_p2!C5383,Hoja1!$O$3:$O$299,Hoja1!$K$3:$K$299)</f>
        <v>16</v>
      </c>
    </row>
    <row r="5384" spans="2:3">
      <c r="B5384" s="101">
        <f>Lk_p2!B5384</f>
        <v>52783</v>
      </c>
      <c r="C5384" s="0">
        <f>LOOKUP(Lk_p2!C5384,Hoja1!$O$3:$O$299,Hoja1!$K$3:$K$299)</f>
        <v>16</v>
      </c>
    </row>
    <row r="5385" spans="2:3">
      <c r="B5385" s="101">
        <f>Lk_p2!B5385</f>
        <v>52807</v>
      </c>
      <c r="C5385" s="0">
        <f>LOOKUP(Lk_p2!C5385,Hoja1!$O$3:$O$299,Hoja1!$K$3:$K$299)</f>
        <v>16</v>
      </c>
    </row>
    <row r="5386" spans="2:3">
      <c r="B5386" s="101">
        <f>Lk_p2!B5386</f>
        <v>52813</v>
      </c>
      <c r="C5386" s="0">
        <f>LOOKUP(Lk_p2!C5386,Hoja1!$O$3:$O$299,Hoja1!$K$3:$K$299)</f>
        <v>16</v>
      </c>
    </row>
    <row r="5387" spans="2:3">
      <c r="B5387" s="101">
        <f>Lk_p2!B5387</f>
        <v>52817</v>
      </c>
      <c r="C5387" s="0">
        <f>LOOKUP(Lk_p2!C5387,Hoja1!$O$3:$O$299,Hoja1!$K$3:$K$299)</f>
        <v>16</v>
      </c>
    </row>
    <row r="5388" spans="2:3">
      <c r="B5388" s="101">
        <f>Lk_p2!B5388</f>
        <v>52837</v>
      </c>
      <c r="C5388" s="0">
        <f>LOOKUP(Lk_p2!C5388,Hoja1!$O$3:$O$299,Hoja1!$K$3:$K$299)</f>
        <v>16</v>
      </c>
    </row>
    <row r="5389" spans="2:3">
      <c r="B5389" s="101">
        <f>Lk_p2!B5389</f>
        <v>52859</v>
      </c>
      <c r="C5389" s="0">
        <f>LOOKUP(Lk_p2!C5389,Hoja1!$O$3:$O$299,Hoja1!$K$3:$K$299)</f>
        <v>16</v>
      </c>
    </row>
    <row r="5390" spans="2:3">
      <c r="B5390" s="101">
        <f>Lk_p2!B5390</f>
        <v>52861</v>
      </c>
      <c r="C5390" s="0">
        <f>LOOKUP(Lk_p2!C5390,Hoja1!$O$3:$O$299,Hoja1!$K$3:$K$299)</f>
        <v>16</v>
      </c>
    </row>
    <row r="5391" spans="2:3">
      <c r="B5391" s="101">
        <f>Lk_p2!B5391</f>
        <v>52879</v>
      </c>
      <c r="C5391" s="0">
        <f>LOOKUP(Lk_p2!C5391,Hoja1!$O$3:$O$299,Hoja1!$K$3:$K$299)</f>
        <v>16</v>
      </c>
    </row>
    <row r="5392" spans="2:3">
      <c r="B5392" s="101">
        <f>Lk_p2!B5392</f>
        <v>52883</v>
      </c>
      <c r="C5392" s="0">
        <f>LOOKUP(Lk_p2!C5392,Hoja1!$O$3:$O$299,Hoja1!$K$3:$K$299)</f>
        <v>16</v>
      </c>
    </row>
    <row r="5393" spans="2:3">
      <c r="B5393" s="101">
        <f>Lk_p2!B5393</f>
        <v>52889</v>
      </c>
      <c r="C5393" s="0">
        <f>LOOKUP(Lk_p2!C5393,Hoja1!$O$3:$O$299,Hoja1!$K$3:$K$299)</f>
        <v>16</v>
      </c>
    </row>
    <row r="5394" spans="2:3">
      <c r="B5394" s="101">
        <f>Lk_p2!B5394</f>
        <v>52901</v>
      </c>
      <c r="C5394" s="0">
        <f>LOOKUP(Lk_p2!C5394,Hoja1!$O$3:$O$299,Hoja1!$K$3:$K$299)</f>
        <v>16</v>
      </c>
    </row>
    <row r="5395" spans="2:3">
      <c r="B5395" s="101">
        <f>Lk_p2!B5395</f>
        <v>52903</v>
      </c>
      <c r="C5395" s="0">
        <f>LOOKUP(Lk_p2!C5395,Hoja1!$O$3:$O$299,Hoja1!$K$3:$K$299)</f>
        <v>16</v>
      </c>
    </row>
    <row r="5396" spans="2:3">
      <c r="B5396" s="101">
        <f>Lk_p2!B5396</f>
        <v>52919</v>
      </c>
      <c r="C5396" s="0">
        <f>LOOKUP(Lk_p2!C5396,Hoja1!$O$3:$O$299,Hoja1!$K$3:$K$299)</f>
        <v>16</v>
      </c>
    </row>
    <row r="5397" spans="2:3">
      <c r="B5397" s="101">
        <f>Lk_p2!B5397</f>
        <v>52937</v>
      </c>
      <c r="C5397" s="0">
        <f>LOOKUP(Lk_p2!C5397,Hoja1!$O$3:$O$299,Hoja1!$K$3:$K$299)</f>
        <v>16</v>
      </c>
    </row>
    <row r="5398" spans="2:3">
      <c r="B5398" s="101">
        <f>Lk_p2!B5398</f>
        <v>52951</v>
      </c>
      <c r="C5398" s="0">
        <f>LOOKUP(Lk_p2!C5398,Hoja1!$O$3:$O$299,Hoja1!$K$3:$K$299)</f>
        <v>16</v>
      </c>
    </row>
    <row r="5399" spans="2:3">
      <c r="B5399" s="101">
        <f>Lk_p2!B5399</f>
        <v>52957</v>
      </c>
      <c r="C5399" s="0">
        <f>LOOKUP(Lk_p2!C5399,Hoja1!$O$3:$O$299,Hoja1!$K$3:$K$299)</f>
        <v>16</v>
      </c>
    </row>
    <row r="5400" spans="2:3">
      <c r="B5400" s="101">
        <f>Lk_p2!B5400</f>
        <v>52963</v>
      </c>
      <c r="C5400" s="0">
        <f>LOOKUP(Lk_p2!C5400,Hoja1!$O$3:$O$299,Hoja1!$K$3:$K$299)</f>
        <v>16</v>
      </c>
    </row>
    <row r="5401" spans="2:3">
      <c r="B5401" s="101">
        <f>Lk_p2!B5401</f>
        <v>52967</v>
      </c>
      <c r="C5401" s="0">
        <f>LOOKUP(Lk_p2!C5401,Hoja1!$O$3:$O$299,Hoja1!$K$3:$K$299)</f>
        <v>16</v>
      </c>
    </row>
    <row r="5402" spans="2:3">
      <c r="B5402" s="101">
        <f>Lk_p2!B5402</f>
        <v>52973</v>
      </c>
      <c r="C5402" s="0">
        <f>LOOKUP(Lk_p2!C5402,Hoja1!$O$3:$O$299,Hoja1!$K$3:$K$299)</f>
        <v>16</v>
      </c>
    </row>
    <row r="5403" spans="2:3">
      <c r="B5403" s="101">
        <f>Lk_p2!B5403</f>
        <v>52981</v>
      </c>
      <c r="C5403" s="0">
        <f>LOOKUP(Lk_p2!C5403,Hoja1!$O$3:$O$299,Hoja1!$K$3:$K$299)</f>
        <v>16</v>
      </c>
    </row>
    <row r="5404" spans="2:3">
      <c r="B5404" s="101">
        <f>Lk_p2!B5404</f>
        <v>52999</v>
      </c>
      <c r="C5404" s="0">
        <f>LOOKUP(Lk_p2!C5404,Hoja1!$O$3:$O$299,Hoja1!$K$3:$K$299)</f>
        <v>16</v>
      </c>
    </row>
    <row r="5405" spans="2:3">
      <c r="B5405" s="101">
        <f>Lk_p2!B5405</f>
        <v>53003</v>
      </c>
      <c r="C5405" s="0">
        <f>LOOKUP(Lk_p2!C5405,Hoja1!$O$3:$O$299,Hoja1!$K$3:$K$299)</f>
        <v>16</v>
      </c>
    </row>
    <row r="5406" spans="2:3">
      <c r="B5406" s="101">
        <f>Lk_p2!B5406</f>
        <v>53017</v>
      </c>
      <c r="C5406" s="0">
        <f>LOOKUP(Lk_p2!C5406,Hoja1!$O$3:$O$299,Hoja1!$K$3:$K$299)</f>
        <v>16</v>
      </c>
    </row>
    <row r="5407" spans="2:3">
      <c r="B5407" s="101">
        <f>Lk_p2!B5407</f>
        <v>53047</v>
      </c>
      <c r="C5407" s="0">
        <f>LOOKUP(Lk_p2!C5407,Hoja1!$O$3:$O$299,Hoja1!$K$3:$K$299)</f>
        <v>16</v>
      </c>
    </row>
    <row r="5408" spans="2:3">
      <c r="B5408" s="101">
        <f>Lk_p2!B5408</f>
        <v>53051</v>
      </c>
      <c r="C5408" s="0">
        <f>LOOKUP(Lk_p2!C5408,Hoja1!$O$3:$O$299,Hoja1!$K$3:$K$299)</f>
        <v>16</v>
      </c>
    </row>
    <row r="5409" spans="2:3">
      <c r="B5409" s="101">
        <f>Lk_p2!B5409</f>
        <v>53069</v>
      </c>
      <c r="C5409" s="0">
        <f>LOOKUP(Lk_p2!C5409,Hoja1!$O$3:$O$299,Hoja1!$K$3:$K$299)</f>
        <v>16</v>
      </c>
    </row>
    <row r="5410" spans="2:3">
      <c r="B5410" s="101">
        <f>Lk_p2!B5410</f>
        <v>53077</v>
      </c>
      <c r="C5410" s="0">
        <f>LOOKUP(Lk_p2!C5410,Hoja1!$O$3:$O$299,Hoja1!$K$3:$K$299)</f>
        <v>15</v>
      </c>
    </row>
    <row r="5411" spans="2:3">
      <c r="B5411" s="101">
        <f>Lk_p2!B5411</f>
        <v>53087</v>
      </c>
      <c r="C5411" s="0">
        <f>LOOKUP(Lk_p2!C5411,Hoja1!$O$3:$O$299,Hoja1!$K$3:$K$299)</f>
        <v>15</v>
      </c>
    </row>
    <row r="5412" spans="2:3">
      <c r="B5412" s="101">
        <f>Lk_p2!B5412</f>
        <v>53089</v>
      </c>
      <c r="C5412" s="0">
        <f>LOOKUP(Lk_p2!C5412,Hoja1!$O$3:$O$299,Hoja1!$K$3:$K$299)</f>
        <v>15</v>
      </c>
    </row>
    <row r="5413" spans="2:3">
      <c r="B5413" s="101">
        <f>Lk_p2!B5413</f>
        <v>53093</v>
      </c>
      <c r="C5413" s="0">
        <f>LOOKUP(Lk_p2!C5413,Hoja1!$O$3:$O$299,Hoja1!$K$3:$K$299)</f>
        <v>15</v>
      </c>
    </row>
    <row r="5414" spans="2:3">
      <c r="B5414" s="101">
        <f>Lk_p2!B5414</f>
        <v>53101</v>
      </c>
      <c r="C5414" s="0">
        <f>LOOKUP(Lk_p2!C5414,Hoja1!$O$3:$O$299,Hoja1!$K$3:$K$299)</f>
        <v>15</v>
      </c>
    </row>
    <row r="5415" spans="2:3">
      <c r="B5415" s="101">
        <f>Lk_p2!B5415</f>
        <v>53113</v>
      </c>
      <c r="C5415" s="0">
        <f>LOOKUP(Lk_p2!C5415,Hoja1!$O$3:$O$299,Hoja1!$K$3:$K$299)</f>
        <v>15</v>
      </c>
    </row>
    <row r="5416" spans="2:3">
      <c r="B5416" s="101">
        <f>Lk_p2!B5416</f>
        <v>53117</v>
      </c>
      <c r="C5416" s="0">
        <f>LOOKUP(Lk_p2!C5416,Hoja1!$O$3:$O$299,Hoja1!$K$3:$K$299)</f>
        <v>15</v>
      </c>
    </row>
    <row r="5417" spans="2:3">
      <c r="B5417" s="101">
        <f>Lk_p2!B5417</f>
        <v>53129</v>
      </c>
      <c r="C5417" s="0">
        <f>LOOKUP(Lk_p2!C5417,Hoja1!$O$3:$O$299,Hoja1!$K$3:$K$299)</f>
        <v>15</v>
      </c>
    </row>
    <row r="5418" spans="2:3">
      <c r="B5418" s="101">
        <f>Lk_p2!B5418</f>
        <v>53147</v>
      </c>
      <c r="C5418" s="0">
        <f>LOOKUP(Lk_p2!C5418,Hoja1!$O$3:$O$299,Hoja1!$K$3:$K$299)</f>
        <v>15</v>
      </c>
    </row>
    <row r="5419" spans="2:3">
      <c r="B5419" s="101">
        <f>Lk_p2!B5419</f>
        <v>53149</v>
      </c>
      <c r="C5419" s="0">
        <f>LOOKUP(Lk_p2!C5419,Hoja1!$O$3:$O$299,Hoja1!$K$3:$K$299)</f>
        <v>15</v>
      </c>
    </row>
    <row r="5420" spans="2:3">
      <c r="B5420" s="101">
        <f>Lk_p2!B5420</f>
        <v>53161</v>
      </c>
      <c r="C5420" s="0">
        <f>LOOKUP(Lk_p2!C5420,Hoja1!$O$3:$O$299,Hoja1!$K$3:$K$299)</f>
        <v>15</v>
      </c>
    </row>
    <row r="5421" spans="2:3">
      <c r="B5421" s="101">
        <f>Lk_p2!B5421</f>
        <v>53171</v>
      </c>
      <c r="C5421" s="0">
        <f>LOOKUP(Lk_p2!C5421,Hoja1!$O$3:$O$299,Hoja1!$K$3:$K$299)</f>
        <v>15</v>
      </c>
    </row>
    <row r="5422" spans="2:3">
      <c r="B5422" s="101">
        <f>Lk_p2!B5422</f>
        <v>53173</v>
      </c>
      <c r="C5422" s="0">
        <f>LOOKUP(Lk_p2!C5422,Hoja1!$O$3:$O$299,Hoja1!$K$3:$K$299)</f>
        <v>15</v>
      </c>
    </row>
    <row r="5423" spans="2:3">
      <c r="B5423" s="101">
        <f>Lk_p2!B5423</f>
        <v>53189</v>
      </c>
      <c r="C5423" s="0">
        <f>LOOKUP(Lk_p2!C5423,Hoja1!$O$3:$O$299,Hoja1!$K$3:$K$299)</f>
        <v>15</v>
      </c>
    </row>
    <row r="5424" spans="2:3">
      <c r="B5424" s="101">
        <f>Lk_p2!B5424</f>
        <v>53197</v>
      </c>
      <c r="C5424" s="0">
        <f>LOOKUP(Lk_p2!C5424,Hoja1!$O$3:$O$299,Hoja1!$K$3:$K$299)</f>
        <v>15</v>
      </c>
    </row>
    <row r="5425" spans="2:3">
      <c r="B5425" s="101">
        <f>Lk_p2!B5425</f>
        <v>53201</v>
      </c>
      <c r="C5425" s="0">
        <f>LOOKUP(Lk_p2!C5425,Hoja1!$O$3:$O$299,Hoja1!$K$3:$K$299)</f>
        <v>15</v>
      </c>
    </row>
    <row r="5426" spans="2:3">
      <c r="B5426" s="101">
        <f>Lk_p2!B5426</f>
        <v>53231</v>
      </c>
      <c r="C5426" s="0">
        <f>LOOKUP(Lk_p2!C5426,Hoja1!$O$3:$O$299,Hoja1!$K$3:$K$299)</f>
        <v>15</v>
      </c>
    </row>
    <row r="5427" spans="2:3">
      <c r="B5427" s="101">
        <f>Lk_p2!B5427</f>
        <v>53233</v>
      </c>
      <c r="C5427" s="0">
        <f>LOOKUP(Lk_p2!C5427,Hoja1!$O$3:$O$299,Hoja1!$K$3:$K$299)</f>
        <v>15</v>
      </c>
    </row>
    <row r="5428" spans="2:3">
      <c r="B5428" s="101">
        <f>Lk_p2!B5428</f>
        <v>53239</v>
      </c>
      <c r="C5428" s="0">
        <f>LOOKUP(Lk_p2!C5428,Hoja1!$O$3:$O$299,Hoja1!$K$3:$K$299)</f>
        <v>15</v>
      </c>
    </row>
    <row r="5429" spans="2:3">
      <c r="B5429" s="101">
        <f>Lk_p2!B5429</f>
        <v>53267</v>
      </c>
      <c r="C5429" s="0">
        <f>LOOKUP(Lk_p2!C5429,Hoja1!$O$3:$O$299,Hoja1!$K$3:$K$299)</f>
        <v>15</v>
      </c>
    </row>
    <row r="5430" spans="2:3">
      <c r="B5430" s="101">
        <f>Lk_p2!B5430</f>
        <v>53269</v>
      </c>
      <c r="C5430" s="0">
        <f>LOOKUP(Lk_p2!C5430,Hoja1!$O$3:$O$299,Hoja1!$K$3:$K$299)</f>
        <v>15</v>
      </c>
    </row>
    <row r="5431" spans="2:3">
      <c r="B5431" s="101">
        <f>Lk_p2!B5431</f>
        <v>53279</v>
      </c>
      <c r="C5431" s="0">
        <f>LOOKUP(Lk_p2!C5431,Hoja1!$O$3:$O$299,Hoja1!$K$3:$K$299)</f>
        <v>15</v>
      </c>
    </row>
    <row r="5432" spans="2:3">
      <c r="B5432" s="101">
        <f>Lk_p2!B5432</f>
        <v>53281</v>
      </c>
      <c r="C5432" s="0">
        <f>LOOKUP(Lk_p2!C5432,Hoja1!$O$3:$O$299,Hoja1!$K$3:$K$299)</f>
        <v>15</v>
      </c>
    </row>
    <row r="5433" spans="2:3">
      <c r="B5433" s="101">
        <f>Lk_p2!B5433</f>
        <v>53299</v>
      </c>
      <c r="C5433" s="0">
        <f>LOOKUP(Lk_p2!C5433,Hoja1!$O$3:$O$299,Hoja1!$K$3:$K$299)</f>
        <v>15</v>
      </c>
    </row>
    <row r="5434" spans="2:3">
      <c r="B5434" s="101">
        <f>Lk_p2!B5434</f>
        <v>53309</v>
      </c>
      <c r="C5434" s="0">
        <f>LOOKUP(Lk_p2!C5434,Hoja1!$O$3:$O$299,Hoja1!$K$3:$K$299)</f>
        <v>15</v>
      </c>
    </row>
    <row r="5435" spans="2:3">
      <c r="B5435" s="101">
        <f>Lk_p2!B5435</f>
        <v>53323</v>
      </c>
      <c r="C5435" s="0">
        <f>LOOKUP(Lk_p2!C5435,Hoja1!$O$3:$O$299,Hoja1!$K$3:$K$299)</f>
        <v>15</v>
      </c>
    </row>
    <row r="5436" spans="2:3">
      <c r="B5436" s="101">
        <f>Lk_p2!B5436</f>
        <v>53327</v>
      </c>
      <c r="C5436" s="0">
        <f>LOOKUP(Lk_p2!C5436,Hoja1!$O$3:$O$299,Hoja1!$K$3:$K$299)</f>
        <v>15</v>
      </c>
    </row>
    <row r="5437" spans="2:3">
      <c r="B5437" s="101">
        <f>Lk_p2!B5437</f>
        <v>53353</v>
      </c>
      <c r="C5437" s="0">
        <f>LOOKUP(Lk_p2!C5437,Hoja1!$O$3:$O$299,Hoja1!$K$3:$K$299)</f>
        <v>15</v>
      </c>
    </row>
    <row r="5438" spans="2:3">
      <c r="B5438" s="101">
        <f>Lk_p2!B5438</f>
        <v>53359</v>
      </c>
      <c r="C5438" s="0">
        <f>LOOKUP(Lk_p2!C5438,Hoja1!$O$3:$O$299,Hoja1!$K$3:$K$299)</f>
        <v>15</v>
      </c>
    </row>
    <row r="5439" spans="2:3">
      <c r="B5439" s="101">
        <f>Lk_p2!B5439</f>
        <v>53377</v>
      </c>
      <c r="C5439" s="0">
        <f>LOOKUP(Lk_p2!C5439,Hoja1!$O$3:$O$299,Hoja1!$K$3:$K$299)</f>
        <v>15</v>
      </c>
    </row>
    <row r="5440" spans="2:3">
      <c r="B5440" s="101">
        <f>Lk_p2!B5440</f>
        <v>53381</v>
      </c>
      <c r="C5440" s="0">
        <f>LOOKUP(Lk_p2!C5440,Hoja1!$O$3:$O$299,Hoja1!$K$3:$K$299)</f>
        <v>15</v>
      </c>
    </row>
    <row r="5441" spans="2:3">
      <c r="B5441" s="101">
        <f>Lk_p2!B5441</f>
        <v>53401</v>
      </c>
      <c r="C5441" s="0">
        <f>LOOKUP(Lk_p2!C5441,Hoja1!$O$3:$O$299,Hoja1!$K$3:$K$299)</f>
        <v>15</v>
      </c>
    </row>
    <row r="5442" spans="2:3">
      <c r="B5442" s="101">
        <f>Lk_p2!B5442</f>
        <v>53407</v>
      </c>
      <c r="C5442" s="0">
        <f>LOOKUP(Lk_p2!C5442,Hoja1!$O$3:$O$299,Hoja1!$K$3:$K$299)</f>
        <v>15</v>
      </c>
    </row>
    <row r="5443" spans="2:3">
      <c r="B5443" s="101">
        <f>Lk_p2!B5443</f>
        <v>53411</v>
      </c>
      <c r="C5443" s="0">
        <f>LOOKUP(Lk_p2!C5443,Hoja1!$O$3:$O$299,Hoja1!$K$3:$K$299)</f>
        <v>15</v>
      </c>
    </row>
    <row r="5444" spans="2:3">
      <c r="B5444" s="101">
        <f>Lk_p2!B5444</f>
        <v>53419</v>
      </c>
      <c r="C5444" s="0">
        <f>LOOKUP(Lk_p2!C5444,Hoja1!$O$3:$O$299,Hoja1!$K$3:$K$299)</f>
        <v>15</v>
      </c>
    </row>
    <row r="5445" spans="2:3">
      <c r="B5445" s="101">
        <f>Lk_p2!B5445</f>
        <v>53437</v>
      </c>
      <c r="C5445" s="0">
        <f>LOOKUP(Lk_p2!C5445,Hoja1!$O$3:$O$299,Hoja1!$K$3:$K$299)</f>
        <v>15</v>
      </c>
    </row>
    <row r="5446" spans="2:3">
      <c r="B5446" s="101">
        <f>Lk_p2!B5446</f>
        <v>53441</v>
      </c>
      <c r="C5446" s="0">
        <f>LOOKUP(Lk_p2!C5446,Hoja1!$O$3:$O$299,Hoja1!$K$3:$K$299)</f>
        <v>15</v>
      </c>
    </row>
    <row r="5447" spans="2:3">
      <c r="B5447" s="101">
        <f>Lk_p2!B5447</f>
        <v>53453</v>
      </c>
      <c r="C5447" s="0">
        <f>LOOKUP(Lk_p2!C5447,Hoja1!$O$3:$O$299,Hoja1!$K$3:$K$299)</f>
        <v>14</v>
      </c>
    </row>
    <row r="5448" spans="2:3">
      <c r="B5448" s="101">
        <f>Lk_p2!B5448</f>
        <v>53479</v>
      </c>
      <c r="C5448" s="0">
        <f>LOOKUP(Lk_p2!C5448,Hoja1!$O$3:$O$299,Hoja1!$K$3:$K$299)</f>
        <v>14</v>
      </c>
    </row>
    <row r="5449" spans="2:3">
      <c r="B5449" s="101">
        <f>Lk_p2!B5449</f>
        <v>53503</v>
      </c>
      <c r="C5449" s="0">
        <f>LOOKUP(Lk_p2!C5449,Hoja1!$O$3:$O$299,Hoja1!$K$3:$K$299)</f>
        <v>14</v>
      </c>
    </row>
    <row r="5450" spans="2:3">
      <c r="B5450" s="101">
        <f>Lk_p2!B5450</f>
        <v>53507</v>
      </c>
      <c r="C5450" s="0">
        <f>LOOKUP(Lk_p2!C5450,Hoja1!$O$3:$O$299,Hoja1!$K$3:$K$299)</f>
        <v>14</v>
      </c>
    </row>
    <row r="5451" spans="2:3">
      <c r="B5451" s="101">
        <f>Lk_p2!B5451</f>
        <v>53527</v>
      </c>
      <c r="C5451" s="0">
        <f>LOOKUP(Lk_p2!C5451,Hoja1!$O$3:$O$299,Hoja1!$K$3:$K$299)</f>
        <v>14</v>
      </c>
    </row>
    <row r="5452" spans="2:3">
      <c r="B5452" s="101">
        <f>Lk_p2!B5452</f>
        <v>53549</v>
      </c>
      <c r="C5452" s="0">
        <f>LOOKUP(Lk_p2!C5452,Hoja1!$O$3:$O$299,Hoja1!$K$3:$K$299)</f>
        <v>14</v>
      </c>
    </row>
    <row r="5453" spans="2:3">
      <c r="B5453" s="101">
        <f>Lk_p2!B5453</f>
        <v>53551</v>
      </c>
      <c r="C5453" s="0">
        <f>LOOKUP(Lk_p2!C5453,Hoja1!$O$3:$O$299,Hoja1!$K$3:$K$299)</f>
        <v>14</v>
      </c>
    </row>
    <row r="5454" spans="2:3">
      <c r="B5454" s="101">
        <f>Lk_p2!B5454</f>
        <v>53569</v>
      </c>
      <c r="C5454" s="0">
        <f>LOOKUP(Lk_p2!C5454,Hoja1!$O$3:$O$299,Hoja1!$K$3:$K$299)</f>
        <v>14</v>
      </c>
    </row>
    <row r="5455" spans="2:3">
      <c r="B5455" s="101">
        <f>Lk_p2!B5455</f>
        <v>53591</v>
      </c>
      <c r="C5455" s="0">
        <f>LOOKUP(Lk_p2!C5455,Hoja1!$O$3:$O$299,Hoja1!$K$3:$K$299)</f>
        <v>14</v>
      </c>
    </row>
    <row r="5456" spans="2:3">
      <c r="B5456" s="101">
        <f>Lk_p2!B5456</f>
        <v>53593</v>
      </c>
      <c r="C5456" s="0">
        <f>LOOKUP(Lk_p2!C5456,Hoja1!$O$3:$O$299,Hoja1!$K$3:$K$299)</f>
        <v>14</v>
      </c>
    </row>
    <row r="5457" spans="2:3">
      <c r="B5457" s="101">
        <f>Lk_p2!B5457</f>
        <v>53597</v>
      </c>
      <c r="C5457" s="0">
        <f>LOOKUP(Lk_p2!C5457,Hoja1!$O$3:$O$299,Hoja1!$K$3:$K$299)</f>
        <v>14</v>
      </c>
    </row>
    <row r="5458" spans="2:3">
      <c r="B5458" s="101">
        <f>Lk_p2!B5458</f>
        <v>53609</v>
      </c>
      <c r="C5458" s="0">
        <f>LOOKUP(Lk_p2!C5458,Hoja1!$O$3:$O$299,Hoja1!$K$3:$K$299)</f>
        <v>14</v>
      </c>
    </row>
    <row r="5459" spans="2:3">
      <c r="B5459" s="101">
        <f>Lk_p2!B5459</f>
        <v>53611</v>
      </c>
      <c r="C5459" s="0">
        <f>LOOKUP(Lk_p2!C5459,Hoja1!$O$3:$O$299,Hoja1!$K$3:$K$299)</f>
        <v>14</v>
      </c>
    </row>
    <row r="5460" spans="2:3">
      <c r="B5460" s="101">
        <f>Lk_p2!B5460</f>
        <v>53617</v>
      </c>
      <c r="C5460" s="0">
        <f>LOOKUP(Lk_p2!C5460,Hoja1!$O$3:$O$299,Hoja1!$K$3:$K$299)</f>
        <v>14</v>
      </c>
    </row>
    <row r="5461" spans="2:3">
      <c r="B5461" s="101">
        <f>Lk_p2!B5461</f>
        <v>53623</v>
      </c>
      <c r="C5461" s="0">
        <f>LOOKUP(Lk_p2!C5461,Hoja1!$O$3:$O$299,Hoja1!$K$3:$K$299)</f>
        <v>14</v>
      </c>
    </row>
    <row r="5462" spans="2:3">
      <c r="B5462" s="101">
        <f>Lk_p2!B5462</f>
        <v>53629</v>
      </c>
      <c r="C5462" s="0">
        <f>LOOKUP(Lk_p2!C5462,Hoja1!$O$3:$O$299,Hoja1!$K$3:$K$299)</f>
        <v>14</v>
      </c>
    </row>
    <row r="5463" spans="2:3">
      <c r="B5463" s="101">
        <f>Lk_p2!B5463</f>
        <v>53633</v>
      </c>
      <c r="C5463" s="0">
        <f>LOOKUP(Lk_p2!C5463,Hoja1!$O$3:$O$299,Hoja1!$K$3:$K$299)</f>
        <v>14</v>
      </c>
    </row>
    <row r="5464" spans="2:3">
      <c r="B5464" s="101">
        <f>Lk_p2!B5464</f>
        <v>53639</v>
      </c>
      <c r="C5464" s="0">
        <f>LOOKUP(Lk_p2!C5464,Hoja1!$O$3:$O$299,Hoja1!$K$3:$K$299)</f>
        <v>14</v>
      </c>
    </row>
    <row r="5465" spans="2:3">
      <c r="B5465" s="101">
        <f>Lk_p2!B5465</f>
        <v>53653</v>
      </c>
      <c r="C5465" s="0">
        <f>LOOKUP(Lk_p2!C5465,Hoja1!$O$3:$O$299,Hoja1!$K$3:$K$299)</f>
        <v>14</v>
      </c>
    </row>
    <row r="5466" spans="2:3">
      <c r="B5466" s="101">
        <f>Lk_p2!B5466</f>
        <v>53657</v>
      </c>
      <c r="C5466" s="0">
        <f>LOOKUP(Lk_p2!C5466,Hoja1!$O$3:$O$299,Hoja1!$K$3:$K$299)</f>
        <v>14</v>
      </c>
    </row>
    <row r="5467" spans="2:3">
      <c r="B5467" s="101">
        <f>Lk_p2!B5467</f>
        <v>53681</v>
      </c>
      <c r="C5467" s="0">
        <f>LOOKUP(Lk_p2!C5467,Hoja1!$O$3:$O$299,Hoja1!$K$3:$K$299)</f>
        <v>14</v>
      </c>
    </row>
    <row r="5468" spans="2:3">
      <c r="B5468" s="101">
        <f>Lk_p2!B5468</f>
        <v>53693</v>
      </c>
      <c r="C5468" s="0">
        <f>LOOKUP(Lk_p2!C5468,Hoja1!$O$3:$O$299,Hoja1!$K$3:$K$299)</f>
        <v>14</v>
      </c>
    </row>
    <row r="5469" spans="2:3">
      <c r="B5469" s="101">
        <f>Lk_p2!B5469</f>
        <v>53699</v>
      </c>
      <c r="C5469" s="0">
        <f>LOOKUP(Lk_p2!C5469,Hoja1!$O$3:$O$299,Hoja1!$K$3:$K$299)</f>
        <v>14</v>
      </c>
    </row>
    <row r="5470" spans="2:3">
      <c r="B5470" s="101">
        <f>Lk_p2!B5470</f>
        <v>53717</v>
      </c>
      <c r="C5470" s="0">
        <f>LOOKUP(Lk_p2!C5470,Hoja1!$O$3:$O$299,Hoja1!$K$3:$K$299)</f>
        <v>14</v>
      </c>
    </row>
    <row r="5471" spans="2:3">
      <c r="B5471" s="101">
        <f>Lk_p2!B5471</f>
        <v>53719</v>
      </c>
      <c r="C5471" s="0">
        <f>LOOKUP(Lk_p2!C5471,Hoja1!$O$3:$O$299,Hoja1!$K$3:$K$299)</f>
        <v>14</v>
      </c>
    </row>
    <row r="5472" spans="2:3">
      <c r="B5472" s="101">
        <f>Lk_p2!B5472</f>
        <v>53731</v>
      </c>
      <c r="C5472" s="0">
        <f>LOOKUP(Lk_p2!C5472,Hoja1!$O$3:$O$299,Hoja1!$K$3:$K$299)</f>
        <v>14</v>
      </c>
    </row>
    <row r="5473" spans="2:3">
      <c r="B5473" s="101">
        <f>Lk_p2!B5473</f>
        <v>53759</v>
      </c>
      <c r="C5473" s="0">
        <f>LOOKUP(Lk_p2!C5473,Hoja1!$O$3:$O$299,Hoja1!$K$3:$K$299)</f>
        <v>14</v>
      </c>
    </row>
    <row r="5474" spans="2:3">
      <c r="B5474" s="101">
        <f>Lk_p2!B5474</f>
        <v>53773</v>
      </c>
      <c r="C5474" s="0">
        <f>LOOKUP(Lk_p2!C5474,Hoja1!$O$3:$O$299,Hoja1!$K$3:$K$299)</f>
        <v>14</v>
      </c>
    </row>
    <row r="5475" spans="2:3">
      <c r="B5475" s="101">
        <f>Lk_p2!B5475</f>
        <v>53777</v>
      </c>
      <c r="C5475" s="0">
        <f>LOOKUP(Lk_p2!C5475,Hoja1!$O$3:$O$299,Hoja1!$K$3:$K$299)</f>
        <v>14</v>
      </c>
    </row>
    <row r="5476" spans="2:3">
      <c r="B5476" s="101">
        <f>Lk_p2!B5476</f>
        <v>53783</v>
      </c>
      <c r="C5476" s="0">
        <f>LOOKUP(Lk_p2!C5476,Hoja1!$O$3:$O$299,Hoja1!$K$3:$K$299)</f>
        <v>14</v>
      </c>
    </row>
    <row r="5477" spans="2:3">
      <c r="B5477" s="101">
        <f>Lk_p2!B5477</f>
        <v>53791</v>
      </c>
      <c r="C5477" s="0">
        <f>LOOKUP(Lk_p2!C5477,Hoja1!$O$3:$O$299,Hoja1!$K$3:$K$299)</f>
        <v>14</v>
      </c>
    </row>
    <row r="5478" spans="2:3">
      <c r="B5478" s="101">
        <f>Lk_p2!B5478</f>
        <v>53813</v>
      </c>
      <c r="C5478" s="0">
        <f>LOOKUP(Lk_p2!C5478,Hoja1!$O$3:$O$299,Hoja1!$K$3:$K$299)</f>
        <v>14</v>
      </c>
    </row>
    <row r="5479" spans="2:3">
      <c r="B5479" s="101">
        <f>Lk_p2!B5479</f>
        <v>53819</v>
      </c>
      <c r="C5479" s="0">
        <f>LOOKUP(Lk_p2!C5479,Hoja1!$O$3:$O$299,Hoja1!$K$3:$K$299)</f>
        <v>14</v>
      </c>
    </row>
    <row r="5480" spans="2:3">
      <c r="B5480" s="101">
        <f>Lk_p2!B5480</f>
        <v>53831</v>
      </c>
      <c r="C5480" s="0">
        <f>LOOKUP(Lk_p2!C5480,Hoja1!$O$3:$O$299,Hoja1!$K$3:$K$299)</f>
        <v>14</v>
      </c>
    </row>
    <row r="5481" spans="2:3">
      <c r="B5481" s="101">
        <f>Lk_p2!B5481</f>
        <v>53849</v>
      </c>
      <c r="C5481" s="0">
        <f>LOOKUP(Lk_p2!C5481,Hoja1!$O$3:$O$299,Hoja1!$K$3:$K$299)</f>
        <v>14</v>
      </c>
    </row>
    <row r="5482" spans="2:3">
      <c r="B5482" s="101">
        <f>Lk_p2!B5482</f>
        <v>53857</v>
      </c>
      <c r="C5482" s="0">
        <f>LOOKUP(Lk_p2!C5482,Hoja1!$O$3:$O$299,Hoja1!$K$3:$K$299)</f>
        <v>14</v>
      </c>
    </row>
    <row r="5483" spans="2:3">
      <c r="B5483" s="101">
        <f>Lk_p2!B5483</f>
        <v>53861</v>
      </c>
      <c r="C5483" s="0">
        <f>LOOKUP(Lk_p2!C5483,Hoja1!$O$3:$O$299,Hoja1!$K$3:$K$299)</f>
        <v>14</v>
      </c>
    </row>
    <row r="5484" spans="2:3">
      <c r="B5484" s="101">
        <f>Lk_p2!B5484</f>
        <v>53881</v>
      </c>
      <c r="C5484" s="0">
        <f>LOOKUP(Lk_p2!C5484,Hoja1!$O$3:$O$299,Hoja1!$K$3:$K$299)</f>
        <v>14</v>
      </c>
    </row>
    <row r="5485" spans="2:3">
      <c r="B5485" s="101">
        <f>Lk_p2!B5485</f>
        <v>53887</v>
      </c>
      <c r="C5485" s="0">
        <f>LOOKUP(Lk_p2!C5485,Hoja1!$O$3:$O$299,Hoja1!$K$3:$K$299)</f>
        <v>14</v>
      </c>
    </row>
    <row r="5486" spans="2:3">
      <c r="B5486" s="101">
        <f>Lk_p2!B5486</f>
        <v>53891</v>
      </c>
      <c r="C5486" s="0">
        <f>LOOKUP(Lk_p2!C5486,Hoja1!$O$3:$O$299,Hoja1!$K$3:$K$299)</f>
        <v>14</v>
      </c>
    </row>
    <row r="5487" spans="2:3">
      <c r="B5487" s="101">
        <f>Lk_p2!B5487</f>
        <v>53897</v>
      </c>
      <c r="C5487" s="0">
        <f>LOOKUP(Lk_p2!C5487,Hoja1!$O$3:$O$299,Hoja1!$K$3:$K$299)</f>
        <v>14</v>
      </c>
    </row>
    <row r="5488" spans="2:3">
      <c r="B5488" s="101">
        <f>Lk_p2!B5488</f>
        <v>53899</v>
      </c>
      <c r="C5488" s="0">
        <f>LOOKUP(Lk_p2!C5488,Hoja1!$O$3:$O$299,Hoja1!$K$3:$K$299)</f>
        <v>14</v>
      </c>
    </row>
    <row r="5489" spans="2:3">
      <c r="B5489" s="101">
        <f>Lk_p2!B5489</f>
        <v>53917</v>
      </c>
      <c r="C5489" s="0">
        <f>LOOKUP(Lk_p2!C5489,Hoja1!$O$3:$O$299,Hoja1!$K$3:$K$299)</f>
        <v>14</v>
      </c>
    </row>
    <row r="5490" spans="2:3">
      <c r="B5490" s="101">
        <f>Lk_p2!B5490</f>
        <v>53923</v>
      </c>
      <c r="C5490" s="0">
        <f>LOOKUP(Lk_p2!C5490,Hoja1!$O$3:$O$299,Hoja1!$K$3:$K$299)</f>
        <v>14</v>
      </c>
    </row>
    <row r="5491" spans="2:3">
      <c r="B5491" s="101">
        <f>Lk_p2!B5491</f>
        <v>53927</v>
      </c>
      <c r="C5491" s="0">
        <f>LOOKUP(Lk_p2!C5491,Hoja1!$O$3:$O$299,Hoja1!$K$3:$K$299)</f>
        <v>14</v>
      </c>
    </row>
    <row r="5492" spans="2:3">
      <c r="B5492" s="101">
        <f>Lk_p2!B5492</f>
        <v>53939</v>
      </c>
      <c r="C5492" s="0">
        <f>LOOKUP(Lk_p2!C5492,Hoja1!$O$3:$O$299,Hoja1!$K$3:$K$299)</f>
        <v>14</v>
      </c>
    </row>
    <row r="5493" spans="2:3">
      <c r="B5493" s="101">
        <f>Lk_p2!B5493</f>
        <v>53951</v>
      </c>
      <c r="C5493" s="0">
        <f>LOOKUP(Lk_p2!C5493,Hoja1!$O$3:$O$299,Hoja1!$K$3:$K$299)</f>
        <v>14</v>
      </c>
    </row>
    <row r="5494" spans="2:3">
      <c r="B5494" s="101">
        <f>Lk_p2!B5494</f>
        <v>53959</v>
      </c>
      <c r="C5494" s="0">
        <f>LOOKUP(Lk_p2!C5494,Hoja1!$O$3:$O$299,Hoja1!$K$3:$K$299)</f>
        <v>14</v>
      </c>
    </row>
    <row r="5495" spans="2:3">
      <c r="B5495" s="101">
        <f>Lk_p2!B5495</f>
        <v>53987</v>
      </c>
      <c r="C5495" s="0">
        <f>LOOKUP(Lk_p2!C5495,Hoja1!$O$3:$O$299,Hoja1!$K$3:$K$299)</f>
        <v>14</v>
      </c>
    </row>
    <row r="5496" spans="2:3">
      <c r="B5496" s="101">
        <f>Lk_p2!B5496</f>
        <v>53993</v>
      </c>
      <c r="C5496" s="0">
        <f>LOOKUP(Lk_p2!C5496,Hoja1!$O$3:$O$299,Hoja1!$K$3:$K$299)</f>
        <v>14</v>
      </c>
    </row>
    <row r="5497" spans="2:3">
      <c r="B5497" s="101">
        <f>Lk_p2!B5497</f>
        <v>54001</v>
      </c>
      <c r="C5497" s="0">
        <f>LOOKUP(Lk_p2!C5497,Hoja1!$O$3:$O$299,Hoja1!$K$3:$K$299)</f>
        <v>14</v>
      </c>
    </row>
    <row r="5498" spans="2:3">
      <c r="B5498" s="101">
        <f>Lk_p2!B5498</f>
        <v>54011</v>
      </c>
      <c r="C5498" s="0">
        <f>LOOKUP(Lk_p2!C5498,Hoja1!$O$3:$O$299,Hoja1!$K$3:$K$299)</f>
        <v>14</v>
      </c>
    </row>
    <row r="5499" spans="2:3">
      <c r="B5499" s="101">
        <f>Lk_p2!B5499</f>
        <v>54013</v>
      </c>
      <c r="C5499" s="0">
        <f>LOOKUP(Lk_p2!C5499,Hoja1!$O$3:$O$299,Hoja1!$K$3:$K$299)</f>
        <v>14</v>
      </c>
    </row>
    <row r="5500" spans="2:3">
      <c r="B5500" s="101">
        <f>Lk_p2!B5500</f>
        <v>54037</v>
      </c>
      <c r="C5500" s="0">
        <f>LOOKUP(Lk_p2!C5500,Hoja1!$O$3:$O$299,Hoja1!$K$3:$K$299)</f>
        <v>14</v>
      </c>
    </row>
    <row r="5501" spans="2:3">
      <c r="B5501" s="101">
        <f>Lk_p2!B5501</f>
        <v>54049</v>
      </c>
      <c r="C5501" s="0">
        <f>LOOKUP(Lk_p2!C5501,Hoja1!$O$3:$O$299,Hoja1!$K$3:$K$299)</f>
        <v>14</v>
      </c>
    </row>
    <row r="5502" spans="2:3">
      <c r="B5502" s="101">
        <f>Lk_p2!B5502</f>
        <v>54059</v>
      </c>
      <c r="C5502" s="0">
        <f>LOOKUP(Lk_p2!C5502,Hoja1!$O$3:$O$299,Hoja1!$K$3:$K$299)</f>
        <v>14</v>
      </c>
    </row>
    <row r="5503" spans="2:3">
      <c r="B5503" s="101">
        <f>Lk_p2!B5503</f>
        <v>54083</v>
      </c>
      <c r="C5503" s="0">
        <f>LOOKUP(Lk_p2!C5503,Hoja1!$O$3:$O$299,Hoja1!$K$3:$K$299)</f>
        <v>14</v>
      </c>
    </row>
    <row r="5504" spans="2:3">
      <c r="B5504" s="101">
        <f>Lk_p2!B5504</f>
        <v>54091</v>
      </c>
      <c r="C5504" s="0">
        <f>LOOKUP(Lk_p2!C5504,Hoja1!$O$3:$O$299,Hoja1!$K$3:$K$299)</f>
        <v>14</v>
      </c>
    </row>
    <row r="5505" spans="2:3">
      <c r="B5505" s="101">
        <f>Lk_p2!B5505</f>
        <v>54101</v>
      </c>
      <c r="C5505" s="0">
        <f>LOOKUP(Lk_p2!C5505,Hoja1!$O$3:$O$299,Hoja1!$K$3:$K$299)</f>
        <v>14</v>
      </c>
    </row>
    <row r="5506" spans="2:3">
      <c r="B5506" s="101">
        <f>Lk_p2!B5506</f>
        <v>54121</v>
      </c>
      <c r="C5506" s="0">
        <f>LOOKUP(Lk_p2!C5506,Hoja1!$O$3:$O$299,Hoja1!$K$3:$K$299)</f>
        <v>14</v>
      </c>
    </row>
    <row r="5507" spans="2:3">
      <c r="B5507" s="101">
        <f>Lk_p2!B5507</f>
        <v>54133</v>
      </c>
      <c r="C5507" s="0">
        <f>LOOKUP(Lk_p2!C5507,Hoja1!$O$3:$O$299,Hoja1!$K$3:$K$299)</f>
        <v>14</v>
      </c>
    </row>
    <row r="5508" spans="2:3">
      <c r="B5508" s="101">
        <f>Lk_p2!B5508</f>
        <v>54139</v>
      </c>
      <c r="C5508" s="0">
        <f>LOOKUP(Lk_p2!C5508,Hoja1!$O$3:$O$299,Hoja1!$K$3:$K$299)</f>
        <v>14</v>
      </c>
    </row>
    <row r="5509" spans="2:3">
      <c r="B5509" s="101">
        <f>Lk_p2!B5509</f>
        <v>54151</v>
      </c>
      <c r="C5509" s="0">
        <f>LOOKUP(Lk_p2!C5509,Hoja1!$O$3:$O$299,Hoja1!$K$3:$K$299)</f>
        <v>14</v>
      </c>
    </row>
    <row r="5510" spans="2:3">
      <c r="B5510" s="101">
        <f>Lk_p2!B5510</f>
        <v>54163</v>
      </c>
      <c r="C5510" s="0">
        <f>LOOKUP(Lk_p2!C5510,Hoja1!$O$3:$O$299,Hoja1!$K$3:$K$299)</f>
        <v>14</v>
      </c>
    </row>
    <row r="5511" spans="2:3">
      <c r="B5511" s="101">
        <f>Lk_p2!B5511</f>
        <v>54167</v>
      </c>
      <c r="C5511" s="0">
        <f>LOOKUP(Lk_p2!C5511,Hoja1!$O$3:$O$299,Hoja1!$K$3:$K$299)</f>
        <v>14</v>
      </c>
    </row>
    <row r="5512" spans="2:3">
      <c r="B5512" s="101">
        <f>Lk_p2!B5512</f>
        <v>54181</v>
      </c>
      <c r="C5512" s="0">
        <f>LOOKUP(Lk_p2!C5512,Hoja1!$O$3:$O$299,Hoja1!$K$3:$K$299)</f>
        <v>14</v>
      </c>
    </row>
    <row r="5513" spans="2:3">
      <c r="B5513" s="101">
        <f>Lk_p2!B5513</f>
        <v>54193</v>
      </c>
      <c r="C5513" s="0">
        <f>LOOKUP(Lk_p2!C5513,Hoja1!$O$3:$O$299,Hoja1!$K$3:$K$299)</f>
        <v>14</v>
      </c>
    </row>
    <row r="5514" spans="2:3">
      <c r="B5514" s="101">
        <f>Lk_p2!B5514</f>
        <v>54217</v>
      </c>
      <c r="C5514" s="0">
        <f>LOOKUP(Lk_p2!C5514,Hoja1!$O$3:$O$299,Hoja1!$K$3:$K$299)</f>
        <v>14</v>
      </c>
    </row>
    <row r="5515" spans="2:3">
      <c r="B5515" s="101">
        <f>Lk_p2!B5515</f>
        <v>54251</v>
      </c>
      <c r="C5515" s="0">
        <f>LOOKUP(Lk_p2!C5515,Hoja1!$O$3:$O$299,Hoja1!$K$3:$K$299)</f>
        <v>14</v>
      </c>
    </row>
    <row r="5516" spans="2:3">
      <c r="B5516" s="101">
        <f>Lk_p2!B5516</f>
        <v>54269</v>
      </c>
      <c r="C5516" s="0">
        <f>LOOKUP(Lk_p2!C5516,Hoja1!$O$3:$O$299,Hoja1!$K$3:$K$299)</f>
        <v>14</v>
      </c>
    </row>
    <row r="5517" spans="2:3">
      <c r="B5517" s="101">
        <f>Lk_p2!B5517</f>
        <v>54277</v>
      </c>
      <c r="C5517" s="0">
        <f>LOOKUP(Lk_p2!C5517,Hoja1!$O$3:$O$299,Hoja1!$K$3:$K$299)</f>
        <v>14</v>
      </c>
    </row>
    <row r="5518" spans="2:3">
      <c r="B5518" s="101">
        <f>Lk_p2!B5518</f>
        <v>54287</v>
      </c>
      <c r="C5518" s="0">
        <f>LOOKUP(Lk_p2!C5518,Hoja1!$O$3:$O$299,Hoja1!$K$3:$K$299)</f>
        <v>14</v>
      </c>
    </row>
    <row r="5519" spans="2:3">
      <c r="B5519" s="101">
        <f>Lk_p2!B5519</f>
        <v>54293</v>
      </c>
      <c r="C5519" s="0">
        <f>LOOKUP(Lk_p2!C5519,Hoja1!$O$3:$O$299,Hoja1!$K$3:$K$299)</f>
        <v>14</v>
      </c>
    </row>
    <row r="5520" spans="2:3">
      <c r="B5520" s="101">
        <f>Lk_p2!B5520</f>
        <v>54311</v>
      </c>
      <c r="C5520" s="0">
        <f>LOOKUP(Lk_p2!C5520,Hoja1!$O$3:$O$299,Hoja1!$K$3:$K$299)</f>
        <v>14</v>
      </c>
    </row>
    <row r="5521" spans="2:3">
      <c r="B5521" s="101">
        <f>Lk_p2!B5521</f>
        <v>54319</v>
      </c>
      <c r="C5521" s="0">
        <f>LOOKUP(Lk_p2!C5521,Hoja1!$O$3:$O$299,Hoja1!$K$3:$K$299)</f>
        <v>14</v>
      </c>
    </row>
    <row r="5522" spans="2:3">
      <c r="B5522" s="101">
        <f>Lk_p2!B5522</f>
        <v>54323</v>
      </c>
      <c r="C5522" s="0">
        <f>LOOKUP(Lk_p2!C5522,Hoja1!$O$3:$O$299,Hoja1!$K$3:$K$299)</f>
        <v>14</v>
      </c>
    </row>
    <row r="5523" spans="2:3">
      <c r="B5523" s="101">
        <f>Lk_p2!B5523</f>
        <v>54331</v>
      </c>
      <c r="C5523" s="0">
        <f>LOOKUP(Lk_p2!C5523,Hoja1!$O$3:$O$299,Hoja1!$K$3:$K$299)</f>
        <v>14</v>
      </c>
    </row>
    <row r="5524" spans="2:3">
      <c r="B5524" s="101">
        <f>Lk_p2!B5524</f>
        <v>54347</v>
      </c>
      <c r="C5524" s="0">
        <f>LOOKUP(Lk_p2!C5524,Hoja1!$O$3:$O$299,Hoja1!$K$3:$K$299)</f>
        <v>14</v>
      </c>
    </row>
    <row r="5525" spans="2:3">
      <c r="B5525" s="101">
        <f>Lk_p2!B5525</f>
        <v>54361</v>
      </c>
      <c r="C5525" s="0">
        <f>LOOKUP(Lk_p2!C5525,Hoja1!$O$3:$O$299,Hoja1!$K$3:$K$299)</f>
        <v>14</v>
      </c>
    </row>
    <row r="5526" spans="2:3">
      <c r="B5526" s="101">
        <f>Lk_p2!B5526</f>
        <v>54367</v>
      </c>
      <c r="C5526" s="0">
        <f>LOOKUP(Lk_p2!C5526,Hoja1!$O$3:$O$299,Hoja1!$K$3:$K$299)</f>
        <v>14</v>
      </c>
    </row>
    <row r="5527" spans="2:3">
      <c r="B5527" s="101">
        <f>Lk_p2!B5527</f>
        <v>54371</v>
      </c>
      <c r="C5527" s="0">
        <f>LOOKUP(Lk_p2!C5527,Hoja1!$O$3:$O$299,Hoja1!$K$3:$K$299)</f>
        <v>14</v>
      </c>
    </row>
    <row r="5528" spans="2:3">
      <c r="B5528" s="101">
        <f>Lk_p2!B5528</f>
        <v>54377</v>
      </c>
      <c r="C5528" s="0">
        <f>LOOKUP(Lk_p2!C5528,Hoja1!$O$3:$O$299,Hoja1!$K$3:$K$299)</f>
        <v>14</v>
      </c>
    </row>
    <row r="5529" spans="2:3">
      <c r="B5529" s="101">
        <f>Lk_p2!B5529</f>
        <v>54401</v>
      </c>
      <c r="C5529" s="0">
        <f>LOOKUP(Lk_p2!C5529,Hoja1!$O$3:$O$299,Hoja1!$K$3:$K$299)</f>
        <v>14</v>
      </c>
    </row>
    <row r="5530" spans="2:3">
      <c r="B5530" s="101">
        <f>Lk_p2!B5530</f>
        <v>54403</v>
      </c>
      <c r="C5530" s="0">
        <f>LOOKUP(Lk_p2!C5530,Hoja1!$O$3:$O$299,Hoja1!$K$3:$K$299)</f>
        <v>14</v>
      </c>
    </row>
    <row r="5531" spans="2:3">
      <c r="B5531" s="101">
        <f>Lk_p2!B5531</f>
        <v>54409</v>
      </c>
      <c r="C5531" s="0">
        <f>LOOKUP(Lk_p2!C5531,Hoja1!$O$3:$O$299,Hoja1!$K$3:$K$299)</f>
        <v>14</v>
      </c>
    </row>
    <row r="5532" spans="2:3">
      <c r="B5532" s="101">
        <f>Lk_p2!B5532</f>
        <v>54413</v>
      </c>
      <c r="C5532" s="0">
        <f>LOOKUP(Lk_p2!C5532,Hoja1!$O$3:$O$299,Hoja1!$K$3:$K$299)</f>
        <v>14</v>
      </c>
    </row>
    <row r="5533" spans="2:3">
      <c r="B5533" s="101">
        <f>Lk_p2!B5533</f>
        <v>54419</v>
      </c>
      <c r="C5533" s="0">
        <f>LOOKUP(Lk_p2!C5533,Hoja1!$O$3:$O$299,Hoja1!$K$3:$K$299)</f>
        <v>14</v>
      </c>
    </row>
    <row r="5534" spans="2:3">
      <c r="B5534" s="101">
        <f>Lk_p2!B5534</f>
        <v>54421</v>
      </c>
      <c r="C5534" s="0">
        <f>LOOKUP(Lk_p2!C5534,Hoja1!$O$3:$O$299,Hoja1!$K$3:$K$299)</f>
        <v>14</v>
      </c>
    </row>
    <row r="5535" spans="2:3">
      <c r="B5535" s="101">
        <f>Lk_p2!B5535</f>
        <v>54437</v>
      </c>
      <c r="C5535" s="0">
        <f>LOOKUP(Lk_p2!C5535,Hoja1!$O$3:$O$299,Hoja1!$K$3:$K$299)</f>
        <v>14</v>
      </c>
    </row>
    <row r="5536" spans="2:3">
      <c r="B5536" s="101">
        <f>Lk_p2!B5536</f>
        <v>54443</v>
      </c>
      <c r="C5536" s="0">
        <f>LOOKUP(Lk_p2!C5536,Hoja1!$O$3:$O$299,Hoja1!$K$3:$K$299)</f>
        <v>14</v>
      </c>
    </row>
    <row r="5537" spans="2:3">
      <c r="B5537" s="101">
        <f>Lk_p2!B5537</f>
        <v>54449</v>
      </c>
      <c r="C5537" s="0">
        <f>LOOKUP(Lk_p2!C5537,Hoja1!$O$3:$O$299,Hoja1!$K$3:$K$299)</f>
        <v>14</v>
      </c>
    </row>
    <row r="5538" spans="2:3">
      <c r="B5538" s="101">
        <f>Lk_p2!B5538</f>
        <v>54469</v>
      </c>
      <c r="C5538" s="0">
        <f>LOOKUP(Lk_p2!C5538,Hoja1!$O$3:$O$299,Hoja1!$K$3:$K$299)</f>
        <v>14</v>
      </c>
    </row>
    <row r="5539" spans="2:3">
      <c r="B5539" s="101">
        <f>Lk_p2!B5539</f>
        <v>54493</v>
      </c>
      <c r="C5539" s="0">
        <f>LOOKUP(Lk_p2!C5539,Hoja1!$O$3:$O$299,Hoja1!$K$3:$K$299)</f>
        <v>14</v>
      </c>
    </row>
    <row r="5540" spans="2:3">
      <c r="B5540" s="101">
        <f>Lk_p2!B5540</f>
        <v>54497</v>
      </c>
      <c r="C5540" s="0">
        <f>LOOKUP(Lk_p2!C5540,Hoja1!$O$3:$O$299,Hoja1!$K$3:$K$299)</f>
        <v>14</v>
      </c>
    </row>
    <row r="5541" spans="2:3">
      <c r="B5541" s="101">
        <f>Lk_p2!B5541</f>
        <v>54499</v>
      </c>
      <c r="C5541" s="0">
        <f>LOOKUP(Lk_p2!C5541,Hoja1!$O$3:$O$299,Hoja1!$K$3:$K$299)</f>
        <v>14</v>
      </c>
    </row>
    <row r="5542" spans="2:3">
      <c r="B5542" s="101">
        <f>Lk_p2!B5542</f>
        <v>54503</v>
      </c>
      <c r="C5542" s="0">
        <f>LOOKUP(Lk_p2!C5542,Hoja1!$O$3:$O$299,Hoja1!$K$3:$K$299)</f>
        <v>14</v>
      </c>
    </row>
    <row r="5543" spans="2:3">
      <c r="B5543" s="101">
        <f>Lk_p2!B5543</f>
        <v>54517</v>
      </c>
      <c r="C5543" s="0">
        <f>LOOKUP(Lk_p2!C5543,Hoja1!$O$3:$O$299,Hoja1!$K$3:$K$299)</f>
        <v>14</v>
      </c>
    </row>
    <row r="5544" spans="2:3">
      <c r="B5544" s="101">
        <f>Lk_p2!B5544</f>
        <v>54521</v>
      </c>
      <c r="C5544" s="0">
        <f>LOOKUP(Lk_p2!C5544,Hoja1!$O$3:$O$299,Hoja1!$K$3:$K$299)</f>
        <v>14</v>
      </c>
    </row>
    <row r="5545" spans="2:3">
      <c r="B5545" s="101">
        <f>Lk_p2!B5545</f>
        <v>54539</v>
      </c>
      <c r="C5545" s="0">
        <f>LOOKUP(Lk_p2!C5545,Hoja1!$O$3:$O$299,Hoja1!$K$3:$K$299)</f>
        <v>14</v>
      </c>
    </row>
    <row r="5546" spans="2:3">
      <c r="B5546" s="101">
        <f>Lk_p2!B5546</f>
        <v>54541</v>
      </c>
      <c r="C5546" s="0">
        <f>LOOKUP(Lk_p2!C5546,Hoja1!$O$3:$O$299,Hoja1!$K$3:$K$299)</f>
        <v>14</v>
      </c>
    </row>
    <row r="5547" spans="2:3">
      <c r="B5547" s="101">
        <f>Lk_p2!B5547</f>
        <v>54547</v>
      </c>
      <c r="C5547" s="0">
        <f>LOOKUP(Lk_p2!C5547,Hoja1!$O$3:$O$299,Hoja1!$K$3:$K$299)</f>
        <v>14</v>
      </c>
    </row>
    <row r="5548" spans="2:3">
      <c r="B5548" s="101">
        <f>Lk_p2!B5548</f>
        <v>54559</v>
      </c>
      <c r="C5548" s="0">
        <f>LOOKUP(Lk_p2!C5548,Hoja1!$O$3:$O$299,Hoja1!$K$3:$K$299)</f>
        <v>14</v>
      </c>
    </row>
    <row r="5549" spans="2:3">
      <c r="B5549" s="101">
        <f>Lk_p2!B5549</f>
        <v>54563</v>
      </c>
      <c r="C5549" s="0">
        <f>LOOKUP(Lk_p2!C5549,Hoja1!$O$3:$O$299,Hoja1!$K$3:$K$299)</f>
        <v>14</v>
      </c>
    </row>
    <row r="5550" spans="2:3">
      <c r="B5550" s="101">
        <f>Lk_p2!B5550</f>
        <v>54577</v>
      </c>
      <c r="C5550" s="0">
        <f>LOOKUP(Lk_p2!C5550,Hoja1!$O$3:$O$299,Hoja1!$K$3:$K$299)</f>
        <v>14</v>
      </c>
    </row>
    <row r="5551" spans="2:3">
      <c r="B5551" s="101">
        <f>Lk_p2!B5551</f>
        <v>54581</v>
      </c>
      <c r="C5551" s="0">
        <f>LOOKUP(Lk_p2!C5551,Hoja1!$O$3:$O$299,Hoja1!$K$3:$K$299)</f>
        <v>14</v>
      </c>
    </row>
    <row r="5552" spans="2:3">
      <c r="B5552" s="101">
        <f>Lk_p2!B5552</f>
        <v>54583</v>
      </c>
      <c r="C5552" s="0">
        <f>LOOKUP(Lk_p2!C5552,Hoja1!$O$3:$O$299,Hoja1!$K$3:$K$299)</f>
        <v>14</v>
      </c>
    </row>
    <row r="5553" spans="2:3">
      <c r="B5553" s="101">
        <f>Lk_p2!B5553</f>
        <v>54601</v>
      </c>
      <c r="C5553" s="0">
        <f>LOOKUP(Lk_p2!C5553,Hoja1!$O$3:$O$299,Hoja1!$K$3:$K$299)</f>
        <v>14</v>
      </c>
    </row>
    <row r="5554" spans="2:3">
      <c r="B5554" s="101">
        <f>Lk_p2!B5554</f>
        <v>54617</v>
      </c>
      <c r="C5554" s="0">
        <f>LOOKUP(Lk_p2!C5554,Hoja1!$O$3:$O$299,Hoja1!$K$3:$K$299)</f>
        <v>14</v>
      </c>
    </row>
    <row r="5555" spans="2:3">
      <c r="B5555" s="101">
        <f>Lk_p2!B5555</f>
        <v>54623</v>
      </c>
      <c r="C5555" s="0">
        <f>LOOKUP(Lk_p2!C5555,Hoja1!$O$3:$O$299,Hoja1!$K$3:$K$299)</f>
        <v>14</v>
      </c>
    </row>
    <row r="5556" spans="2:3">
      <c r="B5556" s="101">
        <f>Lk_p2!B5556</f>
        <v>54629</v>
      </c>
      <c r="C5556" s="0">
        <f>LOOKUP(Lk_p2!C5556,Hoja1!$O$3:$O$299,Hoja1!$K$3:$K$299)</f>
        <v>14</v>
      </c>
    </row>
    <row r="5557" spans="2:3">
      <c r="B5557" s="101">
        <f>Lk_p2!B5557</f>
        <v>54631</v>
      </c>
      <c r="C5557" s="0">
        <f>LOOKUP(Lk_p2!C5557,Hoja1!$O$3:$O$299,Hoja1!$K$3:$K$299)</f>
        <v>14</v>
      </c>
    </row>
    <row r="5558" spans="2:3">
      <c r="B5558" s="101">
        <f>Lk_p2!B5558</f>
        <v>54647</v>
      </c>
      <c r="C5558" s="0">
        <f>LOOKUP(Lk_p2!C5558,Hoja1!$O$3:$O$299,Hoja1!$K$3:$K$299)</f>
        <v>14</v>
      </c>
    </row>
    <row r="5559" spans="2:3">
      <c r="B5559" s="101">
        <f>Lk_p2!B5559</f>
        <v>54667</v>
      </c>
      <c r="C5559" s="0">
        <f>LOOKUP(Lk_p2!C5559,Hoja1!$O$3:$O$299,Hoja1!$K$3:$K$299)</f>
        <v>14</v>
      </c>
    </row>
    <row r="5560" spans="2:3">
      <c r="B5560" s="101">
        <f>Lk_p2!B5560</f>
        <v>54673</v>
      </c>
      <c r="C5560" s="0">
        <f>LOOKUP(Lk_p2!C5560,Hoja1!$O$3:$O$299,Hoja1!$K$3:$K$299)</f>
        <v>14</v>
      </c>
    </row>
    <row r="5561" spans="2:3">
      <c r="B5561" s="101">
        <f>Lk_p2!B5561</f>
        <v>54679</v>
      </c>
      <c r="C5561" s="0">
        <f>LOOKUP(Lk_p2!C5561,Hoja1!$O$3:$O$299,Hoja1!$K$3:$K$299)</f>
        <v>14</v>
      </c>
    </row>
    <row r="5562" spans="2:3">
      <c r="B5562" s="101">
        <f>Lk_p2!B5562</f>
        <v>54709</v>
      </c>
      <c r="C5562" s="0">
        <f>LOOKUP(Lk_p2!C5562,Hoja1!$O$3:$O$299,Hoja1!$K$3:$K$299)</f>
        <v>14</v>
      </c>
    </row>
    <row r="5563" spans="2:3">
      <c r="B5563" s="101">
        <f>Lk_p2!B5563</f>
        <v>54713</v>
      </c>
      <c r="C5563" s="0">
        <f>LOOKUP(Lk_p2!C5563,Hoja1!$O$3:$O$299,Hoja1!$K$3:$K$299)</f>
        <v>14</v>
      </c>
    </row>
    <row r="5564" spans="2:3">
      <c r="B5564" s="101">
        <f>Lk_p2!B5564</f>
        <v>54721</v>
      </c>
      <c r="C5564" s="0">
        <f>LOOKUP(Lk_p2!C5564,Hoja1!$O$3:$O$299,Hoja1!$K$3:$K$299)</f>
        <v>14</v>
      </c>
    </row>
    <row r="5565" spans="2:3">
      <c r="B5565" s="101">
        <f>Lk_p2!B5565</f>
        <v>54727</v>
      </c>
      <c r="C5565" s="0">
        <f>LOOKUP(Lk_p2!C5565,Hoja1!$O$3:$O$299,Hoja1!$K$3:$K$299)</f>
        <v>14</v>
      </c>
    </row>
    <row r="5566" spans="2:3">
      <c r="B5566" s="101">
        <f>Lk_p2!B5566</f>
        <v>54751</v>
      </c>
      <c r="C5566" s="0">
        <f>LOOKUP(Lk_p2!C5566,Hoja1!$O$3:$O$299,Hoja1!$K$3:$K$299)</f>
        <v>14</v>
      </c>
    </row>
    <row r="5567" spans="2:3">
      <c r="B5567" s="101">
        <f>Lk_p2!B5567</f>
        <v>54767</v>
      </c>
      <c r="C5567" s="0">
        <f>LOOKUP(Lk_p2!C5567,Hoja1!$O$3:$O$299,Hoja1!$K$3:$K$299)</f>
        <v>14</v>
      </c>
    </row>
    <row r="5568" spans="2:3">
      <c r="B5568" s="101">
        <f>Lk_p2!B5568</f>
        <v>54773</v>
      </c>
      <c r="C5568" s="0">
        <f>LOOKUP(Lk_p2!C5568,Hoja1!$O$3:$O$299,Hoja1!$K$3:$K$299)</f>
        <v>14</v>
      </c>
    </row>
    <row r="5569" spans="2:3">
      <c r="B5569" s="101">
        <f>Lk_p2!B5569</f>
        <v>54779</v>
      </c>
      <c r="C5569" s="0">
        <f>LOOKUP(Lk_p2!C5569,Hoja1!$O$3:$O$299,Hoja1!$K$3:$K$299)</f>
        <v>14</v>
      </c>
    </row>
    <row r="5570" spans="2:3">
      <c r="B5570" s="101">
        <f>Lk_p2!B5570</f>
        <v>54787</v>
      </c>
      <c r="C5570" s="0">
        <f>LOOKUP(Lk_p2!C5570,Hoja1!$O$3:$O$299,Hoja1!$K$3:$K$299)</f>
        <v>14</v>
      </c>
    </row>
    <row r="5571" spans="2:3">
      <c r="B5571" s="101">
        <f>Lk_p2!B5571</f>
        <v>54799</v>
      </c>
      <c r="C5571" s="0">
        <f>LOOKUP(Lk_p2!C5571,Hoja1!$O$3:$O$299,Hoja1!$K$3:$K$299)</f>
        <v>14</v>
      </c>
    </row>
    <row r="5572" spans="2:3">
      <c r="B5572" s="101">
        <f>Lk_p2!B5572</f>
        <v>54829</v>
      </c>
      <c r="C5572" s="0">
        <f>LOOKUP(Lk_p2!C5572,Hoja1!$O$3:$O$299,Hoja1!$K$3:$K$299)</f>
        <v>14</v>
      </c>
    </row>
    <row r="5573" spans="2:3">
      <c r="B5573" s="101">
        <f>Lk_p2!B5573</f>
        <v>54833</v>
      </c>
      <c r="C5573" s="0">
        <f>LOOKUP(Lk_p2!C5573,Hoja1!$O$3:$O$299,Hoja1!$K$3:$K$299)</f>
        <v>14</v>
      </c>
    </row>
    <row r="5574" spans="2:3">
      <c r="B5574" s="101">
        <f>Lk_p2!B5574</f>
        <v>54851</v>
      </c>
      <c r="C5574" s="0">
        <f>LOOKUP(Lk_p2!C5574,Hoja1!$O$3:$O$299,Hoja1!$K$3:$K$299)</f>
        <v>14</v>
      </c>
    </row>
    <row r="5575" spans="2:3">
      <c r="B5575" s="101">
        <f>Lk_p2!B5575</f>
        <v>54869</v>
      </c>
      <c r="C5575" s="0">
        <f>LOOKUP(Lk_p2!C5575,Hoja1!$O$3:$O$299,Hoja1!$K$3:$K$299)</f>
        <v>14</v>
      </c>
    </row>
    <row r="5576" spans="2:3">
      <c r="B5576" s="101">
        <f>Lk_p2!B5576</f>
        <v>54877</v>
      </c>
      <c r="C5576" s="0">
        <f>LOOKUP(Lk_p2!C5576,Hoja1!$O$3:$O$299,Hoja1!$K$3:$K$299)</f>
        <v>14</v>
      </c>
    </row>
    <row r="5577" spans="2:3">
      <c r="B5577" s="101">
        <f>Lk_p2!B5577</f>
        <v>54881</v>
      </c>
      <c r="C5577" s="0">
        <f>LOOKUP(Lk_p2!C5577,Hoja1!$O$3:$O$299,Hoja1!$K$3:$K$299)</f>
        <v>14</v>
      </c>
    </row>
    <row r="5578" spans="2:3">
      <c r="B5578" s="101">
        <f>Lk_p2!B5578</f>
        <v>54907</v>
      </c>
      <c r="C5578" s="0">
        <f>LOOKUP(Lk_p2!C5578,Hoja1!$O$3:$O$299,Hoja1!$K$3:$K$299)</f>
        <v>14</v>
      </c>
    </row>
    <row r="5579" spans="2:3">
      <c r="B5579" s="101">
        <f>Lk_p2!B5579</f>
        <v>54917</v>
      </c>
      <c r="C5579" s="0">
        <f>LOOKUP(Lk_p2!C5579,Hoja1!$O$3:$O$299,Hoja1!$K$3:$K$299)</f>
        <v>14</v>
      </c>
    </row>
    <row r="5580" spans="2:3">
      <c r="B5580" s="101">
        <f>Lk_p2!B5580</f>
        <v>54919</v>
      </c>
      <c r="C5580" s="0">
        <f>LOOKUP(Lk_p2!C5580,Hoja1!$O$3:$O$299,Hoja1!$K$3:$K$299)</f>
        <v>14</v>
      </c>
    </row>
    <row r="5581" spans="2:3">
      <c r="B5581" s="101">
        <f>Lk_p2!B5581</f>
        <v>54941</v>
      </c>
      <c r="C5581" s="0">
        <f>LOOKUP(Lk_p2!C5581,Hoja1!$O$3:$O$299,Hoja1!$K$3:$K$299)</f>
        <v>14</v>
      </c>
    </row>
    <row r="5582" spans="2:3">
      <c r="B5582" s="101">
        <f>Lk_p2!B5582</f>
        <v>54949</v>
      </c>
      <c r="C5582" s="0">
        <f>LOOKUP(Lk_p2!C5582,Hoja1!$O$3:$O$299,Hoja1!$K$3:$K$299)</f>
        <v>14</v>
      </c>
    </row>
    <row r="5583" spans="2:3">
      <c r="B5583" s="101">
        <f>Lk_p2!B5583</f>
        <v>54959</v>
      </c>
      <c r="C5583" s="0">
        <f>LOOKUP(Lk_p2!C5583,Hoja1!$O$3:$O$299,Hoja1!$K$3:$K$299)</f>
        <v>14</v>
      </c>
    </row>
    <row r="5584" spans="2:3">
      <c r="B5584" s="101">
        <f>Lk_p2!B5584</f>
        <v>54973</v>
      </c>
      <c r="C5584" s="0">
        <f>LOOKUP(Lk_p2!C5584,Hoja1!$O$3:$O$299,Hoja1!$K$3:$K$299)</f>
        <v>14</v>
      </c>
    </row>
    <row r="5585" spans="2:3">
      <c r="B5585" s="101">
        <f>Lk_p2!B5585</f>
        <v>54979</v>
      </c>
      <c r="C5585" s="0">
        <f>LOOKUP(Lk_p2!C5585,Hoja1!$O$3:$O$299,Hoja1!$K$3:$K$299)</f>
        <v>14</v>
      </c>
    </row>
    <row r="5586" spans="2:3">
      <c r="B5586" s="101">
        <f>Lk_p2!B5586</f>
        <v>54983</v>
      </c>
      <c r="C5586" s="0">
        <f>LOOKUP(Lk_p2!C5586,Hoja1!$O$3:$O$299,Hoja1!$K$3:$K$299)</f>
        <v>14</v>
      </c>
    </row>
    <row r="5587" spans="2:3">
      <c r="B5587" s="101">
        <f>Lk_p2!B5587</f>
        <v>55001</v>
      </c>
      <c r="C5587" s="0">
        <f>LOOKUP(Lk_p2!C5587,Hoja1!$O$3:$O$299,Hoja1!$K$3:$K$299)</f>
        <v>14</v>
      </c>
    </row>
    <row r="5588" spans="2:3">
      <c r="B5588" s="101">
        <f>Lk_p2!B5588</f>
        <v>55009</v>
      </c>
      <c r="C5588" s="0">
        <f>LOOKUP(Lk_p2!C5588,Hoja1!$O$3:$O$299,Hoja1!$K$3:$K$299)</f>
        <v>14</v>
      </c>
    </row>
    <row r="5589" spans="2:3">
      <c r="B5589" s="101">
        <f>Lk_p2!B5589</f>
        <v>55021</v>
      </c>
      <c r="C5589" s="0">
        <f>LOOKUP(Lk_p2!C5589,Hoja1!$O$3:$O$299,Hoja1!$K$3:$K$299)</f>
        <v>14</v>
      </c>
    </row>
    <row r="5590" spans="2:3">
      <c r="B5590" s="101">
        <f>Lk_p2!B5590</f>
        <v>55049</v>
      </c>
      <c r="C5590" s="0">
        <f>LOOKUP(Lk_p2!C5590,Hoja1!$O$3:$O$299,Hoja1!$K$3:$K$299)</f>
        <v>14</v>
      </c>
    </row>
    <row r="5591" spans="2:3">
      <c r="B5591" s="101">
        <f>Lk_p2!B5591</f>
        <v>55051</v>
      </c>
      <c r="C5591" s="0">
        <f>LOOKUP(Lk_p2!C5591,Hoja1!$O$3:$O$299,Hoja1!$K$3:$K$299)</f>
        <v>14</v>
      </c>
    </row>
    <row r="5592" spans="2:3">
      <c r="B5592" s="101">
        <f>Lk_p2!B5592</f>
        <v>55057</v>
      </c>
      <c r="C5592" s="0">
        <f>LOOKUP(Lk_p2!C5592,Hoja1!$O$3:$O$299,Hoja1!$K$3:$K$299)</f>
        <v>14</v>
      </c>
    </row>
    <row r="5593" spans="2:3">
      <c r="B5593" s="101">
        <f>Lk_p2!B5593</f>
        <v>55061</v>
      </c>
      <c r="C5593" s="0">
        <f>LOOKUP(Lk_p2!C5593,Hoja1!$O$3:$O$299,Hoja1!$K$3:$K$299)</f>
        <v>14</v>
      </c>
    </row>
    <row r="5594" spans="2:3">
      <c r="B5594" s="101">
        <f>Lk_p2!B5594</f>
        <v>55073</v>
      </c>
      <c r="C5594" s="0">
        <f>LOOKUP(Lk_p2!C5594,Hoja1!$O$3:$O$299,Hoja1!$K$3:$K$299)</f>
        <v>14</v>
      </c>
    </row>
    <row r="5595" spans="2:3">
      <c r="B5595" s="101">
        <f>Lk_p2!B5595</f>
        <v>55079</v>
      </c>
      <c r="C5595" s="0">
        <f>LOOKUP(Lk_p2!C5595,Hoja1!$O$3:$O$299,Hoja1!$K$3:$K$299)</f>
        <v>14</v>
      </c>
    </row>
    <row r="5596" spans="2:3">
      <c r="B5596" s="101">
        <f>Lk_p2!B5596</f>
        <v>55103</v>
      </c>
      <c r="C5596" s="0">
        <f>LOOKUP(Lk_p2!C5596,Hoja1!$O$3:$O$299,Hoja1!$K$3:$K$299)</f>
        <v>14</v>
      </c>
    </row>
    <row r="5597" spans="2:3">
      <c r="B5597" s="101">
        <f>Lk_p2!B5597</f>
        <v>55109</v>
      </c>
      <c r="C5597" s="0">
        <f>LOOKUP(Lk_p2!C5597,Hoja1!$O$3:$O$299,Hoja1!$K$3:$K$299)</f>
        <v>14</v>
      </c>
    </row>
    <row r="5598" spans="2:3">
      <c r="B5598" s="101">
        <f>Lk_p2!B5598</f>
        <v>55117</v>
      </c>
      <c r="C5598" s="0">
        <f>LOOKUP(Lk_p2!C5598,Hoja1!$O$3:$O$299,Hoja1!$K$3:$K$299)</f>
        <v>14</v>
      </c>
    </row>
    <row r="5599" spans="2:3">
      <c r="B5599" s="101">
        <f>Lk_p2!B5599</f>
        <v>55127</v>
      </c>
      <c r="C5599" s="0">
        <f>LOOKUP(Lk_p2!C5599,Hoja1!$O$3:$O$299,Hoja1!$K$3:$K$299)</f>
        <v>14</v>
      </c>
    </row>
    <row r="5600" spans="2:3">
      <c r="B5600" s="101">
        <f>Lk_p2!B5600</f>
        <v>55147</v>
      </c>
      <c r="C5600" s="0">
        <f>LOOKUP(Lk_p2!C5600,Hoja1!$O$3:$O$299,Hoja1!$K$3:$K$299)</f>
        <v>14</v>
      </c>
    </row>
    <row r="5601" spans="2:3">
      <c r="B5601" s="101">
        <f>Lk_p2!B5601</f>
        <v>55163</v>
      </c>
      <c r="C5601" s="0">
        <f>LOOKUP(Lk_p2!C5601,Hoja1!$O$3:$O$299,Hoja1!$K$3:$K$299)</f>
        <v>14</v>
      </c>
    </row>
    <row r="5602" spans="2:3">
      <c r="B5602" s="101">
        <f>Lk_p2!B5602</f>
        <v>55171</v>
      </c>
      <c r="C5602" s="0">
        <f>LOOKUP(Lk_p2!C5602,Hoja1!$O$3:$O$299,Hoja1!$K$3:$K$299)</f>
        <v>14</v>
      </c>
    </row>
    <row r="5603" spans="2:3">
      <c r="B5603" s="101">
        <f>Lk_p2!B5603</f>
        <v>55201</v>
      </c>
      <c r="C5603" s="0">
        <f>LOOKUP(Lk_p2!C5603,Hoja1!$O$3:$O$299,Hoja1!$K$3:$K$299)</f>
        <v>14</v>
      </c>
    </row>
    <row r="5604" spans="2:3">
      <c r="B5604" s="101">
        <f>Lk_p2!B5604</f>
        <v>55207</v>
      </c>
      <c r="C5604" s="0">
        <f>LOOKUP(Lk_p2!C5604,Hoja1!$O$3:$O$299,Hoja1!$K$3:$K$299)</f>
        <v>14</v>
      </c>
    </row>
    <row r="5605" spans="2:3">
      <c r="B5605" s="101">
        <f>Lk_p2!B5605</f>
        <v>55213</v>
      </c>
      <c r="C5605" s="0">
        <f>LOOKUP(Lk_p2!C5605,Hoja1!$O$3:$O$299,Hoja1!$K$3:$K$299)</f>
        <v>14</v>
      </c>
    </row>
    <row r="5606" spans="2:3">
      <c r="B5606" s="101">
        <f>Lk_p2!B5606</f>
        <v>55217</v>
      </c>
      <c r="C5606" s="0">
        <f>LOOKUP(Lk_p2!C5606,Hoja1!$O$3:$O$299,Hoja1!$K$3:$K$299)</f>
        <v>14</v>
      </c>
    </row>
    <row r="5607" spans="2:3">
      <c r="B5607" s="101">
        <f>Lk_p2!B5607</f>
        <v>55219</v>
      </c>
      <c r="C5607" s="0">
        <f>LOOKUP(Lk_p2!C5607,Hoja1!$O$3:$O$299,Hoja1!$K$3:$K$299)</f>
        <v>14</v>
      </c>
    </row>
    <row r="5608" spans="2:3">
      <c r="B5608" s="101">
        <f>Lk_p2!B5608</f>
        <v>55229</v>
      </c>
      <c r="C5608" s="0">
        <f>LOOKUP(Lk_p2!C5608,Hoja1!$O$3:$O$299,Hoja1!$K$3:$K$299)</f>
        <v>14</v>
      </c>
    </row>
    <row r="5609" spans="2:3">
      <c r="B5609" s="101">
        <f>Lk_p2!B5609</f>
        <v>55243</v>
      </c>
      <c r="C5609" s="0">
        <f>LOOKUP(Lk_p2!C5609,Hoja1!$O$3:$O$299,Hoja1!$K$3:$K$299)</f>
        <v>14</v>
      </c>
    </row>
    <row r="5610" spans="2:3">
      <c r="B5610" s="101">
        <f>Lk_p2!B5610</f>
        <v>55249</v>
      </c>
      <c r="C5610" s="0">
        <f>LOOKUP(Lk_p2!C5610,Hoja1!$O$3:$O$299,Hoja1!$K$3:$K$299)</f>
        <v>14</v>
      </c>
    </row>
    <row r="5611" spans="2:3">
      <c r="B5611" s="101">
        <f>Lk_p2!B5611</f>
        <v>55259</v>
      </c>
      <c r="C5611" s="0">
        <f>LOOKUP(Lk_p2!C5611,Hoja1!$O$3:$O$299,Hoja1!$K$3:$K$299)</f>
        <v>14</v>
      </c>
    </row>
    <row r="5612" spans="2:3">
      <c r="B5612" s="101">
        <f>Lk_p2!B5612</f>
        <v>55291</v>
      </c>
      <c r="C5612" s="0">
        <f>LOOKUP(Lk_p2!C5612,Hoja1!$O$3:$O$299,Hoja1!$K$3:$K$299)</f>
        <v>14</v>
      </c>
    </row>
    <row r="5613" spans="2:3">
      <c r="B5613" s="101">
        <f>Lk_p2!B5613</f>
        <v>55313</v>
      </c>
      <c r="C5613" s="0">
        <f>LOOKUP(Lk_p2!C5613,Hoja1!$O$3:$O$299,Hoja1!$K$3:$K$299)</f>
        <v>14</v>
      </c>
    </row>
    <row r="5614" spans="2:3">
      <c r="B5614" s="101">
        <f>Lk_p2!B5614</f>
        <v>55331</v>
      </c>
      <c r="C5614" s="0">
        <f>LOOKUP(Lk_p2!C5614,Hoja1!$O$3:$O$299,Hoja1!$K$3:$K$299)</f>
        <v>14</v>
      </c>
    </row>
    <row r="5615" spans="2:3">
      <c r="B5615" s="101">
        <f>Lk_p2!B5615</f>
        <v>55333</v>
      </c>
      <c r="C5615" s="0">
        <f>LOOKUP(Lk_p2!C5615,Hoja1!$O$3:$O$299,Hoja1!$K$3:$K$299)</f>
        <v>14</v>
      </c>
    </row>
    <row r="5616" spans="2:3">
      <c r="B5616" s="101">
        <f>Lk_p2!B5616</f>
        <v>55337</v>
      </c>
      <c r="C5616" s="0">
        <f>LOOKUP(Lk_p2!C5616,Hoja1!$O$3:$O$299,Hoja1!$K$3:$K$299)</f>
        <v>14</v>
      </c>
    </row>
    <row r="5617" spans="2:3">
      <c r="B5617" s="101">
        <f>Lk_p2!B5617</f>
        <v>55339</v>
      </c>
      <c r="C5617" s="0">
        <f>LOOKUP(Lk_p2!C5617,Hoja1!$O$3:$O$299,Hoja1!$K$3:$K$299)</f>
        <v>14</v>
      </c>
    </row>
    <row r="5618" spans="2:3">
      <c r="B5618" s="101">
        <f>Lk_p2!B5618</f>
        <v>55343</v>
      </c>
      <c r="C5618" s="0">
        <f>LOOKUP(Lk_p2!C5618,Hoja1!$O$3:$O$299,Hoja1!$K$3:$K$299)</f>
        <v>14</v>
      </c>
    </row>
    <row r="5619" spans="2:3">
      <c r="B5619" s="101">
        <f>Lk_p2!B5619</f>
        <v>55351</v>
      </c>
      <c r="C5619" s="0">
        <f>LOOKUP(Lk_p2!C5619,Hoja1!$O$3:$O$299,Hoja1!$K$3:$K$299)</f>
        <v>14</v>
      </c>
    </row>
    <row r="5620" spans="2:3">
      <c r="B5620" s="101">
        <f>Lk_p2!B5620</f>
        <v>55373</v>
      </c>
      <c r="C5620" s="0">
        <f>LOOKUP(Lk_p2!C5620,Hoja1!$O$3:$O$299,Hoja1!$K$3:$K$299)</f>
        <v>14</v>
      </c>
    </row>
    <row r="5621" spans="2:3">
      <c r="B5621" s="101">
        <f>Lk_p2!B5621</f>
        <v>55381</v>
      </c>
      <c r="C5621" s="0">
        <f>LOOKUP(Lk_p2!C5621,Hoja1!$O$3:$O$299,Hoja1!$K$3:$K$299)</f>
        <v>14</v>
      </c>
    </row>
    <row r="5622" spans="2:3">
      <c r="B5622" s="101">
        <f>Lk_p2!B5622</f>
        <v>55399</v>
      </c>
      <c r="C5622" s="0">
        <f>LOOKUP(Lk_p2!C5622,Hoja1!$O$3:$O$299,Hoja1!$K$3:$K$299)</f>
        <v>14</v>
      </c>
    </row>
    <row r="5623" spans="2:3">
      <c r="B5623" s="101">
        <f>Lk_p2!B5623</f>
        <v>55411</v>
      </c>
      <c r="C5623" s="0">
        <f>LOOKUP(Lk_p2!C5623,Hoja1!$O$3:$O$299,Hoja1!$K$3:$K$299)</f>
        <v>14</v>
      </c>
    </row>
    <row r="5624" spans="2:3">
      <c r="B5624" s="101">
        <f>Lk_p2!B5624</f>
        <v>55439</v>
      </c>
      <c r="C5624" s="0">
        <f>LOOKUP(Lk_p2!C5624,Hoja1!$O$3:$O$299,Hoja1!$K$3:$K$299)</f>
        <v>14</v>
      </c>
    </row>
    <row r="5625" spans="2:3">
      <c r="B5625" s="101">
        <f>Lk_p2!B5625</f>
        <v>55441</v>
      </c>
      <c r="C5625" s="0">
        <f>LOOKUP(Lk_p2!C5625,Hoja1!$O$3:$O$299,Hoja1!$K$3:$K$299)</f>
        <v>14</v>
      </c>
    </row>
    <row r="5626" spans="2:3">
      <c r="B5626" s="101">
        <f>Lk_p2!B5626</f>
        <v>55457</v>
      </c>
      <c r="C5626" s="0">
        <f>LOOKUP(Lk_p2!C5626,Hoja1!$O$3:$O$299,Hoja1!$K$3:$K$299)</f>
        <v>14</v>
      </c>
    </row>
    <row r="5627" spans="2:3">
      <c r="B5627" s="101">
        <f>Lk_p2!B5627</f>
        <v>55469</v>
      </c>
      <c r="C5627" s="0">
        <f>LOOKUP(Lk_p2!C5627,Hoja1!$O$3:$O$299,Hoja1!$K$3:$K$299)</f>
        <v>14</v>
      </c>
    </row>
    <row r="5628" spans="2:3">
      <c r="B5628" s="101">
        <f>Lk_p2!B5628</f>
        <v>55487</v>
      </c>
      <c r="C5628" s="0">
        <f>LOOKUP(Lk_p2!C5628,Hoja1!$O$3:$O$299,Hoja1!$K$3:$K$299)</f>
        <v>14</v>
      </c>
    </row>
    <row r="5629" spans="2:3">
      <c r="B5629" s="101">
        <f>Lk_p2!B5629</f>
        <v>55501</v>
      </c>
      <c r="C5629" s="0">
        <f>LOOKUP(Lk_p2!C5629,Hoja1!$O$3:$O$299,Hoja1!$K$3:$K$299)</f>
        <v>14</v>
      </c>
    </row>
    <row r="5630" spans="2:3">
      <c r="B5630" s="101">
        <f>Lk_p2!B5630</f>
        <v>55511</v>
      </c>
      <c r="C5630" s="0">
        <f>LOOKUP(Lk_p2!C5630,Hoja1!$O$3:$O$299,Hoja1!$K$3:$K$299)</f>
        <v>14</v>
      </c>
    </row>
    <row r="5631" spans="2:3">
      <c r="B5631" s="101">
        <f>Lk_p2!B5631</f>
        <v>55529</v>
      </c>
      <c r="C5631" s="0">
        <f>LOOKUP(Lk_p2!C5631,Hoja1!$O$3:$O$299,Hoja1!$K$3:$K$299)</f>
        <v>14</v>
      </c>
    </row>
    <row r="5632" spans="2:3">
      <c r="B5632" s="101">
        <f>Lk_p2!B5632</f>
        <v>55541</v>
      </c>
      <c r="C5632" s="0">
        <f>LOOKUP(Lk_p2!C5632,Hoja1!$O$3:$O$299,Hoja1!$K$3:$K$299)</f>
        <v>14</v>
      </c>
    </row>
    <row r="5633" spans="2:3">
      <c r="B5633" s="101">
        <f>Lk_p2!B5633</f>
        <v>55547</v>
      </c>
      <c r="C5633" s="0">
        <f>LOOKUP(Lk_p2!C5633,Hoja1!$O$3:$O$299,Hoja1!$K$3:$K$299)</f>
        <v>14</v>
      </c>
    </row>
    <row r="5634" spans="2:3">
      <c r="B5634" s="101">
        <f>Lk_p2!B5634</f>
        <v>55579</v>
      </c>
      <c r="C5634" s="0">
        <f>LOOKUP(Lk_p2!C5634,Hoja1!$O$3:$O$299,Hoja1!$K$3:$K$299)</f>
        <v>14</v>
      </c>
    </row>
    <row r="5635" spans="2:3">
      <c r="B5635" s="101">
        <f>Lk_p2!B5635</f>
        <v>55589</v>
      </c>
      <c r="C5635" s="0">
        <f>LOOKUP(Lk_p2!C5635,Hoja1!$O$3:$O$299,Hoja1!$K$3:$K$299)</f>
        <v>14</v>
      </c>
    </row>
    <row r="5636" spans="2:3">
      <c r="B5636" s="101">
        <f>Lk_p2!B5636</f>
        <v>55603</v>
      </c>
      <c r="C5636" s="0">
        <f>LOOKUP(Lk_p2!C5636,Hoja1!$O$3:$O$299,Hoja1!$K$3:$K$299)</f>
        <v>14</v>
      </c>
    </row>
    <row r="5637" spans="2:3">
      <c r="B5637" s="101">
        <f>Lk_p2!B5637</f>
        <v>55609</v>
      </c>
      <c r="C5637" s="0">
        <f>LOOKUP(Lk_p2!C5637,Hoja1!$O$3:$O$299,Hoja1!$K$3:$K$299)</f>
        <v>14</v>
      </c>
    </row>
    <row r="5638" spans="2:3">
      <c r="B5638" s="101">
        <f>Lk_p2!B5638</f>
        <v>55619</v>
      </c>
      <c r="C5638" s="0">
        <f>LOOKUP(Lk_p2!C5638,Hoja1!$O$3:$O$299,Hoja1!$K$3:$K$299)</f>
        <v>14</v>
      </c>
    </row>
    <row r="5639" spans="2:3">
      <c r="B5639" s="101">
        <f>Lk_p2!B5639</f>
        <v>55621</v>
      </c>
      <c r="C5639" s="0">
        <f>LOOKUP(Lk_p2!C5639,Hoja1!$O$3:$O$299,Hoja1!$K$3:$K$299)</f>
        <v>14</v>
      </c>
    </row>
    <row r="5640" spans="2:3">
      <c r="B5640" s="101">
        <f>Lk_p2!B5640</f>
        <v>55631</v>
      </c>
      <c r="C5640" s="0">
        <f>LOOKUP(Lk_p2!C5640,Hoja1!$O$3:$O$299,Hoja1!$K$3:$K$299)</f>
        <v>14</v>
      </c>
    </row>
    <row r="5641" spans="2:3">
      <c r="B5641" s="101">
        <f>Lk_p2!B5641</f>
        <v>55633</v>
      </c>
      <c r="C5641" s="0">
        <f>LOOKUP(Lk_p2!C5641,Hoja1!$O$3:$O$299,Hoja1!$K$3:$K$299)</f>
        <v>14</v>
      </c>
    </row>
    <row r="5642" spans="2:3">
      <c r="B5642" s="101">
        <f>Lk_p2!B5642</f>
        <v>55639</v>
      </c>
      <c r="C5642" s="0">
        <f>LOOKUP(Lk_p2!C5642,Hoja1!$O$3:$O$299,Hoja1!$K$3:$K$299)</f>
        <v>14</v>
      </c>
    </row>
    <row r="5643" spans="2:3">
      <c r="B5643" s="101">
        <f>Lk_p2!B5643</f>
        <v>55661</v>
      </c>
      <c r="C5643" s="0">
        <f>LOOKUP(Lk_p2!C5643,Hoja1!$O$3:$O$299,Hoja1!$K$3:$K$299)</f>
        <v>14</v>
      </c>
    </row>
    <row r="5644" spans="2:3">
      <c r="B5644" s="101">
        <f>Lk_p2!B5644</f>
        <v>55663</v>
      </c>
      <c r="C5644" s="0">
        <f>LOOKUP(Lk_p2!C5644,Hoja1!$O$3:$O$299,Hoja1!$K$3:$K$299)</f>
        <v>14</v>
      </c>
    </row>
    <row r="5645" spans="2:3">
      <c r="B5645" s="101">
        <f>Lk_p2!B5645</f>
        <v>55667</v>
      </c>
      <c r="C5645" s="0">
        <f>LOOKUP(Lk_p2!C5645,Hoja1!$O$3:$O$299,Hoja1!$K$3:$K$299)</f>
        <v>14</v>
      </c>
    </row>
    <row r="5646" spans="2:3">
      <c r="B5646" s="101">
        <f>Lk_p2!B5646</f>
        <v>55673</v>
      </c>
      <c r="C5646" s="0">
        <f>LOOKUP(Lk_p2!C5646,Hoja1!$O$3:$O$299,Hoja1!$K$3:$K$299)</f>
        <v>14</v>
      </c>
    </row>
    <row r="5647" spans="2:3">
      <c r="B5647" s="101">
        <f>Lk_p2!B5647</f>
        <v>55681</v>
      </c>
      <c r="C5647" s="0">
        <f>LOOKUP(Lk_p2!C5647,Hoja1!$O$3:$O$299,Hoja1!$K$3:$K$299)</f>
        <v>14</v>
      </c>
    </row>
    <row r="5648" spans="2:3">
      <c r="B5648" s="101">
        <f>Lk_p2!B5648</f>
        <v>55691</v>
      </c>
      <c r="C5648" s="0">
        <f>LOOKUP(Lk_p2!C5648,Hoja1!$O$3:$O$299,Hoja1!$K$3:$K$299)</f>
        <v>14</v>
      </c>
    </row>
    <row r="5649" spans="2:3">
      <c r="B5649" s="101">
        <f>Lk_p2!B5649</f>
        <v>55697</v>
      </c>
      <c r="C5649" s="0">
        <f>LOOKUP(Lk_p2!C5649,Hoja1!$O$3:$O$299,Hoja1!$K$3:$K$299)</f>
        <v>14</v>
      </c>
    </row>
    <row r="5650" spans="2:3">
      <c r="B5650" s="101">
        <f>Lk_p2!B5650</f>
        <v>55711</v>
      </c>
      <c r="C5650" s="0">
        <f>LOOKUP(Lk_p2!C5650,Hoja1!$O$3:$O$299,Hoja1!$K$3:$K$299)</f>
        <v>14</v>
      </c>
    </row>
    <row r="5651" spans="2:3">
      <c r="B5651" s="101">
        <f>Lk_p2!B5651</f>
        <v>55717</v>
      </c>
      <c r="C5651" s="0">
        <f>LOOKUP(Lk_p2!C5651,Hoja1!$O$3:$O$299,Hoja1!$K$3:$K$299)</f>
        <v>14</v>
      </c>
    </row>
    <row r="5652" spans="2:3">
      <c r="B5652" s="101">
        <f>Lk_p2!B5652</f>
        <v>55721</v>
      </c>
      <c r="C5652" s="0">
        <f>LOOKUP(Lk_p2!C5652,Hoja1!$O$3:$O$299,Hoja1!$K$3:$K$299)</f>
        <v>14</v>
      </c>
    </row>
    <row r="5653" spans="2:3">
      <c r="B5653" s="101">
        <f>Lk_p2!B5653</f>
        <v>55733</v>
      </c>
      <c r="C5653" s="0">
        <f>LOOKUP(Lk_p2!C5653,Hoja1!$O$3:$O$299,Hoja1!$K$3:$K$299)</f>
        <v>14</v>
      </c>
    </row>
    <row r="5654" spans="2:3">
      <c r="B5654" s="101">
        <f>Lk_p2!B5654</f>
        <v>55763</v>
      </c>
      <c r="C5654" s="0">
        <f>LOOKUP(Lk_p2!C5654,Hoja1!$O$3:$O$299,Hoja1!$K$3:$K$299)</f>
        <v>14</v>
      </c>
    </row>
    <row r="5655" spans="2:3">
      <c r="B5655" s="101">
        <f>Lk_p2!B5655</f>
        <v>55787</v>
      </c>
      <c r="C5655" s="0">
        <f>LOOKUP(Lk_p2!C5655,Hoja1!$O$3:$O$299,Hoja1!$K$3:$K$299)</f>
        <v>14</v>
      </c>
    </row>
    <row r="5656" spans="2:3">
      <c r="B5656" s="101">
        <f>Lk_p2!B5656</f>
        <v>55793</v>
      </c>
      <c r="C5656" s="0">
        <f>LOOKUP(Lk_p2!C5656,Hoja1!$O$3:$O$299,Hoja1!$K$3:$K$299)</f>
        <v>14</v>
      </c>
    </row>
    <row r="5657" spans="2:3">
      <c r="B5657" s="101">
        <f>Lk_p2!B5657</f>
        <v>55799</v>
      </c>
      <c r="C5657" s="0">
        <f>LOOKUP(Lk_p2!C5657,Hoja1!$O$3:$O$299,Hoja1!$K$3:$K$299)</f>
        <v>14</v>
      </c>
    </row>
    <row r="5658" spans="2:3">
      <c r="B5658" s="101">
        <f>Lk_p2!B5658</f>
        <v>55807</v>
      </c>
      <c r="C5658" s="0">
        <f>LOOKUP(Lk_p2!C5658,Hoja1!$O$3:$O$299,Hoja1!$K$3:$K$299)</f>
        <v>14</v>
      </c>
    </row>
    <row r="5659" spans="2:3">
      <c r="B5659" s="101">
        <f>Lk_p2!B5659</f>
        <v>55813</v>
      </c>
      <c r="C5659" s="0">
        <f>LOOKUP(Lk_p2!C5659,Hoja1!$O$3:$O$299,Hoja1!$K$3:$K$299)</f>
        <v>14</v>
      </c>
    </row>
    <row r="5660" spans="2:3">
      <c r="B5660" s="101">
        <f>Lk_p2!B5660</f>
        <v>55817</v>
      </c>
      <c r="C5660" s="0">
        <f>LOOKUP(Lk_p2!C5660,Hoja1!$O$3:$O$299,Hoja1!$K$3:$K$299)</f>
        <v>14</v>
      </c>
    </row>
    <row r="5661" spans="2:3">
      <c r="B5661" s="101">
        <f>Lk_p2!B5661</f>
        <v>55819</v>
      </c>
      <c r="C5661" s="0">
        <f>LOOKUP(Lk_p2!C5661,Hoja1!$O$3:$O$299,Hoja1!$K$3:$K$299)</f>
        <v>14</v>
      </c>
    </row>
    <row r="5662" spans="2:3">
      <c r="B5662" s="101">
        <f>Lk_p2!B5662</f>
        <v>55823</v>
      </c>
      <c r="C5662" s="0">
        <f>LOOKUP(Lk_p2!C5662,Hoja1!$O$3:$O$299,Hoja1!$K$3:$K$299)</f>
        <v>14</v>
      </c>
    </row>
    <row r="5663" spans="2:3">
      <c r="B5663" s="101">
        <f>Lk_p2!B5663</f>
        <v>55829</v>
      </c>
      <c r="C5663" s="0">
        <f>LOOKUP(Lk_p2!C5663,Hoja1!$O$3:$O$299,Hoja1!$K$3:$K$299)</f>
        <v>14</v>
      </c>
    </row>
    <row r="5664" spans="2:3">
      <c r="B5664" s="101">
        <f>Lk_p2!B5664</f>
        <v>55837</v>
      </c>
      <c r="C5664" s="0">
        <f>LOOKUP(Lk_p2!C5664,Hoja1!$O$3:$O$299,Hoja1!$K$3:$K$299)</f>
        <v>14</v>
      </c>
    </row>
    <row r="5665" spans="2:3">
      <c r="B5665" s="101">
        <f>Lk_p2!B5665</f>
        <v>55843</v>
      </c>
      <c r="C5665" s="0">
        <f>LOOKUP(Lk_p2!C5665,Hoja1!$O$3:$O$299,Hoja1!$K$3:$K$299)</f>
        <v>14</v>
      </c>
    </row>
    <row r="5666" spans="2:3">
      <c r="B5666" s="101">
        <f>Lk_p2!B5666</f>
        <v>55849</v>
      </c>
      <c r="C5666" s="0">
        <f>LOOKUP(Lk_p2!C5666,Hoja1!$O$3:$O$299,Hoja1!$K$3:$K$299)</f>
        <v>14</v>
      </c>
    </row>
    <row r="5667" spans="2:3">
      <c r="B5667" s="101">
        <f>Lk_p2!B5667</f>
        <v>55871</v>
      </c>
      <c r="C5667" s="0">
        <f>LOOKUP(Lk_p2!C5667,Hoja1!$O$3:$O$299,Hoja1!$K$3:$K$299)</f>
        <v>14</v>
      </c>
    </row>
    <row r="5668" spans="2:3">
      <c r="B5668" s="101">
        <f>Lk_p2!B5668</f>
        <v>55889</v>
      </c>
      <c r="C5668" s="0">
        <f>LOOKUP(Lk_p2!C5668,Hoja1!$O$3:$O$299,Hoja1!$K$3:$K$299)</f>
        <v>14</v>
      </c>
    </row>
    <row r="5669" spans="2:3">
      <c r="B5669" s="101">
        <f>Lk_p2!B5669</f>
        <v>55897</v>
      </c>
      <c r="C5669" s="0">
        <f>LOOKUP(Lk_p2!C5669,Hoja1!$O$3:$O$299,Hoja1!$K$3:$K$299)</f>
        <v>14</v>
      </c>
    </row>
    <row r="5670" spans="2:3">
      <c r="B5670" s="101">
        <f>Lk_p2!B5670</f>
        <v>55901</v>
      </c>
      <c r="C5670" s="0">
        <f>LOOKUP(Lk_p2!C5670,Hoja1!$O$3:$O$299,Hoja1!$K$3:$K$299)</f>
        <v>14</v>
      </c>
    </row>
    <row r="5671" spans="2:3">
      <c r="B5671" s="101">
        <f>Lk_p2!B5671</f>
        <v>55903</v>
      </c>
      <c r="C5671" s="0">
        <f>LOOKUP(Lk_p2!C5671,Hoja1!$O$3:$O$299,Hoja1!$K$3:$K$299)</f>
        <v>14</v>
      </c>
    </row>
    <row r="5672" spans="2:3">
      <c r="B5672" s="101">
        <f>Lk_p2!B5672</f>
        <v>55921</v>
      </c>
      <c r="C5672" s="0">
        <f>LOOKUP(Lk_p2!C5672,Hoja1!$O$3:$O$299,Hoja1!$K$3:$K$299)</f>
        <v>14</v>
      </c>
    </row>
    <row r="5673" spans="2:3">
      <c r="B5673" s="101">
        <f>Lk_p2!B5673</f>
        <v>55927</v>
      </c>
      <c r="C5673" s="0">
        <f>LOOKUP(Lk_p2!C5673,Hoja1!$O$3:$O$299,Hoja1!$K$3:$K$299)</f>
        <v>14</v>
      </c>
    </row>
    <row r="5674" spans="2:3">
      <c r="B5674" s="101">
        <f>Lk_p2!B5674</f>
        <v>55931</v>
      </c>
      <c r="C5674" s="0">
        <f>LOOKUP(Lk_p2!C5674,Hoja1!$O$3:$O$299,Hoja1!$K$3:$K$299)</f>
        <v>14</v>
      </c>
    </row>
    <row r="5675" spans="2:3">
      <c r="B5675" s="101">
        <f>Lk_p2!B5675</f>
        <v>55933</v>
      </c>
      <c r="C5675" s="0">
        <f>LOOKUP(Lk_p2!C5675,Hoja1!$O$3:$O$299,Hoja1!$K$3:$K$299)</f>
        <v>14</v>
      </c>
    </row>
    <row r="5676" spans="2:3">
      <c r="B5676" s="101">
        <f>Lk_p2!B5676</f>
        <v>55949</v>
      </c>
      <c r="C5676" s="0">
        <f>LOOKUP(Lk_p2!C5676,Hoja1!$O$3:$O$299,Hoja1!$K$3:$K$299)</f>
        <v>14</v>
      </c>
    </row>
    <row r="5677" spans="2:3">
      <c r="B5677" s="101">
        <f>Lk_p2!B5677</f>
        <v>55967</v>
      </c>
      <c r="C5677" s="0">
        <f>LOOKUP(Lk_p2!C5677,Hoja1!$O$3:$O$299,Hoja1!$K$3:$K$299)</f>
        <v>14</v>
      </c>
    </row>
    <row r="5678" spans="2:3">
      <c r="B5678" s="101">
        <f>Lk_p2!B5678</f>
        <v>55987</v>
      </c>
      <c r="C5678" s="0">
        <f>LOOKUP(Lk_p2!C5678,Hoja1!$O$3:$O$299,Hoja1!$K$3:$K$299)</f>
        <v>14</v>
      </c>
    </row>
    <row r="5679" spans="2:3">
      <c r="B5679" s="101">
        <f>Lk_p2!B5679</f>
        <v>55997</v>
      </c>
      <c r="C5679" s="0">
        <f>LOOKUP(Lk_p2!C5679,Hoja1!$O$3:$O$299,Hoja1!$K$3:$K$299)</f>
        <v>14</v>
      </c>
    </row>
    <row r="5680" spans="2:3">
      <c r="B5680" s="101">
        <f>Lk_p2!B5680</f>
        <v>56003</v>
      </c>
      <c r="C5680" s="0">
        <f>LOOKUP(Lk_p2!C5680,Hoja1!$O$3:$O$299,Hoja1!$K$3:$K$299)</f>
        <v>14</v>
      </c>
    </row>
    <row r="5681" spans="2:3">
      <c r="B5681" s="101">
        <f>Lk_p2!B5681</f>
        <v>56009</v>
      </c>
      <c r="C5681" s="0">
        <f>LOOKUP(Lk_p2!C5681,Hoja1!$O$3:$O$299,Hoja1!$K$3:$K$299)</f>
        <v>14</v>
      </c>
    </row>
    <row r="5682" spans="2:3">
      <c r="B5682" s="101">
        <f>Lk_p2!B5682</f>
        <v>56039</v>
      </c>
      <c r="C5682" s="0">
        <f>LOOKUP(Lk_p2!C5682,Hoja1!$O$3:$O$299,Hoja1!$K$3:$K$299)</f>
        <v>14</v>
      </c>
    </row>
    <row r="5683" spans="2:3">
      <c r="B5683" s="101">
        <f>Lk_p2!B5683</f>
        <v>56041</v>
      </c>
      <c r="C5683" s="0">
        <f>LOOKUP(Lk_p2!C5683,Hoja1!$O$3:$O$299,Hoja1!$K$3:$K$299)</f>
        <v>14</v>
      </c>
    </row>
    <row r="5684" spans="2:3">
      <c r="B5684" s="101">
        <f>Lk_p2!B5684</f>
        <v>56053</v>
      </c>
      <c r="C5684" s="0">
        <f>LOOKUP(Lk_p2!C5684,Hoja1!$O$3:$O$299,Hoja1!$K$3:$K$299)</f>
        <v>14</v>
      </c>
    </row>
    <row r="5685" spans="2:3">
      <c r="B5685" s="101">
        <f>Lk_p2!B5685</f>
        <v>56081</v>
      </c>
      <c r="C5685" s="0">
        <f>LOOKUP(Lk_p2!C5685,Hoja1!$O$3:$O$299,Hoja1!$K$3:$K$299)</f>
        <v>14</v>
      </c>
    </row>
    <row r="5686" spans="2:3">
      <c r="B5686" s="101">
        <f>Lk_p2!B5686</f>
        <v>56087</v>
      </c>
      <c r="C5686" s="0">
        <f>LOOKUP(Lk_p2!C5686,Hoja1!$O$3:$O$299,Hoja1!$K$3:$K$299)</f>
        <v>14</v>
      </c>
    </row>
    <row r="5687" spans="2:3">
      <c r="B5687" s="101">
        <f>Lk_p2!B5687</f>
        <v>56093</v>
      </c>
      <c r="C5687" s="0">
        <f>LOOKUP(Lk_p2!C5687,Hoja1!$O$3:$O$299,Hoja1!$K$3:$K$299)</f>
        <v>14</v>
      </c>
    </row>
    <row r="5688" spans="2:3">
      <c r="B5688" s="101">
        <f>Lk_p2!B5688</f>
        <v>56099</v>
      </c>
      <c r="C5688" s="0">
        <f>LOOKUP(Lk_p2!C5688,Hoja1!$O$3:$O$299,Hoja1!$K$3:$K$299)</f>
        <v>14</v>
      </c>
    </row>
    <row r="5689" spans="2:3">
      <c r="B5689" s="101">
        <f>Lk_p2!B5689</f>
        <v>56101</v>
      </c>
      <c r="C5689" s="0">
        <f>LOOKUP(Lk_p2!C5689,Hoja1!$O$3:$O$299,Hoja1!$K$3:$K$299)</f>
        <v>14</v>
      </c>
    </row>
    <row r="5690" spans="2:3">
      <c r="B5690" s="101">
        <f>Lk_p2!B5690</f>
        <v>56113</v>
      </c>
      <c r="C5690" s="0">
        <f>LOOKUP(Lk_p2!C5690,Hoja1!$O$3:$O$299,Hoja1!$K$3:$K$299)</f>
        <v>14</v>
      </c>
    </row>
    <row r="5691" spans="2:3">
      <c r="B5691" s="101">
        <f>Lk_p2!B5691</f>
        <v>56123</v>
      </c>
      <c r="C5691" s="0">
        <f>LOOKUP(Lk_p2!C5691,Hoja1!$O$3:$O$299,Hoja1!$K$3:$K$299)</f>
        <v>14</v>
      </c>
    </row>
    <row r="5692" spans="2:3">
      <c r="B5692" s="101">
        <f>Lk_p2!B5692</f>
        <v>56131</v>
      </c>
      <c r="C5692" s="0">
        <f>LOOKUP(Lk_p2!C5692,Hoja1!$O$3:$O$299,Hoja1!$K$3:$K$299)</f>
        <v>14</v>
      </c>
    </row>
    <row r="5693" spans="2:3">
      <c r="B5693" s="101">
        <f>Lk_p2!B5693</f>
        <v>56149</v>
      </c>
      <c r="C5693" s="0">
        <f>LOOKUP(Lk_p2!C5693,Hoja1!$O$3:$O$299,Hoja1!$K$3:$K$299)</f>
        <v>14</v>
      </c>
    </row>
    <row r="5694" spans="2:3">
      <c r="B5694" s="101">
        <f>Lk_p2!B5694</f>
        <v>56167</v>
      </c>
      <c r="C5694" s="0">
        <f>LOOKUP(Lk_p2!C5694,Hoja1!$O$3:$O$299,Hoja1!$K$3:$K$299)</f>
        <v>14</v>
      </c>
    </row>
    <row r="5695" spans="2:3">
      <c r="B5695" s="101">
        <f>Lk_p2!B5695</f>
        <v>56171</v>
      </c>
      <c r="C5695" s="0">
        <f>LOOKUP(Lk_p2!C5695,Hoja1!$O$3:$O$299,Hoja1!$K$3:$K$299)</f>
        <v>14</v>
      </c>
    </row>
    <row r="5696" spans="2:3">
      <c r="B5696" s="101">
        <f>Lk_p2!B5696</f>
        <v>56179</v>
      </c>
      <c r="C5696" s="0">
        <f>LOOKUP(Lk_p2!C5696,Hoja1!$O$3:$O$299,Hoja1!$K$3:$K$299)</f>
        <v>14</v>
      </c>
    </row>
    <row r="5697" spans="2:3">
      <c r="B5697" s="101">
        <f>Lk_p2!B5697</f>
        <v>56197</v>
      </c>
      <c r="C5697" s="0">
        <f>LOOKUP(Lk_p2!C5697,Hoja1!$O$3:$O$299,Hoja1!$K$3:$K$299)</f>
        <v>14</v>
      </c>
    </row>
    <row r="5698" spans="2:3">
      <c r="B5698" s="101">
        <f>Lk_p2!B5698</f>
        <v>56207</v>
      </c>
      <c r="C5698" s="0">
        <f>LOOKUP(Lk_p2!C5698,Hoja1!$O$3:$O$299,Hoja1!$K$3:$K$299)</f>
        <v>14</v>
      </c>
    </row>
    <row r="5699" spans="2:3">
      <c r="B5699" s="101">
        <f>Lk_p2!B5699</f>
        <v>56209</v>
      </c>
      <c r="C5699" s="0">
        <f>LOOKUP(Lk_p2!C5699,Hoja1!$O$3:$O$299,Hoja1!$K$3:$K$299)</f>
        <v>14</v>
      </c>
    </row>
    <row r="5700" spans="2:3">
      <c r="B5700" s="101">
        <f>Lk_p2!B5700</f>
        <v>56237</v>
      </c>
      <c r="C5700" s="0">
        <f>LOOKUP(Lk_p2!C5700,Hoja1!$O$3:$O$299,Hoja1!$K$3:$K$299)</f>
        <v>14</v>
      </c>
    </row>
    <row r="5701" spans="2:3">
      <c r="B5701" s="101">
        <f>Lk_p2!B5701</f>
        <v>56239</v>
      </c>
      <c r="C5701" s="0">
        <f>LOOKUP(Lk_p2!C5701,Hoja1!$O$3:$O$299,Hoja1!$K$3:$K$299)</f>
        <v>14</v>
      </c>
    </row>
    <row r="5702" spans="2:3">
      <c r="B5702" s="101">
        <f>Lk_p2!B5702</f>
        <v>56249</v>
      </c>
      <c r="C5702" s="0">
        <f>LOOKUP(Lk_p2!C5702,Hoja1!$O$3:$O$299,Hoja1!$K$3:$K$299)</f>
        <v>14</v>
      </c>
    </row>
    <row r="5703" spans="2:3">
      <c r="B5703" s="101">
        <f>Lk_p2!B5703</f>
        <v>56263</v>
      </c>
      <c r="C5703" s="0">
        <f>LOOKUP(Lk_p2!C5703,Hoja1!$O$3:$O$299,Hoja1!$K$3:$K$299)</f>
        <v>14</v>
      </c>
    </row>
    <row r="5704" spans="2:3">
      <c r="B5704" s="101">
        <f>Lk_p2!B5704</f>
        <v>56267</v>
      </c>
      <c r="C5704" s="0">
        <f>LOOKUP(Lk_p2!C5704,Hoja1!$O$3:$O$299,Hoja1!$K$3:$K$299)</f>
        <v>14</v>
      </c>
    </row>
    <row r="5705" spans="2:3">
      <c r="B5705" s="101">
        <f>Lk_p2!B5705</f>
        <v>56269</v>
      </c>
      <c r="C5705" s="0">
        <f>LOOKUP(Lk_p2!C5705,Hoja1!$O$3:$O$299,Hoja1!$K$3:$K$299)</f>
        <v>14</v>
      </c>
    </row>
    <row r="5706" spans="2:3">
      <c r="B5706" s="101">
        <f>Lk_p2!B5706</f>
        <v>56299</v>
      </c>
      <c r="C5706" s="0">
        <f>LOOKUP(Lk_p2!C5706,Hoja1!$O$3:$O$299,Hoja1!$K$3:$K$299)</f>
        <v>14</v>
      </c>
    </row>
    <row r="5707" spans="2:3">
      <c r="B5707" s="101">
        <f>Lk_p2!B5707</f>
        <v>56311</v>
      </c>
      <c r="C5707" s="0">
        <f>LOOKUP(Lk_p2!C5707,Hoja1!$O$3:$O$299,Hoja1!$K$3:$K$299)</f>
        <v>14</v>
      </c>
    </row>
    <row r="5708" spans="2:3">
      <c r="B5708" s="101">
        <f>Lk_p2!B5708</f>
        <v>56333</v>
      </c>
      <c r="C5708" s="0">
        <f>LOOKUP(Lk_p2!C5708,Hoja1!$O$3:$O$299,Hoja1!$K$3:$K$299)</f>
        <v>14</v>
      </c>
    </row>
    <row r="5709" spans="2:3">
      <c r="B5709" s="101">
        <f>Lk_p2!B5709</f>
        <v>56359</v>
      </c>
      <c r="C5709" s="0">
        <f>LOOKUP(Lk_p2!C5709,Hoja1!$O$3:$O$299,Hoja1!$K$3:$K$299)</f>
        <v>14</v>
      </c>
    </row>
    <row r="5710" spans="2:3">
      <c r="B5710" s="101">
        <f>Lk_p2!B5710</f>
        <v>56369</v>
      </c>
      <c r="C5710" s="0">
        <f>LOOKUP(Lk_p2!C5710,Hoja1!$O$3:$O$299,Hoja1!$K$3:$K$299)</f>
        <v>14</v>
      </c>
    </row>
    <row r="5711" spans="2:3">
      <c r="B5711" s="101">
        <f>Lk_p2!B5711</f>
        <v>56377</v>
      </c>
      <c r="C5711" s="0">
        <f>LOOKUP(Lk_p2!C5711,Hoja1!$O$3:$O$299,Hoja1!$K$3:$K$299)</f>
        <v>14</v>
      </c>
    </row>
    <row r="5712" spans="2:3">
      <c r="B5712" s="101">
        <f>Lk_p2!B5712</f>
        <v>56383</v>
      </c>
      <c r="C5712" s="0">
        <f>LOOKUP(Lk_p2!C5712,Hoja1!$O$3:$O$299,Hoja1!$K$3:$K$299)</f>
        <v>14</v>
      </c>
    </row>
    <row r="5713" spans="2:3">
      <c r="B5713" s="101">
        <f>Lk_p2!B5713</f>
        <v>56393</v>
      </c>
      <c r="C5713" s="0">
        <f>LOOKUP(Lk_p2!C5713,Hoja1!$O$3:$O$299,Hoja1!$K$3:$K$299)</f>
        <v>14</v>
      </c>
    </row>
    <row r="5714" spans="2:3">
      <c r="B5714" s="101">
        <f>Lk_p2!B5714</f>
        <v>56401</v>
      </c>
      <c r="C5714" s="0">
        <f>LOOKUP(Lk_p2!C5714,Hoja1!$O$3:$O$299,Hoja1!$K$3:$K$299)</f>
        <v>14</v>
      </c>
    </row>
    <row r="5715" spans="2:3">
      <c r="B5715" s="101">
        <f>Lk_p2!B5715</f>
        <v>56417</v>
      </c>
      <c r="C5715" s="0">
        <f>LOOKUP(Lk_p2!C5715,Hoja1!$O$3:$O$299,Hoja1!$K$3:$K$299)</f>
        <v>14</v>
      </c>
    </row>
    <row r="5716" spans="2:3">
      <c r="B5716" s="101">
        <f>Lk_p2!B5716</f>
        <v>56431</v>
      </c>
      <c r="C5716" s="0">
        <f>LOOKUP(Lk_p2!C5716,Hoja1!$O$3:$O$299,Hoja1!$K$3:$K$299)</f>
        <v>14</v>
      </c>
    </row>
    <row r="5717" spans="2:3">
      <c r="B5717" s="101">
        <f>Lk_p2!B5717</f>
        <v>56437</v>
      </c>
      <c r="C5717" s="0">
        <f>LOOKUP(Lk_p2!C5717,Hoja1!$O$3:$O$299,Hoja1!$K$3:$K$299)</f>
        <v>14</v>
      </c>
    </row>
    <row r="5718" spans="2:3">
      <c r="B5718" s="101">
        <f>Lk_p2!B5718</f>
        <v>56443</v>
      </c>
      <c r="C5718" s="0">
        <f>LOOKUP(Lk_p2!C5718,Hoja1!$O$3:$O$299,Hoja1!$K$3:$K$299)</f>
        <v>14</v>
      </c>
    </row>
    <row r="5719" spans="2:3">
      <c r="B5719" s="101">
        <f>Lk_p2!B5719</f>
        <v>56453</v>
      </c>
      <c r="C5719" s="0">
        <f>LOOKUP(Lk_p2!C5719,Hoja1!$O$3:$O$299,Hoja1!$K$3:$K$299)</f>
        <v>14</v>
      </c>
    </row>
    <row r="5720" spans="2:3">
      <c r="B5720" s="101">
        <f>Lk_p2!B5720</f>
        <v>56467</v>
      </c>
      <c r="C5720" s="0">
        <f>LOOKUP(Lk_p2!C5720,Hoja1!$O$3:$O$299,Hoja1!$K$3:$K$299)</f>
        <v>14</v>
      </c>
    </row>
    <row r="5721" spans="2:3">
      <c r="B5721" s="101">
        <f>Lk_p2!B5721</f>
        <v>56473</v>
      </c>
      <c r="C5721" s="0">
        <f>LOOKUP(Lk_p2!C5721,Hoja1!$O$3:$O$299,Hoja1!$K$3:$K$299)</f>
        <v>14</v>
      </c>
    </row>
    <row r="5722" spans="2:3">
      <c r="B5722" s="101">
        <f>Lk_p2!B5722</f>
        <v>56477</v>
      </c>
      <c r="C5722" s="0">
        <f>LOOKUP(Lk_p2!C5722,Hoja1!$O$3:$O$299,Hoja1!$K$3:$K$299)</f>
        <v>14</v>
      </c>
    </row>
    <row r="5723" spans="2:3">
      <c r="B5723" s="101">
        <f>Lk_p2!B5723</f>
        <v>56479</v>
      </c>
      <c r="C5723" s="0">
        <f>LOOKUP(Lk_p2!C5723,Hoja1!$O$3:$O$299,Hoja1!$K$3:$K$299)</f>
        <v>14</v>
      </c>
    </row>
    <row r="5724" spans="2:3">
      <c r="B5724" s="101">
        <f>Lk_p2!B5724</f>
        <v>56489</v>
      </c>
      <c r="C5724" s="0">
        <f>LOOKUP(Lk_p2!C5724,Hoja1!$O$3:$O$299,Hoja1!$K$3:$K$299)</f>
        <v>14</v>
      </c>
    </row>
    <row r="5725" spans="2:3">
      <c r="B5725" s="101">
        <f>Lk_p2!B5725</f>
        <v>56501</v>
      </c>
      <c r="C5725" s="0">
        <f>LOOKUP(Lk_p2!C5725,Hoja1!$O$3:$O$299,Hoja1!$K$3:$K$299)</f>
        <v>14</v>
      </c>
    </row>
    <row r="5726" spans="2:3">
      <c r="B5726" s="101">
        <f>Lk_p2!B5726</f>
        <v>56503</v>
      </c>
      <c r="C5726" s="0">
        <f>LOOKUP(Lk_p2!C5726,Hoja1!$O$3:$O$299,Hoja1!$K$3:$K$299)</f>
        <v>14</v>
      </c>
    </row>
    <row r="5727" spans="2:3">
      <c r="B5727" s="101">
        <f>Lk_p2!B5727</f>
        <v>56509</v>
      </c>
      <c r="C5727" s="0">
        <f>LOOKUP(Lk_p2!C5727,Hoja1!$O$3:$O$299,Hoja1!$K$3:$K$299)</f>
        <v>14</v>
      </c>
    </row>
    <row r="5728" spans="2:3">
      <c r="B5728" s="101">
        <f>Lk_p2!B5728</f>
        <v>56519</v>
      </c>
      <c r="C5728" s="0">
        <f>LOOKUP(Lk_p2!C5728,Hoja1!$O$3:$O$299,Hoja1!$K$3:$K$299)</f>
        <v>14</v>
      </c>
    </row>
    <row r="5729" spans="2:3">
      <c r="B5729" s="101">
        <f>Lk_p2!B5729</f>
        <v>56527</v>
      </c>
      <c r="C5729" s="0">
        <f>LOOKUP(Lk_p2!C5729,Hoja1!$O$3:$O$299,Hoja1!$K$3:$K$299)</f>
        <v>14</v>
      </c>
    </row>
    <row r="5730" spans="2:3">
      <c r="B5730" s="101">
        <f>Lk_p2!B5730</f>
        <v>56531</v>
      </c>
      <c r="C5730" s="0">
        <f>LOOKUP(Lk_p2!C5730,Hoja1!$O$3:$O$299,Hoja1!$K$3:$K$299)</f>
        <v>14</v>
      </c>
    </row>
    <row r="5731" spans="2:3">
      <c r="B5731" s="101">
        <f>Lk_p2!B5731</f>
        <v>56533</v>
      </c>
      <c r="C5731" s="0">
        <f>LOOKUP(Lk_p2!C5731,Hoja1!$O$3:$O$299,Hoja1!$K$3:$K$299)</f>
        <v>14</v>
      </c>
    </row>
    <row r="5732" spans="2:3">
      <c r="B5732" s="101">
        <f>Lk_p2!B5732</f>
        <v>56543</v>
      </c>
      <c r="C5732" s="0">
        <f>LOOKUP(Lk_p2!C5732,Hoja1!$O$3:$O$299,Hoja1!$K$3:$K$299)</f>
        <v>14</v>
      </c>
    </row>
    <row r="5733" spans="2:3">
      <c r="B5733" s="101">
        <f>Lk_p2!B5733</f>
        <v>56569</v>
      </c>
      <c r="C5733" s="0">
        <f>LOOKUP(Lk_p2!C5733,Hoja1!$O$3:$O$299,Hoja1!$K$3:$K$299)</f>
        <v>14</v>
      </c>
    </row>
    <row r="5734" spans="2:3">
      <c r="B5734" s="101">
        <f>Lk_p2!B5734</f>
        <v>56591</v>
      </c>
      <c r="C5734" s="0">
        <f>LOOKUP(Lk_p2!C5734,Hoja1!$O$3:$O$299,Hoja1!$K$3:$K$299)</f>
        <v>14</v>
      </c>
    </row>
    <row r="5735" spans="2:3">
      <c r="B5735" s="101">
        <f>Lk_p2!B5735</f>
        <v>56597</v>
      </c>
      <c r="C5735" s="0">
        <f>LOOKUP(Lk_p2!C5735,Hoja1!$O$3:$O$299,Hoja1!$K$3:$K$299)</f>
        <v>14</v>
      </c>
    </row>
    <row r="5736" spans="2:3">
      <c r="B5736" s="101">
        <f>Lk_p2!B5736</f>
        <v>56599</v>
      </c>
      <c r="C5736" s="0">
        <f>LOOKUP(Lk_p2!C5736,Hoja1!$O$3:$O$299,Hoja1!$K$3:$K$299)</f>
        <v>14</v>
      </c>
    </row>
    <row r="5737" spans="2:3">
      <c r="B5737" s="101">
        <f>Lk_p2!B5737</f>
        <v>56611</v>
      </c>
      <c r="C5737" s="0">
        <f>LOOKUP(Lk_p2!C5737,Hoja1!$O$3:$O$299,Hoja1!$K$3:$K$299)</f>
        <v>14</v>
      </c>
    </row>
    <row r="5738" spans="2:3">
      <c r="B5738" s="101">
        <f>Lk_p2!B5738</f>
        <v>56629</v>
      </c>
      <c r="C5738" s="0">
        <f>LOOKUP(Lk_p2!C5738,Hoja1!$O$3:$O$299,Hoja1!$K$3:$K$299)</f>
        <v>14</v>
      </c>
    </row>
    <row r="5739" spans="2:3">
      <c r="B5739" s="101">
        <f>Lk_p2!B5739</f>
        <v>56633</v>
      </c>
      <c r="C5739" s="0">
        <f>LOOKUP(Lk_p2!C5739,Hoja1!$O$3:$O$299,Hoja1!$K$3:$K$299)</f>
        <v>14</v>
      </c>
    </row>
    <row r="5740" spans="2:3">
      <c r="B5740" s="101">
        <f>Lk_p2!B5740</f>
        <v>56659</v>
      </c>
      <c r="C5740" s="0">
        <f>LOOKUP(Lk_p2!C5740,Hoja1!$O$3:$O$299,Hoja1!$K$3:$K$299)</f>
        <v>14</v>
      </c>
    </row>
    <row r="5741" spans="2:3">
      <c r="B5741" s="101">
        <f>Lk_p2!B5741</f>
        <v>56663</v>
      </c>
      <c r="C5741" s="0">
        <f>LOOKUP(Lk_p2!C5741,Hoja1!$O$3:$O$299,Hoja1!$K$3:$K$299)</f>
        <v>14</v>
      </c>
    </row>
    <row r="5742" spans="2:3">
      <c r="B5742" s="101">
        <f>Lk_p2!B5742</f>
        <v>56671</v>
      </c>
      <c r="C5742" s="0">
        <f>LOOKUP(Lk_p2!C5742,Hoja1!$O$3:$O$299,Hoja1!$K$3:$K$299)</f>
        <v>14</v>
      </c>
    </row>
    <row r="5743" spans="2:3">
      <c r="B5743" s="101">
        <f>Lk_p2!B5743</f>
        <v>56681</v>
      </c>
      <c r="C5743" s="0">
        <f>LOOKUP(Lk_p2!C5743,Hoja1!$O$3:$O$299,Hoja1!$K$3:$K$299)</f>
        <v>14</v>
      </c>
    </row>
    <row r="5744" spans="2:3">
      <c r="B5744" s="101">
        <f>Lk_p2!B5744</f>
        <v>56687</v>
      </c>
      <c r="C5744" s="0">
        <f>LOOKUP(Lk_p2!C5744,Hoja1!$O$3:$O$299,Hoja1!$K$3:$K$299)</f>
        <v>14</v>
      </c>
    </row>
    <row r="5745" spans="2:3">
      <c r="B5745" s="101">
        <f>Lk_p2!B5745</f>
        <v>56701</v>
      </c>
      <c r="C5745" s="0">
        <f>LOOKUP(Lk_p2!C5745,Hoja1!$O$3:$O$299,Hoja1!$K$3:$K$299)</f>
        <v>14</v>
      </c>
    </row>
    <row r="5746" spans="2:3">
      <c r="B5746" s="101">
        <f>Lk_p2!B5746</f>
        <v>56711</v>
      </c>
      <c r="C5746" s="0">
        <f>LOOKUP(Lk_p2!C5746,Hoja1!$O$3:$O$299,Hoja1!$K$3:$K$299)</f>
        <v>14</v>
      </c>
    </row>
    <row r="5747" spans="2:3">
      <c r="B5747" s="101">
        <f>Lk_p2!B5747</f>
        <v>56713</v>
      </c>
      <c r="C5747" s="0">
        <f>LOOKUP(Lk_p2!C5747,Hoja1!$O$3:$O$299,Hoja1!$K$3:$K$299)</f>
        <v>14</v>
      </c>
    </row>
    <row r="5748" spans="2:3">
      <c r="B5748" s="101">
        <f>Lk_p2!B5748</f>
        <v>56731</v>
      </c>
      <c r="C5748" s="0">
        <f>LOOKUP(Lk_p2!C5748,Hoja1!$O$3:$O$299,Hoja1!$K$3:$K$299)</f>
        <v>14</v>
      </c>
    </row>
    <row r="5749" spans="2:3">
      <c r="B5749" s="101">
        <f>Lk_p2!B5749</f>
        <v>56737</v>
      </c>
      <c r="C5749" s="0">
        <f>LOOKUP(Lk_p2!C5749,Hoja1!$O$3:$O$299,Hoja1!$K$3:$K$299)</f>
        <v>14</v>
      </c>
    </row>
    <row r="5750" spans="2:3">
      <c r="B5750" s="101">
        <f>Lk_p2!B5750</f>
        <v>56747</v>
      </c>
      <c r="C5750" s="0">
        <f>LOOKUP(Lk_p2!C5750,Hoja1!$O$3:$O$299,Hoja1!$K$3:$K$299)</f>
        <v>14</v>
      </c>
    </row>
    <row r="5751" spans="2:3">
      <c r="B5751" s="101">
        <f>Lk_p2!B5751</f>
        <v>56767</v>
      </c>
      <c r="C5751" s="0">
        <f>LOOKUP(Lk_p2!C5751,Hoja1!$O$3:$O$299,Hoja1!$K$3:$K$299)</f>
        <v>14</v>
      </c>
    </row>
    <row r="5752" spans="2:3">
      <c r="B5752" s="101">
        <f>Lk_p2!B5752</f>
        <v>56773</v>
      </c>
      <c r="C5752" s="0">
        <f>LOOKUP(Lk_p2!C5752,Hoja1!$O$3:$O$299,Hoja1!$K$3:$K$299)</f>
        <v>14</v>
      </c>
    </row>
    <row r="5753" spans="2:3">
      <c r="B5753" s="101">
        <f>Lk_p2!B5753</f>
        <v>56779</v>
      </c>
      <c r="C5753" s="0">
        <f>LOOKUP(Lk_p2!C5753,Hoja1!$O$3:$O$299,Hoja1!$K$3:$K$299)</f>
        <v>14</v>
      </c>
    </row>
    <row r="5754" spans="2:3">
      <c r="B5754" s="101">
        <f>Lk_p2!B5754</f>
        <v>56783</v>
      </c>
      <c r="C5754" s="0">
        <f>LOOKUP(Lk_p2!C5754,Hoja1!$O$3:$O$299,Hoja1!$K$3:$K$299)</f>
        <v>14</v>
      </c>
    </row>
    <row r="5755" spans="2:3">
      <c r="B5755" s="101">
        <f>Lk_p2!B5755</f>
        <v>56807</v>
      </c>
      <c r="C5755" s="0">
        <f>LOOKUP(Lk_p2!C5755,Hoja1!$O$3:$O$299,Hoja1!$K$3:$K$299)</f>
        <v>13</v>
      </c>
    </row>
    <row r="5756" spans="2:3">
      <c r="B5756" s="101">
        <f>Lk_p2!B5756</f>
        <v>56809</v>
      </c>
      <c r="C5756" s="0">
        <f>LOOKUP(Lk_p2!C5756,Hoja1!$O$3:$O$299,Hoja1!$K$3:$K$299)</f>
        <v>13</v>
      </c>
    </row>
    <row r="5757" spans="2:3">
      <c r="B5757" s="101">
        <f>Lk_p2!B5757</f>
        <v>56813</v>
      </c>
      <c r="C5757" s="0">
        <f>LOOKUP(Lk_p2!C5757,Hoja1!$O$3:$O$299,Hoja1!$K$3:$K$299)</f>
        <v>13</v>
      </c>
    </row>
    <row r="5758" spans="2:3">
      <c r="B5758" s="101">
        <f>Lk_p2!B5758</f>
        <v>56821</v>
      </c>
      <c r="C5758" s="0">
        <f>LOOKUP(Lk_p2!C5758,Hoja1!$O$3:$O$299,Hoja1!$K$3:$K$299)</f>
        <v>13</v>
      </c>
    </row>
    <row r="5759" spans="2:3">
      <c r="B5759" s="101">
        <f>Lk_p2!B5759</f>
        <v>56827</v>
      </c>
      <c r="C5759" s="0">
        <f>LOOKUP(Lk_p2!C5759,Hoja1!$O$3:$O$299,Hoja1!$K$3:$K$299)</f>
        <v>13</v>
      </c>
    </row>
    <row r="5760" spans="2:3">
      <c r="B5760" s="101">
        <f>Lk_p2!B5760</f>
        <v>56843</v>
      </c>
      <c r="C5760" s="0">
        <f>LOOKUP(Lk_p2!C5760,Hoja1!$O$3:$O$299,Hoja1!$K$3:$K$299)</f>
        <v>13</v>
      </c>
    </row>
    <row r="5761" spans="2:3">
      <c r="B5761" s="101">
        <f>Lk_p2!B5761</f>
        <v>56857</v>
      </c>
      <c r="C5761" s="0">
        <f>LOOKUP(Lk_p2!C5761,Hoja1!$O$3:$O$299,Hoja1!$K$3:$K$299)</f>
        <v>13</v>
      </c>
    </row>
    <row r="5762" spans="2:3">
      <c r="B5762" s="101">
        <f>Lk_p2!B5762</f>
        <v>56873</v>
      </c>
      <c r="C5762" s="0">
        <f>LOOKUP(Lk_p2!C5762,Hoja1!$O$3:$O$299,Hoja1!$K$3:$K$299)</f>
        <v>13</v>
      </c>
    </row>
    <row r="5763" spans="2:3">
      <c r="B5763" s="101">
        <f>Lk_p2!B5763</f>
        <v>56891</v>
      </c>
      <c r="C5763" s="0">
        <f>LOOKUP(Lk_p2!C5763,Hoja1!$O$3:$O$299,Hoja1!$K$3:$K$299)</f>
        <v>13</v>
      </c>
    </row>
    <row r="5764" spans="2:3">
      <c r="B5764" s="101">
        <f>Lk_p2!B5764</f>
        <v>56893</v>
      </c>
      <c r="C5764" s="0">
        <f>LOOKUP(Lk_p2!C5764,Hoja1!$O$3:$O$299,Hoja1!$K$3:$K$299)</f>
        <v>13</v>
      </c>
    </row>
    <row r="5765" spans="2:3">
      <c r="B5765" s="101">
        <f>Lk_p2!B5765</f>
        <v>56897</v>
      </c>
      <c r="C5765" s="0">
        <f>LOOKUP(Lk_p2!C5765,Hoja1!$O$3:$O$299,Hoja1!$K$3:$K$299)</f>
        <v>13</v>
      </c>
    </row>
    <row r="5766" spans="2:3">
      <c r="B5766" s="101">
        <f>Lk_p2!B5766</f>
        <v>56909</v>
      </c>
      <c r="C5766" s="0">
        <f>LOOKUP(Lk_p2!C5766,Hoja1!$O$3:$O$299,Hoja1!$K$3:$K$299)</f>
        <v>13</v>
      </c>
    </row>
    <row r="5767" spans="2:3">
      <c r="B5767" s="101">
        <f>Lk_p2!B5767</f>
        <v>56911</v>
      </c>
      <c r="C5767" s="0">
        <f>LOOKUP(Lk_p2!C5767,Hoja1!$O$3:$O$299,Hoja1!$K$3:$K$299)</f>
        <v>13</v>
      </c>
    </row>
    <row r="5768" spans="2:3">
      <c r="B5768" s="101">
        <f>Lk_p2!B5768</f>
        <v>56921</v>
      </c>
      <c r="C5768" s="0">
        <f>LOOKUP(Lk_p2!C5768,Hoja1!$O$3:$O$299,Hoja1!$K$3:$K$299)</f>
        <v>13</v>
      </c>
    </row>
    <row r="5769" spans="2:3">
      <c r="B5769" s="101">
        <f>Lk_p2!B5769</f>
        <v>56923</v>
      </c>
      <c r="C5769" s="0">
        <f>LOOKUP(Lk_p2!C5769,Hoja1!$O$3:$O$299,Hoja1!$K$3:$K$299)</f>
        <v>13</v>
      </c>
    </row>
    <row r="5770" spans="2:3">
      <c r="B5770" s="101">
        <f>Lk_p2!B5770</f>
        <v>56929</v>
      </c>
      <c r="C5770" s="0">
        <f>LOOKUP(Lk_p2!C5770,Hoja1!$O$3:$O$299,Hoja1!$K$3:$K$299)</f>
        <v>13</v>
      </c>
    </row>
    <row r="5771" spans="2:3">
      <c r="B5771" s="101">
        <f>Lk_p2!B5771</f>
        <v>56941</v>
      </c>
      <c r="C5771" s="0">
        <f>LOOKUP(Lk_p2!C5771,Hoja1!$O$3:$O$299,Hoja1!$K$3:$K$299)</f>
        <v>13</v>
      </c>
    </row>
    <row r="5772" spans="2:3">
      <c r="B5772" s="101">
        <f>Lk_p2!B5772</f>
        <v>56951</v>
      </c>
      <c r="C5772" s="0">
        <f>LOOKUP(Lk_p2!C5772,Hoja1!$O$3:$O$299,Hoja1!$K$3:$K$299)</f>
        <v>13</v>
      </c>
    </row>
    <row r="5773" spans="2:3">
      <c r="B5773" s="101">
        <f>Lk_p2!B5773</f>
        <v>56957</v>
      </c>
      <c r="C5773" s="0">
        <f>LOOKUP(Lk_p2!C5773,Hoja1!$O$3:$O$299,Hoja1!$K$3:$K$299)</f>
        <v>13</v>
      </c>
    </row>
    <row r="5774" spans="2:3">
      <c r="B5774" s="101">
        <f>Lk_p2!B5774</f>
        <v>56963</v>
      </c>
      <c r="C5774" s="0">
        <f>LOOKUP(Lk_p2!C5774,Hoja1!$O$3:$O$299,Hoja1!$K$3:$K$299)</f>
        <v>13</v>
      </c>
    </row>
    <row r="5775" spans="2:3">
      <c r="B5775" s="101">
        <f>Lk_p2!B5775</f>
        <v>56983</v>
      </c>
      <c r="C5775" s="0">
        <f>LOOKUP(Lk_p2!C5775,Hoja1!$O$3:$O$299,Hoja1!$K$3:$K$299)</f>
        <v>13</v>
      </c>
    </row>
    <row r="5776" spans="2:3">
      <c r="B5776" s="101">
        <f>Lk_p2!B5776</f>
        <v>56989</v>
      </c>
      <c r="C5776" s="0">
        <f>LOOKUP(Lk_p2!C5776,Hoja1!$O$3:$O$299,Hoja1!$K$3:$K$299)</f>
        <v>13</v>
      </c>
    </row>
    <row r="5777" spans="2:3">
      <c r="B5777" s="101">
        <f>Lk_p2!B5777</f>
        <v>56993</v>
      </c>
      <c r="C5777" s="0">
        <f>LOOKUP(Lk_p2!C5777,Hoja1!$O$3:$O$299,Hoja1!$K$3:$K$299)</f>
        <v>13</v>
      </c>
    </row>
    <row r="5778" spans="2:3">
      <c r="B5778" s="101">
        <f>Lk_p2!B5778</f>
        <v>56999</v>
      </c>
      <c r="C5778" s="0">
        <f>LOOKUP(Lk_p2!C5778,Hoja1!$O$3:$O$299,Hoja1!$K$3:$K$299)</f>
        <v>13</v>
      </c>
    </row>
    <row r="5779" spans="2:3">
      <c r="B5779" s="101">
        <f>Lk_p2!B5779</f>
        <v>57037</v>
      </c>
      <c r="C5779" s="0">
        <f>LOOKUP(Lk_p2!C5779,Hoja1!$O$3:$O$299,Hoja1!$K$3:$K$299)</f>
        <v>13</v>
      </c>
    </row>
    <row r="5780" spans="2:3">
      <c r="B5780" s="101">
        <f>Lk_p2!B5780</f>
        <v>57041</v>
      </c>
      <c r="C5780" s="0">
        <f>LOOKUP(Lk_p2!C5780,Hoja1!$O$3:$O$299,Hoja1!$K$3:$K$299)</f>
        <v>13</v>
      </c>
    </row>
    <row r="5781" spans="2:3">
      <c r="B5781" s="101">
        <f>Lk_p2!B5781</f>
        <v>57047</v>
      </c>
      <c r="C5781" s="0">
        <f>LOOKUP(Lk_p2!C5781,Hoja1!$O$3:$O$299,Hoja1!$K$3:$K$299)</f>
        <v>13</v>
      </c>
    </row>
    <row r="5782" spans="2:3">
      <c r="B5782" s="101">
        <f>Lk_p2!B5782</f>
        <v>57059</v>
      </c>
      <c r="C5782" s="0">
        <f>LOOKUP(Lk_p2!C5782,Hoja1!$O$3:$O$299,Hoja1!$K$3:$K$299)</f>
        <v>13</v>
      </c>
    </row>
    <row r="5783" spans="2:3">
      <c r="B5783" s="101">
        <f>Lk_p2!B5783</f>
        <v>57073</v>
      </c>
      <c r="C5783" s="0">
        <f>LOOKUP(Lk_p2!C5783,Hoja1!$O$3:$O$299,Hoja1!$K$3:$K$299)</f>
        <v>13</v>
      </c>
    </row>
    <row r="5784" spans="2:3">
      <c r="B5784" s="101">
        <f>Lk_p2!B5784</f>
        <v>57077</v>
      </c>
      <c r="C5784" s="0">
        <f>LOOKUP(Lk_p2!C5784,Hoja1!$O$3:$O$299,Hoja1!$K$3:$K$299)</f>
        <v>13</v>
      </c>
    </row>
    <row r="5785" spans="2:3">
      <c r="B5785" s="101">
        <f>Lk_p2!B5785</f>
        <v>57089</v>
      </c>
      <c r="C5785" s="0">
        <f>LOOKUP(Lk_p2!C5785,Hoja1!$O$3:$O$299,Hoja1!$K$3:$K$299)</f>
        <v>13</v>
      </c>
    </row>
    <row r="5786" spans="2:3">
      <c r="B5786" s="101">
        <f>Lk_p2!B5786</f>
        <v>57097</v>
      </c>
      <c r="C5786" s="0">
        <f>LOOKUP(Lk_p2!C5786,Hoja1!$O$3:$O$299,Hoja1!$K$3:$K$299)</f>
        <v>13</v>
      </c>
    </row>
    <row r="5787" spans="2:3">
      <c r="B5787" s="101">
        <f>Lk_p2!B5787</f>
        <v>57107</v>
      </c>
      <c r="C5787" s="0">
        <f>LOOKUP(Lk_p2!C5787,Hoja1!$O$3:$O$299,Hoja1!$K$3:$K$299)</f>
        <v>13</v>
      </c>
    </row>
    <row r="5788" spans="2:3">
      <c r="B5788" s="101">
        <f>Lk_p2!B5788</f>
        <v>57119</v>
      </c>
      <c r="C5788" s="0">
        <f>LOOKUP(Lk_p2!C5788,Hoja1!$O$3:$O$299,Hoja1!$K$3:$K$299)</f>
        <v>13</v>
      </c>
    </row>
    <row r="5789" spans="2:3">
      <c r="B5789" s="101">
        <f>Lk_p2!B5789</f>
        <v>57131</v>
      </c>
      <c r="C5789" s="0">
        <f>LOOKUP(Lk_p2!C5789,Hoja1!$O$3:$O$299,Hoja1!$K$3:$K$299)</f>
        <v>13</v>
      </c>
    </row>
    <row r="5790" spans="2:3">
      <c r="B5790" s="101">
        <f>Lk_p2!B5790</f>
        <v>57139</v>
      </c>
      <c r="C5790" s="0">
        <f>LOOKUP(Lk_p2!C5790,Hoja1!$O$3:$O$299,Hoja1!$K$3:$K$299)</f>
        <v>13</v>
      </c>
    </row>
    <row r="5791" spans="2:3">
      <c r="B5791" s="101">
        <f>Lk_p2!B5791</f>
        <v>57143</v>
      </c>
      <c r="C5791" s="0">
        <f>LOOKUP(Lk_p2!C5791,Hoja1!$O$3:$O$299,Hoja1!$K$3:$K$299)</f>
        <v>13</v>
      </c>
    </row>
    <row r="5792" spans="2:3">
      <c r="B5792" s="101">
        <f>Lk_p2!B5792</f>
        <v>57149</v>
      </c>
      <c r="C5792" s="0">
        <f>LOOKUP(Lk_p2!C5792,Hoja1!$O$3:$O$299,Hoja1!$K$3:$K$299)</f>
        <v>13</v>
      </c>
    </row>
    <row r="5793" spans="2:3">
      <c r="B5793" s="101">
        <f>Lk_p2!B5793</f>
        <v>57163</v>
      </c>
      <c r="C5793" s="0">
        <f>LOOKUP(Lk_p2!C5793,Hoja1!$O$3:$O$299,Hoja1!$K$3:$K$299)</f>
        <v>13</v>
      </c>
    </row>
    <row r="5794" spans="2:3">
      <c r="B5794" s="101">
        <f>Lk_p2!B5794</f>
        <v>57173</v>
      </c>
      <c r="C5794" s="0">
        <f>LOOKUP(Lk_p2!C5794,Hoja1!$O$3:$O$299,Hoja1!$K$3:$K$299)</f>
        <v>13</v>
      </c>
    </row>
    <row r="5795" spans="2:3">
      <c r="B5795" s="101">
        <f>Lk_p2!B5795</f>
        <v>57179</v>
      </c>
      <c r="C5795" s="0">
        <f>LOOKUP(Lk_p2!C5795,Hoja1!$O$3:$O$299,Hoja1!$K$3:$K$299)</f>
        <v>13</v>
      </c>
    </row>
    <row r="5796" spans="2:3">
      <c r="B5796" s="101">
        <f>Lk_p2!B5796</f>
        <v>57191</v>
      </c>
      <c r="C5796" s="0">
        <f>LOOKUP(Lk_p2!C5796,Hoja1!$O$3:$O$299,Hoja1!$K$3:$K$299)</f>
        <v>13</v>
      </c>
    </row>
    <row r="5797" spans="2:3">
      <c r="B5797" s="101">
        <f>Lk_p2!B5797</f>
        <v>57193</v>
      </c>
      <c r="C5797" s="0">
        <f>LOOKUP(Lk_p2!C5797,Hoja1!$O$3:$O$299,Hoja1!$K$3:$K$299)</f>
        <v>13</v>
      </c>
    </row>
    <row r="5798" spans="2:3">
      <c r="B5798" s="101">
        <f>Lk_p2!B5798</f>
        <v>57203</v>
      </c>
      <c r="C5798" s="0">
        <f>LOOKUP(Lk_p2!C5798,Hoja1!$O$3:$O$299,Hoja1!$K$3:$K$299)</f>
        <v>13</v>
      </c>
    </row>
    <row r="5799" spans="2:3">
      <c r="B5799" s="101">
        <f>Lk_p2!B5799</f>
        <v>57221</v>
      </c>
      <c r="C5799" s="0">
        <f>LOOKUP(Lk_p2!C5799,Hoja1!$O$3:$O$299,Hoja1!$K$3:$K$299)</f>
        <v>13</v>
      </c>
    </row>
    <row r="5800" spans="2:3">
      <c r="B5800" s="101">
        <f>Lk_p2!B5800</f>
        <v>57223</v>
      </c>
      <c r="C5800" s="0">
        <f>LOOKUP(Lk_p2!C5800,Hoja1!$O$3:$O$299,Hoja1!$K$3:$K$299)</f>
        <v>13</v>
      </c>
    </row>
    <row r="5801" spans="2:3">
      <c r="B5801" s="101">
        <f>Lk_p2!B5801</f>
        <v>57241</v>
      </c>
      <c r="C5801" s="0">
        <f>LOOKUP(Lk_p2!C5801,Hoja1!$O$3:$O$299,Hoja1!$K$3:$K$299)</f>
        <v>13</v>
      </c>
    </row>
    <row r="5802" spans="2:3">
      <c r="B5802" s="101">
        <f>Lk_p2!B5802</f>
        <v>57251</v>
      </c>
      <c r="C5802" s="0">
        <f>LOOKUP(Lk_p2!C5802,Hoja1!$O$3:$O$299,Hoja1!$K$3:$K$299)</f>
        <v>13</v>
      </c>
    </row>
    <row r="5803" spans="2:3">
      <c r="B5803" s="101">
        <f>Lk_p2!B5803</f>
        <v>57259</v>
      </c>
      <c r="C5803" s="0">
        <f>LOOKUP(Lk_p2!C5803,Hoja1!$O$3:$O$299,Hoja1!$K$3:$K$299)</f>
        <v>13</v>
      </c>
    </row>
    <row r="5804" spans="2:3">
      <c r="B5804" s="101">
        <f>Lk_p2!B5804</f>
        <v>57269</v>
      </c>
      <c r="C5804" s="0">
        <f>LOOKUP(Lk_p2!C5804,Hoja1!$O$3:$O$299,Hoja1!$K$3:$K$299)</f>
        <v>13</v>
      </c>
    </row>
    <row r="5805" spans="2:3">
      <c r="B5805" s="101">
        <f>Lk_p2!B5805</f>
        <v>57271</v>
      </c>
      <c r="C5805" s="0">
        <f>LOOKUP(Lk_p2!C5805,Hoja1!$O$3:$O$299,Hoja1!$K$3:$K$299)</f>
        <v>13</v>
      </c>
    </row>
    <row r="5806" spans="2:3">
      <c r="B5806" s="101">
        <f>Lk_p2!B5806</f>
        <v>57283</v>
      </c>
      <c r="C5806" s="0">
        <f>LOOKUP(Lk_p2!C5806,Hoja1!$O$3:$O$299,Hoja1!$K$3:$K$299)</f>
        <v>13</v>
      </c>
    </row>
    <row r="5807" spans="2:3">
      <c r="B5807" s="101">
        <f>Lk_p2!B5807</f>
        <v>57287</v>
      </c>
      <c r="C5807" s="0">
        <f>LOOKUP(Lk_p2!C5807,Hoja1!$O$3:$O$299,Hoja1!$K$3:$K$299)</f>
        <v>13</v>
      </c>
    </row>
    <row r="5808" spans="2:3">
      <c r="B5808" s="101">
        <f>Lk_p2!B5808</f>
        <v>57301</v>
      </c>
      <c r="C5808" s="0">
        <f>LOOKUP(Lk_p2!C5808,Hoja1!$O$3:$O$299,Hoja1!$K$3:$K$299)</f>
        <v>13</v>
      </c>
    </row>
    <row r="5809" spans="2:3">
      <c r="B5809" s="101">
        <f>Lk_p2!B5809</f>
        <v>57329</v>
      </c>
      <c r="C5809" s="0">
        <f>LOOKUP(Lk_p2!C5809,Hoja1!$O$3:$O$299,Hoja1!$K$3:$K$299)</f>
        <v>13</v>
      </c>
    </row>
    <row r="5810" spans="2:3">
      <c r="B5810" s="101">
        <f>Lk_p2!B5810</f>
        <v>57331</v>
      </c>
      <c r="C5810" s="0">
        <f>LOOKUP(Lk_p2!C5810,Hoja1!$O$3:$O$299,Hoja1!$K$3:$K$299)</f>
        <v>13</v>
      </c>
    </row>
    <row r="5811" spans="2:3">
      <c r="B5811" s="101">
        <f>Lk_p2!B5811</f>
        <v>57347</v>
      </c>
      <c r="C5811" s="0">
        <f>LOOKUP(Lk_p2!C5811,Hoja1!$O$3:$O$299,Hoja1!$K$3:$K$299)</f>
        <v>13</v>
      </c>
    </row>
    <row r="5812" spans="2:3">
      <c r="B5812" s="101">
        <f>Lk_p2!B5812</f>
        <v>57349</v>
      </c>
      <c r="C5812" s="0">
        <f>LOOKUP(Lk_p2!C5812,Hoja1!$O$3:$O$299,Hoja1!$K$3:$K$299)</f>
        <v>13</v>
      </c>
    </row>
    <row r="5813" spans="2:3">
      <c r="B5813" s="101">
        <f>Lk_p2!B5813</f>
        <v>57367</v>
      </c>
      <c r="C5813" s="0">
        <f>LOOKUP(Lk_p2!C5813,Hoja1!$O$3:$O$299,Hoja1!$K$3:$K$299)</f>
        <v>13</v>
      </c>
    </row>
    <row r="5814" spans="2:3">
      <c r="B5814" s="101">
        <f>Lk_p2!B5814</f>
        <v>57373</v>
      </c>
      <c r="C5814" s="0">
        <f>LOOKUP(Lk_p2!C5814,Hoja1!$O$3:$O$299,Hoja1!$K$3:$K$299)</f>
        <v>13</v>
      </c>
    </row>
    <row r="5815" spans="2:3">
      <c r="B5815" s="101">
        <f>Lk_p2!B5815</f>
        <v>57383</v>
      </c>
      <c r="C5815" s="0">
        <f>LOOKUP(Lk_p2!C5815,Hoja1!$O$3:$O$299,Hoja1!$K$3:$K$299)</f>
        <v>13</v>
      </c>
    </row>
    <row r="5816" spans="2:3">
      <c r="B5816" s="101">
        <f>Lk_p2!B5816</f>
        <v>57389</v>
      </c>
      <c r="C5816" s="0">
        <f>LOOKUP(Lk_p2!C5816,Hoja1!$O$3:$O$299,Hoja1!$K$3:$K$299)</f>
        <v>13</v>
      </c>
    </row>
    <row r="5817" spans="2:3">
      <c r="B5817" s="101">
        <f>Lk_p2!B5817</f>
        <v>57397</v>
      </c>
      <c r="C5817" s="0">
        <f>LOOKUP(Lk_p2!C5817,Hoja1!$O$3:$O$299,Hoja1!$K$3:$K$299)</f>
        <v>13</v>
      </c>
    </row>
    <row r="5818" spans="2:3">
      <c r="B5818" s="101">
        <f>Lk_p2!B5818</f>
        <v>57413</v>
      </c>
      <c r="C5818" s="0">
        <f>LOOKUP(Lk_p2!C5818,Hoja1!$O$3:$O$299,Hoja1!$K$3:$K$299)</f>
        <v>13</v>
      </c>
    </row>
    <row r="5819" spans="2:3">
      <c r="B5819" s="101">
        <f>Lk_p2!B5819</f>
        <v>57427</v>
      </c>
      <c r="C5819" s="0">
        <f>LOOKUP(Lk_p2!C5819,Hoja1!$O$3:$O$299,Hoja1!$K$3:$K$299)</f>
        <v>13</v>
      </c>
    </row>
    <row r="5820" spans="2:3">
      <c r="B5820" s="101">
        <f>Lk_p2!B5820</f>
        <v>57457</v>
      </c>
      <c r="C5820" s="0">
        <f>LOOKUP(Lk_p2!C5820,Hoja1!$O$3:$O$299,Hoja1!$K$3:$K$299)</f>
        <v>13</v>
      </c>
    </row>
    <row r="5821" spans="2:3">
      <c r="B5821" s="101">
        <f>Lk_p2!B5821</f>
        <v>57467</v>
      </c>
      <c r="C5821" s="0">
        <f>LOOKUP(Lk_p2!C5821,Hoja1!$O$3:$O$299,Hoja1!$K$3:$K$299)</f>
        <v>13</v>
      </c>
    </row>
    <row r="5822" spans="2:3">
      <c r="B5822" s="101">
        <f>Lk_p2!B5822</f>
        <v>57487</v>
      </c>
      <c r="C5822" s="0">
        <f>LOOKUP(Lk_p2!C5822,Hoja1!$O$3:$O$299,Hoja1!$K$3:$K$299)</f>
        <v>13</v>
      </c>
    </row>
    <row r="5823" spans="2:3">
      <c r="B5823" s="101">
        <f>Lk_p2!B5823</f>
        <v>57493</v>
      </c>
      <c r="C5823" s="0">
        <f>LOOKUP(Lk_p2!C5823,Hoja1!$O$3:$O$299,Hoja1!$K$3:$K$299)</f>
        <v>13</v>
      </c>
    </row>
    <row r="5824" spans="2:3">
      <c r="B5824" s="101">
        <f>Lk_p2!B5824</f>
        <v>57503</v>
      </c>
      <c r="C5824" s="0">
        <f>LOOKUP(Lk_p2!C5824,Hoja1!$O$3:$O$299,Hoja1!$K$3:$K$299)</f>
        <v>13</v>
      </c>
    </row>
    <row r="5825" spans="2:3">
      <c r="B5825" s="101">
        <f>Lk_p2!B5825</f>
        <v>57527</v>
      </c>
      <c r="C5825" s="0">
        <f>LOOKUP(Lk_p2!C5825,Hoja1!$O$3:$O$299,Hoja1!$K$3:$K$299)</f>
        <v>13</v>
      </c>
    </row>
    <row r="5826" spans="2:3">
      <c r="B5826" s="101">
        <f>Lk_p2!B5826</f>
        <v>57529</v>
      </c>
      <c r="C5826" s="0">
        <f>LOOKUP(Lk_p2!C5826,Hoja1!$O$3:$O$299,Hoja1!$K$3:$K$299)</f>
        <v>13</v>
      </c>
    </row>
    <row r="5827" spans="2:3">
      <c r="B5827" s="101">
        <f>Lk_p2!B5827</f>
        <v>57557</v>
      </c>
      <c r="C5827" s="0">
        <f>LOOKUP(Lk_p2!C5827,Hoja1!$O$3:$O$299,Hoja1!$K$3:$K$299)</f>
        <v>13</v>
      </c>
    </row>
    <row r="5828" spans="2:3">
      <c r="B5828" s="101">
        <f>Lk_p2!B5828</f>
        <v>57559</v>
      </c>
      <c r="C5828" s="0">
        <f>LOOKUP(Lk_p2!C5828,Hoja1!$O$3:$O$299,Hoja1!$K$3:$K$299)</f>
        <v>13</v>
      </c>
    </row>
    <row r="5829" spans="2:3">
      <c r="B5829" s="101">
        <f>Lk_p2!B5829</f>
        <v>57571</v>
      </c>
      <c r="C5829" s="0">
        <f>LOOKUP(Lk_p2!C5829,Hoja1!$O$3:$O$299,Hoja1!$K$3:$K$299)</f>
        <v>13</v>
      </c>
    </row>
    <row r="5830" spans="2:3">
      <c r="B5830" s="101">
        <f>Lk_p2!B5830</f>
        <v>57587</v>
      </c>
      <c r="C5830" s="0">
        <f>LOOKUP(Lk_p2!C5830,Hoja1!$O$3:$O$299,Hoja1!$K$3:$K$299)</f>
        <v>13</v>
      </c>
    </row>
    <row r="5831" spans="2:3">
      <c r="B5831" s="101">
        <f>Lk_p2!B5831</f>
        <v>57593</v>
      </c>
      <c r="C5831" s="0">
        <f>LOOKUP(Lk_p2!C5831,Hoja1!$O$3:$O$299,Hoja1!$K$3:$K$299)</f>
        <v>13</v>
      </c>
    </row>
    <row r="5832" spans="2:3">
      <c r="B5832" s="101">
        <f>Lk_p2!B5832</f>
        <v>57601</v>
      </c>
      <c r="C5832" s="0">
        <f>LOOKUP(Lk_p2!C5832,Hoja1!$O$3:$O$299,Hoja1!$K$3:$K$299)</f>
        <v>13</v>
      </c>
    </row>
    <row r="5833" spans="2:3">
      <c r="B5833" s="101">
        <f>Lk_p2!B5833</f>
        <v>57637</v>
      </c>
      <c r="C5833" s="0">
        <f>LOOKUP(Lk_p2!C5833,Hoja1!$O$3:$O$299,Hoja1!$K$3:$K$299)</f>
        <v>13</v>
      </c>
    </row>
    <row r="5834" spans="2:3">
      <c r="B5834" s="101">
        <f>Lk_p2!B5834</f>
        <v>57641</v>
      </c>
      <c r="C5834" s="0">
        <f>LOOKUP(Lk_p2!C5834,Hoja1!$O$3:$O$299,Hoja1!$K$3:$K$299)</f>
        <v>13</v>
      </c>
    </row>
    <row r="5835" spans="2:3">
      <c r="B5835" s="101">
        <f>Lk_p2!B5835</f>
        <v>57649</v>
      </c>
      <c r="C5835" s="0">
        <f>LOOKUP(Lk_p2!C5835,Hoja1!$O$3:$O$299,Hoja1!$K$3:$K$299)</f>
        <v>13</v>
      </c>
    </row>
    <row r="5836" spans="2:3">
      <c r="B5836" s="101">
        <f>Lk_p2!B5836</f>
        <v>57653</v>
      </c>
      <c r="C5836" s="0">
        <f>LOOKUP(Lk_p2!C5836,Hoja1!$O$3:$O$299,Hoja1!$K$3:$K$299)</f>
        <v>13</v>
      </c>
    </row>
    <row r="5837" spans="2:3">
      <c r="B5837" s="101">
        <f>Lk_p2!B5837</f>
        <v>57667</v>
      </c>
      <c r="C5837" s="0">
        <f>LOOKUP(Lk_p2!C5837,Hoja1!$O$3:$O$299,Hoja1!$K$3:$K$299)</f>
        <v>13</v>
      </c>
    </row>
    <row r="5838" spans="2:3">
      <c r="B5838" s="101">
        <f>Lk_p2!B5838</f>
        <v>57679</v>
      </c>
      <c r="C5838" s="0">
        <f>LOOKUP(Lk_p2!C5838,Hoja1!$O$3:$O$299,Hoja1!$K$3:$K$299)</f>
        <v>13</v>
      </c>
    </row>
    <row r="5839" spans="2:3">
      <c r="B5839" s="101">
        <f>Lk_p2!B5839</f>
        <v>57689</v>
      </c>
      <c r="C5839" s="0">
        <f>LOOKUP(Lk_p2!C5839,Hoja1!$O$3:$O$299,Hoja1!$K$3:$K$299)</f>
        <v>13</v>
      </c>
    </row>
    <row r="5840" spans="2:3">
      <c r="B5840" s="101">
        <f>Lk_p2!B5840</f>
        <v>57697</v>
      </c>
      <c r="C5840" s="0">
        <f>LOOKUP(Lk_p2!C5840,Hoja1!$O$3:$O$299,Hoja1!$K$3:$K$299)</f>
        <v>13</v>
      </c>
    </row>
    <row r="5841" spans="2:3">
      <c r="B5841" s="101">
        <f>Lk_p2!B5841</f>
        <v>57709</v>
      </c>
      <c r="C5841" s="0">
        <f>LOOKUP(Lk_p2!C5841,Hoja1!$O$3:$O$299,Hoja1!$K$3:$K$299)</f>
        <v>13</v>
      </c>
    </row>
    <row r="5842" spans="2:3">
      <c r="B5842" s="101">
        <f>Lk_p2!B5842</f>
        <v>57713</v>
      </c>
      <c r="C5842" s="0">
        <f>LOOKUP(Lk_p2!C5842,Hoja1!$O$3:$O$299,Hoja1!$K$3:$K$299)</f>
        <v>13</v>
      </c>
    </row>
    <row r="5843" spans="2:3">
      <c r="B5843" s="101">
        <f>Lk_p2!B5843</f>
        <v>57719</v>
      </c>
      <c r="C5843" s="0">
        <f>LOOKUP(Lk_p2!C5843,Hoja1!$O$3:$O$299,Hoja1!$K$3:$K$299)</f>
        <v>13</v>
      </c>
    </row>
    <row r="5844" spans="2:3">
      <c r="B5844" s="101">
        <f>Lk_p2!B5844</f>
        <v>57727</v>
      </c>
      <c r="C5844" s="0">
        <f>LOOKUP(Lk_p2!C5844,Hoja1!$O$3:$O$299,Hoja1!$K$3:$K$299)</f>
        <v>13</v>
      </c>
    </row>
    <row r="5845" spans="2:3">
      <c r="B5845" s="101">
        <f>Lk_p2!B5845</f>
        <v>57731</v>
      </c>
      <c r="C5845" s="0">
        <f>LOOKUP(Lk_p2!C5845,Hoja1!$O$3:$O$299,Hoja1!$K$3:$K$299)</f>
        <v>13</v>
      </c>
    </row>
    <row r="5846" spans="2:3">
      <c r="B5846" s="101">
        <f>Lk_p2!B5846</f>
        <v>57737</v>
      </c>
      <c r="C5846" s="0">
        <f>LOOKUP(Lk_p2!C5846,Hoja1!$O$3:$O$299,Hoja1!$K$3:$K$299)</f>
        <v>13</v>
      </c>
    </row>
    <row r="5847" spans="2:3">
      <c r="B5847" s="101">
        <f>Lk_p2!B5847</f>
        <v>57751</v>
      </c>
      <c r="C5847" s="0">
        <f>LOOKUP(Lk_p2!C5847,Hoja1!$O$3:$O$299,Hoja1!$K$3:$K$299)</f>
        <v>13</v>
      </c>
    </row>
    <row r="5848" spans="2:3">
      <c r="B5848" s="101">
        <f>Lk_p2!B5848</f>
        <v>57773</v>
      </c>
      <c r="C5848" s="0">
        <f>LOOKUP(Lk_p2!C5848,Hoja1!$O$3:$O$299,Hoja1!$K$3:$K$299)</f>
        <v>13</v>
      </c>
    </row>
    <row r="5849" spans="2:3">
      <c r="B5849" s="101">
        <f>Lk_p2!B5849</f>
        <v>57781</v>
      </c>
      <c r="C5849" s="0">
        <f>LOOKUP(Lk_p2!C5849,Hoja1!$O$3:$O$299,Hoja1!$K$3:$K$299)</f>
        <v>13</v>
      </c>
    </row>
    <row r="5850" spans="2:3">
      <c r="B5850" s="101">
        <f>Lk_p2!B5850</f>
        <v>57787</v>
      </c>
      <c r="C5850" s="0">
        <f>LOOKUP(Lk_p2!C5850,Hoja1!$O$3:$O$299,Hoja1!$K$3:$K$299)</f>
        <v>13</v>
      </c>
    </row>
    <row r="5851" spans="2:3">
      <c r="B5851" s="101">
        <f>Lk_p2!B5851</f>
        <v>57791</v>
      </c>
      <c r="C5851" s="0">
        <f>LOOKUP(Lk_p2!C5851,Hoja1!$O$3:$O$299,Hoja1!$K$3:$K$299)</f>
        <v>13</v>
      </c>
    </row>
    <row r="5852" spans="2:3">
      <c r="B5852" s="101">
        <f>Lk_p2!B5852</f>
        <v>57793</v>
      </c>
      <c r="C5852" s="0">
        <f>LOOKUP(Lk_p2!C5852,Hoja1!$O$3:$O$299,Hoja1!$K$3:$K$299)</f>
        <v>13</v>
      </c>
    </row>
    <row r="5853" spans="2:3">
      <c r="B5853" s="101">
        <f>Lk_p2!B5853</f>
        <v>57803</v>
      </c>
      <c r="C5853" s="0">
        <f>LOOKUP(Lk_p2!C5853,Hoja1!$O$3:$O$299,Hoja1!$K$3:$K$299)</f>
        <v>13</v>
      </c>
    </row>
    <row r="5854" spans="2:3">
      <c r="B5854" s="101">
        <f>Lk_p2!B5854</f>
        <v>57809</v>
      </c>
      <c r="C5854" s="0">
        <f>LOOKUP(Lk_p2!C5854,Hoja1!$O$3:$O$299,Hoja1!$K$3:$K$299)</f>
        <v>13</v>
      </c>
    </row>
    <row r="5855" spans="2:3">
      <c r="B5855" s="101">
        <f>Lk_p2!B5855</f>
        <v>57829</v>
      </c>
      <c r="C5855" s="0">
        <f>LOOKUP(Lk_p2!C5855,Hoja1!$O$3:$O$299,Hoja1!$K$3:$K$299)</f>
        <v>13</v>
      </c>
    </row>
    <row r="5856" spans="2:3">
      <c r="B5856" s="101">
        <f>Lk_p2!B5856</f>
        <v>57839</v>
      </c>
      <c r="C5856" s="0">
        <f>LOOKUP(Lk_p2!C5856,Hoja1!$O$3:$O$299,Hoja1!$K$3:$K$299)</f>
        <v>13</v>
      </c>
    </row>
    <row r="5857" spans="2:3">
      <c r="B5857" s="101">
        <f>Lk_p2!B5857</f>
        <v>57847</v>
      </c>
      <c r="C5857" s="0">
        <f>LOOKUP(Lk_p2!C5857,Hoja1!$O$3:$O$299,Hoja1!$K$3:$K$299)</f>
        <v>13</v>
      </c>
    </row>
    <row r="5858" spans="2:3">
      <c r="B5858" s="101">
        <f>Lk_p2!B5858</f>
        <v>57853</v>
      </c>
      <c r="C5858" s="0">
        <f>LOOKUP(Lk_p2!C5858,Hoja1!$O$3:$O$299,Hoja1!$K$3:$K$299)</f>
        <v>13</v>
      </c>
    </row>
    <row r="5859" spans="2:3">
      <c r="B5859" s="101">
        <f>Lk_p2!B5859</f>
        <v>57859</v>
      </c>
      <c r="C5859" s="0">
        <f>LOOKUP(Lk_p2!C5859,Hoja1!$O$3:$O$299,Hoja1!$K$3:$K$299)</f>
        <v>13</v>
      </c>
    </row>
    <row r="5860" spans="2:3">
      <c r="B5860" s="101">
        <f>Lk_p2!B5860</f>
        <v>57881</v>
      </c>
      <c r="C5860" s="0">
        <f>LOOKUP(Lk_p2!C5860,Hoja1!$O$3:$O$299,Hoja1!$K$3:$K$299)</f>
        <v>13</v>
      </c>
    </row>
    <row r="5861" spans="2:3">
      <c r="B5861" s="101">
        <f>Lk_p2!B5861</f>
        <v>57899</v>
      </c>
      <c r="C5861" s="0">
        <f>LOOKUP(Lk_p2!C5861,Hoja1!$O$3:$O$299,Hoja1!$K$3:$K$299)</f>
        <v>13</v>
      </c>
    </row>
    <row r="5862" spans="2:3">
      <c r="B5862" s="101">
        <f>Lk_p2!B5862</f>
        <v>57901</v>
      </c>
      <c r="C5862" s="0">
        <f>LOOKUP(Lk_p2!C5862,Hoja1!$O$3:$O$299,Hoja1!$K$3:$K$299)</f>
        <v>13</v>
      </c>
    </row>
    <row r="5863" spans="2:3">
      <c r="B5863" s="101">
        <f>Lk_p2!B5863</f>
        <v>57917</v>
      </c>
      <c r="C5863" s="0">
        <f>LOOKUP(Lk_p2!C5863,Hoja1!$O$3:$O$299,Hoja1!$K$3:$K$299)</f>
        <v>13</v>
      </c>
    </row>
    <row r="5864" spans="2:3">
      <c r="B5864" s="101">
        <f>Lk_p2!B5864</f>
        <v>57923</v>
      </c>
      <c r="C5864" s="0">
        <f>LOOKUP(Lk_p2!C5864,Hoja1!$O$3:$O$299,Hoja1!$K$3:$K$299)</f>
        <v>13</v>
      </c>
    </row>
    <row r="5865" spans="2:3">
      <c r="B5865" s="101">
        <f>Lk_p2!B5865</f>
        <v>57943</v>
      </c>
      <c r="C5865" s="0">
        <f>LOOKUP(Lk_p2!C5865,Hoja1!$O$3:$O$299,Hoja1!$K$3:$K$299)</f>
        <v>13</v>
      </c>
    </row>
    <row r="5866" spans="2:3">
      <c r="B5866" s="101">
        <f>Lk_p2!B5866</f>
        <v>57947</v>
      </c>
      <c r="C5866" s="0">
        <f>LOOKUP(Lk_p2!C5866,Hoja1!$O$3:$O$299,Hoja1!$K$3:$K$299)</f>
        <v>13</v>
      </c>
    </row>
    <row r="5867" spans="2:3">
      <c r="B5867" s="101">
        <f>Lk_p2!B5867</f>
        <v>57973</v>
      </c>
      <c r="C5867" s="0">
        <f>LOOKUP(Lk_p2!C5867,Hoja1!$O$3:$O$299,Hoja1!$K$3:$K$299)</f>
        <v>13</v>
      </c>
    </row>
    <row r="5868" spans="2:3">
      <c r="B5868" s="101">
        <f>Lk_p2!B5868</f>
        <v>57977</v>
      </c>
      <c r="C5868" s="0">
        <f>LOOKUP(Lk_p2!C5868,Hoja1!$O$3:$O$299,Hoja1!$K$3:$K$299)</f>
        <v>13</v>
      </c>
    </row>
    <row r="5869" spans="2:3">
      <c r="B5869" s="101">
        <f>Lk_p2!B5869</f>
        <v>57991</v>
      </c>
      <c r="C5869" s="0">
        <f>LOOKUP(Lk_p2!C5869,Hoja1!$O$3:$O$299,Hoja1!$K$3:$K$299)</f>
        <v>13</v>
      </c>
    </row>
    <row r="5870" spans="2:3">
      <c r="B5870" s="101">
        <f>Lk_p2!B5870</f>
        <v>58013</v>
      </c>
      <c r="C5870" s="0">
        <f>LOOKUP(Lk_p2!C5870,Hoja1!$O$3:$O$299,Hoja1!$K$3:$K$299)</f>
        <v>13</v>
      </c>
    </row>
    <row r="5871" spans="2:3">
      <c r="B5871" s="101">
        <f>Lk_p2!B5871</f>
        <v>58027</v>
      </c>
      <c r="C5871" s="0">
        <f>LOOKUP(Lk_p2!C5871,Hoja1!$O$3:$O$299,Hoja1!$K$3:$K$299)</f>
        <v>13</v>
      </c>
    </row>
    <row r="5872" spans="2:3">
      <c r="B5872" s="101">
        <f>Lk_p2!B5872</f>
        <v>58031</v>
      </c>
      <c r="C5872" s="0">
        <f>LOOKUP(Lk_p2!C5872,Hoja1!$O$3:$O$299,Hoja1!$K$3:$K$299)</f>
        <v>13</v>
      </c>
    </row>
    <row r="5873" spans="2:3">
      <c r="B5873" s="101">
        <f>Lk_p2!B5873</f>
        <v>58043</v>
      </c>
      <c r="C5873" s="0">
        <f>LOOKUP(Lk_p2!C5873,Hoja1!$O$3:$O$299,Hoja1!$K$3:$K$299)</f>
        <v>13</v>
      </c>
    </row>
    <row r="5874" spans="2:3">
      <c r="B5874" s="101">
        <f>Lk_p2!B5874</f>
        <v>58049</v>
      </c>
      <c r="C5874" s="0">
        <f>LOOKUP(Lk_p2!C5874,Hoja1!$O$3:$O$299,Hoja1!$K$3:$K$299)</f>
        <v>13</v>
      </c>
    </row>
    <row r="5875" spans="2:3">
      <c r="B5875" s="101">
        <f>Lk_p2!B5875</f>
        <v>58057</v>
      </c>
      <c r="C5875" s="0">
        <f>LOOKUP(Lk_p2!C5875,Hoja1!$O$3:$O$299,Hoja1!$K$3:$K$299)</f>
        <v>13</v>
      </c>
    </row>
    <row r="5876" spans="2:3">
      <c r="B5876" s="101">
        <f>Lk_p2!B5876</f>
        <v>58061</v>
      </c>
      <c r="C5876" s="0">
        <f>LOOKUP(Lk_p2!C5876,Hoja1!$O$3:$O$299,Hoja1!$K$3:$K$299)</f>
        <v>13</v>
      </c>
    </row>
    <row r="5877" spans="2:3">
      <c r="B5877" s="101">
        <f>Lk_p2!B5877</f>
        <v>58067</v>
      </c>
      <c r="C5877" s="0">
        <f>LOOKUP(Lk_p2!C5877,Hoja1!$O$3:$O$299,Hoja1!$K$3:$K$299)</f>
        <v>13</v>
      </c>
    </row>
    <row r="5878" spans="2:3">
      <c r="B5878" s="101">
        <f>Lk_p2!B5878</f>
        <v>58073</v>
      </c>
      <c r="C5878" s="0">
        <f>LOOKUP(Lk_p2!C5878,Hoja1!$O$3:$O$299,Hoja1!$K$3:$K$299)</f>
        <v>13</v>
      </c>
    </row>
    <row r="5879" spans="2:3">
      <c r="B5879" s="101">
        <f>Lk_p2!B5879</f>
        <v>58099</v>
      </c>
      <c r="C5879" s="0">
        <f>LOOKUP(Lk_p2!C5879,Hoja1!$O$3:$O$299,Hoja1!$K$3:$K$299)</f>
        <v>13</v>
      </c>
    </row>
    <row r="5880" spans="2:3">
      <c r="B5880" s="101">
        <f>Lk_p2!B5880</f>
        <v>58109</v>
      </c>
      <c r="C5880" s="0">
        <f>LOOKUP(Lk_p2!C5880,Hoja1!$O$3:$O$299,Hoja1!$K$3:$K$299)</f>
        <v>13</v>
      </c>
    </row>
    <row r="5881" spans="2:3">
      <c r="B5881" s="101">
        <f>Lk_p2!B5881</f>
        <v>58111</v>
      </c>
      <c r="C5881" s="0">
        <f>LOOKUP(Lk_p2!C5881,Hoja1!$O$3:$O$299,Hoja1!$K$3:$K$299)</f>
        <v>13</v>
      </c>
    </row>
    <row r="5882" spans="2:3">
      <c r="B5882" s="101">
        <f>Lk_p2!B5882</f>
        <v>58129</v>
      </c>
      <c r="C5882" s="0">
        <f>LOOKUP(Lk_p2!C5882,Hoja1!$O$3:$O$299,Hoja1!$K$3:$K$299)</f>
        <v>13</v>
      </c>
    </row>
    <row r="5883" spans="2:3">
      <c r="B5883" s="101">
        <f>Lk_p2!B5883</f>
        <v>58147</v>
      </c>
      <c r="C5883" s="0">
        <f>LOOKUP(Lk_p2!C5883,Hoja1!$O$3:$O$299,Hoja1!$K$3:$K$299)</f>
        <v>13</v>
      </c>
    </row>
    <row r="5884" spans="2:3">
      <c r="B5884" s="101">
        <f>Lk_p2!B5884</f>
        <v>58151</v>
      </c>
      <c r="C5884" s="0">
        <f>LOOKUP(Lk_p2!C5884,Hoja1!$O$3:$O$299,Hoja1!$K$3:$K$299)</f>
        <v>13</v>
      </c>
    </row>
    <row r="5885" spans="2:3">
      <c r="B5885" s="101">
        <f>Lk_p2!B5885</f>
        <v>58153</v>
      </c>
      <c r="C5885" s="0">
        <f>LOOKUP(Lk_p2!C5885,Hoja1!$O$3:$O$299,Hoja1!$K$3:$K$299)</f>
        <v>13</v>
      </c>
    </row>
    <row r="5886" spans="2:3">
      <c r="B5886" s="101">
        <f>Lk_p2!B5886</f>
        <v>58169</v>
      </c>
      <c r="C5886" s="0">
        <f>LOOKUP(Lk_p2!C5886,Hoja1!$O$3:$O$299,Hoja1!$K$3:$K$299)</f>
        <v>13</v>
      </c>
    </row>
    <row r="5887" spans="2:3">
      <c r="B5887" s="101">
        <f>Lk_p2!B5887</f>
        <v>58171</v>
      </c>
      <c r="C5887" s="0">
        <f>LOOKUP(Lk_p2!C5887,Hoja1!$O$3:$O$299,Hoja1!$K$3:$K$299)</f>
        <v>13</v>
      </c>
    </row>
    <row r="5888" spans="2:3">
      <c r="B5888" s="101">
        <f>Lk_p2!B5888</f>
        <v>58189</v>
      </c>
      <c r="C5888" s="0">
        <f>LOOKUP(Lk_p2!C5888,Hoja1!$O$3:$O$299,Hoja1!$K$3:$K$299)</f>
        <v>13</v>
      </c>
    </row>
    <row r="5889" spans="2:3">
      <c r="B5889" s="101">
        <f>Lk_p2!B5889</f>
        <v>58193</v>
      </c>
      <c r="C5889" s="0">
        <f>LOOKUP(Lk_p2!C5889,Hoja1!$O$3:$O$299,Hoja1!$K$3:$K$299)</f>
        <v>13</v>
      </c>
    </row>
    <row r="5890" spans="2:3">
      <c r="B5890" s="101">
        <f>Lk_p2!B5890</f>
        <v>58199</v>
      </c>
      <c r="C5890" s="0">
        <f>LOOKUP(Lk_p2!C5890,Hoja1!$O$3:$O$299,Hoja1!$K$3:$K$299)</f>
        <v>13</v>
      </c>
    </row>
    <row r="5891" spans="2:3">
      <c r="B5891" s="101">
        <f>Lk_p2!B5891</f>
        <v>58207</v>
      </c>
      <c r="C5891" s="0">
        <f>LOOKUP(Lk_p2!C5891,Hoja1!$O$3:$O$299,Hoja1!$K$3:$K$299)</f>
        <v>13</v>
      </c>
    </row>
    <row r="5892" spans="2:3">
      <c r="B5892" s="101">
        <f>Lk_p2!B5892</f>
        <v>58211</v>
      </c>
      <c r="C5892" s="0">
        <f>LOOKUP(Lk_p2!C5892,Hoja1!$O$3:$O$299,Hoja1!$K$3:$K$299)</f>
        <v>13</v>
      </c>
    </row>
    <row r="5893" spans="2:3">
      <c r="B5893" s="101">
        <f>Lk_p2!B5893</f>
        <v>58217</v>
      </c>
      <c r="C5893" s="0">
        <f>LOOKUP(Lk_p2!C5893,Hoja1!$O$3:$O$299,Hoja1!$K$3:$K$299)</f>
        <v>13</v>
      </c>
    </row>
    <row r="5894" spans="2:3">
      <c r="B5894" s="101">
        <f>Lk_p2!B5894</f>
        <v>58229</v>
      </c>
      <c r="C5894" s="0">
        <f>LOOKUP(Lk_p2!C5894,Hoja1!$O$3:$O$299,Hoja1!$K$3:$K$299)</f>
        <v>12</v>
      </c>
    </row>
    <row r="5895" spans="2:3">
      <c r="B5895" s="101">
        <f>Lk_p2!B5895</f>
        <v>58231</v>
      </c>
      <c r="C5895" s="0">
        <f>LOOKUP(Lk_p2!C5895,Hoja1!$O$3:$O$299,Hoja1!$K$3:$K$299)</f>
        <v>12</v>
      </c>
    </row>
    <row r="5896" spans="2:3">
      <c r="B5896" s="101">
        <f>Lk_p2!B5896</f>
        <v>58237</v>
      </c>
      <c r="C5896" s="0">
        <f>LOOKUP(Lk_p2!C5896,Hoja1!$O$3:$O$299,Hoja1!$K$3:$K$299)</f>
        <v>12</v>
      </c>
    </row>
    <row r="5897" spans="2:3">
      <c r="B5897" s="101">
        <f>Lk_p2!B5897</f>
        <v>58243</v>
      </c>
      <c r="C5897" s="0">
        <f>LOOKUP(Lk_p2!C5897,Hoja1!$O$3:$O$299,Hoja1!$K$3:$K$299)</f>
        <v>12</v>
      </c>
    </row>
    <row r="5898" spans="2:3">
      <c r="B5898" s="101">
        <f>Lk_p2!B5898</f>
        <v>58271</v>
      </c>
      <c r="C5898" s="0">
        <f>LOOKUP(Lk_p2!C5898,Hoja1!$O$3:$O$299,Hoja1!$K$3:$K$299)</f>
        <v>12</v>
      </c>
    </row>
    <row r="5899" spans="2:3">
      <c r="B5899" s="101">
        <f>Lk_p2!B5899</f>
        <v>58309</v>
      </c>
      <c r="C5899" s="0">
        <f>LOOKUP(Lk_p2!C5899,Hoja1!$O$3:$O$299,Hoja1!$K$3:$K$299)</f>
        <v>12</v>
      </c>
    </row>
    <row r="5900" spans="2:3">
      <c r="B5900" s="101">
        <f>Lk_p2!B5900</f>
        <v>58313</v>
      </c>
      <c r="C5900" s="0">
        <f>LOOKUP(Lk_p2!C5900,Hoja1!$O$3:$O$299,Hoja1!$K$3:$K$299)</f>
        <v>12</v>
      </c>
    </row>
    <row r="5901" spans="2:3">
      <c r="B5901" s="101">
        <f>Lk_p2!B5901</f>
        <v>58321</v>
      </c>
      <c r="C5901" s="0">
        <f>LOOKUP(Lk_p2!C5901,Hoja1!$O$3:$O$299,Hoja1!$K$3:$K$299)</f>
        <v>12</v>
      </c>
    </row>
    <row r="5902" spans="2:3">
      <c r="B5902" s="101">
        <f>Lk_p2!B5902</f>
        <v>58337</v>
      </c>
      <c r="C5902" s="0">
        <f>LOOKUP(Lk_p2!C5902,Hoja1!$O$3:$O$299,Hoja1!$K$3:$K$299)</f>
        <v>12</v>
      </c>
    </row>
    <row r="5903" spans="2:3">
      <c r="B5903" s="101">
        <f>Lk_p2!B5903</f>
        <v>58363</v>
      </c>
      <c r="C5903" s="0">
        <f>LOOKUP(Lk_p2!C5903,Hoja1!$O$3:$O$299,Hoja1!$K$3:$K$299)</f>
        <v>12</v>
      </c>
    </row>
    <row r="5904" spans="2:3">
      <c r="B5904" s="101">
        <f>Lk_p2!B5904</f>
        <v>58367</v>
      </c>
      <c r="C5904" s="0">
        <f>LOOKUP(Lk_p2!C5904,Hoja1!$O$3:$O$299,Hoja1!$K$3:$K$299)</f>
        <v>12</v>
      </c>
    </row>
    <row r="5905" spans="2:3">
      <c r="B5905" s="101">
        <f>Lk_p2!B5905</f>
        <v>58369</v>
      </c>
      <c r="C5905" s="0">
        <f>LOOKUP(Lk_p2!C5905,Hoja1!$O$3:$O$299,Hoja1!$K$3:$K$299)</f>
        <v>12</v>
      </c>
    </row>
    <row r="5906" spans="2:3">
      <c r="B5906" s="101">
        <f>Lk_p2!B5906</f>
        <v>58379</v>
      </c>
      <c r="C5906" s="0">
        <f>LOOKUP(Lk_p2!C5906,Hoja1!$O$3:$O$299,Hoja1!$K$3:$K$299)</f>
        <v>12</v>
      </c>
    </row>
    <row r="5907" spans="2:3">
      <c r="B5907" s="101">
        <f>Lk_p2!B5907</f>
        <v>58391</v>
      </c>
      <c r="C5907" s="0">
        <f>LOOKUP(Lk_p2!C5907,Hoja1!$O$3:$O$299,Hoja1!$K$3:$K$299)</f>
        <v>12</v>
      </c>
    </row>
    <row r="5908" spans="2:3">
      <c r="B5908" s="101">
        <f>Lk_p2!B5908</f>
        <v>58393</v>
      </c>
      <c r="C5908" s="0">
        <f>LOOKUP(Lk_p2!C5908,Hoja1!$O$3:$O$299,Hoja1!$K$3:$K$299)</f>
        <v>12</v>
      </c>
    </row>
    <row r="5909" spans="2:3">
      <c r="B5909" s="101">
        <f>Lk_p2!B5909</f>
        <v>58403</v>
      </c>
      <c r="C5909" s="0">
        <f>LOOKUP(Lk_p2!C5909,Hoja1!$O$3:$O$299,Hoja1!$K$3:$K$299)</f>
        <v>12</v>
      </c>
    </row>
    <row r="5910" spans="2:3">
      <c r="B5910" s="101">
        <f>Lk_p2!B5910</f>
        <v>58411</v>
      </c>
      <c r="C5910" s="0">
        <f>LOOKUP(Lk_p2!C5910,Hoja1!$O$3:$O$299,Hoja1!$K$3:$K$299)</f>
        <v>12</v>
      </c>
    </row>
    <row r="5911" spans="2:3">
      <c r="B5911" s="101">
        <f>Lk_p2!B5911</f>
        <v>58417</v>
      </c>
      <c r="C5911" s="0">
        <f>LOOKUP(Lk_p2!C5911,Hoja1!$O$3:$O$299,Hoja1!$K$3:$K$299)</f>
        <v>12</v>
      </c>
    </row>
    <row r="5912" spans="2:3">
      <c r="B5912" s="101">
        <f>Lk_p2!B5912</f>
        <v>58427</v>
      </c>
      <c r="C5912" s="0">
        <f>LOOKUP(Lk_p2!C5912,Hoja1!$O$3:$O$299,Hoja1!$K$3:$K$299)</f>
        <v>12</v>
      </c>
    </row>
    <row r="5913" spans="2:3">
      <c r="B5913" s="101">
        <f>Lk_p2!B5913</f>
        <v>58439</v>
      </c>
      <c r="C5913" s="0">
        <f>LOOKUP(Lk_p2!C5913,Hoja1!$O$3:$O$299,Hoja1!$K$3:$K$299)</f>
        <v>12</v>
      </c>
    </row>
    <row r="5914" spans="2:3">
      <c r="B5914" s="101">
        <f>Lk_p2!B5914</f>
        <v>58441</v>
      </c>
      <c r="C5914" s="0">
        <f>LOOKUP(Lk_p2!C5914,Hoja1!$O$3:$O$299,Hoja1!$K$3:$K$299)</f>
        <v>12</v>
      </c>
    </row>
    <row r="5915" spans="2:3">
      <c r="B5915" s="101">
        <f>Lk_p2!B5915</f>
        <v>58451</v>
      </c>
      <c r="C5915" s="0">
        <f>LOOKUP(Lk_p2!C5915,Hoja1!$O$3:$O$299,Hoja1!$K$3:$K$299)</f>
        <v>12</v>
      </c>
    </row>
    <row r="5916" spans="2:3">
      <c r="B5916" s="101">
        <f>Lk_p2!B5916</f>
        <v>58453</v>
      </c>
      <c r="C5916" s="0">
        <f>LOOKUP(Lk_p2!C5916,Hoja1!$O$3:$O$299,Hoja1!$K$3:$K$299)</f>
        <v>12</v>
      </c>
    </row>
    <row r="5917" spans="2:3">
      <c r="B5917" s="101">
        <f>Lk_p2!B5917</f>
        <v>58477</v>
      </c>
      <c r="C5917" s="0">
        <f>LOOKUP(Lk_p2!C5917,Hoja1!$O$3:$O$299,Hoja1!$K$3:$K$299)</f>
        <v>12</v>
      </c>
    </row>
    <row r="5918" spans="2:3">
      <c r="B5918" s="101">
        <f>Lk_p2!B5918</f>
        <v>58481</v>
      </c>
      <c r="C5918" s="0">
        <f>LOOKUP(Lk_p2!C5918,Hoja1!$O$3:$O$299,Hoja1!$K$3:$K$299)</f>
        <v>12</v>
      </c>
    </row>
    <row r="5919" spans="2:3">
      <c r="B5919" s="101">
        <f>Lk_p2!B5919</f>
        <v>58511</v>
      </c>
      <c r="C5919" s="0">
        <f>LOOKUP(Lk_p2!C5919,Hoja1!$O$3:$O$299,Hoja1!$K$3:$K$299)</f>
        <v>12</v>
      </c>
    </row>
    <row r="5920" spans="2:3">
      <c r="B5920" s="101">
        <f>Lk_p2!B5920</f>
        <v>58537</v>
      </c>
      <c r="C5920" s="0">
        <f>LOOKUP(Lk_p2!C5920,Hoja1!$O$3:$O$299,Hoja1!$K$3:$K$299)</f>
        <v>12</v>
      </c>
    </row>
    <row r="5921" spans="2:3">
      <c r="B5921" s="101">
        <f>Lk_p2!B5921</f>
        <v>58543</v>
      </c>
      <c r="C5921" s="0">
        <f>LOOKUP(Lk_p2!C5921,Hoja1!$O$3:$O$299,Hoja1!$K$3:$K$299)</f>
        <v>12</v>
      </c>
    </row>
    <row r="5922" spans="2:3">
      <c r="B5922" s="101">
        <f>Lk_p2!B5922</f>
        <v>58549</v>
      </c>
      <c r="C5922" s="0">
        <f>LOOKUP(Lk_p2!C5922,Hoja1!$O$3:$O$299,Hoja1!$K$3:$K$299)</f>
        <v>12</v>
      </c>
    </row>
    <row r="5923" spans="2:3">
      <c r="B5923" s="101">
        <f>Lk_p2!B5923</f>
        <v>58567</v>
      </c>
      <c r="C5923" s="0">
        <f>LOOKUP(Lk_p2!C5923,Hoja1!$O$3:$O$299,Hoja1!$K$3:$K$299)</f>
        <v>12</v>
      </c>
    </row>
    <row r="5924" spans="2:3">
      <c r="B5924" s="101">
        <f>Lk_p2!B5924</f>
        <v>58573</v>
      </c>
      <c r="C5924" s="0">
        <f>LOOKUP(Lk_p2!C5924,Hoja1!$O$3:$O$299,Hoja1!$K$3:$K$299)</f>
        <v>12</v>
      </c>
    </row>
    <row r="5925" spans="2:3">
      <c r="B5925" s="101">
        <f>Lk_p2!B5925</f>
        <v>58579</v>
      </c>
      <c r="C5925" s="0">
        <f>LOOKUP(Lk_p2!C5925,Hoja1!$O$3:$O$299,Hoja1!$K$3:$K$299)</f>
        <v>12</v>
      </c>
    </row>
    <row r="5926" spans="2:3">
      <c r="B5926" s="101">
        <f>Lk_p2!B5926</f>
        <v>58601</v>
      </c>
      <c r="C5926" s="0">
        <f>LOOKUP(Lk_p2!C5926,Hoja1!$O$3:$O$299,Hoja1!$K$3:$K$299)</f>
        <v>12</v>
      </c>
    </row>
    <row r="5927" spans="2:3">
      <c r="B5927" s="101">
        <f>Lk_p2!B5927</f>
        <v>58603</v>
      </c>
      <c r="C5927" s="0">
        <f>LOOKUP(Lk_p2!C5927,Hoja1!$O$3:$O$299,Hoja1!$K$3:$K$299)</f>
        <v>12</v>
      </c>
    </row>
    <row r="5928" spans="2:3">
      <c r="B5928" s="101">
        <f>Lk_p2!B5928</f>
        <v>58613</v>
      </c>
      <c r="C5928" s="0">
        <f>LOOKUP(Lk_p2!C5928,Hoja1!$O$3:$O$299,Hoja1!$K$3:$K$299)</f>
        <v>12</v>
      </c>
    </row>
    <row r="5929" spans="2:3">
      <c r="B5929" s="101">
        <f>Lk_p2!B5929</f>
        <v>58631</v>
      </c>
      <c r="C5929" s="0">
        <f>LOOKUP(Lk_p2!C5929,Hoja1!$O$3:$O$299,Hoja1!$K$3:$K$299)</f>
        <v>12</v>
      </c>
    </row>
    <row r="5930" spans="2:3">
      <c r="B5930" s="101">
        <f>Lk_p2!B5930</f>
        <v>58657</v>
      </c>
      <c r="C5930" s="0">
        <f>LOOKUP(Lk_p2!C5930,Hoja1!$O$3:$O$299,Hoja1!$K$3:$K$299)</f>
        <v>12</v>
      </c>
    </row>
    <row r="5931" spans="2:3">
      <c r="B5931" s="101">
        <f>Lk_p2!B5931</f>
        <v>58661</v>
      </c>
      <c r="C5931" s="0">
        <f>LOOKUP(Lk_p2!C5931,Hoja1!$O$3:$O$299,Hoja1!$K$3:$K$299)</f>
        <v>12</v>
      </c>
    </row>
    <row r="5932" spans="2:3">
      <c r="B5932" s="101">
        <f>Lk_p2!B5932</f>
        <v>58679</v>
      </c>
      <c r="C5932" s="0">
        <f>LOOKUP(Lk_p2!C5932,Hoja1!$O$3:$O$299,Hoja1!$K$3:$K$299)</f>
        <v>12</v>
      </c>
    </row>
    <row r="5933" spans="2:3">
      <c r="B5933" s="101">
        <f>Lk_p2!B5933</f>
        <v>58687</v>
      </c>
      <c r="C5933" s="0">
        <f>LOOKUP(Lk_p2!C5933,Hoja1!$O$3:$O$299,Hoja1!$K$3:$K$299)</f>
        <v>12</v>
      </c>
    </row>
    <row r="5934" spans="2:3">
      <c r="B5934" s="101">
        <f>Lk_p2!B5934</f>
        <v>58693</v>
      </c>
      <c r="C5934" s="0">
        <f>LOOKUP(Lk_p2!C5934,Hoja1!$O$3:$O$299,Hoja1!$K$3:$K$299)</f>
        <v>12</v>
      </c>
    </row>
    <row r="5935" spans="2:3">
      <c r="B5935" s="101">
        <f>Lk_p2!B5935</f>
        <v>58699</v>
      </c>
      <c r="C5935" s="0">
        <f>LOOKUP(Lk_p2!C5935,Hoja1!$O$3:$O$299,Hoja1!$K$3:$K$299)</f>
        <v>12</v>
      </c>
    </row>
    <row r="5936" spans="2:3">
      <c r="B5936" s="101">
        <f>Lk_p2!B5936</f>
        <v>58711</v>
      </c>
      <c r="C5936" s="0">
        <f>LOOKUP(Lk_p2!C5936,Hoja1!$O$3:$O$299,Hoja1!$K$3:$K$299)</f>
        <v>12</v>
      </c>
    </row>
    <row r="5937" spans="2:3">
      <c r="B5937" s="101">
        <f>Lk_p2!B5937</f>
        <v>58727</v>
      </c>
      <c r="C5937" s="0">
        <f>LOOKUP(Lk_p2!C5937,Hoja1!$O$3:$O$299,Hoja1!$K$3:$K$299)</f>
        <v>12</v>
      </c>
    </row>
    <row r="5938" spans="2:3">
      <c r="B5938" s="101">
        <f>Lk_p2!B5938</f>
        <v>58733</v>
      </c>
      <c r="C5938" s="0">
        <f>LOOKUP(Lk_p2!C5938,Hoja1!$O$3:$O$299,Hoja1!$K$3:$K$299)</f>
        <v>12</v>
      </c>
    </row>
    <row r="5939" spans="2:3">
      <c r="B5939" s="101">
        <f>Lk_p2!B5939</f>
        <v>58741</v>
      </c>
      <c r="C5939" s="0">
        <f>LOOKUP(Lk_p2!C5939,Hoja1!$O$3:$O$299,Hoja1!$K$3:$K$299)</f>
        <v>12</v>
      </c>
    </row>
    <row r="5940" spans="2:3">
      <c r="B5940" s="101">
        <f>Lk_p2!B5940</f>
        <v>58757</v>
      </c>
      <c r="C5940" s="0">
        <f>LOOKUP(Lk_p2!C5940,Hoja1!$O$3:$O$299,Hoja1!$K$3:$K$299)</f>
        <v>12</v>
      </c>
    </row>
    <row r="5941" spans="2:3">
      <c r="B5941" s="101">
        <f>Lk_p2!B5941</f>
        <v>58763</v>
      </c>
      <c r="C5941" s="0">
        <f>LOOKUP(Lk_p2!C5941,Hoja1!$O$3:$O$299,Hoja1!$K$3:$K$299)</f>
        <v>12</v>
      </c>
    </row>
    <row r="5942" spans="2:3">
      <c r="B5942" s="101">
        <f>Lk_p2!B5942</f>
        <v>58771</v>
      </c>
      <c r="C5942" s="0">
        <f>LOOKUP(Lk_p2!C5942,Hoja1!$O$3:$O$299,Hoja1!$K$3:$K$299)</f>
        <v>12</v>
      </c>
    </row>
    <row r="5943" spans="2:3">
      <c r="B5943" s="101">
        <f>Lk_p2!B5943</f>
        <v>58787</v>
      </c>
      <c r="C5943" s="0">
        <f>LOOKUP(Lk_p2!C5943,Hoja1!$O$3:$O$299,Hoja1!$K$3:$K$299)</f>
        <v>12</v>
      </c>
    </row>
    <row r="5944" spans="2:3">
      <c r="B5944" s="101">
        <f>Lk_p2!B5944</f>
        <v>58789</v>
      </c>
      <c r="C5944" s="0">
        <f>LOOKUP(Lk_p2!C5944,Hoja1!$O$3:$O$299,Hoja1!$K$3:$K$299)</f>
        <v>12</v>
      </c>
    </row>
    <row r="5945" spans="2:3">
      <c r="B5945" s="101">
        <f>Lk_p2!B5945</f>
        <v>58831</v>
      </c>
      <c r="C5945" s="0">
        <f>LOOKUP(Lk_p2!C5945,Hoja1!$O$3:$O$299,Hoja1!$K$3:$K$299)</f>
        <v>12</v>
      </c>
    </row>
    <row r="5946" spans="2:3">
      <c r="B5946" s="101">
        <f>Lk_p2!B5946</f>
        <v>58889</v>
      </c>
      <c r="C5946" s="0">
        <f>LOOKUP(Lk_p2!C5946,Hoja1!$O$3:$O$299,Hoja1!$K$3:$K$299)</f>
        <v>12</v>
      </c>
    </row>
    <row r="5947" spans="2:3">
      <c r="B5947" s="101">
        <f>Lk_p2!B5947</f>
        <v>58897</v>
      </c>
      <c r="C5947" s="0">
        <f>LOOKUP(Lk_p2!C5947,Hoja1!$O$3:$O$299,Hoja1!$K$3:$K$299)</f>
        <v>12</v>
      </c>
    </row>
    <row r="5948" spans="2:3">
      <c r="B5948" s="101">
        <f>Lk_p2!B5948</f>
        <v>58901</v>
      </c>
      <c r="C5948" s="0">
        <f>LOOKUP(Lk_p2!C5948,Hoja1!$O$3:$O$299,Hoja1!$K$3:$K$299)</f>
        <v>12</v>
      </c>
    </row>
    <row r="5949" spans="2:3">
      <c r="B5949" s="101">
        <f>Lk_p2!B5949</f>
        <v>58907</v>
      </c>
      <c r="C5949" s="0">
        <f>LOOKUP(Lk_p2!C5949,Hoja1!$O$3:$O$299,Hoja1!$K$3:$K$299)</f>
        <v>12</v>
      </c>
    </row>
    <row r="5950" spans="2:3">
      <c r="B5950" s="101">
        <f>Lk_p2!B5950</f>
        <v>58909</v>
      </c>
      <c r="C5950" s="0">
        <f>LOOKUP(Lk_p2!C5950,Hoja1!$O$3:$O$299,Hoja1!$K$3:$K$299)</f>
        <v>12</v>
      </c>
    </row>
    <row r="5951" spans="2:3">
      <c r="B5951" s="101">
        <f>Lk_p2!B5951</f>
        <v>58913</v>
      </c>
      <c r="C5951" s="0">
        <f>LOOKUP(Lk_p2!C5951,Hoja1!$O$3:$O$299,Hoja1!$K$3:$K$299)</f>
        <v>12</v>
      </c>
    </row>
    <row r="5952" spans="2:3">
      <c r="B5952" s="101">
        <f>Lk_p2!B5952</f>
        <v>58921</v>
      </c>
      <c r="C5952" s="0">
        <f>LOOKUP(Lk_p2!C5952,Hoja1!$O$3:$O$299,Hoja1!$K$3:$K$299)</f>
        <v>12</v>
      </c>
    </row>
    <row r="5953" spans="2:3">
      <c r="B5953" s="101">
        <f>Lk_p2!B5953</f>
        <v>58937</v>
      </c>
      <c r="C5953" s="0">
        <f>LOOKUP(Lk_p2!C5953,Hoja1!$O$3:$O$299,Hoja1!$K$3:$K$299)</f>
        <v>12</v>
      </c>
    </row>
    <row r="5954" spans="2:3">
      <c r="B5954" s="101">
        <f>Lk_p2!B5954</f>
        <v>58943</v>
      </c>
      <c r="C5954" s="0">
        <f>LOOKUP(Lk_p2!C5954,Hoja1!$O$3:$O$299,Hoja1!$K$3:$K$299)</f>
        <v>12</v>
      </c>
    </row>
    <row r="5955" spans="2:3">
      <c r="B5955" s="101">
        <f>Lk_p2!B5955</f>
        <v>58963</v>
      </c>
      <c r="C5955" s="0">
        <f>LOOKUP(Lk_p2!C5955,Hoja1!$O$3:$O$299,Hoja1!$K$3:$K$299)</f>
        <v>12</v>
      </c>
    </row>
    <row r="5956" spans="2:3">
      <c r="B5956" s="101">
        <f>Lk_p2!B5956</f>
        <v>58967</v>
      </c>
      <c r="C5956" s="0">
        <f>LOOKUP(Lk_p2!C5956,Hoja1!$O$3:$O$299,Hoja1!$K$3:$K$299)</f>
        <v>12</v>
      </c>
    </row>
    <row r="5957" spans="2:3">
      <c r="B5957" s="101">
        <f>Lk_p2!B5957</f>
        <v>58979</v>
      </c>
      <c r="C5957" s="0">
        <f>LOOKUP(Lk_p2!C5957,Hoja1!$O$3:$O$299,Hoja1!$K$3:$K$299)</f>
        <v>12</v>
      </c>
    </row>
    <row r="5958" spans="2:3">
      <c r="B5958" s="101">
        <f>Lk_p2!B5958</f>
        <v>58991</v>
      </c>
      <c r="C5958" s="0">
        <f>LOOKUP(Lk_p2!C5958,Hoja1!$O$3:$O$299,Hoja1!$K$3:$K$299)</f>
        <v>12</v>
      </c>
    </row>
    <row r="5959" spans="2:3">
      <c r="B5959" s="101">
        <f>Lk_p2!B5959</f>
        <v>58997</v>
      </c>
      <c r="C5959" s="0">
        <f>LOOKUP(Lk_p2!C5959,Hoja1!$O$3:$O$299,Hoja1!$K$3:$K$299)</f>
        <v>12</v>
      </c>
    </row>
    <row r="5960" spans="2:3">
      <c r="B5960" s="101">
        <f>Lk_p2!B5960</f>
        <v>59009</v>
      </c>
      <c r="C5960" s="0">
        <f>LOOKUP(Lk_p2!C5960,Hoja1!$O$3:$O$299,Hoja1!$K$3:$K$299)</f>
        <v>12</v>
      </c>
    </row>
    <row r="5961" spans="2:3">
      <c r="B5961" s="101">
        <f>Lk_p2!B5961</f>
        <v>59011</v>
      </c>
      <c r="C5961" s="0">
        <f>LOOKUP(Lk_p2!C5961,Hoja1!$O$3:$O$299,Hoja1!$K$3:$K$299)</f>
        <v>12</v>
      </c>
    </row>
    <row r="5962" spans="2:3">
      <c r="B5962" s="101">
        <f>Lk_p2!B5962</f>
        <v>59021</v>
      </c>
      <c r="C5962" s="0">
        <f>LOOKUP(Lk_p2!C5962,Hoja1!$O$3:$O$299,Hoja1!$K$3:$K$299)</f>
        <v>12</v>
      </c>
    </row>
    <row r="5963" spans="2:3">
      <c r="B5963" s="101">
        <f>Lk_p2!B5963</f>
        <v>59023</v>
      </c>
      <c r="C5963" s="0">
        <f>LOOKUP(Lk_p2!C5963,Hoja1!$O$3:$O$299,Hoja1!$K$3:$K$299)</f>
        <v>12</v>
      </c>
    </row>
    <row r="5964" spans="2:3">
      <c r="B5964" s="101">
        <f>Lk_p2!B5964</f>
        <v>59029</v>
      </c>
      <c r="C5964" s="0">
        <f>LOOKUP(Lk_p2!C5964,Hoja1!$O$3:$O$299,Hoja1!$K$3:$K$299)</f>
        <v>12</v>
      </c>
    </row>
    <row r="5965" spans="2:3">
      <c r="B5965" s="101">
        <f>Lk_p2!B5965</f>
        <v>59051</v>
      </c>
      <c r="C5965" s="0">
        <f>LOOKUP(Lk_p2!C5965,Hoja1!$O$3:$O$299,Hoja1!$K$3:$K$299)</f>
        <v>12</v>
      </c>
    </row>
    <row r="5966" spans="2:3">
      <c r="B5966" s="101">
        <f>Lk_p2!B5966</f>
        <v>59053</v>
      </c>
      <c r="C5966" s="0">
        <f>LOOKUP(Lk_p2!C5966,Hoja1!$O$3:$O$299,Hoja1!$K$3:$K$299)</f>
        <v>12</v>
      </c>
    </row>
    <row r="5967" spans="2:3">
      <c r="B5967" s="101">
        <f>Lk_p2!B5967</f>
        <v>59063</v>
      </c>
      <c r="C5967" s="0">
        <f>LOOKUP(Lk_p2!C5967,Hoja1!$O$3:$O$299,Hoja1!$K$3:$K$299)</f>
        <v>12</v>
      </c>
    </row>
    <row r="5968" spans="2:3">
      <c r="B5968" s="101">
        <f>Lk_p2!B5968</f>
        <v>59069</v>
      </c>
      <c r="C5968" s="0">
        <f>LOOKUP(Lk_p2!C5968,Hoja1!$O$3:$O$299,Hoja1!$K$3:$K$299)</f>
        <v>12</v>
      </c>
    </row>
    <row r="5969" spans="2:3">
      <c r="B5969" s="101">
        <f>Lk_p2!B5969</f>
        <v>59077</v>
      </c>
      <c r="C5969" s="0">
        <f>LOOKUP(Lk_p2!C5969,Hoja1!$O$3:$O$299,Hoja1!$K$3:$K$299)</f>
        <v>12</v>
      </c>
    </row>
    <row r="5970" spans="2:3">
      <c r="B5970" s="101">
        <f>Lk_p2!B5970</f>
        <v>59083</v>
      </c>
      <c r="C5970" s="0">
        <f>LOOKUP(Lk_p2!C5970,Hoja1!$O$3:$O$299,Hoja1!$K$3:$K$299)</f>
        <v>12</v>
      </c>
    </row>
    <row r="5971" spans="2:3">
      <c r="B5971" s="101">
        <f>Lk_p2!B5971</f>
        <v>59093</v>
      </c>
      <c r="C5971" s="0">
        <f>LOOKUP(Lk_p2!C5971,Hoja1!$O$3:$O$299,Hoja1!$K$3:$K$299)</f>
        <v>12</v>
      </c>
    </row>
    <row r="5972" spans="2:3">
      <c r="B5972" s="101">
        <f>Lk_p2!B5972</f>
        <v>59107</v>
      </c>
      <c r="C5972" s="0">
        <f>LOOKUP(Lk_p2!C5972,Hoja1!$O$3:$O$299,Hoja1!$K$3:$K$299)</f>
        <v>12</v>
      </c>
    </row>
    <row r="5973" spans="2:3">
      <c r="B5973" s="101">
        <f>Lk_p2!B5973</f>
        <v>59113</v>
      </c>
      <c r="C5973" s="0">
        <f>LOOKUP(Lk_p2!C5973,Hoja1!$O$3:$O$299,Hoja1!$K$3:$K$299)</f>
        <v>12</v>
      </c>
    </row>
    <row r="5974" spans="2:3">
      <c r="B5974" s="101">
        <f>Lk_p2!B5974</f>
        <v>59119</v>
      </c>
      <c r="C5974" s="0">
        <f>LOOKUP(Lk_p2!C5974,Hoja1!$O$3:$O$299,Hoja1!$K$3:$K$299)</f>
        <v>12</v>
      </c>
    </row>
    <row r="5975" spans="2:3">
      <c r="B5975" s="101">
        <f>Lk_p2!B5975</f>
        <v>59123</v>
      </c>
      <c r="C5975" s="0">
        <f>LOOKUP(Lk_p2!C5975,Hoja1!$O$3:$O$299,Hoja1!$K$3:$K$299)</f>
        <v>12</v>
      </c>
    </row>
    <row r="5976" spans="2:3">
      <c r="B5976" s="101">
        <f>Lk_p2!B5976</f>
        <v>59141</v>
      </c>
      <c r="C5976" s="0">
        <f>LOOKUP(Lk_p2!C5976,Hoja1!$O$3:$O$299,Hoja1!$K$3:$K$299)</f>
        <v>12</v>
      </c>
    </row>
    <row r="5977" spans="2:3">
      <c r="B5977" s="101">
        <f>Lk_p2!B5977</f>
        <v>59149</v>
      </c>
      <c r="C5977" s="0">
        <f>LOOKUP(Lk_p2!C5977,Hoja1!$O$3:$O$299,Hoja1!$K$3:$K$299)</f>
        <v>12</v>
      </c>
    </row>
    <row r="5978" spans="2:3">
      <c r="B5978" s="101">
        <f>Lk_p2!B5978</f>
        <v>59159</v>
      </c>
      <c r="C5978" s="0">
        <f>LOOKUP(Lk_p2!C5978,Hoja1!$O$3:$O$299,Hoja1!$K$3:$K$299)</f>
        <v>12</v>
      </c>
    </row>
    <row r="5979" spans="2:3">
      <c r="B5979" s="101">
        <f>Lk_p2!B5979</f>
        <v>59167</v>
      </c>
      <c r="C5979" s="0">
        <f>LOOKUP(Lk_p2!C5979,Hoja1!$O$3:$O$299,Hoja1!$K$3:$K$299)</f>
        <v>12</v>
      </c>
    </row>
    <row r="5980" spans="2:3">
      <c r="B5980" s="101">
        <f>Lk_p2!B5980</f>
        <v>59183</v>
      </c>
      <c r="C5980" s="0">
        <f>LOOKUP(Lk_p2!C5980,Hoja1!$O$3:$O$299,Hoja1!$K$3:$K$299)</f>
        <v>12</v>
      </c>
    </row>
    <row r="5981" spans="2:3">
      <c r="B5981" s="101">
        <f>Lk_p2!B5981</f>
        <v>59197</v>
      </c>
      <c r="C5981" s="0">
        <f>LOOKUP(Lk_p2!C5981,Hoja1!$O$3:$O$299,Hoja1!$K$3:$K$299)</f>
        <v>12</v>
      </c>
    </row>
    <row r="5982" spans="2:3">
      <c r="B5982" s="101">
        <f>Lk_p2!B5982</f>
        <v>59207</v>
      </c>
      <c r="C5982" s="0">
        <f>LOOKUP(Lk_p2!C5982,Hoja1!$O$3:$O$299,Hoja1!$K$3:$K$299)</f>
        <v>12</v>
      </c>
    </row>
    <row r="5983" spans="2:3">
      <c r="B5983" s="101">
        <f>Lk_p2!B5983</f>
        <v>59209</v>
      </c>
      <c r="C5983" s="0">
        <f>LOOKUP(Lk_p2!C5983,Hoja1!$O$3:$O$299,Hoja1!$K$3:$K$299)</f>
        <v>12</v>
      </c>
    </row>
    <row r="5984" spans="2:3">
      <c r="B5984" s="101">
        <f>Lk_p2!B5984</f>
        <v>59219</v>
      </c>
      <c r="C5984" s="0">
        <f>LOOKUP(Lk_p2!C5984,Hoja1!$O$3:$O$299,Hoja1!$K$3:$K$299)</f>
        <v>12</v>
      </c>
    </row>
    <row r="5985" spans="2:3">
      <c r="B5985" s="101">
        <f>Lk_p2!B5985</f>
        <v>59221</v>
      </c>
      <c r="C5985" s="0">
        <f>LOOKUP(Lk_p2!C5985,Hoja1!$O$3:$O$299,Hoja1!$K$3:$K$299)</f>
        <v>12</v>
      </c>
    </row>
    <row r="5986" spans="2:3">
      <c r="B5986" s="101">
        <f>Lk_p2!B5986</f>
        <v>59233</v>
      </c>
      <c r="C5986" s="0">
        <f>LOOKUP(Lk_p2!C5986,Hoja1!$O$3:$O$299,Hoja1!$K$3:$K$299)</f>
        <v>12</v>
      </c>
    </row>
    <row r="5987" spans="2:3">
      <c r="B5987" s="101">
        <f>Lk_p2!B5987</f>
        <v>59239</v>
      </c>
      <c r="C5987" s="0">
        <f>LOOKUP(Lk_p2!C5987,Hoja1!$O$3:$O$299,Hoja1!$K$3:$K$299)</f>
        <v>12</v>
      </c>
    </row>
    <row r="5988" spans="2:3">
      <c r="B5988" s="101">
        <f>Lk_p2!B5988</f>
        <v>59243</v>
      </c>
      <c r="C5988" s="0">
        <f>LOOKUP(Lk_p2!C5988,Hoja1!$O$3:$O$299,Hoja1!$K$3:$K$299)</f>
        <v>12</v>
      </c>
    </row>
    <row r="5989" spans="2:3">
      <c r="B5989" s="101">
        <f>Lk_p2!B5989</f>
        <v>59263</v>
      </c>
      <c r="C5989" s="0">
        <f>LOOKUP(Lk_p2!C5989,Hoja1!$O$3:$O$299,Hoja1!$K$3:$K$299)</f>
        <v>12</v>
      </c>
    </row>
    <row r="5990" spans="2:3">
      <c r="B5990" s="101">
        <f>Lk_p2!B5990</f>
        <v>59273</v>
      </c>
      <c r="C5990" s="0">
        <f>LOOKUP(Lk_p2!C5990,Hoja1!$O$3:$O$299,Hoja1!$K$3:$K$299)</f>
        <v>12</v>
      </c>
    </row>
    <row r="5991" spans="2:3">
      <c r="B5991" s="101">
        <f>Lk_p2!B5991</f>
        <v>59281</v>
      </c>
      <c r="C5991" s="0">
        <f>LOOKUP(Lk_p2!C5991,Hoja1!$O$3:$O$299,Hoja1!$K$3:$K$299)</f>
        <v>12</v>
      </c>
    </row>
    <row r="5992" spans="2:3">
      <c r="B5992" s="101">
        <f>Lk_p2!B5992</f>
        <v>59333</v>
      </c>
      <c r="C5992" s="0">
        <f>LOOKUP(Lk_p2!C5992,Hoja1!$O$3:$O$299,Hoja1!$K$3:$K$299)</f>
        <v>12</v>
      </c>
    </row>
    <row r="5993" spans="2:3">
      <c r="B5993" s="101">
        <f>Lk_p2!B5993</f>
        <v>59341</v>
      </c>
      <c r="C5993" s="0">
        <f>LOOKUP(Lk_p2!C5993,Hoja1!$O$3:$O$299,Hoja1!$K$3:$K$299)</f>
        <v>12</v>
      </c>
    </row>
    <row r="5994" spans="2:3">
      <c r="B5994" s="101">
        <f>Lk_p2!B5994</f>
        <v>59351</v>
      </c>
      <c r="C5994" s="0">
        <f>LOOKUP(Lk_p2!C5994,Hoja1!$O$3:$O$299,Hoja1!$K$3:$K$299)</f>
        <v>12</v>
      </c>
    </row>
    <row r="5995" spans="2:3">
      <c r="B5995" s="101">
        <f>Lk_p2!B5995</f>
        <v>59357</v>
      </c>
      <c r="C5995" s="0">
        <f>LOOKUP(Lk_p2!C5995,Hoja1!$O$3:$O$299,Hoja1!$K$3:$K$299)</f>
        <v>12</v>
      </c>
    </row>
    <row r="5996" spans="2:3">
      <c r="B5996" s="101">
        <f>Lk_p2!B5996</f>
        <v>59359</v>
      </c>
      <c r="C5996" s="0">
        <f>LOOKUP(Lk_p2!C5996,Hoja1!$O$3:$O$299,Hoja1!$K$3:$K$299)</f>
        <v>12</v>
      </c>
    </row>
    <row r="5997" spans="2:3">
      <c r="B5997" s="101">
        <f>Lk_p2!B5997</f>
        <v>59369</v>
      </c>
      <c r="C5997" s="0">
        <f>LOOKUP(Lk_p2!C5997,Hoja1!$O$3:$O$299,Hoja1!$K$3:$K$299)</f>
        <v>12</v>
      </c>
    </row>
    <row r="5998" spans="2:3">
      <c r="B5998" s="101">
        <f>Lk_p2!B5998</f>
        <v>59377</v>
      </c>
      <c r="C5998" s="0">
        <f>LOOKUP(Lk_p2!C5998,Hoja1!$O$3:$O$299,Hoja1!$K$3:$K$299)</f>
        <v>12</v>
      </c>
    </row>
    <row r="5999" spans="2:3">
      <c r="B5999" s="101">
        <f>Lk_p2!B5999</f>
        <v>59387</v>
      </c>
      <c r="C5999" s="0">
        <f>LOOKUP(Lk_p2!C5999,Hoja1!$O$3:$O$299,Hoja1!$K$3:$K$299)</f>
        <v>12</v>
      </c>
    </row>
    <row r="6000" spans="2:3">
      <c r="B6000" s="101">
        <f>Lk_p2!B6000</f>
        <v>59393</v>
      </c>
      <c r="C6000" s="0">
        <f>LOOKUP(Lk_p2!C6000,Hoja1!$O$3:$O$299,Hoja1!$K$3:$K$299)</f>
        <v>12</v>
      </c>
    </row>
    <row r="6001" spans="2:3">
      <c r="B6001" s="101">
        <f>Lk_p2!B6001</f>
        <v>59399</v>
      </c>
      <c r="C6001" s="0">
        <f>LOOKUP(Lk_p2!C6001,Hoja1!$O$3:$O$299,Hoja1!$K$3:$K$299)</f>
        <v>12</v>
      </c>
    </row>
    <row r="6002" spans="2:3">
      <c r="B6002" s="101">
        <f>Lk_p2!B6002</f>
        <v>59407</v>
      </c>
      <c r="C6002" s="0">
        <f>LOOKUP(Lk_p2!C6002,Hoja1!$O$3:$O$299,Hoja1!$K$3:$K$299)</f>
        <v>12</v>
      </c>
    </row>
    <row r="6003" spans="2:3">
      <c r="B6003" s="101">
        <f>Lk_p2!B6003</f>
        <v>59417</v>
      </c>
      <c r="C6003" s="0">
        <f>LOOKUP(Lk_p2!C6003,Hoja1!$O$3:$O$299,Hoja1!$K$3:$K$299)</f>
        <v>12</v>
      </c>
    </row>
    <row r="6004" spans="2:3">
      <c r="B6004" s="101">
        <f>Lk_p2!B6004</f>
        <v>59419</v>
      </c>
      <c r="C6004" s="0">
        <f>LOOKUP(Lk_p2!C6004,Hoja1!$O$3:$O$299,Hoja1!$K$3:$K$299)</f>
        <v>12</v>
      </c>
    </row>
    <row r="6005" spans="2:3">
      <c r="B6005" s="101">
        <f>Lk_p2!B6005</f>
        <v>59441</v>
      </c>
      <c r="C6005" s="0">
        <f>LOOKUP(Lk_p2!C6005,Hoja1!$O$3:$O$299,Hoja1!$K$3:$K$299)</f>
        <v>12</v>
      </c>
    </row>
    <row r="6006" spans="2:3">
      <c r="B6006" s="101">
        <f>Lk_p2!B6006</f>
        <v>59443</v>
      </c>
      <c r="C6006" s="0">
        <f>LOOKUP(Lk_p2!C6006,Hoja1!$O$3:$O$299,Hoja1!$K$3:$K$299)</f>
        <v>12</v>
      </c>
    </row>
    <row r="6007" spans="2:3">
      <c r="B6007" s="101">
        <f>Lk_p2!B6007</f>
        <v>59447</v>
      </c>
      <c r="C6007" s="0">
        <f>LOOKUP(Lk_p2!C6007,Hoja1!$O$3:$O$299,Hoja1!$K$3:$K$299)</f>
        <v>12</v>
      </c>
    </row>
    <row r="6008" spans="2:3">
      <c r="B6008" s="101">
        <f>Lk_p2!B6008</f>
        <v>59453</v>
      </c>
      <c r="C6008" s="0">
        <f>LOOKUP(Lk_p2!C6008,Hoja1!$O$3:$O$299,Hoja1!$K$3:$K$299)</f>
        <v>12</v>
      </c>
    </row>
    <row r="6009" spans="2:3">
      <c r="B6009" s="101">
        <f>Lk_p2!B6009</f>
        <v>59467</v>
      </c>
      <c r="C6009" s="0">
        <f>LOOKUP(Lk_p2!C6009,Hoja1!$O$3:$O$299,Hoja1!$K$3:$K$299)</f>
        <v>12</v>
      </c>
    </row>
    <row r="6010" spans="2:3">
      <c r="B6010" s="101">
        <f>Lk_p2!B6010</f>
        <v>59471</v>
      </c>
      <c r="C6010" s="0">
        <f>LOOKUP(Lk_p2!C6010,Hoja1!$O$3:$O$299,Hoja1!$K$3:$K$299)</f>
        <v>12</v>
      </c>
    </row>
    <row r="6011" spans="2:3">
      <c r="B6011" s="101">
        <f>Lk_p2!B6011</f>
        <v>59473</v>
      </c>
      <c r="C6011" s="0">
        <f>LOOKUP(Lk_p2!C6011,Hoja1!$O$3:$O$299,Hoja1!$K$3:$K$299)</f>
        <v>12</v>
      </c>
    </row>
    <row r="6012" spans="2:3">
      <c r="B6012" s="101">
        <f>Lk_p2!B6012</f>
        <v>59497</v>
      </c>
      <c r="C6012" s="0">
        <f>LOOKUP(Lk_p2!C6012,Hoja1!$O$3:$O$299,Hoja1!$K$3:$K$299)</f>
        <v>12</v>
      </c>
    </row>
    <row r="6013" spans="2:3">
      <c r="B6013" s="101">
        <f>Lk_p2!B6013</f>
        <v>59509</v>
      </c>
      <c r="C6013" s="0">
        <f>LOOKUP(Lk_p2!C6013,Hoja1!$O$3:$O$299,Hoja1!$K$3:$K$299)</f>
        <v>12</v>
      </c>
    </row>
    <row r="6014" spans="2:3">
      <c r="B6014" s="101">
        <f>Lk_p2!B6014</f>
        <v>59513</v>
      </c>
      <c r="C6014" s="0">
        <f>LOOKUP(Lk_p2!C6014,Hoja1!$O$3:$O$299,Hoja1!$K$3:$K$299)</f>
        <v>12</v>
      </c>
    </row>
    <row r="6015" spans="2:3">
      <c r="B6015" s="101">
        <f>Lk_p2!B6015</f>
        <v>59539</v>
      </c>
      <c r="C6015" s="0">
        <f>LOOKUP(Lk_p2!C6015,Hoja1!$O$3:$O$299,Hoja1!$K$3:$K$299)</f>
        <v>12</v>
      </c>
    </row>
    <row r="6016" spans="2:3">
      <c r="B6016" s="101">
        <f>Lk_p2!B6016</f>
        <v>59557</v>
      </c>
      <c r="C6016" s="0">
        <f>LOOKUP(Lk_p2!C6016,Hoja1!$O$3:$O$299,Hoja1!$K$3:$K$299)</f>
        <v>12</v>
      </c>
    </row>
    <row r="6017" spans="2:3">
      <c r="B6017" s="101">
        <f>Lk_p2!B6017</f>
        <v>59561</v>
      </c>
      <c r="C6017" s="0">
        <f>LOOKUP(Lk_p2!C6017,Hoja1!$O$3:$O$299,Hoja1!$K$3:$K$299)</f>
        <v>12</v>
      </c>
    </row>
    <row r="6018" spans="2:3">
      <c r="B6018" s="101">
        <f>Lk_p2!B6018</f>
        <v>59567</v>
      </c>
      <c r="C6018" s="0">
        <f>LOOKUP(Lk_p2!C6018,Hoja1!$O$3:$O$299,Hoja1!$K$3:$K$299)</f>
        <v>12</v>
      </c>
    </row>
    <row r="6019" spans="2:3">
      <c r="B6019" s="101">
        <f>Lk_p2!B6019</f>
        <v>59581</v>
      </c>
      <c r="C6019" s="0">
        <f>LOOKUP(Lk_p2!C6019,Hoja1!$O$3:$O$299,Hoja1!$K$3:$K$299)</f>
        <v>12</v>
      </c>
    </row>
    <row r="6020" spans="2:3">
      <c r="B6020" s="101">
        <f>Lk_p2!B6020</f>
        <v>59611</v>
      </c>
      <c r="C6020" s="0">
        <f>LOOKUP(Lk_p2!C6020,Hoja1!$O$3:$O$299,Hoja1!$K$3:$K$299)</f>
        <v>12</v>
      </c>
    </row>
    <row r="6021" spans="2:3">
      <c r="B6021" s="101">
        <f>Lk_p2!B6021</f>
        <v>59617</v>
      </c>
      <c r="C6021" s="0">
        <f>LOOKUP(Lk_p2!C6021,Hoja1!$O$3:$O$299,Hoja1!$K$3:$K$299)</f>
        <v>12</v>
      </c>
    </row>
    <row r="6022" spans="2:3">
      <c r="B6022" s="101">
        <f>Lk_p2!B6022</f>
        <v>59621</v>
      </c>
      <c r="C6022" s="0">
        <f>LOOKUP(Lk_p2!C6022,Hoja1!$O$3:$O$299,Hoja1!$K$3:$K$299)</f>
        <v>12</v>
      </c>
    </row>
    <row r="6023" spans="2:3">
      <c r="B6023" s="101">
        <f>Lk_p2!B6023</f>
        <v>59627</v>
      </c>
      <c r="C6023" s="0">
        <f>LOOKUP(Lk_p2!C6023,Hoja1!$O$3:$O$299,Hoja1!$K$3:$K$299)</f>
        <v>12</v>
      </c>
    </row>
    <row r="6024" spans="2:3">
      <c r="B6024" s="101">
        <f>Lk_p2!B6024</f>
        <v>59629</v>
      </c>
      <c r="C6024" s="0">
        <f>LOOKUP(Lk_p2!C6024,Hoja1!$O$3:$O$299,Hoja1!$K$3:$K$299)</f>
        <v>12</v>
      </c>
    </row>
    <row r="6025" spans="2:3">
      <c r="B6025" s="101">
        <f>Lk_p2!B6025</f>
        <v>59651</v>
      </c>
      <c r="C6025" s="0">
        <f>LOOKUP(Lk_p2!C6025,Hoja1!$O$3:$O$299,Hoja1!$K$3:$K$299)</f>
        <v>12</v>
      </c>
    </row>
    <row r="6026" spans="2:3">
      <c r="B6026" s="101">
        <f>Lk_p2!B6026</f>
        <v>59659</v>
      </c>
      <c r="C6026" s="0">
        <f>LOOKUP(Lk_p2!C6026,Hoja1!$O$3:$O$299,Hoja1!$K$3:$K$299)</f>
        <v>12</v>
      </c>
    </row>
    <row r="6027" spans="2:3">
      <c r="B6027" s="101">
        <f>Lk_p2!B6027</f>
        <v>59663</v>
      </c>
      <c r="C6027" s="0">
        <f>LOOKUP(Lk_p2!C6027,Hoja1!$O$3:$O$299,Hoja1!$K$3:$K$299)</f>
        <v>12</v>
      </c>
    </row>
    <row r="6028" spans="2:3">
      <c r="B6028" s="101">
        <f>Lk_p2!B6028</f>
        <v>59669</v>
      </c>
      <c r="C6028" s="0">
        <f>LOOKUP(Lk_p2!C6028,Hoja1!$O$3:$O$299,Hoja1!$K$3:$K$299)</f>
        <v>12</v>
      </c>
    </row>
    <row r="6029" spans="2:3">
      <c r="B6029" s="101">
        <f>Lk_p2!B6029</f>
        <v>59671</v>
      </c>
      <c r="C6029" s="0">
        <f>LOOKUP(Lk_p2!C6029,Hoja1!$O$3:$O$299,Hoja1!$K$3:$K$299)</f>
        <v>12</v>
      </c>
    </row>
    <row r="6030" spans="2:3">
      <c r="B6030" s="101">
        <f>Lk_p2!B6030</f>
        <v>59693</v>
      </c>
      <c r="C6030" s="0">
        <f>LOOKUP(Lk_p2!C6030,Hoja1!$O$3:$O$299,Hoja1!$K$3:$K$299)</f>
        <v>12</v>
      </c>
    </row>
    <row r="6031" spans="2:3">
      <c r="B6031" s="101">
        <f>Lk_p2!B6031</f>
        <v>59699</v>
      </c>
      <c r="C6031" s="0">
        <f>LOOKUP(Lk_p2!C6031,Hoja1!$O$3:$O$299,Hoja1!$K$3:$K$299)</f>
        <v>12</v>
      </c>
    </row>
    <row r="6032" spans="2:3">
      <c r="B6032" s="101">
        <f>Lk_p2!B6032</f>
        <v>59707</v>
      </c>
      <c r="C6032" s="0">
        <f>LOOKUP(Lk_p2!C6032,Hoja1!$O$3:$O$299,Hoja1!$K$3:$K$299)</f>
        <v>12</v>
      </c>
    </row>
    <row r="6033" spans="2:3">
      <c r="B6033" s="101">
        <f>Lk_p2!B6033</f>
        <v>59723</v>
      </c>
      <c r="C6033" s="0">
        <f>LOOKUP(Lk_p2!C6033,Hoja1!$O$3:$O$299,Hoja1!$K$3:$K$299)</f>
        <v>12</v>
      </c>
    </row>
    <row r="6034" spans="2:3">
      <c r="B6034" s="101">
        <f>Lk_p2!B6034</f>
        <v>59729</v>
      </c>
      <c r="C6034" s="0">
        <f>LOOKUP(Lk_p2!C6034,Hoja1!$O$3:$O$299,Hoja1!$K$3:$K$299)</f>
        <v>12</v>
      </c>
    </row>
    <row r="6035" spans="2:3">
      <c r="B6035" s="101">
        <f>Lk_p2!B6035</f>
        <v>59743</v>
      </c>
      <c r="C6035" s="0">
        <f>LOOKUP(Lk_p2!C6035,Hoja1!$O$3:$O$299,Hoja1!$K$3:$K$299)</f>
        <v>12</v>
      </c>
    </row>
    <row r="6036" spans="2:3">
      <c r="B6036" s="101">
        <f>Lk_p2!B6036</f>
        <v>59747</v>
      </c>
      <c r="C6036" s="0">
        <f>LOOKUP(Lk_p2!C6036,Hoja1!$O$3:$O$299,Hoja1!$K$3:$K$299)</f>
        <v>12</v>
      </c>
    </row>
    <row r="6037" spans="2:3">
      <c r="B6037" s="101">
        <f>Lk_p2!B6037</f>
        <v>59753</v>
      </c>
      <c r="C6037" s="0">
        <f>LOOKUP(Lk_p2!C6037,Hoja1!$O$3:$O$299,Hoja1!$K$3:$K$299)</f>
        <v>12</v>
      </c>
    </row>
    <row r="6038" spans="2:3">
      <c r="B6038" s="101">
        <f>Lk_p2!B6038</f>
        <v>59771</v>
      </c>
      <c r="C6038" s="0">
        <f>LOOKUP(Lk_p2!C6038,Hoja1!$O$3:$O$299,Hoja1!$K$3:$K$299)</f>
        <v>12</v>
      </c>
    </row>
    <row r="6039" spans="2:3">
      <c r="B6039" s="101">
        <f>Lk_p2!B6039</f>
        <v>59779</v>
      </c>
      <c r="C6039" s="0">
        <f>LOOKUP(Lk_p2!C6039,Hoja1!$O$3:$O$299,Hoja1!$K$3:$K$299)</f>
        <v>12</v>
      </c>
    </row>
    <row r="6040" spans="2:3">
      <c r="B6040" s="101">
        <f>Lk_p2!B6040</f>
        <v>59791</v>
      </c>
      <c r="C6040" s="0">
        <f>LOOKUP(Lk_p2!C6040,Hoja1!$O$3:$O$299,Hoja1!$K$3:$K$299)</f>
        <v>12</v>
      </c>
    </row>
    <row r="6041" spans="2:3">
      <c r="B6041" s="101">
        <f>Lk_p2!B6041</f>
        <v>59797</v>
      </c>
      <c r="C6041" s="0">
        <f>LOOKUP(Lk_p2!C6041,Hoja1!$O$3:$O$299,Hoja1!$K$3:$K$299)</f>
        <v>12</v>
      </c>
    </row>
    <row r="6042" spans="2:3">
      <c r="B6042" s="101">
        <f>Lk_p2!B6042</f>
        <v>59809</v>
      </c>
      <c r="C6042" s="0">
        <f>LOOKUP(Lk_p2!C6042,Hoja1!$O$3:$O$299,Hoja1!$K$3:$K$299)</f>
        <v>12</v>
      </c>
    </row>
    <row r="6043" spans="2:3">
      <c r="B6043" s="101">
        <f>Lk_p2!B6043</f>
        <v>59833</v>
      </c>
      <c r="C6043" s="0">
        <f>LOOKUP(Lk_p2!C6043,Hoja1!$O$3:$O$299,Hoja1!$K$3:$K$299)</f>
        <v>12</v>
      </c>
    </row>
    <row r="6044" spans="2:3">
      <c r="B6044" s="101">
        <f>Lk_p2!B6044</f>
        <v>59863</v>
      </c>
      <c r="C6044" s="0">
        <f>LOOKUP(Lk_p2!C6044,Hoja1!$O$3:$O$299,Hoja1!$K$3:$K$299)</f>
        <v>12</v>
      </c>
    </row>
    <row r="6045" spans="2:3">
      <c r="B6045" s="101">
        <f>Lk_p2!B6045</f>
        <v>59879</v>
      </c>
      <c r="C6045" s="0">
        <f>LOOKUP(Lk_p2!C6045,Hoja1!$O$3:$O$299,Hoja1!$K$3:$K$299)</f>
        <v>12</v>
      </c>
    </row>
    <row r="6046" spans="2:3">
      <c r="B6046" s="101">
        <f>Lk_p2!B6046</f>
        <v>59887</v>
      </c>
      <c r="C6046" s="0">
        <f>LOOKUP(Lk_p2!C6046,Hoja1!$O$3:$O$299,Hoja1!$K$3:$K$299)</f>
        <v>12</v>
      </c>
    </row>
    <row r="6047" spans="2:3">
      <c r="B6047" s="101">
        <f>Lk_p2!B6047</f>
        <v>59921</v>
      </c>
      <c r="C6047" s="0">
        <f>LOOKUP(Lk_p2!C6047,Hoja1!$O$3:$O$299,Hoja1!$K$3:$K$299)</f>
        <v>12</v>
      </c>
    </row>
    <row r="6048" spans="2:3">
      <c r="B6048" s="101">
        <f>Lk_p2!B6048</f>
        <v>59929</v>
      </c>
      <c r="C6048" s="0">
        <f>LOOKUP(Lk_p2!C6048,Hoja1!$O$3:$O$299,Hoja1!$K$3:$K$299)</f>
        <v>12</v>
      </c>
    </row>
    <row r="6049" spans="2:3">
      <c r="B6049" s="101">
        <f>Lk_p2!B6049</f>
        <v>59951</v>
      </c>
      <c r="C6049" s="0">
        <f>LOOKUP(Lk_p2!C6049,Hoja1!$O$3:$O$299,Hoja1!$K$3:$K$299)</f>
        <v>12</v>
      </c>
    </row>
    <row r="6050" spans="2:3">
      <c r="B6050" s="101">
        <f>Lk_p2!B6050</f>
        <v>59957</v>
      </c>
      <c r="C6050" s="0">
        <f>LOOKUP(Lk_p2!C6050,Hoja1!$O$3:$O$299,Hoja1!$K$3:$K$299)</f>
        <v>12</v>
      </c>
    </row>
    <row r="6051" spans="2:3">
      <c r="B6051" s="101">
        <f>Lk_p2!B6051</f>
        <v>59971</v>
      </c>
      <c r="C6051" s="0">
        <f>LOOKUP(Lk_p2!C6051,Hoja1!$O$3:$O$299,Hoja1!$K$3:$K$299)</f>
        <v>12</v>
      </c>
    </row>
    <row r="6052" spans="2:3">
      <c r="B6052" s="101">
        <f>Lk_p2!B6052</f>
        <v>59981</v>
      </c>
      <c r="C6052" s="0">
        <f>LOOKUP(Lk_p2!C6052,Hoja1!$O$3:$O$299,Hoja1!$K$3:$K$299)</f>
        <v>12</v>
      </c>
    </row>
    <row r="6053" spans="2:3">
      <c r="B6053" s="101">
        <f>Lk_p2!B6053</f>
        <v>59999</v>
      </c>
      <c r="C6053" s="0">
        <f>LOOKUP(Lk_p2!C6053,Hoja1!$O$3:$O$299,Hoja1!$K$3:$K$299)</f>
        <v>12</v>
      </c>
    </row>
    <row r="6054" spans="2:3">
      <c r="B6054" s="101">
        <f>Lk_p2!B6054</f>
        <v>60013</v>
      </c>
      <c r="C6054" s="0">
        <f>LOOKUP(Lk_p2!C6054,Hoja1!$O$3:$O$299,Hoja1!$K$3:$K$299)</f>
        <v>12</v>
      </c>
    </row>
    <row r="6055" spans="2:3">
      <c r="B6055" s="101">
        <f>Lk_p2!B6055</f>
        <v>60017</v>
      </c>
      <c r="C6055" s="0">
        <f>LOOKUP(Lk_p2!C6055,Hoja1!$O$3:$O$299,Hoja1!$K$3:$K$299)</f>
        <v>12</v>
      </c>
    </row>
    <row r="6056" spans="2:3">
      <c r="B6056" s="101">
        <f>Lk_p2!B6056</f>
        <v>60029</v>
      </c>
      <c r="C6056" s="0">
        <f>LOOKUP(Lk_p2!C6056,Hoja1!$O$3:$O$299,Hoja1!$K$3:$K$299)</f>
        <v>12</v>
      </c>
    </row>
    <row r="6057" spans="2:3">
      <c r="B6057" s="101">
        <f>Lk_p2!B6057</f>
        <v>60037</v>
      </c>
      <c r="C6057" s="0">
        <f>LOOKUP(Lk_p2!C6057,Hoja1!$O$3:$O$299,Hoja1!$K$3:$K$299)</f>
        <v>12</v>
      </c>
    </row>
    <row r="6058" spans="2:3">
      <c r="B6058" s="101">
        <f>Lk_p2!B6058</f>
        <v>60041</v>
      </c>
      <c r="C6058" s="0">
        <f>LOOKUP(Lk_p2!C6058,Hoja1!$O$3:$O$299,Hoja1!$K$3:$K$299)</f>
        <v>12</v>
      </c>
    </row>
    <row r="6059" spans="2:3">
      <c r="B6059" s="101">
        <f>Lk_p2!B6059</f>
        <v>60077</v>
      </c>
      <c r="C6059" s="0">
        <f>LOOKUP(Lk_p2!C6059,Hoja1!$O$3:$O$299,Hoja1!$K$3:$K$299)</f>
        <v>12</v>
      </c>
    </row>
    <row r="6060" spans="2:3">
      <c r="B6060" s="101">
        <f>Lk_p2!B6060</f>
        <v>60083</v>
      </c>
      <c r="C6060" s="0">
        <f>LOOKUP(Lk_p2!C6060,Hoja1!$O$3:$O$299,Hoja1!$K$3:$K$299)</f>
        <v>12</v>
      </c>
    </row>
    <row r="6061" spans="2:3">
      <c r="B6061" s="101">
        <f>Lk_p2!B6061</f>
        <v>60089</v>
      </c>
      <c r="C6061" s="0">
        <f>LOOKUP(Lk_p2!C6061,Hoja1!$O$3:$O$299,Hoja1!$K$3:$K$299)</f>
        <v>12</v>
      </c>
    </row>
    <row r="6062" spans="2:3">
      <c r="B6062" s="101">
        <f>Lk_p2!B6062</f>
        <v>60091</v>
      </c>
      <c r="C6062" s="0">
        <f>LOOKUP(Lk_p2!C6062,Hoja1!$O$3:$O$299,Hoja1!$K$3:$K$299)</f>
        <v>12</v>
      </c>
    </row>
    <row r="6063" spans="2:3">
      <c r="B6063" s="101">
        <f>Lk_p2!B6063</f>
        <v>60101</v>
      </c>
      <c r="C6063" s="0">
        <f>LOOKUP(Lk_p2!C6063,Hoja1!$O$3:$O$299,Hoja1!$K$3:$K$299)</f>
        <v>12</v>
      </c>
    </row>
    <row r="6064" spans="2:3">
      <c r="B6064" s="101">
        <f>Lk_p2!B6064</f>
        <v>60103</v>
      </c>
      <c r="C6064" s="0">
        <f>LOOKUP(Lk_p2!C6064,Hoja1!$O$3:$O$299,Hoja1!$K$3:$K$299)</f>
        <v>12</v>
      </c>
    </row>
    <row r="6065" spans="2:3">
      <c r="B6065" s="101">
        <f>Lk_p2!B6065</f>
        <v>60107</v>
      </c>
      <c r="C6065" s="0">
        <f>LOOKUP(Lk_p2!C6065,Hoja1!$O$3:$O$299,Hoja1!$K$3:$K$299)</f>
        <v>12</v>
      </c>
    </row>
    <row r="6066" spans="2:3">
      <c r="B6066" s="101">
        <f>Lk_p2!B6066</f>
        <v>60127</v>
      </c>
      <c r="C6066" s="0">
        <f>LOOKUP(Lk_p2!C6066,Hoja1!$O$3:$O$299,Hoja1!$K$3:$K$299)</f>
        <v>12</v>
      </c>
    </row>
    <row r="6067" spans="2:3">
      <c r="B6067" s="101">
        <f>Lk_p2!B6067</f>
        <v>60133</v>
      </c>
      <c r="C6067" s="0">
        <f>LOOKUP(Lk_p2!C6067,Hoja1!$O$3:$O$299,Hoja1!$K$3:$K$299)</f>
        <v>12</v>
      </c>
    </row>
    <row r="6068" spans="2:3">
      <c r="B6068" s="101">
        <f>Lk_p2!B6068</f>
        <v>60139</v>
      </c>
      <c r="C6068" s="0">
        <f>LOOKUP(Lk_p2!C6068,Hoja1!$O$3:$O$299,Hoja1!$K$3:$K$299)</f>
        <v>12</v>
      </c>
    </row>
    <row r="6069" spans="2:3">
      <c r="B6069" s="101">
        <f>Lk_p2!B6069</f>
        <v>60149</v>
      </c>
      <c r="C6069" s="0">
        <f>LOOKUP(Lk_p2!C6069,Hoja1!$O$3:$O$299,Hoja1!$K$3:$K$299)</f>
        <v>12</v>
      </c>
    </row>
    <row r="6070" spans="2:3">
      <c r="B6070" s="101">
        <f>Lk_p2!B6070</f>
        <v>60161</v>
      </c>
      <c r="C6070" s="0">
        <f>LOOKUP(Lk_p2!C6070,Hoja1!$O$3:$O$299,Hoja1!$K$3:$K$299)</f>
        <v>12</v>
      </c>
    </row>
    <row r="6071" spans="2:3">
      <c r="B6071" s="101">
        <f>Lk_p2!B6071</f>
        <v>60167</v>
      </c>
      <c r="C6071" s="0">
        <f>LOOKUP(Lk_p2!C6071,Hoja1!$O$3:$O$299,Hoja1!$K$3:$K$299)</f>
        <v>12</v>
      </c>
    </row>
    <row r="6072" spans="2:3">
      <c r="B6072" s="101">
        <f>Lk_p2!B6072</f>
        <v>60169</v>
      </c>
      <c r="C6072" s="0">
        <f>LOOKUP(Lk_p2!C6072,Hoja1!$O$3:$O$299,Hoja1!$K$3:$K$299)</f>
        <v>12</v>
      </c>
    </row>
    <row r="6073" spans="2:3">
      <c r="B6073" s="101">
        <f>Lk_p2!B6073</f>
        <v>60209</v>
      </c>
      <c r="C6073" s="0">
        <f>LOOKUP(Lk_p2!C6073,Hoja1!$O$3:$O$299,Hoja1!$K$3:$K$299)</f>
        <v>12</v>
      </c>
    </row>
    <row r="6074" spans="2:3">
      <c r="B6074" s="101">
        <f>Lk_p2!B6074</f>
        <v>60217</v>
      </c>
      <c r="C6074" s="0">
        <f>LOOKUP(Lk_p2!C6074,Hoja1!$O$3:$O$299,Hoja1!$K$3:$K$299)</f>
        <v>12</v>
      </c>
    </row>
    <row r="6075" spans="2:3">
      <c r="B6075" s="101">
        <f>Lk_p2!B6075</f>
        <v>60223</v>
      </c>
      <c r="C6075" s="0">
        <f>LOOKUP(Lk_p2!C6075,Hoja1!$O$3:$O$299,Hoja1!$K$3:$K$299)</f>
        <v>12</v>
      </c>
    </row>
    <row r="6076" spans="2:3">
      <c r="B6076" s="101">
        <f>Lk_p2!B6076</f>
        <v>60251</v>
      </c>
      <c r="C6076" s="0">
        <f>LOOKUP(Lk_p2!C6076,Hoja1!$O$3:$O$299,Hoja1!$K$3:$K$299)</f>
        <v>12</v>
      </c>
    </row>
    <row r="6077" spans="2:3">
      <c r="B6077" s="101">
        <f>Lk_p2!B6077</f>
        <v>60257</v>
      </c>
      <c r="C6077" s="0">
        <f>LOOKUP(Lk_p2!C6077,Hoja1!$O$3:$O$299,Hoja1!$K$3:$K$299)</f>
        <v>12</v>
      </c>
    </row>
    <row r="6078" spans="2:3">
      <c r="B6078" s="101">
        <f>Lk_p2!B6078</f>
        <v>60259</v>
      </c>
      <c r="C6078" s="0">
        <f>LOOKUP(Lk_p2!C6078,Hoja1!$O$3:$O$299,Hoja1!$K$3:$K$299)</f>
        <v>12</v>
      </c>
    </row>
    <row r="6079" spans="2:3">
      <c r="B6079" s="101">
        <f>Lk_p2!B6079</f>
        <v>60271</v>
      </c>
      <c r="C6079" s="0">
        <f>LOOKUP(Lk_p2!C6079,Hoja1!$O$3:$O$299,Hoja1!$K$3:$K$299)</f>
        <v>12</v>
      </c>
    </row>
    <row r="6080" spans="2:3">
      <c r="B6080" s="101">
        <f>Lk_p2!B6080</f>
        <v>60289</v>
      </c>
      <c r="C6080" s="0">
        <f>LOOKUP(Lk_p2!C6080,Hoja1!$O$3:$O$299,Hoja1!$K$3:$K$299)</f>
        <v>12</v>
      </c>
    </row>
    <row r="6081" spans="2:3">
      <c r="B6081" s="101">
        <f>Lk_p2!B6081</f>
        <v>60293</v>
      </c>
      <c r="C6081" s="0">
        <f>LOOKUP(Lk_p2!C6081,Hoja1!$O$3:$O$299,Hoja1!$K$3:$K$299)</f>
        <v>12</v>
      </c>
    </row>
    <row r="6082" spans="2:3">
      <c r="B6082" s="101">
        <f>Lk_p2!B6082</f>
        <v>60317</v>
      </c>
      <c r="C6082" s="0">
        <f>LOOKUP(Lk_p2!C6082,Hoja1!$O$3:$O$299,Hoja1!$K$3:$K$299)</f>
        <v>12</v>
      </c>
    </row>
    <row r="6083" spans="2:3">
      <c r="B6083" s="101">
        <f>Lk_p2!B6083</f>
        <v>60331</v>
      </c>
      <c r="C6083" s="0">
        <f>LOOKUP(Lk_p2!C6083,Hoja1!$O$3:$O$299,Hoja1!$K$3:$K$299)</f>
        <v>12</v>
      </c>
    </row>
    <row r="6084" spans="2:3">
      <c r="B6084" s="101">
        <f>Lk_p2!B6084</f>
        <v>60337</v>
      </c>
      <c r="C6084" s="0">
        <f>LOOKUP(Lk_p2!C6084,Hoja1!$O$3:$O$299,Hoja1!$K$3:$K$299)</f>
        <v>12</v>
      </c>
    </row>
    <row r="6085" spans="2:3">
      <c r="B6085" s="101">
        <f>Lk_p2!B6085</f>
        <v>60343</v>
      </c>
      <c r="C6085" s="0">
        <f>LOOKUP(Lk_p2!C6085,Hoja1!$O$3:$O$299,Hoja1!$K$3:$K$299)</f>
        <v>12</v>
      </c>
    </row>
    <row r="6086" spans="2:3">
      <c r="B6086" s="101">
        <f>Lk_p2!B6086</f>
        <v>60353</v>
      </c>
      <c r="C6086" s="0">
        <f>LOOKUP(Lk_p2!C6086,Hoja1!$O$3:$O$299,Hoja1!$K$3:$K$299)</f>
        <v>12</v>
      </c>
    </row>
    <row r="6087" spans="2:3">
      <c r="B6087" s="101">
        <f>Lk_p2!B6087</f>
        <v>60373</v>
      </c>
      <c r="C6087" s="0">
        <f>LOOKUP(Lk_p2!C6087,Hoja1!$O$3:$O$299,Hoja1!$K$3:$K$299)</f>
        <v>12</v>
      </c>
    </row>
    <row r="6088" spans="2:3">
      <c r="B6088" s="101">
        <f>Lk_p2!B6088</f>
        <v>60383</v>
      </c>
      <c r="C6088" s="0">
        <f>LOOKUP(Lk_p2!C6088,Hoja1!$O$3:$O$299,Hoja1!$K$3:$K$299)</f>
        <v>12</v>
      </c>
    </row>
    <row r="6089" spans="2:3">
      <c r="B6089" s="101">
        <f>Lk_p2!B6089</f>
        <v>60397</v>
      </c>
      <c r="C6089" s="0">
        <f>LOOKUP(Lk_p2!C6089,Hoja1!$O$3:$O$299,Hoja1!$K$3:$K$299)</f>
        <v>12</v>
      </c>
    </row>
    <row r="6090" spans="2:3">
      <c r="B6090" s="101">
        <f>Lk_p2!B6090</f>
        <v>60413</v>
      </c>
      <c r="C6090" s="0">
        <f>LOOKUP(Lk_p2!C6090,Hoja1!$O$3:$O$299,Hoja1!$K$3:$K$299)</f>
        <v>12</v>
      </c>
    </row>
    <row r="6091" spans="2:3">
      <c r="B6091" s="101">
        <f>Lk_p2!B6091</f>
        <v>60427</v>
      </c>
      <c r="C6091" s="0">
        <f>LOOKUP(Lk_p2!C6091,Hoja1!$O$3:$O$299,Hoja1!$K$3:$K$299)</f>
        <v>12</v>
      </c>
    </row>
    <row r="6092" spans="2:3">
      <c r="B6092" s="101">
        <f>Lk_p2!B6092</f>
        <v>60443</v>
      </c>
      <c r="C6092" s="0">
        <f>LOOKUP(Lk_p2!C6092,Hoja1!$O$3:$O$299,Hoja1!$K$3:$K$299)</f>
        <v>12</v>
      </c>
    </row>
    <row r="6093" spans="2:3">
      <c r="B6093" s="101">
        <f>Lk_p2!B6093</f>
        <v>60449</v>
      </c>
      <c r="C6093" s="0">
        <f>LOOKUP(Lk_p2!C6093,Hoja1!$O$3:$O$299,Hoja1!$K$3:$K$299)</f>
        <v>12</v>
      </c>
    </row>
    <row r="6094" spans="2:3">
      <c r="B6094" s="101">
        <f>Lk_p2!B6094</f>
        <v>60457</v>
      </c>
      <c r="C6094" s="0">
        <f>LOOKUP(Lk_p2!C6094,Hoja1!$O$3:$O$299,Hoja1!$K$3:$K$299)</f>
        <v>12</v>
      </c>
    </row>
    <row r="6095" spans="2:3">
      <c r="B6095" s="101">
        <f>Lk_p2!B6095</f>
        <v>60493</v>
      </c>
      <c r="C6095" s="0">
        <f>LOOKUP(Lk_p2!C6095,Hoja1!$O$3:$O$299,Hoja1!$K$3:$K$299)</f>
        <v>12</v>
      </c>
    </row>
    <row r="6096" spans="2:3">
      <c r="B6096" s="101">
        <f>Lk_p2!B6096</f>
        <v>60497</v>
      </c>
      <c r="C6096" s="0">
        <f>LOOKUP(Lk_p2!C6096,Hoja1!$O$3:$O$299,Hoja1!$K$3:$K$299)</f>
        <v>12</v>
      </c>
    </row>
    <row r="6097" spans="2:3">
      <c r="B6097" s="101">
        <f>Lk_p2!B6097</f>
        <v>60509</v>
      </c>
      <c r="C6097" s="0">
        <f>LOOKUP(Lk_p2!C6097,Hoja1!$O$3:$O$299,Hoja1!$K$3:$K$299)</f>
        <v>12</v>
      </c>
    </row>
    <row r="6098" spans="2:3">
      <c r="B6098" s="101">
        <f>Lk_p2!B6098</f>
        <v>60521</v>
      </c>
      <c r="C6098" s="0">
        <f>LOOKUP(Lk_p2!C6098,Hoja1!$O$3:$O$299,Hoja1!$K$3:$K$299)</f>
        <v>12</v>
      </c>
    </row>
    <row r="6099" spans="2:3">
      <c r="B6099" s="101">
        <f>Lk_p2!B6099</f>
        <v>60527</v>
      </c>
      <c r="C6099" s="0">
        <f>LOOKUP(Lk_p2!C6099,Hoja1!$O$3:$O$299,Hoja1!$K$3:$K$299)</f>
        <v>12</v>
      </c>
    </row>
    <row r="6100" spans="2:3">
      <c r="B6100" s="101">
        <f>Lk_p2!B6100</f>
        <v>60539</v>
      </c>
      <c r="C6100" s="0">
        <f>LOOKUP(Lk_p2!C6100,Hoja1!$O$3:$O$299,Hoja1!$K$3:$K$299)</f>
        <v>12</v>
      </c>
    </row>
    <row r="6101" spans="2:3">
      <c r="B6101" s="101">
        <f>Lk_p2!B6101</f>
        <v>60589</v>
      </c>
      <c r="C6101" s="0">
        <f>LOOKUP(Lk_p2!C6101,Hoja1!$O$3:$O$299,Hoja1!$K$3:$K$299)</f>
        <v>12</v>
      </c>
    </row>
    <row r="6102" spans="2:3">
      <c r="B6102" s="101">
        <f>Lk_p2!B6102</f>
        <v>60601</v>
      </c>
      <c r="C6102" s="0">
        <f>LOOKUP(Lk_p2!C6102,Hoja1!$O$3:$O$299,Hoja1!$K$3:$K$299)</f>
        <v>12</v>
      </c>
    </row>
    <row r="6103" spans="2:3">
      <c r="B6103" s="101">
        <f>Lk_p2!B6103</f>
        <v>60607</v>
      </c>
      <c r="C6103" s="0">
        <f>LOOKUP(Lk_p2!C6103,Hoja1!$O$3:$O$299,Hoja1!$K$3:$K$299)</f>
        <v>12</v>
      </c>
    </row>
    <row r="6104" spans="2:3">
      <c r="B6104" s="101">
        <f>Lk_p2!B6104</f>
        <v>60611</v>
      </c>
      <c r="C6104" s="0">
        <f>LOOKUP(Lk_p2!C6104,Hoja1!$O$3:$O$299,Hoja1!$K$3:$K$299)</f>
        <v>12</v>
      </c>
    </row>
    <row r="6105" spans="2:3">
      <c r="B6105" s="101">
        <f>Lk_p2!B6105</f>
        <v>60617</v>
      </c>
      <c r="C6105" s="0">
        <f>LOOKUP(Lk_p2!C6105,Hoja1!$O$3:$O$299,Hoja1!$K$3:$K$299)</f>
        <v>12</v>
      </c>
    </row>
    <row r="6106" spans="2:3">
      <c r="B6106" s="101">
        <f>Lk_p2!B6106</f>
        <v>60623</v>
      </c>
      <c r="C6106" s="0">
        <f>LOOKUP(Lk_p2!C6106,Hoja1!$O$3:$O$299,Hoja1!$K$3:$K$299)</f>
        <v>12</v>
      </c>
    </row>
    <row r="6107" spans="2:3">
      <c r="B6107" s="101">
        <f>Lk_p2!B6107</f>
        <v>60631</v>
      </c>
      <c r="C6107" s="0">
        <f>LOOKUP(Lk_p2!C6107,Hoja1!$O$3:$O$299,Hoja1!$K$3:$K$299)</f>
        <v>12</v>
      </c>
    </row>
    <row r="6108" spans="2:3">
      <c r="B6108" s="101">
        <f>Lk_p2!B6108</f>
        <v>60637</v>
      </c>
      <c r="C6108" s="0">
        <f>LOOKUP(Lk_p2!C6108,Hoja1!$O$3:$O$299,Hoja1!$K$3:$K$299)</f>
        <v>12</v>
      </c>
    </row>
    <row r="6109" spans="2:3">
      <c r="B6109" s="101">
        <f>Lk_p2!B6109</f>
        <v>60647</v>
      </c>
      <c r="C6109" s="0">
        <f>LOOKUP(Lk_p2!C6109,Hoja1!$O$3:$O$299,Hoja1!$K$3:$K$299)</f>
        <v>12</v>
      </c>
    </row>
    <row r="6110" spans="2:3">
      <c r="B6110" s="101">
        <f>Lk_p2!B6110</f>
        <v>60649</v>
      </c>
      <c r="C6110" s="0">
        <f>LOOKUP(Lk_p2!C6110,Hoja1!$O$3:$O$299,Hoja1!$K$3:$K$299)</f>
        <v>12</v>
      </c>
    </row>
    <row r="6111" spans="2:3">
      <c r="B6111" s="101">
        <f>Lk_p2!B6111</f>
        <v>60659</v>
      </c>
      <c r="C6111" s="0">
        <f>LOOKUP(Lk_p2!C6111,Hoja1!$O$3:$O$299,Hoja1!$K$3:$K$299)</f>
        <v>12</v>
      </c>
    </row>
    <row r="6112" spans="2:3">
      <c r="B6112" s="101">
        <f>Lk_p2!B6112</f>
        <v>60661</v>
      </c>
      <c r="C6112" s="0">
        <f>LOOKUP(Lk_p2!C6112,Hoja1!$O$3:$O$299,Hoja1!$K$3:$K$299)</f>
        <v>12</v>
      </c>
    </row>
    <row r="6113" spans="2:3">
      <c r="B6113" s="101">
        <f>Lk_p2!B6113</f>
        <v>60679</v>
      </c>
      <c r="C6113" s="0">
        <f>LOOKUP(Lk_p2!C6113,Hoja1!$O$3:$O$299,Hoja1!$K$3:$K$299)</f>
        <v>12</v>
      </c>
    </row>
    <row r="6114" spans="2:3">
      <c r="B6114" s="101">
        <f>Lk_p2!B6114</f>
        <v>60689</v>
      </c>
      <c r="C6114" s="0">
        <f>LOOKUP(Lk_p2!C6114,Hoja1!$O$3:$O$299,Hoja1!$K$3:$K$299)</f>
        <v>12</v>
      </c>
    </row>
    <row r="6115" spans="2:3">
      <c r="B6115" s="101">
        <f>Lk_p2!B6115</f>
        <v>60703</v>
      </c>
      <c r="C6115" s="0">
        <f>LOOKUP(Lk_p2!C6115,Hoja1!$O$3:$O$299,Hoja1!$K$3:$K$299)</f>
        <v>12</v>
      </c>
    </row>
    <row r="6116" spans="2:3">
      <c r="B6116" s="101">
        <f>Lk_p2!B6116</f>
        <v>60719</v>
      </c>
      <c r="C6116" s="0">
        <f>LOOKUP(Lk_p2!C6116,Hoja1!$O$3:$O$299,Hoja1!$K$3:$K$299)</f>
        <v>12</v>
      </c>
    </row>
    <row r="6117" spans="2:3">
      <c r="B6117" s="101">
        <f>Lk_p2!B6117</f>
        <v>60727</v>
      </c>
      <c r="C6117" s="0">
        <f>LOOKUP(Lk_p2!C6117,Hoja1!$O$3:$O$299,Hoja1!$K$3:$K$299)</f>
        <v>12</v>
      </c>
    </row>
    <row r="6118" spans="2:3">
      <c r="B6118" s="101">
        <f>Lk_p2!B6118</f>
        <v>60733</v>
      </c>
      <c r="C6118" s="0">
        <f>LOOKUP(Lk_p2!C6118,Hoja1!$O$3:$O$299,Hoja1!$K$3:$K$299)</f>
        <v>12</v>
      </c>
    </row>
    <row r="6119" spans="2:3">
      <c r="B6119" s="101">
        <f>Lk_p2!B6119</f>
        <v>60737</v>
      </c>
      <c r="C6119" s="0">
        <f>LOOKUP(Lk_p2!C6119,Hoja1!$O$3:$O$299,Hoja1!$K$3:$K$299)</f>
        <v>12</v>
      </c>
    </row>
    <row r="6120" spans="2:3">
      <c r="B6120" s="101">
        <f>Lk_p2!B6120</f>
        <v>60757</v>
      </c>
      <c r="C6120" s="0">
        <f>LOOKUP(Lk_p2!C6120,Hoja1!$O$3:$O$299,Hoja1!$K$3:$K$299)</f>
        <v>12</v>
      </c>
    </row>
    <row r="6121" spans="2:3">
      <c r="B6121" s="101">
        <f>Lk_p2!B6121</f>
        <v>60761</v>
      </c>
      <c r="C6121" s="0">
        <f>LOOKUP(Lk_p2!C6121,Hoja1!$O$3:$O$299,Hoja1!$K$3:$K$299)</f>
        <v>12</v>
      </c>
    </row>
    <row r="6122" spans="2:3">
      <c r="B6122" s="101">
        <f>Lk_p2!B6122</f>
        <v>60763</v>
      </c>
      <c r="C6122" s="0">
        <f>LOOKUP(Lk_p2!C6122,Hoja1!$O$3:$O$299,Hoja1!$K$3:$K$299)</f>
        <v>12</v>
      </c>
    </row>
    <row r="6123" spans="2:3">
      <c r="B6123" s="101">
        <f>Lk_p2!B6123</f>
        <v>60773</v>
      </c>
      <c r="C6123" s="0">
        <f>LOOKUP(Lk_p2!C6123,Hoja1!$O$3:$O$299,Hoja1!$K$3:$K$299)</f>
        <v>12</v>
      </c>
    </row>
    <row r="6124" spans="2:3">
      <c r="B6124" s="101">
        <f>Lk_p2!B6124</f>
        <v>60779</v>
      </c>
      <c r="C6124" s="0">
        <f>LOOKUP(Lk_p2!C6124,Hoja1!$O$3:$O$299,Hoja1!$K$3:$K$299)</f>
        <v>12</v>
      </c>
    </row>
    <row r="6125" spans="2:3">
      <c r="B6125" s="101">
        <f>Lk_p2!B6125</f>
        <v>60793</v>
      </c>
      <c r="C6125" s="0">
        <f>LOOKUP(Lk_p2!C6125,Hoja1!$O$3:$O$299,Hoja1!$K$3:$K$299)</f>
        <v>12</v>
      </c>
    </row>
    <row r="6126" spans="2:3">
      <c r="B6126" s="101">
        <f>Lk_p2!B6126</f>
        <v>60811</v>
      </c>
      <c r="C6126" s="0">
        <f>LOOKUP(Lk_p2!C6126,Hoja1!$O$3:$O$299,Hoja1!$K$3:$K$299)</f>
        <v>12</v>
      </c>
    </row>
    <row r="6127" spans="2:3">
      <c r="B6127" s="101">
        <f>Lk_p2!B6127</f>
        <v>60821</v>
      </c>
      <c r="C6127" s="0">
        <f>LOOKUP(Lk_p2!C6127,Hoja1!$O$3:$O$299,Hoja1!$K$3:$K$299)</f>
        <v>12</v>
      </c>
    </row>
    <row r="6128" spans="2:3">
      <c r="B6128" s="101">
        <f>Lk_p2!B6128</f>
        <v>60859</v>
      </c>
      <c r="C6128" s="0">
        <f>LOOKUP(Lk_p2!C6128,Hoja1!$O$3:$O$299,Hoja1!$K$3:$K$299)</f>
        <v>12</v>
      </c>
    </row>
    <row r="6129" spans="2:3">
      <c r="B6129" s="101">
        <f>Lk_p2!B6129</f>
        <v>60869</v>
      </c>
      <c r="C6129" s="0">
        <f>LOOKUP(Lk_p2!C6129,Hoja1!$O$3:$O$299,Hoja1!$K$3:$K$299)</f>
        <v>12</v>
      </c>
    </row>
    <row r="6130" spans="2:3">
      <c r="B6130" s="101">
        <f>Lk_p2!B6130</f>
        <v>60887</v>
      </c>
      <c r="C6130" s="0">
        <f>LOOKUP(Lk_p2!C6130,Hoja1!$O$3:$O$299,Hoja1!$K$3:$K$299)</f>
        <v>12</v>
      </c>
    </row>
    <row r="6131" spans="2:3">
      <c r="B6131" s="101">
        <f>Lk_p2!B6131</f>
        <v>60889</v>
      </c>
      <c r="C6131" s="0">
        <f>LOOKUP(Lk_p2!C6131,Hoja1!$O$3:$O$299,Hoja1!$K$3:$K$299)</f>
        <v>12</v>
      </c>
    </row>
    <row r="6132" spans="2:3">
      <c r="B6132" s="101">
        <f>Lk_p2!B6132</f>
        <v>60899</v>
      </c>
      <c r="C6132" s="0">
        <f>LOOKUP(Lk_p2!C6132,Hoja1!$O$3:$O$299,Hoja1!$K$3:$K$299)</f>
        <v>12</v>
      </c>
    </row>
    <row r="6133" spans="2:3">
      <c r="B6133" s="101">
        <f>Lk_p2!B6133</f>
        <v>60901</v>
      </c>
      <c r="C6133" s="0">
        <f>LOOKUP(Lk_p2!C6133,Hoja1!$O$3:$O$299,Hoja1!$K$3:$K$299)</f>
        <v>12</v>
      </c>
    </row>
    <row r="6134" spans="2:3">
      <c r="B6134" s="101">
        <f>Lk_p2!B6134</f>
        <v>60913</v>
      </c>
      <c r="C6134" s="0">
        <f>LOOKUP(Lk_p2!C6134,Hoja1!$O$3:$O$299,Hoja1!$K$3:$K$299)</f>
        <v>12</v>
      </c>
    </row>
    <row r="6135" spans="2:3">
      <c r="B6135" s="101">
        <f>Lk_p2!B6135</f>
        <v>60917</v>
      </c>
      <c r="C6135" s="0">
        <f>LOOKUP(Lk_p2!C6135,Hoja1!$O$3:$O$299,Hoja1!$K$3:$K$299)</f>
        <v>12</v>
      </c>
    </row>
    <row r="6136" spans="2:3">
      <c r="B6136" s="101">
        <f>Lk_p2!B6136</f>
        <v>60919</v>
      </c>
      <c r="C6136" s="0">
        <f>LOOKUP(Lk_p2!C6136,Hoja1!$O$3:$O$299,Hoja1!$K$3:$K$299)</f>
        <v>12</v>
      </c>
    </row>
    <row r="6137" spans="2:3">
      <c r="B6137" s="101">
        <f>Lk_p2!B6137</f>
        <v>60923</v>
      </c>
      <c r="C6137" s="0">
        <f>LOOKUP(Lk_p2!C6137,Hoja1!$O$3:$O$299,Hoja1!$K$3:$K$299)</f>
        <v>12</v>
      </c>
    </row>
    <row r="6138" spans="2:3">
      <c r="B6138" s="101">
        <f>Lk_p2!B6138</f>
        <v>60937</v>
      </c>
      <c r="C6138" s="0">
        <f>LOOKUP(Lk_p2!C6138,Hoja1!$O$3:$O$299,Hoja1!$K$3:$K$299)</f>
        <v>12</v>
      </c>
    </row>
    <row r="6139" spans="2:3">
      <c r="B6139" s="101">
        <f>Lk_p2!B6139</f>
        <v>60943</v>
      </c>
      <c r="C6139" s="0">
        <f>LOOKUP(Lk_p2!C6139,Hoja1!$O$3:$O$299,Hoja1!$K$3:$K$299)</f>
        <v>12</v>
      </c>
    </row>
    <row r="6140" spans="2:3">
      <c r="B6140" s="101">
        <f>Lk_p2!B6140</f>
        <v>60953</v>
      </c>
      <c r="C6140" s="0">
        <f>LOOKUP(Lk_p2!C6140,Hoja1!$O$3:$O$299,Hoja1!$K$3:$K$299)</f>
        <v>12</v>
      </c>
    </row>
    <row r="6141" spans="2:3">
      <c r="B6141" s="101">
        <f>Lk_p2!B6141</f>
        <v>60961</v>
      </c>
      <c r="C6141" s="0">
        <f>LOOKUP(Lk_p2!C6141,Hoja1!$O$3:$O$299,Hoja1!$K$3:$K$299)</f>
        <v>12</v>
      </c>
    </row>
    <row r="6142" spans="2:3">
      <c r="B6142" s="101">
        <f>Lk_p2!B6142</f>
        <v>61001</v>
      </c>
      <c r="C6142" s="0">
        <f>LOOKUP(Lk_p2!C6142,Hoja1!$O$3:$O$299,Hoja1!$K$3:$K$299)</f>
        <v>12</v>
      </c>
    </row>
    <row r="6143" spans="2:3">
      <c r="B6143" s="101">
        <f>Lk_p2!B6143</f>
        <v>61007</v>
      </c>
      <c r="C6143" s="0">
        <f>LOOKUP(Lk_p2!C6143,Hoja1!$O$3:$O$299,Hoja1!$K$3:$K$299)</f>
        <v>12</v>
      </c>
    </row>
    <row r="6144" spans="2:3">
      <c r="B6144" s="101">
        <f>Lk_p2!B6144</f>
        <v>61027</v>
      </c>
      <c r="C6144" s="0">
        <f>LOOKUP(Lk_p2!C6144,Hoja1!$O$3:$O$299,Hoja1!$K$3:$K$299)</f>
        <v>12</v>
      </c>
    </row>
    <row r="6145" spans="2:3">
      <c r="B6145" s="101">
        <f>Lk_p2!B6145</f>
        <v>61031</v>
      </c>
      <c r="C6145" s="0">
        <f>LOOKUP(Lk_p2!C6145,Hoja1!$O$3:$O$299,Hoja1!$K$3:$K$299)</f>
        <v>12</v>
      </c>
    </row>
    <row r="6146" spans="2:3">
      <c r="B6146" s="101">
        <f>Lk_p2!B6146</f>
        <v>61043</v>
      </c>
      <c r="C6146" s="0">
        <f>LOOKUP(Lk_p2!C6146,Hoja1!$O$3:$O$299,Hoja1!$K$3:$K$299)</f>
        <v>12</v>
      </c>
    </row>
    <row r="6147" spans="2:3">
      <c r="B6147" s="101">
        <f>Lk_p2!B6147</f>
        <v>61051</v>
      </c>
      <c r="C6147" s="0">
        <f>LOOKUP(Lk_p2!C6147,Hoja1!$O$3:$O$299,Hoja1!$K$3:$K$299)</f>
        <v>12</v>
      </c>
    </row>
    <row r="6148" spans="2:3">
      <c r="B6148" s="101">
        <f>Lk_p2!B6148</f>
        <v>61057</v>
      </c>
      <c r="C6148" s="0">
        <f>LOOKUP(Lk_p2!C6148,Hoja1!$O$3:$O$299,Hoja1!$K$3:$K$299)</f>
        <v>12</v>
      </c>
    </row>
    <row r="6149" spans="2:3">
      <c r="B6149" s="101">
        <f>Lk_p2!B6149</f>
        <v>61091</v>
      </c>
      <c r="C6149" s="0">
        <f>LOOKUP(Lk_p2!C6149,Hoja1!$O$3:$O$299,Hoja1!$K$3:$K$299)</f>
        <v>12</v>
      </c>
    </row>
    <row r="6150" spans="2:3">
      <c r="B6150" s="101">
        <f>Lk_p2!B6150</f>
        <v>61099</v>
      </c>
      <c r="C6150" s="0">
        <f>LOOKUP(Lk_p2!C6150,Hoja1!$O$3:$O$299,Hoja1!$K$3:$K$299)</f>
        <v>12</v>
      </c>
    </row>
    <row r="6151" spans="2:3">
      <c r="B6151" s="101">
        <f>Lk_p2!B6151</f>
        <v>61121</v>
      </c>
      <c r="C6151" s="0">
        <f>LOOKUP(Lk_p2!C6151,Hoja1!$O$3:$O$299,Hoja1!$K$3:$K$299)</f>
        <v>12</v>
      </c>
    </row>
    <row r="6152" spans="2:3">
      <c r="B6152" s="101">
        <f>Lk_p2!B6152</f>
        <v>61129</v>
      </c>
      <c r="C6152" s="0">
        <f>LOOKUP(Lk_p2!C6152,Hoja1!$O$3:$O$299,Hoja1!$K$3:$K$299)</f>
        <v>12</v>
      </c>
    </row>
    <row r="6153" spans="2:3">
      <c r="B6153" s="101">
        <f>Lk_p2!B6153</f>
        <v>61141</v>
      </c>
      <c r="C6153" s="0">
        <f>LOOKUP(Lk_p2!C6153,Hoja1!$O$3:$O$299,Hoja1!$K$3:$K$299)</f>
        <v>12</v>
      </c>
    </row>
    <row r="6154" spans="2:3">
      <c r="B6154" s="101">
        <f>Lk_p2!B6154</f>
        <v>61151</v>
      </c>
      <c r="C6154" s="0">
        <f>LOOKUP(Lk_p2!C6154,Hoja1!$O$3:$O$299,Hoja1!$K$3:$K$299)</f>
        <v>12</v>
      </c>
    </row>
    <row r="6155" spans="2:3">
      <c r="B6155" s="101">
        <f>Lk_p2!B6155</f>
        <v>61153</v>
      </c>
      <c r="C6155" s="0">
        <f>LOOKUP(Lk_p2!C6155,Hoja1!$O$3:$O$299,Hoja1!$K$3:$K$299)</f>
        <v>12</v>
      </c>
    </row>
    <row r="6156" spans="2:3">
      <c r="B6156" s="101">
        <f>Lk_p2!B6156</f>
        <v>61169</v>
      </c>
      <c r="C6156" s="0">
        <f>LOOKUP(Lk_p2!C6156,Hoja1!$O$3:$O$299,Hoja1!$K$3:$K$299)</f>
        <v>12</v>
      </c>
    </row>
    <row r="6157" spans="2:3">
      <c r="B6157" s="101">
        <f>Lk_p2!B6157</f>
        <v>61211</v>
      </c>
      <c r="C6157" s="0">
        <f>LOOKUP(Lk_p2!C6157,Hoja1!$O$3:$O$299,Hoja1!$K$3:$K$299)</f>
        <v>12</v>
      </c>
    </row>
    <row r="6158" spans="2:3">
      <c r="B6158" s="101">
        <f>Lk_p2!B6158</f>
        <v>61223</v>
      </c>
      <c r="C6158" s="0">
        <f>LOOKUP(Lk_p2!C6158,Hoja1!$O$3:$O$299,Hoja1!$K$3:$K$299)</f>
        <v>12</v>
      </c>
    </row>
    <row r="6159" spans="2:3">
      <c r="B6159" s="101">
        <f>Lk_p2!B6159</f>
        <v>61231</v>
      </c>
      <c r="C6159" s="0">
        <f>LOOKUP(Lk_p2!C6159,Hoja1!$O$3:$O$299,Hoja1!$K$3:$K$299)</f>
        <v>12</v>
      </c>
    </row>
    <row r="6160" spans="2:3">
      <c r="B6160" s="101">
        <f>Lk_p2!B6160</f>
        <v>61253</v>
      </c>
      <c r="C6160" s="0">
        <f>LOOKUP(Lk_p2!C6160,Hoja1!$O$3:$O$299,Hoja1!$K$3:$K$299)</f>
        <v>12</v>
      </c>
    </row>
    <row r="6161" spans="2:3">
      <c r="B6161" s="101">
        <f>Lk_p2!B6161</f>
        <v>61261</v>
      </c>
      <c r="C6161" s="0">
        <f>LOOKUP(Lk_p2!C6161,Hoja1!$O$3:$O$299,Hoja1!$K$3:$K$299)</f>
        <v>12</v>
      </c>
    </row>
    <row r="6162" spans="2:3">
      <c r="B6162" s="101">
        <f>Lk_p2!B6162</f>
        <v>61283</v>
      </c>
      <c r="C6162" s="0">
        <f>LOOKUP(Lk_p2!C6162,Hoja1!$O$3:$O$299,Hoja1!$K$3:$K$299)</f>
        <v>12</v>
      </c>
    </row>
    <row r="6163" spans="2:3">
      <c r="B6163" s="101">
        <f>Lk_p2!B6163</f>
        <v>61291</v>
      </c>
      <c r="C6163" s="0">
        <f>LOOKUP(Lk_p2!C6163,Hoja1!$O$3:$O$299,Hoja1!$K$3:$K$299)</f>
        <v>12</v>
      </c>
    </row>
    <row r="6164" spans="2:3">
      <c r="B6164" s="101">
        <f>Lk_p2!B6164</f>
        <v>61297</v>
      </c>
      <c r="C6164" s="0">
        <f>LOOKUP(Lk_p2!C6164,Hoja1!$O$3:$O$299,Hoja1!$K$3:$K$299)</f>
        <v>12</v>
      </c>
    </row>
    <row r="6165" spans="2:3">
      <c r="B6165" s="101">
        <f>Lk_p2!B6165</f>
        <v>61331</v>
      </c>
      <c r="C6165" s="0">
        <f>LOOKUP(Lk_p2!C6165,Hoja1!$O$3:$O$299,Hoja1!$K$3:$K$299)</f>
        <v>12</v>
      </c>
    </row>
    <row r="6166" spans="2:3">
      <c r="B6166" s="101">
        <f>Lk_p2!B6166</f>
        <v>61333</v>
      </c>
      <c r="C6166" s="0">
        <f>LOOKUP(Lk_p2!C6166,Hoja1!$O$3:$O$299,Hoja1!$K$3:$K$299)</f>
        <v>12</v>
      </c>
    </row>
    <row r="6167" spans="2:3">
      <c r="B6167" s="101">
        <f>Lk_p2!B6167</f>
        <v>61339</v>
      </c>
      <c r="C6167" s="0">
        <f>LOOKUP(Lk_p2!C6167,Hoja1!$O$3:$O$299,Hoja1!$K$3:$K$299)</f>
        <v>12</v>
      </c>
    </row>
    <row r="6168" spans="2:3">
      <c r="B6168" s="101">
        <f>Lk_p2!B6168</f>
        <v>61343</v>
      </c>
      <c r="C6168" s="0">
        <f>LOOKUP(Lk_p2!C6168,Hoja1!$O$3:$O$299,Hoja1!$K$3:$K$299)</f>
        <v>12</v>
      </c>
    </row>
    <row r="6169" spans="2:3">
      <c r="B6169" s="101">
        <f>Lk_p2!B6169</f>
        <v>61357</v>
      </c>
      <c r="C6169" s="0">
        <f>LOOKUP(Lk_p2!C6169,Hoja1!$O$3:$O$299,Hoja1!$K$3:$K$299)</f>
        <v>12</v>
      </c>
    </row>
    <row r="6170" spans="2:3">
      <c r="B6170" s="101">
        <f>Lk_p2!B6170</f>
        <v>61363</v>
      </c>
      <c r="C6170" s="0">
        <f>LOOKUP(Lk_p2!C6170,Hoja1!$O$3:$O$299,Hoja1!$K$3:$K$299)</f>
        <v>12</v>
      </c>
    </row>
    <row r="6171" spans="2:3">
      <c r="B6171" s="101">
        <f>Lk_p2!B6171</f>
        <v>61379</v>
      </c>
      <c r="C6171" s="0">
        <f>LOOKUP(Lk_p2!C6171,Hoja1!$O$3:$O$299,Hoja1!$K$3:$K$299)</f>
        <v>12</v>
      </c>
    </row>
    <row r="6172" spans="2:3">
      <c r="B6172" s="101">
        <f>Lk_p2!B6172</f>
        <v>61381</v>
      </c>
      <c r="C6172" s="0">
        <f>LOOKUP(Lk_p2!C6172,Hoja1!$O$3:$O$299,Hoja1!$K$3:$K$299)</f>
        <v>12</v>
      </c>
    </row>
    <row r="6173" spans="2:3">
      <c r="B6173" s="101">
        <f>Lk_p2!B6173</f>
        <v>61403</v>
      </c>
      <c r="C6173" s="0">
        <f>LOOKUP(Lk_p2!C6173,Hoja1!$O$3:$O$299,Hoja1!$K$3:$K$299)</f>
        <v>12</v>
      </c>
    </row>
    <row r="6174" spans="2:3">
      <c r="B6174" s="101">
        <f>Lk_p2!B6174</f>
        <v>61409</v>
      </c>
      <c r="C6174" s="0">
        <f>LOOKUP(Lk_p2!C6174,Hoja1!$O$3:$O$299,Hoja1!$K$3:$K$299)</f>
        <v>12</v>
      </c>
    </row>
    <row r="6175" spans="2:3">
      <c r="B6175" s="101">
        <f>Lk_p2!B6175</f>
        <v>61417</v>
      </c>
      <c r="C6175" s="0">
        <f>LOOKUP(Lk_p2!C6175,Hoja1!$O$3:$O$299,Hoja1!$K$3:$K$299)</f>
        <v>12</v>
      </c>
    </row>
    <row r="6176" spans="2:3">
      <c r="B6176" s="101">
        <f>Lk_p2!B6176</f>
        <v>61441</v>
      </c>
      <c r="C6176" s="0">
        <f>LOOKUP(Lk_p2!C6176,Hoja1!$O$3:$O$299,Hoja1!$K$3:$K$299)</f>
        <v>12</v>
      </c>
    </row>
    <row r="6177" spans="2:3">
      <c r="B6177" s="101">
        <f>Lk_p2!B6177</f>
        <v>61463</v>
      </c>
      <c r="C6177" s="0">
        <f>LOOKUP(Lk_p2!C6177,Hoja1!$O$3:$O$299,Hoja1!$K$3:$K$299)</f>
        <v>12</v>
      </c>
    </row>
    <row r="6178" spans="2:3">
      <c r="B6178" s="101">
        <f>Lk_p2!B6178</f>
        <v>61469</v>
      </c>
      <c r="C6178" s="0">
        <f>LOOKUP(Lk_p2!C6178,Hoja1!$O$3:$O$299,Hoja1!$K$3:$K$299)</f>
        <v>12</v>
      </c>
    </row>
    <row r="6179" spans="2:3">
      <c r="B6179" s="101">
        <f>Lk_p2!B6179</f>
        <v>61471</v>
      </c>
      <c r="C6179" s="0">
        <f>LOOKUP(Lk_p2!C6179,Hoja1!$O$3:$O$299,Hoja1!$K$3:$K$299)</f>
        <v>12</v>
      </c>
    </row>
    <row r="6180" spans="2:3">
      <c r="B6180" s="101">
        <f>Lk_p2!B6180</f>
        <v>61483</v>
      </c>
      <c r="C6180" s="0">
        <f>LOOKUP(Lk_p2!C6180,Hoja1!$O$3:$O$299,Hoja1!$K$3:$K$299)</f>
        <v>12</v>
      </c>
    </row>
    <row r="6181" spans="2:3">
      <c r="B6181" s="101">
        <f>Lk_p2!B6181</f>
        <v>61487</v>
      </c>
      <c r="C6181" s="0">
        <f>LOOKUP(Lk_p2!C6181,Hoja1!$O$3:$O$299,Hoja1!$K$3:$K$299)</f>
        <v>12</v>
      </c>
    </row>
    <row r="6182" spans="2:3">
      <c r="B6182" s="101">
        <f>Lk_p2!B6182</f>
        <v>61493</v>
      </c>
      <c r="C6182" s="0">
        <f>LOOKUP(Lk_p2!C6182,Hoja1!$O$3:$O$299,Hoja1!$K$3:$K$299)</f>
        <v>12</v>
      </c>
    </row>
    <row r="6183" spans="2:3">
      <c r="B6183" s="101">
        <f>Lk_p2!B6183</f>
        <v>61507</v>
      </c>
      <c r="C6183" s="0">
        <f>LOOKUP(Lk_p2!C6183,Hoja1!$O$3:$O$299,Hoja1!$K$3:$K$299)</f>
        <v>12</v>
      </c>
    </row>
    <row r="6184" spans="2:3">
      <c r="B6184" s="101">
        <f>Lk_p2!B6184</f>
        <v>61511</v>
      </c>
      <c r="C6184" s="0">
        <f>LOOKUP(Lk_p2!C6184,Hoja1!$O$3:$O$299,Hoja1!$K$3:$K$299)</f>
        <v>12</v>
      </c>
    </row>
    <row r="6185" spans="2:3">
      <c r="B6185" s="101">
        <f>Lk_p2!B6185</f>
        <v>61519</v>
      </c>
      <c r="C6185" s="0">
        <f>LOOKUP(Lk_p2!C6185,Hoja1!$O$3:$O$299,Hoja1!$K$3:$K$299)</f>
        <v>12</v>
      </c>
    </row>
    <row r="6186" spans="2:3">
      <c r="B6186" s="101">
        <f>Lk_p2!B6186</f>
        <v>61543</v>
      </c>
      <c r="C6186" s="0">
        <f>LOOKUP(Lk_p2!C6186,Hoja1!$O$3:$O$299,Hoja1!$K$3:$K$299)</f>
        <v>12</v>
      </c>
    </row>
    <row r="6187" spans="2:3">
      <c r="B6187" s="101">
        <f>Lk_p2!B6187</f>
        <v>61547</v>
      </c>
      <c r="C6187" s="0">
        <f>LOOKUP(Lk_p2!C6187,Hoja1!$O$3:$O$299,Hoja1!$K$3:$K$299)</f>
        <v>12</v>
      </c>
    </row>
    <row r="6188" spans="2:3">
      <c r="B6188" s="101">
        <f>Lk_p2!B6188</f>
        <v>61553</v>
      </c>
      <c r="C6188" s="0">
        <f>LOOKUP(Lk_p2!C6188,Hoja1!$O$3:$O$299,Hoja1!$K$3:$K$299)</f>
        <v>12</v>
      </c>
    </row>
    <row r="6189" spans="2:3">
      <c r="B6189" s="101">
        <f>Lk_p2!B6189</f>
        <v>61559</v>
      </c>
      <c r="C6189" s="0">
        <f>LOOKUP(Lk_p2!C6189,Hoja1!$O$3:$O$299,Hoja1!$K$3:$K$299)</f>
        <v>12</v>
      </c>
    </row>
    <row r="6190" spans="2:3">
      <c r="B6190" s="101">
        <f>Lk_p2!B6190</f>
        <v>61561</v>
      </c>
      <c r="C6190" s="0">
        <f>LOOKUP(Lk_p2!C6190,Hoja1!$O$3:$O$299,Hoja1!$K$3:$K$299)</f>
        <v>12</v>
      </c>
    </row>
    <row r="6191" spans="2:3">
      <c r="B6191" s="101">
        <f>Lk_p2!B6191</f>
        <v>61583</v>
      </c>
      <c r="C6191" s="0">
        <f>LOOKUP(Lk_p2!C6191,Hoja1!$O$3:$O$299,Hoja1!$K$3:$K$299)</f>
        <v>12</v>
      </c>
    </row>
    <row r="6192" spans="2:3">
      <c r="B6192" s="101">
        <f>Lk_p2!B6192</f>
        <v>61603</v>
      </c>
      <c r="C6192" s="0">
        <f>LOOKUP(Lk_p2!C6192,Hoja1!$O$3:$O$299,Hoja1!$K$3:$K$299)</f>
        <v>12</v>
      </c>
    </row>
    <row r="6193" spans="2:3">
      <c r="B6193" s="101">
        <f>Lk_p2!B6193</f>
        <v>61609</v>
      </c>
      <c r="C6193" s="0">
        <f>LOOKUP(Lk_p2!C6193,Hoja1!$O$3:$O$299,Hoja1!$K$3:$K$299)</f>
        <v>12</v>
      </c>
    </row>
    <row r="6194" spans="2:3">
      <c r="B6194" s="101">
        <f>Lk_p2!B6194</f>
        <v>61613</v>
      </c>
      <c r="C6194" s="0">
        <f>LOOKUP(Lk_p2!C6194,Hoja1!$O$3:$O$299,Hoja1!$K$3:$K$299)</f>
        <v>12</v>
      </c>
    </row>
    <row r="6195" spans="2:3">
      <c r="B6195" s="101">
        <f>Lk_p2!B6195</f>
        <v>61627</v>
      </c>
      <c r="C6195" s="0">
        <f>LOOKUP(Lk_p2!C6195,Hoja1!$O$3:$O$299,Hoja1!$K$3:$K$299)</f>
        <v>12</v>
      </c>
    </row>
    <row r="6196" spans="2:3">
      <c r="B6196" s="101">
        <f>Lk_p2!B6196</f>
        <v>61631</v>
      </c>
      <c r="C6196" s="0">
        <f>LOOKUP(Lk_p2!C6196,Hoja1!$O$3:$O$299,Hoja1!$K$3:$K$299)</f>
        <v>12</v>
      </c>
    </row>
    <row r="6197" spans="2:3">
      <c r="B6197" s="101">
        <f>Lk_p2!B6197</f>
        <v>61637</v>
      </c>
      <c r="C6197" s="0">
        <f>LOOKUP(Lk_p2!C6197,Hoja1!$O$3:$O$299,Hoja1!$K$3:$K$299)</f>
        <v>12</v>
      </c>
    </row>
    <row r="6198" spans="2:3">
      <c r="B6198" s="101">
        <f>Lk_p2!B6198</f>
        <v>61643</v>
      </c>
      <c r="C6198" s="0">
        <f>LOOKUP(Lk_p2!C6198,Hoja1!$O$3:$O$299,Hoja1!$K$3:$K$299)</f>
        <v>12</v>
      </c>
    </row>
    <row r="6199" spans="2:3">
      <c r="B6199" s="101">
        <f>Lk_p2!B6199</f>
        <v>61651</v>
      </c>
      <c r="C6199" s="0">
        <f>LOOKUP(Lk_p2!C6199,Hoja1!$O$3:$O$299,Hoja1!$K$3:$K$299)</f>
        <v>12</v>
      </c>
    </row>
    <row r="6200" spans="2:3">
      <c r="B6200" s="101">
        <f>Lk_p2!B6200</f>
        <v>61657</v>
      </c>
      <c r="C6200" s="0">
        <f>LOOKUP(Lk_p2!C6200,Hoja1!$O$3:$O$299,Hoja1!$K$3:$K$299)</f>
        <v>12</v>
      </c>
    </row>
    <row r="6201" spans="2:3">
      <c r="B6201" s="101">
        <f>Lk_p2!B6201</f>
        <v>61667</v>
      </c>
      <c r="C6201" s="0">
        <f>LOOKUP(Lk_p2!C6201,Hoja1!$O$3:$O$299,Hoja1!$K$3:$K$299)</f>
        <v>12</v>
      </c>
    </row>
    <row r="6202" spans="2:3">
      <c r="B6202" s="101">
        <f>Lk_p2!B6202</f>
        <v>61673</v>
      </c>
      <c r="C6202" s="0">
        <f>LOOKUP(Lk_p2!C6202,Hoja1!$O$3:$O$299,Hoja1!$K$3:$K$299)</f>
        <v>12</v>
      </c>
    </row>
    <row r="6203" spans="2:3">
      <c r="B6203" s="101">
        <f>Lk_p2!B6203</f>
        <v>61681</v>
      </c>
      <c r="C6203" s="0">
        <f>LOOKUP(Lk_p2!C6203,Hoja1!$O$3:$O$299,Hoja1!$K$3:$K$299)</f>
        <v>12</v>
      </c>
    </row>
    <row r="6204" spans="2:3">
      <c r="B6204" s="101">
        <f>Lk_p2!B6204</f>
        <v>61687</v>
      </c>
      <c r="C6204" s="0">
        <f>LOOKUP(Lk_p2!C6204,Hoja1!$O$3:$O$299,Hoja1!$K$3:$K$299)</f>
        <v>12</v>
      </c>
    </row>
    <row r="6205" spans="2:3">
      <c r="B6205" s="101">
        <f>Lk_p2!B6205</f>
        <v>61703</v>
      </c>
      <c r="C6205" s="0">
        <f>LOOKUP(Lk_p2!C6205,Hoja1!$O$3:$O$299,Hoja1!$K$3:$K$299)</f>
        <v>12</v>
      </c>
    </row>
    <row r="6206" spans="2:3">
      <c r="B6206" s="101">
        <f>Lk_p2!B6206</f>
        <v>61717</v>
      </c>
      <c r="C6206" s="0">
        <f>LOOKUP(Lk_p2!C6206,Hoja1!$O$3:$O$299,Hoja1!$K$3:$K$299)</f>
        <v>12</v>
      </c>
    </row>
    <row r="6207" spans="2:3">
      <c r="B6207" s="101">
        <f>Lk_p2!B6207</f>
        <v>61723</v>
      </c>
      <c r="C6207" s="0">
        <f>LOOKUP(Lk_p2!C6207,Hoja1!$O$3:$O$299,Hoja1!$K$3:$K$299)</f>
        <v>12</v>
      </c>
    </row>
    <row r="6208" spans="2:3">
      <c r="B6208" s="101">
        <f>Lk_p2!B6208</f>
        <v>61729</v>
      </c>
      <c r="C6208" s="0">
        <f>LOOKUP(Lk_p2!C6208,Hoja1!$O$3:$O$299,Hoja1!$K$3:$K$299)</f>
        <v>12</v>
      </c>
    </row>
    <row r="6209" spans="2:3">
      <c r="B6209" s="101">
        <f>Lk_p2!B6209</f>
        <v>61751</v>
      </c>
      <c r="C6209" s="0">
        <f>LOOKUP(Lk_p2!C6209,Hoja1!$O$3:$O$299,Hoja1!$K$3:$K$299)</f>
        <v>12</v>
      </c>
    </row>
    <row r="6210" spans="2:3">
      <c r="B6210" s="101">
        <f>Lk_p2!B6210</f>
        <v>61757</v>
      </c>
      <c r="C6210" s="0">
        <f>LOOKUP(Lk_p2!C6210,Hoja1!$O$3:$O$299,Hoja1!$K$3:$K$299)</f>
        <v>12</v>
      </c>
    </row>
    <row r="6211" spans="2:3">
      <c r="B6211" s="101">
        <f>Lk_p2!B6211</f>
        <v>61781</v>
      </c>
      <c r="C6211" s="0">
        <f>LOOKUP(Lk_p2!C6211,Hoja1!$O$3:$O$299,Hoja1!$K$3:$K$299)</f>
        <v>12</v>
      </c>
    </row>
    <row r="6212" spans="2:3">
      <c r="B6212" s="101">
        <f>Lk_p2!B6212</f>
        <v>61813</v>
      </c>
      <c r="C6212" s="0">
        <f>LOOKUP(Lk_p2!C6212,Hoja1!$O$3:$O$299,Hoja1!$K$3:$K$299)</f>
        <v>12</v>
      </c>
    </row>
    <row r="6213" spans="2:3">
      <c r="B6213" s="101">
        <f>Lk_p2!B6213</f>
        <v>61819</v>
      </c>
      <c r="C6213" s="0">
        <f>LOOKUP(Lk_p2!C6213,Hoja1!$O$3:$O$299,Hoja1!$K$3:$K$299)</f>
        <v>12</v>
      </c>
    </row>
    <row r="6214" spans="2:3">
      <c r="B6214" s="101">
        <f>Lk_p2!B6214</f>
        <v>61837</v>
      </c>
      <c r="C6214" s="0">
        <f>LOOKUP(Lk_p2!C6214,Hoja1!$O$3:$O$299,Hoja1!$K$3:$K$299)</f>
        <v>12</v>
      </c>
    </row>
    <row r="6215" spans="2:3">
      <c r="B6215" s="101">
        <f>Lk_p2!B6215</f>
        <v>61843</v>
      </c>
      <c r="C6215" s="0">
        <f>LOOKUP(Lk_p2!C6215,Hoja1!$O$3:$O$299,Hoja1!$K$3:$K$299)</f>
        <v>12</v>
      </c>
    </row>
    <row r="6216" spans="2:3">
      <c r="B6216" s="101">
        <f>Lk_p2!B6216</f>
        <v>61861</v>
      </c>
      <c r="C6216" s="0">
        <f>LOOKUP(Lk_p2!C6216,Hoja1!$O$3:$O$299,Hoja1!$K$3:$K$299)</f>
        <v>12</v>
      </c>
    </row>
    <row r="6217" spans="2:3">
      <c r="B6217" s="101">
        <f>Lk_p2!B6217</f>
        <v>61871</v>
      </c>
      <c r="C6217" s="0">
        <f>LOOKUP(Lk_p2!C6217,Hoja1!$O$3:$O$299,Hoja1!$K$3:$K$299)</f>
        <v>12</v>
      </c>
    </row>
    <row r="6218" spans="2:3">
      <c r="B6218" s="101">
        <f>Lk_p2!B6218</f>
        <v>61879</v>
      </c>
      <c r="C6218" s="0">
        <f>LOOKUP(Lk_p2!C6218,Hoja1!$O$3:$O$299,Hoja1!$K$3:$K$299)</f>
        <v>12</v>
      </c>
    </row>
    <row r="6219" spans="2:3">
      <c r="B6219" s="101">
        <f>Lk_p2!B6219</f>
        <v>61909</v>
      </c>
      <c r="C6219" s="0">
        <f>LOOKUP(Lk_p2!C6219,Hoja1!$O$3:$O$299,Hoja1!$K$3:$K$299)</f>
        <v>12</v>
      </c>
    </row>
    <row r="6220" spans="2:3">
      <c r="B6220" s="101">
        <f>Lk_p2!B6220</f>
        <v>61927</v>
      </c>
      <c r="C6220" s="0">
        <f>LOOKUP(Lk_p2!C6220,Hoja1!$O$3:$O$299,Hoja1!$K$3:$K$299)</f>
        <v>12</v>
      </c>
    </row>
    <row r="6221" spans="2:3">
      <c r="B6221" s="101">
        <f>Lk_p2!B6221</f>
        <v>61933</v>
      </c>
      <c r="C6221" s="0">
        <f>LOOKUP(Lk_p2!C6221,Hoja1!$O$3:$O$299,Hoja1!$K$3:$K$299)</f>
        <v>12</v>
      </c>
    </row>
    <row r="6222" spans="2:3">
      <c r="B6222" s="101">
        <f>Lk_p2!B6222</f>
        <v>61949</v>
      </c>
      <c r="C6222" s="0">
        <f>LOOKUP(Lk_p2!C6222,Hoja1!$O$3:$O$299,Hoja1!$K$3:$K$299)</f>
        <v>12</v>
      </c>
    </row>
    <row r="6223" spans="2:3">
      <c r="B6223" s="101">
        <f>Lk_p2!B6223</f>
        <v>61961</v>
      </c>
      <c r="C6223" s="0">
        <f>LOOKUP(Lk_p2!C6223,Hoja1!$O$3:$O$299,Hoja1!$K$3:$K$299)</f>
        <v>12</v>
      </c>
    </row>
    <row r="6224" spans="2:3">
      <c r="B6224" s="101">
        <f>Lk_p2!B6224</f>
        <v>61967</v>
      </c>
      <c r="C6224" s="0">
        <f>LOOKUP(Lk_p2!C6224,Hoja1!$O$3:$O$299,Hoja1!$K$3:$K$299)</f>
        <v>12</v>
      </c>
    </row>
    <row r="6225" spans="2:3">
      <c r="B6225" s="101">
        <f>Lk_p2!B6225</f>
        <v>61979</v>
      </c>
      <c r="C6225" s="0">
        <f>LOOKUP(Lk_p2!C6225,Hoja1!$O$3:$O$299,Hoja1!$K$3:$K$299)</f>
        <v>12</v>
      </c>
    </row>
    <row r="6226" spans="2:3">
      <c r="B6226" s="101">
        <f>Lk_p2!B6226</f>
        <v>61981</v>
      </c>
      <c r="C6226" s="0">
        <f>LOOKUP(Lk_p2!C6226,Hoja1!$O$3:$O$299,Hoja1!$K$3:$K$299)</f>
        <v>12</v>
      </c>
    </row>
    <row r="6227" spans="2:3">
      <c r="B6227" s="101">
        <f>Lk_p2!B6227</f>
        <v>61987</v>
      </c>
      <c r="C6227" s="0">
        <f>LOOKUP(Lk_p2!C6227,Hoja1!$O$3:$O$299,Hoja1!$K$3:$K$299)</f>
        <v>12</v>
      </c>
    </row>
    <row r="6228" spans="2:3">
      <c r="B6228" s="101">
        <f>Lk_p2!B6228</f>
        <v>61991</v>
      </c>
      <c r="C6228" s="0">
        <f>LOOKUP(Lk_p2!C6228,Hoja1!$O$3:$O$299,Hoja1!$K$3:$K$299)</f>
        <v>12</v>
      </c>
    </row>
    <row r="6229" spans="2:3">
      <c r="B6229" s="101">
        <f>Lk_p2!B6229</f>
        <v>62003</v>
      </c>
      <c r="C6229" s="0">
        <f>LOOKUP(Lk_p2!C6229,Hoja1!$O$3:$O$299,Hoja1!$K$3:$K$299)</f>
        <v>12</v>
      </c>
    </row>
    <row r="6230" spans="2:3">
      <c r="B6230" s="101">
        <f>Lk_p2!B6230</f>
        <v>62011</v>
      </c>
      <c r="C6230" s="0">
        <f>LOOKUP(Lk_p2!C6230,Hoja1!$O$3:$O$299,Hoja1!$K$3:$K$299)</f>
        <v>12</v>
      </c>
    </row>
    <row r="6231" spans="2:3">
      <c r="B6231" s="101">
        <f>Lk_p2!B6231</f>
        <v>62017</v>
      </c>
      <c r="C6231" s="0">
        <f>LOOKUP(Lk_p2!C6231,Hoja1!$O$3:$O$299,Hoja1!$K$3:$K$299)</f>
        <v>12</v>
      </c>
    </row>
    <row r="6232" spans="2:3">
      <c r="B6232" s="101">
        <f>Lk_p2!B6232</f>
        <v>62039</v>
      </c>
      <c r="C6232" s="0">
        <f>LOOKUP(Lk_p2!C6232,Hoja1!$O$3:$O$299,Hoja1!$K$3:$K$299)</f>
        <v>12</v>
      </c>
    </row>
    <row r="6233" spans="2:3">
      <c r="B6233" s="101">
        <f>Lk_p2!B6233</f>
        <v>62047</v>
      </c>
      <c r="C6233" s="0">
        <f>LOOKUP(Lk_p2!C6233,Hoja1!$O$3:$O$299,Hoja1!$K$3:$K$299)</f>
        <v>12</v>
      </c>
    </row>
    <row r="6234" spans="2:3">
      <c r="B6234" s="101">
        <f>Lk_p2!B6234</f>
        <v>62053</v>
      </c>
      <c r="C6234" s="0">
        <f>LOOKUP(Lk_p2!C6234,Hoja1!$O$3:$O$299,Hoja1!$K$3:$K$299)</f>
        <v>12</v>
      </c>
    </row>
    <row r="6235" spans="2:3">
      <c r="B6235" s="101">
        <f>Lk_p2!B6235</f>
        <v>62057</v>
      </c>
      <c r="C6235" s="0">
        <f>LOOKUP(Lk_p2!C6235,Hoja1!$O$3:$O$299,Hoja1!$K$3:$K$299)</f>
        <v>12</v>
      </c>
    </row>
    <row r="6236" spans="2:3">
      <c r="B6236" s="101">
        <f>Lk_p2!B6236</f>
        <v>62071</v>
      </c>
      <c r="C6236" s="0">
        <f>LOOKUP(Lk_p2!C6236,Hoja1!$O$3:$O$299,Hoja1!$K$3:$K$299)</f>
        <v>12</v>
      </c>
    </row>
    <row r="6237" spans="2:3">
      <c r="B6237" s="101">
        <f>Lk_p2!B6237</f>
        <v>62081</v>
      </c>
      <c r="C6237" s="0">
        <f>LOOKUP(Lk_p2!C6237,Hoja1!$O$3:$O$299,Hoja1!$K$3:$K$299)</f>
        <v>12</v>
      </c>
    </row>
    <row r="6238" spans="2:3">
      <c r="B6238" s="101">
        <f>Lk_p2!B6238</f>
        <v>62099</v>
      </c>
      <c r="C6238" s="0">
        <f>LOOKUP(Lk_p2!C6238,Hoja1!$O$3:$O$299,Hoja1!$K$3:$K$299)</f>
        <v>12</v>
      </c>
    </row>
    <row r="6239" spans="2:3">
      <c r="B6239" s="101">
        <f>Lk_p2!B6239</f>
        <v>62119</v>
      </c>
      <c r="C6239" s="0">
        <f>LOOKUP(Lk_p2!C6239,Hoja1!$O$3:$O$299,Hoja1!$K$3:$K$299)</f>
        <v>12</v>
      </c>
    </row>
    <row r="6240" spans="2:3">
      <c r="B6240" s="101">
        <f>Lk_p2!B6240</f>
        <v>62129</v>
      </c>
      <c r="C6240" s="0">
        <f>LOOKUP(Lk_p2!C6240,Hoja1!$O$3:$O$299,Hoja1!$K$3:$K$299)</f>
        <v>12</v>
      </c>
    </row>
    <row r="6241" spans="2:3">
      <c r="B6241" s="101">
        <f>Lk_p2!B6241</f>
        <v>62131</v>
      </c>
      <c r="C6241" s="0">
        <f>LOOKUP(Lk_p2!C6241,Hoja1!$O$3:$O$299,Hoja1!$K$3:$K$299)</f>
        <v>12</v>
      </c>
    </row>
    <row r="6242" spans="2:3">
      <c r="B6242" s="101">
        <f>Lk_p2!B6242</f>
        <v>62137</v>
      </c>
      <c r="C6242" s="0">
        <f>LOOKUP(Lk_p2!C6242,Hoja1!$O$3:$O$299,Hoja1!$K$3:$K$299)</f>
        <v>12</v>
      </c>
    </row>
    <row r="6243" spans="2:3">
      <c r="B6243" s="101">
        <f>Lk_p2!B6243</f>
        <v>62141</v>
      </c>
      <c r="C6243" s="0">
        <f>LOOKUP(Lk_p2!C6243,Hoja1!$O$3:$O$299,Hoja1!$K$3:$K$299)</f>
        <v>12</v>
      </c>
    </row>
    <row r="6244" spans="2:3">
      <c r="B6244" s="101">
        <f>Lk_p2!B6244</f>
        <v>62143</v>
      </c>
      <c r="C6244" s="0">
        <f>LOOKUP(Lk_p2!C6244,Hoja1!$O$3:$O$299,Hoja1!$K$3:$K$299)</f>
        <v>12</v>
      </c>
    </row>
    <row r="6245" spans="2:3">
      <c r="B6245" s="101">
        <f>Lk_p2!B6245</f>
        <v>62171</v>
      </c>
      <c r="C6245" s="0">
        <f>LOOKUP(Lk_p2!C6245,Hoja1!$O$3:$O$299,Hoja1!$K$3:$K$299)</f>
        <v>12</v>
      </c>
    </row>
    <row r="6246" spans="2:3">
      <c r="B6246" s="101">
        <f>Lk_p2!B6246</f>
        <v>62189</v>
      </c>
      <c r="C6246" s="0">
        <f>LOOKUP(Lk_p2!C6246,Hoja1!$O$3:$O$299,Hoja1!$K$3:$K$299)</f>
        <v>12</v>
      </c>
    </row>
    <row r="6247" spans="2:3">
      <c r="B6247" s="101">
        <f>Lk_p2!B6247</f>
        <v>62191</v>
      </c>
      <c r="C6247" s="0">
        <f>LOOKUP(Lk_p2!C6247,Hoja1!$O$3:$O$299,Hoja1!$K$3:$K$299)</f>
        <v>12</v>
      </c>
    </row>
    <row r="6248" spans="2:3">
      <c r="B6248" s="101">
        <f>Lk_p2!B6248</f>
        <v>62201</v>
      </c>
      <c r="C6248" s="0">
        <f>LOOKUP(Lk_p2!C6248,Hoja1!$O$3:$O$299,Hoja1!$K$3:$K$299)</f>
        <v>12</v>
      </c>
    </row>
    <row r="6249" spans="2:3">
      <c r="B6249" s="101">
        <f>Lk_p2!B6249</f>
        <v>62207</v>
      </c>
      <c r="C6249" s="0">
        <f>LOOKUP(Lk_p2!C6249,Hoja1!$O$3:$O$299,Hoja1!$K$3:$K$299)</f>
        <v>12</v>
      </c>
    </row>
    <row r="6250" spans="2:3">
      <c r="B6250" s="101">
        <f>Lk_p2!B6250</f>
        <v>62213</v>
      </c>
      <c r="C6250" s="0">
        <f>LOOKUP(Lk_p2!C6250,Hoja1!$O$3:$O$299,Hoja1!$K$3:$K$299)</f>
        <v>12</v>
      </c>
    </row>
    <row r="6251" spans="2:3">
      <c r="B6251" s="101">
        <f>Lk_p2!B6251</f>
        <v>62219</v>
      </c>
      <c r="C6251" s="0">
        <f>LOOKUP(Lk_p2!C6251,Hoja1!$O$3:$O$299,Hoja1!$K$3:$K$299)</f>
        <v>12</v>
      </c>
    </row>
    <row r="6252" spans="2:3">
      <c r="B6252" s="101">
        <f>Lk_p2!B6252</f>
        <v>62233</v>
      </c>
      <c r="C6252" s="0">
        <f>LOOKUP(Lk_p2!C6252,Hoja1!$O$3:$O$299,Hoja1!$K$3:$K$299)</f>
        <v>12</v>
      </c>
    </row>
    <row r="6253" spans="2:3">
      <c r="B6253" s="101">
        <f>Lk_p2!B6253</f>
        <v>62273</v>
      </c>
      <c r="C6253" s="0">
        <f>LOOKUP(Lk_p2!C6253,Hoja1!$O$3:$O$299,Hoja1!$K$3:$K$299)</f>
        <v>12</v>
      </c>
    </row>
    <row r="6254" spans="2:3">
      <c r="B6254" s="101">
        <f>Lk_p2!B6254</f>
        <v>62297</v>
      </c>
      <c r="C6254" s="0">
        <f>LOOKUP(Lk_p2!C6254,Hoja1!$O$3:$O$299,Hoja1!$K$3:$K$299)</f>
        <v>12</v>
      </c>
    </row>
    <row r="6255" spans="2:3">
      <c r="B6255" s="101">
        <f>Lk_p2!B6255</f>
        <v>62299</v>
      </c>
      <c r="C6255" s="0">
        <f>LOOKUP(Lk_p2!C6255,Hoja1!$O$3:$O$299,Hoja1!$K$3:$K$299)</f>
        <v>12</v>
      </c>
    </row>
    <row r="6256" spans="2:3">
      <c r="B6256" s="101">
        <f>Lk_p2!B6256</f>
        <v>62303</v>
      </c>
      <c r="C6256" s="0">
        <f>LOOKUP(Lk_p2!C6256,Hoja1!$O$3:$O$299,Hoja1!$K$3:$K$299)</f>
        <v>12</v>
      </c>
    </row>
    <row r="6257" spans="2:3">
      <c r="B6257" s="101">
        <f>Lk_p2!B6257</f>
        <v>62311</v>
      </c>
      <c r="C6257" s="0">
        <f>LOOKUP(Lk_p2!C6257,Hoja1!$O$3:$O$299,Hoja1!$K$3:$K$299)</f>
        <v>12</v>
      </c>
    </row>
    <row r="6258" spans="2:3">
      <c r="B6258" s="101">
        <f>Lk_p2!B6258</f>
        <v>62323</v>
      </c>
      <c r="C6258" s="0">
        <f>LOOKUP(Lk_p2!C6258,Hoja1!$O$3:$O$299,Hoja1!$K$3:$K$299)</f>
        <v>12</v>
      </c>
    </row>
    <row r="6259" spans="2:3">
      <c r="B6259" s="101">
        <f>Lk_p2!B6259</f>
        <v>62327</v>
      </c>
      <c r="C6259" s="0">
        <f>LOOKUP(Lk_p2!C6259,Hoja1!$O$3:$O$299,Hoja1!$K$3:$K$299)</f>
        <v>12</v>
      </c>
    </row>
    <row r="6260" spans="2:3">
      <c r="B6260" s="101">
        <f>Lk_p2!B6260</f>
        <v>62347</v>
      </c>
      <c r="C6260" s="0">
        <f>LOOKUP(Lk_p2!C6260,Hoja1!$O$3:$O$299,Hoja1!$K$3:$K$299)</f>
        <v>12</v>
      </c>
    </row>
    <row r="6261" spans="2:3">
      <c r="B6261" s="101">
        <f>Lk_p2!B6261</f>
        <v>62351</v>
      </c>
      <c r="C6261" s="0">
        <f>LOOKUP(Lk_p2!C6261,Hoja1!$O$3:$O$299,Hoja1!$K$3:$K$299)</f>
        <v>12</v>
      </c>
    </row>
    <row r="6262" spans="2:3">
      <c r="B6262" s="101">
        <f>Lk_p2!B6262</f>
        <v>62383</v>
      </c>
      <c r="C6262" s="0">
        <f>LOOKUP(Lk_p2!C6262,Hoja1!$O$3:$O$299,Hoja1!$K$3:$K$299)</f>
        <v>12</v>
      </c>
    </row>
    <row r="6263" spans="2:3">
      <c r="B6263" s="101">
        <f>Lk_p2!B6263</f>
        <v>62401</v>
      </c>
      <c r="C6263" s="0">
        <f>LOOKUP(Lk_p2!C6263,Hoja1!$O$3:$O$299,Hoja1!$K$3:$K$299)</f>
        <v>12</v>
      </c>
    </row>
    <row r="6264" spans="2:3">
      <c r="B6264" s="101">
        <f>Lk_p2!B6264</f>
        <v>62417</v>
      </c>
      <c r="C6264" s="0">
        <f>LOOKUP(Lk_p2!C6264,Hoja1!$O$3:$O$299,Hoja1!$K$3:$K$299)</f>
        <v>12</v>
      </c>
    </row>
    <row r="6265" spans="2:3">
      <c r="B6265" s="101">
        <f>Lk_p2!B6265</f>
        <v>62423</v>
      </c>
      <c r="C6265" s="0">
        <f>LOOKUP(Lk_p2!C6265,Hoja1!$O$3:$O$299,Hoja1!$K$3:$K$299)</f>
        <v>12</v>
      </c>
    </row>
    <row r="6266" spans="2:3">
      <c r="B6266" s="101">
        <f>Lk_p2!B6266</f>
        <v>62459</v>
      </c>
      <c r="C6266" s="0">
        <f>LOOKUP(Lk_p2!C6266,Hoja1!$O$3:$O$299,Hoja1!$K$3:$K$299)</f>
        <v>12</v>
      </c>
    </row>
    <row r="6267" spans="2:3">
      <c r="B6267" s="101">
        <f>Lk_p2!B6267</f>
        <v>62467</v>
      </c>
      <c r="C6267" s="0">
        <f>LOOKUP(Lk_p2!C6267,Hoja1!$O$3:$O$299,Hoja1!$K$3:$K$299)</f>
        <v>12</v>
      </c>
    </row>
    <row r="6268" spans="2:3">
      <c r="B6268" s="101">
        <f>Lk_p2!B6268</f>
        <v>62473</v>
      </c>
      <c r="C6268" s="0">
        <f>LOOKUP(Lk_p2!C6268,Hoja1!$O$3:$O$299,Hoja1!$K$3:$K$299)</f>
        <v>12</v>
      </c>
    </row>
    <row r="6269" spans="2:3">
      <c r="B6269" s="101">
        <f>Lk_p2!B6269</f>
        <v>62477</v>
      </c>
      <c r="C6269" s="0">
        <f>LOOKUP(Lk_p2!C6269,Hoja1!$O$3:$O$299,Hoja1!$K$3:$K$299)</f>
        <v>12</v>
      </c>
    </row>
    <row r="6270" spans="2:3">
      <c r="B6270" s="101">
        <f>Lk_p2!B6270</f>
        <v>62483</v>
      </c>
      <c r="C6270" s="0">
        <f>LOOKUP(Lk_p2!C6270,Hoja1!$O$3:$O$299,Hoja1!$K$3:$K$299)</f>
        <v>12</v>
      </c>
    </row>
    <row r="6271" spans="2:3">
      <c r="B6271" s="101">
        <f>Lk_p2!B6271</f>
        <v>62497</v>
      </c>
      <c r="C6271" s="0">
        <f>LOOKUP(Lk_p2!C6271,Hoja1!$O$3:$O$299,Hoja1!$K$3:$K$299)</f>
        <v>12</v>
      </c>
    </row>
    <row r="6272" spans="2:3">
      <c r="B6272" s="101">
        <f>Lk_p2!B6272</f>
        <v>62501</v>
      </c>
      <c r="C6272" s="0">
        <f>LOOKUP(Lk_p2!C6272,Hoja1!$O$3:$O$299,Hoja1!$K$3:$K$299)</f>
        <v>12</v>
      </c>
    </row>
    <row r="6273" spans="2:3">
      <c r="B6273" s="101">
        <f>Lk_p2!B6273</f>
        <v>62507</v>
      </c>
      <c r="C6273" s="0">
        <f>LOOKUP(Lk_p2!C6273,Hoja1!$O$3:$O$299,Hoja1!$K$3:$K$299)</f>
        <v>12</v>
      </c>
    </row>
    <row r="6274" spans="2:3">
      <c r="B6274" s="101">
        <f>Lk_p2!B6274</f>
        <v>62533</v>
      </c>
      <c r="C6274" s="0">
        <f>LOOKUP(Lk_p2!C6274,Hoja1!$O$3:$O$299,Hoja1!$K$3:$K$299)</f>
        <v>12</v>
      </c>
    </row>
    <row r="6275" spans="2:3">
      <c r="B6275" s="101">
        <f>Lk_p2!B6275</f>
        <v>62539</v>
      </c>
      <c r="C6275" s="0">
        <f>LOOKUP(Lk_p2!C6275,Hoja1!$O$3:$O$299,Hoja1!$K$3:$K$299)</f>
        <v>12</v>
      </c>
    </row>
    <row r="6276" spans="2:3">
      <c r="B6276" s="101">
        <f>Lk_p2!B6276</f>
        <v>62549</v>
      </c>
      <c r="C6276" s="0">
        <f>LOOKUP(Lk_p2!C6276,Hoja1!$O$3:$O$299,Hoja1!$K$3:$K$299)</f>
        <v>12</v>
      </c>
    </row>
    <row r="6277" spans="2:3">
      <c r="B6277" s="101">
        <f>Lk_p2!B6277</f>
        <v>62563</v>
      </c>
      <c r="C6277" s="0">
        <f>LOOKUP(Lk_p2!C6277,Hoja1!$O$3:$O$299,Hoja1!$K$3:$K$299)</f>
        <v>12</v>
      </c>
    </row>
    <row r="6278" spans="2:3">
      <c r="B6278" s="101">
        <f>Lk_p2!B6278</f>
        <v>62581</v>
      </c>
      <c r="C6278" s="0">
        <f>LOOKUP(Lk_p2!C6278,Hoja1!$O$3:$O$299,Hoja1!$K$3:$K$299)</f>
        <v>12</v>
      </c>
    </row>
    <row r="6279" spans="2:3">
      <c r="B6279" s="101">
        <f>Lk_p2!B6279</f>
        <v>62591</v>
      </c>
      <c r="C6279" s="0">
        <f>LOOKUP(Lk_p2!C6279,Hoja1!$O$3:$O$299,Hoja1!$K$3:$K$299)</f>
        <v>12</v>
      </c>
    </row>
    <row r="6280" spans="2:3">
      <c r="B6280" s="101">
        <f>Lk_p2!B6280</f>
        <v>62597</v>
      </c>
      <c r="C6280" s="0">
        <f>LOOKUP(Lk_p2!C6280,Hoja1!$O$3:$O$299,Hoja1!$K$3:$K$299)</f>
        <v>12</v>
      </c>
    </row>
    <row r="6281" spans="2:3">
      <c r="B6281" s="101">
        <f>Lk_p2!B6281</f>
        <v>62603</v>
      </c>
      <c r="C6281" s="0">
        <f>LOOKUP(Lk_p2!C6281,Hoja1!$O$3:$O$299,Hoja1!$K$3:$K$299)</f>
        <v>12</v>
      </c>
    </row>
    <row r="6282" spans="2:3">
      <c r="B6282" s="101">
        <f>Lk_p2!B6282</f>
        <v>62617</v>
      </c>
      <c r="C6282" s="0">
        <f>LOOKUP(Lk_p2!C6282,Hoja1!$O$3:$O$299,Hoja1!$K$3:$K$299)</f>
        <v>12</v>
      </c>
    </row>
    <row r="6283" spans="2:3">
      <c r="B6283" s="101">
        <f>Lk_p2!B6283</f>
        <v>62627</v>
      </c>
      <c r="C6283" s="0">
        <f>LOOKUP(Lk_p2!C6283,Hoja1!$O$3:$O$299,Hoja1!$K$3:$K$299)</f>
        <v>11</v>
      </c>
    </row>
    <row r="6284" spans="2:3">
      <c r="B6284" s="101">
        <f>Lk_p2!B6284</f>
        <v>62633</v>
      </c>
      <c r="C6284" s="0">
        <f>LOOKUP(Lk_p2!C6284,Hoja1!$O$3:$O$299,Hoja1!$K$3:$K$299)</f>
        <v>11</v>
      </c>
    </row>
    <row r="6285" spans="2:3">
      <c r="B6285" s="101">
        <f>Lk_p2!B6285</f>
        <v>62639</v>
      </c>
      <c r="C6285" s="0">
        <f>LOOKUP(Lk_p2!C6285,Hoja1!$O$3:$O$299,Hoja1!$K$3:$K$299)</f>
        <v>11</v>
      </c>
    </row>
    <row r="6286" spans="2:3">
      <c r="B6286" s="101">
        <f>Lk_p2!B6286</f>
        <v>62653</v>
      </c>
      <c r="C6286" s="0">
        <f>LOOKUP(Lk_p2!C6286,Hoja1!$O$3:$O$299,Hoja1!$K$3:$K$299)</f>
        <v>11</v>
      </c>
    </row>
    <row r="6287" spans="2:3">
      <c r="B6287" s="101">
        <f>Lk_p2!B6287</f>
        <v>62659</v>
      </c>
      <c r="C6287" s="0">
        <f>LOOKUP(Lk_p2!C6287,Hoja1!$O$3:$O$299,Hoja1!$K$3:$K$299)</f>
        <v>11</v>
      </c>
    </row>
    <row r="6288" spans="2:3">
      <c r="B6288" s="101">
        <f>Lk_p2!B6288</f>
        <v>62683</v>
      </c>
      <c r="C6288" s="0">
        <f>LOOKUP(Lk_p2!C6288,Hoja1!$O$3:$O$299,Hoja1!$K$3:$K$299)</f>
        <v>11</v>
      </c>
    </row>
    <row r="6289" spans="2:3">
      <c r="B6289" s="101">
        <f>Lk_p2!B6289</f>
        <v>62687</v>
      </c>
      <c r="C6289" s="0">
        <f>LOOKUP(Lk_p2!C6289,Hoja1!$O$3:$O$299,Hoja1!$K$3:$K$299)</f>
        <v>11</v>
      </c>
    </row>
    <row r="6290" spans="2:3">
      <c r="B6290" s="101">
        <f>Lk_p2!B6290</f>
        <v>62701</v>
      </c>
      <c r="C6290" s="0">
        <f>LOOKUP(Lk_p2!C6290,Hoja1!$O$3:$O$299,Hoja1!$K$3:$K$299)</f>
        <v>11</v>
      </c>
    </row>
    <row r="6291" spans="2:3">
      <c r="B6291" s="101">
        <f>Lk_p2!B6291</f>
        <v>62723</v>
      </c>
      <c r="C6291" s="0">
        <f>LOOKUP(Lk_p2!C6291,Hoja1!$O$3:$O$299,Hoja1!$K$3:$K$299)</f>
        <v>11</v>
      </c>
    </row>
    <row r="6292" spans="2:3">
      <c r="B6292" s="101">
        <f>Lk_p2!B6292</f>
        <v>62731</v>
      </c>
      <c r="C6292" s="0">
        <f>LOOKUP(Lk_p2!C6292,Hoja1!$O$3:$O$299,Hoja1!$K$3:$K$299)</f>
        <v>11</v>
      </c>
    </row>
    <row r="6293" spans="2:3">
      <c r="B6293" s="101">
        <f>Lk_p2!B6293</f>
        <v>62743</v>
      </c>
      <c r="C6293" s="0">
        <f>LOOKUP(Lk_p2!C6293,Hoja1!$O$3:$O$299,Hoja1!$K$3:$K$299)</f>
        <v>11</v>
      </c>
    </row>
    <row r="6294" spans="2:3">
      <c r="B6294" s="101">
        <f>Lk_p2!B6294</f>
        <v>62753</v>
      </c>
      <c r="C6294" s="0">
        <f>LOOKUP(Lk_p2!C6294,Hoja1!$O$3:$O$299,Hoja1!$K$3:$K$299)</f>
        <v>11</v>
      </c>
    </row>
    <row r="6295" spans="2:3">
      <c r="B6295" s="101">
        <f>Lk_p2!B6295</f>
        <v>62761</v>
      </c>
      <c r="C6295" s="0">
        <f>LOOKUP(Lk_p2!C6295,Hoja1!$O$3:$O$299,Hoja1!$K$3:$K$299)</f>
        <v>11</v>
      </c>
    </row>
    <row r="6296" spans="2:3">
      <c r="B6296" s="101">
        <f>Lk_p2!B6296</f>
        <v>62773</v>
      </c>
      <c r="C6296" s="0">
        <f>LOOKUP(Lk_p2!C6296,Hoja1!$O$3:$O$299,Hoja1!$K$3:$K$299)</f>
        <v>11</v>
      </c>
    </row>
    <row r="6297" spans="2:3">
      <c r="B6297" s="101">
        <f>Lk_p2!B6297</f>
        <v>62791</v>
      </c>
      <c r="C6297" s="0">
        <f>LOOKUP(Lk_p2!C6297,Hoja1!$O$3:$O$299,Hoja1!$K$3:$K$299)</f>
        <v>11</v>
      </c>
    </row>
    <row r="6298" spans="2:3">
      <c r="B6298" s="101">
        <f>Lk_p2!B6298</f>
        <v>62801</v>
      </c>
      <c r="C6298" s="0">
        <f>LOOKUP(Lk_p2!C6298,Hoja1!$O$3:$O$299,Hoja1!$K$3:$K$299)</f>
        <v>11</v>
      </c>
    </row>
    <row r="6299" spans="2:3">
      <c r="B6299" s="101">
        <f>Lk_p2!B6299</f>
        <v>62819</v>
      </c>
      <c r="C6299" s="0">
        <f>LOOKUP(Lk_p2!C6299,Hoja1!$O$3:$O$299,Hoja1!$K$3:$K$299)</f>
        <v>11</v>
      </c>
    </row>
    <row r="6300" spans="2:3">
      <c r="B6300" s="101">
        <f>Lk_p2!B6300</f>
        <v>62827</v>
      </c>
      <c r="C6300" s="0">
        <f>LOOKUP(Lk_p2!C6300,Hoja1!$O$3:$O$299,Hoja1!$K$3:$K$299)</f>
        <v>11</v>
      </c>
    </row>
    <row r="6301" spans="2:3">
      <c r="B6301" s="101">
        <f>Lk_p2!B6301</f>
        <v>62851</v>
      </c>
      <c r="C6301" s="0">
        <f>LOOKUP(Lk_p2!C6301,Hoja1!$O$3:$O$299,Hoja1!$K$3:$K$299)</f>
        <v>11</v>
      </c>
    </row>
    <row r="6302" spans="2:3">
      <c r="B6302" s="101">
        <f>Lk_p2!B6302</f>
        <v>62861</v>
      </c>
      <c r="C6302" s="0">
        <f>LOOKUP(Lk_p2!C6302,Hoja1!$O$3:$O$299,Hoja1!$K$3:$K$299)</f>
        <v>11</v>
      </c>
    </row>
    <row r="6303" spans="2:3">
      <c r="B6303" s="101">
        <f>Lk_p2!B6303</f>
        <v>62869</v>
      </c>
      <c r="C6303" s="0">
        <f>LOOKUP(Lk_p2!C6303,Hoja1!$O$3:$O$299,Hoja1!$K$3:$K$299)</f>
        <v>11</v>
      </c>
    </row>
    <row r="6304" spans="2:3">
      <c r="B6304" s="101">
        <f>Lk_p2!B6304</f>
        <v>62873</v>
      </c>
      <c r="C6304" s="0">
        <f>LOOKUP(Lk_p2!C6304,Hoja1!$O$3:$O$299,Hoja1!$K$3:$K$299)</f>
        <v>11</v>
      </c>
    </row>
    <row r="6305" spans="2:3">
      <c r="B6305" s="101">
        <f>Lk_p2!B6305</f>
        <v>62897</v>
      </c>
      <c r="C6305" s="0">
        <f>LOOKUP(Lk_p2!C6305,Hoja1!$O$3:$O$299,Hoja1!$K$3:$K$299)</f>
        <v>11</v>
      </c>
    </row>
    <row r="6306" spans="2:3">
      <c r="B6306" s="101">
        <f>Lk_p2!B6306</f>
        <v>62903</v>
      </c>
      <c r="C6306" s="0">
        <f>LOOKUP(Lk_p2!C6306,Hoja1!$O$3:$O$299,Hoja1!$K$3:$K$299)</f>
        <v>11</v>
      </c>
    </row>
    <row r="6307" spans="2:3">
      <c r="B6307" s="101">
        <f>Lk_p2!B6307</f>
        <v>62921</v>
      </c>
      <c r="C6307" s="0">
        <f>LOOKUP(Lk_p2!C6307,Hoja1!$O$3:$O$299,Hoja1!$K$3:$K$299)</f>
        <v>11</v>
      </c>
    </row>
    <row r="6308" spans="2:3">
      <c r="B6308" s="101">
        <f>Lk_p2!B6308</f>
        <v>62927</v>
      </c>
      <c r="C6308" s="0">
        <f>LOOKUP(Lk_p2!C6308,Hoja1!$O$3:$O$299,Hoja1!$K$3:$K$299)</f>
        <v>11</v>
      </c>
    </row>
    <row r="6309" spans="2:3">
      <c r="B6309" s="101">
        <f>Lk_p2!B6309</f>
        <v>62929</v>
      </c>
      <c r="C6309" s="0">
        <f>LOOKUP(Lk_p2!C6309,Hoja1!$O$3:$O$299,Hoja1!$K$3:$K$299)</f>
        <v>11</v>
      </c>
    </row>
    <row r="6310" spans="2:3">
      <c r="B6310" s="101">
        <f>Lk_p2!B6310</f>
        <v>62939</v>
      </c>
      <c r="C6310" s="0">
        <f>LOOKUP(Lk_p2!C6310,Hoja1!$O$3:$O$299,Hoja1!$K$3:$K$299)</f>
        <v>11</v>
      </c>
    </row>
    <row r="6311" spans="2:3">
      <c r="B6311" s="101">
        <f>Lk_p2!B6311</f>
        <v>62969</v>
      </c>
      <c r="C6311" s="0">
        <f>LOOKUP(Lk_p2!C6311,Hoja1!$O$3:$O$299,Hoja1!$K$3:$K$299)</f>
        <v>11</v>
      </c>
    </row>
    <row r="6312" spans="2:3">
      <c r="B6312" s="101">
        <f>Lk_p2!B6312</f>
        <v>62971</v>
      </c>
      <c r="C6312" s="0">
        <f>LOOKUP(Lk_p2!C6312,Hoja1!$O$3:$O$299,Hoja1!$K$3:$K$299)</f>
        <v>11</v>
      </c>
    </row>
    <row r="6313" spans="2:3">
      <c r="B6313" s="101">
        <f>Lk_p2!B6313</f>
        <v>62981</v>
      </c>
      <c r="C6313" s="0">
        <f>LOOKUP(Lk_p2!C6313,Hoja1!$O$3:$O$299,Hoja1!$K$3:$K$299)</f>
        <v>11</v>
      </c>
    </row>
    <row r="6314" spans="2:3">
      <c r="B6314" s="101">
        <f>Lk_p2!B6314</f>
        <v>62983</v>
      </c>
      <c r="C6314" s="0">
        <f>LOOKUP(Lk_p2!C6314,Hoja1!$O$3:$O$299,Hoja1!$K$3:$K$299)</f>
        <v>11</v>
      </c>
    </row>
    <row r="6315" spans="2:3">
      <c r="B6315" s="101">
        <f>Lk_p2!B6315</f>
        <v>62987</v>
      </c>
      <c r="C6315" s="0">
        <f>LOOKUP(Lk_p2!C6315,Hoja1!$O$3:$O$299,Hoja1!$K$3:$K$299)</f>
        <v>11</v>
      </c>
    </row>
    <row r="6316" spans="2:3">
      <c r="B6316" s="101">
        <f>Lk_p2!B6316</f>
        <v>62989</v>
      </c>
      <c r="C6316" s="0">
        <f>LOOKUP(Lk_p2!C6316,Hoja1!$O$3:$O$299,Hoja1!$K$3:$K$299)</f>
        <v>11</v>
      </c>
    </row>
    <row r="6317" spans="2:3">
      <c r="B6317" s="101">
        <f>Lk_p2!B6317</f>
        <v>63029</v>
      </c>
      <c r="C6317" s="0">
        <f>LOOKUP(Lk_p2!C6317,Hoja1!$O$3:$O$299,Hoja1!$K$3:$K$299)</f>
        <v>11</v>
      </c>
    </row>
    <row r="6318" spans="2:3">
      <c r="B6318" s="101">
        <f>Lk_p2!B6318</f>
        <v>63031</v>
      </c>
      <c r="C6318" s="0">
        <f>LOOKUP(Lk_p2!C6318,Hoja1!$O$3:$O$299,Hoja1!$K$3:$K$299)</f>
        <v>11</v>
      </c>
    </row>
    <row r="6319" spans="2:3">
      <c r="B6319" s="101">
        <f>Lk_p2!B6319</f>
        <v>63059</v>
      </c>
      <c r="C6319" s="0">
        <f>LOOKUP(Lk_p2!C6319,Hoja1!$O$3:$O$299,Hoja1!$K$3:$K$299)</f>
        <v>11</v>
      </c>
    </row>
    <row r="6320" spans="2:3">
      <c r="B6320" s="101">
        <f>Lk_p2!B6320</f>
        <v>63067</v>
      </c>
      <c r="C6320" s="0">
        <f>LOOKUP(Lk_p2!C6320,Hoja1!$O$3:$O$299,Hoja1!$K$3:$K$299)</f>
        <v>11</v>
      </c>
    </row>
    <row r="6321" spans="2:3">
      <c r="B6321" s="101">
        <f>Lk_p2!B6321</f>
        <v>63073</v>
      </c>
      <c r="C6321" s="0">
        <f>LOOKUP(Lk_p2!C6321,Hoja1!$O$3:$O$299,Hoja1!$K$3:$K$299)</f>
        <v>11</v>
      </c>
    </row>
    <row r="6322" spans="2:3">
      <c r="B6322" s="101">
        <f>Lk_p2!B6322</f>
        <v>63079</v>
      </c>
      <c r="C6322" s="0">
        <f>LOOKUP(Lk_p2!C6322,Hoja1!$O$3:$O$299,Hoja1!$K$3:$K$299)</f>
        <v>11</v>
      </c>
    </row>
    <row r="6323" spans="2:3">
      <c r="B6323" s="101">
        <f>Lk_p2!B6323</f>
        <v>63097</v>
      </c>
      <c r="C6323" s="0">
        <f>LOOKUP(Lk_p2!C6323,Hoja1!$O$3:$O$299,Hoja1!$K$3:$K$299)</f>
        <v>11</v>
      </c>
    </row>
    <row r="6324" spans="2:3">
      <c r="B6324" s="101">
        <f>Lk_p2!B6324</f>
        <v>63103</v>
      </c>
      <c r="C6324" s="0">
        <f>LOOKUP(Lk_p2!C6324,Hoja1!$O$3:$O$299,Hoja1!$K$3:$K$299)</f>
        <v>11</v>
      </c>
    </row>
    <row r="6325" spans="2:3">
      <c r="B6325" s="101">
        <f>Lk_p2!B6325</f>
        <v>63113</v>
      </c>
      <c r="C6325" s="0">
        <f>LOOKUP(Lk_p2!C6325,Hoja1!$O$3:$O$299,Hoja1!$K$3:$K$299)</f>
        <v>11</v>
      </c>
    </row>
    <row r="6326" spans="2:3">
      <c r="B6326" s="101">
        <f>Lk_p2!B6326</f>
        <v>63127</v>
      </c>
      <c r="C6326" s="0">
        <f>LOOKUP(Lk_p2!C6326,Hoja1!$O$3:$O$299,Hoja1!$K$3:$K$299)</f>
        <v>11</v>
      </c>
    </row>
    <row r="6327" spans="2:3">
      <c r="B6327" s="101">
        <f>Lk_p2!B6327</f>
        <v>63131</v>
      </c>
      <c r="C6327" s="0">
        <f>LOOKUP(Lk_p2!C6327,Hoja1!$O$3:$O$299,Hoja1!$K$3:$K$299)</f>
        <v>11</v>
      </c>
    </row>
    <row r="6328" spans="2:3">
      <c r="B6328" s="101">
        <f>Lk_p2!B6328</f>
        <v>63149</v>
      </c>
      <c r="C6328" s="0">
        <f>LOOKUP(Lk_p2!C6328,Hoja1!$O$3:$O$299,Hoja1!$K$3:$K$299)</f>
        <v>11</v>
      </c>
    </row>
    <row r="6329" spans="2:3">
      <c r="B6329" s="101">
        <f>Lk_p2!B6329</f>
        <v>63179</v>
      </c>
      <c r="C6329" s="0">
        <f>LOOKUP(Lk_p2!C6329,Hoja1!$O$3:$O$299,Hoja1!$K$3:$K$299)</f>
        <v>11</v>
      </c>
    </row>
    <row r="6330" spans="2:3">
      <c r="B6330" s="101">
        <f>Lk_p2!B6330</f>
        <v>63197</v>
      </c>
      <c r="C6330" s="0">
        <f>LOOKUP(Lk_p2!C6330,Hoja1!$O$3:$O$299,Hoja1!$K$3:$K$299)</f>
        <v>11</v>
      </c>
    </row>
    <row r="6331" spans="2:3">
      <c r="B6331" s="101">
        <f>Lk_p2!B6331</f>
        <v>63199</v>
      </c>
      <c r="C6331" s="0">
        <f>LOOKUP(Lk_p2!C6331,Hoja1!$O$3:$O$299,Hoja1!$K$3:$K$299)</f>
        <v>11</v>
      </c>
    </row>
    <row r="6332" spans="2:3">
      <c r="B6332" s="101">
        <f>Lk_p2!B6332</f>
        <v>63211</v>
      </c>
      <c r="C6332" s="0">
        <f>LOOKUP(Lk_p2!C6332,Hoja1!$O$3:$O$299,Hoja1!$K$3:$K$299)</f>
        <v>11</v>
      </c>
    </row>
    <row r="6333" spans="2:3">
      <c r="B6333" s="101">
        <f>Lk_p2!B6333</f>
        <v>63241</v>
      </c>
      <c r="C6333" s="0">
        <f>LOOKUP(Lk_p2!C6333,Hoja1!$O$3:$O$299,Hoja1!$K$3:$K$299)</f>
        <v>11</v>
      </c>
    </row>
    <row r="6334" spans="2:3">
      <c r="B6334" s="101">
        <f>Lk_p2!B6334</f>
        <v>63247</v>
      </c>
      <c r="C6334" s="0">
        <f>LOOKUP(Lk_p2!C6334,Hoja1!$O$3:$O$299,Hoja1!$K$3:$K$299)</f>
        <v>11</v>
      </c>
    </row>
    <row r="6335" spans="2:3">
      <c r="B6335" s="101">
        <f>Lk_p2!B6335</f>
        <v>63277</v>
      </c>
      <c r="C6335" s="0">
        <f>LOOKUP(Lk_p2!C6335,Hoja1!$O$3:$O$299,Hoja1!$K$3:$K$299)</f>
        <v>11</v>
      </c>
    </row>
    <row r="6336" spans="2:3">
      <c r="B6336" s="101">
        <f>Lk_p2!B6336</f>
        <v>63281</v>
      </c>
      <c r="C6336" s="0">
        <f>LOOKUP(Lk_p2!C6336,Hoja1!$O$3:$O$299,Hoja1!$K$3:$K$299)</f>
        <v>11</v>
      </c>
    </row>
    <row r="6337" spans="2:3">
      <c r="B6337" s="101">
        <f>Lk_p2!B6337</f>
        <v>63299</v>
      </c>
      <c r="C6337" s="0">
        <f>LOOKUP(Lk_p2!C6337,Hoja1!$O$3:$O$299,Hoja1!$K$3:$K$299)</f>
        <v>11</v>
      </c>
    </row>
    <row r="6338" spans="2:3">
      <c r="B6338" s="101">
        <f>Lk_p2!B6338</f>
        <v>63311</v>
      </c>
      <c r="C6338" s="0">
        <f>LOOKUP(Lk_p2!C6338,Hoja1!$O$3:$O$299,Hoja1!$K$3:$K$299)</f>
        <v>11</v>
      </c>
    </row>
    <row r="6339" spans="2:3">
      <c r="B6339" s="101">
        <f>Lk_p2!B6339</f>
        <v>63313</v>
      </c>
      <c r="C6339" s="0">
        <f>LOOKUP(Lk_p2!C6339,Hoja1!$O$3:$O$299,Hoja1!$K$3:$K$299)</f>
        <v>11</v>
      </c>
    </row>
    <row r="6340" spans="2:3">
      <c r="B6340" s="101">
        <f>Lk_p2!B6340</f>
        <v>63317</v>
      </c>
      <c r="C6340" s="0">
        <f>LOOKUP(Lk_p2!C6340,Hoja1!$O$3:$O$299,Hoja1!$K$3:$K$299)</f>
        <v>11</v>
      </c>
    </row>
    <row r="6341" spans="2:3">
      <c r="B6341" s="101">
        <f>Lk_p2!B6341</f>
        <v>63331</v>
      </c>
      <c r="C6341" s="0">
        <f>LOOKUP(Lk_p2!C6341,Hoja1!$O$3:$O$299,Hoja1!$K$3:$K$299)</f>
        <v>11</v>
      </c>
    </row>
    <row r="6342" spans="2:3">
      <c r="B6342" s="101">
        <f>Lk_p2!B6342</f>
        <v>63337</v>
      </c>
      <c r="C6342" s="0">
        <f>LOOKUP(Lk_p2!C6342,Hoja1!$O$3:$O$299,Hoja1!$K$3:$K$299)</f>
        <v>11</v>
      </c>
    </row>
    <row r="6343" spans="2:3">
      <c r="B6343" s="101">
        <f>Lk_p2!B6343</f>
        <v>63347</v>
      </c>
      <c r="C6343" s="0">
        <f>LOOKUP(Lk_p2!C6343,Hoja1!$O$3:$O$299,Hoja1!$K$3:$K$299)</f>
        <v>11</v>
      </c>
    </row>
    <row r="6344" spans="2:3">
      <c r="B6344" s="101">
        <f>Lk_p2!B6344</f>
        <v>63353</v>
      </c>
      <c r="C6344" s="0">
        <f>LOOKUP(Lk_p2!C6344,Hoja1!$O$3:$O$299,Hoja1!$K$3:$K$299)</f>
        <v>11</v>
      </c>
    </row>
    <row r="6345" spans="2:3">
      <c r="B6345" s="101">
        <f>Lk_p2!B6345</f>
        <v>63361</v>
      </c>
      <c r="C6345" s="0">
        <f>LOOKUP(Lk_p2!C6345,Hoja1!$O$3:$O$299,Hoja1!$K$3:$K$299)</f>
        <v>11</v>
      </c>
    </row>
    <row r="6346" spans="2:3">
      <c r="B6346" s="101">
        <f>Lk_p2!B6346</f>
        <v>63367</v>
      </c>
      <c r="C6346" s="0">
        <f>LOOKUP(Lk_p2!C6346,Hoja1!$O$3:$O$299,Hoja1!$K$3:$K$299)</f>
        <v>11</v>
      </c>
    </row>
    <row r="6347" spans="2:3">
      <c r="B6347" s="101">
        <f>Lk_p2!B6347</f>
        <v>63377</v>
      </c>
      <c r="C6347" s="0">
        <f>LOOKUP(Lk_p2!C6347,Hoja1!$O$3:$O$299,Hoja1!$K$3:$K$299)</f>
        <v>11</v>
      </c>
    </row>
    <row r="6348" spans="2:3">
      <c r="B6348" s="101">
        <f>Lk_p2!B6348</f>
        <v>63389</v>
      </c>
      <c r="C6348" s="0">
        <f>LOOKUP(Lk_p2!C6348,Hoja1!$O$3:$O$299,Hoja1!$K$3:$K$299)</f>
        <v>11</v>
      </c>
    </row>
    <row r="6349" spans="2:3">
      <c r="B6349" s="101">
        <f>Lk_p2!B6349</f>
        <v>63391</v>
      </c>
      <c r="C6349" s="0">
        <f>LOOKUP(Lk_p2!C6349,Hoja1!$O$3:$O$299,Hoja1!$K$3:$K$299)</f>
        <v>11</v>
      </c>
    </row>
    <row r="6350" spans="2:3">
      <c r="B6350" s="101">
        <f>Lk_p2!B6350</f>
        <v>63397</v>
      </c>
      <c r="C6350" s="0">
        <f>LOOKUP(Lk_p2!C6350,Hoja1!$O$3:$O$299,Hoja1!$K$3:$K$299)</f>
        <v>11</v>
      </c>
    </row>
    <row r="6351" spans="2:3">
      <c r="B6351" s="101">
        <f>Lk_p2!B6351</f>
        <v>63409</v>
      </c>
      <c r="C6351" s="0">
        <f>LOOKUP(Lk_p2!C6351,Hoja1!$O$3:$O$299,Hoja1!$K$3:$K$299)</f>
        <v>11</v>
      </c>
    </row>
    <row r="6352" spans="2:3">
      <c r="B6352" s="101">
        <f>Lk_p2!B6352</f>
        <v>63419</v>
      </c>
      <c r="C6352" s="0">
        <f>LOOKUP(Lk_p2!C6352,Hoja1!$O$3:$O$299,Hoja1!$K$3:$K$299)</f>
        <v>11</v>
      </c>
    </row>
    <row r="6353" spans="2:3">
      <c r="B6353" s="101">
        <f>Lk_p2!B6353</f>
        <v>63421</v>
      </c>
      <c r="C6353" s="0">
        <f>LOOKUP(Lk_p2!C6353,Hoja1!$O$3:$O$299,Hoja1!$K$3:$K$299)</f>
        <v>11</v>
      </c>
    </row>
    <row r="6354" spans="2:3">
      <c r="B6354" s="101">
        <f>Lk_p2!B6354</f>
        <v>63439</v>
      </c>
      <c r="C6354" s="0">
        <f>LOOKUP(Lk_p2!C6354,Hoja1!$O$3:$O$299,Hoja1!$K$3:$K$299)</f>
        <v>11</v>
      </c>
    </row>
    <row r="6355" spans="2:3">
      <c r="B6355" s="101">
        <f>Lk_p2!B6355</f>
        <v>63443</v>
      </c>
      <c r="C6355" s="0">
        <f>LOOKUP(Lk_p2!C6355,Hoja1!$O$3:$O$299,Hoja1!$K$3:$K$299)</f>
        <v>11</v>
      </c>
    </row>
    <row r="6356" spans="2:3">
      <c r="B6356" s="101">
        <f>Lk_p2!B6356</f>
        <v>63463</v>
      </c>
      <c r="C6356" s="0">
        <f>LOOKUP(Lk_p2!C6356,Hoja1!$O$3:$O$299,Hoja1!$K$3:$K$299)</f>
        <v>11</v>
      </c>
    </row>
    <row r="6357" spans="2:3">
      <c r="B6357" s="101">
        <f>Lk_p2!B6357</f>
        <v>63467</v>
      </c>
      <c r="C6357" s="0">
        <f>LOOKUP(Lk_p2!C6357,Hoja1!$O$3:$O$299,Hoja1!$K$3:$K$299)</f>
        <v>11</v>
      </c>
    </row>
    <row r="6358" spans="2:3">
      <c r="B6358" s="101">
        <f>Lk_p2!B6358</f>
        <v>63473</v>
      </c>
      <c r="C6358" s="0">
        <f>LOOKUP(Lk_p2!C6358,Hoja1!$O$3:$O$299,Hoja1!$K$3:$K$299)</f>
        <v>11</v>
      </c>
    </row>
    <row r="6359" spans="2:3">
      <c r="B6359" s="101">
        <f>Lk_p2!B6359</f>
        <v>63487</v>
      </c>
      <c r="C6359" s="0">
        <f>LOOKUP(Lk_p2!C6359,Hoja1!$O$3:$O$299,Hoja1!$K$3:$K$299)</f>
        <v>11</v>
      </c>
    </row>
    <row r="6360" spans="2:3">
      <c r="B6360" s="101">
        <f>Lk_p2!B6360</f>
        <v>63493</v>
      </c>
      <c r="C6360" s="0">
        <f>LOOKUP(Lk_p2!C6360,Hoja1!$O$3:$O$299,Hoja1!$K$3:$K$299)</f>
        <v>11</v>
      </c>
    </row>
    <row r="6361" spans="2:3">
      <c r="B6361" s="101">
        <f>Lk_p2!B6361</f>
        <v>63499</v>
      </c>
      <c r="C6361" s="0">
        <f>LOOKUP(Lk_p2!C6361,Hoja1!$O$3:$O$299,Hoja1!$K$3:$K$299)</f>
        <v>11</v>
      </c>
    </row>
    <row r="6362" spans="2:3">
      <c r="B6362" s="101">
        <f>Lk_p2!B6362</f>
        <v>63521</v>
      </c>
      <c r="C6362" s="0">
        <f>LOOKUP(Lk_p2!C6362,Hoja1!$O$3:$O$299,Hoja1!$K$3:$K$299)</f>
        <v>11</v>
      </c>
    </row>
    <row r="6363" spans="2:3">
      <c r="B6363" s="101">
        <f>Lk_p2!B6363</f>
        <v>63527</v>
      </c>
      <c r="C6363" s="0">
        <f>LOOKUP(Lk_p2!C6363,Hoja1!$O$3:$O$299,Hoja1!$K$3:$K$299)</f>
        <v>11</v>
      </c>
    </row>
    <row r="6364" spans="2:3">
      <c r="B6364" s="101">
        <f>Lk_p2!B6364</f>
        <v>63533</v>
      </c>
      <c r="C6364" s="0">
        <f>LOOKUP(Lk_p2!C6364,Hoja1!$O$3:$O$299,Hoja1!$K$3:$K$299)</f>
        <v>11</v>
      </c>
    </row>
    <row r="6365" spans="2:3">
      <c r="B6365" s="101">
        <f>Lk_p2!B6365</f>
        <v>63541</v>
      </c>
      <c r="C6365" s="0">
        <f>LOOKUP(Lk_p2!C6365,Hoja1!$O$3:$O$299,Hoja1!$K$3:$K$299)</f>
        <v>11</v>
      </c>
    </row>
    <row r="6366" spans="2:3">
      <c r="B6366" s="101">
        <f>Lk_p2!B6366</f>
        <v>63559</v>
      </c>
      <c r="C6366" s="0">
        <f>LOOKUP(Lk_p2!C6366,Hoja1!$O$3:$O$299,Hoja1!$K$3:$K$299)</f>
        <v>11</v>
      </c>
    </row>
    <row r="6367" spans="2:3">
      <c r="B6367" s="101">
        <f>Lk_p2!B6367</f>
        <v>63577</v>
      </c>
      <c r="C6367" s="0">
        <f>LOOKUP(Lk_p2!C6367,Hoja1!$O$3:$O$299,Hoja1!$K$3:$K$299)</f>
        <v>11</v>
      </c>
    </row>
    <row r="6368" spans="2:3">
      <c r="B6368" s="101">
        <f>Lk_p2!B6368</f>
        <v>63587</v>
      </c>
      <c r="C6368" s="0">
        <f>LOOKUP(Lk_p2!C6368,Hoja1!$O$3:$O$299,Hoja1!$K$3:$K$299)</f>
        <v>11</v>
      </c>
    </row>
    <row r="6369" spans="2:3">
      <c r="B6369" s="101">
        <f>Lk_p2!B6369</f>
        <v>63589</v>
      </c>
      <c r="C6369" s="0">
        <f>LOOKUP(Lk_p2!C6369,Hoja1!$O$3:$O$299,Hoja1!$K$3:$K$299)</f>
        <v>11</v>
      </c>
    </row>
    <row r="6370" spans="2:3">
      <c r="B6370" s="101">
        <f>Lk_p2!B6370</f>
        <v>63599</v>
      </c>
      <c r="C6370" s="0">
        <f>LOOKUP(Lk_p2!C6370,Hoja1!$O$3:$O$299,Hoja1!$K$3:$K$299)</f>
        <v>11</v>
      </c>
    </row>
    <row r="6371" spans="2:3">
      <c r="B6371" s="101">
        <f>Lk_p2!B6371</f>
        <v>63601</v>
      </c>
      <c r="C6371" s="0">
        <f>LOOKUP(Lk_p2!C6371,Hoja1!$O$3:$O$299,Hoja1!$K$3:$K$299)</f>
        <v>11</v>
      </c>
    </row>
    <row r="6372" spans="2:3">
      <c r="B6372" s="101">
        <f>Lk_p2!B6372</f>
        <v>63607</v>
      </c>
      <c r="C6372" s="0">
        <f>LOOKUP(Lk_p2!C6372,Hoja1!$O$3:$O$299,Hoja1!$K$3:$K$299)</f>
        <v>11</v>
      </c>
    </row>
    <row r="6373" spans="2:3">
      <c r="B6373" s="101">
        <f>Lk_p2!B6373</f>
        <v>63611</v>
      </c>
      <c r="C6373" s="0">
        <f>LOOKUP(Lk_p2!C6373,Hoja1!$O$3:$O$299,Hoja1!$K$3:$K$299)</f>
        <v>11</v>
      </c>
    </row>
    <row r="6374" spans="2:3">
      <c r="B6374" s="101">
        <f>Lk_p2!B6374</f>
        <v>63617</v>
      </c>
      <c r="C6374" s="0">
        <f>LOOKUP(Lk_p2!C6374,Hoja1!$O$3:$O$299,Hoja1!$K$3:$K$299)</f>
        <v>11</v>
      </c>
    </row>
    <row r="6375" spans="2:3">
      <c r="B6375" s="101">
        <f>Lk_p2!B6375</f>
        <v>63629</v>
      </c>
      <c r="C6375" s="0">
        <f>LOOKUP(Lk_p2!C6375,Hoja1!$O$3:$O$299,Hoja1!$K$3:$K$299)</f>
        <v>11</v>
      </c>
    </row>
    <row r="6376" spans="2:3">
      <c r="B6376" s="101">
        <f>Lk_p2!B6376</f>
        <v>63647</v>
      </c>
      <c r="C6376" s="0">
        <f>LOOKUP(Lk_p2!C6376,Hoja1!$O$3:$O$299,Hoja1!$K$3:$K$299)</f>
        <v>11</v>
      </c>
    </row>
    <row r="6377" spans="2:3">
      <c r="B6377" s="101">
        <f>Lk_p2!B6377</f>
        <v>63649</v>
      </c>
      <c r="C6377" s="0">
        <f>LOOKUP(Lk_p2!C6377,Hoja1!$O$3:$O$299,Hoja1!$K$3:$K$299)</f>
        <v>11</v>
      </c>
    </row>
    <row r="6378" spans="2:3">
      <c r="B6378" s="101">
        <f>Lk_p2!B6378</f>
        <v>63659</v>
      </c>
      <c r="C6378" s="0">
        <f>LOOKUP(Lk_p2!C6378,Hoja1!$O$3:$O$299,Hoja1!$K$3:$K$299)</f>
        <v>11</v>
      </c>
    </row>
    <row r="6379" spans="2:3">
      <c r="B6379" s="101">
        <f>Lk_p2!B6379</f>
        <v>63667</v>
      </c>
      <c r="C6379" s="0">
        <f>LOOKUP(Lk_p2!C6379,Hoja1!$O$3:$O$299,Hoja1!$K$3:$K$299)</f>
        <v>11</v>
      </c>
    </row>
    <row r="6380" spans="2:3">
      <c r="B6380" s="101">
        <f>Lk_p2!B6380</f>
        <v>63671</v>
      </c>
      <c r="C6380" s="0">
        <f>LOOKUP(Lk_p2!C6380,Hoja1!$O$3:$O$299,Hoja1!$K$3:$K$299)</f>
        <v>11</v>
      </c>
    </row>
    <row r="6381" spans="2:3">
      <c r="B6381" s="101">
        <f>Lk_p2!B6381</f>
        <v>63689</v>
      </c>
      <c r="C6381" s="0">
        <f>LOOKUP(Lk_p2!C6381,Hoja1!$O$3:$O$299,Hoja1!$K$3:$K$299)</f>
        <v>11</v>
      </c>
    </row>
    <row r="6382" spans="2:3">
      <c r="B6382" s="101">
        <f>Lk_p2!B6382</f>
        <v>63691</v>
      </c>
      <c r="C6382" s="0">
        <f>LOOKUP(Lk_p2!C6382,Hoja1!$O$3:$O$299,Hoja1!$K$3:$K$299)</f>
        <v>11</v>
      </c>
    </row>
    <row r="6383" spans="2:3">
      <c r="B6383" s="101">
        <f>Lk_p2!B6383</f>
        <v>63697</v>
      </c>
      <c r="C6383" s="0">
        <f>LOOKUP(Lk_p2!C6383,Hoja1!$O$3:$O$299,Hoja1!$K$3:$K$299)</f>
        <v>11</v>
      </c>
    </row>
    <row r="6384" spans="2:3">
      <c r="B6384" s="101">
        <f>Lk_p2!B6384</f>
        <v>63703</v>
      </c>
      <c r="C6384" s="0">
        <f>LOOKUP(Lk_p2!C6384,Hoja1!$O$3:$O$299,Hoja1!$K$3:$K$299)</f>
        <v>11</v>
      </c>
    </row>
    <row r="6385" spans="2:3">
      <c r="B6385" s="101">
        <f>Lk_p2!B6385</f>
        <v>63709</v>
      </c>
      <c r="C6385" s="0">
        <f>LOOKUP(Lk_p2!C6385,Hoja1!$O$3:$O$299,Hoja1!$K$3:$K$299)</f>
        <v>11</v>
      </c>
    </row>
    <row r="6386" spans="2:3">
      <c r="B6386" s="101">
        <f>Lk_p2!B6386</f>
        <v>63719</v>
      </c>
      <c r="C6386" s="0">
        <f>LOOKUP(Lk_p2!C6386,Hoja1!$O$3:$O$299,Hoja1!$K$3:$K$299)</f>
        <v>11</v>
      </c>
    </row>
    <row r="6387" spans="2:3">
      <c r="B6387" s="101">
        <f>Lk_p2!B6387</f>
        <v>63727</v>
      </c>
      <c r="C6387" s="0">
        <f>LOOKUP(Lk_p2!C6387,Hoja1!$O$3:$O$299,Hoja1!$K$3:$K$299)</f>
        <v>11</v>
      </c>
    </row>
    <row r="6388" spans="2:3">
      <c r="B6388" s="101">
        <f>Lk_p2!B6388</f>
        <v>63737</v>
      </c>
      <c r="C6388" s="0">
        <f>LOOKUP(Lk_p2!C6388,Hoja1!$O$3:$O$299,Hoja1!$K$3:$K$299)</f>
        <v>11</v>
      </c>
    </row>
    <row r="6389" spans="2:3">
      <c r="B6389" s="101">
        <f>Lk_p2!B6389</f>
        <v>63743</v>
      </c>
      <c r="C6389" s="0">
        <f>LOOKUP(Lk_p2!C6389,Hoja1!$O$3:$O$299,Hoja1!$K$3:$K$299)</f>
        <v>11</v>
      </c>
    </row>
    <row r="6390" spans="2:3">
      <c r="B6390" s="101">
        <f>Lk_p2!B6390</f>
        <v>63761</v>
      </c>
      <c r="C6390" s="0">
        <f>LOOKUP(Lk_p2!C6390,Hoja1!$O$3:$O$299,Hoja1!$K$3:$K$299)</f>
        <v>11</v>
      </c>
    </row>
    <row r="6391" spans="2:3">
      <c r="B6391" s="101">
        <f>Lk_p2!B6391</f>
        <v>63773</v>
      </c>
      <c r="C6391" s="0">
        <f>LOOKUP(Lk_p2!C6391,Hoja1!$O$3:$O$299,Hoja1!$K$3:$K$299)</f>
        <v>11</v>
      </c>
    </row>
    <row r="6392" spans="2:3">
      <c r="B6392" s="101">
        <f>Lk_p2!B6392</f>
        <v>63781</v>
      </c>
      <c r="C6392" s="0">
        <f>LOOKUP(Lk_p2!C6392,Hoja1!$O$3:$O$299,Hoja1!$K$3:$K$299)</f>
        <v>11</v>
      </c>
    </row>
    <row r="6393" spans="2:3">
      <c r="B6393" s="101">
        <f>Lk_p2!B6393</f>
        <v>63793</v>
      </c>
      <c r="C6393" s="0">
        <f>LOOKUP(Lk_p2!C6393,Hoja1!$O$3:$O$299,Hoja1!$K$3:$K$299)</f>
        <v>11</v>
      </c>
    </row>
    <row r="6394" spans="2:3">
      <c r="B6394" s="101">
        <f>Lk_p2!B6394</f>
        <v>63799</v>
      </c>
      <c r="C6394" s="0">
        <f>LOOKUP(Lk_p2!C6394,Hoja1!$O$3:$O$299,Hoja1!$K$3:$K$299)</f>
        <v>11</v>
      </c>
    </row>
    <row r="6395" spans="2:3">
      <c r="B6395" s="101">
        <f>Lk_p2!B6395</f>
        <v>63803</v>
      </c>
      <c r="C6395" s="0">
        <f>LOOKUP(Lk_p2!C6395,Hoja1!$O$3:$O$299,Hoja1!$K$3:$K$299)</f>
        <v>11</v>
      </c>
    </row>
    <row r="6396" spans="2:3">
      <c r="B6396" s="101">
        <f>Lk_p2!B6396</f>
        <v>63809</v>
      </c>
      <c r="C6396" s="0">
        <f>LOOKUP(Lk_p2!C6396,Hoja1!$O$3:$O$299,Hoja1!$K$3:$K$299)</f>
        <v>11</v>
      </c>
    </row>
    <row r="6397" spans="2:3">
      <c r="B6397" s="101">
        <f>Lk_p2!B6397</f>
        <v>63823</v>
      </c>
      <c r="C6397" s="0">
        <f>LOOKUP(Lk_p2!C6397,Hoja1!$O$3:$O$299,Hoja1!$K$3:$K$299)</f>
        <v>11</v>
      </c>
    </row>
    <row r="6398" spans="2:3">
      <c r="B6398" s="101">
        <f>Lk_p2!B6398</f>
        <v>63839</v>
      </c>
      <c r="C6398" s="0">
        <f>LOOKUP(Lk_p2!C6398,Hoja1!$O$3:$O$299,Hoja1!$K$3:$K$299)</f>
        <v>11</v>
      </c>
    </row>
    <row r="6399" spans="2:3">
      <c r="B6399" s="101">
        <f>Lk_p2!B6399</f>
        <v>63841</v>
      </c>
      <c r="C6399" s="0">
        <f>LOOKUP(Lk_p2!C6399,Hoja1!$O$3:$O$299,Hoja1!$K$3:$K$299)</f>
        <v>11</v>
      </c>
    </row>
    <row r="6400" spans="2:3">
      <c r="B6400" s="101">
        <f>Lk_p2!B6400</f>
        <v>63853</v>
      </c>
      <c r="C6400" s="0">
        <f>LOOKUP(Lk_p2!C6400,Hoja1!$O$3:$O$299,Hoja1!$K$3:$K$299)</f>
        <v>11</v>
      </c>
    </row>
    <row r="6401" spans="2:3">
      <c r="B6401" s="101">
        <f>Lk_p2!B6401</f>
        <v>63857</v>
      </c>
      <c r="C6401" s="0">
        <f>LOOKUP(Lk_p2!C6401,Hoja1!$O$3:$O$299,Hoja1!$K$3:$K$299)</f>
        <v>11</v>
      </c>
    </row>
    <row r="6402" spans="2:3">
      <c r="B6402" s="101">
        <f>Lk_p2!B6402</f>
        <v>63863</v>
      </c>
      <c r="C6402" s="0">
        <f>LOOKUP(Lk_p2!C6402,Hoja1!$O$3:$O$299,Hoja1!$K$3:$K$299)</f>
        <v>11</v>
      </c>
    </row>
    <row r="6403" spans="2:3">
      <c r="B6403" s="101">
        <f>Lk_p2!B6403</f>
        <v>63901</v>
      </c>
      <c r="C6403" s="0">
        <f>LOOKUP(Lk_p2!C6403,Hoja1!$O$3:$O$299,Hoja1!$K$3:$K$299)</f>
        <v>11</v>
      </c>
    </row>
    <row r="6404" spans="2:3">
      <c r="B6404" s="101">
        <f>Lk_p2!B6404</f>
        <v>63907</v>
      </c>
      <c r="C6404" s="0">
        <f>LOOKUP(Lk_p2!C6404,Hoja1!$O$3:$O$299,Hoja1!$K$3:$K$299)</f>
        <v>11</v>
      </c>
    </row>
    <row r="6405" spans="2:3">
      <c r="B6405" s="101">
        <f>Lk_p2!B6405</f>
        <v>63913</v>
      </c>
      <c r="C6405" s="0">
        <f>LOOKUP(Lk_p2!C6405,Hoja1!$O$3:$O$299,Hoja1!$K$3:$K$299)</f>
        <v>11</v>
      </c>
    </row>
    <row r="6406" spans="2:3">
      <c r="B6406" s="101">
        <f>Lk_p2!B6406</f>
        <v>63929</v>
      </c>
      <c r="C6406" s="0">
        <f>LOOKUP(Lk_p2!C6406,Hoja1!$O$3:$O$299,Hoja1!$K$3:$K$299)</f>
        <v>11</v>
      </c>
    </row>
    <row r="6407" spans="2:3">
      <c r="B6407" s="101">
        <f>Lk_p2!B6407</f>
        <v>63949</v>
      </c>
      <c r="C6407" s="0">
        <f>LOOKUP(Lk_p2!C6407,Hoja1!$O$3:$O$299,Hoja1!$K$3:$K$299)</f>
        <v>11</v>
      </c>
    </row>
    <row r="6408" spans="2:3">
      <c r="B6408" s="101">
        <f>Lk_p2!B6408</f>
        <v>63977</v>
      </c>
      <c r="C6408" s="0">
        <f>LOOKUP(Lk_p2!C6408,Hoja1!$O$3:$O$299,Hoja1!$K$3:$K$299)</f>
        <v>11</v>
      </c>
    </row>
    <row r="6409" spans="2:3">
      <c r="B6409" s="101">
        <f>Lk_p2!B6409</f>
        <v>63997</v>
      </c>
      <c r="C6409" s="0">
        <f>LOOKUP(Lk_p2!C6409,Hoja1!$O$3:$O$299,Hoja1!$K$3:$K$299)</f>
        <v>11</v>
      </c>
    </row>
    <row r="6410" spans="2:3">
      <c r="B6410" s="101">
        <f>Lk_p2!B6410</f>
        <v>64007</v>
      </c>
      <c r="C6410" s="0">
        <f>LOOKUP(Lk_p2!C6410,Hoja1!$O$3:$O$299,Hoja1!$K$3:$K$299)</f>
        <v>11</v>
      </c>
    </row>
    <row r="6411" spans="2:3">
      <c r="B6411" s="101">
        <f>Lk_p2!B6411</f>
        <v>64013</v>
      </c>
      <c r="C6411" s="0">
        <f>LOOKUP(Lk_p2!C6411,Hoja1!$O$3:$O$299,Hoja1!$K$3:$K$299)</f>
        <v>11</v>
      </c>
    </row>
    <row r="6412" spans="2:3">
      <c r="B6412" s="101">
        <f>Lk_p2!B6412</f>
        <v>64019</v>
      </c>
      <c r="C6412" s="0">
        <f>LOOKUP(Lk_p2!C6412,Hoja1!$O$3:$O$299,Hoja1!$K$3:$K$299)</f>
        <v>11</v>
      </c>
    </row>
    <row r="6413" spans="2:3">
      <c r="B6413" s="101">
        <f>Lk_p2!B6413</f>
        <v>64033</v>
      </c>
      <c r="C6413" s="0">
        <f>LOOKUP(Lk_p2!C6413,Hoja1!$O$3:$O$299,Hoja1!$K$3:$K$299)</f>
        <v>11</v>
      </c>
    </row>
    <row r="6414" spans="2:3">
      <c r="B6414" s="101">
        <f>Lk_p2!B6414</f>
        <v>64037</v>
      </c>
      <c r="C6414" s="0">
        <f>LOOKUP(Lk_p2!C6414,Hoja1!$O$3:$O$299,Hoja1!$K$3:$K$299)</f>
        <v>11</v>
      </c>
    </row>
    <row r="6415" spans="2:3">
      <c r="B6415" s="101">
        <f>Lk_p2!B6415</f>
        <v>64063</v>
      </c>
      <c r="C6415" s="0">
        <f>LOOKUP(Lk_p2!C6415,Hoja1!$O$3:$O$299,Hoja1!$K$3:$K$299)</f>
        <v>11</v>
      </c>
    </row>
    <row r="6416" spans="2:3">
      <c r="B6416" s="101">
        <f>Lk_p2!B6416</f>
        <v>64067</v>
      </c>
      <c r="C6416" s="0">
        <f>LOOKUP(Lk_p2!C6416,Hoja1!$O$3:$O$299,Hoja1!$K$3:$K$299)</f>
        <v>11</v>
      </c>
    </row>
    <row r="6417" spans="2:3">
      <c r="B6417" s="101">
        <f>Lk_p2!B6417</f>
        <v>64081</v>
      </c>
      <c r="C6417" s="0">
        <f>LOOKUP(Lk_p2!C6417,Hoja1!$O$3:$O$299,Hoja1!$K$3:$K$299)</f>
        <v>11</v>
      </c>
    </row>
    <row r="6418" spans="2:3">
      <c r="B6418" s="101">
        <f>Lk_p2!B6418</f>
        <v>64091</v>
      </c>
      <c r="C6418" s="0">
        <f>LOOKUP(Lk_p2!C6418,Hoja1!$O$3:$O$299,Hoja1!$K$3:$K$299)</f>
        <v>11</v>
      </c>
    </row>
    <row r="6419" spans="2:3">
      <c r="B6419" s="101">
        <f>Lk_p2!B6419</f>
        <v>64109</v>
      </c>
      <c r="C6419" s="0">
        <f>LOOKUP(Lk_p2!C6419,Hoja1!$O$3:$O$299,Hoja1!$K$3:$K$299)</f>
        <v>11</v>
      </c>
    </row>
    <row r="6420" spans="2:3">
      <c r="B6420" s="101">
        <f>Lk_p2!B6420</f>
        <v>64123</v>
      </c>
      <c r="C6420" s="0">
        <f>LOOKUP(Lk_p2!C6420,Hoja1!$O$3:$O$299,Hoja1!$K$3:$K$299)</f>
        <v>11</v>
      </c>
    </row>
    <row r="6421" spans="2:3">
      <c r="B6421" s="101">
        <f>Lk_p2!B6421</f>
        <v>64151</v>
      </c>
      <c r="C6421" s="0">
        <f>LOOKUP(Lk_p2!C6421,Hoja1!$O$3:$O$299,Hoja1!$K$3:$K$299)</f>
        <v>11</v>
      </c>
    </row>
    <row r="6422" spans="2:3">
      <c r="B6422" s="101">
        <f>Lk_p2!B6422</f>
        <v>64153</v>
      </c>
      <c r="C6422" s="0">
        <f>LOOKUP(Lk_p2!C6422,Hoja1!$O$3:$O$299,Hoja1!$K$3:$K$299)</f>
        <v>11</v>
      </c>
    </row>
    <row r="6423" spans="2:3">
      <c r="B6423" s="101">
        <f>Lk_p2!B6423</f>
        <v>64157</v>
      </c>
      <c r="C6423" s="0">
        <f>LOOKUP(Lk_p2!C6423,Hoja1!$O$3:$O$299,Hoja1!$K$3:$K$299)</f>
        <v>11</v>
      </c>
    </row>
    <row r="6424" spans="2:3">
      <c r="B6424" s="101">
        <f>Lk_p2!B6424</f>
        <v>64171</v>
      </c>
      <c r="C6424" s="0">
        <f>LOOKUP(Lk_p2!C6424,Hoja1!$O$3:$O$299,Hoja1!$K$3:$K$299)</f>
        <v>11</v>
      </c>
    </row>
    <row r="6425" spans="2:3">
      <c r="B6425" s="101">
        <f>Lk_p2!B6425</f>
        <v>64187</v>
      </c>
      <c r="C6425" s="0">
        <f>LOOKUP(Lk_p2!C6425,Hoja1!$O$3:$O$299,Hoja1!$K$3:$K$299)</f>
        <v>11</v>
      </c>
    </row>
    <row r="6426" spans="2:3">
      <c r="B6426" s="101">
        <f>Lk_p2!B6426</f>
        <v>64189</v>
      </c>
      <c r="C6426" s="0">
        <f>LOOKUP(Lk_p2!C6426,Hoja1!$O$3:$O$299,Hoja1!$K$3:$K$299)</f>
        <v>11</v>
      </c>
    </row>
    <row r="6427" spans="2:3">
      <c r="B6427" s="101">
        <f>Lk_p2!B6427</f>
        <v>64217</v>
      </c>
      <c r="C6427" s="0">
        <f>LOOKUP(Lk_p2!C6427,Hoja1!$O$3:$O$299,Hoja1!$K$3:$K$299)</f>
        <v>11</v>
      </c>
    </row>
    <row r="6428" spans="2:3">
      <c r="B6428" s="101">
        <f>Lk_p2!B6428</f>
        <v>64223</v>
      </c>
      <c r="C6428" s="0">
        <f>LOOKUP(Lk_p2!C6428,Hoja1!$O$3:$O$299,Hoja1!$K$3:$K$299)</f>
        <v>11</v>
      </c>
    </row>
    <row r="6429" spans="2:3">
      <c r="B6429" s="101">
        <f>Lk_p2!B6429</f>
        <v>64231</v>
      </c>
      <c r="C6429" s="0">
        <f>LOOKUP(Lk_p2!C6429,Hoja1!$O$3:$O$299,Hoja1!$K$3:$K$299)</f>
        <v>11</v>
      </c>
    </row>
    <row r="6430" spans="2:3">
      <c r="B6430" s="101">
        <f>Lk_p2!B6430</f>
        <v>64237</v>
      </c>
      <c r="C6430" s="0">
        <f>LOOKUP(Lk_p2!C6430,Hoja1!$O$3:$O$299,Hoja1!$K$3:$K$299)</f>
        <v>11</v>
      </c>
    </row>
    <row r="6431" spans="2:3">
      <c r="B6431" s="101">
        <f>Lk_p2!B6431</f>
        <v>64271</v>
      </c>
      <c r="C6431" s="0">
        <f>LOOKUP(Lk_p2!C6431,Hoja1!$O$3:$O$299,Hoja1!$K$3:$K$299)</f>
        <v>11</v>
      </c>
    </row>
    <row r="6432" spans="2:3">
      <c r="B6432" s="101">
        <f>Lk_p2!B6432</f>
        <v>64279</v>
      </c>
      <c r="C6432" s="0">
        <f>LOOKUP(Lk_p2!C6432,Hoja1!$O$3:$O$299,Hoja1!$K$3:$K$299)</f>
        <v>11</v>
      </c>
    </row>
    <row r="6433" spans="2:3">
      <c r="B6433" s="101">
        <f>Lk_p2!B6433</f>
        <v>64283</v>
      </c>
      <c r="C6433" s="0">
        <f>LOOKUP(Lk_p2!C6433,Hoja1!$O$3:$O$299,Hoja1!$K$3:$K$299)</f>
        <v>11</v>
      </c>
    </row>
    <row r="6434" spans="2:3">
      <c r="B6434" s="101">
        <f>Lk_p2!B6434</f>
        <v>64301</v>
      </c>
      <c r="C6434" s="0">
        <f>LOOKUP(Lk_p2!C6434,Hoja1!$O$3:$O$299,Hoja1!$K$3:$K$299)</f>
        <v>11</v>
      </c>
    </row>
    <row r="6435" spans="2:3">
      <c r="B6435" s="101">
        <f>Lk_p2!B6435</f>
        <v>64303</v>
      </c>
      <c r="C6435" s="0">
        <f>LOOKUP(Lk_p2!C6435,Hoja1!$O$3:$O$299,Hoja1!$K$3:$K$299)</f>
        <v>11</v>
      </c>
    </row>
    <row r="6436" spans="2:3">
      <c r="B6436" s="101">
        <f>Lk_p2!B6436</f>
        <v>64319</v>
      </c>
      <c r="C6436" s="0">
        <f>LOOKUP(Lk_p2!C6436,Hoja1!$O$3:$O$299,Hoja1!$K$3:$K$299)</f>
        <v>11</v>
      </c>
    </row>
    <row r="6437" spans="2:3">
      <c r="B6437" s="101">
        <f>Lk_p2!B6437</f>
        <v>64327</v>
      </c>
      <c r="C6437" s="0">
        <f>LOOKUP(Lk_p2!C6437,Hoja1!$O$3:$O$299,Hoja1!$K$3:$K$299)</f>
        <v>11</v>
      </c>
    </row>
    <row r="6438" spans="2:3">
      <c r="B6438" s="101">
        <f>Lk_p2!B6438</f>
        <v>64333</v>
      </c>
      <c r="C6438" s="0">
        <f>LOOKUP(Lk_p2!C6438,Hoja1!$O$3:$O$299,Hoja1!$K$3:$K$299)</f>
        <v>11</v>
      </c>
    </row>
    <row r="6439" spans="2:3">
      <c r="B6439" s="101">
        <f>Lk_p2!B6439</f>
        <v>64373</v>
      </c>
      <c r="C6439" s="0">
        <f>LOOKUP(Lk_p2!C6439,Hoja1!$O$3:$O$299,Hoja1!$K$3:$K$299)</f>
        <v>11</v>
      </c>
    </row>
    <row r="6440" spans="2:3">
      <c r="B6440" s="101">
        <f>Lk_p2!B6440</f>
        <v>64381</v>
      </c>
      <c r="C6440" s="0">
        <f>LOOKUP(Lk_p2!C6440,Hoja1!$O$3:$O$299,Hoja1!$K$3:$K$299)</f>
        <v>11</v>
      </c>
    </row>
    <row r="6441" spans="2:3">
      <c r="B6441" s="101">
        <f>Lk_p2!B6441</f>
        <v>64399</v>
      </c>
      <c r="C6441" s="0">
        <f>LOOKUP(Lk_p2!C6441,Hoja1!$O$3:$O$299,Hoja1!$K$3:$K$299)</f>
        <v>11</v>
      </c>
    </row>
    <row r="6442" spans="2:3">
      <c r="B6442" s="101">
        <f>Lk_p2!B6442</f>
        <v>64403</v>
      </c>
      <c r="C6442" s="0">
        <f>LOOKUP(Lk_p2!C6442,Hoja1!$O$3:$O$299,Hoja1!$K$3:$K$299)</f>
        <v>11</v>
      </c>
    </row>
    <row r="6443" spans="2:3">
      <c r="B6443" s="101">
        <f>Lk_p2!B6443</f>
        <v>64433</v>
      </c>
      <c r="C6443" s="0">
        <f>LOOKUP(Lk_p2!C6443,Hoja1!$O$3:$O$299,Hoja1!$K$3:$K$299)</f>
        <v>11</v>
      </c>
    </row>
    <row r="6444" spans="2:3">
      <c r="B6444" s="101">
        <f>Lk_p2!B6444</f>
        <v>64439</v>
      </c>
      <c r="C6444" s="0">
        <f>LOOKUP(Lk_p2!C6444,Hoja1!$O$3:$O$299,Hoja1!$K$3:$K$299)</f>
        <v>11</v>
      </c>
    </row>
    <row r="6445" spans="2:3">
      <c r="B6445" s="101">
        <f>Lk_p2!B6445</f>
        <v>64451</v>
      </c>
      <c r="C6445" s="0">
        <f>LOOKUP(Lk_p2!C6445,Hoja1!$O$3:$O$299,Hoja1!$K$3:$K$299)</f>
        <v>11</v>
      </c>
    </row>
    <row r="6446" spans="2:3">
      <c r="B6446" s="101">
        <f>Lk_p2!B6446</f>
        <v>64453</v>
      </c>
      <c r="C6446" s="0">
        <f>LOOKUP(Lk_p2!C6446,Hoja1!$O$3:$O$299,Hoja1!$K$3:$K$299)</f>
        <v>11</v>
      </c>
    </row>
    <row r="6447" spans="2:3">
      <c r="B6447" s="101">
        <f>Lk_p2!B6447</f>
        <v>64483</v>
      </c>
      <c r="C6447" s="0">
        <f>LOOKUP(Lk_p2!C6447,Hoja1!$O$3:$O$299,Hoja1!$K$3:$K$299)</f>
        <v>11</v>
      </c>
    </row>
    <row r="6448" spans="2:3">
      <c r="B6448" s="101">
        <f>Lk_p2!B6448</f>
        <v>64489</v>
      </c>
      <c r="C6448" s="0">
        <f>LOOKUP(Lk_p2!C6448,Hoja1!$O$3:$O$299,Hoja1!$K$3:$K$299)</f>
        <v>11</v>
      </c>
    </row>
    <row r="6449" spans="2:3">
      <c r="B6449" s="101">
        <f>Lk_p2!B6449</f>
        <v>64499</v>
      </c>
      <c r="C6449" s="0">
        <f>LOOKUP(Lk_p2!C6449,Hoja1!$O$3:$O$299,Hoja1!$K$3:$K$299)</f>
        <v>11</v>
      </c>
    </row>
    <row r="6450" spans="2:3">
      <c r="B6450" s="101">
        <f>Lk_p2!B6450</f>
        <v>64513</v>
      </c>
      <c r="C6450" s="0">
        <f>LOOKUP(Lk_p2!C6450,Hoja1!$O$3:$O$299,Hoja1!$K$3:$K$299)</f>
        <v>11</v>
      </c>
    </row>
    <row r="6451" spans="2:3">
      <c r="B6451" s="101">
        <f>Lk_p2!B6451</f>
        <v>64553</v>
      </c>
      <c r="C6451" s="0">
        <f>LOOKUP(Lk_p2!C6451,Hoja1!$O$3:$O$299,Hoja1!$K$3:$K$299)</f>
        <v>11</v>
      </c>
    </row>
    <row r="6452" spans="2:3">
      <c r="B6452" s="101">
        <f>Lk_p2!B6452</f>
        <v>64567</v>
      </c>
      <c r="C6452" s="0">
        <f>LOOKUP(Lk_p2!C6452,Hoja1!$O$3:$O$299,Hoja1!$K$3:$K$299)</f>
        <v>11</v>
      </c>
    </row>
    <row r="6453" spans="2:3">
      <c r="B6453" s="101">
        <f>Lk_p2!B6453</f>
        <v>64577</v>
      </c>
      <c r="C6453" s="0">
        <f>LOOKUP(Lk_p2!C6453,Hoja1!$O$3:$O$299,Hoja1!$K$3:$K$299)</f>
        <v>11</v>
      </c>
    </row>
    <row r="6454" spans="2:3">
      <c r="B6454" s="101">
        <f>Lk_p2!B6454</f>
        <v>64579</v>
      </c>
      <c r="C6454" s="0">
        <f>LOOKUP(Lk_p2!C6454,Hoja1!$O$3:$O$299,Hoja1!$K$3:$K$299)</f>
        <v>11</v>
      </c>
    </row>
    <row r="6455" spans="2:3">
      <c r="B6455" s="101">
        <f>Lk_p2!B6455</f>
        <v>64591</v>
      </c>
      <c r="C6455" s="0">
        <f>LOOKUP(Lk_p2!C6455,Hoja1!$O$3:$O$299,Hoja1!$K$3:$K$299)</f>
        <v>11</v>
      </c>
    </row>
    <row r="6456" spans="2:3">
      <c r="B6456" s="101">
        <f>Lk_p2!B6456</f>
        <v>64601</v>
      </c>
      <c r="C6456" s="0">
        <f>LOOKUP(Lk_p2!C6456,Hoja1!$O$3:$O$299,Hoja1!$K$3:$K$299)</f>
        <v>11</v>
      </c>
    </row>
    <row r="6457" spans="2:3">
      <c r="B6457" s="101">
        <f>Lk_p2!B6457</f>
        <v>64609</v>
      </c>
      <c r="C6457" s="0">
        <f>LOOKUP(Lk_p2!C6457,Hoja1!$O$3:$O$299,Hoja1!$K$3:$K$299)</f>
        <v>11</v>
      </c>
    </row>
    <row r="6458" spans="2:3">
      <c r="B6458" s="101">
        <f>Lk_p2!B6458</f>
        <v>64613</v>
      </c>
      <c r="C6458" s="0">
        <f>LOOKUP(Lk_p2!C6458,Hoja1!$O$3:$O$299,Hoja1!$K$3:$K$299)</f>
        <v>11</v>
      </c>
    </row>
    <row r="6459" spans="2:3">
      <c r="B6459" s="101">
        <f>Lk_p2!B6459</f>
        <v>64621</v>
      </c>
      <c r="C6459" s="0">
        <f>LOOKUP(Lk_p2!C6459,Hoja1!$O$3:$O$299,Hoja1!$K$3:$K$299)</f>
        <v>11</v>
      </c>
    </row>
    <row r="6460" spans="2:3">
      <c r="B6460" s="101">
        <f>Lk_p2!B6460</f>
        <v>64627</v>
      </c>
      <c r="C6460" s="0">
        <f>LOOKUP(Lk_p2!C6460,Hoja1!$O$3:$O$299,Hoja1!$K$3:$K$299)</f>
        <v>11</v>
      </c>
    </row>
    <row r="6461" spans="2:3">
      <c r="B6461" s="101">
        <f>Lk_p2!B6461</f>
        <v>64633</v>
      </c>
      <c r="C6461" s="0">
        <f>LOOKUP(Lk_p2!C6461,Hoja1!$O$3:$O$299,Hoja1!$K$3:$K$299)</f>
        <v>11</v>
      </c>
    </row>
    <row r="6462" spans="2:3">
      <c r="B6462" s="101">
        <f>Lk_p2!B6462</f>
        <v>64661</v>
      </c>
      <c r="C6462" s="0">
        <f>LOOKUP(Lk_p2!C6462,Hoja1!$O$3:$O$299,Hoja1!$K$3:$K$299)</f>
        <v>11</v>
      </c>
    </row>
    <row r="6463" spans="2:3">
      <c r="B6463" s="101">
        <f>Lk_p2!B6463</f>
        <v>64663</v>
      </c>
      <c r="C6463" s="0">
        <f>LOOKUP(Lk_p2!C6463,Hoja1!$O$3:$O$299,Hoja1!$K$3:$K$299)</f>
        <v>11</v>
      </c>
    </row>
    <row r="6464" spans="2:3">
      <c r="B6464" s="101">
        <f>Lk_p2!B6464</f>
        <v>64667</v>
      </c>
      <c r="C6464" s="0">
        <f>LOOKUP(Lk_p2!C6464,Hoja1!$O$3:$O$299,Hoja1!$K$3:$K$299)</f>
        <v>11</v>
      </c>
    </row>
    <row r="6465" spans="2:3">
      <c r="B6465" s="101">
        <f>Lk_p2!B6465</f>
        <v>64679</v>
      </c>
      <c r="C6465" s="0">
        <f>LOOKUP(Lk_p2!C6465,Hoja1!$O$3:$O$299,Hoja1!$K$3:$K$299)</f>
        <v>11</v>
      </c>
    </row>
    <row r="6466" spans="2:3">
      <c r="B6466" s="101">
        <f>Lk_p2!B6466</f>
        <v>64693</v>
      </c>
      <c r="C6466" s="0">
        <f>LOOKUP(Lk_p2!C6466,Hoja1!$O$3:$O$299,Hoja1!$K$3:$K$299)</f>
        <v>11</v>
      </c>
    </row>
    <row r="6467" spans="2:3">
      <c r="B6467" s="101">
        <f>Lk_p2!B6467</f>
        <v>64709</v>
      </c>
      <c r="C6467" s="0">
        <f>LOOKUP(Lk_p2!C6467,Hoja1!$O$3:$O$299,Hoja1!$K$3:$K$299)</f>
        <v>11</v>
      </c>
    </row>
    <row r="6468" spans="2:3">
      <c r="B6468" s="101">
        <f>Lk_p2!B6468</f>
        <v>64717</v>
      </c>
      <c r="C6468" s="0">
        <f>LOOKUP(Lk_p2!C6468,Hoja1!$O$3:$O$299,Hoja1!$K$3:$K$299)</f>
        <v>11</v>
      </c>
    </row>
    <row r="6469" spans="2:3">
      <c r="B6469" s="101">
        <f>Lk_p2!B6469</f>
        <v>64747</v>
      </c>
      <c r="C6469" s="0">
        <f>LOOKUP(Lk_p2!C6469,Hoja1!$O$3:$O$299,Hoja1!$K$3:$K$299)</f>
        <v>11</v>
      </c>
    </row>
    <row r="6470" spans="2:3">
      <c r="B6470" s="101">
        <f>Lk_p2!B6470</f>
        <v>64763</v>
      </c>
      <c r="C6470" s="0">
        <f>LOOKUP(Lk_p2!C6470,Hoja1!$O$3:$O$299,Hoja1!$K$3:$K$299)</f>
        <v>11</v>
      </c>
    </row>
    <row r="6471" spans="2:3">
      <c r="B6471" s="101">
        <f>Lk_p2!B6471</f>
        <v>64781</v>
      </c>
      <c r="C6471" s="0">
        <f>LOOKUP(Lk_p2!C6471,Hoja1!$O$3:$O$299,Hoja1!$K$3:$K$299)</f>
        <v>11</v>
      </c>
    </row>
    <row r="6472" spans="2:3">
      <c r="B6472" s="101">
        <f>Lk_p2!B6472</f>
        <v>64783</v>
      </c>
      <c r="C6472" s="0">
        <f>LOOKUP(Lk_p2!C6472,Hoja1!$O$3:$O$299,Hoja1!$K$3:$K$299)</f>
        <v>11</v>
      </c>
    </row>
    <row r="6473" spans="2:3">
      <c r="B6473" s="101">
        <f>Lk_p2!B6473</f>
        <v>64793</v>
      </c>
      <c r="C6473" s="0">
        <f>LOOKUP(Lk_p2!C6473,Hoja1!$O$3:$O$299,Hoja1!$K$3:$K$299)</f>
        <v>11</v>
      </c>
    </row>
    <row r="6474" spans="2:3">
      <c r="B6474" s="101">
        <f>Lk_p2!B6474</f>
        <v>64811</v>
      </c>
      <c r="C6474" s="0">
        <f>LOOKUP(Lk_p2!C6474,Hoja1!$O$3:$O$299,Hoja1!$K$3:$K$299)</f>
        <v>11</v>
      </c>
    </row>
    <row r="6475" spans="2:3">
      <c r="B6475" s="101">
        <f>Lk_p2!B6475</f>
        <v>64817</v>
      </c>
      <c r="C6475" s="0">
        <f>LOOKUP(Lk_p2!C6475,Hoja1!$O$3:$O$299,Hoja1!$K$3:$K$299)</f>
        <v>11</v>
      </c>
    </row>
    <row r="6476" spans="2:3">
      <c r="B6476" s="101">
        <f>Lk_p2!B6476</f>
        <v>64849</v>
      </c>
      <c r="C6476" s="0">
        <f>LOOKUP(Lk_p2!C6476,Hoja1!$O$3:$O$299,Hoja1!$K$3:$K$299)</f>
        <v>11</v>
      </c>
    </row>
    <row r="6477" spans="2:3">
      <c r="B6477" s="101">
        <f>Lk_p2!B6477</f>
        <v>64853</v>
      </c>
      <c r="C6477" s="0">
        <f>LOOKUP(Lk_p2!C6477,Hoja1!$O$3:$O$299,Hoja1!$K$3:$K$299)</f>
        <v>11</v>
      </c>
    </row>
    <row r="6478" spans="2:3">
      <c r="B6478" s="101">
        <f>Lk_p2!B6478</f>
        <v>64871</v>
      </c>
      <c r="C6478" s="0">
        <f>LOOKUP(Lk_p2!C6478,Hoja1!$O$3:$O$299,Hoja1!$K$3:$K$299)</f>
        <v>11</v>
      </c>
    </row>
    <row r="6479" spans="2:3">
      <c r="B6479" s="101">
        <f>Lk_p2!B6479</f>
        <v>64877</v>
      </c>
      <c r="C6479" s="0">
        <f>LOOKUP(Lk_p2!C6479,Hoja1!$O$3:$O$299,Hoja1!$K$3:$K$299)</f>
        <v>11</v>
      </c>
    </row>
    <row r="6480" spans="2:3">
      <c r="B6480" s="101">
        <f>Lk_p2!B6480</f>
        <v>64879</v>
      </c>
      <c r="C6480" s="0">
        <f>LOOKUP(Lk_p2!C6480,Hoja1!$O$3:$O$299,Hoja1!$K$3:$K$299)</f>
        <v>11</v>
      </c>
    </row>
    <row r="6481" spans="2:3">
      <c r="B6481" s="101">
        <f>Lk_p2!B6481</f>
        <v>64891</v>
      </c>
      <c r="C6481" s="0">
        <f>LOOKUP(Lk_p2!C6481,Hoja1!$O$3:$O$299,Hoja1!$K$3:$K$299)</f>
        <v>11</v>
      </c>
    </row>
    <row r="6482" spans="2:3">
      <c r="B6482" s="101">
        <f>Lk_p2!B6482</f>
        <v>64901</v>
      </c>
      <c r="C6482" s="0">
        <f>LOOKUP(Lk_p2!C6482,Hoja1!$O$3:$O$299,Hoja1!$K$3:$K$299)</f>
        <v>11</v>
      </c>
    </row>
    <row r="6483" spans="2:3">
      <c r="B6483" s="101">
        <f>Lk_p2!B6483</f>
        <v>64919</v>
      </c>
      <c r="C6483" s="0">
        <f>LOOKUP(Lk_p2!C6483,Hoja1!$O$3:$O$299,Hoja1!$K$3:$K$299)</f>
        <v>11</v>
      </c>
    </row>
    <row r="6484" spans="2:3">
      <c r="B6484" s="101">
        <f>Lk_p2!B6484</f>
        <v>64921</v>
      </c>
      <c r="C6484" s="0">
        <f>LOOKUP(Lk_p2!C6484,Hoja1!$O$3:$O$299,Hoja1!$K$3:$K$299)</f>
        <v>11</v>
      </c>
    </row>
    <row r="6485" spans="2:3">
      <c r="B6485" s="101">
        <f>Lk_p2!B6485</f>
        <v>64927</v>
      </c>
      <c r="C6485" s="0">
        <f>LOOKUP(Lk_p2!C6485,Hoja1!$O$3:$O$299,Hoja1!$K$3:$K$299)</f>
        <v>11</v>
      </c>
    </row>
    <row r="6486" spans="2:3">
      <c r="B6486" s="101">
        <f>Lk_p2!B6486</f>
        <v>64937</v>
      </c>
      <c r="C6486" s="0">
        <f>LOOKUP(Lk_p2!C6486,Hoja1!$O$3:$O$299,Hoja1!$K$3:$K$299)</f>
        <v>11</v>
      </c>
    </row>
    <row r="6487" spans="2:3">
      <c r="B6487" s="101">
        <f>Lk_p2!B6487</f>
        <v>64951</v>
      </c>
      <c r="C6487" s="0">
        <f>LOOKUP(Lk_p2!C6487,Hoja1!$O$3:$O$299,Hoja1!$K$3:$K$299)</f>
        <v>11</v>
      </c>
    </row>
    <row r="6488" spans="2:3">
      <c r="B6488" s="101">
        <f>Lk_p2!B6488</f>
        <v>64969</v>
      </c>
      <c r="C6488" s="0">
        <f>LOOKUP(Lk_p2!C6488,Hoja1!$O$3:$O$299,Hoja1!$K$3:$K$299)</f>
        <v>11</v>
      </c>
    </row>
    <row r="6489" spans="2:3">
      <c r="B6489" s="101">
        <f>Lk_p2!B6489</f>
        <v>64997</v>
      </c>
      <c r="C6489" s="0">
        <f>LOOKUP(Lk_p2!C6489,Hoja1!$O$3:$O$299,Hoja1!$K$3:$K$299)</f>
        <v>11</v>
      </c>
    </row>
    <row r="6490" spans="2:3">
      <c r="B6490" s="101">
        <f>Lk_p2!B6490</f>
        <v>65003</v>
      </c>
      <c r="C6490" s="0">
        <f>LOOKUP(Lk_p2!C6490,Hoja1!$O$3:$O$299,Hoja1!$K$3:$K$299)</f>
        <v>11</v>
      </c>
    </row>
    <row r="6491" spans="2:3">
      <c r="B6491" s="101">
        <f>Lk_p2!B6491</f>
        <v>65011</v>
      </c>
      <c r="C6491" s="0">
        <f>LOOKUP(Lk_p2!C6491,Hoja1!$O$3:$O$299,Hoja1!$K$3:$K$299)</f>
        <v>11</v>
      </c>
    </row>
    <row r="6492" spans="2:3">
      <c r="B6492" s="101">
        <f>Lk_p2!B6492</f>
        <v>65027</v>
      </c>
      <c r="C6492" s="0">
        <f>LOOKUP(Lk_p2!C6492,Hoja1!$O$3:$O$299,Hoja1!$K$3:$K$299)</f>
        <v>11</v>
      </c>
    </row>
    <row r="6493" spans="2:3">
      <c r="B6493" s="101">
        <f>Lk_p2!B6493</f>
        <v>65029</v>
      </c>
      <c r="C6493" s="0">
        <f>LOOKUP(Lk_p2!C6493,Hoja1!$O$3:$O$299,Hoja1!$K$3:$K$299)</f>
        <v>11</v>
      </c>
    </row>
    <row r="6494" spans="2:3">
      <c r="B6494" s="101">
        <f>Lk_p2!B6494</f>
        <v>65033</v>
      </c>
      <c r="C6494" s="0">
        <f>LOOKUP(Lk_p2!C6494,Hoja1!$O$3:$O$299,Hoja1!$K$3:$K$299)</f>
        <v>11</v>
      </c>
    </row>
    <row r="6495" spans="2:3">
      <c r="B6495" s="101">
        <f>Lk_p2!B6495</f>
        <v>65053</v>
      </c>
      <c r="C6495" s="0">
        <f>LOOKUP(Lk_p2!C6495,Hoja1!$O$3:$O$299,Hoja1!$K$3:$K$299)</f>
        <v>11</v>
      </c>
    </row>
    <row r="6496" spans="2:3">
      <c r="B6496" s="101">
        <f>Lk_p2!B6496</f>
        <v>65063</v>
      </c>
      <c r="C6496" s="0">
        <f>LOOKUP(Lk_p2!C6496,Hoja1!$O$3:$O$299,Hoja1!$K$3:$K$299)</f>
        <v>11</v>
      </c>
    </row>
    <row r="6497" spans="2:3">
      <c r="B6497" s="101">
        <f>Lk_p2!B6497</f>
        <v>65071</v>
      </c>
      <c r="C6497" s="0">
        <f>LOOKUP(Lk_p2!C6497,Hoja1!$O$3:$O$299,Hoja1!$K$3:$K$299)</f>
        <v>11</v>
      </c>
    </row>
    <row r="6498" spans="2:3">
      <c r="B6498" s="101">
        <f>Lk_p2!B6498</f>
        <v>65089</v>
      </c>
      <c r="C6498" s="0">
        <f>LOOKUP(Lk_p2!C6498,Hoja1!$O$3:$O$299,Hoja1!$K$3:$K$299)</f>
        <v>11</v>
      </c>
    </row>
    <row r="6499" spans="2:3">
      <c r="B6499" s="101">
        <f>Lk_p2!B6499</f>
        <v>65099</v>
      </c>
      <c r="C6499" s="0">
        <f>LOOKUP(Lk_p2!C6499,Hoja1!$O$3:$O$299,Hoja1!$K$3:$K$299)</f>
        <v>11</v>
      </c>
    </row>
    <row r="6500" spans="2:3">
      <c r="B6500" s="101">
        <f>Lk_p2!B6500</f>
        <v>65101</v>
      </c>
      <c r="C6500" s="0">
        <f>LOOKUP(Lk_p2!C6500,Hoja1!$O$3:$O$299,Hoja1!$K$3:$K$299)</f>
        <v>11</v>
      </c>
    </row>
    <row r="6501" spans="2:3">
      <c r="B6501" s="101">
        <f>Lk_p2!B6501</f>
        <v>65111</v>
      </c>
      <c r="C6501" s="0">
        <f>LOOKUP(Lk_p2!C6501,Hoja1!$O$3:$O$299,Hoja1!$K$3:$K$299)</f>
        <v>11</v>
      </c>
    </row>
    <row r="6502" spans="2:3">
      <c r="B6502" s="101">
        <f>Lk_p2!B6502</f>
        <v>65119</v>
      </c>
      <c r="C6502" s="0">
        <f>LOOKUP(Lk_p2!C6502,Hoja1!$O$3:$O$299,Hoja1!$K$3:$K$299)</f>
        <v>11</v>
      </c>
    </row>
    <row r="6503" spans="2:3">
      <c r="B6503" s="101">
        <f>Lk_p2!B6503</f>
        <v>65123</v>
      </c>
      <c r="C6503" s="0">
        <f>LOOKUP(Lk_p2!C6503,Hoja1!$O$3:$O$299,Hoja1!$K$3:$K$299)</f>
        <v>11</v>
      </c>
    </row>
    <row r="6504" spans="2:3">
      <c r="B6504" s="101">
        <f>Lk_p2!B6504</f>
        <v>65129</v>
      </c>
      <c r="C6504" s="0">
        <f>LOOKUP(Lk_p2!C6504,Hoja1!$O$3:$O$299,Hoja1!$K$3:$K$299)</f>
        <v>11</v>
      </c>
    </row>
    <row r="6505" spans="2:3">
      <c r="B6505" s="101">
        <f>Lk_p2!B6505</f>
        <v>65141</v>
      </c>
      <c r="C6505" s="0">
        <f>LOOKUP(Lk_p2!C6505,Hoja1!$O$3:$O$299,Hoja1!$K$3:$K$299)</f>
        <v>11</v>
      </c>
    </row>
    <row r="6506" spans="2:3">
      <c r="B6506" s="101">
        <f>Lk_p2!B6506</f>
        <v>65147</v>
      </c>
      <c r="C6506" s="0">
        <f>LOOKUP(Lk_p2!C6506,Hoja1!$O$3:$O$299,Hoja1!$K$3:$K$299)</f>
        <v>11</v>
      </c>
    </row>
    <row r="6507" spans="2:3">
      <c r="B6507" s="101">
        <f>Lk_p2!B6507</f>
        <v>65167</v>
      </c>
      <c r="C6507" s="0">
        <f>LOOKUP(Lk_p2!C6507,Hoja1!$O$3:$O$299,Hoja1!$K$3:$K$299)</f>
        <v>11</v>
      </c>
    </row>
    <row r="6508" spans="2:3">
      <c r="B6508" s="101">
        <f>Lk_p2!B6508</f>
        <v>65171</v>
      </c>
      <c r="C6508" s="0">
        <f>LOOKUP(Lk_p2!C6508,Hoja1!$O$3:$O$299,Hoja1!$K$3:$K$299)</f>
        <v>11</v>
      </c>
    </row>
    <row r="6509" spans="2:3">
      <c r="B6509" s="101">
        <f>Lk_p2!B6509</f>
        <v>65173</v>
      </c>
      <c r="C6509" s="0">
        <f>LOOKUP(Lk_p2!C6509,Hoja1!$O$3:$O$299,Hoja1!$K$3:$K$299)</f>
        <v>11</v>
      </c>
    </row>
    <row r="6510" spans="2:3">
      <c r="B6510" s="101">
        <f>Lk_p2!B6510</f>
        <v>65179</v>
      </c>
      <c r="C6510" s="0">
        <f>LOOKUP(Lk_p2!C6510,Hoja1!$O$3:$O$299,Hoja1!$K$3:$K$299)</f>
        <v>11</v>
      </c>
    </row>
    <row r="6511" spans="2:3">
      <c r="B6511" s="101">
        <f>Lk_p2!B6511</f>
        <v>65183</v>
      </c>
      <c r="C6511" s="0">
        <f>LOOKUP(Lk_p2!C6511,Hoja1!$O$3:$O$299,Hoja1!$K$3:$K$299)</f>
        <v>11</v>
      </c>
    </row>
    <row r="6512" spans="2:3">
      <c r="B6512" s="101">
        <f>Lk_p2!B6512</f>
        <v>65203</v>
      </c>
      <c r="C6512" s="0">
        <f>LOOKUP(Lk_p2!C6512,Hoja1!$O$3:$O$299,Hoja1!$K$3:$K$299)</f>
        <v>11</v>
      </c>
    </row>
    <row r="6513" spans="2:3">
      <c r="B6513" s="101">
        <f>Lk_p2!B6513</f>
        <v>65213</v>
      </c>
      <c r="C6513" s="0">
        <f>LOOKUP(Lk_p2!C6513,Hoja1!$O$3:$O$299,Hoja1!$K$3:$K$299)</f>
        <v>11</v>
      </c>
    </row>
    <row r="6514" spans="2:3">
      <c r="B6514" s="101">
        <f>Lk_p2!B6514</f>
        <v>65239</v>
      </c>
      <c r="C6514" s="0">
        <f>LOOKUP(Lk_p2!C6514,Hoja1!$O$3:$O$299,Hoja1!$K$3:$K$299)</f>
        <v>10</v>
      </c>
    </row>
    <row r="6515" spans="2:3">
      <c r="B6515" s="101">
        <f>Lk_p2!B6515</f>
        <v>65257</v>
      </c>
      <c r="C6515" s="0">
        <f>LOOKUP(Lk_p2!C6515,Hoja1!$O$3:$O$299,Hoja1!$K$3:$K$299)</f>
        <v>10</v>
      </c>
    </row>
    <row r="6516" spans="2:3">
      <c r="B6516" s="101">
        <f>Lk_p2!B6516</f>
        <v>65267</v>
      </c>
      <c r="C6516" s="0">
        <f>LOOKUP(Lk_p2!C6516,Hoja1!$O$3:$O$299,Hoja1!$K$3:$K$299)</f>
        <v>10</v>
      </c>
    </row>
    <row r="6517" spans="2:3">
      <c r="B6517" s="101">
        <f>Lk_p2!B6517</f>
        <v>65269</v>
      </c>
      <c r="C6517" s="0">
        <f>LOOKUP(Lk_p2!C6517,Hoja1!$O$3:$O$299,Hoja1!$K$3:$K$299)</f>
        <v>10</v>
      </c>
    </row>
    <row r="6518" spans="2:3">
      <c r="B6518" s="101">
        <f>Lk_p2!B6518</f>
        <v>65287</v>
      </c>
      <c r="C6518" s="0">
        <f>LOOKUP(Lk_p2!C6518,Hoja1!$O$3:$O$299,Hoja1!$K$3:$K$299)</f>
        <v>10</v>
      </c>
    </row>
    <row r="6519" spans="2:3">
      <c r="B6519" s="101">
        <f>Lk_p2!B6519</f>
        <v>65293</v>
      </c>
      <c r="C6519" s="0">
        <f>LOOKUP(Lk_p2!C6519,Hoja1!$O$3:$O$299,Hoja1!$K$3:$K$299)</f>
        <v>10</v>
      </c>
    </row>
    <row r="6520" spans="2:3">
      <c r="B6520" s="101">
        <f>Lk_p2!B6520</f>
        <v>65309</v>
      </c>
      <c r="C6520" s="0">
        <f>LOOKUP(Lk_p2!C6520,Hoja1!$O$3:$O$299,Hoja1!$K$3:$K$299)</f>
        <v>10</v>
      </c>
    </row>
    <row r="6521" spans="2:3">
      <c r="B6521" s="101">
        <f>Lk_p2!B6521</f>
        <v>65323</v>
      </c>
      <c r="C6521" s="0">
        <f>LOOKUP(Lk_p2!C6521,Hoja1!$O$3:$O$299,Hoja1!$K$3:$K$299)</f>
        <v>10</v>
      </c>
    </row>
    <row r="6522" spans="2:3">
      <c r="B6522" s="101">
        <f>Lk_p2!B6522</f>
        <v>65327</v>
      </c>
      <c r="C6522" s="0">
        <f>LOOKUP(Lk_p2!C6522,Hoja1!$O$3:$O$299,Hoja1!$K$3:$K$299)</f>
        <v>10</v>
      </c>
    </row>
    <row r="6523" spans="2:3">
      <c r="B6523" s="101">
        <f>Lk_p2!B6523</f>
        <v>65353</v>
      </c>
      <c r="C6523" s="0">
        <f>LOOKUP(Lk_p2!C6523,Hoja1!$O$3:$O$299,Hoja1!$K$3:$K$299)</f>
        <v>10</v>
      </c>
    </row>
    <row r="6524" spans="2:3">
      <c r="B6524" s="101">
        <f>Lk_p2!B6524</f>
        <v>65357</v>
      </c>
      <c r="C6524" s="0">
        <f>LOOKUP(Lk_p2!C6524,Hoja1!$O$3:$O$299,Hoja1!$K$3:$K$299)</f>
        <v>10</v>
      </c>
    </row>
    <row r="6525" spans="2:3">
      <c r="B6525" s="101">
        <f>Lk_p2!B6525</f>
        <v>65371</v>
      </c>
      <c r="C6525" s="0">
        <f>LOOKUP(Lk_p2!C6525,Hoja1!$O$3:$O$299,Hoja1!$K$3:$K$299)</f>
        <v>10</v>
      </c>
    </row>
    <row r="6526" spans="2:3">
      <c r="B6526" s="101">
        <f>Lk_p2!B6526</f>
        <v>65381</v>
      </c>
      <c r="C6526" s="0">
        <f>LOOKUP(Lk_p2!C6526,Hoja1!$O$3:$O$299,Hoja1!$K$3:$K$299)</f>
        <v>10</v>
      </c>
    </row>
    <row r="6527" spans="2:3">
      <c r="B6527" s="101">
        <f>Lk_p2!B6527</f>
        <v>65393</v>
      </c>
      <c r="C6527" s="0">
        <f>LOOKUP(Lk_p2!C6527,Hoja1!$O$3:$O$299,Hoja1!$K$3:$K$299)</f>
        <v>10</v>
      </c>
    </row>
    <row r="6528" spans="2:3">
      <c r="B6528" s="101">
        <f>Lk_p2!B6528</f>
        <v>65407</v>
      </c>
      <c r="C6528" s="0">
        <f>LOOKUP(Lk_p2!C6528,Hoja1!$O$3:$O$299,Hoja1!$K$3:$K$299)</f>
        <v>10</v>
      </c>
    </row>
    <row r="6529" spans="2:3">
      <c r="B6529" s="101">
        <f>Lk_p2!B6529</f>
        <v>65413</v>
      </c>
      <c r="C6529" s="0">
        <f>LOOKUP(Lk_p2!C6529,Hoja1!$O$3:$O$299,Hoja1!$K$3:$K$299)</f>
        <v>10</v>
      </c>
    </row>
    <row r="6530" spans="2:3">
      <c r="B6530" s="101">
        <f>Lk_p2!B6530</f>
        <v>65419</v>
      </c>
      <c r="C6530" s="0">
        <f>LOOKUP(Lk_p2!C6530,Hoja1!$O$3:$O$299,Hoja1!$K$3:$K$299)</f>
        <v>10</v>
      </c>
    </row>
    <row r="6531" spans="2:3">
      <c r="B6531" s="101">
        <f>Lk_p2!B6531</f>
        <v>65423</v>
      </c>
      <c r="C6531" s="0">
        <f>LOOKUP(Lk_p2!C6531,Hoja1!$O$3:$O$299,Hoja1!$K$3:$K$299)</f>
        <v>10</v>
      </c>
    </row>
    <row r="6532" spans="2:3">
      <c r="B6532" s="101">
        <f>Lk_p2!B6532</f>
        <v>65437</v>
      </c>
      <c r="C6532" s="0">
        <f>LOOKUP(Lk_p2!C6532,Hoja1!$O$3:$O$299,Hoja1!$K$3:$K$299)</f>
        <v>10</v>
      </c>
    </row>
    <row r="6533" spans="2:3">
      <c r="B6533" s="101">
        <f>Lk_p2!B6533</f>
        <v>65447</v>
      </c>
      <c r="C6533" s="0">
        <f>LOOKUP(Lk_p2!C6533,Hoja1!$O$3:$O$299,Hoja1!$K$3:$K$299)</f>
        <v>10</v>
      </c>
    </row>
    <row r="6534" spans="2:3">
      <c r="B6534" s="101">
        <f>Lk_p2!B6534</f>
        <v>65449</v>
      </c>
      <c r="C6534" s="0">
        <f>LOOKUP(Lk_p2!C6534,Hoja1!$O$3:$O$299,Hoja1!$K$3:$K$299)</f>
        <v>10</v>
      </c>
    </row>
    <row r="6535" spans="2:3">
      <c r="B6535" s="101">
        <f>Lk_p2!B6535</f>
        <v>65479</v>
      </c>
      <c r="C6535" s="0">
        <f>LOOKUP(Lk_p2!C6535,Hoja1!$O$3:$O$299,Hoja1!$K$3:$K$299)</f>
        <v>10</v>
      </c>
    </row>
    <row r="6536" spans="2:3">
      <c r="B6536" s="101">
        <f>Lk_p2!B6536</f>
        <v>65497</v>
      </c>
      <c r="C6536" s="0">
        <f>LOOKUP(Lk_p2!C6536,Hoja1!$O$3:$O$299,Hoja1!$K$3:$K$299)</f>
        <v>10</v>
      </c>
    </row>
    <row r="6537" spans="2:3">
      <c r="B6537" s="101">
        <f>Lk_p2!B6537</f>
        <v>65519</v>
      </c>
      <c r="C6537" s="0">
        <f>LOOKUP(Lk_p2!C6537,Hoja1!$O$3:$O$299,Hoja1!$K$3:$K$299)</f>
        <v>10</v>
      </c>
    </row>
    <row r="6538" spans="2:3">
      <c r="B6538" s="101">
        <f>Lk_p2!B6538</f>
        <v>65521</v>
      </c>
      <c r="C6538" s="0">
        <f>LOOKUP(Lk_p2!C6538,Hoja1!$O$3:$O$299,Hoja1!$K$3:$K$299)</f>
        <v>10</v>
      </c>
    </row>
    <row r="6539" spans="2:3">
      <c r="B6539" s="101">
        <f>Lk_p2!B6539</f>
        <v>65537</v>
      </c>
      <c r="C6539" s="0">
        <f>LOOKUP(Lk_p2!C6539,Hoja1!$O$3:$O$299,Hoja1!$K$3:$K$299)</f>
        <v>10</v>
      </c>
    </row>
    <row r="6540" spans="2:3">
      <c r="B6540" s="101">
        <f>Lk_p2!B6540</f>
        <v>65539</v>
      </c>
      <c r="C6540" s="0">
        <f>LOOKUP(Lk_p2!C6540,Hoja1!$O$3:$O$299,Hoja1!$K$3:$K$299)</f>
        <v>10</v>
      </c>
    </row>
    <row r="6541" spans="2:3">
      <c r="B6541" s="101">
        <f>Lk_p2!B6541</f>
        <v>65543</v>
      </c>
      <c r="C6541" s="0">
        <f>LOOKUP(Lk_p2!C6541,Hoja1!$O$3:$O$299,Hoja1!$K$3:$K$299)</f>
        <v>10</v>
      </c>
    </row>
    <row r="6542" spans="2:3">
      <c r="B6542" s="101">
        <f>Lk_p2!B6542</f>
        <v>65551</v>
      </c>
      <c r="C6542" s="0">
        <f>LOOKUP(Lk_p2!C6542,Hoja1!$O$3:$O$299,Hoja1!$K$3:$K$299)</f>
        <v>10</v>
      </c>
    </row>
    <row r="6543" spans="2:3">
      <c r="B6543" s="101">
        <f>Lk_p2!B6543</f>
        <v>65557</v>
      </c>
      <c r="C6543" s="0">
        <f>LOOKUP(Lk_p2!C6543,Hoja1!$O$3:$O$299,Hoja1!$K$3:$K$299)</f>
        <v>10</v>
      </c>
    </row>
    <row r="6544" spans="2:3">
      <c r="B6544" s="101">
        <f>Lk_p2!B6544</f>
        <v>65563</v>
      </c>
      <c r="C6544" s="0">
        <f>LOOKUP(Lk_p2!C6544,Hoja1!$O$3:$O$299,Hoja1!$K$3:$K$299)</f>
        <v>10</v>
      </c>
    </row>
    <row r="6545" spans="2:3">
      <c r="B6545" s="101">
        <f>Lk_p2!B6545</f>
        <v>65579</v>
      </c>
      <c r="C6545" s="0">
        <f>LOOKUP(Lk_p2!C6545,Hoja1!$O$3:$O$299,Hoja1!$K$3:$K$299)</f>
        <v>10</v>
      </c>
    </row>
    <row r="6546" spans="2:3">
      <c r="B6546" s="101">
        <f>Lk_p2!B6546</f>
        <v>65581</v>
      </c>
      <c r="C6546" s="0">
        <f>LOOKUP(Lk_p2!C6546,Hoja1!$O$3:$O$299,Hoja1!$K$3:$K$299)</f>
        <v>10</v>
      </c>
    </row>
    <row r="6547" spans="2:3">
      <c r="B6547" s="101">
        <f>Lk_p2!B6547</f>
        <v>65587</v>
      </c>
      <c r="C6547" s="0">
        <f>LOOKUP(Lk_p2!C6547,Hoja1!$O$3:$O$299,Hoja1!$K$3:$K$299)</f>
        <v>10</v>
      </c>
    </row>
    <row r="6548" spans="2:3">
      <c r="B6548" s="101">
        <f>Lk_p2!B6548</f>
        <v>65599</v>
      </c>
      <c r="C6548" s="0">
        <f>LOOKUP(Lk_p2!C6548,Hoja1!$O$3:$O$299,Hoja1!$K$3:$K$299)</f>
        <v>10</v>
      </c>
    </row>
    <row r="6549" spans="2:3">
      <c r="B6549" s="101">
        <f>Lk_p2!B6549</f>
        <v>65609</v>
      </c>
      <c r="C6549" s="0">
        <f>LOOKUP(Lk_p2!C6549,Hoja1!$O$3:$O$299,Hoja1!$K$3:$K$299)</f>
        <v>10</v>
      </c>
    </row>
    <row r="6550" spans="2:3">
      <c r="B6550" s="101">
        <f>Lk_p2!B6550</f>
        <v>65617</v>
      </c>
      <c r="C6550" s="0">
        <f>LOOKUP(Lk_p2!C6550,Hoja1!$O$3:$O$299,Hoja1!$K$3:$K$299)</f>
        <v>10</v>
      </c>
    </row>
    <row r="6551" spans="2:3">
      <c r="B6551" s="101">
        <f>Lk_p2!B6551</f>
        <v>65629</v>
      </c>
      <c r="C6551" s="0">
        <f>LOOKUP(Lk_p2!C6551,Hoja1!$O$3:$O$299,Hoja1!$K$3:$K$299)</f>
        <v>10</v>
      </c>
    </row>
    <row r="6552" spans="2:3">
      <c r="B6552" s="101">
        <f>Lk_p2!B6552</f>
        <v>65633</v>
      </c>
      <c r="C6552" s="0">
        <f>LOOKUP(Lk_p2!C6552,Hoja1!$O$3:$O$299,Hoja1!$K$3:$K$299)</f>
        <v>10</v>
      </c>
    </row>
    <row r="6553" spans="2:3">
      <c r="B6553" s="101">
        <f>Lk_p2!B6553</f>
        <v>65647</v>
      </c>
      <c r="C6553" s="0">
        <f>LOOKUP(Lk_p2!C6553,Hoja1!$O$3:$O$299,Hoja1!$K$3:$K$299)</f>
        <v>10</v>
      </c>
    </row>
    <row r="6554" spans="2:3">
      <c r="B6554" s="101">
        <f>Lk_p2!B6554</f>
        <v>65651</v>
      </c>
      <c r="C6554" s="0">
        <f>LOOKUP(Lk_p2!C6554,Hoja1!$O$3:$O$299,Hoja1!$K$3:$K$299)</f>
        <v>10</v>
      </c>
    </row>
    <row r="6555" spans="2:3">
      <c r="B6555" s="101">
        <f>Lk_p2!B6555</f>
        <v>65657</v>
      </c>
      <c r="C6555" s="0">
        <f>LOOKUP(Lk_p2!C6555,Hoja1!$O$3:$O$299,Hoja1!$K$3:$K$299)</f>
        <v>10</v>
      </c>
    </row>
    <row r="6556" spans="2:3">
      <c r="B6556" s="101">
        <f>Lk_p2!B6556</f>
        <v>65677</v>
      </c>
      <c r="C6556" s="0">
        <f>LOOKUP(Lk_p2!C6556,Hoja1!$O$3:$O$299,Hoja1!$K$3:$K$299)</f>
        <v>10</v>
      </c>
    </row>
    <row r="6557" spans="2:3">
      <c r="B6557" s="101">
        <f>Lk_p2!B6557</f>
        <v>65687</v>
      </c>
      <c r="C6557" s="0">
        <f>LOOKUP(Lk_p2!C6557,Hoja1!$O$3:$O$299,Hoja1!$K$3:$K$299)</f>
        <v>10</v>
      </c>
    </row>
    <row r="6558" spans="2:3">
      <c r="B6558" s="101">
        <f>Lk_p2!B6558</f>
        <v>65699</v>
      </c>
      <c r="C6558" s="0">
        <f>LOOKUP(Lk_p2!C6558,Hoja1!$O$3:$O$299,Hoja1!$K$3:$K$299)</f>
        <v>10</v>
      </c>
    </row>
    <row r="6559" spans="2:3">
      <c r="B6559" s="101">
        <f>Lk_p2!B6559</f>
        <v>65701</v>
      </c>
      <c r="C6559" s="0">
        <f>LOOKUP(Lk_p2!C6559,Hoja1!$O$3:$O$299,Hoja1!$K$3:$K$299)</f>
        <v>10</v>
      </c>
    </row>
    <row r="6560" spans="2:3">
      <c r="B6560" s="101">
        <f>Lk_p2!B6560</f>
        <v>65707</v>
      </c>
      <c r="C6560" s="0">
        <f>LOOKUP(Lk_p2!C6560,Hoja1!$O$3:$O$299,Hoja1!$K$3:$K$299)</f>
        <v>10</v>
      </c>
    </row>
    <row r="6561" spans="2:3">
      <c r="B6561" s="101">
        <f>Lk_p2!B6561</f>
        <v>65713</v>
      </c>
      <c r="C6561" s="0">
        <f>LOOKUP(Lk_p2!C6561,Hoja1!$O$3:$O$299,Hoja1!$K$3:$K$299)</f>
        <v>10</v>
      </c>
    </row>
    <row r="6562" spans="2:3">
      <c r="B6562" s="101">
        <f>Lk_p2!B6562</f>
        <v>65717</v>
      </c>
      <c r="C6562" s="0">
        <f>LOOKUP(Lk_p2!C6562,Hoja1!$O$3:$O$299,Hoja1!$K$3:$K$299)</f>
        <v>10</v>
      </c>
    </row>
    <row r="6563" spans="2:3">
      <c r="B6563" s="101">
        <f>Lk_p2!B6563</f>
        <v>65719</v>
      </c>
      <c r="C6563" s="0">
        <f>LOOKUP(Lk_p2!C6563,Hoja1!$O$3:$O$299,Hoja1!$K$3:$K$299)</f>
        <v>10</v>
      </c>
    </row>
    <row r="6564" spans="2:3">
      <c r="B6564" s="101">
        <f>Lk_p2!B6564</f>
        <v>65729</v>
      </c>
      <c r="C6564" s="0">
        <f>LOOKUP(Lk_p2!C6564,Hoja1!$O$3:$O$299,Hoja1!$K$3:$K$299)</f>
        <v>10</v>
      </c>
    </row>
    <row r="6565" spans="2:3">
      <c r="B6565" s="101">
        <f>Lk_p2!B6565</f>
        <v>65731</v>
      </c>
      <c r="C6565" s="0">
        <f>LOOKUP(Lk_p2!C6565,Hoja1!$O$3:$O$299,Hoja1!$K$3:$K$299)</f>
        <v>10</v>
      </c>
    </row>
    <row r="6566" spans="2:3">
      <c r="B6566" s="101">
        <f>Lk_p2!B6566</f>
        <v>65761</v>
      </c>
      <c r="C6566" s="0">
        <f>LOOKUP(Lk_p2!C6566,Hoja1!$O$3:$O$299,Hoja1!$K$3:$K$299)</f>
        <v>10</v>
      </c>
    </row>
    <row r="6567" spans="2:3">
      <c r="B6567" s="101">
        <f>Lk_p2!B6567</f>
        <v>65777</v>
      </c>
      <c r="C6567" s="0">
        <f>LOOKUP(Lk_p2!C6567,Hoja1!$O$3:$O$299,Hoja1!$K$3:$K$299)</f>
        <v>10</v>
      </c>
    </row>
    <row r="6568" spans="2:3">
      <c r="B6568" s="101">
        <f>Lk_p2!B6568</f>
        <v>65789</v>
      </c>
      <c r="C6568" s="0">
        <f>LOOKUP(Lk_p2!C6568,Hoja1!$O$3:$O$299,Hoja1!$K$3:$K$299)</f>
        <v>10</v>
      </c>
    </row>
    <row r="6569" spans="2:3">
      <c r="B6569" s="101">
        <f>Lk_p2!B6569</f>
        <v>65809</v>
      </c>
      <c r="C6569" s="0">
        <f>LOOKUP(Lk_p2!C6569,Hoja1!$O$3:$O$299,Hoja1!$K$3:$K$299)</f>
        <v>10</v>
      </c>
    </row>
    <row r="6570" spans="2:3">
      <c r="B6570" s="101">
        <f>Lk_p2!B6570</f>
        <v>65827</v>
      </c>
      <c r="C6570" s="0">
        <f>LOOKUP(Lk_p2!C6570,Hoja1!$O$3:$O$299,Hoja1!$K$3:$K$299)</f>
        <v>10</v>
      </c>
    </row>
    <row r="6571" spans="2:3">
      <c r="B6571" s="101">
        <f>Lk_p2!B6571</f>
        <v>65831</v>
      </c>
      <c r="C6571" s="0">
        <f>LOOKUP(Lk_p2!C6571,Hoja1!$O$3:$O$299,Hoja1!$K$3:$K$299)</f>
        <v>10</v>
      </c>
    </row>
    <row r="6572" spans="2:3">
      <c r="B6572" s="101">
        <f>Lk_p2!B6572</f>
        <v>65837</v>
      </c>
      <c r="C6572" s="0">
        <f>LOOKUP(Lk_p2!C6572,Hoja1!$O$3:$O$299,Hoja1!$K$3:$K$299)</f>
        <v>10</v>
      </c>
    </row>
    <row r="6573" spans="2:3">
      <c r="B6573" s="101">
        <f>Lk_p2!B6573</f>
        <v>65839</v>
      </c>
      <c r="C6573" s="0">
        <f>LOOKUP(Lk_p2!C6573,Hoja1!$O$3:$O$299,Hoja1!$K$3:$K$299)</f>
        <v>10</v>
      </c>
    </row>
    <row r="6574" spans="2:3">
      <c r="B6574" s="101">
        <f>Lk_p2!B6574</f>
        <v>65843</v>
      </c>
      <c r="C6574" s="0">
        <f>LOOKUP(Lk_p2!C6574,Hoja1!$O$3:$O$299,Hoja1!$K$3:$K$299)</f>
        <v>10</v>
      </c>
    </row>
    <row r="6575" spans="2:3">
      <c r="B6575" s="101">
        <f>Lk_p2!B6575</f>
        <v>65851</v>
      </c>
      <c r="C6575" s="0">
        <f>LOOKUP(Lk_p2!C6575,Hoja1!$O$3:$O$299,Hoja1!$K$3:$K$299)</f>
        <v>10</v>
      </c>
    </row>
    <row r="6576" spans="2:3">
      <c r="B6576" s="101">
        <f>Lk_p2!B6576</f>
        <v>65867</v>
      </c>
      <c r="C6576" s="0">
        <f>LOOKUP(Lk_p2!C6576,Hoja1!$O$3:$O$299,Hoja1!$K$3:$K$299)</f>
        <v>10</v>
      </c>
    </row>
    <row r="6577" spans="2:3">
      <c r="B6577" s="101">
        <f>Lk_p2!B6577</f>
        <v>65881</v>
      </c>
      <c r="C6577" s="0">
        <f>LOOKUP(Lk_p2!C6577,Hoja1!$O$3:$O$299,Hoja1!$K$3:$K$299)</f>
        <v>10</v>
      </c>
    </row>
    <row r="6578" spans="2:3">
      <c r="B6578" s="101">
        <f>Lk_p2!B6578</f>
        <v>65899</v>
      </c>
      <c r="C6578" s="0">
        <f>LOOKUP(Lk_p2!C6578,Hoja1!$O$3:$O$299,Hoja1!$K$3:$K$299)</f>
        <v>10</v>
      </c>
    </row>
    <row r="6579" spans="2:3">
      <c r="B6579" s="101">
        <f>Lk_p2!B6579</f>
        <v>65921</v>
      </c>
      <c r="C6579" s="0">
        <f>LOOKUP(Lk_p2!C6579,Hoja1!$O$3:$O$299,Hoja1!$K$3:$K$299)</f>
        <v>10</v>
      </c>
    </row>
    <row r="6580" spans="2:3">
      <c r="B6580" s="101">
        <f>Lk_p2!B6580</f>
        <v>65927</v>
      </c>
      <c r="C6580" s="0">
        <f>LOOKUP(Lk_p2!C6580,Hoja1!$O$3:$O$299,Hoja1!$K$3:$K$299)</f>
        <v>10</v>
      </c>
    </row>
    <row r="6581" spans="2:3">
      <c r="B6581" s="101">
        <f>Lk_p2!B6581</f>
        <v>65929</v>
      </c>
      <c r="C6581" s="0">
        <f>LOOKUP(Lk_p2!C6581,Hoja1!$O$3:$O$299,Hoja1!$K$3:$K$299)</f>
        <v>10</v>
      </c>
    </row>
    <row r="6582" spans="2:3">
      <c r="B6582" s="101">
        <f>Lk_p2!B6582</f>
        <v>65951</v>
      </c>
      <c r="C6582" s="0">
        <f>LOOKUP(Lk_p2!C6582,Hoja1!$O$3:$O$299,Hoja1!$K$3:$K$299)</f>
        <v>10</v>
      </c>
    </row>
    <row r="6583" spans="2:3">
      <c r="B6583" s="101">
        <f>Lk_p2!B6583</f>
        <v>65957</v>
      </c>
      <c r="C6583" s="0">
        <f>LOOKUP(Lk_p2!C6583,Hoja1!$O$3:$O$299,Hoja1!$K$3:$K$299)</f>
        <v>10</v>
      </c>
    </row>
    <row r="6584" spans="2:3">
      <c r="B6584" s="101">
        <f>Lk_p2!B6584</f>
        <v>65963</v>
      </c>
      <c r="C6584" s="0">
        <f>LOOKUP(Lk_p2!C6584,Hoja1!$O$3:$O$299,Hoja1!$K$3:$K$299)</f>
        <v>10</v>
      </c>
    </row>
    <row r="6585" spans="2:3">
      <c r="B6585" s="101">
        <f>Lk_p2!B6585</f>
        <v>65981</v>
      </c>
      <c r="C6585" s="0">
        <f>LOOKUP(Lk_p2!C6585,Hoja1!$O$3:$O$299,Hoja1!$K$3:$K$299)</f>
        <v>10</v>
      </c>
    </row>
    <row r="6586" spans="2:3">
      <c r="B6586" s="101">
        <f>Lk_p2!B6586</f>
        <v>65983</v>
      </c>
      <c r="C6586" s="0">
        <f>LOOKUP(Lk_p2!C6586,Hoja1!$O$3:$O$299,Hoja1!$K$3:$K$299)</f>
        <v>10</v>
      </c>
    </row>
    <row r="6587" spans="2:3">
      <c r="B6587" s="101">
        <f>Lk_p2!B6587</f>
        <v>65993</v>
      </c>
      <c r="C6587" s="0">
        <f>LOOKUP(Lk_p2!C6587,Hoja1!$O$3:$O$299,Hoja1!$K$3:$K$299)</f>
        <v>10</v>
      </c>
    </row>
    <row r="6588" spans="2:3">
      <c r="B6588" s="101">
        <f>Lk_p2!B6588</f>
        <v>66029</v>
      </c>
      <c r="C6588" s="0">
        <f>LOOKUP(Lk_p2!C6588,Hoja1!$O$3:$O$299,Hoja1!$K$3:$K$299)</f>
        <v>10</v>
      </c>
    </row>
    <row r="6589" spans="2:3">
      <c r="B6589" s="101">
        <f>Lk_p2!B6589</f>
        <v>66037</v>
      </c>
      <c r="C6589" s="0">
        <f>LOOKUP(Lk_p2!C6589,Hoja1!$O$3:$O$299,Hoja1!$K$3:$K$299)</f>
        <v>10</v>
      </c>
    </row>
    <row r="6590" spans="2:3">
      <c r="B6590" s="101">
        <f>Lk_p2!B6590</f>
        <v>66041</v>
      </c>
      <c r="C6590" s="0">
        <f>LOOKUP(Lk_p2!C6590,Hoja1!$O$3:$O$299,Hoja1!$K$3:$K$299)</f>
        <v>10</v>
      </c>
    </row>
    <row r="6591" spans="2:3">
      <c r="B6591" s="101">
        <f>Lk_p2!B6591</f>
        <v>66047</v>
      </c>
      <c r="C6591" s="0">
        <f>LOOKUP(Lk_p2!C6591,Hoja1!$O$3:$O$299,Hoja1!$K$3:$K$299)</f>
        <v>10</v>
      </c>
    </row>
    <row r="6592" spans="2:3">
      <c r="B6592" s="101">
        <f>Lk_p2!B6592</f>
        <v>66067</v>
      </c>
      <c r="C6592" s="0">
        <f>LOOKUP(Lk_p2!C6592,Hoja1!$O$3:$O$299,Hoja1!$K$3:$K$299)</f>
        <v>10</v>
      </c>
    </row>
    <row r="6593" spans="2:3">
      <c r="B6593" s="101">
        <f>Lk_p2!B6593</f>
        <v>66071</v>
      </c>
      <c r="C6593" s="0">
        <f>LOOKUP(Lk_p2!C6593,Hoja1!$O$3:$O$299,Hoja1!$K$3:$K$299)</f>
        <v>10</v>
      </c>
    </row>
    <row r="6594" spans="2:3">
      <c r="B6594" s="101">
        <f>Lk_p2!B6594</f>
        <v>66083</v>
      </c>
      <c r="C6594" s="0">
        <f>LOOKUP(Lk_p2!C6594,Hoja1!$O$3:$O$299,Hoja1!$K$3:$K$299)</f>
        <v>10</v>
      </c>
    </row>
    <row r="6595" spans="2:3">
      <c r="B6595" s="101">
        <f>Lk_p2!B6595</f>
        <v>66089</v>
      </c>
      <c r="C6595" s="0">
        <f>LOOKUP(Lk_p2!C6595,Hoja1!$O$3:$O$299,Hoja1!$K$3:$K$299)</f>
        <v>10</v>
      </c>
    </row>
    <row r="6596" spans="2:3">
      <c r="B6596" s="101">
        <f>Lk_p2!B6596</f>
        <v>66103</v>
      </c>
      <c r="C6596" s="0">
        <f>LOOKUP(Lk_p2!C6596,Hoja1!$O$3:$O$299,Hoja1!$K$3:$K$299)</f>
        <v>10</v>
      </c>
    </row>
    <row r="6597" spans="2:3">
      <c r="B6597" s="101">
        <f>Lk_p2!B6597</f>
        <v>66107</v>
      </c>
      <c r="C6597" s="0">
        <f>LOOKUP(Lk_p2!C6597,Hoja1!$O$3:$O$299,Hoja1!$K$3:$K$299)</f>
        <v>10</v>
      </c>
    </row>
    <row r="6598" spans="2:3">
      <c r="B6598" s="101">
        <f>Lk_p2!B6598</f>
        <v>66109</v>
      </c>
      <c r="C6598" s="0">
        <f>LOOKUP(Lk_p2!C6598,Hoja1!$O$3:$O$299,Hoja1!$K$3:$K$299)</f>
        <v>10</v>
      </c>
    </row>
    <row r="6599" spans="2:3">
      <c r="B6599" s="101">
        <f>Lk_p2!B6599</f>
        <v>66137</v>
      </c>
      <c r="C6599" s="0">
        <f>LOOKUP(Lk_p2!C6599,Hoja1!$O$3:$O$299,Hoja1!$K$3:$K$299)</f>
        <v>10</v>
      </c>
    </row>
    <row r="6600" spans="2:3">
      <c r="B6600" s="101">
        <f>Lk_p2!B6600</f>
        <v>66161</v>
      </c>
      <c r="C6600" s="0">
        <f>LOOKUP(Lk_p2!C6600,Hoja1!$O$3:$O$299,Hoja1!$K$3:$K$299)</f>
        <v>10</v>
      </c>
    </row>
    <row r="6601" spans="2:3">
      <c r="B6601" s="101">
        <f>Lk_p2!B6601</f>
        <v>66169</v>
      </c>
      <c r="C6601" s="0">
        <f>LOOKUP(Lk_p2!C6601,Hoja1!$O$3:$O$299,Hoja1!$K$3:$K$299)</f>
        <v>10</v>
      </c>
    </row>
    <row r="6602" spans="2:3">
      <c r="B6602" s="101">
        <f>Lk_p2!B6602</f>
        <v>66173</v>
      </c>
      <c r="C6602" s="0">
        <f>LOOKUP(Lk_p2!C6602,Hoja1!$O$3:$O$299,Hoja1!$K$3:$K$299)</f>
        <v>10</v>
      </c>
    </row>
    <row r="6603" spans="2:3">
      <c r="B6603" s="101">
        <f>Lk_p2!B6603</f>
        <v>66179</v>
      </c>
      <c r="C6603" s="0">
        <f>LOOKUP(Lk_p2!C6603,Hoja1!$O$3:$O$299,Hoja1!$K$3:$K$299)</f>
        <v>10</v>
      </c>
    </row>
    <row r="6604" spans="2:3">
      <c r="B6604" s="101">
        <f>Lk_p2!B6604</f>
        <v>66191</v>
      </c>
      <c r="C6604" s="0">
        <f>LOOKUP(Lk_p2!C6604,Hoja1!$O$3:$O$299,Hoja1!$K$3:$K$299)</f>
        <v>10</v>
      </c>
    </row>
    <row r="6605" spans="2:3">
      <c r="B6605" s="101">
        <f>Lk_p2!B6605</f>
        <v>66221</v>
      </c>
      <c r="C6605" s="0">
        <f>LOOKUP(Lk_p2!C6605,Hoja1!$O$3:$O$299,Hoja1!$K$3:$K$299)</f>
        <v>10</v>
      </c>
    </row>
    <row r="6606" spans="2:3">
      <c r="B6606" s="101">
        <f>Lk_p2!B6606</f>
        <v>66239</v>
      </c>
      <c r="C6606" s="0">
        <f>LOOKUP(Lk_p2!C6606,Hoja1!$O$3:$O$299,Hoja1!$K$3:$K$299)</f>
        <v>10</v>
      </c>
    </row>
    <row r="6607" spans="2:3">
      <c r="B6607" s="101">
        <f>Lk_p2!B6607</f>
        <v>66271</v>
      </c>
      <c r="C6607" s="0">
        <f>LOOKUP(Lk_p2!C6607,Hoja1!$O$3:$O$299,Hoja1!$K$3:$K$299)</f>
        <v>10</v>
      </c>
    </row>
    <row r="6608" spans="2:3">
      <c r="B6608" s="101">
        <f>Lk_p2!B6608</f>
        <v>66293</v>
      </c>
      <c r="C6608" s="0">
        <f>LOOKUP(Lk_p2!C6608,Hoja1!$O$3:$O$299,Hoja1!$K$3:$K$299)</f>
        <v>10</v>
      </c>
    </row>
    <row r="6609" spans="2:3">
      <c r="B6609" s="101">
        <f>Lk_p2!B6609</f>
        <v>66301</v>
      </c>
      <c r="C6609" s="0">
        <f>LOOKUP(Lk_p2!C6609,Hoja1!$O$3:$O$299,Hoja1!$K$3:$K$299)</f>
        <v>10</v>
      </c>
    </row>
    <row r="6610" spans="2:3">
      <c r="B6610" s="101">
        <f>Lk_p2!B6610</f>
        <v>66337</v>
      </c>
      <c r="C6610" s="0">
        <f>LOOKUP(Lk_p2!C6610,Hoja1!$O$3:$O$299,Hoja1!$K$3:$K$299)</f>
        <v>10</v>
      </c>
    </row>
    <row r="6611" spans="2:3">
      <c r="B6611" s="101">
        <f>Lk_p2!B6611</f>
        <v>66343</v>
      </c>
      <c r="C6611" s="0">
        <f>LOOKUP(Lk_p2!C6611,Hoja1!$O$3:$O$299,Hoja1!$K$3:$K$299)</f>
        <v>10</v>
      </c>
    </row>
    <row r="6612" spans="2:3">
      <c r="B6612" s="101">
        <f>Lk_p2!B6612</f>
        <v>66347</v>
      </c>
      <c r="C6612" s="0">
        <f>LOOKUP(Lk_p2!C6612,Hoja1!$O$3:$O$299,Hoja1!$K$3:$K$299)</f>
        <v>10</v>
      </c>
    </row>
    <row r="6613" spans="2:3">
      <c r="B6613" s="101">
        <f>Lk_p2!B6613</f>
        <v>66359</v>
      </c>
      <c r="C6613" s="0">
        <f>LOOKUP(Lk_p2!C6613,Hoja1!$O$3:$O$299,Hoja1!$K$3:$K$299)</f>
        <v>10</v>
      </c>
    </row>
    <row r="6614" spans="2:3">
      <c r="B6614" s="101">
        <f>Lk_p2!B6614</f>
        <v>66361</v>
      </c>
      <c r="C6614" s="0">
        <f>LOOKUP(Lk_p2!C6614,Hoja1!$O$3:$O$299,Hoja1!$K$3:$K$299)</f>
        <v>10</v>
      </c>
    </row>
    <row r="6615" spans="2:3">
      <c r="B6615" s="101">
        <f>Lk_p2!B6615</f>
        <v>66373</v>
      </c>
      <c r="C6615" s="0">
        <f>LOOKUP(Lk_p2!C6615,Hoja1!$O$3:$O$299,Hoja1!$K$3:$K$299)</f>
        <v>10</v>
      </c>
    </row>
    <row r="6616" spans="2:3">
      <c r="B6616" s="101">
        <f>Lk_p2!B6616</f>
        <v>66377</v>
      </c>
      <c r="C6616" s="0">
        <f>LOOKUP(Lk_p2!C6616,Hoja1!$O$3:$O$299,Hoja1!$K$3:$K$299)</f>
        <v>10</v>
      </c>
    </row>
    <row r="6617" spans="2:3">
      <c r="B6617" s="101">
        <f>Lk_p2!B6617</f>
        <v>66383</v>
      </c>
      <c r="C6617" s="0">
        <f>LOOKUP(Lk_p2!C6617,Hoja1!$O$3:$O$299,Hoja1!$K$3:$K$299)</f>
        <v>10</v>
      </c>
    </row>
    <row r="6618" spans="2:3">
      <c r="B6618" s="101">
        <f>Lk_p2!B6618</f>
        <v>66403</v>
      </c>
      <c r="C6618" s="0">
        <f>LOOKUP(Lk_p2!C6618,Hoja1!$O$3:$O$299,Hoja1!$K$3:$K$299)</f>
        <v>10</v>
      </c>
    </row>
    <row r="6619" spans="2:3">
      <c r="B6619" s="101">
        <f>Lk_p2!B6619</f>
        <v>66413</v>
      </c>
      <c r="C6619" s="0">
        <f>LOOKUP(Lk_p2!C6619,Hoja1!$O$3:$O$299,Hoja1!$K$3:$K$299)</f>
        <v>10</v>
      </c>
    </row>
    <row r="6620" spans="2:3">
      <c r="B6620" s="101">
        <f>Lk_p2!B6620</f>
        <v>66431</v>
      </c>
      <c r="C6620" s="0">
        <f>LOOKUP(Lk_p2!C6620,Hoja1!$O$3:$O$299,Hoja1!$K$3:$K$299)</f>
        <v>10</v>
      </c>
    </row>
    <row r="6621" spans="2:3">
      <c r="B6621" s="101">
        <f>Lk_p2!B6621</f>
        <v>66449</v>
      </c>
      <c r="C6621" s="0">
        <f>LOOKUP(Lk_p2!C6621,Hoja1!$O$3:$O$299,Hoja1!$K$3:$K$299)</f>
        <v>10</v>
      </c>
    </row>
    <row r="6622" spans="2:3">
      <c r="B6622" s="101">
        <f>Lk_p2!B6622</f>
        <v>66457</v>
      </c>
      <c r="C6622" s="0">
        <f>LOOKUP(Lk_p2!C6622,Hoja1!$O$3:$O$299,Hoja1!$K$3:$K$299)</f>
        <v>10</v>
      </c>
    </row>
    <row r="6623" spans="2:3">
      <c r="B6623" s="101">
        <f>Lk_p2!B6623</f>
        <v>66463</v>
      </c>
      <c r="C6623" s="0">
        <f>LOOKUP(Lk_p2!C6623,Hoja1!$O$3:$O$299,Hoja1!$K$3:$K$299)</f>
        <v>10</v>
      </c>
    </row>
    <row r="6624" spans="2:3">
      <c r="B6624" s="101">
        <f>Lk_p2!B6624</f>
        <v>66467</v>
      </c>
      <c r="C6624" s="0">
        <f>LOOKUP(Lk_p2!C6624,Hoja1!$O$3:$O$299,Hoja1!$K$3:$K$299)</f>
        <v>10</v>
      </c>
    </row>
    <row r="6625" spans="2:3">
      <c r="B6625" s="101">
        <f>Lk_p2!B6625</f>
        <v>66491</v>
      </c>
      <c r="C6625" s="0">
        <f>LOOKUP(Lk_p2!C6625,Hoja1!$O$3:$O$299,Hoja1!$K$3:$K$299)</f>
        <v>10</v>
      </c>
    </row>
    <row r="6626" spans="2:3">
      <c r="B6626" s="101">
        <f>Lk_p2!B6626</f>
        <v>66499</v>
      </c>
      <c r="C6626" s="0">
        <f>LOOKUP(Lk_p2!C6626,Hoja1!$O$3:$O$299,Hoja1!$K$3:$K$299)</f>
        <v>10</v>
      </c>
    </row>
    <row r="6627" spans="2:3">
      <c r="B6627" s="101">
        <f>Lk_p2!B6627</f>
        <v>66509</v>
      </c>
      <c r="C6627" s="0">
        <f>LOOKUP(Lk_p2!C6627,Hoja1!$O$3:$O$299,Hoja1!$K$3:$K$299)</f>
        <v>10</v>
      </c>
    </row>
    <row r="6628" spans="2:3">
      <c r="B6628" s="101">
        <f>Lk_p2!B6628</f>
        <v>66523</v>
      </c>
      <c r="C6628" s="0">
        <f>LOOKUP(Lk_p2!C6628,Hoja1!$O$3:$O$299,Hoja1!$K$3:$K$299)</f>
        <v>10</v>
      </c>
    </row>
    <row r="6629" spans="2:3">
      <c r="B6629" s="101">
        <f>Lk_p2!B6629</f>
        <v>66529</v>
      </c>
      <c r="C6629" s="0">
        <f>LOOKUP(Lk_p2!C6629,Hoja1!$O$3:$O$299,Hoja1!$K$3:$K$299)</f>
        <v>10</v>
      </c>
    </row>
    <row r="6630" spans="2:3">
      <c r="B6630" s="101">
        <f>Lk_p2!B6630</f>
        <v>66533</v>
      </c>
      <c r="C6630" s="0">
        <f>LOOKUP(Lk_p2!C6630,Hoja1!$O$3:$O$299,Hoja1!$K$3:$K$299)</f>
        <v>10</v>
      </c>
    </row>
    <row r="6631" spans="2:3">
      <c r="B6631" s="101">
        <f>Lk_p2!B6631</f>
        <v>66541</v>
      </c>
      <c r="C6631" s="0">
        <f>LOOKUP(Lk_p2!C6631,Hoja1!$O$3:$O$299,Hoja1!$K$3:$K$299)</f>
        <v>10</v>
      </c>
    </row>
    <row r="6632" spans="2:3">
      <c r="B6632" s="101">
        <f>Lk_p2!B6632</f>
        <v>66553</v>
      </c>
      <c r="C6632" s="0">
        <f>LOOKUP(Lk_p2!C6632,Hoja1!$O$3:$O$299,Hoja1!$K$3:$K$299)</f>
        <v>10</v>
      </c>
    </row>
    <row r="6633" spans="2:3">
      <c r="B6633" s="101">
        <f>Lk_p2!B6633</f>
        <v>66569</v>
      </c>
      <c r="C6633" s="0">
        <f>LOOKUP(Lk_p2!C6633,Hoja1!$O$3:$O$299,Hoja1!$K$3:$K$299)</f>
        <v>10</v>
      </c>
    </row>
    <row r="6634" spans="2:3">
      <c r="B6634" s="101">
        <f>Lk_p2!B6634</f>
        <v>66571</v>
      </c>
      <c r="C6634" s="0">
        <f>LOOKUP(Lk_p2!C6634,Hoja1!$O$3:$O$299,Hoja1!$K$3:$K$299)</f>
        <v>10</v>
      </c>
    </row>
    <row r="6635" spans="2:3">
      <c r="B6635" s="101">
        <f>Lk_p2!B6635</f>
        <v>66587</v>
      </c>
      <c r="C6635" s="0">
        <f>LOOKUP(Lk_p2!C6635,Hoja1!$O$3:$O$299,Hoja1!$K$3:$K$299)</f>
        <v>10</v>
      </c>
    </row>
    <row r="6636" spans="2:3">
      <c r="B6636" s="101">
        <f>Lk_p2!B6636</f>
        <v>66593</v>
      </c>
      <c r="C6636" s="0">
        <f>LOOKUP(Lk_p2!C6636,Hoja1!$O$3:$O$299,Hoja1!$K$3:$K$299)</f>
        <v>10</v>
      </c>
    </row>
    <row r="6637" spans="2:3">
      <c r="B6637" s="101">
        <f>Lk_p2!B6637</f>
        <v>66601</v>
      </c>
      <c r="C6637" s="0">
        <f>LOOKUP(Lk_p2!C6637,Hoja1!$O$3:$O$299,Hoja1!$K$3:$K$299)</f>
        <v>10</v>
      </c>
    </row>
    <row r="6638" spans="2:3">
      <c r="B6638" s="101">
        <f>Lk_p2!B6638</f>
        <v>66617</v>
      </c>
      <c r="C6638" s="0">
        <f>LOOKUP(Lk_p2!C6638,Hoja1!$O$3:$O$299,Hoja1!$K$3:$K$299)</f>
        <v>10</v>
      </c>
    </row>
    <row r="6639" spans="2:3">
      <c r="B6639" s="101">
        <f>Lk_p2!B6639</f>
        <v>66629</v>
      </c>
      <c r="C6639" s="0">
        <f>LOOKUP(Lk_p2!C6639,Hoja1!$O$3:$O$299,Hoja1!$K$3:$K$299)</f>
        <v>10</v>
      </c>
    </row>
    <row r="6640" spans="2:3">
      <c r="B6640" s="101">
        <f>Lk_p2!B6640</f>
        <v>66643</v>
      </c>
      <c r="C6640" s="0">
        <f>LOOKUP(Lk_p2!C6640,Hoja1!$O$3:$O$299,Hoja1!$K$3:$K$299)</f>
        <v>10</v>
      </c>
    </row>
    <row r="6641" spans="2:3">
      <c r="B6641" s="101">
        <f>Lk_p2!B6641</f>
        <v>66653</v>
      </c>
      <c r="C6641" s="0">
        <f>LOOKUP(Lk_p2!C6641,Hoja1!$O$3:$O$299,Hoja1!$K$3:$K$299)</f>
        <v>10</v>
      </c>
    </row>
    <row r="6642" spans="2:3">
      <c r="B6642" s="101">
        <f>Lk_p2!B6642</f>
        <v>66683</v>
      </c>
      <c r="C6642" s="0">
        <f>LOOKUP(Lk_p2!C6642,Hoja1!$O$3:$O$299,Hoja1!$K$3:$K$299)</f>
        <v>10</v>
      </c>
    </row>
    <row r="6643" spans="2:3">
      <c r="B6643" s="101">
        <f>Lk_p2!B6643</f>
        <v>66697</v>
      </c>
      <c r="C6643" s="0">
        <f>LOOKUP(Lk_p2!C6643,Hoja1!$O$3:$O$299,Hoja1!$K$3:$K$299)</f>
        <v>10</v>
      </c>
    </row>
    <row r="6644" spans="2:3">
      <c r="B6644" s="101">
        <f>Lk_p2!B6644</f>
        <v>66701</v>
      </c>
      <c r="C6644" s="0">
        <f>LOOKUP(Lk_p2!C6644,Hoja1!$O$3:$O$299,Hoja1!$K$3:$K$299)</f>
        <v>10</v>
      </c>
    </row>
    <row r="6645" spans="2:3">
      <c r="B6645" s="101">
        <f>Lk_p2!B6645</f>
        <v>66713</v>
      </c>
      <c r="C6645" s="0">
        <f>LOOKUP(Lk_p2!C6645,Hoja1!$O$3:$O$299,Hoja1!$K$3:$K$299)</f>
        <v>10</v>
      </c>
    </row>
    <row r="6646" spans="2:3">
      <c r="B6646" s="101">
        <f>Lk_p2!B6646</f>
        <v>66721</v>
      </c>
      <c r="C6646" s="0">
        <f>LOOKUP(Lk_p2!C6646,Hoja1!$O$3:$O$299,Hoja1!$K$3:$K$299)</f>
        <v>10</v>
      </c>
    </row>
    <row r="6647" spans="2:3">
      <c r="B6647" s="101">
        <f>Lk_p2!B6647</f>
        <v>66733</v>
      </c>
      <c r="C6647" s="0">
        <f>LOOKUP(Lk_p2!C6647,Hoja1!$O$3:$O$299,Hoja1!$K$3:$K$299)</f>
        <v>10</v>
      </c>
    </row>
    <row r="6648" spans="2:3">
      <c r="B6648" s="101">
        <f>Lk_p2!B6648</f>
        <v>66739</v>
      </c>
      <c r="C6648" s="0">
        <f>LOOKUP(Lk_p2!C6648,Hoja1!$O$3:$O$299,Hoja1!$K$3:$K$299)</f>
        <v>10</v>
      </c>
    </row>
    <row r="6649" spans="2:3">
      <c r="B6649" s="101">
        <f>Lk_p2!B6649</f>
        <v>66749</v>
      </c>
      <c r="C6649" s="0">
        <f>LOOKUP(Lk_p2!C6649,Hoja1!$O$3:$O$299,Hoja1!$K$3:$K$299)</f>
        <v>10</v>
      </c>
    </row>
    <row r="6650" spans="2:3">
      <c r="B6650" s="101">
        <f>Lk_p2!B6650</f>
        <v>66751</v>
      </c>
      <c r="C6650" s="0">
        <f>LOOKUP(Lk_p2!C6650,Hoja1!$O$3:$O$299,Hoja1!$K$3:$K$299)</f>
        <v>10</v>
      </c>
    </row>
    <row r="6651" spans="2:3">
      <c r="B6651" s="101">
        <f>Lk_p2!B6651</f>
        <v>66763</v>
      </c>
      <c r="C6651" s="0">
        <f>LOOKUP(Lk_p2!C6651,Hoja1!$O$3:$O$299,Hoja1!$K$3:$K$299)</f>
        <v>10</v>
      </c>
    </row>
    <row r="6652" spans="2:3">
      <c r="B6652" s="101">
        <f>Lk_p2!B6652</f>
        <v>66791</v>
      </c>
      <c r="C6652" s="0">
        <f>LOOKUP(Lk_p2!C6652,Hoja1!$O$3:$O$299,Hoja1!$K$3:$K$299)</f>
        <v>10</v>
      </c>
    </row>
    <row r="6653" spans="2:3">
      <c r="B6653" s="101">
        <f>Lk_p2!B6653</f>
        <v>66797</v>
      </c>
      <c r="C6653" s="0">
        <f>LOOKUP(Lk_p2!C6653,Hoja1!$O$3:$O$299,Hoja1!$K$3:$K$299)</f>
        <v>10</v>
      </c>
    </row>
    <row r="6654" spans="2:3">
      <c r="B6654" s="101">
        <f>Lk_p2!B6654</f>
        <v>66809</v>
      </c>
      <c r="C6654" s="0">
        <f>LOOKUP(Lk_p2!C6654,Hoja1!$O$3:$O$299,Hoja1!$K$3:$K$299)</f>
        <v>10</v>
      </c>
    </row>
    <row r="6655" spans="2:3">
      <c r="B6655" s="101">
        <f>Lk_p2!B6655</f>
        <v>66821</v>
      </c>
      <c r="C6655" s="0">
        <f>LOOKUP(Lk_p2!C6655,Hoja1!$O$3:$O$299,Hoja1!$K$3:$K$299)</f>
        <v>10</v>
      </c>
    </row>
    <row r="6656" spans="2:3">
      <c r="B6656" s="101">
        <f>Lk_p2!B6656</f>
        <v>66841</v>
      </c>
      <c r="C6656" s="0">
        <f>LOOKUP(Lk_p2!C6656,Hoja1!$O$3:$O$299,Hoja1!$K$3:$K$299)</f>
        <v>10</v>
      </c>
    </row>
    <row r="6657" spans="2:3">
      <c r="B6657" s="101">
        <f>Lk_p2!B6657</f>
        <v>66851</v>
      </c>
      <c r="C6657" s="0">
        <f>LOOKUP(Lk_p2!C6657,Hoja1!$O$3:$O$299,Hoja1!$K$3:$K$299)</f>
        <v>10</v>
      </c>
    </row>
    <row r="6658" spans="2:3">
      <c r="B6658" s="101">
        <f>Lk_p2!B6658</f>
        <v>66853</v>
      </c>
      <c r="C6658" s="0">
        <f>LOOKUP(Lk_p2!C6658,Hoja1!$O$3:$O$299,Hoja1!$K$3:$K$299)</f>
        <v>10</v>
      </c>
    </row>
    <row r="6659" spans="2:3">
      <c r="B6659" s="101">
        <f>Lk_p2!B6659</f>
        <v>66863</v>
      </c>
      <c r="C6659" s="0">
        <f>LOOKUP(Lk_p2!C6659,Hoja1!$O$3:$O$299,Hoja1!$K$3:$K$299)</f>
        <v>10</v>
      </c>
    </row>
    <row r="6660" spans="2:3">
      <c r="B6660" s="101">
        <f>Lk_p2!B6660</f>
        <v>66877</v>
      </c>
      <c r="C6660" s="0">
        <f>LOOKUP(Lk_p2!C6660,Hoja1!$O$3:$O$299,Hoja1!$K$3:$K$299)</f>
        <v>10</v>
      </c>
    </row>
    <row r="6661" spans="2:3">
      <c r="B6661" s="101">
        <f>Lk_p2!B6661</f>
        <v>66883</v>
      </c>
      <c r="C6661" s="0">
        <f>LOOKUP(Lk_p2!C6661,Hoja1!$O$3:$O$299,Hoja1!$K$3:$K$299)</f>
        <v>10</v>
      </c>
    </row>
    <row r="6662" spans="2:3">
      <c r="B6662" s="101">
        <f>Lk_p2!B6662</f>
        <v>66889</v>
      </c>
      <c r="C6662" s="0">
        <f>LOOKUP(Lk_p2!C6662,Hoja1!$O$3:$O$299,Hoja1!$K$3:$K$299)</f>
        <v>10</v>
      </c>
    </row>
    <row r="6663" spans="2:3">
      <c r="B6663" s="101">
        <f>Lk_p2!B6663</f>
        <v>66919</v>
      </c>
      <c r="C6663" s="0">
        <f>LOOKUP(Lk_p2!C6663,Hoja1!$O$3:$O$299,Hoja1!$K$3:$K$299)</f>
        <v>10</v>
      </c>
    </row>
    <row r="6664" spans="2:3">
      <c r="B6664" s="101">
        <f>Lk_p2!B6664</f>
        <v>66923</v>
      </c>
      <c r="C6664" s="0">
        <f>LOOKUP(Lk_p2!C6664,Hoja1!$O$3:$O$299,Hoja1!$K$3:$K$299)</f>
        <v>10</v>
      </c>
    </row>
    <row r="6665" spans="2:3">
      <c r="B6665" s="101">
        <f>Lk_p2!B6665</f>
        <v>66931</v>
      </c>
      <c r="C6665" s="0">
        <f>LOOKUP(Lk_p2!C6665,Hoja1!$O$3:$O$299,Hoja1!$K$3:$K$299)</f>
        <v>10</v>
      </c>
    </row>
    <row r="6666" spans="2:3">
      <c r="B6666" s="101">
        <f>Lk_p2!B6666</f>
        <v>66943</v>
      </c>
      <c r="C6666" s="0">
        <f>LOOKUP(Lk_p2!C6666,Hoja1!$O$3:$O$299,Hoja1!$K$3:$K$299)</f>
        <v>10</v>
      </c>
    </row>
    <row r="6667" spans="2:3">
      <c r="B6667" s="101">
        <f>Lk_p2!B6667</f>
        <v>66947</v>
      </c>
      <c r="C6667" s="0">
        <f>LOOKUP(Lk_p2!C6667,Hoja1!$O$3:$O$299,Hoja1!$K$3:$K$299)</f>
        <v>10</v>
      </c>
    </row>
    <row r="6668" spans="2:3">
      <c r="B6668" s="101">
        <f>Lk_p2!B6668</f>
        <v>66949</v>
      </c>
      <c r="C6668" s="0">
        <f>LOOKUP(Lk_p2!C6668,Hoja1!$O$3:$O$299,Hoja1!$K$3:$K$299)</f>
        <v>10</v>
      </c>
    </row>
    <row r="6669" spans="2:3">
      <c r="B6669" s="101">
        <f>Lk_p2!B6669</f>
        <v>66959</v>
      </c>
      <c r="C6669" s="0">
        <f>LOOKUP(Lk_p2!C6669,Hoja1!$O$3:$O$299,Hoja1!$K$3:$K$299)</f>
        <v>10</v>
      </c>
    </row>
    <row r="6670" spans="2:3">
      <c r="B6670" s="101">
        <f>Lk_p2!B6670</f>
        <v>66973</v>
      </c>
      <c r="C6670" s="0">
        <f>LOOKUP(Lk_p2!C6670,Hoja1!$O$3:$O$299,Hoja1!$K$3:$K$299)</f>
        <v>10</v>
      </c>
    </row>
    <row r="6671" spans="2:3">
      <c r="B6671" s="101">
        <f>Lk_p2!B6671</f>
        <v>66977</v>
      </c>
      <c r="C6671" s="0">
        <f>LOOKUP(Lk_p2!C6671,Hoja1!$O$3:$O$299,Hoja1!$K$3:$K$299)</f>
        <v>10</v>
      </c>
    </row>
    <row r="6672" spans="2:3">
      <c r="B6672" s="101">
        <f>Lk_p2!B6672</f>
        <v>67003</v>
      </c>
      <c r="C6672" s="0">
        <f>LOOKUP(Lk_p2!C6672,Hoja1!$O$3:$O$299,Hoja1!$K$3:$K$299)</f>
        <v>10</v>
      </c>
    </row>
    <row r="6673" spans="2:3">
      <c r="B6673" s="101">
        <f>Lk_p2!B6673</f>
        <v>67021</v>
      </c>
      <c r="C6673" s="0">
        <f>LOOKUP(Lk_p2!C6673,Hoja1!$O$3:$O$299,Hoja1!$K$3:$K$299)</f>
        <v>10</v>
      </c>
    </row>
    <row r="6674" spans="2:3">
      <c r="B6674" s="101">
        <f>Lk_p2!B6674</f>
        <v>67033</v>
      </c>
      <c r="C6674" s="0">
        <f>LOOKUP(Lk_p2!C6674,Hoja1!$O$3:$O$299,Hoja1!$K$3:$K$299)</f>
        <v>10</v>
      </c>
    </row>
    <row r="6675" spans="2:3">
      <c r="B6675" s="101">
        <f>Lk_p2!B6675</f>
        <v>67043</v>
      </c>
      <c r="C6675" s="0">
        <f>LOOKUP(Lk_p2!C6675,Hoja1!$O$3:$O$299,Hoja1!$K$3:$K$299)</f>
        <v>10</v>
      </c>
    </row>
    <row r="6676" spans="2:3">
      <c r="B6676" s="101">
        <f>Lk_p2!B6676</f>
        <v>67049</v>
      </c>
      <c r="C6676" s="0">
        <f>LOOKUP(Lk_p2!C6676,Hoja1!$O$3:$O$299,Hoja1!$K$3:$K$299)</f>
        <v>10</v>
      </c>
    </row>
    <row r="6677" spans="2:3">
      <c r="B6677" s="101">
        <f>Lk_p2!B6677</f>
        <v>67057</v>
      </c>
      <c r="C6677" s="0">
        <f>LOOKUP(Lk_p2!C6677,Hoja1!$O$3:$O$299,Hoja1!$K$3:$K$299)</f>
        <v>10</v>
      </c>
    </row>
    <row r="6678" spans="2:3">
      <c r="B6678" s="101">
        <f>Lk_p2!B6678</f>
        <v>67061</v>
      </c>
      <c r="C6678" s="0">
        <f>LOOKUP(Lk_p2!C6678,Hoja1!$O$3:$O$299,Hoja1!$K$3:$K$299)</f>
        <v>10</v>
      </c>
    </row>
    <row r="6679" spans="2:3">
      <c r="B6679" s="101">
        <f>Lk_p2!B6679</f>
        <v>67073</v>
      </c>
      <c r="C6679" s="0">
        <f>LOOKUP(Lk_p2!C6679,Hoja1!$O$3:$O$299,Hoja1!$K$3:$K$299)</f>
        <v>10</v>
      </c>
    </row>
    <row r="6680" spans="2:3">
      <c r="B6680" s="101">
        <f>Lk_p2!B6680</f>
        <v>67079</v>
      </c>
      <c r="C6680" s="0">
        <f>LOOKUP(Lk_p2!C6680,Hoja1!$O$3:$O$299,Hoja1!$K$3:$K$299)</f>
        <v>10</v>
      </c>
    </row>
    <row r="6681" spans="2:3">
      <c r="B6681" s="101">
        <f>Lk_p2!B6681</f>
        <v>67103</v>
      </c>
      <c r="C6681" s="0">
        <f>LOOKUP(Lk_p2!C6681,Hoja1!$O$3:$O$299,Hoja1!$K$3:$K$299)</f>
        <v>10</v>
      </c>
    </row>
    <row r="6682" spans="2:3">
      <c r="B6682" s="101">
        <f>Lk_p2!B6682</f>
        <v>67121</v>
      </c>
      <c r="C6682" s="0">
        <f>LOOKUP(Lk_p2!C6682,Hoja1!$O$3:$O$299,Hoja1!$K$3:$K$299)</f>
        <v>10</v>
      </c>
    </row>
    <row r="6683" spans="2:3">
      <c r="B6683" s="101">
        <f>Lk_p2!B6683</f>
        <v>67129</v>
      </c>
      <c r="C6683" s="0">
        <f>LOOKUP(Lk_p2!C6683,Hoja1!$O$3:$O$299,Hoja1!$K$3:$K$299)</f>
        <v>10</v>
      </c>
    </row>
    <row r="6684" spans="2:3">
      <c r="B6684" s="101">
        <f>Lk_p2!B6684</f>
        <v>67139</v>
      </c>
      <c r="C6684" s="0">
        <f>LOOKUP(Lk_p2!C6684,Hoja1!$O$3:$O$299,Hoja1!$K$3:$K$299)</f>
        <v>10</v>
      </c>
    </row>
    <row r="6685" spans="2:3">
      <c r="B6685" s="101">
        <f>Lk_p2!B6685</f>
        <v>67141</v>
      </c>
      <c r="C6685" s="0">
        <f>LOOKUP(Lk_p2!C6685,Hoja1!$O$3:$O$299,Hoja1!$K$3:$K$299)</f>
        <v>10</v>
      </c>
    </row>
    <row r="6686" spans="2:3">
      <c r="B6686" s="101">
        <f>Lk_p2!B6686</f>
        <v>67153</v>
      </c>
      <c r="C6686" s="0">
        <f>LOOKUP(Lk_p2!C6686,Hoja1!$O$3:$O$299,Hoja1!$K$3:$K$299)</f>
        <v>10</v>
      </c>
    </row>
    <row r="6687" spans="2:3">
      <c r="B6687" s="101">
        <f>Lk_p2!B6687</f>
        <v>67157</v>
      </c>
      <c r="C6687" s="0">
        <f>LOOKUP(Lk_p2!C6687,Hoja1!$O$3:$O$299,Hoja1!$K$3:$K$299)</f>
        <v>10</v>
      </c>
    </row>
    <row r="6688" spans="2:3">
      <c r="B6688" s="101">
        <f>Lk_p2!B6688</f>
        <v>67169</v>
      </c>
      <c r="C6688" s="0">
        <f>LOOKUP(Lk_p2!C6688,Hoja1!$O$3:$O$299,Hoja1!$K$3:$K$299)</f>
        <v>10</v>
      </c>
    </row>
    <row r="6689" spans="2:3">
      <c r="B6689" s="101">
        <f>Lk_p2!B6689</f>
        <v>67181</v>
      </c>
      <c r="C6689" s="0">
        <f>LOOKUP(Lk_p2!C6689,Hoja1!$O$3:$O$299,Hoja1!$K$3:$K$299)</f>
        <v>10</v>
      </c>
    </row>
    <row r="6690" spans="2:3">
      <c r="B6690" s="101">
        <f>Lk_p2!B6690</f>
        <v>67187</v>
      </c>
      <c r="C6690" s="0">
        <f>LOOKUP(Lk_p2!C6690,Hoja1!$O$3:$O$299,Hoja1!$K$3:$K$299)</f>
        <v>10</v>
      </c>
    </row>
    <row r="6691" spans="2:3">
      <c r="B6691" s="101">
        <f>Lk_p2!B6691</f>
        <v>67189</v>
      </c>
      <c r="C6691" s="0">
        <f>LOOKUP(Lk_p2!C6691,Hoja1!$O$3:$O$299,Hoja1!$K$3:$K$299)</f>
        <v>10</v>
      </c>
    </row>
    <row r="6692" spans="2:3">
      <c r="B6692" s="101">
        <f>Lk_p2!B6692</f>
        <v>67211</v>
      </c>
      <c r="C6692" s="0">
        <f>LOOKUP(Lk_p2!C6692,Hoja1!$O$3:$O$299,Hoja1!$K$3:$K$299)</f>
        <v>10</v>
      </c>
    </row>
    <row r="6693" spans="2:3">
      <c r="B6693" s="101">
        <f>Lk_p2!B6693</f>
        <v>67213</v>
      </c>
      <c r="C6693" s="0">
        <f>LOOKUP(Lk_p2!C6693,Hoja1!$O$3:$O$299,Hoja1!$K$3:$K$299)</f>
        <v>10</v>
      </c>
    </row>
    <row r="6694" spans="2:3">
      <c r="B6694" s="101">
        <f>Lk_p2!B6694</f>
        <v>67217</v>
      </c>
      <c r="C6694" s="0">
        <f>LOOKUP(Lk_p2!C6694,Hoja1!$O$3:$O$299,Hoja1!$K$3:$K$299)</f>
        <v>10</v>
      </c>
    </row>
    <row r="6695" spans="2:3">
      <c r="B6695" s="101">
        <f>Lk_p2!B6695</f>
        <v>67219</v>
      </c>
      <c r="C6695" s="0">
        <f>LOOKUP(Lk_p2!C6695,Hoja1!$O$3:$O$299,Hoja1!$K$3:$K$299)</f>
        <v>10</v>
      </c>
    </row>
    <row r="6696" spans="2:3">
      <c r="B6696" s="101">
        <f>Lk_p2!B6696</f>
        <v>67231</v>
      </c>
      <c r="C6696" s="0">
        <f>LOOKUP(Lk_p2!C6696,Hoja1!$O$3:$O$299,Hoja1!$K$3:$K$299)</f>
        <v>10</v>
      </c>
    </row>
    <row r="6697" spans="2:3">
      <c r="B6697" s="101">
        <f>Lk_p2!B6697</f>
        <v>67247</v>
      </c>
      <c r="C6697" s="0">
        <f>LOOKUP(Lk_p2!C6697,Hoja1!$O$3:$O$299,Hoja1!$K$3:$K$299)</f>
        <v>10</v>
      </c>
    </row>
    <row r="6698" spans="2:3">
      <c r="B6698" s="101">
        <f>Lk_p2!B6698</f>
        <v>67261</v>
      </c>
      <c r="C6698" s="0">
        <f>LOOKUP(Lk_p2!C6698,Hoja1!$O$3:$O$299,Hoja1!$K$3:$K$299)</f>
        <v>10</v>
      </c>
    </row>
    <row r="6699" spans="2:3">
      <c r="B6699" s="101">
        <f>Lk_p2!B6699</f>
        <v>67271</v>
      </c>
      <c r="C6699" s="0">
        <f>LOOKUP(Lk_p2!C6699,Hoja1!$O$3:$O$299,Hoja1!$K$3:$K$299)</f>
        <v>10</v>
      </c>
    </row>
    <row r="6700" spans="2:3">
      <c r="B6700" s="101">
        <f>Lk_p2!B6700</f>
        <v>67273</v>
      </c>
      <c r="C6700" s="0">
        <f>LOOKUP(Lk_p2!C6700,Hoja1!$O$3:$O$299,Hoja1!$K$3:$K$299)</f>
        <v>10</v>
      </c>
    </row>
    <row r="6701" spans="2:3">
      <c r="B6701" s="101">
        <f>Lk_p2!B6701</f>
        <v>67289</v>
      </c>
      <c r="C6701" s="0">
        <f>LOOKUP(Lk_p2!C6701,Hoja1!$O$3:$O$299,Hoja1!$K$3:$K$299)</f>
        <v>10</v>
      </c>
    </row>
    <row r="6702" spans="2:3">
      <c r="B6702" s="101">
        <f>Lk_p2!B6702</f>
        <v>67307</v>
      </c>
      <c r="C6702" s="0">
        <f>LOOKUP(Lk_p2!C6702,Hoja1!$O$3:$O$299,Hoja1!$K$3:$K$299)</f>
        <v>10</v>
      </c>
    </row>
    <row r="6703" spans="2:3">
      <c r="B6703" s="101">
        <f>Lk_p2!B6703</f>
        <v>67339</v>
      </c>
      <c r="C6703" s="0">
        <f>LOOKUP(Lk_p2!C6703,Hoja1!$O$3:$O$299,Hoja1!$K$3:$K$299)</f>
        <v>10</v>
      </c>
    </row>
    <row r="6704" spans="2:3">
      <c r="B6704" s="101">
        <f>Lk_p2!B6704</f>
        <v>67343</v>
      </c>
      <c r="C6704" s="0">
        <f>LOOKUP(Lk_p2!C6704,Hoja1!$O$3:$O$299,Hoja1!$K$3:$K$299)</f>
        <v>10</v>
      </c>
    </row>
    <row r="6705" spans="2:3">
      <c r="B6705" s="101">
        <f>Lk_p2!B6705</f>
        <v>67349</v>
      </c>
      <c r="C6705" s="0">
        <f>LOOKUP(Lk_p2!C6705,Hoja1!$O$3:$O$299,Hoja1!$K$3:$K$299)</f>
        <v>10</v>
      </c>
    </row>
    <row r="6706" spans="2:3">
      <c r="B6706" s="101">
        <f>Lk_p2!B6706</f>
        <v>67369</v>
      </c>
      <c r="C6706" s="0">
        <f>LOOKUP(Lk_p2!C6706,Hoja1!$O$3:$O$299,Hoja1!$K$3:$K$299)</f>
        <v>10</v>
      </c>
    </row>
    <row r="6707" spans="2:3">
      <c r="B6707" s="101">
        <f>Lk_p2!B6707</f>
        <v>67391</v>
      </c>
      <c r="C6707" s="0">
        <f>LOOKUP(Lk_p2!C6707,Hoja1!$O$3:$O$299,Hoja1!$K$3:$K$299)</f>
        <v>10</v>
      </c>
    </row>
    <row r="6708" spans="2:3">
      <c r="B6708" s="101">
        <f>Lk_p2!B6708</f>
        <v>67399</v>
      </c>
      <c r="C6708" s="0">
        <f>LOOKUP(Lk_p2!C6708,Hoja1!$O$3:$O$299,Hoja1!$K$3:$K$299)</f>
        <v>10</v>
      </c>
    </row>
    <row r="6709" spans="2:3">
      <c r="B6709" s="101">
        <f>Lk_p2!B6709</f>
        <v>67409</v>
      </c>
      <c r="C6709" s="0">
        <f>LOOKUP(Lk_p2!C6709,Hoja1!$O$3:$O$299,Hoja1!$K$3:$K$299)</f>
        <v>10</v>
      </c>
    </row>
    <row r="6710" spans="2:3">
      <c r="B6710" s="101">
        <f>Lk_p2!B6710</f>
        <v>67411</v>
      </c>
      <c r="C6710" s="0">
        <f>LOOKUP(Lk_p2!C6710,Hoja1!$O$3:$O$299,Hoja1!$K$3:$K$299)</f>
        <v>10</v>
      </c>
    </row>
    <row r="6711" spans="2:3">
      <c r="B6711" s="101">
        <f>Lk_p2!B6711</f>
        <v>67421</v>
      </c>
      <c r="C6711" s="0">
        <f>LOOKUP(Lk_p2!C6711,Hoja1!$O$3:$O$299,Hoja1!$K$3:$K$299)</f>
        <v>10</v>
      </c>
    </row>
    <row r="6712" spans="2:3">
      <c r="B6712" s="101">
        <f>Lk_p2!B6712</f>
        <v>67427</v>
      </c>
      <c r="C6712" s="0">
        <f>LOOKUP(Lk_p2!C6712,Hoja1!$O$3:$O$299,Hoja1!$K$3:$K$299)</f>
        <v>10</v>
      </c>
    </row>
    <row r="6713" spans="2:3">
      <c r="B6713" s="101">
        <f>Lk_p2!B6713</f>
        <v>67429</v>
      </c>
      <c r="C6713" s="0">
        <f>LOOKUP(Lk_p2!C6713,Hoja1!$O$3:$O$299,Hoja1!$K$3:$K$299)</f>
        <v>10</v>
      </c>
    </row>
    <row r="6714" spans="2:3">
      <c r="B6714" s="101">
        <f>Lk_p2!B6714</f>
        <v>67433</v>
      </c>
      <c r="C6714" s="0">
        <f>LOOKUP(Lk_p2!C6714,Hoja1!$O$3:$O$299,Hoja1!$K$3:$K$299)</f>
        <v>10</v>
      </c>
    </row>
    <row r="6715" spans="2:3">
      <c r="B6715" s="101">
        <f>Lk_p2!B6715</f>
        <v>67447</v>
      </c>
      <c r="C6715" s="0">
        <f>LOOKUP(Lk_p2!C6715,Hoja1!$O$3:$O$299,Hoja1!$K$3:$K$299)</f>
        <v>10</v>
      </c>
    </row>
    <row r="6716" spans="2:3">
      <c r="B6716" s="101">
        <f>Lk_p2!B6716</f>
        <v>67453</v>
      </c>
      <c r="C6716" s="0">
        <f>LOOKUP(Lk_p2!C6716,Hoja1!$O$3:$O$299,Hoja1!$K$3:$K$299)</f>
        <v>10</v>
      </c>
    </row>
    <row r="6717" spans="2:3">
      <c r="B6717" s="101">
        <f>Lk_p2!B6717</f>
        <v>67477</v>
      </c>
      <c r="C6717" s="0">
        <f>LOOKUP(Lk_p2!C6717,Hoja1!$O$3:$O$299,Hoja1!$K$3:$K$299)</f>
        <v>10</v>
      </c>
    </row>
    <row r="6718" spans="2:3">
      <c r="B6718" s="101">
        <f>Lk_p2!B6718</f>
        <v>67481</v>
      </c>
      <c r="C6718" s="0">
        <f>LOOKUP(Lk_p2!C6718,Hoja1!$O$3:$O$299,Hoja1!$K$3:$K$299)</f>
        <v>10</v>
      </c>
    </row>
    <row r="6719" spans="2:3">
      <c r="B6719" s="101">
        <f>Lk_p2!B6719</f>
        <v>67489</v>
      </c>
      <c r="C6719" s="0">
        <f>LOOKUP(Lk_p2!C6719,Hoja1!$O$3:$O$299,Hoja1!$K$3:$K$299)</f>
        <v>10</v>
      </c>
    </row>
    <row r="6720" spans="2:3">
      <c r="B6720" s="101">
        <f>Lk_p2!B6720</f>
        <v>67493</v>
      </c>
      <c r="C6720" s="0">
        <f>LOOKUP(Lk_p2!C6720,Hoja1!$O$3:$O$299,Hoja1!$K$3:$K$299)</f>
        <v>10</v>
      </c>
    </row>
    <row r="6721" spans="2:3">
      <c r="B6721" s="101">
        <f>Lk_p2!B6721</f>
        <v>67499</v>
      </c>
      <c r="C6721" s="0">
        <f>LOOKUP(Lk_p2!C6721,Hoja1!$O$3:$O$299,Hoja1!$K$3:$K$299)</f>
        <v>10</v>
      </c>
    </row>
    <row r="6722" spans="2:3">
      <c r="B6722" s="101">
        <f>Lk_p2!B6722</f>
        <v>67511</v>
      </c>
      <c r="C6722" s="0">
        <f>LOOKUP(Lk_p2!C6722,Hoja1!$O$3:$O$299,Hoja1!$K$3:$K$299)</f>
        <v>10</v>
      </c>
    </row>
    <row r="6723" spans="2:3">
      <c r="B6723" s="101">
        <f>Lk_p2!B6723</f>
        <v>67523</v>
      </c>
      <c r="C6723" s="0">
        <f>LOOKUP(Lk_p2!C6723,Hoja1!$O$3:$O$299,Hoja1!$K$3:$K$299)</f>
        <v>10</v>
      </c>
    </row>
    <row r="6724" spans="2:3">
      <c r="B6724" s="101">
        <f>Lk_p2!B6724</f>
        <v>67531</v>
      </c>
      <c r="C6724" s="0">
        <f>LOOKUP(Lk_p2!C6724,Hoja1!$O$3:$O$299,Hoja1!$K$3:$K$299)</f>
        <v>10</v>
      </c>
    </row>
    <row r="6725" spans="2:3">
      <c r="B6725" s="101">
        <f>Lk_p2!B6725</f>
        <v>67537</v>
      </c>
      <c r="C6725" s="0">
        <f>LOOKUP(Lk_p2!C6725,Hoja1!$O$3:$O$299,Hoja1!$K$3:$K$299)</f>
        <v>10</v>
      </c>
    </row>
    <row r="6726" spans="2:3">
      <c r="B6726" s="101">
        <f>Lk_p2!B6726</f>
        <v>67547</v>
      </c>
      <c r="C6726" s="0">
        <f>LOOKUP(Lk_p2!C6726,Hoja1!$O$3:$O$299,Hoja1!$K$3:$K$299)</f>
        <v>10</v>
      </c>
    </row>
    <row r="6727" spans="2:3">
      <c r="B6727" s="101">
        <f>Lk_p2!B6727</f>
        <v>67559</v>
      </c>
      <c r="C6727" s="0">
        <f>LOOKUP(Lk_p2!C6727,Hoja1!$O$3:$O$299,Hoja1!$K$3:$K$299)</f>
        <v>10</v>
      </c>
    </row>
    <row r="6728" spans="2:3">
      <c r="B6728" s="101">
        <f>Lk_p2!B6728</f>
        <v>67567</v>
      </c>
      <c r="C6728" s="0">
        <f>LOOKUP(Lk_p2!C6728,Hoja1!$O$3:$O$299,Hoja1!$K$3:$K$299)</f>
        <v>10</v>
      </c>
    </row>
    <row r="6729" spans="2:3">
      <c r="B6729" s="101">
        <f>Lk_p2!B6729</f>
        <v>67577</v>
      </c>
      <c r="C6729" s="0">
        <f>LOOKUP(Lk_p2!C6729,Hoja1!$O$3:$O$299,Hoja1!$K$3:$K$299)</f>
        <v>10</v>
      </c>
    </row>
    <row r="6730" spans="2:3">
      <c r="B6730" s="101">
        <f>Lk_p2!B6730</f>
        <v>67579</v>
      </c>
      <c r="C6730" s="0">
        <f>LOOKUP(Lk_p2!C6730,Hoja1!$O$3:$O$299,Hoja1!$K$3:$K$299)</f>
        <v>10</v>
      </c>
    </row>
    <row r="6731" spans="2:3">
      <c r="B6731" s="101">
        <f>Lk_p2!B6731</f>
        <v>67589</v>
      </c>
      <c r="C6731" s="0">
        <f>LOOKUP(Lk_p2!C6731,Hoja1!$O$3:$O$299,Hoja1!$K$3:$K$299)</f>
        <v>10</v>
      </c>
    </row>
    <row r="6732" spans="2:3">
      <c r="B6732" s="101">
        <f>Lk_p2!B6732</f>
        <v>67601</v>
      </c>
      <c r="C6732" s="0">
        <f>LOOKUP(Lk_p2!C6732,Hoja1!$O$3:$O$299,Hoja1!$K$3:$K$299)</f>
        <v>10</v>
      </c>
    </row>
    <row r="6733" spans="2:3">
      <c r="B6733" s="101">
        <f>Lk_p2!B6733</f>
        <v>67607</v>
      </c>
      <c r="C6733" s="0">
        <f>LOOKUP(Lk_p2!C6733,Hoja1!$O$3:$O$299,Hoja1!$K$3:$K$299)</f>
        <v>10</v>
      </c>
    </row>
    <row r="6734" spans="2:3">
      <c r="B6734" s="101">
        <f>Lk_p2!B6734</f>
        <v>67619</v>
      </c>
      <c r="C6734" s="0">
        <f>LOOKUP(Lk_p2!C6734,Hoja1!$O$3:$O$299,Hoja1!$K$3:$K$299)</f>
        <v>10</v>
      </c>
    </row>
    <row r="6735" spans="2:3">
      <c r="B6735" s="101">
        <f>Lk_p2!B6735</f>
        <v>67631</v>
      </c>
      <c r="C6735" s="0">
        <f>LOOKUP(Lk_p2!C6735,Hoja1!$O$3:$O$299,Hoja1!$K$3:$K$299)</f>
        <v>10</v>
      </c>
    </row>
    <row r="6736" spans="2:3">
      <c r="B6736" s="101">
        <f>Lk_p2!B6736</f>
        <v>67651</v>
      </c>
      <c r="C6736" s="0">
        <f>LOOKUP(Lk_p2!C6736,Hoja1!$O$3:$O$299,Hoja1!$K$3:$K$299)</f>
        <v>10</v>
      </c>
    </row>
    <row r="6737" spans="2:3">
      <c r="B6737" s="101">
        <f>Lk_p2!B6737</f>
        <v>67679</v>
      </c>
      <c r="C6737" s="0">
        <f>LOOKUP(Lk_p2!C6737,Hoja1!$O$3:$O$299,Hoja1!$K$3:$K$299)</f>
        <v>10</v>
      </c>
    </row>
    <row r="6738" spans="2:3">
      <c r="B6738" s="101">
        <f>Lk_p2!B6738</f>
        <v>67699</v>
      </c>
      <c r="C6738" s="0">
        <f>LOOKUP(Lk_p2!C6738,Hoja1!$O$3:$O$299,Hoja1!$K$3:$K$299)</f>
        <v>10</v>
      </c>
    </row>
    <row r="6739" spans="2:3">
      <c r="B6739" s="101">
        <f>Lk_p2!B6739</f>
        <v>67709</v>
      </c>
      <c r="C6739" s="0">
        <f>LOOKUP(Lk_p2!C6739,Hoja1!$O$3:$O$299,Hoja1!$K$3:$K$299)</f>
        <v>10</v>
      </c>
    </row>
    <row r="6740" spans="2:3">
      <c r="B6740" s="101">
        <f>Lk_p2!B6740</f>
        <v>67723</v>
      </c>
      <c r="C6740" s="0">
        <f>LOOKUP(Lk_p2!C6740,Hoja1!$O$3:$O$299,Hoja1!$K$3:$K$299)</f>
        <v>10</v>
      </c>
    </row>
    <row r="6741" spans="2:3">
      <c r="B6741" s="101">
        <f>Lk_p2!B6741</f>
        <v>67733</v>
      </c>
      <c r="C6741" s="0">
        <f>LOOKUP(Lk_p2!C6741,Hoja1!$O$3:$O$299,Hoja1!$K$3:$K$299)</f>
        <v>10</v>
      </c>
    </row>
    <row r="6742" spans="2:3">
      <c r="B6742" s="101">
        <f>Lk_p2!B6742</f>
        <v>67741</v>
      </c>
      <c r="C6742" s="0">
        <f>LOOKUP(Lk_p2!C6742,Hoja1!$O$3:$O$299,Hoja1!$K$3:$K$299)</f>
        <v>10</v>
      </c>
    </row>
    <row r="6743" spans="2:3">
      <c r="B6743" s="101">
        <f>Lk_p2!B6743</f>
        <v>67751</v>
      </c>
      <c r="C6743" s="0">
        <f>LOOKUP(Lk_p2!C6743,Hoja1!$O$3:$O$299,Hoja1!$K$3:$K$299)</f>
        <v>10</v>
      </c>
    </row>
    <row r="6744" spans="2:3">
      <c r="B6744" s="101">
        <f>Lk_p2!B6744</f>
        <v>67757</v>
      </c>
      <c r="C6744" s="0">
        <f>LOOKUP(Lk_p2!C6744,Hoja1!$O$3:$O$299,Hoja1!$K$3:$K$299)</f>
        <v>10</v>
      </c>
    </row>
    <row r="6745" spans="2:3">
      <c r="B6745" s="101">
        <f>Lk_p2!B6745</f>
        <v>67759</v>
      </c>
      <c r="C6745" s="0">
        <f>LOOKUP(Lk_p2!C6745,Hoja1!$O$3:$O$299,Hoja1!$K$3:$K$299)</f>
        <v>10</v>
      </c>
    </row>
    <row r="6746" spans="2:3">
      <c r="B6746" s="101">
        <f>Lk_p2!B6746</f>
        <v>67763</v>
      </c>
      <c r="C6746" s="0">
        <f>LOOKUP(Lk_p2!C6746,Hoja1!$O$3:$O$299,Hoja1!$K$3:$K$299)</f>
        <v>10</v>
      </c>
    </row>
    <row r="6747" spans="2:3">
      <c r="B6747" s="101">
        <f>Lk_p2!B6747</f>
        <v>67777</v>
      </c>
      <c r="C6747" s="0">
        <f>LOOKUP(Lk_p2!C6747,Hoja1!$O$3:$O$299,Hoja1!$K$3:$K$299)</f>
        <v>10</v>
      </c>
    </row>
    <row r="6748" spans="2:3">
      <c r="B6748" s="101">
        <f>Lk_p2!B6748</f>
        <v>67783</v>
      </c>
      <c r="C6748" s="0">
        <f>LOOKUP(Lk_p2!C6748,Hoja1!$O$3:$O$299,Hoja1!$K$3:$K$299)</f>
        <v>10</v>
      </c>
    </row>
    <row r="6749" spans="2:3">
      <c r="B6749" s="101">
        <f>Lk_p2!B6749</f>
        <v>67789</v>
      </c>
      <c r="C6749" s="0">
        <f>LOOKUP(Lk_p2!C6749,Hoja1!$O$3:$O$299,Hoja1!$K$3:$K$299)</f>
        <v>10</v>
      </c>
    </row>
    <row r="6750" spans="2:3">
      <c r="B6750" s="101">
        <f>Lk_p2!B6750</f>
        <v>67801</v>
      </c>
      <c r="C6750" s="0">
        <f>LOOKUP(Lk_p2!C6750,Hoja1!$O$3:$O$299,Hoja1!$K$3:$K$299)</f>
        <v>10</v>
      </c>
    </row>
    <row r="6751" spans="2:3">
      <c r="B6751" s="101">
        <f>Lk_p2!B6751</f>
        <v>67807</v>
      </c>
      <c r="C6751" s="0">
        <f>LOOKUP(Lk_p2!C6751,Hoja1!$O$3:$O$299,Hoja1!$K$3:$K$299)</f>
        <v>10</v>
      </c>
    </row>
    <row r="6752" spans="2:3">
      <c r="B6752" s="101">
        <f>Lk_p2!B6752</f>
        <v>67819</v>
      </c>
      <c r="C6752" s="0">
        <f>LOOKUP(Lk_p2!C6752,Hoja1!$O$3:$O$299,Hoja1!$K$3:$K$299)</f>
        <v>10</v>
      </c>
    </row>
    <row r="6753" spans="2:3">
      <c r="B6753" s="101">
        <f>Lk_p2!B6753</f>
        <v>67829</v>
      </c>
      <c r="C6753" s="0">
        <f>LOOKUP(Lk_p2!C6753,Hoja1!$O$3:$O$299,Hoja1!$K$3:$K$299)</f>
        <v>10</v>
      </c>
    </row>
    <row r="6754" spans="2:3">
      <c r="B6754" s="101">
        <f>Lk_p2!B6754</f>
        <v>67843</v>
      </c>
      <c r="C6754" s="0">
        <f>LOOKUP(Lk_p2!C6754,Hoja1!$O$3:$O$299,Hoja1!$K$3:$K$299)</f>
        <v>10</v>
      </c>
    </row>
    <row r="6755" spans="2:3">
      <c r="B6755" s="101">
        <f>Lk_p2!B6755</f>
        <v>67853</v>
      </c>
      <c r="C6755" s="0">
        <f>LOOKUP(Lk_p2!C6755,Hoja1!$O$3:$O$299,Hoja1!$K$3:$K$299)</f>
        <v>10</v>
      </c>
    </row>
    <row r="6756" spans="2:3">
      <c r="B6756" s="101">
        <f>Lk_p2!B6756</f>
        <v>67867</v>
      </c>
      <c r="C6756" s="0">
        <f>LOOKUP(Lk_p2!C6756,Hoja1!$O$3:$O$299,Hoja1!$K$3:$K$299)</f>
        <v>10</v>
      </c>
    </row>
    <row r="6757" spans="2:3">
      <c r="B6757" s="101">
        <f>Lk_p2!B6757</f>
        <v>67883</v>
      </c>
      <c r="C6757" s="0">
        <f>LOOKUP(Lk_p2!C6757,Hoja1!$O$3:$O$299,Hoja1!$K$3:$K$299)</f>
        <v>10</v>
      </c>
    </row>
    <row r="6758" spans="2:3">
      <c r="B6758" s="101">
        <f>Lk_p2!B6758</f>
        <v>67891</v>
      </c>
      <c r="C6758" s="0">
        <f>LOOKUP(Lk_p2!C6758,Hoja1!$O$3:$O$299,Hoja1!$K$3:$K$299)</f>
        <v>10</v>
      </c>
    </row>
    <row r="6759" spans="2:3">
      <c r="B6759" s="101">
        <f>Lk_p2!B6759</f>
        <v>67901</v>
      </c>
      <c r="C6759" s="0">
        <f>LOOKUP(Lk_p2!C6759,Hoja1!$O$3:$O$299,Hoja1!$K$3:$K$299)</f>
        <v>10</v>
      </c>
    </row>
    <row r="6760" spans="2:3">
      <c r="B6760" s="101">
        <f>Lk_p2!B6760</f>
        <v>67927</v>
      </c>
      <c r="C6760" s="0">
        <f>LOOKUP(Lk_p2!C6760,Hoja1!$O$3:$O$299,Hoja1!$K$3:$K$299)</f>
        <v>10</v>
      </c>
    </row>
    <row r="6761" spans="2:3">
      <c r="B6761" s="101">
        <f>Lk_p2!B6761</f>
        <v>67931</v>
      </c>
      <c r="C6761" s="0">
        <f>LOOKUP(Lk_p2!C6761,Hoja1!$O$3:$O$299,Hoja1!$K$3:$K$299)</f>
        <v>10</v>
      </c>
    </row>
    <row r="6762" spans="2:3">
      <c r="B6762" s="101">
        <f>Lk_p2!B6762</f>
        <v>67933</v>
      </c>
      <c r="C6762" s="0">
        <f>LOOKUP(Lk_p2!C6762,Hoja1!$O$3:$O$299,Hoja1!$K$3:$K$299)</f>
        <v>10</v>
      </c>
    </row>
    <row r="6763" spans="2:3">
      <c r="B6763" s="101">
        <f>Lk_p2!B6763</f>
        <v>67939</v>
      </c>
      <c r="C6763" s="0">
        <f>LOOKUP(Lk_p2!C6763,Hoja1!$O$3:$O$299,Hoja1!$K$3:$K$299)</f>
        <v>10</v>
      </c>
    </row>
    <row r="6764" spans="2:3">
      <c r="B6764" s="101">
        <f>Lk_p2!B6764</f>
        <v>67943</v>
      </c>
      <c r="C6764" s="0">
        <f>LOOKUP(Lk_p2!C6764,Hoja1!$O$3:$O$299,Hoja1!$K$3:$K$299)</f>
        <v>10</v>
      </c>
    </row>
    <row r="6765" spans="2:3">
      <c r="B6765" s="101">
        <f>Lk_p2!B6765</f>
        <v>67957</v>
      </c>
      <c r="C6765" s="0">
        <f>LOOKUP(Lk_p2!C6765,Hoja1!$O$3:$O$299,Hoja1!$K$3:$K$299)</f>
        <v>10</v>
      </c>
    </row>
    <row r="6766" spans="2:3">
      <c r="B6766" s="101">
        <f>Lk_p2!B6766</f>
        <v>67961</v>
      </c>
      <c r="C6766" s="0">
        <f>LOOKUP(Lk_p2!C6766,Hoja1!$O$3:$O$299,Hoja1!$K$3:$K$299)</f>
        <v>10</v>
      </c>
    </row>
    <row r="6767" spans="2:3">
      <c r="B6767" s="101">
        <f>Lk_p2!B6767</f>
        <v>67967</v>
      </c>
      <c r="C6767" s="0">
        <f>LOOKUP(Lk_p2!C6767,Hoja1!$O$3:$O$299,Hoja1!$K$3:$K$299)</f>
        <v>10</v>
      </c>
    </row>
    <row r="6768" spans="2:3">
      <c r="B6768" s="101">
        <f>Lk_p2!B6768</f>
        <v>67979</v>
      </c>
      <c r="C6768" s="0">
        <f>LOOKUP(Lk_p2!C6768,Hoja1!$O$3:$O$299,Hoja1!$K$3:$K$299)</f>
        <v>10</v>
      </c>
    </row>
    <row r="6769" spans="2:3">
      <c r="B6769" s="101">
        <f>Lk_p2!B6769</f>
        <v>67987</v>
      </c>
      <c r="C6769" s="0">
        <f>LOOKUP(Lk_p2!C6769,Hoja1!$O$3:$O$299,Hoja1!$K$3:$K$299)</f>
        <v>10</v>
      </c>
    </row>
    <row r="6770" spans="2:3">
      <c r="B6770" s="101">
        <f>Lk_p2!B6770</f>
        <v>67993</v>
      </c>
      <c r="C6770" s="0">
        <f>LOOKUP(Lk_p2!C6770,Hoja1!$O$3:$O$299,Hoja1!$K$3:$K$299)</f>
        <v>10</v>
      </c>
    </row>
    <row r="6771" spans="2:3">
      <c r="B6771" s="101">
        <f>Lk_p2!B6771</f>
        <v>68023</v>
      </c>
      <c r="C6771" s="0">
        <f>LOOKUP(Lk_p2!C6771,Hoja1!$O$3:$O$299,Hoja1!$K$3:$K$299)</f>
        <v>10</v>
      </c>
    </row>
    <row r="6772" spans="2:3">
      <c r="B6772" s="101">
        <f>Lk_p2!B6772</f>
        <v>68041</v>
      </c>
      <c r="C6772" s="0">
        <f>LOOKUP(Lk_p2!C6772,Hoja1!$O$3:$O$299,Hoja1!$K$3:$K$299)</f>
        <v>10</v>
      </c>
    </row>
    <row r="6773" spans="2:3">
      <c r="B6773" s="101">
        <f>Lk_p2!B6773</f>
        <v>68053</v>
      </c>
      <c r="C6773" s="0">
        <f>LOOKUP(Lk_p2!C6773,Hoja1!$O$3:$O$299,Hoja1!$K$3:$K$299)</f>
        <v>10</v>
      </c>
    </row>
    <row r="6774" spans="2:3">
      <c r="B6774" s="101">
        <f>Lk_p2!B6774</f>
        <v>68059</v>
      </c>
      <c r="C6774" s="0">
        <f>LOOKUP(Lk_p2!C6774,Hoja1!$O$3:$O$299,Hoja1!$K$3:$K$299)</f>
        <v>10</v>
      </c>
    </row>
    <row r="6775" spans="2:3">
      <c r="B6775" s="101">
        <f>Lk_p2!B6775</f>
        <v>68071</v>
      </c>
      <c r="C6775" s="0">
        <f>LOOKUP(Lk_p2!C6775,Hoja1!$O$3:$O$299,Hoja1!$K$3:$K$299)</f>
        <v>10</v>
      </c>
    </row>
    <row r="6776" spans="2:3">
      <c r="B6776" s="101">
        <f>Lk_p2!B6776</f>
        <v>68087</v>
      </c>
      <c r="C6776" s="0">
        <f>LOOKUP(Lk_p2!C6776,Hoja1!$O$3:$O$299,Hoja1!$K$3:$K$299)</f>
        <v>10</v>
      </c>
    </row>
    <row r="6777" spans="2:3">
      <c r="B6777" s="101">
        <f>Lk_p2!B6777</f>
        <v>68099</v>
      </c>
      <c r="C6777" s="0">
        <f>LOOKUP(Lk_p2!C6777,Hoja1!$O$3:$O$299,Hoja1!$K$3:$K$299)</f>
        <v>10</v>
      </c>
    </row>
    <row r="6778" spans="2:3">
      <c r="B6778" s="101">
        <f>Lk_p2!B6778</f>
        <v>68111</v>
      </c>
      <c r="C6778" s="0">
        <f>LOOKUP(Lk_p2!C6778,Hoja1!$O$3:$O$299,Hoja1!$K$3:$K$299)</f>
        <v>10</v>
      </c>
    </row>
    <row r="6779" spans="2:3">
      <c r="B6779" s="101">
        <f>Lk_p2!B6779</f>
        <v>68113</v>
      </c>
      <c r="C6779" s="0">
        <f>LOOKUP(Lk_p2!C6779,Hoja1!$O$3:$O$299,Hoja1!$K$3:$K$299)</f>
        <v>10</v>
      </c>
    </row>
    <row r="6780" spans="2:3">
      <c r="B6780" s="101">
        <f>Lk_p2!B6780</f>
        <v>68141</v>
      </c>
      <c r="C6780" s="0">
        <f>LOOKUP(Lk_p2!C6780,Hoja1!$O$3:$O$299,Hoja1!$K$3:$K$299)</f>
        <v>10</v>
      </c>
    </row>
    <row r="6781" spans="2:3">
      <c r="B6781" s="101">
        <f>Lk_p2!B6781</f>
        <v>68147</v>
      </c>
      <c r="C6781" s="0">
        <f>LOOKUP(Lk_p2!C6781,Hoja1!$O$3:$O$299,Hoja1!$K$3:$K$299)</f>
        <v>10</v>
      </c>
    </row>
    <row r="6782" spans="2:3">
      <c r="B6782" s="101">
        <f>Lk_p2!B6782</f>
        <v>68161</v>
      </c>
      <c r="C6782" s="0">
        <f>LOOKUP(Lk_p2!C6782,Hoja1!$O$3:$O$299,Hoja1!$K$3:$K$299)</f>
        <v>10</v>
      </c>
    </row>
    <row r="6783" spans="2:3">
      <c r="B6783" s="101">
        <f>Lk_p2!B6783</f>
        <v>68171</v>
      </c>
      <c r="C6783" s="0">
        <f>LOOKUP(Lk_p2!C6783,Hoja1!$O$3:$O$299,Hoja1!$K$3:$K$299)</f>
        <v>10</v>
      </c>
    </row>
    <row r="6784" spans="2:3">
      <c r="B6784" s="101">
        <f>Lk_p2!B6784</f>
        <v>68207</v>
      </c>
      <c r="C6784" s="0">
        <f>LOOKUP(Lk_p2!C6784,Hoja1!$O$3:$O$299,Hoja1!$K$3:$K$299)</f>
        <v>9</v>
      </c>
    </row>
    <row r="6785" spans="2:3">
      <c r="B6785" s="101">
        <f>Lk_p2!B6785</f>
        <v>68209</v>
      </c>
      <c r="C6785" s="0">
        <f>LOOKUP(Lk_p2!C6785,Hoja1!$O$3:$O$299,Hoja1!$K$3:$K$299)</f>
        <v>9</v>
      </c>
    </row>
    <row r="6786" spans="2:3">
      <c r="B6786" s="101">
        <f>Lk_p2!B6786</f>
        <v>68213</v>
      </c>
      <c r="C6786" s="0">
        <f>LOOKUP(Lk_p2!C6786,Hoja1!$O$3:$O$299,Hoja1!$K$3:$K$299)</f>
        <v>9</v>
      </c>
    </row>
    <row r="6787" spans="2:3">
      <c r="B6787" s="101">
        <f>Lk_p2!B6787</f>
        <v>68219</v>
      </c>
      <c r="C6787" s="0">
        <f>LOOKUP(Lk_p2!C6787,Hoja1!$O$3:$O$299,Hoja1!$K$3:$K$299)</f>
        <v>9</v>
      </c>
    </row>
    <row r="6788" spans="2:3">
      <c r="B6788" s="101">
        <f>Lk_p2!B6788</f>
        <v>68227</v>
      </c>
      <c r="C6788" s="0">
        <f>LOOKUP(Lk_p2!C6788,Hoja1!$O$3:$O$299,Hoja1!$K$3:$K$299)</f>
        <v>9</v>
      </c>
    </row>
    <row r="6789" spans="2:3">
      <c r="B6789" s="101">
        <f>Lk_p2!B6789</f>
        <v>68239</v>
      </c>
      <c r="C6789" s="0">
        <f>LOOKUP(Lk_p2!C6789,Hoja1!$O$3:$O$299,Hoja1!$K$3:$K$299)</f>
        <v>9</v>
      </c>
    </row>
    <row r="6790" spans="2:3">
      <c r="B6790" s="101">
        <f>Lk_p2!B6790</f>
        <v>68261</v>
      </c>
      <c r="C6790" s="0">
        <f>LOOKUP(Lk_p2!C6790,Hoja1!$O$3:$O$299,Hoja1!$K$3:$K$299)</f>
        <v>9</v>
      </c>
    </row>
    <row r="6791" spans="2:3">
      <c r="B6791" s="101">
        <f>Lk_p2!B6791</f>
        <v>68279</v>
      </c>
      <c r="C6791" s="0">
        <f>LOOKUP(Lk_p2!C6791,Hoja1!$O$3:$O$299,Hoja1!$K$3:$K$299)</f>
        <v>9</v>
      </c>
    </row>
    <row r="6792" spans="2:3">
      <c r="B6792" s="101">
        <f>Lk_p2!B6792</f>
        <v>68281</v>
      </c>
      <c r="C6792" s="0">
        <f>LOOKUP(Lk_p2!C6792,Hoja1!$O$3:$O$299,Hoja1!$K$3:$K$299)</f>
        <v>9</v>
      </c>
    </row>
    <row r="6793" spans="2:3">
      <c r="B6793" s="101">
        <f>Lk_p2!B6793</f>
        <v>68311</v>
      </c>
      <c r="C6793" s="0">
        <f>LOOKUP(Lk_p2!C6793,Hoja1!$O$3:$O$299,Hoja1!$K$3:$K$299)</f>
        <v>9</v>
      </c>
    </row>
    <row r="6794" spans="2:3">
      <c r="B6794" s="101">
        <f>Lk_p2!B6794</f>
        <v>68329</v>
      </c>
      <c r="C6794" s="0">
        <f>LOOKUP(Lk_p2!C6794,Hoja1!$O$3:$O$299,Hoja1!$K$3:$K$299)</f>
        <v>9</v>
      </c>
    </row>
    <row r="6795" spans="2:3">
      <c r="B6795" s="101">
        <f>Lk_p2!B6795</f>
        <v>68351</v>
      </c>
      <c r="C6795" s="0">
        <f>LOOKUP(Lk_p2!C6795,Hoja1!$O$3:$O$299,Hoja1!$K$3:$K$299)</f>
        <v>9</v>
      </c>
    </row>
    <row r="6796" spans="2:3">
      <c r="B6796" s="101">
        <f>Lk_p2!B6796</f>
        <v>68371</v>
      </c>
      <c r="C6796" s="0">
        <f>LOOKUP(Lk_p2!C6796,Hoja1!$O$3:$O$299,Hoja1!$K$3:$K$299)</f>
        <v>9</v>
      </c>
    </row>
    <row r="6797" spans="2:3">
      <c r="B6797" s="101">
        <f>Lk_p2!B6797</f>
        <v>68389</v>
      </c>
      <c r="C6797" s="0">
        <f>LOOKUP(Lk_p2!C6797,Hoja1!$O$3:$O$299,Hoja1!$K$3:$K$299)</f>
        <v>9</v>
      </c>
    </row>
    <row r="6798" spans="2:3">
      <c r="B6798" s="101">
        <f>Lk_p2!B6798</f>
        <v>68399</v>
      </c>
      <c r="C6798" s="0">
        <f>LOOKUP(Lk_p2!C6798,Hoja1!$O$3:$O$299,Hoja1!$K$3:$K$299)</f>
        <v>9</v>
      </c>
    </row>
    <row r="6799" spans="2:3">
      <c r="B6799" s="101">
        <f>Lk_p2!B6799</f>
        <v>68437</v>
      </c>
      <c r="C6799" s="0">
        <f>LOOKUP(Lk_p2!C6799,Hoja1!$O$3:$O$299,Hoja1!$K$3:$K$299)</f>
        <v>9</v>
      </c>
    </row>
    <row r="6800" spans="2:3">
      <c r="B6800" s="101">
        <f>Lk_p2!B6800</f>
        <v>68443</v>
      </c>
      <c r="C6800" s="0">
        <f>LOOKUP(Lk_p2!C6800,Hoja1!$O$3:$O$299,Hoja1!$K$3:$K$299)</f>
        <v>9</v>
      </c>
    </row>
    <row r="6801" spans="2:3">
      <c r="B6801" s="101">
        <f>Lk_p2!B6801</f>
        <v>68447</v>
      </c>
      <c r="C6801" s="0">
        <f>LOOKUP(Lk_p2!C6801,Hoja1!$O$3:$O$299,Hoja1!$K$3:$K$299)</f>
        <v>9</v>
      </c>
    </row>
    <row r="6802" spans="2:3">
      <c r="B6802" s="101">
        <f>Lk_p2!B6802</f>
        <v>68449</v>
      </c>
      <c r="C6802" s="0">
        <f>LOOKUP(Lk_p2!C6802,Hoja1!$O$3:$O$299,Hoja1!$K$3:$K$299)</f>
        <v>9</v>
      </c>
    </row>
    <row r="6803" spans="2:3">
      <c r="B6803" s="101">
        <f>Lk_p2!B6803</f>
        <v>68473</v>
      </c>
      <c r="C6803" s="0">
        <f>LOOKUP(Lk_p2!C6803,Hoja1!$O$3:$O$299,Hoja1!$K$3:$K$299)</f>
        <v>9</v>
      </c>
    </row>
    <row r="6804" spans="2:3">
      <c r="B6804" s="101">
        <f>Lk_p2!B6804</f>
        <v>68477</v>
      </c>
      <c r="C6804" s="0">
        <f>LOOKUP(Lk_p2!C6804,Hoja1!$O$3:$O$299,Hoja1!$K$3:$K$299)</f>
        <v>9</v>
      </c>
    </row>
    <row r="6805" spans="2:3">
      <c r="B6805" s="101">
        <f>Lk_p2!B6805</f>
        <v>68483</v>
      </c>
      <c r="C6805" s="0">
        <f>LOOKUP(Lk_p2!C6805,Hoja1!$O$3:$O$299,Hoja1!$K$3:$K$299)</f>
        <v>9</v>
      </c>
    </row>
    <row r="6806" spans="2:3">
      <c r="B6806" s="101">
        <f>Lk_p2!B6806</f>
        <v>68489</v>
      </c>
      <c r="C6806" s="0">
        <f>LOOKUP(Lk_p2!C6806,Hoja1!$O$3:$O$299,Hoja1!$K$3:$K$299)</f>
        <v>9</v>
      </c>
    </row>
    <row r="6807" spans="2:3">
      <c r="B6807" s="101">
        <f>Lk_p2!B6807</f>
        <v>68491</v>
      </c>
      <c r="C6807" s="0">
        <f>LOOKUP(Lk_p2!C6807,Hoja1!$O$3:$O$299,Hoja1!$K$3:$K$299)</f>
        <v>9</v>
      </c>
    </row>
    <row r="6808" spans="2:3">
      <c r="B6808" s="101">
        <f>Lk_p2!B6808</f>
        <v>68501</v>
      </c>
      <c r="C6808" s="0">
        <f>LOOKUP(Lk_p2!C6808,Hoja1!$O$3:$O$299,Hoja1!$K$3:$K$299)</f>
        <v>9</v>
      </c>
    </row>
    <row r="6809" spans="2:3">
      <c r="B6809" s="101">
        <f>Lk_p2!B6809</f>
        <v>68507</v>
      </c>
      <c r="C6809" s="0">
        <f>LOOKUP(Lk_p2!C6809,Hoja1!$O$3:$O$299,Hoja1!$K$3:$K$299)</f>
        <v>9</v>
      </c>
    </row>
    <row r="6810" spans="2:3">
      <c r="B6810" s="101">
        <f>Lk_p2!B6810</f>
        <v>68521</v>
      </c>
      <c r="C6810" s="0">
        <f>LOOKUP(Lk_p2!C6810,Hoja1!$O$3:$O$299,Hoja1!$K$3:$K$299)</f>
        <v>9</v>
      </c>
    </row>
    <row r="6811" spans="2:3">
      <c r="B6811" s="101">
        <f>Lk_p2!B6811</f>
        <v>68531</v>
      </c>
      <c r="C6811" s="0">
        <f>LOOKUP(Lk_p2!C6811,Hoja1!$O$3:$O$299,Hoja1!$K$3:$K$299)</f>
        <v>9</v>
      </c>
    </row>
    <row r="6812" spans="2:3">
      <c r="B6812" s="101">
        <f>Lk_p2!B6812</f>
        <v>68539</v>
      </c>
      <c r="C6812" s="0">
        <f>LOOKUP(Lk_p2!C6812,Hoja1!$O$3:$O$299,Hoja1!$K$3:$K$299)</f>
        <v>9</v>
      </c>
    </row>
    <row r="6813" spans="2:3">
      <c r="B6813" s="101">
        <f>Lk_p2!B6813</f>
        <v>68543</v>
      </c>
      <c r="C6813" s="0">
        <f>LOOKUP(Lk_p2!C6813,Hoja1!$O$3:$O$299,Hoja1!$K$3:$K$299)</f>
        <v>9</v>
      </c>
    </row>
    <row r="6814" spans="2:3">
      <c r="B6814" s="101">
        <f>Lk_p2!B6814</f>
        <v>68567</v>
      </c>
      <c r="C6814" s="0">
        <f>LOOKUP(Lk_p2!C6814,Hoja1!$O$3:$O$299,Hoja1!$K$3:$K$299)</f>
        <v>9</v>
      </c>
    </row>
    <row r="6815" spans="2:3">
      <c r="B6815" s="101">
        <f>Lk_p2!B6815</f>
        <v>68581</v>
      </c>
      <c r="C6815" s="0">
        <f>LOOKUP(Lk_p2!C6815,Hoja1!$O$3:$O$299,Hoja1!$K$3:$K$299)</f>
        <v>9</v>
      </c>
    </row>
    <row r="6816" spans="2:3">
      <c r="B6816" s="101">
        <f>Lk_p2!B6816</f>
        <v>68597</v>
      </c>
      <c r="C6816" s="0">
        <f>LOOKUP(Lk_p2!C6816,Hoja1!$O$3:$O$299,Hoja1!$K$3:$K$299)</f>
        <v>9</v>
      </c>
    </row>
    <row r="6817" spans="2:3">
      <c r="B6817" s="101">
        <f>Lk_p2!B6817</f>
        <v>68611</v>
      </c>
      <c r="C6817" s="0">
        <f>LOOKUP(Lk_p2!C6817,Hoja1!$O$3:$O$299,Hoja1!$K$3:$K$299)</f>
        <v>9</v>
      </c>
    </row>
    <row r="6818" spans="2:3">
      <c r="B6818" s="101">
        <f>Lk_p2!B6818</f>
        <v>68633</v>
      </c>
      <c r="C6818" s="0">
        <f>LOOKUP(Lk_p2!C6818,Hoja1!$O$3:$O$299,Hoja1!$K$3:$K$299)</f>
        <v>9</v>
      </c>
    </row>
    <row r="6819" spans="2:3">
      <c r="B6819" s="101">
        <f>Lk_p2!B6819</f>
        <v>68639</v>
      </c>
      <c r="C6819" s="0">
        <f>LOOKUP(Lk_p2!C6819,Hoja1!$O$3:$O$299,Hoja1!$K$3:$K$299)</f>
        <v>9</v>
      </c>
    </row>
    <row r="6820" spans="2:3">
      <c r="B6820" s="101">
        <f>Lk_p2!B6820</f>
        <v>68659</v>
      </c>
      <c r="C6820" s="0">
        <f>LOOKUP(Lk_p2!C6820,Hoja1!$O$3:$O$299,Hoja1!$K$3:$K$299)</f>
        <v>9</v>
      </c>
    </row>
    <row r="6821" spans="2:3">
      <c r="B6821" s="101">
        <f>Lk_p2!B6821</f>
        <v>68669</v>
      </c>
      <c r="C6821" s="0">
        <f>LOOKUP(Lk_p2!C6821,Hoja1!$O$3:$O$299,Hoja1!$K$3:$K$299)</f>
        <v>9</v>
      </c>
    </row>
    <row r="6822" spans="2:3">
      <c r="B6822" s="101">
        <f>Lk_p2!B6822</f>
        <v>68683</v>
      </c>
      <c r="C6822" s="0">
        <f>LOOKUP(Lk_p2!C6822,Hoja1!$O$3:$O$299,Hoja1!$K$3:$K$299)</f>
        <v>9</v>
      </c>
    </row>
    <row r="6823" spans="2:3">
      <c r="B6823" s="101">
        <f>Lk_p2!B6823</f>
        <v>68687</v>
      </c>
      <c r="C6823" s="0">
        <f>LOOKUP(Lk_p2!C6823,Hoja1!$O$3:$O$299,Hoja1!$K$3:$K$299)</f>
        <v>9</v>
      </c>
    </row>
    <row r="6824" spans="2:3">
      <c r="B6824" s="101">
        <f>Lk_p2!B6824</f>
        <v>68699</v>
      </c>
      <c r="C6824" s="0">
        <f>LOOKUP(Lk_p2!C6824,Hoja1!$O$3:$O$299,Hoja1!$K$3:$K$299)</f>
        <v>9</v>
      </c>
    </row>
    <row r="6825" spans="2:3">
      <c r="B6825" s="101">
        <f>Lk_p2!B6825</f>
        <v>68711</v>
      </c>
      <c r="C6825" s="0">
        <f>LOOKUP(Lk_p2!C6825,Hoja1!$O$3:$O$299,Hoja1!$K$3:$K$299)</f>
        <v>9</v>
      </c>
    </row>
    <row r="6826" spans="2:3">
      <c r="B6826" s="101">
        <f>Lk_p2!B6826</f>
        <v>68713</v>
      </c>
      <c r="C6826" s="0">
        <f>LOOKUP(Lk_p2!C6826,Hoja1!$O$3:$O$299,Hoja1!$K$3:$K$299)</f>
        <v>9</v>
      </c>
    </row>
    <row r="6827" spans="2:3">
      <c r="B6827" s="101">
        <f>Lk_p2!B6827</f>
        <v>68729</v>
      </c>
      <c r="C6827" s="0">
        <f>LOOKUP(Lk_p2!C6827,Hoja1!$O$3:$O$299,Hoja1!$K$3:$K$299)</f>
        <v>9</v>
      </c>
    </row>
    <row r="6828" spans="2:3">
      <c r="B6828" s="101">
        <f>Lk_p2!B6828</f>
        <v>68737</v>
      </c>
      <c r="C6828" s="0">
        <f>LOOKUP(Lk_p2!C6828,Hoja1!$O$3:$O$299,Hoja1!$K$3:$K$299)</f>
        <v>9</v>
      </c>
    </row>
    <row r="6829" spans="2:3">
      <c r="B6829" s="101">
        <f>Lk_p2!B6829</f>
        <v>68743</v>
      </c>
      <c r="C6829" s="0">
        <f>LOOKUP(Lk_p2!C6829,Hoja1!$O$3:$O$299,Hoja1!$K$3:$K$299)</f>
        <v>9</v>
      </c>
    </row>
    <row r="6830" spans="2:3">
      <c r="B6830" s="101">
        <f>Lk_p2!B6830</f>
        <v>68749</v>
      </c>
      <c r="C6830" s="0">
        <f>LOOKUP(Lk_p2!C6830,Hoja1!$O$3:$O$299,Hoja1!$K$3:$K$299)</f>
        <v>9</v>
      </c>
    </row>
    <row r="6831" spans="2:3">
      <c r="B6831" s="101">
        <f>Lk_p2!B6831</f>
        <v>68767</v>
      </c>
      <c r="C6831" s="0">
        <f>LOOKUP(Lk_p2!C6831,Hoja1!$O$3:$O$299,Hoja1!$K$3:$K$299)</f>
        <v>9</v>
      </c>
    </row>
    <row r="6832" spans="2:3">
      <c r="B6832" s="101">
        <f>Lk_p2!B6832</f>
        <v>68771</v>
      </c>
      <c r="C6832" s="0">
        <f>LOOKUP(Lk_p2!C6832,Hoja1!$O$3:$O$299,Hoja1!$K$3:$K$299)</f>
        <v>9</v>
      </c>
    </row>
    <row r="6833" spans="2:3">
      <c r="B6833" s="101">
        <f>Lk_p2!B6833</f>
        <v>68777</v>
      </c>
      <c r="C6833" s="0">
        <f>LOOKUP(Lk_p2!C6833,Hoja1!$O$3:$O$299,Hoja1!$K$3:$K$299)</f>
        <v>9</v>
      </c>
    </row>
    <row r="6834" spans="2:3">
      <c r="B6834" s="101">
        <f>Lk_p2!B6834</f>
        <v>68791</v>
      </c>
      <c r="C6834" s="0">
        <f>LOOKUP(Lk_p2!C6834,Hoja1!$O$3:$O$299,Hoja1!$K$3:$K$299)</f>
        <v>9</v>
      </c>
    </row>
    <row r="6835" spans="2:3">
      <c r="B6835" s="101">
        <f>Lk_p2!B6835</f>
        <v>68813</v>
      </c>
      <c r="C6835" s="0">
        <f>LOOKUP(Lk_p2!C6835,Hoja1!$O$3:$O$299,Hoja1!$K$3:$K$299)</f>
        <v>9</v>
      </c>
    </row>
    <row r="6836" spans="2:3">
      <c r="B6836" s="101">
        <f>Lk_p2!B6836</f>
        <v>68819</v>
      </c>
      <c r="C6836" s="0">
        <f>LOOKUP(Lk_p2!C6836,Hoja1!$O$3:$O$299,Hoja1!$K$3:$K$299)</f>
        <v>9</v>
      </c>
    </row>
    <row r="6837" spans="2:3">
      <c r="B6837" s="101">
        <f>Lk_p2!B6837</f>
        <v>68821</v>
      </c>
      <c r="C6837" s="0">
        <f>LOOKUP(Lk_p2!C6837,Hoja1!$O$3:$O$299,Hoja1!$K$3:$K$299)</f>
        <v>9</v>
      </c>
    </row>
    <row r="6838" spans="2:3">
      <c r="B6838" s="101">
        <f>Lk_p2!B6838</f>
        <v>68863</v>
      </c>
      <c r="C6838" s="0">
        <f>LOOKUP(Lk_p2!C6838,Hoja1!$O$3:$O$299,Hoja1!$K$3:$K$299)</f>
        <v>9</v>
      </c>
    </row>
    <row r="6839" spans="2:3">
      <c r="B6839" s="101">
        <f>Lk_p2!B6839</f>
        <v>68879</v>
      </c>
      <c r="C6839" s="0">
        <f>LOOKUP(Lk_p2!C6839,Hoja1!$O$3:$O$299,Hoja1!$K$3:$K$299)</f>
        <v>9</v>
      </c>
    </row>
    <row r="6840" spans="2:3">
      <c r="B6840" s="101">
        <f>Lk_p2!B6840</f>
        <v>68881</v>
      </c>
      <c r="C6840" s="0">
        <f>LOOKUP(Lk_p2!C6840,Hoja1!$O$3:$O$299,Hoja1!$K$3:$K$299)</f>
        <v>9</v>
      </c>
    </row>
    <row r="6841" spans="2:3">
      <c r="B6841" s="101">
        <f>Lk_p2!B6841</f>
        <v>68891</v>
      </c>
      <c r="C6841" s="0">
        <f>LOOKUP(Lk_p2!C6841,Hoja1!$O$3:$O$299,Hoja1!$K$3:$K$299)</f>
        <v>9</v>
      </c>
    </row>
    <row r="6842" spans="2:3">
      <c r="B6842" s="101">
        <f>Lk_p2!B6842</f>
        <v>68897</v>
      </c>
      <c r="C6842" s="0">
        <f>LOOKUP(Lk_p2!C6842,Hoja1!$O$3:$O$299,Hoja1!$K$3:$K$299)</f>
        <v>9</v>
      </c>
    </row>
    <row r="6843" spans="2:3">
      <c r="B6843" s="101">
        <f>Lk_p2!B6843</f>
        <v>68899</v>
      </c>
      <c r="C6843" s="0">
        <f>LOOKUP(Lk_p2!C6843,Hoja1!$O$3:$O$299,Hoja1!$K$3:$K$299)</f>
        <v>9</v>
      </c>
    </row>
    <row r="6844" spans="2:3">
      <c r="B6844" s="101">
        <f>Lk_p2!B6844</f>
        <v>68903</v>
      </c>
      <c r="C6844" s="0">
        <f>LOOKUP(Lk_p2!C6844,Hoja1!$O$3:$O$299,Hoja1!$K$3:$K$299)</f>
        <v>9</v>
      </c>
    </row>
    <row r="6845" spans="2:3">
      <c r="B6845" s="101">
        <f>Lk_p2!B6845</f>
        <v>68909</v>
      </c>
      <c r="C6845" s="0">
        <f>LOOKUP(Lk_p2!C6845,Hoja1!$O$3:$O$299,Hoja1!$K$3:$K$299)</f>
        <v>9</v>
      </c>
    </row>
    <row r="6846" spans="2:3">
      <c r="B6846" s="101">
        <f>Lk_p2!B6846</f>
        <v>68917</v>
      </c>
      <c r="C6846" s="0">
        <f>LOOKUP(Lk_p2!C6846,Hoja1!$O$3:$O$299,Hoja1!$K$3:$K$299)</f>
        <v>9</v>
      </c>
    </row>
    <row r="6847" spans="2:3">
      <c r="B6847" s="101">
        <f>Lk_p2!B6847</f>
        <v>68927</v>
      </c>
      <c r="C6847" s="0">
        <f>LOOKUP(Lk_p2!C6847,Hoja1!$O$3:$O$299,Hoja1!$K$3:$K$299)</f>
        <v>9</v>
      </c>
    </row>
    <row r="6848" spans="2:3">
      <c r="B6848" s="101">
        <f>Lk_p2!B6848</f>
        <v>68947</v>
      </c>
      <c r="C6848" s="0">
        <f>LOOKUP(Lk_p2!C6848,Hoja1!$O$3:$O$299,Hoja1!$K$3:$K$299)</f>
        <v>9</v>
      </c>
    </row>
    <row r="6849" spans="2:3">
      <c r="B6849" s="101">
        <f>Lk_p2!B6849</f>
        <v>68963</v>
      </c>
      <c r="C6849" s="0">
        <f>LOOKUP(Lk_p2!C6849,Hoja1!$O$3:$O$299,Hoja1!$K$3:$K$299)</f>
        <v>9</v>
      </c>
    </row>
    <row r="6850" spans="2:3">
      <c r="B6850" s="101">
        <f>Lk_p2!B6850</f>
        <v>68993</v>
      </c>
      <c r="C6850" s="0">
        <f>LOOKUP(Lk_p2!C6850,Hoja1!$O$3:$O$299,Hoja1!$K$3:$K$299)</f>
        <v>9</v>
      </c>
    </row>
    <row r="6851" spans="2:3">
      <c r="B6851" s="101">
        <f>Lk_p2!B6851</f>
        <v>69001</v>
      </c>
      <c r="C6851" s="0">
        <f>LOOKUP(Lk_p2!C6851,Hoja1!$O$3:$O$299,Hoja1!$K$3:$K$299)</f>
        <v>9</v>
      </c>
    </row>
    <row r="6852" spans="2:3">
      <c r="B6852" s="101">
        <f>Lk_p2!B6852</f>
        <v>69011</v>
      </c>
      <c r="C6852" s="0">
        <f>LOOKUP(Lk_p2!C6852,Hoja1!$O$3:$O$299,Hoja1!$K$3:$K$299)</f>
        <v>8</v>
      </c>
    </row>
    <row r="6853" spans="2:3">
      <c r="B6853" s="101">
        <f>Lk_p2!B6853</f>
        <v>69019</v>
      </c>
      <c r="C6853" s="0">
        <f>LOOKUP(Lk_p2!C6853,Hoja1!$O$3:$O$299,Hoja1!$K$3:$K$299)</f>
        <v>8</v>
      </c>
    </row>
    <row r="6854" spans="2:3">
      <c r="B6854" s="101">
        <f>Lk_p2!B6854</f>
        <v>69029</v>
      </c>
      <c r="C6854" s="0">
        <f>LOOKUP(Lk_p2!C6854,Hoja1!$O$3:$O$299,Hoja1!$K$3:$K$299)</f>
        <v>8</v>
      </c>
    </row>
    <row r="6855" spans="2:3">
      <c r="B6855" s="101">
        <f>Lk_p2!B6855</f>
        <v>69031</v>
      </c>
      <c r="C6855" s="0">
        <f>LOOKUP(Lk_p2!C6855,Hoja1!$O$3:$O$299,Hoja1!$K$3:$K$299)</f>
        <v>8</v>
      </c>
    </row>
    <row r="6856" spans="2:3">
      <c r="B6856" s="101">
        <f>Lk_p2!B6856</f>
        <v>69061</v>
      </c>
      <c r="C6856" s="0">
        <f>LOOKUP(Lk_p2!C6856,Hoja1!$O$3:$O$299,Hoja1!$K$3:$K$299)</f>
        <v>8</v>
      </c>
    </row>
    <row r="6857" spans="2:3">
      <c r="B6857" s="101">
        <f>Lk_p2!B6857</f>
        <v>69067</v>
      </c>
      <c r="C6857" s="0">
        <f>LOOKUP(Lk_p2!C6857,Hoja1!$O$3:$O$299,Hoja1!$K$3:$K$299)</f>
        <v>8</v>
      </c>
    </row>
    <row r="6858" spans="2:3">
      <c r="B6858" s="101">
        <f>Lk_p2!B6858</f>
        <v>69073</v>
      </c>
      <c r="C6858" s="0">
        <f>LOOKUP(Lk_p2!C6858,Hoja1!$O$3:$O$299,Hoja1!$K$3:$K$299)</f>
        <v>8</v>
      </c>
    </row>
    <row r="6859" spans="2:3">
      <c r="B6859" s="101">
        <f>Lk_p2!B6859</f>
        <v>69109</v>
      </c>
      <c r="C6859" s="0">
        <f>LOOKUP(Lk_p2!C6859,Hoja1!$O$3:$O$299,Hoja1!$K$3:$K$299)</f>
        <v>8</v>
      </c>
    </row>
    <row r="6860" spans="2:3">
      <c r="B6860" s="101">
        <f>Lk_p2!B6860</f>
        <v>69119</v>
      </c>
      <c r="C6860" s="0">
        <f>LOOKUP(Lk_p2!C6860,Hoja1!$O$3:$O$299,Hoja1!$K$3:$K$299)</f>
        <v>8</v>
      </c>
    </row>
    <row r="6861" spans="2:3">
      <c r="B6861" s="101">
        <f>Lk_p2!B6861</f>
        <v>69127</v>
      </c>
      <c r="C6861" s="0">
        <f>LOOKUP(Lk_p2!C6861,Hoja1!$O$3:$O$299,Hoja1!$K$3:$K$299)</f>
        <v>8</v>
      </c>
    </row>
    <row r="6862" spans="2:3">
      <c r="B6862" s="101">
        <f>Lk_p2!B6862</f>
        <v>69143</v>
      </c>
      <c r="C6862" s="0">
        <f>LOOKUP(Lk_p2!C6862,Hoja1!$O$3:$O$299,Hoja1!$K$3:$K$299)</f>
        <v>8</v>
      </c>
    </row>
    <row r="6863" spans="2:3">
      <c r="B6863" s="101">
        <f>Lk_p2!B6863</f>
        <v>69149</v>
      </c>
      <c r="C6863" s="0">
        <f>LOOKUP(Lk_p2!C6863,Hoja1!$O$3:$O$299,Hoja1!$K$3:$K$299)</f>
        <v>8</v>
      </c>
    </row>
    <row r="6864" spans="2:3">
      <c r="B6864" s="101">
        <f>Lk_p2!B6864</f>
        <v>69151</v>
      </c>
      <c r="C6864" s="0">
        <f>LOOKUP(Lk_p2!C6864,Hoja1!$O$3:$O$299,Hoja1!$K$3:$K$299)</f>
        <v>8</v>
      </c>
    </row>
    <row r="6865" spans="2:3">
      <c r="B6865" s="101">
        <f>Lk_p2!B6865</f>
        <v>69163</v>
      </c>
      <c r="C6865" s="0">
        <f>LOOKUP(Lk_p2!C6865,Hoja1!$O$3:$O$299,Hoja1!$K$3:$K$299)</f>
        <v>8</v>
      </c>
    </row>
    <row r="6866" spans="2:3">
      <c r="B6866" s="101">
        <f>Lk_p2!B6866</f>
        <v>69191</v>
      </c>
      <c r="C6866" s="0">
        <f>LOOKUP(Lk_p2!C6866,Hoja1!$O$3:$O$299,Hoja1!$K$3:$K$299)</f>
        <v>8</v>
      </c>
    </row>
    <row r="6867" spans="2:3">
      <c r="B6867" s="101">
        <f>Lk_p2!B6867</f>
        <v>69193</v>
      </c>
      <c r="C6867" s="0">
        <f>LOOKUP(Lk_p2!C6867,Hoja1!$O$3:$O$299,Hoja1!$K$3:$K$299)</f>
        <v>8</v>
      </c>
    </row>
    <row r="6868" spans="2:3">
      <c r="B6868" s="101">
        <f>Lk_p2!B6868</f>
        <v>69197</v>
      </c>
      <c r="C6868" s="0">
        <f>LOOKUP(Lk_p2!C6868,Hoja1!$O$3:$O$299,Hoja1!$K$3:$K$299)</f>
        <v>8</v>
      </c>
    </row>
    <row r="6869" spans="2:3">
      <c r="B6869" s="101">
        <f>Lk_p2!B6869</f>
        <v>69203</v>
      </c>
      <c r="C6869" s="0">
        <f>LOOKUP(Lk_p2!C6869,Hoja1!$O$3:$O$299,Hoja1!$K$3:$K$299)</f>
        <v>8</v>
      </c>
    </row>
    <row r="6870" spans="2:3">
      <c r="B6870" s="101">
        <f>Lk_p2!B6870</f>
        <v>69221</v>
      </c>
      <c r="C6870" s="0">
        <f>LOOKUP(Lk_p2!C6870,Hoja1!$O$3:$O$299,Hoja1!$K$3:$K$299)</f>
        <v>8</v>
      </c>
    </row>
    <row r="6871" spans="2:3">
      <c r="B6871" s="101">
        <f>Lk_p2!B6871</f>
        <v>69233</v>
      </c>
      <c r="C6871" s="0">
        <f>LOOKUP(Lk_p2!C6871,Hoja1!$O$3:$O$299,Hoja1!$K$3:$K$299)</f>
        <v>8</v>
      </c>
    </row>
    <row r="6872" spans="2:3">
      <c r="B6872" s="101">
        <f>Lk_p2!B6872</f>
        <v>69239</v>
      </c>
      <c r="C6872" s="0">
        <f>LOOKUP(Lk_p2!C6872,Hoja1!$O$3:$O$299,Hoja1!$K$3:$K$299)</f>
        <v>8</v>
      </c>
    </row>
    <row r="6873" spans="2:3">
      <c r="B6873" s="101">
        <f>Lk_p2!B6873</f>
        <v>69247</v>
      </c>
      <c r="C6873" s="0">
        <f>LOOKUP(Lk_p2!C6873,Hoja1!$O$3:$O$299,Hoja1!$K$3:$K$299)</f>
        <v>8</v>
      </c>
    </row>
    <row r="6874" spans="2:3">
      <c r="B6874" s="101">
        <f>Lk_p2!B6874</f>
        <v>69257</v>
      </c>
      <c r="C6874" s="0">
        <f>LOOKUP(Lk_p2!C6874,Hoja1!$O$3:$O$299,Hoja1!$K$3:$K$299)</f>
        <v>8</v>
      </c>
    </row>
    <row r="6875" spans="2:3">
      <c r="B6875" s="101">
        <f>Lk_p2!B6875</f>
        <v>69259</v>
      </c>
      <c r="C6875" s="0">
        <f>LOOKUP(Lk_p2!C6875,Hoja1!$O$3:$O$299,Hoja1!$K$3:$K$299)</f>
        <v>8</v>
      </c>
    </row>
    <row r="6876" spans="2:3">
      <c r="B6876" s="101">
        <f>Lk_p2!B6876</f>
        <v>69263</v>
      </c>
      <c r="C6876" s="0">
        <f>LOOKUP(Lk_p2!C6876,Hoja1!$O$3:$O$299,Hoja1!$K$3:$K$299)</f>
        <v>8</v>
      </c>
    </row>
    <row r="6877" spans="2:3">
      <c r="B6877" s="101">
        <f>Lk_p2!B6877</f>
        <v>69313</v>
      </c>
      <c r="C6877" s="0">
        <f>LOOKUP(Lk_p2!C6877,Hoja1!$O$3:$O$299,Hoja1!$K$3:$K$299)</f>
        <v>8</v>
      </c>
    </row>
    <row r="6878" spans="2:3">
      <c r="B6878" s="101">
        <f>Lk_p2!B6878</f>
        <v>69317</v>
      </c>
      <c r="C6878" s="0">
        <f>LOOKUP(Lk_p2!C6878,Hoja1!$O$3:$O$299,Hoja1!$K$3:$K$299)</f>
        <v>8</v>
      </c>
    </row>
    <row r="6879" spans="2:3">
      <c r="B6879" s="101">
        <f>Lk_p2!B6879</f>
        <v>69337</v>
      </c>
      <c r="C6879" s="0">
        <f>LOOKUP(Lk_p2!C6879,Hoja1!$O$3:$O$299,Hoja1!$K$3:$K$299)</f>
        <v>8</v>
      </c>
    </row>
    <row r="6880" spans="2:3">
      <c r="B6880" s="101">
        <f>Lk_p2!B6880</f>
        <v>69341</v>
      </c>
      <c r="C6880" s="0">
        <f>LOOKUP(Lk_p2!C6880,Hoja1!$O$3:$O$299,Hoja1!$K$3:$K$299)</f>
        <v>8</v>
      </c>
    </row>
    <row r="6881" spans="2:3">
      <c r="B6881" s="101">
        <f>Lk_p2!B6881</f>
        <v>69371</v>
      </c>
      <c r="C6881" s="0">
        <f>LOOKUP(Lk_p2!C6881,Hoja1!$O$3:$O$299,Hoja1!$K$3:$K$299)</f>
        <v>8</v>
      </c>
    </row>
    <row r="6882" spans="2:3">
      <c r="B6882" s="101">
        <f>Lk_p2!B6882</f>
        <v>69379</v>
      </c>
      <c r="C6882" s="0">
        <f>LOOKUP(Lk_p2!C6882,Hoja1!$O$3:$O$299,Hoja1!$K$3:$K$299)</f>
        <v>8</v>
      </c>
    </row>
    <row r="6883" spans="2:3">
      <c r="B6883" s="101">
        <f>Lk_p2!B6883</f>
        <v>69383</v>
      </c>
      <c r="C6883" s="0">
        <f>LOOKUP(Lk_p2!C6883,Hoja1!$O$3:$O$299,Hoja1!$K$3:$K$299)</f>
        <v>8</v>
      </c>
    </row>
    <row r="6884" spans="2:3">
      <c r="B6884" s="101">
        <f>Lk_p2!B6884</f>
        <v>69389</v>
      </c>
      <c r="C6884" s="0">
        <f>LOOKUP(Lk_p2!C6884,Hoja1!$O$3:$O$299,Hoja1!$K$3:$K$299)</f>
        <v>8</v>
      </c>
    </row>
    <row r="6885" spans="2:3">
      <c r="B6885" s="101">
        <f>Lk_p2!B6885</f>
        <v>69401</v>
      </c>
      <c r="C6885" s="0">
        <f>LOOKUP(Lk_p2!C6885,Hoja1!$O$3:$O$299,Hoja1!$K$3:$K$299)</f>
        <v>8</v>
      </c>
    </row>
    <row r="6886" spans="2:3">
      <c r="B6886" s="101">
        <f>Lk_p2!B6886</f>
        <v>69403</v>
      </c>
      <c r="C6886" s="0">
        <f>LOOKUP(Lk_p2!C6886,Hoja1!$O$3:$O$299,Hoja1!$K$3:$K$299)</f>
        <v>8</v>
      </c>
    </row>
    <row r="6887" spans="2:3">
      <c r="B6887" s="101">
        <f>Lk_p2!B6887</f>
        <v>69427</v>
      </c>
      <c r="C6887" s="0">
        <f>LOOKUP(Lk_p2!C6887,Hoja1!$O$3:$O$299,Hoja1!$K$3:$K$299)</f>
        <v>8</v>
      </c>
    </row>
    <row r="6888" spans="2:3">
      <c r="B6888" s="101">
        <f>Lk_p2!B6888</f>
        <v>69431</v>
      </c>
      <c r="C6888" s="0">
        <f>LOOKUP(Lk_p2!C6888,Hoja1!$O$3:$O$299,Hoja1!$K$3:$K$299)</f>
        <v>8</v>
      </c>
    </row>
    <row r="6889" spans="2:3">
      <c r="B6889" s="101">
        <f>Lk_p2!B6889</f>
        <v>69439</v>
      </c>
      <c r="C6889" s="0">
        <f>LOOKUP(Lk_p2!C6889,Hoja1!$O$3:$O$299,Hoja1!$K$3:$K$299)</f>
        <v>8</v>
      </c>
    </row>
    <row r="6890" spans="2:3">
      <c r="B6890" s="101">
        <f>Lk_p2!B6890</f>
        <v>69457</v>
      </c>
      <c r="C6890" s="0">
        <f>LOOKUP(Lk_p2!C6890,Hoja1!$O$3:$O$299,Hoja1!$K$3:$K$299)</f>
        <v>8</v>
      </c>
    </row>
    <row r="6891" spans="2:3">
      <c r="B6891" s="101">
        <f>Lk_p2!B6891</f>
        <v>69463</v>
      </c>
      <c r="C6891" s="0">
        <f>LOOKUP(Lk_p2!C6891,Hoja1!$O$3:$O$299,Hoja1!$K$3:$K$299)</f>
        <v>8</v>
      </c>
    </row>
    <row r="6892" spans="2:3">
      <c r="B6892" s="101">
        <f>Lk_p2!B6892</f>
        <v>69467</v>
      </c>
      <c r="C6892" s="0">
        <f>LOOKUP(Lk_p2!C6892,Hoja1!$O$3:$O$299,Hoja1!$K$3:$K$299)</f>
        <v>8</v>
      </c>
    </row>
    <row r="6893" spans="2:3">
      <c r="B6893" s="101">
        <f>Lk_p2!B6893</f>
        <v>69473</v>
      </c>
      <c r="C6893" s="0">
        <f>LOOKUP(Lk_p2!C6893,Hoja1!$O$3:$O$299,Hoja1!$K$3:$K$299)</f>
        <v>8</v>
      </c>
    </row>
    <row r="6894" spans="2:3">
      <c r="B6894" s="101">
        <f>Lk_p2!B6894</f>
        <v>69481</v>
      </c>
      <c r="C6894" s="0">
        <f>LOOKUP(Lk_p2!C6894,Hoja1!$O$3:$O$299,Hoja1!$K$3:$K$299)</f>
        <v>8</v>
      </c>
    </row>
    <row r="6895" spans="2:3">
      <c r="B6895" s="101">
        <f>Lk_p2!B6895</f>
        <v>69491</v>
      </c>
      <c r="C6895" s="0">
        <f>LOOKUP(Lk_p2!C6895,Hoja1!$O$3:$O$299,Hoja1!$K$3:$K$299)</f>
        <v>8</v>
      </c>
    </row>
    <row r="6896" spans="2:3">
      <c r="B6896" s="101">
        <f>Lk_p2!B6896</f>
        <v>69493</v>
      </c>
      <c r="C6896" s="0">
        <f>LOOKUP(Lk_p2!C6896,Hoja1!$O$3:$O$299,Hoja1!$K$3:$K$299)</f>
        <v>8</v>
      </c>
    </row>
    <row r="6897" spans="2:3">
      <c r="B6897" s="101">
        <f>Lk_p2!B6897</f>
        <v>69497</v>
      </c>
      <c r="C6897" s="0">
        <f>LOOKUP(Lk_p2!C6897,Hoja1!$O$3:$O$299,Hoja1!$K$3:$K$299)</f>
        <v>8</v>
      </c>
    </row>
    <row r="6898" spans="2:3">
      <c r="B6898" s="101">
        <f>Lk_p2!B6898</f>
        <v>69499</v>
      </c>
      <c r="C6898" s="0">
        <f>LOOKUP(Lk_p2!C6898,Hoja1!$O$3:$O$299,Hoja1!$K$3:$K$299)</f>
        <v>8</v>
      </c>
    </row>
    <row r="6899" spans="2:3">
      <c r="B6899" s="101">
        <f>Lk_p2!B6899</f>
        <v>69539</v>
      </c>
      <c r="C6899" s="0">
        <f>LOOKUP(Lk_p2!C6899,Hoja1!$O$3:$O$299,Hoja1!$K$3:$K$299)</f>
        <v>8</v>
      </c>
    </row>
    <row r="6900" spans="2:3">
      <c r="B6900" s="101">
        <f>Lk_p2!B6900</f>
        <v>69557</v>
      </c>
      <c r="C6900" s="0">
        <f>LOOKUP(Lk_p2!C6900,Hoja1!$O$3:$O$299,Hoja1!$K$3:$K$299)</f>
        <v>8</v>
      </c>
    </row>
    <row r="6901" spans="2:3">
      <c r="B6901" s="101">
        <f>Lk_p2!B6901</f>
        <v>69593</v>
      </c>
      <c r="C6901" s="0">
        <f>LOOKUP(Lk_p2!C6901,Hoja1!$O$3:$O$299,Hoja1!$K$3:$K$299)</f>
        <v>8</v>
      </c>
    </row>
    <row r="6902" spans="2:3">
      <c r="B6902" s="101">
        <f>Lk_p2!B6902</f>
        <v>69623</v>
      </c>
      <c r="C6902" s="0">
        <f>LOOKUP(Lk_p2!C6902,Hoja1!$O$3:$O$299,Hoja1!$K$3:$K$299)</f>
        <v>8</v>
      </c>
    </row>
    <row r="6903" spans="2:3">
      <c r="B6903" s="101">
        <f>Lk_p2!B6903</f>
        <v>69653</v>
      </c>
      <c r="C6903" s="0">
        <f>LOOKUP(Lk_p2!C6903,Hoja1!$O$3:$O$299,Hoja1!$K$3:$K$299)</f>
        <v>8</v>
      </c>
    </row>
    <row r="6904" spans="2:3">
      <c r="B6904" s="101">
        <f>Lk_p2!B6904</f>
        <v>69661</v>
      </c>
      <c r="C6904" s="0">
        <f>LOOKUP(Lk_p2!C6904,Hoja1!$O$3:$O$299,Hoja1!$K$3:$K$299)</f>
        <v>8</v>
      </c>
    </row>
    <row r="6905" spans="2:3">
      <c r="B6905" s="101">
        <f>Lk_p2!B6905</f>
        <v>69677</v>
      </c>
      <c r="C6905" s="0">
        <f>LOOKUP(Lk_p2!C6905,Hoja1!$O$3:$O$299,Hoja1!$K$3:$K$299)</f>
        <v>8</v>
      </c>
    </row>
    <row r="6906" spans="2:3">
      <c r="B6906" s="101">
        <f>Lk_p2!B6906</f>
        <v>69691</v>
      </c>
      <c r="C6906" s="0">
        <f>LOOKUP(Lk_p2!C6906,Hoja1!$O$3:$O$299,Hoja1!$K$3:$K$299)</f>
        <v>8</v>
      </c>
    </row>
    <row r="6907" spans="2:3">
      <c r="B6907" s="101">
        <f>Lk_p2!B6907</f>
        <v>69697</v>
      </c>
      <c r="C6907" s="0">
        <f>LOOKUP(Lk_p2!C6907,Hoja1!$O$3:$O$299,Hoja1!$K$3:$K$299)</f>
        <v>8</v>
      </c>
    </row>
    <row r="6908" spans="2:3">
      <c r="B6908" s="101">
        <f>Lk_p2!B6908</f>
        <v>69709</v>
      </c>
      <c r="C6908" s="0">
        <f>LOOKUP(Lk_p2!C6908,Hoja1!$O$3:$O$299,Hoja1!$K$3:$K$299)</f>
        <v>8</v>
      </c>
    </row>
    <row r="6909" spans="2:3">
      <c r="B6909" s="101">
        <f>Lk_p2!B6909</f>
        <v>69737</v>
      </c>
      <c r="C6909" s="0">
        <f>LOOKUP(Lk_p2!C6909,Hoja1!$O$3:$O$299,Hoja1!$K$3:$K$299)</f>
        <v>8</v>
      </c>
    </row>
    <row r="6910" spans="2:3">
      <c r="B6910" s="101">
        <f>Lk_p2!B6910</f>
        <v>69739</v>
      </c>
      <c r="C6910" s="0">
        <f>LOOKUP(Lk_p2!C6910,Hoja1!$O$3:$O$299,Hoja1!$K$3:$K$299)</f>
        <v>8</v>
      </c>
    </row>
    <row r="6911" spans="2:3">
      <c r="B6911" s="101">
        <f>Lk_p2!B6911</f>
        <v>69761</v>
      </c>
      <c r="C6911" s="0">
        <f>LOOKUP(Lk_p2!C6911,Hoja1!$O$3:$O$299,Hoja1!$K$3:$K$299)</f>
        <v>8</v>
      </c>
    </row>
    <row r="6912" spans="2:3">
      <c r="B6912" s="101">
        <f>Lk_p2!B6912</f>
        <v>69763</v>
      </c>
      <c r="C6912" s="0">
        <f>LOOKUP(Lk_p2!C6912,Hoja1!$O$3:$O$299,Hoja1!$K$3:$K$299)</f>
        <v>8</v>
      </c>
    </row>
    <row r="6913" spans="2:3">
      <c r="B6913" s="101">
        <f>Lk_p2!B6913</f>
        <v>69767</v>
      </c>
      <c r="C6913" s="0">
        <f>LOOKUP(Lk_p2!C6913,Hoja1!$O$3:$O$299,Hoja1!$K$3:$K$299)</f>
        <v>8</v>
      </c>
    </row>
    <row r="6914" spans="2:3">
      <c r="B6914" s="101">
        <f>Lk_p2!B6914</f>
        <v>69779</v>
      </c>
      <c r="C6914" s="0">
        <f>LOOKUP(Lk_p2!C6914,Hoja1!$O$3:$O$299,Hoja1!$K$3:$K$299)</f>
        <v>8</v>
      </c>
    </row>
    <row r="6915" spans="2:3">
      <c r="B6915" s="101">
        <f>Lk_p2!B6915</f>
        <v>69809</v>
      </c>
      <c r="C6915" s="0">
        <f>LOOKUP(Lk_p2!C6915,Hoja1!$O$3:$O$299,Hoja1!$K$3:$K$299)</f>
        <v>8</v>
      </c>
    </row>
    <row r="6916" spans="2:3">
      <c r="B6916" s="101">
        <f>Lk_p2!B6916</f>
        <v>69821</v>
      </c>
      <c r="C6916" s="0">
        <f>LOOKUP(Lk_p2!C6916,Hoja1!$O$3:$O$299,Hoja1!$K$3:$K$299)</f>
        <v>8</v>
      </c>
    </row>
    <row r="6917" spans="2:3">
      <c r="B6917" s="101">
        <f>Lk_p2!B6917</f>
        <v>69827</v>
      </c>
      <c r="C6917" s="0">
        <f>LOOKUP(Lk_p2!C6917,Hoja1!$O$3:$O$299,Hoja1!$K$3:$K$299)</f>
        <v>8</v>
      </c>
    </row>
    <row r="6918" spans="2:3">
      <c r="B6918" s="101">
        <f>Lk_p2!B6918</f>
        <v>69829</v>
      </c>
      <c r="C6918" s="0">
        <f>LOOKUP(Lk_p2!C6918,Hoja1!$O$3:$O$299,Hoja1!$K$3:$K$299)</f>
        <v>8</v>
      </c>
    </row>
    <row r="6919" spans="2:3">
      <c r="B6919" s="101">
        <f>Lk_p2!B6919</f>
        <v>69833</v>
      </c>
      <c r="C6919" s="0">
        <f>LOOKUP(Lk_p2!C6919,Hoja1!$O$3:$O$299,Hoja1!$K$3:$K$299)</f>
        <v>8</v>
      </c>
    </row>
    <row r="6920" spans="2:3">
      <c r="B6920" s="101">
        <f>Lk_p2!B6920</f>
        <v>69847</v>
      </c>
      <c r="C6920" s="0">
        <f>LOOKUP(Lk_p2!C6920,Hoja1!$O$3:$O$299,Hoja1!$K$3:$K$299)</f>
        <v>8</v>
      </c>
    </row>
    <row r="6921" spans="2:3">
      <c r="B6921" s="101">
        <f>Lk_p2!B6921</f>
        <v>69857</v>
      </c>
      <c r="C6921" s="0">
        <f>LOOKUP(Lk_p2!C6921,Hoja1!$O$3:$O$299,Hoja1!$K$3:$K$299)</f>
        <v>8</v>
      </c>
    </row>
    <row r="6922" spans="2:3">
      <c r="B6922" s="101">
        <f>Lk_p2!B6922</f>
        <v>69859</v>
      </c>
      <c r="C6922" s="0">
        <f>LOOKUP(Lk_p2!C6922,Hoja1!$O$3:$O$299,Hoja1!$K$3:$K$299)</f>
        <v>8</v>
      </c>
    </row>
    <row r="6923" spans="2:3">
      <c r="B6923" s="101">
        <f>Lk_p2!B6923</f>
        <v>69877</v>
      </c>
      <c r="C6923" s="0">
        <f>LOOKUP(Lk_p2!C6923,Hoja1!$O$3:$O$299,Hoja1!$K$3:$K$299)</f>
        <v>8</v>
      </c>
    </row>
    <row r="6924" spans="2:3">
      <c r="B6924" s="101">
        <f>Lk_p2!B6924</f>
        <v>69899</v>
      </c>
      <c r="C6924" s="0">
        <f>LOOKUP(Lk_p2!C6924,Hoja1!$O$3:$O$299,Hoja1!$K$3:$K$299)</f>
        <v>8</v>
      </c>
    </row>
    <row r="6925" spans="2:3">
      <c r="B6925" s="101">
        <f>Lk_p2!B6925</f>
        <v>69911</v>
      </c>
      <c r="C6925" s="0">
        <f>LOOKUP(Lk_p2!C6925,Hoja1!$O$3:$O$299,Hoja1!$K$3:$K$299)</f>
        <v>8</v>
      </c>
    </row>
    <row r="6926" spans="2:3">
      <c r="B6926" s="101">
        <f>Lk_p2!B6926</f>
        <v>69929</v>
      </c>
      <c r="C6926" s="0">
        <f>LOOKUP(Lk_p2!C6926,Hoja1!$O$3:$O$299,Hoja1!$K$3:$K$299)</f>
        <v>8</v>
      </c>
    </row>
    <row r="6927" spans="2:3">
      <c r="B6927" s="101">
        <f>Lk_p2!B6927</f>
        <v>69931</v>
      </c>
      <c r="C6927" s="0">
        <f>LOOKUP(Lk_p2!C6927,Hoja1!$O$3:$O$299,Hoja1!$K$3:$K$299)</f>
        <v>8</v>
      </c>
    </row>
    <row r="6928" spans="2:3">
      <c r="B6928" s="101">
        <f>Lk_p2!B6928</f>
        <v>69941</v>
      </c>
      <c r="C6928" s="0">
        <f>LOOKUP(Lk_p2!C6928,Hoja1!$O$3:$O$299,Hoja1!$K$3:$K$299)</f>
        <v>8</v>
      </c>
    </row>
    <row r="6929" spans="2:3">
      <c r="B6929" s="101">
        <f>Lk_p2!B6929</f>
        <v>69959</v>
      </c>
      <c r="C6929" s="0">
        <f>LOOKUP(Lk_p2!C6929,Hoja1!$O$3:$O$299,Hoja1!$K$3:$K$299)</f>
        <v>8</v>
      </c>
    </row>
    <row r="6930" spans="2:3">
      <c r="B6930" s="101">
        <f>Lk_p2!B6930</f>
        <v>69991</v>
      </c>
      <c r="C6930" s="0">
        <f>LOOKUP(Lk_p2!C6930,Hoja1!$O$3:$O$299,Hoja1!$K$3:$K$299)</f>
        <v>8</v>
      </c>
    </row>
    <row r="6931" spans="2:3">
      <c r="B6931" s="101">
        <f>Lk_p2!B6931</f>
        <v>69997</v>
      </c>
      <c r="C6931" s="0">
        <f>LOOKUP(Lk_p2!C6931,Hoja1!$O$3:$O$299,Hoja1!$K$3:$K$299)</f>
        <v>8</v>
      </c>
    </row>
    <row r="6932" spans="2:3">
      <c r="B6932" s="101">
        <f>Lk_p2!B6932</f>
        <v>70001</v>
      </c>
      <c r="C6932" s="0">
        <f>LOOKUP(Lk_p2!C6932,Hoja1!$O$3:$O$299,Hoja1!$K$3:$K$299)</f>
        <v>8</v>
      </c>
    </row>
    <row r="6933" spans="2:3">
      <c r="B6933" s="101">
        <f>Lk_p2!B6933</f>
        <v>70003</v>
      </c>
      <c r="C6933" s="0">
        <f>LOOKUP(Lk_p2!C6933,Hoja1!$O$3:$O$299,Hoja1!$K$3:$K$299)</f>
        <v>8</v>
      </c>
    </row>
    <row r="6934" spans="2:3">
      <c r="B6934" s="101">
        <f>Lk_p2!B6934</f>
        <v>70009</v>
      </c>
      <c r="C6934" s="0">
        <f>LOOKUP(Lk_p2!C6934,Hoja1!$O$3:$O$299,Hoja1!$K$3:$K$299)</f>
        <v>8</v>
      </c>
    </row>
    <row r="6935" spans="2:3">
      <c r="B6935" s="101">
        <f>Lk_p2!B6935</f>
        <v>70019</v>
      </c>
      <c r="C6935" s="0">
        <f>LOOKUP(Lk_p2!C6935,Hoja1!$O$3:$O$299,Hoja1!$K$3:$K$299)</f>
        <v>8</v>
      </c>
    </row>
    <row r="6936" spans="2:3">
      <c r="B6936" s="101">
        <f>Lk_p2!B6936</f>
        <v>70039</v>
      </c>
      <c r="C6936" s="0">
        <f>LOOKUP(Lk_p2!C6936,Hoja1!$O$3:$O$299,Hoja1!$K$3:$K$299)</f>
        <v>8</v>
      </c>
    </row>
    <row r="6937" spans="2:3">
      <c r="B6937" s="101">
        <f>Lk_p2!B6937</f>
        <v>70051</v>
      </c>
      <c r="C6937" s="0">
        <f>LOOKUP(Lk_p2!C6937,Hoja1!$O$3:$O$299,Hoja1!$K$3:$K$299)</f>
        <v>8</v>
      </c>
    </row>
    <row r="6938" spans="2:3">
      <c r="B6938" s="101">
        <f>Lk_p2!B6938</f>
        <v>70061</v>
      </c>
      <c r="C6938" s="0">
        <f>LOOKUP(Lk_p2!C6938,Hoja1!$O$3:$O$299,Hoja1!$K$3:$K$299)</f>
        <v>8</v>
      </c>
    </row>
    <row r="6939" spans="2:3">
      <c r="B6939" s="101">
        <f>Lk_p2!B6939</f>
        <v>70067</v>
      </c>
      <c r="C6939" s="0">
        <f>LOOKUP(Lk_p2!C6939,Hoja1!$O$3:$O$299,Hoja1!$K$3:$K$299)</f>
        <v>8</v>
      </c>
    </row>
    <row r="6940" spans="2:3">
      <c r="B6940" s="101">
        <f>Lk_p2!B6940</f>
        <v>70079</v>
      </c>
      <c r="C6940" s="0">
        <f>LOOKUP(Lk_p2!C6940,Hoja1!$O$3:$O$299,Hoja1!$K$3:$K$299)</f>
        <v>8</v>
      </c>
    </row>
    <row r="6941" spans="2:3">
      <c r="B6941" s="101">
        <f>Lk_p2!B6941</f>
        <v>70099</v>
      </c>
      <c r="C6941" s="0">
        <f>LOOKUP(Lk_p2!C6941,Hoja1!$O$3:$O$299,Hoja1!$K$3:$K$299)</f>
        <v>8</v>
      </c>
    </row>
    <row r="6942" spans="2:3">
      <c r="B6942" s="101">
        <f>Lk_p2!B6942</f>
        <v>70111</v>
      </c>
      <c r="C6942" s="0">
        <f>LOOKUP(Lk_p2!C6942,Hoja1!$O$3:$O$299,Hoja1!$K$3:$K$299)</f>
        <v>8</v>
      </c>
    </row>
    <row r="6943" spans="2:3">
      <c r="B6943" s="101">
        <f>Lk_p2!B6943</f>
        <v>70117</v>
      </c>
      <c r="C6943" s="0">
        <f>LOOKUP(Lk_p2!C6943,Hoja1!$O$3:$O$299,Hoja1!$K$3:$K$299)</f>
        <v>8</v>
      </c>
    </row>
    <row r="6944" spans="2:3">
      <c r="B6944" s="101">
        <f>Lk_p2!B6944</f>
        <v>70121</v>
      </c>
      <c r="C6944" s="0">
        <f>LOOKUP(Lk_p2!C6944,Hoja1!$O$3:$O$299,Hoja1!$K$3:$K$299)</f>
        <v>8</v>
      </c>
    </row>
    <row r="6945" spans="2:3">
      <c r="B6945" s="101">
        <f>Lk_p2!B6945</f>
        <v>70123</v>
      </c>
      <c r="C6945" s="0">
        <f>LOOKUP(Lk_p2!C6945,Hoja1!$O$3:$O$299,Hoja1!$K$3:$K$299)</f>
        <v>8</v>
      </c>
    </row>
    <row r="6946" spans="2:3">
      <c r="B6946" s="101">
        <f>Lk_p2!B6946</f>
        <v>70139</v>
      </c>
      <c r="C6946" s="0">
        <f>LOOKUP(Lk_p2!C6946,Hoja1!$O$3:$O$299,Hoja1!$K$3:$K$299)</f>
        <v>8</v>
      </c>
    </row>
    <row r="6947" spans="2:3">
      <c r="B6947" s="101">
        <f>Lk_p2!B6947</f>
        <v>70141</v>
      </c>
      <c r="C6947" s="0">
        <f>LOOKUP(Lk_p2!C6947,Hoja1!$O$3:$O$299,Hoja1!$K$3:$K$299)</f>
        <v>8</v>
      </c>
    </row>
    <row r="6948" spans="2:3">
      <c r="B6948" s="101">
        <f>Lk_p2!B6948</f>
        <v>70157</v>
      </c>
      <c r="C6948" s="0">
        <f>LOOKUP(Lk_p2!C6948,Hoja1!$O$3:$O$299,Hoja1!$K$3:$K$299)</f>
        <v>8</v>
      </c>
    </row>
    <row r="6949" spans="2:3">
      <c r="B6949" s="101">
        <f>Lk_p2!B6949</f>
        <v>70163</v>
      </c>
      <c r="C6949" s="0">
        <f>LOOKUP(Lk_p2!C6949,Hoja1!$O$3:$O$299,Hoja1!$K$3:$K$299)</f>
        <v>8</v>
      </c>
    </row>
    <row r="6950" spans="2:3">
      <c r="B6950" s="101">
        <f>Lk_p2!B6950</f>
        <v>70177</v>
      </c>
      <c r="C6950" s="0">
        <f>LOOKUP(Lk_p2!C6950,Hoja1!$O$3:$O$299,Hoja1!$K$3:$K$299)</f>
        <v>8</v>
      </c>
    </row>
    <row r="6951" spans="2:3">
      <c r="B6951" s="101">
        <f>Lk_p2!B6951</f>
        <v>70181</v>
      </c>
      <c r="C6951" s="0">
        <f>LOOKUP(Lk_p2!C6951,Hoja1!$O$3:$O$299,Hoja1!$K$3:$K$299)</f>
        <v>8</v>
      </c>
    </row>
    <row r="6952" spans="2:3">
      <c r="B6952" s="101">
        <f>Lk_p2!B6952</f>
        <v>70183</v>
      </c>
      <c r="C6952" s="0">
        <f>LOOKUP(Lk_p2!C6952,Hoja1!$O$3:$O$299,Hoja1!$K$3:$K$299)</f>
        <v>8</v>
      </c>
    </row>
    <row r="6953" spans="2:3">
      <c r="B6953" s="101">
        <f>Lk_p2!B6953</f>
        <v>70199</v>
      </c>
      <c r="C6953" s="0">
        <f>LOOKUP(Lk_p2!C6953,Hoja1!$O$3:$O$299,Hoja1!$K$3:$K$299)</f>
        <v>8</v>
      </c>
    </row>
    <row r="6954" spans="2:3">
      <c r="B6954" s="101">
        <f>Lk_p2!B6954</f>
        <v>70201</v>
      </c>
      <c r="C6954" s="0">
        <f>LOOKUP(Lk_p2!C6954,Hoja1!$O$3:$O$299,Hoja1!$K$3:$K$299)</f>
        <v>8</v>
      </c>
    </row>
    <row r="6955" spans="2:3">
      <c r="B6955" s="101">
        <f>Lk_p2!B6955</f>
        <v>70207</v>
      </c>
      <c r="C6955" s="0">
        <f>LOOKUP(Lk_p2!C6955,Hoja1!$O$3:$O$299,Hoja1!$K$3:$K$299)</f>
        <v>8</v>
      </c>
    </row>
    <row r="6956" spans="2:3">
      <c r="B6956" s="101">
        <f>Lk_p2!B6956</f>
        <v>70223</v>
      </c>
      <c r="C6956" s="0">
        <f>LOOKUP(Lk_p2!C6956,Hoja1!$O$3:$O$299,Hoja1!$K$3:$K$299)</f>
        <v>8</v>
      </c>
    </row>
    <row r="6957" spans="2:3">
      <c r="B6957" s="101">
        <f>Lk_p2!B6957</f>
        <v>70229</v>
      </c>
      <c r="C6957" s="0">
        <f>LOOKUP(Lk_p2!C6957,Hoja1!$O$3:$O$299,Hoja1!$K$3:$K$299)</f>
        <v>8</v>
      </c>
    </row>
    <row r="6958" spans="2:3">
      <c r="B6958" s="101">
        <f>Lk_p2!B6958</f>
        <v>70237</v>
      </c>
      <c r="C6958" s="0">
        <f>LOOKUP(Lk_p2!C6958,Hoja1!$O$3:$O$299,Hoja1!$K$3:$K$299)</f>
        <v>8</v>
      </c>
    </row>
    <row r="6959" spans="2:3">
      <c r="B6959" s="101">
        <f>Lk_p2!B6959</f>
        <v>70241</v>
      </c>
      <c r="C6959" s="0">
        <f>LOOKUP(Lk_p2!C6959,Hoja1!$O$3:$O$299,Hoja1!$K$3:$K$299)</f>
        <v>8</v>
      </c>
    </row>
    <row r="6960" spans="2:3">
      <c r="B6960" s="101">
        <f>Lk_p2!B6960</f>
        <v>70249</v>
      </c>
      <c r="C6960" s="0">
        <f>LOOKUP(Lk_p2!C6960,Hoja1!$O$3:$O$299,Hoja1!$K$3:$K$299)</f>
        <v>8</v>
      </c>
    </row>
    <row r="6961" spans="2:3">
      <c r="B6961" s="101">
        <f>Lk_p2!B6961</f>
        <v>70271</v>
      </c>
      <c r="C6961" s="0">
        <f>LOOKUP(Lk_p2!C6961,Hoja1!$O$3:$O$299,Hoja1!$K$3:$K$299)</f>
        <v>8</v>
      </c>
    </row>
    <row r="6962" spans="2:3">
      <c r="B6962" s="101">
        <f>Lk_p2!B6962</f>
        <v>70289</v>
      </c>
      <c r="C6962" s="0">
        <f>LOOKUP(Lk_p2!C6962,Hoja1!$O$3:$O$299,Hoja1!$K$3:$K$299)</f>
        <v>8</v>
      </c>
    </row>
    <row r="6963" spans="2:3">
      <c r="B6963" s="101">
        <f>Lk_p2!B6963</f>
        <v>70297</v>
      </c>
      <c r="C6963" s="0">
        <f>LOOKUP(Lk_p2!C6963,Hoja1!$O$3:$O$299,Hoja1!$K$3:$K$299)</f>
        <v>8</v>
      </c>
    </row>
    <row r="6964" spans="2:3">
      <c r="B6964" s="101">
        <f>Lk_p2!B6964</f>
        <v>70309</v>
      </c>
      <c r="C6964" s="0">
        <f>LOOKUP(Lk_p2!C6964,Hoja1!$O$3:$O$299,Hoja1!$K$3:$K$299)</f>
        <v>8</v>
      </c>
    </row>
    <row r="6965" spans="2:3">
      <c r="B6965" s="101">
        <f>Lk_p2!B6965</f>
        <v>70313</v>
      </c>
      <c r="C6965" s="0">
        <f>LOOKUP(Lk_p2!C6965,Hoja1!$O$3:$O$299,Hoja1!$K$3:$K$299)</f>
        <v>8</v>
      </c>
    </row>
    <row r="6966" spans="2:3">
      <c r="B6966" s="101">
        <f>Lk_p2!B6966</f>
        <v>70321</v>
      </c>
      <c r="C6966" s="0">
        <f>LOOKUP(Lk_p2!C6966,Hoja1!$O$3:$O$299,Hoja1!$K$3:$K$299)</f>
        <v>8</v>
      </c>
    </row>
    <row r="6967" spans="2:3">
      <c r="B6967" s="101">
        <f>Lk_p2!B6967</f>
        <v>70327</v>
      </c>
      <c r="C6967" s="0">
        <f>LOOKUP(Lk_p2!C6967,Hoja1!$O$3:$O$299,Hoja1!$K$3:$K$299)</f>
        <v>8</v>
      </c>
    </row>
    <row r="6968" spans="2:3">
      <c r="B6968" s="101">
        <f>Lk_p2!B6968</f>
        <v>70351</v>
      </c>
      <c r="C6968" s="0">
        <f>LOOKUP(Lk_p2!C6968,Hoja1!$O$3:$O$299,Hoja1!$K$3:$K$299)</f>
        <v>8</v>
      </c>
    </row>
    <row r="6969" spans="2:3">
      <c r="B6969" s="101">
        <f>Lk_p2!B6969</f>
        <v>70373</v>
      </c>
      <c r="C6969" s="0">
        <f>LOOKUP(Lk_p2!C6969,Hoja1!$O$3:$O$299,Hoja1!$K$3:$K$299)</f>
        <v>8</v>
      </c>
    </row>
    <row r="6970" spans="2:3">
      <c r="B6970" s="101">
        <f>Lk_p2!B6970</f>
        <v>70379</v>
      </c>
      <c r="C6970" s="0">
        <f>LOOKUP(Lk_p2!C6970,Hoja1!$O$3:$O$299,Hoja1!$K$3:$K$299)</f>
        <v>8</v>
      </c>
    </row>
    <row r="6971" spans="2:3">
      <c r="B6971" s="101">
        <f>Lk_p2!B6971</f>
        <v>70381</v>
      </c>
      <c r="C6971" s="0">
        <f>LOOKUP(Lk_p2!C6971,Hoja1!$O$3:$O$299,Hoja1!$K$3:$K$299)</f>
        <v>8</v>
      </c>
    </row>
    <row r="6972" spans="2:3">
      <c r="B6972" s="101">
        <f>Lk_p2!B6972</f>
        <v>70393</v>
      </c>
      <c r="C6972" s="0">
        <f>LOOKUP(Lk_p2!C6972,Hoja1!$O$3:$O$299,Hoja1!$K$3:$K$299)</f>
        <v>8</v>
      </c>
    </row>
    <row r="6973" spans="2:3">
      <c r="B6973" s="101">
        <f>Lk_p2!B6973</f>
        <v>70423</v>
      </c>
      <c r="C6973" s="0">
        <f>LOOKUP(Lk_p2!C6973,Hoja1!$O$3:$O$299,Hoja1!$K$3:$K$299)</f>
        <v>8</v>
      </c>
    </row>
    <row r="6974" spans="2:3">
      <c r="B6974" s="101">
        <f>Lk_p2!B6974</f>
        <v>70429</v>
      </c>
      <c r="C6974" s="0">
        <f>LOOKUP(Lk_p2!C6974,Hoja1!$O$3:$O$299,Hoja1!$K$3:$K$299)</f>
        <v>8</v>
      </c>
    </row>
    <row r="6975" spans="2:3">
      <c r="B6975" s="101">
        <f>Lk_p2!B6975</f>
        <v>70439</v>
      </c>
      <c r="C6975" s="0">
        <f>LOOKUP(Lk_p2!C6975,Hoja1!$O$3:$O$299,Hoja1!$K$3:$K$299)</f>
        <v>8</v>
      </c>
    </row>
    <row r="6976" spans="2:3">
      <c r="B6976" s="101">
        <f>Lk_p2!B6976</f>
        <v>70451</v>
      </c>
      <c r="C6976" s="0">
        <f>LOOKUP(Lk_p2!C6976,Hoja1!$O$3:$O$299,Hoja1!$K$3:$K$299)</f>
        <v>8</v>
      </c>
    </row>
    <row r="6977" spans="2:3">
      <c r="B6977" s="101">
        <f>Lk_p2!B6977</f>
        <v>70457</v>
      </c>
      <c r="C6977" s="0">
        <f>LOOKUP(Lk_p2!C6977,Hoja1!$O$3:$O$299,Hoja1!$K$3:$K$299)</f>
        <v>8</v>
      </c>
    </row>
    <row r="6978" spans="2:3">
      <c r="B6978" s="101">
        <f>Lk_p2!B6978</f>
        <v>70459</v>
      </c>
      <c r="C6978" s="0">
        <f>LOOKUP(Lk_p2!C6978,Hoja1!$O$3:$O$299,Hoja1!$K$3:$K$299)</f>
        <v>8</v>
      </c>
    </row>
    <row r="6979" spans="2:3">
      <c r="B6979" s="101">
        <f>Lk_p2!B6979</f>
        <v>70481</v>
      </c>
      <c r="C6979" s="0">
        <f>LOOKUP(Lk_p2!C6979,Hoja1!$O$3:$O$299,Hoja1!$K$3:$K$299)</f>
        <v>8</v>
      </c>
    </row>
    <row r="6980" spans="2:3">
      <c r="B6980" s="101">
        <f>Lk_p2!B6980</f>
        <v>70487</v>
      </c>
      <c r="C6980" s="0">
        <f>LOOKUP(Lk_p2!C6980,Hoja1!$O$3:$O$299,Hoja1!$K$3:$K$299)</f>
        <v>8</v>
      </c>
    </row>
    <row r="6981" spans="2:3">
      <c r="B6981" s="101">
        <f>Lk_p2!B6981</f>
        <v>70489</v>
      </c>
      <c r="C6981" s="0">
        <f>LOOKUP(Lk_p2!C6981,Hoja1!$O$3:$O$299,Hoja1!$K$3:$K$299)</f>
        <v>8</v>
      </c>
    </row>
    <row r="6982" spans="2:3">
      <c r="B6982" s="101">
        <f>Lk_p2!B6982</f>
        <v>70501</v>
      </c>
      <c r="C6982" s="0">
        <f>LOOKUP(Lk_p2!C6982,Hoja1!$O$3:$O$299,Hoja1!$K$3:$K$299)</f>
        <v>8</v>
      </c>
    </row>
    <row r="6983" spans="2:3">
      <c r="B6983" s="101">
        <f>Lk_p2!B6983</f>
        <v>70507</v>
      </c>
      <c r="C6983" s="0">
        <f>LOOKUP(Lk_p2!C6983,Hoja1!$O$3:$O$299,Hoja1!$K$3:$K$299)</f>
        <v>8</v>
      </c>
    </row>
    <row r="6984" spans="2:3">
      <c r="B6984" s="101">
        <f>Lk_p2!B6984</f>
        <v>70529</v>
      </c>
      <c r="C6984" s="0">
        <f>LOOKUP(Lk_p2!C6984,Hoja1!$O$3:$O$299,Hoja1!$K$3:$K$299)</f>
        <v>8</v>
      </c>
    </row>
    <row r="6985" spans="2:3">
      <c r="B6985" s="101">
        <f>Lk_p2!B6985</f>
        <v>70537</v>
      </c>
      <c r="C6985" s="0">
        <f>LOOKUP(Lk_p2!C6985,Hoja1!$O$3:$O$299,Hoja1!$K$3:$K$299)</f>
        <v>8</v>
      </c>
    </row>
    <row r="6986" spans="2:3">
      <c r="B6986" s="101">
        <f>Lk_p2!B6986</f>
        <v>70549</v>
      </c>
      <c r="C6986" s="0">
        <f>LOOKUP(Lk_p2!C6986,Hoja1!$O$3:$O$299,Hoja1!$K$3:$K$299)</f>
        <v>8</v>
      </c>
    </row>
    <row r="6987" spans="2:3">
      <c r="B6987" s="101">
        <f>Lk_p2!B6987</f>
        <v>70571</v>
      </c>
      <c r="C6987" s="0">
        <f>LOOKUP(Lk_p2!C6987,Hoja1!$O$3:$O$299,Hoja1!$K$3:$K$299)</f>
        <v>8</v>
      </c>
    </row>
    <row r="6988" spans="2:3">
      <c r="B6988" s="101">
        <f>Lk_p2!B6988</f>
        <v>70573</v>
      </c>
      <c r="C6988" s="0">
        <f>LOOKUP(Lk_p2!C6988,Hoja1!$O$3:$O$299,Hoja1!$K$3:$K$299)</f>
        <v>8</v>
      </c>
    </row>
    <row r="6989" spans="2:3">
      <c r="B6989" s="101">
        <f>Lk_p2!B6989</f>
        <v>70583</v>
      </c>
      <c r="C6989" s="0">
        <f>LOOKUP(Lk_p2!C6989,Hoja1!$O$3:$O$299,Hoja1!$K$3:$K$299)</f>
        <v>8</v>
      </c>
    </row>
    <row r="6990" spans="2:3">
      <c r="B6990" s="101">
        <f>Lk_p2!B6990</f>
        <v>70589</v>
      </c>
      <c r="C6990" s="0">
        <f>LOOKUP(Lk_p2!C6990,Hoja1!$O$3:$O$299,Hoja1!$K$3:$K$299)</f>
        <v>8</v>
      </c>
    </row>
    <row r="6991" spans="2:3">
      <c r="B6991" s="101">
        <f>Lk_p2!B6991</f>
        <v>70607</v>
      </c>
      <c r="C6991" s="0">
        <f>LOOKUP(Lk_p2!C6991,Hoja1!$O$3:$O$299,Hoja1!$K$3:$K$299)</f>
        <v>8</v>
      </c>
    </row>
    <row r="6992" spans="2:3">
      <c r="B6992" s="101">
        <f>Lk_p2!B6992</f>
        <v>70619</v>
      </c>
      <c r="C6992" s="0">
        <f>LOOKUP(Lk_p2!C6992,Hoja1!$O$3:$O$299,Hoja1!$K$3:$K$299)</f>
        <v>8</v>
      </c>
    </row>
    <row r="6993" spans="2:3">
      <c r="B6993" s="101">
        <f>Lk_p2!B6993</f>
        <v>70621</v>
      </c>
      <c r="C6993" s="0">
        <f>LOOKUP(Lk_p2!C6993,Hoja1!$O$3:$O$299,Hoja1!$K$3:$K$299)</f>
        <v>8</v>
      </c>
    </row>
    <row r="6994" spans="2:3">
      <c r="B6994" s="101">
        <f>Lk_p2!B6994</f>
        <v>70627</v>
      </c>
      <c r="C6994" s="0">
        <f>LOOKUP(Lk_p2!C6994,Hoja1!$O$3:$O$299,Hoja1!$K$3:$K$299)</f>
        <v>8</v>
      </c>
    </row>
    <row r="6995" spans="2:3">
      <c r="B6995" s="101">
        <f>Lk_p2!B6995</f>
        <v>70639</v>
      </c>
      <c r="C6995" s="0">
        <f>LOOKUP(Lk_p2!C6995,Hoja1!$O$3:$O$299,Hoja1!$K$3:$K$299)</f>
        <v>8</v>
      </c>
    </row>
    <row r="6996" spans="2:3">
      <c r="B6996" s="101">
        <f>Lk_p2!B6996</f>
        <v>70657</v>
      </c>
      <c r="C6996" s="0">
        <f>LOOKUP(Lk_p2!C6996,Hoja1!$O$3:$O$299,Hoja1!$K$3:$K$299)</f>
        <v>8</v>
      </c>
    </row>
    <row r="6997" spans="2:3">
      <c r="B6997" s="101">
        <f>Lk_p2!B6997</f>
        <v>70663</v>
      </c>
      <c r="C6997" s="0">
        <f>LOOKUP(Lk_p2!C6997,Hoja1!$O$3:$O$299,Hoja1!$K$3:$K$299)</f>
        <v>8</v>
      </c>
    </row>
    <row r="6998" spans="2:3">
      <c r="B6998" s="101">
        <f>Lk_p2!B6998</f>
        <v>70667</v>
      </c>
      <c r="C6998" s="0">
        <f>LOOKUP(Lk_p2!C6998,Hoja1!$O$3:$O$299,Hoja1!$K$3:$K$299)</f>
        <v>8</v>
      </c>
    </row>
    <row r="6999" spans="2:3">
      <c r="B6999" s="101">
        <f>Lk_p2!B6999</f>
        <v>70687</v>
      </c>
      <c r="C6999" s="0">
        <f>LOOKUP(Lk_p2!C6999,Hoja1!$O$3:$O$299,Hoja1!$K$3:$K$299)</f>
        <v>8</v>
      </c>
    </row>
    <row r="7000" spans="2:3">
      <c r="B7000" s="101">
        <f>Lk_p2!B7000</f>
        <v>70709</v>
      </c>
      <c r="C7000" s="0">
        <f>LOOKUP(Lk_p2!C7000,Hoja1!$O$3:$O$299,Hoja1!$K$3:$K$299)</f>
        <v>8</v>
      </c>
    </row>
    <row r="7001" spans="2:3">
      <c r="B7001" s="101">
        <f>Lk_p2!B7001</f>
        <v>70717</v>
      </c>
      <c r="C7001" s="0">
        <f>LOOKUP(Lk_p2!C7001,Hoja1!$O$3:$O$299,Hoja1!$K$3:$K$299)</f>
        <v>8</v>
      </c>
    </row>
    <row r="7002" spans="2:3">
      <c r="B7002" s="101">
        <f>Lk_p2!B7002</f>
        <v>70729</v>
      </c>
      <c r="C7002" s="0">
        <f>LOOKUP(Lk_p2!C7002,Hoja1!$O$3:$O$299,Hoja1!$K$3:$K$299)</f>
        <v>8</v>
      </c>
    </row>
    <row r="7003" spans="2:3">
      <c r="B7003" s="101">
        <f>Lk_p2!B7003</f>
        <v>70753</v>
      </c>
      <c r="C7003" s="0">
        <f>LOOKUP(Lk_p2!C7003,Hoja1!$O$3:$O$299,Hoja1!$K$3:$K$299)</f>
        <v>8</v>
      </c>
    </row>
    <row r="7004" spans="2:3">
      <c r="B7004" s="101">
        <f>Lk_p2!B7004</f>
        <v>70769</v>
      </c>
      <c r="C7004" s="0">
        <f>LOOKUP(Lk_p2!C7004,Hoja1!$O$3:$O$299,Hoja1!$K$3:$K$299)</f>
        <v>8</v>
      </c>
    </row>
    <row r="7005" spans="2:3">
      <c r="B7005" s="101">
        <f>Lk_p2!B7005</f>
        <v>70783</v>
      </c>
      <c r="C7005" s="0">
        <f>LOOKUP(Lk_p2!C7005,Hoja1!$O$3:$O$299,Hoja1!$K$3:$K$299)</f>
        <v>8</v>
      </c>
    </row>
    <row r="7006" spans="2:3">
      <c r="B7006" s="101">
        <f>Lk_p2!B7006</f>
        <v>70793</v>
      </c>
      <c r="C7006" s="0">
        <f>LOOKUP(Lk_p2!C7006,Hoja1!$O$3:$O$299,Hoja1!$K$3:$K$299)</f>
        <v>8</v>
      </c>
    </row>
    <row r="7007" spans="2:3">
      <c r="B7007" s="101">
        <f>Lk_p2!B7007</f>
        <v>70823</v>
      </c>
      <c r="C7007" s="0">
        <f>LOOKUP(Lk_p2!C7007,Hoja1!$O$3:$O$299,Hoja1!$K$3:$K$299)</f>
        <v>8</v>
      </c>
    </row>
    <row r="7008" spans="2:3">
      <c r="B7008" s="101">
        <f>Lk_p2!B7008</f>
        <v>70841</v>
      </c>
      <c r="C7008" s="0">
        <f>LOOKUP(Lk_p2!C7008,Hoja1!$O$3:$O$299,Hoja1!$K$3:$K$299)</f>
        <v>8</v>
      </c>
    </row>
    <row r="7009" spans="2:3">
      <c r="B7009" s="101">
        <f>Lk_p2!B7009</f>
        <v>70843</v>
      </c>
      <c r="C7009" s="0">
        <f>LOOKUP(Lk_p2!C7009,Hoja1!$O$3:$O$299,Hoja1!$K$3:$K$299)</f>
        <v>8</v>
      </c>
    </row>
    <row r="7010" spans="2:3">
      <c r="B7010" s="101">
        <f>Lk_p2!B7010</f>
        <v>70849</v>
      </c>
      <c r="C7010" s="0">
        <f>LOOKUP(Lk_p2!C7010,Hoja1!$O$3:$O$299,Hoja1!$K$3:$K$299)</f>
        <v>8</v>
      </c>
    </row>
    <row r="7011" spans="2:3">
      <c r="B7011" s="101">
        <f>Lk_p2!B7011</f>
        <v>70853</v>
      </c>
      <c r="C7011" s="0">
        <f>LOOKUP(Lk_p2!C7011,Hoja1!$O$3:$O$299,Hoja1!$K$3:$K$299)</f>
        <v>8</v>
      </c>
    </row>
    <row r="7012" spans="2:3">
      <c r="B7012" s="101">
        <f>Lk_p2!B7012</f>
        <v>70867</v>
      </c>
      <c r="C7012" s="0">
        <f>LOOKUP(Lk_p2!C7012,Hoja1!$O$3:$O$299,Hoja1!$K$3:$K$299)</f>
        <v>8</v>
      </c>
    </row>
    <row r="7013" spans="2:3">
      <c r="B7013" s="101">
        <f>Lk_p2!B7013</f>
        <v>70877</v>
      </c>
      <c r="C7013" s="0">
        <f>LOOKUP(Lk_p2!C7013,Hoja1!$O$3:$O$299,Hoja1!$K$3:$K$299)</f>
        <v>8</v>
      </c>
    </row>
    <row r="7014" spans="2:3">
      <c r="B7014" s="101">
        <f>Lk_p2!B7014</f>
        <v>70879</v>
      </c>
      <c r="C7014" s="0">
        <f>LOOKUP(Lk_p2!C7014,Hoja1!$O$3:$O$299,Hoja1!$K$3:$K$299)</f>
        <v>8</v>
      </c>
    </row>
    <row r="7015" spans="2:3">
      <c r="B7015" s="101">
        <f>Lk_p2!B7015</f>
        <v>70891</v>
      </c>
      <c r="C7015" s="0">
        <f>LOOKUP(Lk_p2!C7015,Hoja1!$O$3:$O$299,Hoja1!$K$3:$K$299)</f>
        <v>8</v>
      </c>
    </row>
    <row r="7016" spans="2:3">
      <c r="B7016" s="101">
        <f>Lk_p2!B7016</f>
        <v>70901</v>
      </c>
      <c r="C7016" s="0">
        <f>LOOKUP(Lk_p2!C7016,Hoja1!$O$3:$O$299,Hoja1!$K$3:$K$299)</f>
        <v>8</v>
      </c>
    </row>
    <row r="7017" spans="2:3">
      <c r="B7017" s="101">
        <f>Lk_p2!B7017</f>
        <v>70913</v>
      </c>
      <c r="C7017" s="0">
        <f>LOOKUP(Lk_p2!C7017,Hoja1!$O$3:$O$299,Hoja1!$K$3:$K$299)</f>
        <v>8</v>
      </c>
    </row>
    <row r="7018" spans="2:3">
      <c r="B7018" s="101">
        <f>Lk_p2!B7018</f>
        <v>70919</v>
      </c>
      <c r="C7018" s="0">
        <f>LOOKUP(Lk_p2!C7018,Hoja1!$O$3:$O$299,Hoja1!$K$3:$K$299)</f>
        <v>8</v>
      </c>
    </row>
    <row r="7019" spans="2:3">
      <c r="B7019" s="101">
        <f>Lk_p2!B7019</f>
        <v>70921</v>
      </c>
      <c r="C7019" s="0">
        <f>LOOKUP(Lk_p2!C7019,Hoja1!$O$3:$O$299,Hoja1!$K$3:$K$299)</f>
        <v>8</v>
      </c>
    </row>
    <row r="7020" spans="2:3">
      <c r="B7020" s="101">
        <f>Lk_p2!B7020</f>
        <v>70937</v>
      </c>
      <c r="C7020" s="0">
        <f>LOOKUP(Lk_p2!C7020,Hoja1!$O$3:$O$299,Hoja1!$K$3:$K$299)</f>
        <v>8</v>
      </c>
    </row>
    <row r="7021" spans="2:3">
      <c r="B7021" s="101">
        <f>Lk_p2!B7021</f>
        <v>70949</v>
      </c>
      <c r="C7021" s="0">
        <f>LOOKUP(Lk_p2!C7021,Hoja1!$O$3:$O$299,Hoja1!$K$3:$K$299)</f>
        <v>8</v>
      </c>
    </row>
    <row r="7022" spans="2:3">
      <c r="B7022" s="101">
        <f>Lk_p2!B7022</f>
        <v>70951</v>
      </c>
      <c r="C7022" s="0">
        <f>LOOKUP(Lk_p2!C7022,Hoja1!$O$3:$O$299,Hoja1!$K$3:$K$299)</f>
        <v>8</v>
      </c>
    </row>
    <row r="7023" spans="2:3">
      <c r="B7023" s="101">
        <f>Lk_p2!B7023</f>
        <v>70957</v>
      </c>
      <c r="C7023" s="0">
        <f>LOOKUP(Lk_p2!C7023,Hoja1!$O$3:$O$299,Hoja1!$K$3:$K$299)</f>
        <v>8</v>
      </c>
    </row>
    <row r="7024" spans="2:3">
      <c r="B7024" s="101">
        <f>Lk_p2!B7024</f>
        <v>70969</v>
      </c>
      <c r="C7024" s="0">
        <f>LOOKUP(Lk_p2!C7024,Hoja1!$O$3:$O$299,Hoja1!$K$3:$K$299)</f>
        <v>8</v>
      </c>
    </row>
    <row r="7025" spans="2:3">
      <c r="B7025" s="101">
        <f>Lk_p2!B7025</f>
        <v>70979</v>
      </c>
      <c r="C7025" s="0">
        <f>LOOKUP(Lk_p2!C7025,Hoja1!$O$3:$O$299,Hoja1!$K$3:$K$299)</f>
        <v>8</v>
      </c>
    </row>
    <row r="7026" spans="2:3">
      <c r="B7026" s="101">
        <f>Lk_p2!B7026</f>
        <v>70981</v>
      </c>
      <c r="C7026" s="0">
        <f>LOOKUP(Lk_p2!C7026,Hoja1!$O$3:$O$299,Hoja1!$K$3:$K$299)</f>
        <v>8</v>
      </c>
    </row>
    <row r="7027" spans="2:3">
      <c r="B7027" s="101">
        <f>Lk_p2!B7027</f>
        <v>70991</v>
      </c>
      <c r="C7027" s="0">
        <f>LOOKUP(Lk_p2!C7027,Hoja1!$O$3:$O$299,Hoja1!$K$3:$K$299)</f>
        <v>8</v>
      </c>
    </row>
    <row r="7028" spans="2:3">
      <c r="B7028" s="101">
        <f>Lk_p2!B7028</f>
        <v>70997</v>
      </c>
      <c r="C7028" s="0">
        <f>LOOKUP(Lk_p2!C7028,Hoja1!$O$3:$O$299,Hoja1!$K$3:$K$299)</f>
        <v>8</v>
      </c>
    </row>
    <row r="7029" spans="2:3">
      <c r="B7029" s="101">
        <f>Lk_p2!B7029</f>
        <v>70999</v>
      </c>
      <c r="C7029" s="0">
        <f>LOOKUP(Lk_p2!C7029,Hoja1!$O$3:$O$299,Hoja1!$K$3:$K$299)</f>
        <v>8</v>
      </c>
    </row>
    <row r="7030" spans="2:3">
      <c r="B7030" s="101">
        <f>Lk_p2!B7030</f>
        <v>71011</v>
      </c>
      <c r="C7030" s="0">
        <f>LOOKUP(Lk_p2!C7030,Hoja1!$O$3:$O$299,Hoja1!$K$3:$K$299)</f>
        <v>8</v>
      </c>
    </row>
    <row r="7031" spans="2:3">
      <c r="B7031" s="101">
        <f>Lk_p2!B7031</f>
        <v>71023</v>
      </c>
      <c r="C7031" s="0">
        <f>LOOKUP(Lk_p2!C7031,Hoja1!$O$3:$O$299,Hoja1!$K$3:$K$299)</f>
        <v>8</v>
      </c>
    </row>
    <row r="7032" spans="2:3">
      <c r="B7032" s="101">
        <f>Lk_p2!B7032</f>
        <v>71039</v>
      </c>
      <c r="C7032" s="0">
        <f>LOOKUP(Lk_p2!C7032,Hoja1!$O$3:$O$299,Hoja1!$K$3:$K$299)</f>
        <v>8</v>
      </c>
    </row>
    <row r="7033" spans="2:3">
      <c r="B7033" s="101">
        <f>Lk_p2!B7033</f>
        <v>71059</v>
      </c>
      <c r="C7033" s="0">
        <f>LOOKUP(Lk_p2!C7033,Hoja1!$O$3:$O$299,Hoja1!$K$3:$K$299)</f>
        <v>8</v>
      </c>
    </row>
    <row r="7034" spans="2:3">
      <c r="B7034" s="101">
        <f>Lk_p2!B7034</f>
        <v>71069</v>
      </c>
      <c r="C7034" s="0">
        <f>LOOKUP(Lk_p2!C7034,Hoja1!$O$3:$O$299,Hoja1!$K$3:$K$299)</f>
        <v>8</v>
      </c>
    </row>
    <row r="7035" spans="2:3">
      <c r="B7035" s="101">
        <f>Lk_p2!B7035</f>
        <v>71081</v>
      </c>
      <c r="C7035" s="0">
        <f>LOOKUP(Lk_p2!C7035,Hoja1!$O$3:$O$299,Hoja1!$K$3:$K$299)</f>
        <v>8</v>
      </c>
    </row>
    <row r="7036" spans="2:3">
      <c r="B7036" s="101">
        <f>Lk_p2!B7036</f>
        <v>71089</v>
      </c>
      <c r="C7036" s="0">
        <f>LOOKUP(Lk_p2!C7036,Hoja1!$O$3:$O$299,Hoja1!$K$3:$K$299)</f>
        <v>8</v>
      </c>
    </row>
    <row r="7037" spans="2:3">
      <c r="B7037" s="101">
        <f>Lk_p2!B7037</f>
        <v>71119</v>
      </c>
      <c r="C7037" s="0">
        <f>LOOKUP(Lk_p2!C7037,Hoja1!$O$3:$O$299,Hoja1!$K$3:$K$299)</f>
        <v>8</v>
      </c>
    </row>
    <row r="7038" spans="2:3">
      <c r="B7038" s="101">
        <f>Lk_p2!B7038</f>
        <v>71129</v>
      </c>
      <c r="C7038" s="0">
        <f>LOOKUP(Lk_p2!C7038,Hoja1!$O$3:$O$299,Hoja1!$K$3:$K$299)</f>
        <v>8</v>
      </c>
    </row>
    <row r="7039" spans="2:3">
      <c r="B7039" s="101">
        <f>Lk_p2!B7039</f>
        <v>71143</v>
      </c>
      <c r="C7039" s="0">
        <f>LOOKUP(Lk_p2!C7039,Hoja1!$O$3:$O$299,Hoja1!$K$3:$K$299)</f>
        <v>8</v>
      </c>
    </row>
    <row r="7040" spans="2:3">
      <c r="B7040" s="101">
        <f>Lk_p2!B7040</f>
        <v>71147</v>
      </c>
      <c r="C7040" s="0">
        <f>LOOKUP(Lk_p2!C7040,Hoja1!$O$3:$O$299,Hoja1!$K$3:$K$299)</f>
        <v>8</v>
      </c>
    </row>
    <row r="7041" spans="2:3">
      <c r="B7041" s="101">
        <f>Lk_p2!B7041</f>
        <v>71153</v>
      </c>
      <c r="C7041" s="0">
        <f>LOOKUP(Lk_p2!C7041,Hoja1!$O$3:$O$299,Hoja1!$K$3:$K$299)</f>
        <v>8</v>
      </c>
    </row>
    <row r="7042" spans="2:3">
      <c r="B7042" s="101">
        <f>Lk_p2!B7042</f>
        <v>71161</v>
      </c>
      <c r="C7042" s="0">
        <f>LOOKUP(Lk_p2!C7042,Hoja1!$O$3:$O$299,Hoja1!$K$3:$K$299)</f>
        <v>8</v>
      </c>
    </row>
    <row r="7043" spans="2:3">
      <c r="B7043" s="101">
        <f>Lk_p2!B7043</f>
        <v>71167</v>
      </c>
      <c r="C7043" s="0">
        <f>LOOKUP(Lk_p2!C7043,Hoja1!$O$3:$O$299,Hoja1!$K$3:$K$299)</f>
        <v>8</v>
      </c>
    </row>
    <row r="7044" spans="2:3">
      <c r="B7044" s="101">
        <f>Lk_p2!B7044</f>
        <v>71171</v>
      </c>
      <c r="C7044" s="0">
        <f>LOOKUP(Lk_p2!C7044,Hoja1!$O$3:$O$299,Hoja1!$K$3:$K$299)</f>
        <v>8</v>
      </c>
    </row>
    <row r="7045" spans="2:3">
      <c r="B7045" s="101">
        <f>Lk_p2!B7045</f>
        <v>71191</v>
      </c>
      <c r="C7045" s="0">
        <f>LOOKUP(Lk_p2!C7045,Hoja1!$O$3:$O$299,Hoja1!$K$3:$K$299)</f>
        <v>8</v>
      </c>
    </row>
    <row r="7046" spans="2:3">
      <c r="B7046" s="101">
        <f>Lk_p2!B7046</f>
        <v>71209</v>
      </c>
      <c r="C7046" s="0">
        <f>LOOKUP(Lk_p2!C7046,Hoja1!$O$3:$O$299,Hoja1!$K$3:$K$299)</f>
        <v>8</v>
      </c>
    </row>
    <row r="7047" spans="2:3">
      <c r="B7047" s="101">
        <f>Lk_p2!B7047</f>
        <v>71233</v>
      </c>
      <c r="C7047" s="0">
        <f>LOOKUP(Lk_p2!C7047,Hoja1!$O$3:$O$299,Hoja1!$K$3:$K$299)</f>
        <v>8</v>
      </c>
    </row>
    <row r="7048" spans="2:3">
      <c r="B7048" s="101">
        <f>Lk_p2!B7048</f>
        <v>71237</v>
      </c>
      <c r="C7048" s="0">
        <f>LOOKUP(Lk_p2!C7048,Hoja1!$O$3:$O$299,Hoja1!$K$3:$K$299)</f>
        <v>8</v>
      </c>
    </row>
    <row r="7049" spans="2:3">
      <c r="B7049" s="101">
        <f>Lk_p2!B7049</f>
        <v>71249</v>
      </c>
      <c r="C7049" s="0">
        <f>LOOKUP(Lk_p2!C7049,Hoja1!$O$3:$O$299,Hoja1!$K$3:$K$299)</f>
        <v>8</v>
      </c>
    </row>
    <row r="7050" spans="2:3">
      <c r="B7050" s="101">
        <f>Lk_p2!B7050</f>
        <v>71257</v>
      </c>
      <c r="C7050" s="0">
        <f>LOOKUP(Lk_p2!C7050,Hoja1!$O$3:$O$299,Hoja1!$K$3:$K$299)</f>
        <v>8</v>
      </c>
    </row>
    <row r="7051" spans="2:3">
      <c r="B7051" s="101">
        <f>Lk_p2!B7051</f>
        <v>71261</v>
      </c>
      <c r="C7051" s="0">
        <f>LOOKUP(Lk_p2!C7051,Hoja1!$O$3:$O$299,Hoja1!$K$3:$K$299)</f>
        <v>8</v>
      </c>
    </row>
    <row r="7052" spans="2:3">
      <c r="B7052" s="101">
        <f>Lk_p2!B7052</f>
        <v>71263</v>
      </c>
      <c r="C7052" s="0">
        <f>LOOKUP(Lk_p2!C7052,Hoja1!$O$3:$O$299,Hoja1!$K$3:$K$299)</f>
        <v>8</v>
      </c>
    </row>
    <row r="7053" spans="2:3">
      <c r="B7053" s="101">
        <f>Lk_p2!B7053</f>
        <v>71287</v>
      </c>
      <c r="C7053" s="0">
        <f>LOOKUP(Lk_p2!C7053,Hoja1!$O$3:$O$299,Hoja1!$K$3:$K$299)</f>
        <v>8</v>
      </c>
    </row>
    <row r="7054" spans="2:3">
      <c r="B7054" s="101">
        <f>Lk_p2!B7054</f>
        <v>71293</v>
      </c>
      <c r="C7054" s="0">
        <f>LOOKUP(Lk_p2!C7054,Hoja1!$O$3:$O$299,Hoja1!$K$3:$K$299)</f>
        <v>8</v>
      </c>
    </row>
    <row r="7055" spans="2:3">
      <c r="B7055" s="101">
        <f>Lk_p2!B7055</f>
        <v>71317</v>
      </c>
      <c r="C7055" s="0">
        <f>LOOKUP(Lk_p2!C7055,Hoja1!$O$3:$O$299,Hoja1!$K$3:$K$299)</f>
        <v>8</v>
      </c>
    </row>
    <row r="7056" spans="2:3">
      <c r="B7056" s="101">
        <f>Lk_p2!B7056</f>
        <v>71327</v>
      </c>
      <c r="C7056" s="0">
        <f>LOOKUP(Lk_p2!C7056,Hoja1!$O$3:$O$299,Hoja1!$K$3:$K$299)</f>
        <v>8</v>
      </c>
    </row>
    <row r="7057" spans="2:3">
      <c r="B7057" s="101">
        <f>Lk_p2!B7057</f>
        <v>71329</v>
      </c>
      <c r="C7057" s="0">
        <f>LOOKUP(Lk_p2!C7057,Hoja1!$O$3:$O$299,Hoja1!$K$3:$K$299)</f>
        <v>8</v>
      </c>
    </row>
    <row r="7058" spans="2:3">
      <c r="B7058" s="101">
        <f>Lk_p2!B7058</f>
        <v>71333</v>
      </c>
      <c r="C7058" s="0">
        <f>LOOKUP(Lk_p2!C7058,Hoja1!$O$3:$O$299,Hoja1!$K$3:$K$299)</f>
        <v>8</v>
      </c>
    </row>
    <row r="7059" spans="2:3">
      <c r="B7059" s="101">
        <f>Lk_p2!B7059</f>
        <v>71339</v>
      </c>
      <c r="C7059" s="0">
        <f>LOOKUP(Lk_p2!C7059,Hoja1!$O$3:$O$299,Hoja1!$K$3:$K$299)</f>
        <v>8</v>
      </c>
    </row>
    <row r="7060" spans="2:3">
      <c r="B7060" s="101">
        <f>Lk_p2!B7060</f>
        <v>71341</v>
      </c>
      <c r="C7060" s="0">
        <f>LOOKUP(Lk_p2!C7060,Hoja1!$O$3:$O$299,Hoja1!$K$3:$K$299)</f>
        <v>8</v>
      </c>
    </row>
    <row r="7061" spans="2:3">
      <c r="B7061" s="101">
        <f>Lk_p2!B7061</f>
        <v>71347</v>
      </c>
      <c r="C7061" s="0">
        <f>LOOKUP(Lk_p2!C7061,Hoja1!$O$3:$O$299,Hoja1!$K$3:$K$299)</f>
        <v>8</v>
      </c>
    </row>
    <row r="7062" spans="2:3">
      <c r="B7062" s="101">
        <f>Lk_p2!B7062</f>
        <v>71353</v>
      </c>
      <c r="C7062" s="0">
        <f>LOOKUP(Lk_p2!C7062,Hoja1!$O$3:$O$299,Hoja1!$K$3:$K$299)</f>
        <v>8</v>
      </c>
    </row>
    <row r="7063" spans="2:3">
      <c r="B7063" s="101">
        <f>Lk_p2!B7063</f>
        <v>71359</v>
      </c>
      <c r="C7063" s="0">
        <f>LOOKUP(Lk_p2!C7063,Hoja1!$O$3:$O$299,Hoja1!$K$3:$K$299)</f>
        <v>8</v>
      </c>
    </row>
    <row r="7064" spans="2:3">
      <c r="B7064" s="101">
        <f>Lk_p2!B7064</f>
        <v>71363</v>
      </c>
      <c r="C7064" s="0">
        <f>LOOKUP(Lk_p2!C7064,Hoja1!$O$3:$O$299,Hoja1!$K$3:$K$299)</f>
        <v>8</v>
      </c>
    </row>
    <row r="7065" spans="2:3">
      <c r="B7065" s="101">
        <f>Lk_p2!B7065</f>
        <v>71387</v>
      </c>
      <c r="C7065" s="0">
        <f>LOOKUP(Lk_p2!C7065,Hoja1!$O$3:$O$299,Hoja1!$K$3:$K$299)</f>
        <v>8</v>
      </c>
    </row>
    <row r="7066" spans="2:3">
      <c r="B7066" s="101">
        <f>Lk_p2!B7066</f>
        <v>71389</v>
      </c>
      <c r="C7066" s="0">
        <f>LOOKUP(Lk_p2!C7066,Hoja1!$O$3:$O$299,Hoja1!$K$3:$K$299)</f>
        <v>8</v>
      </c>
    </row>
    <row r="7067" spans="2:3">
      <c r="B7067" s="101">
        <f>Lk_p2!B7067</f>
        <v>71399</v>
      </c>
      <c r="C7067" s="0">
        <f>LOOKUP(Lk_p2!C7067,Hoja1!$O$3:$O$299,Hoja1!$K$3:$K$299)</f>
        <v>8</v>
      </c>
    </row>
    <row r="7068" spans="2:3">
      <c r="B7068" s="101">
        <f>Lk_p2!B7068</f>
        <v>71411</v>
      </c>
      <c r="C7068" s="0">
        <f>LOOKUP(Lk_p2!C7068,Hoja1!$O$3:$O$299,Hoja1!$K$3:$K$299)</f>
        <v>8</v>
      </c>
    </row>
    <row r="7069" spans="2:3">
      <c r="B7069" s="101">
        <f>Lk_p2!B7069</f>
        <v>71413</v>
      </c>
      <c r="C7069" s="0">
        <f>LOOKUP(Lk_p2!C7069,Hoja1!$O$3:$O$299,Hoja1!$K$3:$K$299)</f>
        <v>8</v>
      </c>
    </row>
    <row r="7070" spans="2:3">
      <c r="B7070" s="101">
        <f>Lk_p2!B7070</f>
        <v>71419</v>
      </c>
      <c r="C7070" s="0">
        <f>LOOKUP(Lk_p2!C7070,Hoja1!$O$3:$O$299,Hoja1!$K$3:$K$299)</f>
        <v>8</v>
      </c>
    </row>
    <row r="7071" spans="2:3">
      <c r="B7071" s="101">
        <f>Lk_p2!B7071</f>
        <v>71429</v>
      </c>
      <c r="C7071" s="0">
        <f>LOOKUP(Lk_p2!C7071,Hoja1!$O$3:$O$299,Hoja1!$K$3:$K$299)</f>
        <v>8</v>
      </c>
    </row>
    <row r="7072" spans="2:3">
      <c r="B7072" s="101">
        <f>Lk_p2!B7072</f>
        <v>71437</v>
      </c>
      <c r="C7072" s="0">
        <f>LOOKUP(Lk_p2!C7072,Hoja1!$O$3:$O$299,Hoja1!$K$3:$K$299)</f>
        <v>8</v>
      </c>
    </row>
    <row r="7073" spans="2:3">
      <c r="B7073" s="101">
        <f>Lk_p2!B7073</f>
        <v>71443</v>
      </c>
      <c r="C7073" s="0">
        <f>LOOKUP(Lk_p2!C7073,Hoja1!$O$3:$O$299,Hoja1!$K$3:$K$299)</f>
        <v>8</v>
      </c>
    </row>
    <row r="7074" spans="2:3">
      <c r="B7074" s="101">
        <f>Lk_p2!B7074</f>
        <v>71453</v>
      </c>
      <c r="C7074" s="0">
        <f>LOOKUP(Lk_p2!C7074,Hoja1!$O$3:$O$299,Hoja1!$K$3:$K$299)</f>
        <v>8</v>
      </c>
    </row>
    <row r="7075" spans="2:3">
      <c r="B7075" s="101">
        <f>Lk_p2!B7075</f>
        <v>71471</v>
      </c>
      <c r="C7075" s="0">
        <f>LOOKUP(Lk_p2!C7075,Hoja1!$O$3:$O$299,Hoja1!$K$3:$K$299)</f>
        <v>8</v>
      </c>
    </row>
    <row r="7076" spans="2:3">
      <c r="B7076" s="101">
        <f>Lk_p2!B7076</f>
        <v>71473</v>
      </c>
      <c r="C7076" s="0">
        <f>LOOKUP(Lk_p2!C7076,Hoja1!$O$3:$O$299,Hoja1!$K$3:$K$299)</f>
        <v>8</v>
      </c>
    </row>
    <row r="7077" spans="2:3">
      <c r="B7077" s="101">
        <f>Lk_p2!B7077</f>
        <v>71479</v>
      </c>
      <c r="C7077" s="0">
        <f>LOOKUP(Lk_p2!C7077,Hoja1!$O$3:$O$299,Hoja1!$K$3:$K$299)</f>
        <v>8</v>
      </c>
    </row>
    <row r="7078" spans="2:3">
      <c r="B7078" s="101">
        <f>Lk_p2!B7078</f>
        <v>71483</v>
      </c>
      <c r="C7078" s="0">
        <f>LOOKUP(Lk_p2!C7078,Hoja1!$O$3:$O$299,Hoja1!$K$3:$K$299)</f>
        <v>8</v>
      </c>
    </row>
    <row r="7079" spans="2:3">
      <c r="B7079" s="101">
        <f>Lk_p2!B7079</f>
        <v>71503</v>
      </c>
      <c r="C7079" s="0">
        <f>LOOKUP(Lk_p2!C7079,Hoja1!$O$3:$O$299,Hoja1!$K$3:$K$299)</f>
        <v>8</v>
      </c>
    </row>
    <row r="7080" spans="2:3">
      <c r="B7080" s="101">
        <f>Lk_p2!B7080</f>
        <v>71527</v>
      </c>
      <c r="C7080" s="0">
        <f>LOOKUP(Lk_p2!C7080,Hoja1!$O$3:$O$299,Hoja1!$K$3:$K$299)</f>
        <v>8</v>
      </c>
    </row>
    <row r="7081" spans="2:3">
      <c r="B7081" s="101">
        <f>Lk_p2!B7081</f>
        <v>71537</v>
      </c>
      <c r="C7081" s="0">
        <f>LOOKUP(Lk_p2!C7081,Hoja1!$O$3:$O$299,Hoja1!$K$3:$K$299)</f>
        <v>8</v>
      </c>
    </row>
    <row r="7082" spans="2:3">
      <c r="B7082" s="101">
        <f>Lk_p2!B7082</f>
        <v>71549</v>
      </c>
      <c r="C7082" s="0">
        <f>LOOKUP(Lk_p2!C7082,Hoja1!$O$3:$O$299,Hoja1!$K$3:$K$299)</f>
        <v>8</v>
      </c>
    </row>
    <row r="7083" spans="2:3">
      <c r="B7083" s="101">
        <f>Lk_p2!B7083</f>
        <v>71551</v>
      </c>
      <c r="C7083" s="0">
        <f>LOOKUP(Lk_p2!C7083,Hoja1!$O$3:$O$299,Hoja1!$K$3:$K$299)</f>
        <v>8</v>
      </c>
    </row>
    <row r="7084" spans="2:3">
      <c r="B7084" s="101">
        <f>Lk_p2!B7084</f>
        <v>71563</v>
      </c>
      <c r="C7084" s="0">
        <f>LOOKUP(Lk_p2!C7084,Hoja1!$O$3:$O$299,Hoja1!$K$3:$K$299)</f>
        <v>8</v>
      </c>
    </row>
    <row r="7085" spans="2:3">
      <c r="B7085" s="101">
        <f>Lk_p2!B7085</f>
        <v>71569</v>
      </c>
      <c r="C7085" s="0">
        <f>LOOKUP(Lk_p2!C7085,Hoja1!$O$3:$O$299,Hoja1!$K$3:$K$299)</f>
        <v>8</v>
      </c>
    </row>
    <row r="7086" spans="2:3">
      <c r="B7086" s="101">
        <f>Lk_p2!B7086</f>
        <v>71593</v>
      </c>
      <c r="C7086" s="0">
        <f>LOOKUP(Lk_p2!C7086,Hoja1!$O$3:$O$299,Hoja1!$K$3:$K$299)</f>
        <v>8</v>
      </c>
    </row>
    <row r="7087" spans="2:3">
      <c r="B7087" s="101">
        <f>Lk_p2!B7087</f>
        <v>71597</v>
      </c>
      <c r="C7087" s="0">
        <f>LOOKUP(Lk_p2!C7087,Hoja1!$O$3:$O$299,Hoja1!$K$3:$K$299)</f>
        <v>8</v>
      </c>
    </row>
    <row r="7088" spans="2:3">
      <c r="B7088" s="101">
        <f>Lk_p2!B7088</f>
        <v>71633</v>
      </c>
      <c r="C7088" s="0">
        <f>LOOKUP(Lk_p2!C7088,Hoja1!$O$3:$O$299,Hoja1!$K$3:$K$299)</f>
        <v>7</v>
      </c>
    </row>
    <row r="7089" spans="2:3">
      <c r="B7089" s="101">
        <f>Lk_p2!B7089</f>
        <v>71647</v>
      </c>
      <c r="C7089" s="0">
        <f>LOOKUP(Lk_p2!C7089,Hoja1!$O$3:$O$299,Hoja1!$K$3:$K$299)</f>
        <v>7</v>
      </c>
    </row>
    <row r="7090" spans="2:3">
      <c r="B7090" s="101">
        <f>Lk_p2!B7090</f>
        <v>71663</v>
      </c>
      <c r="C7090" s="0">
        <f>LOOKUP(Lk_p2!C7090,Hoja1!$O$3:$O$299,Hoja1!$K$3:$K$299)</f>
        <v>7</v>
      </c>
    </row>
    <row r="7091" spans="2:3">
      <c r="B7091" s="101">
        <f>Lk_p2!B7091</f>
        <v>71671</v>
      </c>
      <c r="C7091" s="0">
        <f>LOOKUP(Lk_p2!C7091,Hoja1!$O$3:$O$299,Hoja1!$K$3:$K$299)</f>
        <v>7</v>
      </c>
    </row>
    <row r="7092" spans="2:3">
      <c r="B7092" s="101">
        <f>Lk_p2!B7092</f>
        <v>71693</v>
      </c>
      <c r="C7092" s="0">
        <f>LOOKUP(Lk_p2!C7092,Hoja1!$O$3:$O$299,Hoja1!$K$3:$K$299)</f>
        <v>7</v>
      </c>
    </row>
    <row r="7093" spans="2:3">
      <c r="B7093" s="101">
        <f>Lk_p2!B7093</f>
        <v>71699</v>
      </c>
      <c r="C7093" s="0">
        <f>LOOKUP(Lk_p2!C7093,Hoja1!$O$3:$O$299,Hoja1!$K$3:$K$299)</f>
        <v>7</v>
      </c>
    </row>
    <row r="7094" spans="2:3">
      <c r="B7094" s="101">
        <f>Lk_p2!B7094</f>
        <v>71707</v>
      </c>
      <c r="C7094" s="0">
        <f>LOOKUP(Lk_p2!C7094,Hoja1!$O$3:$O$299,Hoja1!$K$3:$K$299)</f>
        <v>7</v>
      </c>
    </row>
    <row r="7095" spans="2:3">
      <c r="B7095" s="101">
        <f>Lk_p2!B7095</f>
        <v>71711</v>
      </c>
      <c r="C7095" s="0">
        <f>LOOKUP(Lk_p2!C7095,Hoja1!$O$3:$O$299,Hoja1!$K$3:$K$299)</f>
        <v>7</v>
      </c>
    </row>
    <row r="7096" spans="2:3">
      <c r="B7096" s="101">
        <f>Lk_p2!B7096</f>
        <v>71713</v>
      </c>
      <c r="C7096" s="0">
        <f>LOOKUP(Lk_p2!C7096,Hoja1!$O$3:$O$299,Hoja1!$K$3:$K$299)</f>
        <v>7</v>
      </c>
    </row>
    <row r="7097" spans="2:3">
      <c r="B7097" s="101">
        <f>Lk_p2!B7097</f>
        <v>71719</v>
      </c>
      <c r="C7097" s="0">
        <f>LOOKUP(Lk_p2!C7097,Hoja1!$O$3:$O$299,Hoja1!$K$3:$K$299)</f>
        <v>7</v>
      </c>
    </row>
    <row r="7098" spans="2:3">
      <c r="B7098" s="101">
        <f>Lk_p2!B7098</f>
        <v>71741</v>
      </c>
      <c r="C7098" s="0">
        <f>LOOKUP(Lk_p2!C7098,Hoja1!$O$3:$O$299,Hoja1!$K$3:$K$299)</f>
        <v>7</v>
      </c>
    </row>
    <row r="7099" spans="2:3">
      <c r="B7099" s="101">
        <f>Lk_p2!B7099</f>
        <v>71761</v>
      </c>
      <c r="C7099" s="0">
        <f>LOOKUP(Lk_p2!C7099,Hoja1!$O$3:$O$299,Hoja1!$K$3:$K$299)</f>
        <v>7</v>
      </c>
    </row>
    <row r="7100" spans="2:3">
      <c r="B7100" s="101">
        <f>Lk_p2!B7100</f>
        <v>71777</v>
      </c>
      <c r="C7100" s="0">
        <f>LOOKUP(Lk_p2!C7100,Hoja1!$O$3:$O$299,Hoja1!$K$3:$K$299)</f>
        <v>7</v>
      </c>
    </row>
    <row r="7101" spans="2:3">
      <c r="B7101" s="101">
        <f>Lk_p2!B7101</f>
        <v>71789</v>
      </c>
      <c r="C7101" s="0">
        <f>LOOKUP(Lk_p2!C7101,Hoja1!$O$3:$O$299,Hoja1!$K$3:$K$299)</f>
        <v>7</v>
      </c>
    </row>
    <row r="7102" spans="2:3">
      <c r="B7102" s="101">
        <f>Lk_p2!B7102</f>
        <v>71807</v>
      </c>
      <c r="C7102" s="0">
        <f>LOOKUP(Lk_p2!C7102,Hoja1!$O$3:$O$299,Hoja1!$K$3:$K$299)</f>
        <v>7</v>
      </c>
    </row>
    <row r="7103" spans="2:3">
      <c r="B7103" s="101">
        <f>Lk_p2!B7103</f>
        <v>71809</v>
      </c>
      <c r="C7103" s="0">
        <f>LOOKUP(Lk_p2!C7103,Hoja1!$O$3:$O$299,Hoja1!$K$3:$K$299)</f>
        <v>7</v>
      </c>
    </row>
    <row r="7104" spans="2:3">
      <c r="B7104" s="101">
        <f>Lk_p2!B7104</f>
        <v>71821</v>
      </c>
      <c r="C7104" s="0">
        <f>LOOKUP(Lk_p2!C7104,Hoja1!$O$3:$O$299,Hoja1!$K$3:$K$299)</f>
        <v>7</v>
      </c>
    </row>
    <row r="7105" spans="2:3">
      <c r="B7105" s="101">
        <f>Lk_p2!B7105</f>
        <v>71837</v>
      </c>
      <c r="C7105" s="0">
        <f>LOOKUP(Lk_p2!C7105,Hoja1!$O$3:$O$299,Hoja1!$K$3:$K$299)</f>
        <v>7</v>
      </c>
    </row>
    <row r="7106" spans="2:3">
      <c r="B7106" s="101">
        <f>Lk_p2!B7106</f>
        <v>71843</v>
      </c>
      <c r="C7106" s="0">
        <f>LOOKUP(Lk_p2!C7106,Hoja1!$O$3:$O$299,Hoja1!$K$3:$K$299)</f>
        <v>7</v>
      </c>
    </row>
    <row r="7107" spans="2:3">
      <c r="B7107" s="101">
        <f>Lk_p2!B7107</f>
        <v>71849</v>
      </c>
      <c r="C7107" s="0">
        <f>LOOKUP(Lk_p2!C7107,Hoja1!$O$3:$O$299,Hoja1!$K$3:$K$299)</f>
        <v>7</v>
      </c>
    </row>
    <row r="7108" spans="2:3">
      <c r="B7108" s="101">
        <f>Lk_p2!B7108</f>
        <v>71861</v>
      </c>
      <c r="C7108" s="0">
        <f>LOOKUP(Lk_p2!C7108,Hoja1!$O$3:$O$299,Hoja1!$K$3:$K$299)</f>
        <v>7</v>
      </c>
    </row>
    <row r="7109" spans="2:3">
      <c r="B7109" s="101">
        <f>Lk_p2!B7109</f>
        <v>71867</v>
      </c>
      <c r="C7109" s="0">
        <f>LOOKUP(Lk_p2!C7109,Hoja1!$O$3:$O$299,Hoja1!$K$3:$K$299)</f>
        <v>7</v>
      </c>
    </row>
    <row r="7110" spans="2:3">
      <c r="B7110" s="101">
        <f>Lk_p2!B7110</f>
        <v>71879</v>
      </c>
      <c r="C7110" s="0">
        <f>LOOKUP(Lk_p2!C7110,Hoja1!$O$3:$O$299,Hoja1!$K$3:$K$299)</f>
        <v>7</v>
      </c>
    </row>
    <row r="7111" spans="2:3">
      <c r="B7111" s="101">
        <f>Lk_p2!B7111</f>
        <v>71881</v>
      </c>
      <c r="C7111" s="0">
        <f>LOOKUP(Lk_p2!C7111,Hoja1!$O$3:$O$299,Hoja1!$K$3:$K$299)</f>
        <v>7</v>
      </c>
    </row>
    <row r="7112" spans="2:3">
      <c r="B7112" s="101">
        <f>Lk_p2!B7112</f>
        <v>71887</v>
      </c>
      <c r="C7112" s="0">
        <f>LOOKUP(Lk_p2!C7112,Hoja1!$O$3:$O$299,Hoja1!$K$3:$K$299)</f>
        <v>7</v>
      </c>
    </row>
    <row r="7113" spans="2:3">
      <c r="B7113" s="101">
        <f>Lk_p2!B7113</f>
        <v>71899</v>
      </c>
      <c r="C7113" s="0">
        <f>LOOKUP(Lk_p2!C7113,Hoja1!$O$3:$O$299,Hoja1!$K$3:$K$299)</f>
        <v>7</v>
      </c>
    </row>
    <row r="7114" spans="2:3">
      <c r="B7114" s="101">
        <f>Lk_p2!B7114</f>
        <v>71909</v>
      </c>
      <c r="C7114" s="0">
        <f>LOOKUP(Lk_p2!C7114,Hoja1!$O$3:$O$299,Hoja1!$K$3:$K$299)</f>
        <v>7</v>
      </c>
    </row>
    <row r="7115" spans="2:3">
      <c r="B7115" s="101">
        <f>Lk_p2!B7115</f>
        <v>71917</v>
      </c>
      <c r="C7115" s="0">
        <f>LOOKUP(Lk_p2!C7115,Hoja1!$O$3:$O$299,Hoja1!$K$3:$K$299)</f>
        <v>7</v>
      </c>
    </row>
    <row r="7116" spans="2:3">
      <c r="B7116" s="101">
        <f>Lk_p2!B7116</f>
        <v>71933</v>
      </c>
      <c r="C7116" s="0">
        <f>LOOKUP(Lk_p2!C7116,Hoja1!$O$3:$O$299,Hoja1!$K$3:$K$299)</f>
        <v>7</v>
      </c>
    </row>
    <row r="7117" spans="2:3">
      <c r="B7117" s="101">
        <f>Lk_p2!B7117</f>
        <v>71941</v>
      </c>
      <c r="C7117" s="0">
        <f>LOOKUP(Lk_p2!C7117,Hoja1!$O$3:$O$299,Hoja1!$K$3:$K$299)</f>
        <v>7</v>
      </c>
    </row>
    <row r="7118" spans="2:3">
      <c r="B7118" s="101">
        <f>Lk_p2!B7118</f>
        <v>71947</v>
      </c>
      <c r="C7118" s="0">
        <f>LOOKUP(Lk_p2!C7118,Hoja1!$O$3:$O$299,Hoja1!$K$3:$K$299)</f>
        <v>7</v>
      </c>
    </row>
    <row r="7119" spans="2:3">
      <c r="B7119" s="101">
        <f>Lk_p2!B7119</f>
        <v>71963</v>
      </c>
      <c r="C7119" s="0">
        <f>LOOKUP(Lk_p2!C7119,Hoja1!$O$3:$O$299,Hoja1!$K$3:$K$299)</f>
        <v>7</v>
      </c>
    </row>
    <row r="7120" spans="2:3">
      <c r="B7120" s="101">
        <f>Lk_p2!B7120</f>
        <v>71971</v>
      </c>
      <c r="C7120" s="0">
        <f>LOOKUP(Lk_p2!C7120,Hoja1!$O$3:$O$299,Hoja1!$K$3:$K$299)</f>
        <v>7</v>
      </c>
    </row>
    <row r="7121" spans="2:3">
      <c r="B7121" s="101">
        <f>Lk_p2!B7121</f>
        <v>71983</v>
      </c>
      <c r="C7121" s="0">
        <f>LOOKUP(Lk_p2!C7121,Hoja1!$O$3:$O$299,Hoja1!$K$3:$K$299)</f>
        <v>7</v>
      </c>
    </row>
    <row r="7122" spans="2:3">
      <c r="B7122" s="101">
        <f>Lk_p2!B7122</f>
        <v>71987</v>
      </c>
      <c r="C7122" s="0">
        <f>LOOKUP(Lk_p2!C7122,Hoja1!$O$3:$O$299,Hoja1!$K$3:$K$299)</f>
        <v>7</v>
      </c>
    </row>
    <row r="7123" spans="2:3">
      <c r="B7123" s="101">
        <f>Lk_p2!B7123</f>
        <v>71993</v>
      </c>
      <c r="C7123" s="0">
        <f>LOOKUP(Lk_p2!C7123,Hoja1!$O$3:$O$299,Hoja1!$K$3:$K$299)</f>
        <v>7</v>
      </c>
    </row>
    <row r="7124" spans="2:3">
      <c r="B7124" s="101">
        <f>Lk_p2!B7124</f>
        <v>71999</v>
      </c>
      <c r="C7124" s="0">
        <f>LOOKUP(Lk_p2!C7124,Hoja1!$O$3:$O$299,Hoja1!$K$3:$K$299)</f>
        <v>7</v>
      </c>
    </row>
    <row r="7125" spans="2:3">
      <c r="B7125" s="101">
        <f>Lk_p2!B7125</f>
        <v>72019</v>
      </c>
      <c r="C7125" s="0">
        <f>LOOKUP(Lk_p2!C7125,Hoja1!$O$3:$O$299,Hoja1!$K$3:$K$299)</f>
        <v>7</v>
      </c>
    </row>
    <row r="7126" spans="2:3">
      <c r="B7126" s="101">
        <f>Lk_p2!B7126</f>
        <v>72031</v>
      </c>
      <c r="C7126" s="0">
        <f>LOOKUP(Lk_p2!C7126,Hoja1!$O$3:$O$299,Hoja1!$K$3:$K$299)</f>
        <v>7</v>
      </c>
    </row>
    <row r="7127" spans="2:3">
      <c r="B7127" s="101">
        <f>Lk_p2!B7127</f>
        <v>72043</v>
      </c>
      <c r="C7127" s="0">
        <f>LOOKUP(Lk_p2!C7127,Hoja1!$O$3:$O$299,Hoja1!$K$3:$K$299)</f>
        <v>7</v>
      </c>
    </row>
    <row r="7128" spans="2:3">
      <c r="B7128" s="101">
        <f>Lk_p2!B7128</f>
        <v>72047</v>
      </c>
      <c r="C7128" s="0">
        <f>LOOKUP(Lk_p2!C7128,Hoja1!$O$3:$O$299,Hoja1!$K$3:$K$299)</f>
        <v>7</v>
      </c>
    </row>
    <row r="7129" spans="2:3">
      <c r="B7129" s="101">
        <f>Lk_p2!B7129</f>
        <v>72053</v>
      </c>
      <c r="C7129" s="0">
        <f>LOOKUP(Lk_p2!C7129,Hoja1!$O$3:$O$299,Hoja1!$K$3:$K$299)</f>
        <v>7</v>
      </c>
    </row>
    <row r="7130" spans="2:3">
      <c r="B7130" s="101">
        <f>Lk_p2!B7130</f>
        <v>72073</v>
      </c>
      <c r="C7130" s="0">
        <f>LOOKUP(Lk_p2!C7130,Hoja1!$O$3:$O$299,Hoja1!$K$3:$K$299)</f>
        <v>7</v>
      </c>
    </row>
    <row r="7131" spans="2:3">
      <c r="B7131" s="101">
        <f>Lk_p2!B7131</f>
        <v>72077</v>
      </c>
      <c r="C7131" s="0">
        <f>LOOKUP(Lk_p2!C7131,Hoja1!$O$3:$O$299,Hoja1!$K$3:$K$299)</f>
        <v>7</v>
      </c>
    </row>
    <row r="7132" spans="2:3">
      <c r="B7132" s="101">
        <f>Lk_p2!B7132</f>
        <v>72089</v>
      </c>
      <c r="C7132" s="0">
        <f>LOOKUP(Lk_p2!C7132,Hoja1!$O$3:$O$299,Hoja1!$K$3:$K$299)</f>
        <v>7</v>
      </c>
    </row>
    <row r="7133" spans="2:3">
      <c r="B7133" s="101">
        <f>Lk_p2!B7133</f>
        <v>72091</v>
      </c>
      <c r="C7133" s="0">
        <f>LOOKUP(Lk_p2!C7133,Hoja1!$O$3:$O$299,Hoja1!$K$3:$K$299)</f>
        <v>7</v>
      </c>
    </row>
    <row r="7134" spans="2:3">
      <c r="B7134" s="101">
        <f>Lk_p2!B7134</f>
        <v>72101</v>
      </c>
      <c r="C7134" s="0">
        <f>LOOKUP(Lk_p2!C7134,Hoja1!$O$3:$O$299,Hoja1!$K$3:$K$299)</f>
        <v>7</v>
      </c>
    </row>
    <row r="7135" spans="2:3">
      <c r="B7135" s="101">
        <f>Lk_p2!B7135</f>
        <v>72103</v>
      </c>
      <c r="C7135" s="0">
        <f>LOOKUP(Lk_p2!C7135,Hoja1!$O$3:$O$299,Hoja1!$K$3:$K$299)</f>
        <v>7</v>
      </c>
    </row>
    <row r="7136" spans="2:3">
      <c r="B7136" s="101">
        <f>Lk_p2!B7136</f>
        <v>72109</v>
      </c>
      <c r="C7136" s="0">
        <f>LOOKUP(Lk_p2!C7136,Hoja1!$O$3:$O$299,Hoja1!$K$3:$K$299)</f>
        <v>7</v>
      </c>
    </row>
    <row r="7137" spans="2:3">
      <c r="B7137" s="101">
        <f>Lk_p2!B7137</f>
        <v>72139</v>
      </c>
      <c r="C7137" s="0">
        <f>LOOKUP(Lk_p2!C7137,Hoja1!$O$3:$O$299,Hoja1!$K$3:$K$299)</f>
        <v>7</v>
      </c>
    </row>
    <row r="7138" spans="2:3">
      <c r="B7138" s="101">
        <f>Lk_p2!B7138</f>
        <v>72161</v>
      </c>
      <c r="C7138" s="0">
        <f>LOOKUP(Lk_p2!C7138,Hoja1!$O$3:$O$299,Hoja1!$K$3:$K$299)</f>
        <v>7</v>
      </c>
    </row>
    <row r="7139" spans="2:3">
      <c r="B7139" s="101">
        <f>Lk_p2!B7139</f>
        <v>72167</v>
      </c>
      <c r="C7139" s="0">
        <f>LOOKUP(Lk_p2!C7139,Hoja1!$O$3:$O$299,Hoja1!$K$3:$K$299)</f>
        <v>7</v>
      </c>
    </row>
    <row r="7140" spans="2:3">
      <c r="B7140" s="101">
        <f>Lk_p2!B7140</f>
        <v>72169</v>
      </c>
      <c r="C7140" s="0">
        <f>LOOKUP(Lk_p2!C7140,Hoja1!$O$3:$O$299,Hoja1!$K$3:$K$299)</f>
        <v>7</v>
      </c>
    </row>
    <row r="7141" spans="2:3">
      <c r="B7141" s="101">
        <f>Lk_p2!B7141</f>
        <v>72173</v>
      </c>
      <c r="C7141" s="0">
        <f>LOOKUP(Lk_p2!C7141,Hoja1!$O$3:$O$299,Hoja1!$K$3:$K$299)</f>
        <v>7</v>
      </c>
    </row>
    <row r="7142" spans="2:3">
      <c r="B7142" s="101">
        <f>Lk_p2!B7142</f>
        <v>72211</v>
      </c>
      <c r="C7142" s="0">
        <f>LOOKUP(Lk_p2!C7142,Hoja1!$O$3:$O$299,Hoja1!$K$3:$K$299)</f>
        <v>7</v>
      </c>
    </row>
    <row r="7143" spans="2:3">
      <c r="B7143" s="101">
        <f>Lk_p2!B7143</f>
        <v>72221</v>
      </c>
      <c r="C7143" s="0">
        <f>LOOKUP(Lk_p2!C7143,Hoja1!$O$3:$O$299,Hoja1!$K$3:$K$299)</f>
        <v>7</v>
      </c>
    </row>
    <row r="7144" spans="2:3">
      <c r="B7144" s="101">
        <f>Lk_p2!B7144</f>
        <v>72223</v>
      </c>
      <c r="C7144" s="0">
        <f>LOOKUP(Lk_p2!C7144,Hoja1!$O$3:$O$299,Hoja1!$K$3:$K$299)</f>
        <v>7</v>
      </c>
    </row>
    <row r="7145" spans="2:3">
      <c r="B7145" s="101">
        <f>Lk_p2!B7145</f>
        <v>72227</v>
      </c>
      <c r="C7145" s="0">
        <f>LOOKUP(Lk_p2!C7145,Hoja1!$O$3:$O$299,Hoja1!$K$3:$K$299)</f>
        <v>7</v>
      </c>
    </row>
    <row r="7146" spans="2:3">
      <c r="B7146" s="101">
        <f>Lk_p2!B7146</f>
        <v>72229</v>
      </c>
      <c r="C7146" s="0">
        <f>LOOKUP(Lk_p2!C7146,Hoja1!$O$3:$O$299,Hoja1!$K$3:$K$299)</f>
        <v>7</v>
      </c>
    </row>
    <row r="7147" spans="2:3">
      <c r="B7147" s="101">
        <f>Lk_p2!B7147</f>
        <v>72251</v>
      </c>
      <c r="C7147" s="0">
        <f>LOOKUP(Lk_p2!C7147,Hoja1!$O$3:$O$299,Hoja1!$K$3:$K$299)</f>
        <v>7</v>
      </c>
    </row>
    <row r="7148" spans="2:3">
      <c r="B7148" s="101">
        <f>Lk_p2!B7148</f>
        <v>72253</v>
      </c>
      <c r="C7148" s="0">
        <f>LOOKUP(Lk_p2!C7148,Hoja1!$O$3:$O$299,Hoja1!$K$3:$K$299)</f>
        <v>7</v>
      </c>
    </row>
    <row r="7149" spans="2:3">
      <c r="B7149" s="101">
        <f>Lk_p2!B7149</f>
        <v>72269</v>
      </c>
      <c r="C7149" s="0">
        <f>LOOKUP(Lk_p2!C7149,Hoja1!$O$3:$O$299,Hoja1!$K$3:$K$299)</f>
        <v>7</v>
      </c>
    </row>
    <row r="7150" spans="2:3">
      <c r="B7150" s="101">
        <f>Lk_p2!B7150</f>
        <v>72271</v>
      </c>
      <c r="C7150" s="0">
        <f>LOOKUP(Lk_p2!C7150,Hoja1!$O$3:$O$299,Hoja1!$K$3:$K$299)</f>
        <v>7</v>
      </c>
    </row>
    <row r="7151" spans="2:3">
      <c r="B7151" s="101">
        <f>Lk_p2!B7151</f>
        <v>72277</v>
      </c>
      <c r="C7151" s="0">
        <f>LOOKUP(Lk_p2!C7151,Hoja1!$O$3:$O$299,Hoja1!$K$3:$K$299)</f>
        <v>7</v>
      </c>
    </row>
    <row r="7152" spans="2:3">
      <c r="B7152" s="101">
        <f>Lk_p2!B7152</f>
        <v>72287</v>
      </c>
      <c r="C7152" s="0">
        <f>LOOKUP(Lk_p2!C7152,Hoja1!$O$3:$O$299,Hoja1!$K$3:$K$299)</f>
        <v>7</v>
      </c>
    </row>
    <row r="7153" spans="2:3">
      <c r="B7153" s="101">
        <f>Lk_p2!B7153</f>
        <v>72307</v>
      </c>
      <c r="C7153" s="0">
        <f>LOOKUP(Lk_p2!C7153,Hoja1!$O$3:$O$299,Hoja1!$K$3:$K$299)</f>
        <v>7</v>
      </c>
    </row>
    <row r="7154" spans="2:3">
      <c r="B7154" s="101">
        <f>Lk_p2!B7154</f>
        <v>72313</v>
      </c>
      <c r="C7154" s="0">
        <f>LOOKUP(Lk_p2!C7154,Hoja1!$O$3:$O$299,Hoja1!$K$3:$K$299)</f>
        <v>7</v>
      </c>
    </row>
    <row r="7155" spans="2:3">
      <c r="B7155" s="101">
        <f>Lk_p2!B7155</f>
        <v>72337</v>
      </c>
      <c r="C7155" s="0">
        <f>LOOKUP(Lk_p2!C7155,Hoja1!$O$3:$O$299,Hoja1!$K$3:$K$299)</f>
        <v>7</v>
      </c>
    </row>
    <row r="7156" spans="2:3">
      <c r="B7156" s="101">
        <f>Lk_p2!B7156</f>
        <v>72341</v>
      </c>
      <c r="C7156" s="0">
        <f>LOOKUP(Lk_p2!C7156,Hoja1!$O$3:$O$299,Hoja1!$K$3:$K$299)</f>
        <v>7</v>
      </c>
    </row>
    <row r="7157" spans="2:3">
      <c r="B7157" s="101">
        <f>Lk_p2!B7157</f>
        <v>72353</v>
      </c>
      <c r="C7157" s="0">
        <f>LOOKUP(Lk_p2!C7157,Hoja1!$O$3:$O$299,Hoja1!$K$3:$K$299)</f>
        <v>7</v>
      </c>
    </row>
    <row r="7158" spans="2:3">
      <c r="B7158" s="101">
        <f>Lk_p2!B7158</f>
        <v>72367</v>
      </c>
      <c r="C7158" s="0">
        <f>LOOKUP(Lk_p2!C7158,Hoja1!$O$3:$O$299,Hoja1!$K$3:$K$299)</f>
        <v>7</v>
      </c>
    </row>
    <row r="7159" spans="2:3">
      <c r="B7159" s="101">
        <f>Lk_p2!B7159</f>
        <v>72379</v>
      </c>
      <c r="C7159" s="0">
        <f>LOOKUP(Lk_p2!C7159,Hoja1!$O$3:$O$299,Hoja1!$K$3:$K$299)</f>
        <v>7</v>
      </c>
    </row>
    <row r="7160" spans="2:3">
      <c r="B7160" s="101">
        <f>Lk_p2!B7160</f>
        <v>72383</v>
      </c>
      <c r="C7160" s="0">
        <f>LOOKUP(Lk_p2!C7160,Hoja1!$O$3:$O$299,Hoja1!$K$3:$K$299)</f>
        <v>7</v>
      </c>
    </row>
    <row r="7161" spans="2:3">
      <c r="B7161" s="101">
        <f>Lk_p2!B7161</f>
        <v>72421</v>
      </c>
      <c r="C7161" s="0">
        <f>LOOKUP(Lk_p2!C7161,Hoja1!$O$3:$O$299,Hoja1!$K$3:$K$299)</f>
        <v>7</v>
      </c>
    </row>
    <row r="7162" spans="2:3">
      <c r="B7162" s="101">
        <f>Lk_p2!B7162</f>
        <v>72431</v>
      </c>
      <c r="C7162" s="0">
        <f>LOOKUP(Lk_p2!C7162,Hoja1!$O$3:$O$299,Hoja1!$K$3:$K$299)</f>
        <v>7</v>
      </c>
    </row>
    <row r="7163" spans="2:3">
      <c r="B7163" s="101">
        <f>Lk_p2!B7163</f>
        <v>72461</v>
      </c>
      <c r="C7163" s="0">
        <f>LOOKUP(Lk_p2!C7163,Hoja1!$O$3:$O$299,Hoja1!$K$3:$K$299)</f>
        <v>7</v>
      </c>
    </row>
    <row r="7164" spans="2:3">
      <c r="B7164" s="101">
        <f>Lk_p2!B7164</f>
        <v>72467</v>
      </c>
      <c r="C7164" s="0">
        <f>LOOKUP(Lk_p2!C7164,Hoja1!$O$3:$O$299,Hoja1!$K$3:$K$299)</f>
        <v>7</v>
      </c>
    </row>
    <row r="7165" spans="2:3">
      <c r="B7165" s="101">
        <f>Lk_p2!B7165</f>
        <v>72469</v>
      </c>
      <c r="C7165" s="0">
        <f>LOOKUP(Lk_p2!C7165,Hoja1!$O$3:$O$299,Hoja1!$K$3:$K$299)</f>
        <v>7</v>
      </c>
    </row>
    <row r="7166" spans="2:3">
      <c r="B7166" s="101">
        <f>Lk_p2!B7166</f>
        <v>72481</v>
      </c>
      <c r="C7166" s="0">
        <f>LOOKUP(Lk_p2!C7166,Hoja1!$O$3:$O$299,Hoja1!$K$3:$K$299)</f>
        <v>7</v>
      </c>
    </row>
    <row r="7167" spans="2:3">
      <c r="B7167" s="101">
        <f>Lk_p2!B7167</f>
        <v>72493</v>
      </c>
      <c r="C7167" s="0">
        <f>LOOKUP(Lk_p2!C7167,Hoja1!$O$3:$O$299,Hoja1!$K$3:$K$299)</f>
        <v>7</v>
      </c>
    </row>
    <row r="7168" spans="2:3">
      <c r="B7168" s="101">
        <f>Lk_p2!B7168</f>
        <v>72497</v>
      </c>
      <c r="C7168" s="0">
        <f>LOOKUP(Lk_p2!C7168,Hoja1!$O$3:$O$299,Hoja1!$K$3:$K$299)</f>
        <v>7</v>
      </c>
    </row>
    <row r="7169" spans="2:3">
      <c r="B7169" s="101">
        <f>Lk_p2!B7169</f>
        <v>72503</v>
      </c>
      <c r="C7169" s="0">
        <f>LOOKUP(Lk_p2!C7169,Hoja1!$O$3:$O$299,Hoja1!$K$3:$K$299)</f>
        <v>7</v>
      </c>
    </row>
    <row r="7170" spans="2:3">
      <c r="B7170" s="101">
        <f>Lk_p2!B7170</f>
        <v>72533</v>
      </c>
      <c r="C7170" s="0">
        <f>LOOKUP(Lk_p2!C7170,Hoja1!$O$3:$O$299,Hoja1!$K$3:$K$299)</f>
        <v>7</v>
      </c>
    </row>
    <row r="7171" spans="2:3">
      <c r="B7171" s="101">
        <f>Lk_p2!B7171</f>
        <v>72547</v>
      </c>
      <c r="C7171" s="0">
        <f>LOOKUP(Lk_p2!C7171,Hoja1!$O$3:$O$299,Hoja1!$K$3:$K$299)</f>
        <v>7</v>
      </c>
    </row>
    <row r="7172" spans="2:3">
      <c r="B7172" s="101">
        <f>Lk_p2!B7172</f>
        <v>72551</v>
      </c>
      <c r="C7172" s="0">
        <f>LOOKUP(Lk_p2!C7172,Hoja1!$O$3:$O$299,Hoja1!$K$3:$K$299)</f>
        <v>7</v>
      </c>
    </row>
    <row r="7173" spans="2:3">
      <c r="B7173" s="101">
        <f>Lk_p2!B7173</f>
        <v>72559</v>
      </c>
      <c r="C7173" s="0">
        <f>LOOKUP(Lk_p2!C7173,Hoja1!$O$3:$O$299,Hoja1!$K$3:$K$299)</f>
        <v>7</v>
      </c>
    </row>
    <row r="7174" spans="2:3">
      <c r="B7174" s="101">
        <f>Lk_p2!B7174</f>
        <v>72577</v>
      </c>
      <c r="C7174" s="0">
        <f>LOOKUP(Lk_p2!C7174,Hoja1!$O$3:$O$299,Hoja1!$K$3:$K$299)</f>
        <v>7</v>
      </c>
    </row>
    <row r="7175" spans="2:3">
      <c r="B7175" s="101">
        <f>Lk_p2!B7175</f>
        <v>72613</v>
      </c>
      <c r="C7175" s="0">
        <f>LOOKUP(Lk_p2!C7175,Hoja1!$O$3:$O$299,Hoja1!$K$3:$K$299)</f>
        <v>7</v>
      </c>
    </row>
    <row r="7176" spans="2:3">
      <c r="B7176" s="101">
        <f>Lk_p2!B7176</f>
        <v>72617</v>
      </c>
      <c r="C7176" s="0">
        <f>LOOKUP(Lk_p2!C7176,Hoja1!$O$3:$O$299,Hoja1!$K$3:$K$299)</f>
        <v>7</v>
      </c>
    </row>
    <row r="7177" spans="2:3">
      <c r="B7177" s="101">
        <f>Lk_p2!B7177</f>
        <v>72623</v>
      </c>
      <c r="C7177" s="0">
        <f>LOOKUP(Lk_p2!C7177,Hoja1!$O$3:$O$299,Hoja1!$K$3:$K$299)</f>
        <v>7</v>
      </c>
    </row>
    <row r="7178" spans="2:3">
      <c r="B7178" s="101">
        <f>Lk_p2!B7178</f>
        <v>72643</v>
      </c>
      <c r="C7178" s="0">
        <f>LOOKUP(Lk_p2!C7178,Hoja1!$O$3:$O$299,Hoja1!$K$3:$K$299)</f>
        <v>7</v>
      </c>
    </row>
    <row r="7179" spans="2:3">
      <c r="B7179" s="101">
        <f>Lk_p2!B7179</f>
        <v>72647</v>
      </c>
      <c r="C7179" s="0">
        <f>LOOKUP(Lk_p2!C7179,Hoja1!$O$3:$O$299,Hoja1!$K$3:$K$299)</f>
        <v>7</v>
      </c>
    </row>
    <row r="7180" spans="2:3">
      <c r="B7180" s="101">
        <f>Lk_p2!B7180</f>
        <v>72649</v>
      </c>
      <c r="C7180" s="0">
        <f>LOOKUP(Lk_p2!C7180,Hoja1!$O$3:$O$299,Hoja1!$K$3:$K$299)</f>
        <v>7</v>
      </c>
    </row>
    <row r="7181" spans="2:3">
      <c r="B7181" s="101">
        <f>Lk_p2!B7181</f>
        <v>72661</v>
      </c>
      <c r="C7181" s="0">
        <f>LOOKUP(Lk_p2!C7181,Hoja1!$O$3:$O$299,Hoja1!$K$3:$K$299)</f>
        <v>7</v>
      </c>
    </row>
    <row r="7182" spans="2:3">
      <c r="B7182" s="101">
        <f>Lk_p2!B7182</f>
        <v>72671</v>
      </c>
      <c r="C7182" s="0">
        <f>LOOKUP(Lk_p2!C7182,Hoja1!$O$3:$O$299,Hoja1!$K$3:$K$299)</f>
        <v>7</v>
      </c>
    </row>
    <row r="7183" spans="2:3">
      <c r="B7183" s="101">
        <f>Lk_p2!B7183</f>
        <v>72673</v>
      </c>
      <c r="C7183" s="0">
        <f>LOOKUP(Lk_p2!C7183,Hoja1!$O$3:$O$299,Hoja1!$K$3:$K$299)</f>
        <v>7</v>
      </c>
    </row>
    <row r="7184" spans="2:3">
      <c r="B7184" s="101">
        <f>Lk_p2!B7184</f>
        <v>72679</v>
      </c>
      <c r="C7184" s="0">
        <f>LOOKUP(Lk_p2!C7184,Hoja1!$O$3:$O$299,Hoja1!$K$3:$K$299)</f>
        <v>7</v>
      </c>
    </row>
    <row r="7185" spans="2:3">
      <c r="B7185" s="101">
        <f>Lk_p2!B7185</f>
        <v>72689</v>
      </c>
      <c r="C7185" s="0">
        <f>LOOKUP(Lk_p2!C7185,Hoja1!$O$3:$O$299,Hoja1!$K$3:$K$299)</f>
        <v>7</v>
      </c>
    </row>
    <row r="7186" spans="2:3">
      <c r="B7186" s="101">
        <f>Lk_p2!B7186</f>
        <v>72701</v>
      </c>
      <c r="C7186" s="0">
        <f>LOOKUP(Lk_p2!C7186,Hoja1!$O$3:$O$299,Hoja1!$K$3:$K$299)</f>
        <v>7</v>
      </c>
    </row>
    <row r="7187" spans="2:3">
      <c r="B7187" s="101">
        <f>Lk_p2!B7187</f>
        <v>72707</v>
      </c>
      <c r="C7187" s="0">
        <f>LOOKUP(Lk_p2!C7187,Hoja1!$O$3:$O$299,Hoja1!$K$3:$K$299)</f>
        <v>7</v>
      </c>
    </row>
    <row r="7188" spans="2:3">
      <c r="B7188" s="101">
        <f>Lk_p2!B7188</f>
        <v>72719</v>
      </c>
      <c r="C7188" s="0">
        <f>LOOKUP(Lk_p2!C7188,Hoja1!$O$3:$O$299,Hoja1!$K$3:$K$299)</f>
        <v>7</v>
      </c>
    </row>
    <row r="7189" spans="2:3">
      <c r="B7189" s="101">
        <f>Lk_p2!B7189</f>
        <v>72727</v>
      </c>
      <c r="C7189" s="0">
        <f>LOOKUP(Lk_p2!C7189,Hoja1!$O$3:$O$299,Hoja1!$K$3:$K$299)</f>
        <v>7</v>
      </c>
    </row>
    <row r="7190" spans="2:3">
      <c r="B7190" s="101">
        <f>Lk_p2!B7190</f>
        <v>72733</v>
      </c>
      <c r="C7190" s="0">
        <f>LOOKUP(Lk_p2!C7190,Hoja1!$O$3:$O$299,Hoja1!$K$3:$K$299)</f>
        <v>7</v>
      </c>
    </row>
    <row r="7191" spans="2:3">
      <c r="B7191" s="101">
        <f>Lk_p2!B7191</f>
        <v>72739</v>
      </c>
      <c r="C7191" s="0">
        <f>LOOKUP(Lk_p2!C7191,Hoja1!$O$3:$O$299,Hoja1!$K$3:$K$299)</f>
        <v>7</v>
      </c>
    </row>
    <row r="7192" spans="2:3">
      <c r="B7192" s="101">
        <f>Lk_p2!B7192</f>
        <v>72763</v>
      </c>
      <c r="C7192" s="0">
        <f>LOOKUP(Lk_p2!C7192,Hoja1!$O$3:$O$299,Hoja1!$K$3:$K$299)</f>
        <v>7</v>
      </c>
    </row>
    <row r="7193" spans="2:3">
      <c r="B7193" s="101">
        <f>Lk_p2!B7193</f>
        <v>72767</v>
      </c>
      <c r="C7193" s="0">
        <f>LOOKUP(Lk_p2!C7193,Hoja1!$O$3:$O$299,Hoja1!$K$3:$K$299)</f>
        <v>7</v>
      </c>
    </row>
    <row r="7194" spans="2:3">
      <c r="B7194" s="101">
        <f>Lk_p2!B7194</f>
        <v>72797</v>
      </c>
      <c r="C7194" s="0">
        <f>LOOKUP(Lk_p2!C7194,Hoja1!$O$3:$O$299,Hoja1!$K$3:$K$299)</f>
        <v>7</v>
      </c>
    </row>
    <row r="7195" spans="2:3">
      <c r="B7195" s="101">
        <f>Lk_p2!B7195</f>
        <v>72817</v>
      </c>
      <c r="C7195" s="0">
        <f>LOOKUP(Lk_p2!C7195,Hoja1!$O$3:$O$299,Hoja1!$K$3:$K$299)</f>
        <v>7</v>
      </c>
    </row>
    <row r="7196" spans="2:3">
      <c r="B7196" s="101">
        <f>Lk_p2!B7196</f>
        <v>72823</v>
      </c>
      <c r="C7196" s="0">
        <f>LOOKUP(Lk_p2!C7196,Hoja1!$O$3:$O$299,Hoja1!$K$3:$K$299)</f>
        <v>7</v>
      </c>
    </row>
    <row r="7197" spans="2:3">
      <c r="B7197" s="101">
        <f>Lk_p2!B7197</f>
        <v>72859</v>
      </c>
      <c r="C7197" s="0">
        <f>LOOKUP(Lk_p2!C7197,Hoja1!$O$3:$O$299,Hoja1!$K$3:$K$299)</f>
        <v>7</v>
      </c>
    </row>
    <row r="7198" spans="2:3">
      <c r="B7198" s="101">
        <f>Lk_p2!B7198</f>
        <v>72869</v>
      </c>
      <c r="C7198" s="0">
        <f>LOOKUP(Lk_p2!C7198,Hoja1!$O$3:$O$299,Hoja1!$K$3:$K$299)</f>
        <v>7</v>
      </c>
    </row>
    <row r="7199" spans="2:3">
      <c r="B7199" s="101">
        <f>Lk_p2!B7199</f>
        <v>72871</v>
      </c>
      <c r="C7199" s="0">
        <f>LOOKUP(Lk_p2!C7199,Hoja1!$O$3:$O$299,Hoja1!$K$3:$K$299)</f>
        <v>7</v>
      </c>
    </row>
    <row r="7200" spans="2:3">
      <c r="B7200" s="101">
        <f>Lk_p2!B7200</f>
        <v>72883</v>
      </c>
      <c r="C7200" s="0">
        <f>LOOKUP(Lk_p2!C7200,Hoja1!$O$3:$O$299,Hoja1!$K$3:$K$299)</f>
        <v>7</v>
      </c>
    </row>
    <row r="7201" spans="2:3">
      <c r="B7201" s="101">
        <f>Lk_p2!B7201</f>
        <v>72889</v>
      </c>
      <c r="C7201" s="0">
        <f>LOOKUP(Lk_p2!C7201,Hoja1!$O$3:$O$299,Hoja1!$K$3:$K$299)</f>
        <v>7</v>
      </c>
    </row>
    <row r="7202" spans="2:3">
      <c r="B7202" s="101">
        <f>Lk_p2!B7202</f>
        <v>72893</v>
      </c>
      <c r="C7202" s="0">
        <f>LOOKUP(Lk_p2!C7202,Hoja1!$O$3:$O$299,Hoja1!$K$3:$K$299)</f>
        <v>7</v>
      </c>
    </row>
    <row r="7203" spans="2:3">
      <c r="B7203" s="101">
        <f>Lk_p2!B7203</f>
        <v>72901</v>
      </c>
      <c r="C7203" s="0">
        <f>LOOKUP(Lk_p2!C7203,Hoja1!$O$3:$O$299,Hoja1!$K$3:$K$299)</f>
        <v>7</v>
      </c>
    </row>
    <row r="7204" spans="2:3">
      <c r="B7204" s="101">
        <f>Lk_p2!B7204</f>
        <v>72907</v>
      </c>
      <c r="C7204" s="0">
        <f>LOOKUP(Lk_p2!C7204,Hoja1!$O$3:$O$299,Hoja1!$K$3:$K$299)</f>
        <v>7</v>
      </c>
    </row>
    <row r="7205" spans="2:3">
      <c r="B7205" s="101">
        <f>Lk_p2!B7205</f>
        <v>72911</v>
      </c>
      <c r="C7205" s="0">
        <f>LOOKUP(Lk_p2!C7205,Hoja1!$O$3:$O$299,Hoja1!$K$3:$K$299)</f>
        <v>7</v>
      </c>
    </row>
    <row r="7206" spans="2:3">
      <c r="B7206" s="101">
        <f>Lk_p2!B7206</f>
        <v>72923</v>
      </c>
      <c r="C7206" s="0">
        <f>LOOKUP(Lk_p2!C7206,Hoja1!$O$3:$O$299,Hoja1!$K$3:$K$299)</f>
        <v>7</v>
      </c>
    </row>
    <row r="7207" spans="2:3">
      <c r="B7207" s="101">
        <f>Lk_p2!B7207</f>
        <v>72931</v>
      </c>
      <c r="C7207" s="0">
        <f>LOOKUP(Lk_p2!C7207,Hoja1!$O$3:$O$299,Hoja1!$K$3:$K$299)</f>
        <v>7</v>
      </c>
    </row>
    <row r="7208" spans="2:3">
      <c r="B7208" s="101">
        <f>Lk_p2!B7208</f>
        <v>72937</v>
      </c>
      <c r="C7208" s="0">
        <f>LOOKUP(Lk_p2!C7208,Hoja1!$O$3:$O$299,Hoja1!$K$3:$K$299)</f>
        <v>7</v>
      </c>
    </row>
    <row r="7209" spans="2:3">
      <c r="B7209" s="101">
        <f>Lk_p2!B7209</f>
        <v>72949</v>
      </c>
      <c r="C7209" s="0">
        <f>LOOKUP(Lk_p2!C7209,Hoja1!$O$3:$O$299,Hoja1!$K$3:$K$299)</f>
        <v>7</v>
      </c>
    </row>
    <row r="7210" spans="2:3">
      <c r="B7210" s="101">
        <f>Lk_p2!B7210</f>
        <v>72953</v>
      </c>
      <c r="C7210" s="0">
        <f>LOOKUP(Lk_p2!C7210,Hoja1!$O$3:$O$299,Hoja1!$K$3:$K$299)</f>
        <v>7</v>
      </c>
    </row>
    <row r="7211" spans="2:3">
      <c r="B7211" s="101">
        <f>Lk_p2!B7211</f>
        <v>72959</v>
      </c>
      <c r="C7211" s="0">
        <f>LOOKUP(Lk_p2!C7211,Hoja1!$O$3:$O$299,Hoja1!$K$3:$K$299)</f>
        <v>7</v>
      </c>
    </row>
    <row r="7212" spans="2:3">
      <c r="B7212" s="101">
        <f>Lk_p2!B7212</f>
        <v>72973</v>
      </c>
      <c r="C7212" s="0">
        <f>LOOKUP(Lk_p2!C7212,Hoja1!$O$3:$O$299,Hoja1!$K$3:$K$299)</f>
        <v>7</v>
      </c>
    </row>
    <row r="7213" spans="2:3">
      <c r="B7213" s="101">
        <f>Lk_p2!B7213</f>
        <v>72977</v>
      </c>
      <c r="C7213" s="0">
        <f>LOOKUP(Lk_p2!C7213,Hoja1!$O$3:$O$299,Hoja1!$K$3:$K$299)</f>
        <v>7</v>
      </c>
    </row>
    <row r="7214" spans="2:3">
      <c r="B7214" s="101">
        <f>Lk_p2!B7214</f>
        <v>72997</v>
      </c>
      <c r="C7214" s="0">
        <f>LOOKUP(Lk_p2!C7214,Hoja1!$O$3:$O$299,Hoja1!$K$3:$K$299)</f>
        <v>7</v>
      </c>
    </row>
    <row r="7215" spans="2:3">
      <c r="B7215" s="101">
        <f>Lk_p2!B7215</f>
        <v>73009</v>
      </c>
      <c r="C7215" s="0">
        <f>LOOKUP(Lk_p2!C7215,Hoja1!$O$3:$O$299,Hoja1!$K$3:$K$299)</f>
        <v>7</v>
      </c>
    </row>
    <row r="7216" spans="2:3">
      <c r="B7216" s="101">
        <f>Lk_p2!B7216</f>
        <v>73013</v>
      </c>
      <c r="C7216" s="0">
        <f>LOOKUP(Lk_p2!C7216,Hoja1!$O$3:$O$299,Hoja1!$K$3:$K$299)</f>
        <v>7</v>
      </c>
    </row>
    <row r="7217" spans="2:3">
      <c r="B7217" s="101">
        <f>Lk_p2!B7217</f>
        <v>73019</v>
      </c>
      <c r="C7217" s="0">
        <f>LOOKUP(Lk_p2!C7217,Hoja1!$O$3:$O$299,Hoja1!$K$3:$K$299)</f>
        <v>7</v>
      </c>
    </row>
    <row r="7218" spans="2:3">
      <c r="B7218" s="101">
        <f>Lk_p2!B7218</f>
        <v>73037</v>
      </c>
      <c r="C7218" s="0">
        <f>LOOKUP(Lk_p2!C7218,Hoja1!$O$3:$O$299,Hoja1!$K$3:$K$299)</f>
        <v>7</v>
      </c>
    </row>
    <row r="7219" spans="2:3">
      <c r="B7219" s="101">
        <f>Lk_p2!B7219</f>
        <v>73039</v>
      </c>
      <c r="C7219" s="0">
        <f>LOOKUP(Lk_p2!C7219,Hoja1!$O$3:$O$299,Hoja1!$K$3:$K$299)</f>
        <v>7</v>
      </c>
    </row>
    <row r="7220" spans="2:3">
      <c r="B7220" s="101">
        <f>Lk_p2!B7220</f>
        <v>73043</v>
      </c>
      <c r="C7220" s="0">
        <f>LOOKUP(Lk_p2!C7220,Hoja1!$O$3:$O$299,Hoja1!$K$3:$K$299)</f>
        <v>7</v>
      </c>
    </row>
    <row r="7221" spans="2:3">
      <c r="B7221" s="101">
        <f>Lk_p2!B7221</f>
        <v>73061</v>
      </c>
      <c r="C7221" s="0">
        <f>LOOKUP(Lk_p2!C7221,Hoja1!$O$3:$O$299,Hoja1!$K$3:$K$299)</f>
        <v>7</v>
      </c>
    </row>
    <row r="7222" spans="2:3">
      <c r="B7222" s="101">
        <f>Lk_p2!B7222</f>
        <v>73063</v>
      </c>
      <c r="C7222" s="0">
        <f>LOOKUP(Lk_p2!C7222,Hoja1!$O$3:$O$299,Hoja1!$K$3:$K$299)</f>
        <v>7</v>
      </c>
    </row>
    <row r="7223" spans="2:3">
      <c r="B7223" s="101">
        <f>Lk_p2!B7223</f>
        <v>73079</v>
      </c>
      <c r="C7223" s="0">
        <f>LOOKUP(Lk_p2!C7223,Hoja1!$O$3:$O$299,Hoja1!$K$3:$K$299)</f>
        <v>7</v>
      </c>
    </row>
    <row r="7224" spans="2:3">
      <c r="B7224" s="101">
        <f>Lk_p2!B7224</f>
        <v>73091</v>
      </c>
      <c r="C7224" s="0">
        <f>LOOKUP(Lk_p2!C7224,Hoja1!$O$3:$O$299,Hoja1!$K$3:$K$299)</f>
        <v>7</v>
      </c>
    </row>
    <row r="7225" spans="2:3">
      <c r="B7225" s="101">
        <f>Lk_p2!B7225</f>
        <v>73121</v>
      </c>
      <c r="C7225" s="0">
        <f>LOOKUP(Lk_p2!C7225,Hoja1!$O$3:$O$299,Hoja1!$K$3:$K$299)</f>
        <v>7</v>
      </c>
    </row>
    <row r="7226" spans="2:3">
      <c r="B7226" s="101">
        <f>Lk_p2!B7226</f>
        <v>73127</v>
      </c>
      <c r="C7226" s="0">
        <f>LOOKUP(Lk_p2!C7226,Hoja1!$O$3:$O$299,Hoja1!$K$3:$K$299)</f>
        <v>7</v>
      </c>
    </row>
    <row r="7227" spans="2:3">
      <c r="B7227" s="101">
        <f>Lk_p2!B7227</f>
        <v>73133</v>
      </c>
      <c r="C7227" s="0">
        <f>LOOKUP(Lk_p2!C7227,Hoja1!$O$3:$O$299,Hoja1!$K$3:$K$299)</f>
        <v>7</v>
      </c>
    </row>
    <row r="7228" spans="2:3">
      <c r="B7228" s="101">
        <f>Lk_p2!B7228</f>
        <v>73141</v>
      </c>
      <c r="C7228" s="0">
        <f>LOOKUP(Lk_p2!C7228,Hoja1!$O$3:$O$299,Hoja1!$K$3:$K$299)</f>
        <v>7</v>
      </c>
    </row>
    <row r="7229" spans="2:3">
      <c r="B7229" s="101">
        <f>Lk_p2!B7229</f>
        <v>73181</v>
      </c>
      <c r="C7229" s="0">
        <f>LOOKUP(Lk_p2!C7229,Hoja1!$O$3:$O$299,Hoja1!$K$3:$K$299)</f>
        <v>7</v>
      </c>
    </row>
    <row r="7230" spans="2:3">
      <c r="B7230" s="101">
        <f>Lk_p2!B7230</f>
        <v>73189</v>
      </c>
      <c r="C7230" s="0">
        <f>LOOKUP(Lk_p2!C7230,Hoja1!$O$3:$O$299,Hoja1!$K$3:$K$299)</f>
        <v>7</v>
      </c>
    </row>
    <row r="7231" spans="2:3">
      <c r="B7231" s="101">
        <f>Lk_p2!B7231</f>
        <v>73237</v>
      </c>
      <c r="C7231" s="0">
        <f>LOOKUP(Lk_p2!C7231,Hoja1!$O$3:$O$299,Hoja1!$K$3:$K$299)</f>
        <v>7</v>
      </c>
    </row>
    <row r="7232" spans="2:3">
      <c r="B7232" s="101">
        <f>Lk_p2!B7232</f>
        <v>73243</v>
      </c>
      <c r="C7232" s="0">
        <f>LOOKUP(Lk_p2!C7232,Hoja1!$O$3:$O$299,Hoja1!$K$3:$K$299)</f>
        <v>7</v>
      </c>
    </row>
    <row r="7233" spans="2:3">
      <c r="B7233" s="101">
        <f>Lk_p2!B7233</f>
        <v>73259</v>
      </c>
      <c r="C7233" s="0">
        <f>LOOKUP(Lk_p2!C7233,Hoja1!$O$3:$O$299,Hoja1!$K$3:$K$299)</f>
        <v>7</v>
      </c>
    </row>
    <row r="7234" spans="2:3">
      <c r="B7234" s="101">
        <f>Lk_p2!B7234</f>
        <v>73277</v>
      </c>
      <c r="C7234" s="0">
        <f>LOOKUP(Lk_p2!C7234,Hoja1!$O$3:$O$299,Hoja1!$K$3:$K$299)</f>
        <v>7</v>
      </c>
    </row>
    <row r="7235" spans="2:3">
      <c r="B7235" s="101">
        <f>Lk_p2!B7235</f>
        <v>73291</v>
      </c>
      <c r="C7235" s="0">
        <f>LOOKUP(Lk_p2!C7235,Hoja1!$O$3:$O$299,Hoja1!$K$3:$K$299)</f>
        <v>7</v>
      </c>
    </row>
    <row r="7236" spans="2:3">
      <c r="B7236" s="101">
        <f>Lk_p2!B7236</f>
        <v>73303</v>
      </c>
      <c r="C7236" s="0">
        <f>LOOKUP(Lk_p2!C7236,Hoja1!$O$3:$O$299,Hoja1!$K$3:$K$299)</f>
        <v>7</v>
      </c>
    </row>
    <row r="7237" spans="2:3">
      <c r="B7237" s="101">
        <f>Lk_p2!B7237</f>
        <v>73309</v>
      </c>
      <c r="C7237" s="0">
        <f>LOOKUP(Lk_p2!C7237,Hoja1!$O$3:$O$299,Hoja1!$K$3:$K$299)</f>
        <v>7</v>
      </c>
    </row>
    <row r="7238" spans="2:3">
      <c r="B7238" s="101">
        <f>Lk_p2!B7238</f>
        <v>73327</v>
      </c>
      <c r="C7238" s="0">
        <f>LOOKUP(Lk_p2!C7238,Hoja1!$O$3:$O$299,Hoja1!$K$3:$K$299)</f>
        <v>7</v>
      </c>
    </row>
    <row r="7239" spans="2:3">
      <c r="B7239" s="101">
        <f>Lk_p2!B7239</f>
        <v>73331</v>
      </c>
      <c r="C7239" s="0">
        <f>LOOKUP(Lk_p2!C7239,Hoja1!$O$3:$O$299,Hoja1!$K$3:$K$299)</f>
        <v>7</v>
      </c>
    </row>
    <row r="7240" spans="2:3">
      <c r="B7240" s="101">
        <f>Lk_p2!B7240</f>
        <v>73351</v>
      </c>
      <c r="C7240" s="0">
        <f>LOOKUP(Lk_p2!C7240,Hoja1!$O$3:$O$299,Hoja1!$K$3:$K$299)</f>
        <v>7</v>
      </c>
    </row>
    <row r="7241" spans="2:3">
      <c r="B7241" s="101">
        <f>Lk_p2!B7241</f>
        <v>73361</v>
      </c>
      <c r="C7241" s="0">
        <f>LOOKUP(Lk_p2!C7241,Hoja1!$O$3:$O$299,Hoja1!$K$3:$K$299)</f>
        <v>7</v>
      </c>
    </row>
    <row r="7242" spans="2:3">
      <c r="B7242" s="101">
        <f>Lk_p2!B7242</f>
        <v>73363</v>
      </c>
      <c r="C7242" s="0">
        <f>LOOKUP(Lk_p2!C7242,Hoja1!$O$3:$O$299,Hoja1!$K$3:$K$299)</f>
        <v>7</v>
      </c>
    </row>
    <row r="7243" spans="2:3">
      <c r="B7243" s="101">
        <f>Lk_p2!B7243</f>
        <v>73369</v>
      </c>
      <c r="C7243" s="0">
        <f>LOOKUP(Lk_p2!C7243,Hoja1!$O$3:$O$299,Hoja1!$K$3:$K$299)</f>
        <v>7</v>
      </c>
    </row>
    <row r="7244" spans="2:3">
      <c r="B7244" s="101">
        <f>Lk_p2!B7244</f>
        <v>73379</v>
      </c>
      <c r="C7244" s="0">
        <f>LOOKUP(Lk_p2!C7244,Hoja1!$O$3:$O$299,Hoja1!$K$3:$K$299)</f>
        <v>7</v>
      </c>
    </row>
    <row r="7245" spans="2:3">
      <c r="B7245" s="101">
        <f>Lk_p2!B7245</f>
        <v>73387</v>
      </c>
      <c r="C7245" s="0">
        <f>LOOKUP(Lk_p2!C7245,Hoja1!$O$3:$O$299,Hoja1!$K$3:$K$299)</f>
        <v>7</v>
      </c>
    </row>
    <row r="7246" spans="2:3">
      <c r="B7246" s="101">
        <f>Lk_p2!B7246</f>
        <v>73417</v>
      </c>
      <c r="C7246" s="0">
        <f>LOOKUP(Lk_p2!C7246,Hoja1!$O$3:$O$299,Hoja1!$K$3:$K$299)</f>
        <v>7</v>
      </c>
    </row>
    <row r="7247" spans="2:3">
      <c r="B7247" s="101">
        <f>Lk_p2!B7247</f>
        <v>73421</v>
      </c>
      <c r="C7247" s="0">
        <f>LOOKUP(Lk_p2!C7247,Hoja1!$O$3:$O$299,Hoja1!$K$3:$K$299)</f>
        <v>7</v>
      </c>
    </row>
    <row r="7248" spans="2:3">
      <c r="B7248" s="101">
        <f>Lk_p2!B7248</f>
        <v>73433</v>
      </c>
      <c r="C7248" s="0">
        <f>LOOKUP(Lk_p2!C7248,Hoja1!$O$3:$O$299,Hoja1!$K$3:$K$299)</f>
        <v>7</v>
      </c>
    </row>
    <row r="7249" spans="2:3">
      <c r="B7249" s="101">
        <f>Lk_p2!B7249</f>
        <v>73453</v>
      </c>
      <c r="C7249" s="0">
        <f>LOOKUP(Lk_p2!C7249,Hoja1!$O$3:$O$299,Hoja1!$K$3:$K$299)</f>
        <v>7</v>
      </c>
    </row>
    <row r="7250" spans="2:3">
      <c r="B7250" s="101">
        <f>Lk_p2!B7250</f>
        <v>73459</v>
      </c>
      <c r="C7250" s="0">
        <f>LOOKUP(Lk_p2!C7250,Hoja1!$O$3:$O$299,Hoja1!$K$3:$K$299)</f>
        <v>7</v>
      </c>
    </row>
    <row r="7251" spans="2:3">
      <c r="B7251" s="101">
        <f>Lk_p2!B7251</f>
        <v>73471</v>
      </c>
      <c r="C7251" s="0">
        <f>LOOKUP(Lk_p2!C7251,Hoja1!$O$3:$O$299,Hoja1!$K$3:$K$299)</f>
        <v>7</v>
      </c>
    </row>
    <row r="7252" spans="2:3">
      <c r="B7252" s="101">
        <f>Lk_p2!B7252</f>
        <v>73477</v>
      </c>
      <c r="C7252" s="0">
        <f>LOOKUP(Lk_p2!C7252,Hoja1!$O$3:$O$299,Hoja1!$K$3:$K$299)</f>
        <v>7</v>
      </c>
    </row>
    <row r="7253" spans="2:3">
      <c r="B7253" s="101">
        <f>Lk_p2!B7253</f>
        <v>73483</v>
      </c>
      <c r="C7253" s="0">
        <f>LOOKUP(Lk_p2!C7253,Hoja1!$O$3:$O$299,Hoja1!$K$3:$K$299)</f>
        <v>7</v>
      </c>
    </row>
    <row r="7254" spans="2:3">
      <c r="B7254" s="101">
        <f>Lk_p2!B7254</f>
        <v>73517</v>
      </c>
      <c r="C7254" s="0">
        <f>LOOKUP(Lk_p2!C7254,Hoja1!$O$3:$O$299,Hoja1!$K$3:$K$299)</f>
        <v>7</v>
      </c>
    </row>
    <row r="7255" spans="2:3">
      <c r="B7255" s="101">
        <f>Lk_p2!B7255</f>
        <v>73523</v>
      </c>
      <c r="C7255" s="0">
        <f>LOOKUP(Lk_p2!C7255,Hoja1!$O$3:$O$299,Hoja1!$K$3:$K$299)</f>
        <v>7</v>
      </c>
    </row>
    <row r="7256" spans="2:3">
      <c r="B7256" s="101">
        <f>Lk_p2!B7256</f>
        <v>73529</v>
      </c>
      <c r="C7256" s="0">
        <f>LOOKUP(Lk_p2!C7256,Hoja1!$O$3:$O$299,Hoja1!$K$3:$K$299)</f>
        <v>7</v>
      </c>
    </row>
    <row r="7257" spans="2:3">
      <c r="B7257" s="101">
        <f>Lk_p2!B7257</f>
        <v>73547</v>
      </c>
      <c r="C7257" s="0">
        <f>LOOKUP(Lk_p2!C7257,Hoja1!$O$3:$O$299,Hoja1!$K$3:$K$299)</f>
        <v>7</v>
      </c>
    </row>
    <row r="7258" spans="2:3">
      <c r="B7258" s="101">
        <f>Lk_p2!B7258</f>
        <v>73553</v>
      </c>
      <c r="C7258" s="0">
        <f>LOOKUP(Lk_p2!C7258,Hoja1!$O$3:$O$299,Hoja1!$K$3:$K$299)</f>
        <v>7</v>
      </c>
    </row>
    <row r="7259" spans="2:3">
      <c r="B7259" s="101">
        <f>Lk_p2!B7259</f>
        <v>73561</v>
      </c>
      <c r="C7259" s="0">
        <f>LOOKUP(Lk_p2!C7259,Hoja1!$O$3:$O$299,Hoja1!$K$3:$K$299)</f>
        <v>7</v>
      </c>
    </row>
    <row r="7260" spans="2:3">
      <c r="B7260" s="101">
        <f>Lk_p2!B7260</f>
        <v>73571</v>
      </c>
      <c r="C7260" s="0">
        <f>LOOKUP(Lk_p2!C7260,Hoja1!$O$3:$O$299,Hoja1!$K$3:$K$299)</f>
        <v>7</v>
      </c>
    </row>
    <row r="7261" spans="2:3">
      <c r="B7261" s="101">
        <f>Lk_p2!B7261</f>
        <v>73583</v>
      </c>
      <c r="C7261" s="0">
        <f>LOOKUP(Lk_p2!C7261,Hoja1!$O$3:$O$299,Hoja1!$K$3:$K$299)</f>
        <v>7</v>
      </c>
    </row>
    <row r="7262" spans="2:3">
      <c r="B7262" s="101">
        <f>Lk_p2!B7262</f>
        <v>73589</v>
      </c>
      <c r="C7262" s="0">
        <f>LOOKUP(Lk_p2!C7262,Hoja1!$O$3:$O$299,Hoja1!$K$3:$K$299)</f>
        <v>7</v>
      </c>
    </row>
    <row r="7263" spans="2:3">
      <c r="B7263" s="101">
        <f>Lk_p2!B7263</f>
        <v>73597</v>
      </c>
      <c r="C7263" s="0">
        <f>LOOKUP(Lk_p2!C7263,Hoja1!$O$3:$O$299,Hoja1!$K$3:$K$299)</f>
        <v>7</v>
      </c>
    </row>
    <row r="7264" spans="2:3">
      <c r="B7264" s="101">
        <f>Lk_p2!B7264</f>
        <v>73607</v>
      </c>
      <c r="C7264" s="0">
        <f>LOOKUP(Lk_p2!C7264,Hoja1!$O$3:$O$299,Hoja1!$K$3:$K$299)</f>
        <v>7</v>
      </c>
    </row>
    <row r="7265" spans="2:3">
      <c r="B7265" s="101">
        <f>Lk_p2!B7265</f>
        <v>73609</v>
      </c>
      <c r="C7265" s="0">
        <f>LOOKUP(Lk_p2!C7265,Hoja1!$O$3:$O$299,Hoja1!$K$3:$K$299)</f>
        <v>7</v>
      </c>
    </row>
    <row r="7266" spans="2:3">
      <c r="B7266" s="101">
        <f>Lk_p2!B7266</f>
        <v>73613</v>
      </c>
      <c r="C7266" s="0">
        <f>LOOKUP(Lk_p2!C7266,Hoja1!$O$3:$O$299,Hoja1!$K$3:$K$299)</f>
        <v>7</v>
      </c>
    </row>
    <row r="7267" spans="2:3">
      <c r="B7267" s="101">
        <f>Lk_p2!B7267</f>
        <v>73637</v>
      </c>
      <c r="C7267" s="0">
        <f>LOOKUP(Lk_p2!C7267,Hoja1!$O$3:$O$299,Hoja1!$K$3:$K$299)</f>
        <v>7</v>
      </c>
    </row>
    <row r="7268" spans="2:3">
      <c r="B7268" s="101">
        <f>Lk_p2!B7268</f>
        <v>73643</v>
      </c>
      <c r="C7268" s="0">
        <f>LOOKUP(Lk_p2!C7268,Hoja1!$O$3:$O$299,Hoja1!$K$3:$K$299)</f>
        <v>7</v>
      </c>
    </row>
    <row r="7269" spans="2:3">
      <c r="B7269" s="101">
        <f>Lk_p2!B7269</f>
        <v>73651</v>
      </c>
      <c r="C7269" s="0">
        <f>LOOKUP(Lk_p2!C7269,Hoja1!$O$3:$O$299,Hoja1!$K$3:$K$299)</f>
        <v>7</v>
      </c>
    </row>
    <row r="7270" spans="2:3">
      <c r="B7270" s="101">
        <f>Lk_p2!B7270</f>
        <v>73673</v>
      </c>
      <c r="C7270" s="0">
        <f>LOOKUP(Lk_p2!C7270,Hoja1!$O$3:$O$299,Hoja1!$K$3:$K$299)</f>
        <v>7</v>
      </c>
    </row>
    <row r="7271" spans="2:3">
      <c r="B7271" s="101">
        <f>Lk_p2!B7271</f>
        <v>73679</v>
      </c>
      <c r="C7271" s="0">
        <f>LOOKUP(Lk_p2!C7271,Hoja1!$O$3:$O$299,Hoja1!$K$3:$K$299)</f>
        <v>7</v>
      </c>
    </row>
    <row r="7272" spans="2:3">
      <c r="B7272" s="101">
        <f>Lk_p2!B7272</f>
        <v>73681</v>
      </c>
      <c r="C7272" s="0">
        <f>LOOKUP(Lk_p2!C7272,Hoja1!$O$3:$O$299,Hoja1!$K$3:$K$299)</f>
        <v>7</v>
      </c>
    </row>
    <row r="7273" spans="2:3">
      <c r="B7273" s="101">
        <f>Lk_p2!B7273</f>
        <v>73693</v>
      </c>
      <c r="C7273" s="0">
        <f>LOOKUP(Lk_p2!C7273,Hoja1!$O$3:$O$299,Hoja1!$K$3:$K$299)</f>
        <v>7</v>
      </c>
    </row>
    <row r="7274" spans="2:3">
      <c r="B7274" s="101">
        <f>Lk_p2!B7274</f>
        <v>73699</v>
      </c>
      <c r="C7274" s="0">
        <f>LOOKUP(Lk_p2!C7274,Hoja1!$O$3:$O$299,Hoja1!$K$3:$K$299)</f>
        <v>7</v>
      </c>
    </row>
    <row r="7275" spans="2:3">
      <c r="B7275" s="101">
        <f>Lk_p2!B7275</f>
        <v>73709</v>
      </c>
      <c r="C7275" s="0">
        <f>LOOKUP(Lk_p2!C7275,Hoja1!$O$3:$O$299,Hoja1!$K$3:$K$299)</f>
        <v>7</v>
      </c>
    </row>
    <row r="7276" spans="2:3">
      <c r="B7276" s="101">
        <f>Lk_p2!B7276</f>
        <v>73721</v>
      </c>
      <c r="C7276" s="0">
        <f>LOOKUP(Lk_p2!C7276,Hoja1!$O$3:$O$299,Hoja1!$K$3:$K$299)</f>
        <v>7</v>
      </c>
    </row>
    <row r="7277" spans="2:3">
      <c r="B7277" s="101">
        <f>Lk_p2!B7277</f>
        <v>73727</v>
      </c>
      <c r="C7277" s="0">
        <f>LOOKUP(Lk_p2!C7277,Hoja1!$O$3:$O$299,Hoja1!$K$3:$K$299)</f>
        <v>7</v>
      </c>
    </row>
    <row r="7278" spans="2:3">
      <c r="B7278" s="101">
        <f>Lk_p2!B7278</f>
        <v>73751</v>
      </c>
      <c r="C7278" s="0">
        <f>LOOKUP(Lk_p2!C7278,Hoja1!$O$3:$O$299,Hoja1!$K$3:$K$299)</f>
        <v>7</v>
      </c>
    </row>
    <row r="7279" spans="2:3">
      <c r="B7279" s="101">
        <f>Lk_p2!B7279</f>
        <v>73757</v>
      </c>
      <c r="C7279" s="0">
        <f>LOOKUP(Lk_p2!C7279,Hoja1!$O$3:$O$299,Hoja1!$K$3:$K$299)</f>
        <v>7</v>
      </c>
    </row>
    <row r="7280" spans="2:3">
      <c r="B7280" s="101">
        <f>Lk_p2!B7280</f>
        <v>73771</v>
      </c>
      <c r="C7280" s="0">
        <f>LOOKUP(Lk_p2!C7280,Hoja1!$O$3:$O$299,Hoja1!$K$3:$K$299)</f>
        <v>7</v>
      </c>
    </row>
    <row r="7281" spans="2:3">
      <c r="B7281" s="101">
        <f>Lk_p2!B7281</f>
        <v>73783</v>
      </c>
      <c r="C7281" s="0">
        <f>LOOKUP(Lk_p2!C7281,Hoja1!$O$3:$O$299,Hoja1!$K$3:$K$299)</f>
        <v>7</v>
      </c>
    </row>
    <row r="7282" spans="2:3">
      <c r="B7282" s="101">
        <f>Lk_p2!B7282</f>
        <v>73819</v>
      </c>
      <c r="C7282" s="0">
        <f>LOOKUP(Lk_p2!C7282,Hoja1!$O$3:$O$299,Hoja1!$K$3:$K$299)</f>
        <v>7</v>
      </c>
    </row>
    <row r="7283" spans="2:3">
      <c r="B7283" s="101">
        <f>Lk_p2!B7283</f>
        <v>73823</v>
      </c>
      <c r="C7283" s="0">
        <f>LOOKUP(Lk_p2!C7283,Hoja1!$O$3:$O$299,Hoja1!$K$3:$K$299)</f>
        <v>7</v>
      </c>
    </row>
    <row r="7284" spans="2:3">
      <c r="B7284" s="101">
        <f>Lk_p2!B7284</f>
        <v>73847</v>
      </c>
      <c r="C7284" s="0">
        <f>LOOKUP(Lk_p2!C7284,Hoja1!$O$3:$O$299,Hoja1!$K$3:$K$299)</f>
        <v>7</v>
      </c>
    </row>
    <row r="7285" spans="2:3">
      <c r="B7285" s="101">
        <f>Lk_p2!B7285</f>
        <v>73849</v>
      </c>
      <c r="C7285" s="0">
        <f>LOOKUP(Lk_p2!C7285,Hoja1!$O$3:$O$299,Hoja1!$K$3:$K$299)</f>
        <v>7</v>
      </c>
    </row>
    <row r="7286" spans="2:3">
      <c r="B7286" s="101">
        <f>Lk_p2!B7286</f>
        <v>73859</v>
      </c>
      <c r="C7286" s="0">
        <f>LOOKUP(Lk_p2!C7286,Hoja1!$O$3:$O$299,Hoja1!$K$3:$K$299)</f>
        <v>7</v>
      </c>
    </row>
    <row r="7287" spans="2:3">
      <c r="B7287" s="101">
        <f>Lk_p2!B7287</f>
        <v>73867</v>
      </c>
      <c r="C7287" s="0">
        <f>LOOKUP(Lk_p2!C7287,Hoja1!$O$3:$O$299,Hoja1!$K$3:$K$299)</f>
        <v>7</v>
      </c>
    </row>
    <row r="7288" spans="2:3">
      <c r="B7288" s="101">
        <f>Lk_p2!B7288</f>
        <v>73877</v>
      </c>
      <c r="C7288" s="0">
        <f>LOOKUP(Lk_p2!C7288,Hoja1!$O$3:$O$299,Hoja1!$K$3:$K$299)</f>
        <v>7</v>
      </c>
    </row>
    <row r="7289" spans="2:3">
      <c r="B7289" s="101">
        <f>Lk_p2!B7289</f>
        <v>73883</v>
      </c>
      <c r="C7289" s="0">
        <f>LOOKUP(Lk_p2!C7289,Hoja1!$O$3:$O$299,Hoja1!$K$3:$K$299)</f>
        <v>7</v>
      </c>
    </row>
    <row r="7290" spans="2:3">
      <c r="B7290" s="101">
        <f>Lk_p2!B7290</f>
        <v>73897</v>
      </c>
      <c r="C7290" s="0">
        <f>LOOKUP(Lk_p2!C7290,Hoja1!$O$3:$O$299,Hoja1!$K$3:$K$299)</f>
        <v>7</v>
      </c>
    </row>
    <row r="7291" spans="2:3">
      <c r="B7291" s="101">
        <f>Lk_p2!B7291</f>
        <v>73907</v>
      </c>
      <c r="C7291" s="0">
        <f>LOOKUP(Lk_p2!C7291,Hoja1!$O$3:$O$299,Hoja1!$K$3:$K$299)</f>
        <v>7</v>
      </c>
    </row>
    <row r="7292" spans="2:3">
      <c r="B7292" s="101">
        <f>Lk_p2!B7292</f>
        <v>73939</v>
      </c>
      <c r="C7292" s="0">
        <f>LOOKUP(Lk_p2!C7292,Hoja1!$O$3:$O$299,Hoja1!$K$3:$K$299)</f>
        <v>7</v>
      </c>
    </row>
    <row r="7293" spans="2:3">
      <c r="B7293" s="101">
        <f>Lk_p2!B7293</f>
        <v>73943</v>
      </c>
      <c r="C7293" s="0">
        <f>LOOKUP(Lk_p2!C7293,Hoja1!$O$3:$O$299,Hoja1!$K$3:$K$299)</f>
        <v>7</v>
      </c>
    </row>
    <row r="7294" spans="2:3">
      <c r="B7294" s="101">
        <f>Lk_p2!B7294</f>
        <v>73951</v>
      </c>
      <c r="C7294" s="0">
        <f>LOOKUP(Lk_p2!C7294,Hoja1!$O$3:$O$299,Hoja1!$K$3:$K$299)</f>
        <v>7</v>
      </c>
    </row>
    <row r="7295" spans="2:3">
      <c r="B7295" s="101">
        <f>Lk_p2!B7295</f>
        <v>73961</v>
      </c>
      <c r="C7295" s="0">
        <f>LOOKUP(Lk_p2!C7295,Hoja1!$O$3:$O$299,Hoja1!$K$3:$K$299)</f>
        <v>7</v>
      </c>
    </row>
    <row r="7296" spans="2:3">
      <c r="B7296" s="101">
        <f>Lk_p2!B7296</f>
        <v>73973</v>
      </c>
      <c r="C7296" s="0">
        <f>LOOKUP(Lk_p2!C7296,Hoja1!$O$3:$O$299,Hoja1!$K$3:$K$299)</f>
        <v>7</v>
      </c>
    </row>
    <row r="7297" spans="2:3">
      <c r="B7297" s="101">
        <f>Lk_p2!B7297</f>
        <v>73999</v>
      </c>
      <c r="C7297" s="0">
        <f>LOOKUP(Lk_p2!C7297,Hoja1!$O$3:$O$299,Hoja1!$K$3:$K$299)</f>
        <v>7</v>
      </c>
    </row>
    <row r="7298" spans="2:3">
      <c r="B7298" s="101">
        <f>Lk_p2!B7298</f>
        <v>74017</v>
      </c>
      <c r="C7298" s="0">
        <f>LOOKUP(Lk_p2!C7298,Hoja1!$O$3:$O$299,Hoja1!$K$3:$K$299)</f>
        <v>7</v>
      </c>
    </row>
    <row r="7299" spans="2:3">
      <c r="B7299" s="101">
        <f>Lk_p2!B7299</f>
        <v>74021</v>
      </c>
      <c r="C7299" s="0">
        <f>LOOKUP(Lk_p2!C7299,Hoja1!$O$3:$O$299,Hoja1!$K$3:$K$299)</f>
        <v>7</v>
      </c>
    </row>
    <row r="7300" spans="2:3">
      <c r="B7300" s="101">
        <f>Lk_p2!B7300</f>
        <v>74027</v>
      </c>
      <c r="C7300" s="0">
        <f>LOOKUP(Lk_p2!C7300,Hoja1!$O$3:$O$299,Hoja1!$K$3:$K$299)</f>
        <v>7</v>
      </c>
    </row>
    <row r="7301" spans="2:3">
      <c r="B7301" s="101">
        <f>Lk_p2!B7301</f>
        <v>74047</v>
      </c>
      <c r="C7301" s="0">
        <f>LOOKUP(Lk_p2!C7301,Hoja1!$O$3:$O$299,Hoja1!$K$3:$K$299)</f>
        <v>7</v>
      </c>
    </row>
    <row r="7302" spans="2:3">
      <c r="B7302" s="101">
        <f>Lk_p2!B7302</f>
        <v>74051</v>
      </c>
      <c r="C7302" s="0">
        <f>LOOKUP(Lk_p2!C7302,Hoja1!$O$3:$O$299,Hoja1!$K$3:$K$299)</f>
        <v>7</v>
      </c>
    </row>
    <row r="7303" spans="2:3">
      <c r="B7303" s="101">
        <f>Lk_p2!B7303</f>
        <v>74071</v>
      </c>
      <c r="C7303" s="0">
        <f>LOOKUP(Lk_p2!C7303,Hoja1!$O$3:$O$299,Hoja1!$K$3:$K$299)</f>
        <v>7</v>
      </c>
    </row>
    <row r="7304" spans="2:3">
      <c r="B7304" s="101">
        <f>Lk_p2!B7304</f>
        <v>74077</v>
      </c>
      <c r="C7304" s="0">
        <f>LOOKUP(Lk_p2!C7304,Hoja1!$O$3:$O$299,Hoja1!$K$3:$K$299)</f>
        <v>7</v>
      </c>
    </row>
    <row r="7305" spans="2:3">
      <c r="B7305" s="101">
        <f>Lk_p2!B7305</f>
        <v>74093</v>
      </c>
      <c r="C7305" s="0">
        <f>LOOKUP(Lk_p2!C7305,Hoja1!$O$3:$O$299,Hoja1!$K$3:$K$299)</f>
        <v>7</v>
      </c>
    </row>
    <row r="7306" spans="2:3">
      <c r="B7306" s="101">
        <f>Lk_p2!B7306</f>
        <v>74099</v>
      </c>
      <c r="C7306" s="0">
        <f>LOOKUP(Lk_p2!C7306,Hoja1!$O$3:$O$299,Hoja1!$K$3:$K$299)</f>
        <v>7</v>
      </c>
    </row>
    <row r="7307" spans="2:3">
      <c r="B7307" s="101">
        <f>Lk_p2!B7307</f>
        <v>74101</v>
      </c>
      <c r="C7307" s="0">
        <f>LOOKUP(Lk_p2!C7307,Hoja1!$O$3:$O$299,Hoja1!$K$3:$K$299)</f>
        <v>7</v>
      </c>
    </row>
    <row r="7308" spans="2:3">
      <c r="B7308" s="101">
        <f>Lk_p2!B7308</f>
        <v>74131</v>
      </c>
      <c r="C7308" s="0">
        <f>LOOKUP(Lk_p2!C7308,Hoja1!$O$3:$O$299,Hoja1!$K$3:$K$299)</f>
        <v>7</v>
      </c>
    </row>
    <row r="7309" spans="2:3">
      <c r="B7309" s="101">
        <f>Lk_p2!B7309</f>
        <v>74143</v>
      </c>
      <c r="C7309" s="0">
        <f>LOOKUP(Lk_p2!C7309,Hoja1!$O$3:$O$299,Hoja1!$K$3:$K$299)</f>
        <v>7</v>
      </c>
    </row>
    <row r="7310" spans="2:3">
      <c r="B7310" s="101">
        <f>Lk_p2!B7310</f>
        <v>74149</v>
      </c>
      <c r="C7310" s="0">
        <f>LOOKUP(Lk_p2!C7310,Hoja1!$O$3:$O$299,Hoja1!$K$3:$K$299)</f>
        <v>7</v>
      </c>
    </row>
    <row r="7311" spans="2:3">
      <c r="B7311" s="101">
        <f>Lk_p2!B7311</f>
        <v>74159</v>
      </c>
      <c r="C7311" s="0">
        <f>LOOKUP(Lk_p2!C7311,Hoja1!$O$3:$O$299,Hoja1!$K$3:$K$299)</f>
        <v>7</v>
      </c>
    </row>
    <row r="7312" spans="2:3">
      <c r="B7312" s="101">
        <f>Lk_p2!B7312</f>
        <v>74161</v>
      </c>
      <c r="C7312" s="0">
        <f>LOOKUP(Lk_p2!C7312,Hoja1!$O$3:$O$299,Hoja1!$K$3:$K$299)</f>
        <v>7</v>
      </c>
    </row>
    <row r="7313" spans="2:3">
      <c r="B7313" s="101">
        <f>Lk_p2!B7313</f>
        <v>74167</v>
      </c>
      <c r="C7313" s="0">
        <f>LOOKUP(Lk_p2!C7313,Hoja1!$O$3:$O$299,Hoja1!$K$3:$K$299)</f>
        <v>7</v>
      </c>
    </row>
    <row r="7314" spans="2:3">
      <c r="B7314" s="101">
        <f>Lk_p2!B7314</f>
        <v>74177</v>
      </c>
      <c r="C7314" s="0">
        <f>LOOKUP(Lk_p2!C7314,Hoja1!$O$3:$O$299,Hoja1!$K$3:$K$299)</f>
        <v>7</v>
      </c>
    </row>
    <row r="7315" spans="2:3">
      <c r="B7315" s="101">
        <f>Lk_p2!B7315</f>
        <v>74189</v>
      </c>
      <c r="C7315" s="0">
        <f>LOOKUP(Lk_p2!C7315,Hoja1!$O$3:$O$299,Hoja1!$K$3:$K$299)</f>
        <v>7</v>
      </c>
    </row>
    <row r="7316" spans="2:3">
      <c r="B7316" s="101">
        <f>Lk_p2!B7316</f>
        <v>74197</v>
      </c>
      <c r="C7316" s="0">
        <f>LOOKUP(Lk_p2!C7316,Hoja1!$O$3:$O$299,Hoja1!$K$3:$K$299)</f>
        <v>7</v>
      </c>
    </row>
    <row r="7317" spans="2:3">
      <c r="B7317" s="101">
        <f>Lk_p2!B7317</f>
        <v>74201</v>
      </c>
      <c r="C7317" s="0">
        <f>LOOKUP(Lk_p2!C7317,Hoja1!$O$3:$O$299,Hoja1!$K$3:$K$299)</f>
        <v>7</v>
      </c>
    </row>
    <row r="7318" spans="2:3">
      <c r="B7318" s="101">
        <f>Lk_p2!B7318</f>
        <v>74203</v>
      </c>
      <c r="C7318" s="0">
        <f>LOOKUP(Lk_p2!C7318,Hoja1!$O$3:$O$299,Hoja1!$K$3:$K$299)</f>
        <v>7</v>
      </c>
    </row>
    <row r="7319" spans="2:3">
      <c r="B7319" s="101">
        <f>Lk_p2!B7319</f>
        <v>74209</v>
      </c>
      <c r="C7319" s="0">
        <f>LOOKUP(Lk_p2!C7319,Hoja1!$O$3:$O$299,Hoja1!$K$3:$K$299)</f>
        <v>7</v>
      </c>
    </row>
    <row r="7320" spans="2:3">
      <c r="B7320" s="101">
        <f>Lk_p2!B7320</f>
        <v>74219</v>
      </c>
      <c r="C7320" s="0">
        <f>LOOKUP(Lk_p2!C7320,Hoja1!$O$3:$O$299,Hoja1!$K$3:$K$299)</f>
        <v>7</v>
      </c>
    </row>
    <row r="7321" spans="2:3">
      <c r="B7321" s="101">
        <f>Lk_p2!B7321</f>
        <v>74231</v>
      </c>
      <c r="C7321" s="0">
        <f>LOOKUP(Lk_p2!C7321,Hoja1!$O$3:$O$299,Hoja1!$K$3:$K$299)</f>
        <v>7</v>
      </c>
    </row>
    <row r="7322" spans="2:3">
      <c r="B7322" s="101">
        <f>Lk_p2!B7322</f>
        <v>74257</v>
      </c>
      <c r="C7322" s="0">
        <f>LOOKUP(Lk_p2!C7322,Hoja1!$O$3:$O$299,Hoja1!$K$3:$K$299)</f>
        <v>7</v>
      </c>
    </row>
    <row r="7323" spans="2:3">
      <c r="B7323" s="101">
        <f>Lk_p2!B7323</f>
        <v>74279</v>
      </c>
      <c r="C7323" s="0">
        <f>LOOKUP(Lk_p2!C7323,Hoja1!$O$3:$O$299,Hoja1!$K$3:$K$299)</f>
        <v>7</v>
      </c>
    </row>
    <row r="7324" spans="2:3">
      <c r="B7324" s="101">
        <f>Lk_p2!B7324</f>
        <v>74287</v>
      </c>
      <c r="C7324" s="0">
        <f>LOOKUP(Lk_p2!C7324,Hoja1!$O$3:$O$299,Hoja1!$K$3:$K$299)</f>
        <v>7</v>
      </c>
    </row>
    <row r="7325" spans="2:3">
      <c r="B7325" s="101">
        <f>Lk_p2!B7325</f>
        <v>74293</v>
      </c>
      <c r="C7325" s="0">
        <f>LOOKUP(Lk_p2!C7325,Hoja1!$O$3:$O$299,Hoja1!$K$3:$K$299)</f>
        <v>7</v>
      </c>
    </row>
    <row r="7326" spans="2:3">
      <c r="B7326" s="101">
        <f>Lk_p2!B7326</f>
        <v>74297</v>
      </c>
      <c r="C7326" s="0">
        <f>LOOKUP(Lk_p2!C7326,Hoja1!$O$3:$O$299,Hoja1!$K$3:$K$299)</f>
        <v>7</v>
      </c>
    </row>
    <row r="7327" spans="2:3">
      <c r="B7327" s="101">
        <f>Lk_p2!B7327</f>
        <v>74311</v>
      </c>
      <c r="C7327" s="0">
        <f>LOOKUP(Lk_p2!C7327,Hoja1!$O$3:$O$299,Hoja1!$K$3:$K$299)</f>
        <v>7</v>
      </c>
    </row>
    <row r="7328" spans="2:3">
      <c r="B7328" s="101">
        <f>Lk_p2!B7328</f>
        <v>74317</v>
      </c>
      <c r="C7328" s="0">
        <f>LOOKUP(Lk_p2!C7328,Hoja1!$O$3:$O$299,Hoja1!$K$3:$K$299)</f>
        <v>7</v>
      </c>
    </row>
    <row r="7329" spans="2:3">
      <c r="B7329" s="101">
        <f>Lk_p2!B7329</f>
        <v>74323</v>
      </c>
      <c r="C7329" s="0">
        <f>LOOKUP(Lk_p2!C7329,Hoja1!$O$3:$O$299,Hoja1!$K$3:$K$299)</f>
        <v>7</v>
      </c>
    </row>
    <row r="7330" spans="2:3">
      <c r="B7330" s="101">
        <f>Lk_p2!B7330</f>
        <v>74353</v>
      </c>
      <c r="C7330" s="0">
        <f>LOOKUP(Lk_p2!C7330,Hoja1!$O$3:$O$299,Hoja1!$K$3:$K$299)</f>
        <v>7</v>
      </c>
    </row>
    <row r="7331" spans="2:3">
      <c r="B7331" s="101">
        <f>Lk_p2!B7331</f>
        <v>74357</v>
      </c>
      <c r="C7331" s="0">
        <f>LOOKUP(Lk_p2!C7331,Hoja1!$O$3:$O$299,Hoja1!$K$3:$K$299)</f>
        <v>7</v>
      </c>
    </row>
    <row r="7332" spans="2:3">
      <c r="B7332" s="101">
        <f>Lk_p2!B7332</f>
        <v>74363</v>
      </c>
      <c r="C7332" s="0">
        <f>LOOKUP(Lk_p2!C7332,Hoja1!$O$3:$O$299,Hoja1!$K$3:$K$299)</f>
        <v>7</v>
      </c>
    </row>
    <row r="7333" spans="2:3">
      <c r="B7333" s="101">
        <f>Lk_p2!B7333</f>
        <v>74377</v>
      </c>
      <c r="C7333" s="0">
        <f>LOOKUP(Lk_p2!C7333,Hoja1!$O$3:$O$299,Hoja1!$K$3:$K$299)</f>
        <v>7</v>
      </c>
    </row>
    <row r="7334" spans="2:3">
      <c r="B7334" s="101">
        <f>Lk_p2!B7334</f>
        <v>74381</v>
      </c>
      <c r="C7334" s="0">
        <f>LOOKUP(Lk_p2!C7334,Hoja1!$O$3:$O$299,Hoja1!$K$3:$K$299)</f>
        <v>7</v>
      </c>
    </row>
    <row r="7335" spans="2:3">
      <c r="B7335" s="101">
        <f>Lk_p2!B7335</f>
        <v>74383</v>
      </c>
      <c r="C7335" s="0">
        <f>LOOKUP(Lk_p2!C7335,Hoja1!$O$3:$O$299,Hoja1!$K$3:$K$299)</f>
        <v>7</v>
      </c>
    </row>
    <row r="7336" spans="2:3">
      <c r="B7336" s="101">
        <f>Lk_p2!B7336</f>
        <v>74411</v>
      </c>
      <c r="C7336" s="0">
        <f>LOOKUP(Lk_p2!C7336,Hoja1!$O$3:$O$299,Hoja1!$K$3:$K$299)</f>
        <v>7</v>
      </c>
    </row>
    <row r="7337" spans="2:3">
      <c r="B7337" s="101">
        <f>Lk_p2!B7337</f>
        <v>74413</v>
      </c>
      <c r="C7337" s="0">
        <f>LOOKUP(Lk_p2!C7337,Hoja1!$O$3:$O$299,Hoja1!$K$3:$K$299)</f>
        <v>7</v>
      </c>
    </row>
    <row r="7338" spans="2:3">
      <c r="B7338" s="101">
        <f>Lk_p2!B7338</f>
        <v>74419</v>
      </c>
      <c r="C7338" s="0">
        <f>LOOKUP(Lk_p2!C7338,Hoja1!$O$3:$O$299,Hoja1!$K$3:$K$299)</f>
        <v>7</v>
      </c>
    </row>
    <row r="7339" spans="2:3">
      <c r="B7339" s="101">
        <f>Lk_p2!B7339</f>
        <v>74441</v>
      </c>
      <c r="C7339" s="0">
        <f>LOOKUP(Lk_p2!C7339,Hoja1!$O$3:$O$299,Hoja1!$K$3:$K$299)</f>
        <v>7</v>
      </c>
    </row>
    <row r="7340" spans="2:3">
      <c r="B7340" s="101">
        <f>Lk_p2!B7340</f>
        <v>74449</v>
      </c>
      <c r="C7340" s="0">
        <f>LOOKUP(Lk_p2!C7340,Hoja1!$O$3:$O$299,Hoja1!$K$3:$K$299)</f>
        <v>7</v>
      </c>
    </row>
    <row r="7341" spans="2:3">
      <c r="B7341" s="101">
        <f>Lk_p2!B7341</f>
        <v>74453</v>
      </c>
      <c r="C7341" s="0">
        <f>LOOKUP(Lk_p2!C7341,Hoja1!$O$3:$O$299,Hoja1!$K$3:$K$299)</f>
        <v>7</v>
      </c>
    </row>
    <row r="7342" spans="2:3">
      <c r="B7342" s="101">
        <f>Lk_p2!B7342</f>
        <v>74471</v>
      </c>
      <c r="C7342" s="0">
        <f>LOOKUP(Lk_p2!C7342,Hoja1!$O$3:$O$299,Hoja1!$K$3:$K$299)</f>
        <v>7</v>
      </c>
    </row>
    <row r="7343" spans="2:3">
      <c r="B7343" s="101">
        <f>Lk_p2!B7343</f>
        <v>74489</v>
      </c>
      <c r="C7343" s="0">
        <f>LOOKUP(Lk_p2!C7343,Hoja1!$O$3:$O$299,Hoja1!$K$3:$K$299)</f>
        <v>7</v>
      </c>
    </row>
    <row r="7344" spans="2:3">
      <c r="B7344" s="101">
        <f>Lk_p2!B7344</f>
        <v>74507</v>
      </c>
      <c r="C7344" s="0">
        <f>LOOKUP(Lk_p2!C7344,Hoja1!$O$3:$O$299,Hoja1!$K$3:$K$299)</f>
        <v>7</v>
      </c>
    </row>
    <row r="7345" spans="2:3">
      <c r="B7345" s="101">
        <f>Lk_p2!B7345</f>
        <v>74509</v>
      </c>
      <c r="C7345" s="0">
        <f>LOOKUP(Lk_p2!C7345,Hoja1!$O$3:$O$299,Hoja1!$K$3:$K$299)</f>
        <v>7</v>
      </c>
    </row>
    <row r="7346" spans="2:3">
      <c r="B7346" s="101">
        <f>Lk_p2!B7346</f>
        <v>74521</v>
      </c>
      <c r="C7346" s="0">
        <f>LOOKUP(Lk_p2!C7346,Hoja1!$O$3:$O$299,Hoja1!$K$3:$K$299)</f>
        <v>7</v>
      </c>
    </row>
    <row r="7347" spans="2:3">
      <c r="B7347" s="101">
        <f>Lk_p2!B7347</f>
        <v>74527</v>
      </c>
      <c r="C7347" s="0">
        <f>LOOKUP(Lk_p2!C7347,Hoja1!$O$3:$O$299,Hoja1!$K$3:$K$299)</f>
        <v>7</v>
      </c>
    </row>
    <row r="7348" spans="2:3">
      <c r="B7348" s="101">
        <f>Lk_p2!B7348</f>
        <v>74531</v>
      </c>
      <c r="C7348" s="0">
        <f>LOOKUP(Lk_p2!C7348,Hoja1!$O$3:$O$299,Hoja1!$K$3:$K$299)</f>
        <v>7</v>
      </c>
    </row>
    <row r="7349" spans="2:3">
      <c r="B7349" s="101">
        <f>Lk_p2!B7349</f>
        <v>74551</v>
      </c>
      <c r="C7349" s="0">
        <f>LOOKUP(Lk_p2!C7349,Hoja1!$O$3:$O$299,Hoja1!$K$3:$K$299)</f>
        <v>7</v>
      </c>
    </row>
    <row r="7350" spans="2:3">
      <c r="B7350" s="101">
        <f>Lk_p2!B7350</f>
        <v>74561</v>
      </c>
      <c r="C7350" s="0">
        <f>LOOKUP(Lk_p2!C7350,Hoja1!$O$3:$O$299,Hoja1!$K$3:$K$299)</f>
        <v>7</v>
      </c>
    </row>
    <row r="7351" spans="2:3">
      <c r="B7351" s="101">
        <f>Lk_p2!B7351</f>
        <v>74567</v>
      </c>
      <c r="C7351" s="0">
        <f>LOOKUP(Lk_p2!C7351,Hoja1!$O$3:$O$299,Hoja1!$K$3:$K$299)</f>
        <v>7</v>
      </c>
    </row>
    <row r="7352" spans="2:3">
      <c r="B7352" s="101">
        <f>Lk_p2!B7352</f>
        <v>74573</v>
      </c>
      <c r="C7352" s="0">
        <f>LOOKUP(Lk_p2!C7352,Hoja1!$O$3:$O$299,Hoja1!$K$3:$K$299)</f>
        <v>7</v>
      </c>
    </row>
    <row r="7353" spans="2:3">
      <c r="B7353" s="101">
        <f>Lk_p2!B7353</f>
        <v>74587</v>
      </c>
      <c r="C7353" s="0">
        <f>LOOKUP(Lk_p2!C7353,Hoja1!$O$3:$O$299,Hoja1!$K$3:$K$299)</f>
        <v>7</v>
      </c>
    </row>
    <row r="7354" spans="2:3">
      <c r="B7354" s="101">
        <f>Lk_p2!B7354</f>
        <v>74597</v>
      </c>
      <c r="C7354" s="0">
        <f>LOOKUP(Lk_p2!C7354,Hoja1!$O$3:$O$299,Hoja1!$K$3:$K$299)</f>
        <v>7</v>
      </c>
    </row>
    <row r="7355" spans="2:3">
      <c r="B7355" s="101">
        <f>Lk_p2!B7355</f>
        <v>74609</v>
      </c>
      <c r="C7355" s="0">
        <f>LOOKUP(Lk_p2!C7355,Hoja1!$O$3:$O$299,Hoja1!$K$3:$K$299)</f>
        <v>7</v>
      </c>
    </row>
    <row r="7356" spans="2:3">
      <c r="B7356" s="101">
        <f>Lk_p2!B7356</f>
        <v>74611</v>
      </c>
      <c r="C7356" s="0">
        <f>LOOKUP(Lk_p2!C7356,Hoja1!$O$3:$O$299,Hoja1!$K$3:$K$299)</f>
        <v>7</v>
      </c>
    </row>
    <row r="7357" spans="2:3">
      <c r="B7357" s="101">
        <f>Lk_p2!B7357</f>
        <v>74623</v>
      </c>
      <c r="C7357" s="0">
        <f>LOOKUP(Lk_p2!C7357,Hoja1!$O$3:$O$299,Hoja1!$K$3:$K$299)</f>
        <v>7</v>
      </c>
    </row>
    <row r="7358" spans="2:3">
      <c r="B7358" s="101">
        <f>Lk_p2!B7358</f>
        <v>74653</v>
      </c>
      <c r="C7358" s="0">
        <f>LOOKUP(Lk_p2!C7358,Hoja1!$O$3:$O$299,Hoja1!$K$3:$K$299)</f>
        <v>7</v>
      </c>
    </row>
    <row r="7359" spans="2:3">
      <c r="B7359" s="101">
        <f>Lk_p2!B7359</f>
        <v>74687</v>
      </c>
      <c r="C7359" s="0">
        <f>LOOKUP(Lk_p2!C7359,Hoja1!$O$3:$O$299,Hoja1!$K$3:$K$299)</f>
        <v>7</v>
      </c>
    </row>
    <row r="7360" spans="2:3">
      <c r="B7360" s="101">
        <f>Lk_p2!B7360</f>
        <v>74699</v>
      </c>
      <c r="C7360" s="0">
        <f>LOOKUP(Lk_p2!C7360,Hoja1!$O$3:$O$299,Hoja1!$K$3:$K$299)</f>
        <v>7</v>
      </c>
    </row>
    <row r="7361" spans="2:3">
      <c r="B7361" s="101">
        <f>Lk_p2!B7361</f>
        <v>74707</v>
      </c>
      <c r="C7361" s="0">
        <f>LOOKUP(Lk_p2!C7361,Hoja1!$O$3:$O$299,Hoja1!$K$3:$K$299)</f>
        <v>7</v>
      </c>
    </row>
    <row r="7362" spans="2:3">
      <c r="B7362" s="101">
        <f>Lk_p2!B7362</f>
        <v>74713</v>
      </c>
      <c r="C7362" s="0">
        <f>LOOKUP(Lk_p2!C7362,Hoja1!$O$3:$O$299,Hoja1!$K$3:$K$299)</f>
        <v>7</v>
      </c>
    </row>
    <row r="7363" spans="2:3">
      <c r="B7363" s="101">
        <f>Lk_p2!B7363</f>
        <v>74717</v>
      </c>
      <c r="C7363" s="0">
        <f>LOOKUP(Lk_p2!C7363,Hoja1!$O$3:$O$299,Hoja1!$K$3:$K$299)</f>
        <v>7</v>
      </c>
    </row>
    <row r="7364" spans="2:3">
      <c r="B7364" s="101">
        <f>Lk_p2!B7364</f>
        <v>74719</v>
      </c>
      <c r="C7364" s="0">
        <f>LOOKUP(Lk_p2!C7364,Hoja1!$O$3:$O$299,Hoja1!$K$3:$K$299)</f>
        <v>7</v>
      </c>
    </row>
    <row r="7365" spans="2:3">
      <c r="B7365" s="101">
        <f>Lk_p2!B7365</f>
        <v>74729</v>
      </c>
      <c r="C7365" s="0">
        <f>LOOKUP(Lk_p2!C7365,Hoja1!$O$3:$O$299,Hoja1!$K$3:$K$299)</f>
        <v>7</v>
      </c>
    </row>
    <row r="7366" spans="2:3">
      <c r="B7366" s="101">
        <f>Lk_p2!B7366</f>
        <v>74731</v>
      </c>
      <c r="C7366" s="0">
        <f>LOOKUP(Lk_p2!C7366,Hoja1!$O$3:$O$299,Hoja1!$K$3:$K$299)</f>
        <v>7</v>
      </c>
    </row>
    <row r="7367" spans="2:3">
      <c r="B7367" s="101">
        <f>Lk_p2!B7367</f>
        <v>74747</v>
      </c>
      <c r="C7367" s="0">
        <f>LOOKUP(Lk_p2!C7367,Hoja1!$O$3:$O$299,Hoja1!$K$3:$K$299)</f>
        <v>7</v>
      </c>
    </row>
    <row r="7368" spans="2:3">
      <c r="B7368" s="101">
        <f>Lk_p2!B7368</f>
        <v>74759</v>
      </c>
      <c r="C7368" s="0">
        <f>LOOKUP(Lk_p2!C7368,Hoja1!$O$3:$O$299,Hoja1!$K$3:$K$299)</f>
        <v>7</v>
      </c>
    </row>
    <row r="7369" spans="2:3">
      <c r="B7369" s="101">
        <f>Lk_p2!B7369</f>
        <v>74761</v>
      </c>
      <c r="C7369" s="0">
        <f>LOOKUP(Lk_p2!C7369,Hoja1!$O$3:$O$299,Hoja1!$K$3:$K$299)</f>
        <v>7</v>
      </c>
    </row>
    <row r="7370" spans="2:3">
      <c r="B7370" s="101">
        <f>Lk_p2!B7370</f>
        <v>74771</v>
      </c>
      <c r="C7370" s="0">
        <f>LOOKUP(Lk_p2!C7370,Hoja1!$O$3:$O$299,Hoja1!$K$3:$K$299)</f>
        <v>7</v>
      </c>
    </row>
    <row r="7371" spans="2:3">
      <c r="B7371" s="101">
        <f>Lk_p2!B7371</f>
        <v>74779</v>
      </c>
      <c r="C7371" s="0">
        <f>LOOKUP(Lk_p2!C7371,Hoja1!$O$3:$O$299,Hoja1!$K$3:$K$299)</f>
        <v>7</v>
      </c>
    </row>
    <row r="7372" spans="2:3">
      <c r="B7372" s="101">
        <f>Lk_p2!B7372</f>
        <v>74797</v>
      </c>
      <c r="C7372" s="0">
        <f>LOOKUP(Lk_p2!C7372,Hoja1!$O$3:$O$299,Hoja1!$K$3:$K$299)</f>
        <v>7</v>
      </c>
    </row>
    <row r="7373" spans="2:3">
      <c r="B7373" s="101">
        <f>Lk_p2!B7373</f>
        <v>74821</v>
      </c>
      <c r="C7373" s="0">
        <f>LOOKUP(Lk_p2!C7373,Hoja1!$O$3:$O$299,Hoja1!$K$3:$K$299)</f>
        <v>7</v>
      </c>
    </row>
    <row r="7374" spans="2:3">
      <c r="B7374" s="101">
        <f>Lk_p2!B7374</f>
        <v>74827</v>
      </c>
      <c r="C7374" s="0">
        <f>LOOKUP(Lk_p2!C7374,Hoja1!$O$3:$O$299,Hoja1!$K$3:$K$299)</f>
        <v>7</v>
      </c>
    </row>
    <row r="7375" spans="2:3">
      <c r="B7375" s="101">
        <f>Lk_p2!B7375</f>
        <v>74831</v>
      </c>
      <c r="C7375" s="0">
        <f>LOOKUP(Lk_p2!C7375,Hoja1!$O$3:$O$299,Hoja1!$K$3:$K$299)</f>
        <v>7</v>
      </c>
    </row>
    <row r="7376" spans="2:3">
      <c r="B7376" s="101">
        <f>Lk_p2!B7376</f>
        <v>74843</v>
      </c>
      <c r="C7376" s="0">
        <f>LOOKUP(Lk_p2!C7376,Hoja1!$O$3:$O$299,Hoja1!$K$3:$K$299)</f>
        <v>7</v>
      </c>
    </row>
    <row r="7377" spans="2:3">
      <c r="B7377" s="101">
        <f>Lk_p2!B7377</f>
        <v>74857</v>
      </c>
      <c r="C7377" s="0">
        <f>LOOKUP(Lk_p2!C7377,Hoja1!$O$3:$O$299,Hoja1!$K$3:$K$299)</f>
        <v>7</v>
      </c>
    </row>
    <row r="7378" spans="2:3">
      <c r="B7378" s="101">
        <f>Lk_p2!B7378</f>
        <v>74861</v>
      </c>
      <c r="C7378" s="0">
        <f>LOOKUP(Lk_p2!C7378,Hoja1!$O$3:$O$299,Hoja1!$K$3:$K$299)</f>
        <v>7</v>
      </c>
    </row>
    <row r="7379" spans="2:3">
      <c r="B7379" s="101">
        <f>Lk_p2!B7379</f>
        <v>74869</v>
      </c>
      <c r="C7379" s="0">
        <f>LOOKUP(Lk_p2!C7379,Hoja1!$O$3:$O$299,Hoja1!$K$3:$K$299)</f>
        <v>7</v>
      </c>
    </row>
    <row r="7380" spans="2:3">
      <c r="B7380" s="101">
        <f>Lk_p2!B7380</f>
        <v>74873</v>
      </c>
      <c r="C7380" s="0">
        <f>LOOKUP(Lk_p2!C7380,Hoja1!$O$3:$O$299,Hoja1!$K$3:$K$299)</f>
        <v>7</v>
      </c>
    </row>
    <row r="7381" spans="2:3">
      <c r="B7381" s="101">
        <f>Lk_p2!B7381</f>
        <v>74887</v>
      </c>
      <c r="C7381" s="0">
        <f>LOOKUP(Lk_p2!C7381,Hoja1!$O$3:$O$299,Hoja1!$K$3:$K$299)</f>
        <v>7</v>
      </c>
    </row>
    <row r="7382" spans="2:3">
      <c r="B7382" s="101">
        <f>Lk_p2!B7382</f>
        <v>74891</v>
      </c>
      <c r="C7382" s="0">
        <f>LOOKUP(Lk_p2!C7382,Hoja1!$O$3:$O$299,Hoja1!$K$3:$K$299)</f>
        <v>7</v>
      </c>
    </row>
    <row r="7383" spans="2:3">
      <c r="B7383" s="101">
        <f>Lk_p2!B7383</f>
        <v>74897</v>
      </c>
      <c r="C7383" s="0">
        <f>LOOKUP(Lk_p2!C7383,Hoja1!$O$3:$O$299,Hoja1!$K$3:$K$299)</f>
        <v>7</v>
      </c>
    </row>
    <row r="7384" spans="2:3">
      <c r="B7384" s="101">
        <f>Lk_p2!B7384</f>
        <v>74903</v>
      </c>
      <c r="C7384" s="0">
        <f>LOOKUP(Lk_p2!C7384,Hoja1!$O$3:$O$299,Hoja1!$K$3:$K$299)</f>
        <v>7</v>
      </c>
    </row>
    <row r="7385" spans="2:3">
      <c r="B7385" s="101">
        <f>Lk_p2!B7385</f>
        <v>74923</v>
      </c>
      <c r="C7385" s="0">
        <f>LOOKUP(Lk_p2!C7385,Hoja1!$O$3:$O$299,Hoja1!$K$3:$K$299)</f>
        <v>7</v>
      </c>
    </row>
    <row r="7386" spans="2:3">
      <c r="B7386" s="101">
        <f>Lk_p2!B7386</f>
        <v>74929</v>
      </c>
      <c r="C7386" s="0">
        <f>LOOKUP(Lk_p2!C7386,Hoja1!$O$3:$O$299,Hoja1!$K$3:$K$299)</f>
        <v>7</v>
      </c>
    </row>
    <row r="7387" spans="2:3">
      <c r="B7387" s="101">
        <f>Lk_p2!B7387</f>
        <v>74933</v>
      </c>
      <c r="C7387" s="0">
        <f>LOOKUP(Lk_p2!C7387,Hoja1!$O$3:$O$299,Hoja1!$K$3:$K$299)</f>
        <v>7</v>
      </c>
    </row>
    <row r="7388" spans="2:3">
      <c r="B7388" s="101">
        <f>Lk_p2!B7388</f>
        <v>74941</v>
      </c>
      <c r="C7388" s="0">
        <f>LOOKUP(Lk_p2!C7388,Hoja1!$O$3:$O$299,Hoja1!$K$3:$K$299)</f>
        <v>7</v>
      </c>
    </row>
    <row r="7389" spans="2:3">
      <c r="B7389" s="101">
        <f>Lk_p2!B7389</f>
        <v>74959</v>
      </c>
      <c r="C7389" s="0">
        <f>LOOKUP(Lk_p2!C7389,Hoja1!$O$3:$O$299,Hoja1!$K$3:$K$299)</f>
        <v>7</v>
      </c>
    </row>
    <row r="7390" spans="2:3">
      <c r="B7390" s="101">
        <f>Lk_p2!B7390</f>
        <v>75011</v>
      </c>
      <c r="C7390" s="0">
        <f>LOOKUP(Lk_p2!C7390,Hoja1!$O$3:$O$299,Hoja1!$K$3:$K$299)</f>
        <v>7</v>
      </c>
    </row>
    <row r="7391" spans="2:3">
      <c r="B7391" s="101">
        <f>Lk_p2!B7391</f>
        <v>75013</v>
      </c>
      <c r="C7391" s="0">
        <f>LOOKUP(Lk_p2!C7391,Hoja1!$O$3:$O$299,Hoja1!$K$3:$K$299)</f>
        <v>7</v>
      </c>
    </row>
    <row r="7392" spans="2:3">
      <c r="B7392" s="101">
        <f>Lk_p2!B7392</f>
        <v>75017</v>
      </c>
      <c r="C7392" s="0">
        <f>LOOKUP(Lk_p2!C7392,Hoja1!$O$3:$O$299,Hoja1!$K$3:$K$299)</f>
        <v>7</v>
      </c>
    </row>
    <row r="7393" spans="2:3">
      <c r="B7393" s="101">
        <f>Lk_p2!B7393</f>
        <v>75029</v>
      </c>
      <c r="C7393" s="0">
        <f>LOOKUP(Lk_p2!C7393,Hoja1!$O$3:$O$299,Hoja1!$K$3:$K$299)</f>
        <v>7</v>
      </c>
    </row>
    <row r="7394" spans="2:3">
      <c r="B7394" s="101">
        <f>Lk_p2!B7394</f>
        <v>75037</v>
      </c>
      <c r="C7394" s="0">
        <f>LOOKUP(Lk_p2!C7394,Hoja1!$O$3:$O$299,Hoja1!$K$3:$K$299)</f>
        <v>7</v>
      </c>
    </row>
    <row r="7395" spans="2:3">
      <c r="B7395" s="101">
        <f>Lk_p2!B7395</f>
        <v>75041</v>
      </c>
      <c r="C7395" s="0">
        <f>LOOKUP(Lk_p2!C7395,Hoja1!$O$3:$O$299,Hoja1!$K$3:$K$299)</f>
        <v>7</v>
      </c>
    </row>
    <row r="7396" spans="2:3">
      <c r="B7396" s="101">
        <f>Lk_p2!B7396</f>
        <v>75079</v>
      </c>
      <c r="C7396" s="0">
        <f>LOOKUP(Lk_p2!C7396,Hoja1!$O$3:$O$299,Hoja1!$K$3:$K$299)</f>
        <v>7</v>
      </c>
    </row>
    <row r="7397" spans="2:3">
      <c r="B7397" s="101">
        <f>Lk_p2!B7397</f>
        <v>75083</v>
      </c>
      <c r="C7397" s="0">
        <f>LOOKUP(Lk_p2!C7397,Hoja1!$O$3:$O$299,Hoja1!$K$3:$K$299)</f>
        <v>7</v>
      </c>
    </row>
    <row r="7398" spans="2:3">
      <c r="B7398" s="101">
        <f>Lk_p2!B7398</f>
        <v>75109</v>
      </c>
      <c r="C7398" s="0">
        <f>LOOKUP(Lk_p2!C7398,Hoja1!$O$3:$O$299,Hoja1!$K$3:$K$299)</f>
        <v>7</v>
      </c>
    </row>
    <row r="7399" spans="2:3">
      <c r="B7399" s="101">
        <f>Lk_p2!B7399</f>
        <v>75133</v>
      </c>
      <c r="C7399" s="0">
        <f>LOOKUP(Lk_p2!C7399,Hoja1!$O$3:$O$299,Hoja1!$K$3:$K$299)</f>
        <v>7</v>
      </c>
    </row>
    <row r="7400" spans="2:3">
      <c r="B7400" s="101">
        <f>Lk_p2!B7400</f>
        <v>75149</v>
      </c>
      <c r="C7400" s="0">
        <f>LOOKUP(Lk_p2!C7400,Hoja1!$O$3:$O$299,Hoja1!$K$3:$K$299)</f>
        <v>7</v>
      </c>
    </row>
    <row r="7401" spans="2:3">
      <c r="B7401" s="101">
        <f>Lk_p2!B7401</f>
        <v>75161</v>
      </c>
      <c r="C7401" s="0">
        <f>LOOKUP(Lk_p2!C7401,Hoja1!$O$3:$O$299,Hoja1!$K$3:$K$299)</f>
        <v>7</v>
      </c>
    </row>
    <row r="7402" spans="2:3">
      <c r="B7402" s="101">
        <f>Lk_p2!B7402</f>
        <v>75167</v>
      </c>
      <c r="C7402" s="0">
        <f>LOOKUP(Lk_p2!C7402,Hoja1!$O$3:$O$299,Hoja1!$K$3:$K$299)</f>
        <v>7</v>
      </c>
    </row>
    <row r="7403" spans="2:3">
      <c r="B7403" s="101">
        <f>Lk_p2!B7403</f>
        <v>75169</v>
      </c>
      <c r="C7403" s="0">
        <f>LOOKUP(Lk_p2!C7403,Hoja1!$O$3:$O$299,Hoja1!$K$3:$K$299)</f>
        <v>7</v>
      </c>
    </row>
    <row r="7404" spans="2:3">
      <c r="B7404" s="101">
        <f>Lk_p2!B7404</f>
        <v>75181</v>
      </c>
      <c r="C7404" s="0">
        <f>LOOKUP(Lk_p2!C7404,Hoja1!$O$3:$O$299,Hoja1!$K$3:$K$299)</f>
        <v>7</v>
      </c>
    </row>
    <row r="7405" spans="2:3">
      <c r="B7405" s="101">
        <f>Lk_p2!B7405</f>
        <v>75193</v>
      </c>
      <c r="C7405" s="0">
        <f>LOOKUP(Lk_p2!C7405,Hoja1!$O$3:$O$299,Hoja1!$K$3:$K$299)</f>
        <v>7</v>
      </c>
    </row>
    <row r="7406" spans="2:3">
      <c r="B7406" s="101">
        <f>Lk_p2!B7406</f>
        <v>75209</v>
      </c>
      <c r="C7406" s="0">
        <f>LOOKUP(Lk_p2!C7406,Hoja1!$O$3:$O$299,Hoja1!$K$3:$K$299)</f>
        <v>7</v>
      </c>
    </row>
    <row r="7407" spans="2:3">
      <c r="B7407" s="101">
        <f>Lk_p2!B7407</f>
        <v>75211</v>
      </c>
      <c r="C7407" s="0">
        <f>LOOKUP(Lk_p2!C7407,Hoja1!$O$3:$O$299,Hoja1!$K$3:$K$299)</f>
        <v>7</v>
      </c>
    </row>
    <row r="7408" spans="2:3">
      <c r="B7408" s="101">
        <f>Lk_p2!B7408</f>
        <v>75217</v>
      </c>
      <c r="C7408" s="0">
        <f>LOOKUP(Lk_p2!C7408,Hoja1!$O$3:$O$299,Hoja1!$K$3:$K$299)</f>
        <v>7</v>
      </c>
    </row>
    <row r="7409" spans="2:3">
      <c r="B7409" s="101">
        <f>Lk_p2!B7409</f>
        <v>75223</v>
      </c>
      <c r="C7409" s="0">
        <f>LOOKUP(Lk_p2!C7409,Hoja1!$O$3:$O$299,Hoja1!$K$3:$K$299)</f>
        <v>7</v>
      </c>
    </row>
    <row r="7410" spans="2:3">
      <c r="B7410" s="101">
        <f>Lk_p2!B7410</f>
        <v>75227</v>
      </c>
      <c r="C7410" s="0">
        <f>LOOKUP(Lk_p2!C7410,Hoja1!$O$3:$O$299,Hoja1!$K$3:$K$299)</f>
        <v>7</v>
      </c>
    </row>
    <row r="7411" spans="2:3">
      <c r="B7411" s="101">
        <f>Lk_p2!B7411</f>
        <v>75239</v>
      </c>
      <c r="C7411" s="0">
        <f>LOOKUP(Lk_p2!C7411,Hoja1!$O$3:$O$299,Hoja1!$K$3:$K$299)</f>
        <v>7</v>
      </c>
    </row>
    <row r="7412" spans="2:3">
      <c r="B7412" s="101">
        <f>Lk_p2!B7412</f>
        <v>75253</v>
      </c>
      <c r="C7412" s="0">
        <f>LOOKUP(Lk_p2!C7412,Hoja1!$O$3:$O$299,Hoja1!$K$3:$K$299)</f>
        <v>7</v>
      </c>
    </row>
    <row r="7413" spans="2:3">
      <c r="B7413" s="101">
        <f>Lk_p2!B7413</f>
        <v>75269</v>
      </c>
      <c r="C7413" s="0">
        <f>LOOKUP(Lk_p2!C7413,Hoja1!$O$3:$O$299,Hoja1!$K$3:$K$299)</f>
        <v>7</v>
      </c>
    </row>
    <row r="7414" spans="2:3">
      <c r="B7414" s="101">
        <f>Lk_p2!B7414</f>
        <v>75277</v>
      </c>
      <c r="C7414" s="0">
        <f>LOOKUP(Lk_p2!C7414,Hoja1!$O$3:$O$299,Hoja1!$K$3:$K$299)</f>
        <v>7</v>
      </c>
    </row>
    <row r="7415" spans="2:3">
      <c r="B7415" s="101">
        <f>Lk_p2!B7415</f>
        <v>75289</v>
      </c>
      <c r="C7415" s="0">
        <f>LOOKUP(Lk_p2!C7415,Hoja1!$O$3:$O$299,Hoja1!$K$3:$K$299)</f>
        <v>7</v>
      </c>
    </row>
    <row r="7416" spans="2:3">
      <c r="B7416" s="101">
        <f>Lk_p2!B7416</f>
        <v>75307</v>
      </c>
      <c r="C7416" s="0">
        <f>LOOKUP(Lk_p2!C7416,Hoja1!$O$3:$O$299,Hoja1!$K$3:$K$299)</f>
        <v>7</v>
      </c>
    </row>
    <row r="7417" spans="2:3">
      <c r="B7417" s="101">
        <f>Lk_p2!B7417</f>
        <v>75323</v>
      </c>
      <c r="C7417" s="0">
        <f>LOOKUP(Lk_p2!C7417,Hoja1!$O$3:$O$299,Hoja1!$K$3:$K$299)</f>
        <v>7</v>
      </c>
    </row>
    <row r="7418" spans="2:3">
      <c r="B7418" s="101">
        <f>Lk_p2!B7418</f>
        <v>75329</v>
      </c>
      <c r="C7418" s="0">
        <f>LOOKUP(Lk_p2!C7418,Hoja1!$O$3:$O$299,Hoja1!$K$3:$K$299)</f>
        <v>7</v>
      </c>
    </row>
    <row r="7419" spans="2:3">
      <c r="B7419" s="101">
        <f>Lk_p2!B7419</f>
        <v>75337</v>
      </c>
      <c r="C7419" s="0">
        <f>LOOKUP(Lk_p2!C7419,Hoja1!$O$3:$O$299,Hoja1!$K$3:$K$299)</f>
        <v>7</v>
      </c>
    </row>
    <row r="7420" spans="2:3">
      <c r="B7420" s="101">
        <f>Lk_p2!B7420</f>
        <v>75347</v>
      </c>
      <c r="C7420" s="0">
        <f>LOOKUP(Lk_p2!C7420,Hoja1!$O$3:$O$299,Hoja1!$K$3:$K$299)</f>
        <v>7</v>
      </c>
    </row>
    <row r="7421" spans="2:3">
      <c r="B7421" s="101">
        <f>Lk_p2!B7421</f>
        <v>75353</v>
      </c>
      <c r="C7421" s="0">
        <f>LOOKUP(Lk_p2!C7421,Hoja1!$O$3:$O$299,Hoja1!$K$3:$K$299)</f>
        <v>7</v>
      </c>
    </row>
    <row r="7422" spans="2:3">
      <c r="B7422" s="101">
        <f>Lk_p2!B7422</f>
        <v>75367</v>
      </c>
      <c r="C7422" s="0">
        <f>LOOKUP(Lk_p2!C7422,Hoja1!$O$3:$O$299,Hoja1!$K$3:$K$299)</f>
        <v>7</v>
      </c>
    </row>
    <row r="7423" spans="2:3">
      <c r="B7423" s="101">
        <f>Lk_p2!B7423</f>
        <v>75377</v>
      </c>
      <c r="C7423" s="0">
        <f>LOOKUP(Lk_p2!C7423,Hoja1!$O$3:$O$299,Hoja1!$K$3:$K$299)</f>
        <v>7</v>
      </c>
    </row>
    <row r="7424" spans="2:3">
      <c r="B7424" s="101">
        <f>Lk_p2!B7424</f>
        <v>75389</v>
      </c>
      <c r="C7424" s="0">
        <f>LOOKUP(Lk_p2!C7424,Hoja1!$O$3:$O$299,Hoja1!$K$3:$K$299)</f>
        <v>7</v>
      </c>
    </row>
    <row r="7425" spans="2:3">
      <c r="B7425" s="101">
        <f>Lk_p2!B7425</f>
        <v>75391</v>
      </c>
      <c r="C7425" s="0">
        <f>LOOKUP(Lk_p2!C7425,Hoja1!$O$3:$O$299,Hoja1!$K$3:$K$299)</f>
        <v>7</v>
      </c>
    </row>
    <row r="7426" spans="2:3">
      <c r="B7426" s="101">
        <f>Lk_p2!B7426</f>
        <v>75401</v>
      </c>
      <c r="C7426" s="0">
        <f>LOOKUP(Lk_p2!C7426,Hoja1!$O$3:$O$299,Hoja1!$K$3:$K$299)</f>
        <v>7</v>
      </c>
    </row>
    <row r="7427" spans="2:3">
      <c r="B7427" s="101">
        <f>Lk_p2!B7427</f>
        <v>75403</v>
      </c>
      <c r="C7427" s="0">
        <f>LOOKUP(Lk_p2!C7427,Hoja1!$O$3:$O$299,Hoja1!$K$3:$K$299)</f>
        <v>7</v>
      </c>
    </row>
    <row r="7428" spans="2:3">
      <c r="B7428" s="101">
        <f>Lk_p2!B7428</f>
        <v>75407</v>
      </c>
      <c r="C7428" s="0">
        <f>LOOKUP(Lk_p2!C7428,Hoja1!$O$3:$O$299,Hoja1!$K$3:$K$299)</f>
        <v>7</v>
      </c>
    </row>
    <row r="7429" spans="2:3">
      <c r="B7429" s="101">
        <f>Lk_p2!B7429</f>
        <v>75431</v>
      </c>
      <c r="C7429" s="0">
        <f>LOOKUP(Lk_p2!C7429,Hoja1!$O$3:$O$299,Hoja1!$K$3:$K$299)</f>
        <v>7</v>
      </c>
    </row>
    <row r="7430" spans="2:3">
      <c r="B7430" s="101">
        <f>Lk_p2!B7430</f>
        <v>75437</v>
      </c>
      <c r="C7430" s="0">
        <f>LOOKUP(Lk_p2!C7430,Hoja1!$O$3:$O$299,Hoja1!$K$3:$K$299)</f>
        <v>7</v>
      </c>
    </row>
    <row r="7431" spans="2:3">
      <c r="B7431" s="101">
        <f>Lk_p2!B7431</f>
        <v>75479</v>
      </c>
      <c r="C7431" s="0">
        <f>LOOKUP(Lk_p2!C7431,Hoja1!$O$3:$O$299,Hoja1!$K$3:$K$299)</f>
        <v>7</v>
      </c>
    </row>
    <row r="7432" spans="2:3">
      <c r="B7432" s="101">
        <f>Lk_p2!B7432</f>
        <v>75503</v>
      </c>
      <c r="C7432" s="0">
        <f>LOOKUP(Lk_p2!C7432,Hoja1!$O$3:$O$299,Hoja1!$K$3:$K$299)</f>
        <v>7</v>
      </c>
    </row>
    <row r="7433" spans="2:3">
      <c r="B7433" s="101">
        <f>Lk_p2!B7433</f>
        <v>75511</v>
      </c>
      <c r="C7433" s="0">
        <f>LOOKUP(Lk_p2!C7433,Hoja1!$O$3:$O$299,Hoja1!$K$3:$K$299)</f>
        <v>7</v>
      </c>
    </row>
    <row r="7434" spans="2:3">
      <c r="B7434" s="101">
        <f>Lk_p2!B7434</f>
        <v>75521</v>
      </c>
      <c r="C7434" s="0">
        <f>LOOKUP(Lk_p2!C7434,Hoja1!$O$3:$O$299,Hoja1!$K$3:$K$299)</f>
        <v>7</v>
      </c>
    </row>
    <row r="7435" spans="2:3">
      <c r="B7435" s="101">
        <f>Lk_p2!B7435</f>
        <v>75527</v>
      </c>
      <c r="C7435" s="0">
        <f>LOOKUP(Lk_p2!C7435,Hoja1!$O$3:$O$299,Hoja1!$K$3:$K$299)</f>
        <v>7</v>
      </c>
    </row>
    <row r="7436" spans="2:3">
      <c r="B7436" s="101">
        <f>Lk_p2!B7436</f>
        <v>75533</v>
      </c>
      <c r="C7436" s="0">
        <f>LOOKUP(Lk_p2!C7436,Hoja1!$O$3:$O$299,Hoja1!$K$3:$K$299)</f>
        <v>7</v>
      </c>
    </row>
    <row r="7437" spans="2:3">
      <c r="B7437" s="101">
        <f>Lk_p2!B7437</f>
        <v>75539</v>
      </c>
      <c r="C7437" s="0">
        <f>LOOKUP(Lk_p2!C7437,Hoja1!$O$3:$O$299,Hoja1!$K$3:$K$299)</f>
        <v>7</v>
      </c>
    </row>
    <row r="7438" spans="2:3">
      <c r="B7438" s="101">
        <f>Lk_p2!B7438</f>
        <v>75541</v>
      </c>
      <c r="C7438" s="0">
        <f>LOOKUP(Lk_p2!C7438,Hoja1!$O$3:$O$299,Hoja1!$K$3:$K$299)</f>
        <v>7</v>
      </c>
    </row>
    <row r="7439" spans="2:3">
      <c r="B7439" s="101">
        <f>Lk_p2!B7439</f>
        <v>75553</v>
      </c>
      <c r="C7439" s="0">
        <f>LOOKUP(Lk_p2!C7439,Hoja1!$O$3:$O$299,Hoja1!$K$3:$K$299)</f>
        <v>7</v>
      </c>
    </row>
    <row r="7440" spans="2:3">
      <c r="B7440" s="101">
        <f>Lk_p2!B7440</f>
        <v>75557</v>
      </c>
      <c r="C7440" s="0">
        <f>LOOKUP(Lk_p2!C7440,Hoja1!$O$3:$O$299,Hoja1!$K$3:$K$299)</f>
        <v>7</v>
      </c>
    </row>
    <row r="7441" spans="2:3">
      <c r="B7441" s="101">
        <f>Lk_p2!B7441</f>
        <v>75571</v>
      </c>
      <c r="C7441" s="0">
        <f>LOOKUP(Lk_p2!C7441,Hoja1!$O$3:$O$299,Hoja1!$K$3:$K$299)</f>
        <v>7</v>
      </c>
    </row>
    <row r="7442" spans="2:3">
      <c r="B7442" s="101">
        <f>Lk_p2!B7442</f>
        <v>75577</v>
      </c>
      <c r="C7442" s="0">
        <f>LOOKUP(Lk_p2!C7442,Hoja1!$O$3:$O$299,Hoja1!$K$3:$K$299)</f>
        <v>7</v>
      </c>
    </row>
    <row r="7443" spans="2:3">
      <c r="B7443" s="101">
        <f>Lk_p2!B7443</f>
        <v>75583</v>
      </c>
      <c r="C7443" s="0">
        <f>LOOKUP(Lk_p2!C7443,Hoja1!$O$3:$O$299,Hoja1!$K$3:$K$299)</f>
        <v>7</v>
      </c>
    </row>
    <row r="7444" spans="2:3">
      <c r="B7444" s="101">
        <f>Lk_p2!B7444</f>
        <v>75611</v>
      </c>
      <c r="C7444" s="0">
        <f>LOOKUP(Lk_p2!C7444,Hoja1!$O$3:$O$299,Hoja1!$K$3:$K$299)</f>
        <v>7</v>
      </c>
    </row>
    <row r="7445" spans="2:3">
      <c r="B7445" s="101">
        <f>Lk_p2!B7445</f>
        <v>75617</v>
      </c>
      <c r="C7445" s="0">
        <f>LOOKUP(Lk_p2!C7445,Hoja1!$O$3:$O$299,Hoja1!$K$3:$K$299)</f>
        <v>7</v>
      </c>
    </row>
    <row r="7446" spans="2:3">
      <c r="B7446" s="101">
        <f>Lk_p2!B7446</f>
        <v>75619</v>
      </c>
      <c r="C7446" s="0">
        <f>LOOKUP(Lk_p2!C7446,Hoja1!$O$3:$O$299,Hoja1!$K$3:$K$299)</f>
        <v>7</v>
      </c>
    </row>
    <row r="7447" spans="2:3">
      <c r="B7447" s="101">
        <f>Lk_p2!B7447</f>
        <v>75629</v>
      </c>
      <c r="C7447" s="0">
        <f>LOOKUP(Lk_p2!C7447,Hoja1!$O$3:$O$299,Hoja1!$K$3:$K$299)</f>
        <v>7</v>
      </c>
    </row>
    <row r="7448" spans="2:3">
      <c r="B7448" s="101">
        <f>Lk_p2!B7448</f>
        <v>75641</v>
      </c>
      <c r="C7448" s="0">
        <f>LOOKUP(Lk_p2!C7448,Hoja1!$O$3:$O$299,Hoja1!$K$3:$K$299)</f>
        <v>7</v>
      </c>
    </row>
    <row r="7449" spans="2:3">
      <c r="B7449" s="101">
        <f>Lk_p2!B7449</f>
        <v>75653</v>
      </c>
      <c r="C7449" s="0">
        <f>LOOKUP(Lk_p2!C7449,Hoja1!$O$3:$O$299,Hoja1!$K$3:$K$299)</f>
        <v>7</v>
      </c>
    </row>
    <row r="7450" spans="2:3">
      <c r="B7450" s="101">
        <f>Lk_p2!B7450</f>
        <v>75659</v>
      </c>
      <c r="C7450" s="0">
        <f>LOOKUP(Lk_p2!C7450,Hoja1!$O$3:$O$299,Hoja1!$K$3:$K$299)</f>
        <v>7</v>
      </c>
    </row>
    <row r="7451" spans="2:3">
      <c r="B7451" s="101">
        <f>Lk_p2!B7451</f>
        <v>75679</v>
      </c>
      <c r="C7451" s="0">
        <f>LOOKUP(Lk_p2!C7451,Hoja1!$O$3:$O$299,Hoja1!$K$3:$K$299)</f>
        <v>7</v>
      </c>
    </row>
    <row r="7452" spans="2:3">
      <c r="B7452" s="101">
        <f>Lk_p2!B7452</f>
        <v>75683</v>
      </c>
      <c r="C7452" s="0">
        <f>LOOKUP(Lk_p2!C7452,Hoja1!$O$3:$O$299,Hoja1!$K$3:$K$299)</f>
        <v>7</v>
      </c>
    </row>
    <row r="7453" spans="2:3">
      <c r="B7453" s="101">
        <f>Lk_p2!B7453</f>
        <v>75689</v>
      </c>
      <c r="C7453" s="0">
        <f>LOOKUP(Lk_p2!C7453,Hoja1!$O$3:$O$299,Hoja1!$K$3:$K$299)</f>
        <v>7</v>
      </c>
    </row>
    <row r="7454" spans="2:3">
      <c r="B7454" s="101">
        <f>Lk_p2!B7454</f>
        <v>75703</v>
      </c>
      <c r="C7454" s="0">
        <f>LOOKUP(Lk_p2!C7454,Hoja1!$O$3:$O$299,Hoja1!$K$3:$K$299)</f>
        <v>7</v>
      </c>
    </row>
    <row r="7455" spans="2:3">
      <c r="B7455" s="101">
        <f>Lk_p2!B7455</f>
        <v>75707</v>
      </c>
      <c r="C7455" s="0">
        <f>LOOKUP(Lk_p2!C7455,Hoja1!$O$3:$O$299,Hoja1!$K$3:$K$299)</f>
        <v>7</v>
      </c>
    </row>
    <row r="7456" spans="2:3">
      <c r="B7456" s="101">
        <f>Lk_p2!B7456</f>
        <v>75709</v>
      </c>
      <c r="C7456" s="0">
        <f>LOOKUP(Lk_p2!C7456,Hoja1!$O$3:$O$299,Hoja1!$K$3:$K$299)</f>
        <v>7</v>
      </c>
    </row>
    <row r="7457" spans="2:3">
      <c r="B7457" s="101">
        <f>Lk_p2!B7457</f>
        <v>75721</v>
      </c>
      <c r="C7457" s="0">
        <f>LOOKUP(Lk_p2!C7457,Hoja1!$O$3:$O$299,Hoja1!$K$3:$K$299)</f>
        <v>7</v>
      </c>
    </row>
    <row r="7458" spans="2:3">
      <c r="B7458" s="101">
        <f>Lk_p2!B7458</f>
        <v>75731</v>
      </c>
      <c r="C7458" s="0">
        <f>LOOKUP(Lk_p2!C7458,Hoja1!$O$3:$O$299,Hoja1!$K$3:$K$299)</f>
        <v>7</v>
      </c>
    </row>
    <row r="7459" spans="2:3">
      <c r="B7459" s="101">
        <f>Lk_p2!B7459</f>
        <v>75743</v>
      </c>
      <c r="C7459" s="0">
        <f>LOOKUP(Lk_p2!C7459,Hoja1!$O$3:$O$299,Hoja1!$K$3:$K$299)</f>
        <v>7</v>
      </c>
    </row>
    <row r="7460" spans="2:3">
      <c r="B7460" s="101">
        <f>Lk_p2!B7460</f>
        <v>75767</v>
      </c>
      <c r="C7460" s="0">
        <f>LOOKUP(Lk_p2!C7460,Hoja1!$O$3:$O$299,Hoja1!$K$3:$K$299)</f>
        <v>7</v>
      </c>
    </row>
    <row r="7461" spans="2:3">
      <c r="B7461" s="101">
        <f>Lk_p2!B7461</f>
        <v>75773</v>
      </c>
      <c r="C7461" s="0">
        <f>LOOKUP(Lk_p2!C7461,Hoja1!$O$3:$O$299,Hoja1!$K$3:$K$299)</f>
        <v>7</v>
      </c>
    </row>
    <row r="7462" spans="2:3">
      <c r="B7462" s="101">
        <f>Lk_p2!B7462</f>
        <v>75781</v>
      </c>
      <c r="C7462" s="0">
        <f>LOOKUP(Lk_p2!C7462,Hoja1!$O$3:$O$299,Hoja1!$K$3:$K$299)</f>
        <v>7</v>
      </c>
    </row>
    <row r="7463" spans="2:3">
      <c r="B7463" s="101">
        <f>Lk_p2!B7463</f>
        <v>75787</v>
      </c>
      <c r="C7463" s="0">
        <f>LOOKUP(Lk_p2!C7463,Hoja1!$O$3:$O$299,Hoja1!$K$3:$K$299)</f>
        <v>7</v>
      </c>
    </row>
    <row r="7464" spans="2:3">
      <c r="B7464" s="101">
        <f>Lk_p2!B7464</f>
        <v>75793</v>
      </c>
      <c r="C7464" s="0">
        <f>LOOKUP(Lk_p2!C7464,Hoja1!$O$3:$O$299,Hoja1!$K$3:$K$299)</f>
        <v>7</v>
      </c>
    </row>
    <row r="7465" spans="2:3">
      <c r="B7465" s="101">
        <f>Lk_p2!B7465</f>
        <v>75797</v>
      </c>
      <c r="C7465" s="0">
        <f>LOOKUP(Lk_p2!C7465,Hoja1!$O$3:$O$299,Hoja1!$K$3:$K$299)</f>
        <v>7</v>
      </c>
    </row>
    <row r="7466" spans="2:3">
      <c r="B7466" s="101">
        <f>Lk_p2!B7466</f>
        <v>75821</v>
      </c>
      <c r="C7466" s="0">
        <f>LOOKUP(Lk_p2!C7466,Hoja1!$O$3:$O$299,Hoja1!$K$3:$K$299)</f>
        <v>7</v>
      </c>
    </row>
    <row r="7467" spans="2:3">
      <c r="B7467" s="101">
        <f>Lk_p2!B7467</f>
        <v>75833</v>
      </c>
      <c r="C7467" s="0">
        <f>LOOKUP(Lk_p2!C7467,Hoja1!$O$3:$O$299,Hoja1!$K$3:$K$299)</f>
        <v>7</v>
      </c>
    </row>
    <row r="7468" spans="2:3">
      <c r="B7468" s="101">
        <f>Lk_p2!B7468</f>
        <v>75853</v>
      </c>
      <c r="C7468" s="0">
        <f>LOOKUP(Lk_p2!C7468,Hoja1!$O$3:$O$299,Hoja1!$K$3:$K$299)</f>
        <v>7</v>
      </c>
    </row>
    <row r="7469" spans="2:3">
      <c r="B7469" s="101">
        <f>Lk_p2!B7469</f>
        <v>75869</v>
      </c>
      <c r="C7469" s="0">
        <f>LOOKUP(Lk_p2!C7469,Hoja1!$O$3:$O$299,Hoja1!$K$3:$K$299)</f>
        <v>7</v>
      </c>
    </row>
    <row r="7470" spans="2:3">
      <c r="B7470" s="101">
        <f>Lk_p2!B7470</f>
        <v>75883</v>
      </c>
      <c r="C7470" s="0">
        <f>LOOKUP(Lk_p2!C7470,Hoja1!$O$3:$O$299,Hoja1!$K$3:$K$299)</f>
        <v>7</v>
      </c>
    </row>
    <row r="7471" spans="2:3">
      <c r="B7471" s="101">
        <f>Lk_p2!B7471</f>
        <v>75913</v>
      </c>
      <c r="C7471" s="0">
        <f>LOOKUP(Lk_p2!C7471,Hoja1!$O$3:$O$299,Hoja1!$K$3:$K$299)</f>
        <v>7</v>
      </c>
    </row>
    <row r="7472" spans="2:3">
      <c r="B7472" s="101">
        <f>Lk_p2!B7472</f>
        <v>75931</v>
      </c>
      <c r="C7472" s="0">
        <f>LOOKUP(Lk_p2!C7472,Hoja1!$O$3:$O$299,Hoja1!$K$3:$K$299)</f>
        <v>7</v>
      </c>
    </row>
    <row r="7473" spans="2:3">
      <c r="B7473" s="101">
        <f>Lk_p2!B7473</f>
        <v>75937</v>
      </c>
      <c r="C7473" s="0">
        <f>LOOKUP(Lk_p2!C7473,Hoja1!$O$3:$O$299,Hoja1!$K$3:$K$299)</f>
        <v>7</v>
      </c>
    </row>
    <row r="7474" spans="2:3">
      <c r="B7474" s="101">
        <f>Lk_p2!B7474</f>
        <v>75941</v>
      </c>
      <c r="C7474" s="0">
        <f>LOOKUP(Lk_p2!C7474,Hoja1!$O$3:$O$299,Hoja1!$K$3:$K$299)</f>
        <v>7</v>
      </c>
    </row>
    <row r="7475" spans="2:3">
      <c r="B7475" s="101">
        <f>Lk_p2!B7475</f>
        <v>75967</v>
      </c>
      <c r="C7475" s="0">
        <f>LOOKUP(Lk_p2!C7475,Hoja1!$O$3:$O$299,Hoja1!$K$3:$K$299)</f>
        <v>7</v>
      </c>
    </row>
    <row r="7476" spans="2:3">
      <c r="B7476" s="101">
        <f>Lk_p2!B7476</f>
        <v>75979</v>
      </c>
      <c r="C7476" s="0">
        <f>LOOKUP(Lk_p2!C7476,Hoja1!$O$3:$O$299,Hoja1!$K$3:$K$299)</f>
        <v>7</v>
      </c>
    </row>
    <row r="7477" spans="2:3">
      <c r="B7477" s="101">
        <f>Lk_p2!B7477</f>
        <v>75983</v>
      </c>
      <c r="C7477" s="0">
        <f>LOOKUP(Lk_p2!C7477,Hoja1!$O$3:$O$299,Hoja1!$K$3:$K$299)</f>
        <v>7</v>
      </c>
    </row>
    <row r="7478" spans="2:3">
      <c r="B7478" s="101">
        <f>Lk_p2!B7478</f>
        <v>75989</v>
      </c>
      <c r="C7478" s="0">
        <f>LOOKUP(Lk_p2!C7478,Hoja1!$O$3:$O$299,Hoja1!$K$3:$K$299)</f>
        <v>7</v>
      </c>
    </row>
    <row r="7479" spans="2:3">
      <c r="B7479" s="101">
        <f>Lk_p2!B7479</f>
        <v>75991</v>
      </c>
      <c r="C7479" s="0">
        <f>LOOKUP(Lk_p2!C7479,Hoja1!$O$3:$O$299,Hoja1!$K$3:$K$299)</f>
        <v>7</v>
      </c>
    </row>
    <row r="7480" spans="2:3">
      <c r="B7480" s="101">
        <f>Lk_p2!B7480</f>
        <v>75997</v>
      </c>
      <c r="C7480" s="0">
        <f>LOOKUP(Lk_p2!C7480,Hoja1!$O$3:$O$299,Hoja1!$K$3:$K$299)</f>
        <v>7</v>
      </c>
    </row>
    <row r="7481" spans="2:3">
      <c r="B7481" s="101">
        <f>Lk_p2!B7481</f>
        <v>76001</v>
      </c>
      <c r="C7481" s="0">
        <f>LOOKUP(Lk_p2!C7481,Hoja1!$O$3:$O$299,Hoja1!$K$3:$K$299)</f>
        <v>7</v>
      </c>
    </row>
    <row r="7482" spans="2:3">
      <c r="B7482" s="101">
        <f>Lk_p2!B7482</f>
        <v>76003</v>
      </c>
      <c r="C7482" s="0">
        <f>LOOKUP(Lk_p2!C7482,Hoja1!$O$3:$O$299,Hoja1!$K$3:$K$299)</f>
        <v>7</v>
      </c>
    </row>
    <row r="7483" spans="2:3">
      <c r="B7483" s="101">
        <f>Lk_p2!B7483</f>
        <v>76031</v>
      </c>
      <c r="C7483" s="0">
        <f>LOOKUP(Lk_p2!C7483,Hoja1!$O$3:$O$299,Hoja1!$K$3:$K$299)</f>
        <v>7</v>
      </c>
    </row>
    <row r="7484" spans="2:3">
      <c r="B7484" s="101">
        <f>Lk_p2!B7484</f>
        <v>76039</v>
      </c>
      <c r="C7484" s="0">
        <f>LOOKUP(Lk_p2!C7484,Hoja1!$O$3:$O$299,Hoja1!$K$3:$K$299)</f>
        <v>7</v>
      </c>
    </row>
    <row r="7485" spans="2:3">
      <c r="B7485" s="101">
        <f>Lk_p2!B7485</f>
        <v>76079</v>
      </c>
      <c r="C7485" s="0">
        <f>LOOKUP(Lk_p2!C7485,Hoja1!$O$3:$O$299,Hoja1!$K$3:$K$299)</f>
        <v>7</v>
      </c>
    </row>
    <row r="7486" spans="2:3">
      <c r="B7486" s="101">
        <f>Lk_p2!B7486</f>
        <v>76081</v>
      </c>
      <c r="C7486" s="0">
        <f>LOOKUP(Lk_p2!C7486,Hoja1!$O$3:$O$299,Hoja1!$K$3:$K$299)</f>
        <v>7</v>
      </c>
    </row>
    <row r="7487" spans="2:3">
      <c r="B7487" s="101">
        <f>Lk_p2!B7487</f>
        <v>76091</v>
      </c>
      <c r="C7487" s="0">
        <f>LOOKUP(Lk_p2!C7487,Hoja1!$O$3:$O$299,Hoja1!$K$3:$K$299)</f>
        <v>7</v>
      </c>
    </row>
    <row r="7488" spans="2:3">
      <c r="B7488" s="101">
        <f>Lk_p2!B7488</f>
        <v>76099</v>
      </c>
      <c r="C7488" s="0">
        <f>LOOKUP(Lk_p2!C7488,Hoja1!$O$3:$O$299,Hoja1!$K$3:$K$299)</f>
        <v>7</v>
      </c>
    </row>
    <row r="7489" spans="2:3">
      <c r="B7489" s="101">
        <f>Lk_p2!B7489</f>
        <v>76103</v>
      </c>
      <c r="C7489" s="0">
        <f>LOOKUP(Lk_p2!C7489,Hoja1!$O$3:$O$299,Hoja1!$K$3:$K$299)</f>
        <v>7</v>
      </c>
    </row>
    <row r="7490" spans="2:3">
      <c r="B7490" s="101">
        <f>Lk_p2!B7490</f>
        <v>76123</v>
      </c>
      <c r="C7490" s="0">
        <f>LOOKUP(Lk_p2!C7490,Hoja1!$O$3:$O$299,Hoja1!$K$3:$K$299)</f>
        <v>7</v>
      </c>
    </row>
    <row r="7491" spans="2:3">
      <c r="B7491" s="101">
        <f>Lk_p2!B7491</f>
        <v>76129</v>
      </c>
      <c r="C7491" s="0">
        <f>LOOKUP(Lk_p2!C7491,Hoja1!$O$3:$O$299,Hoja1!$K$3:$K$299)</f>
        <v>7</v>
      </c>
    </row>
    <row r="7492" spans="2:3">
      <c r="B7492" s="101">
        <f>Lk_p2!B7492</f>
        <v>76147</v>
      </c>
      <c r="C7492" s="0">
        <f>LOOKUP(Lk_p2!C7492,Hoja1!$O$3:$O$299,Hoja1!$K$3:$K$299)</f>
        <v>7</v>
      </c>
    </row>
    <row r="7493" spans="2:3">
      <c r="B7493" s="101">
        <f>Lk_p2!B7493</f>
        <v>76157</v>
      </c>
      <c r="C7493" s="0">
        <f>LOOKUP(Lk_p2!C7493,Hoja1!$O$3:$O$299,Hoja1!$K$3:$K$299)</f>
        <v>7</v>
      </c>
    </row>
    <row r="7494" spans="2:3">
      <c r="B7494" s="101">
        <f>Lk_p2!B7494</f>
        <v>76159</v>
      </c>
      <c r="C7494" s="0">
        <f>LOOKUP(Lk_p2!C7494,Hoja1!$O$3:$O$299,Hoja1!$K$3:$K$299)</f>
        <v>7</v>
      </c>
    </row>
    <row r="7495" spans="2:3">
      <c r="B7495" s="101">
        <f>Lk_p2!B7495</f>
        <v>76163</v>
      </c>
      <c r="C7495" s="0">
        <f>LOOKUP(Lk_p2!C7495,Hoja1!$O$3:$O$299,Hoja1!$K$3:$K$299)</f>
        <v>7</v>
      </c>
    </row>
    <row r="7496" spans="2:3">
      <c r="B7496" s="101">
        <f>Lk_p2!B7496</f>
        <v>76207</v>
      </c>
      <c r="C7496" s="0">
        <f>LOOKUP(Lk_p2!C7496,Hoja1!$O$3:$O$299,Hoja1!$K$3:$K$299)</f>
        <v>7</v>
      </c>
    </row>
    <row r="7497" spans="2:3">
      <c r="B7497" s="101">
        <f>Lk_p2!B7497</f>
        <v>76213</v>
      </c>
      <c r="C7497" s="0">
        <f>LOOKUP(Lk_p2!C7497,Hoja1!$O$3:$O$299,Hoja1!$K$3:$K$299)</f>
        <v>7</v>
      </c>
    </row>
    <row r="7498" spans="2:3">
      <c r="B7498" s="101">
        <f>Lk_p2!B7498</f>
        <v>76231</v>
      </c>
      <c r="C7498" s="0">
        <f>LOOKUP(Lk_p2!C7498,Hoja1!$O$3:$O$299,Hoja1!$K$3:$K$299)</f>
        <v>7</v>
      </c>
    </row>
    <row r="7499" spans="2:3">
      <c r="B7499" s="101">
        <f>Lk_p2!B7499</f>
        <v>76243</v>
      </c>
      <c r="C7499" s="0">
        <f>LOOKUP(Lk_p2!C7499,Hoja1!$O$3:$O$299,Hoja1!$K$3:$K$299)</f>
        <v>7</v>
      </c>
    </row>
    <row r="7500" spans="2:3">
      <c r="B7500" s="101">
        <f>Lk_p2!B7500</f>
        <v>76249</v>
      </c>
      <c r="C7500" s="0">
        <f>LOOKUP(Lk_p2!C7500,Hoja1!$O$3:$O$299,Hoja1!$K$3:$K$299)</f>
        <v>7</v>
      </c>
    </row>
    <row r="7501" spans="2:3">
      <c r="B7501" s="101">
        <f>Lk_p2!B7501</f>
        <v>76253</v>
      </c>
      <c r="C7501" s="0">
        <f>LOOKUP(Lk_p2!C7501,Hoja1!$O$3:$O$299,Hoja1!$K$3:$K$299)</f>
        <v>7</v>
      </c>
    </row>
    <row r="7502" spans="2:3">
      <c r="B7502" s="101">
        <f>Lk_p2!B7502</f>
        <v>76259</v>
      </c>
      <c r="C7502" s="0">
        <f>LOOKUP(Lk_p2!C7502,Hoja1!$O$3:$O$299,Hoja1!$K$3:$K$299)</f>
        <v>7</v>
      </c>
    </row>
    <row r="7503" spans="2:3">
      <c r="B7503" s="101">
        <f>Lk_p2!B7503</f>
        <v>76261</v>
      </c>
      <c r="C7503" s="0">
        <f>LOOKUP(Lk_p2!C7503,Hoja1!$O$3:$O$299,Hoja1!$K$3:$K$299)</f>
        <v>7</v>
      </c>
    </row>
    <row r="7504" spans="2:3">
      <c r="B7504" s="101">
        <f>Lk_p2!B7504</f>
        <v>76283</v>
      </c>
      <c r="C7504" s="0">
        <f>LOOKUP(Lk_p2!C7504,Hoja1!$O$3:$O$299,Hoja1!$K$3:$K$299)</f>
        <v>7</v>
      </c>
    </row>
    <row r="7505" spans="2:3">
      <c r="B7505" s="101">
        <f>Lk_p2!B7505</f>
        <v>76289</v>
      </c>
      <c r="C7505" s="0">
        <f>LOOKUP(Lk_p2!C7505,Hoja1!$O$3:$O$299,Hoja1!$K$3:$K$299)</f>
        <v>7</v>
      </c>
    </row>
    <row r="7506" spans="2:3">
      <c r="B7506" s="101">
        <f>Lk_p2!B7506</f>
        <v>76303</v>
      </c>
      <c r="C7506" s="0">
        <f>LOOKUP(Lk_p2!C7506,Hoja1!$O$3:$O$299,Hoja1!$K$3:$K$299)</f>
        <v>7</v>
      </c>
    </row>
    <row r="7507" spans="2:3">
      <c r="B7507" s="101">
        <f>Lk_p2!B7507</f>
        <v>76333</v>
      </c>
      <c r="C7507" s="0">
        <f>LOOKUP(Lk_p2!C7507,Hoja1!$O$3:$O$299,Hoja1!$K$3:$K$299)</f>
        <v>7</v>
      </c>
    </row>
    <row r="7508" spans="2:3">
      <c r="B7508" s="101">
        <f>Lk_p2!B7508</f>
        <v>76343</v>
      </c>
      <c r="C7508" s="0">
        <f>LOOKUP(Lk_p2!C7508,Hoja1!$O$3:$O$299,Hoja1!$K$3:$K$299)</f>
        <v>7</v>
      </c>
    </row>
    <row r="7509" spans="2:3">
      <c r="B7509" s="101">
        <f>Lk_p2!B7509</f>
        <v>76367</v>
      </c>
      <c r="C7509" s="0">
        <f>LOOKUP(Lk_p2!C7509,Hoja1!$O$3:$O$299,Hoja1!$K$3:$K$299)</f>
        <v>7</v>
      </c>
    </row>
    <row r="7510" spans="2:3">
      <c r="B7510" s="101">
        <f>Lk_p2!B7510</f>
        <v>76369</v>
      </c>
      <c r="C7510" s="0">
        <f>LOOKUP(Lk_p2!C7510,Hoja1!$O$3:$O$299,Hoja1!$K$3:$K$299)</f>
        <v>7</v>
      </c>
    </row>
    <row r="7511" spans="2:3">
      <c r="B7511" s="101">
        <f>Lk_p2!B7511</f>
        <v>76379</v>
      </c>
      <c r="C7511" s="0">
        <f>LOOKUP(Lk_p2!C7511,Hoja1!$O$3:$O$299,Hoja1!$K$3:$K$299)</f>
        <v>7</v>
      </c>
    </row>
    <row r="7512" spans="2:3">
      <c r="B7512" s="101">
        <f>Lk_p2!B7512</f>
        <v>76387</v>
      </c>
      <c r="C7512" s="0">
        <f>LOOKUP(Lk_p2!C7512,Hoja1!$O$3:$O$299,Hoja1!$K$3:$K$299)</f>
        <v>7</v>
      </c>
    </row>
    <row r="7513" spans="2:3">
      <c r="B7513" s="101">
        <f>Lk_p2!B7513</f>
        <v>76403</v>
      </c>
      <c r="C7513" s="0">
        <f>LOOKUP(Lk_p2!C7513,Hoja1!$O$3:$O$299,Hoja1!$K$3:$K$299)</f>
        <v>7</v>
      </c>
    </row>
    <row r="7514" spans="2:3">
      <c r="B7514" s="101">
        <f>Lk_p2!B7514</f>
        <v>76421</v>
      </c>
      <c r="C7514" s="0">
        <f>LOOKUP(Lk_p2!C7514,Hoja1!$O$3:$O$299,Hoja1!$K$3:$K$299)</f>
        <v>7</v>
      </c>
    </row>
    <row r="7515" spans="2:3">
      <c r="B7515" s="101">
        <f>Lk_p2!B7515</f>
        <v>76423</v>
      </c>
      <c r="C7515" s="0">
        <f>LOOKUP(Lk_p2!C7515,Hoja1!$O$3:$O$299,Hoja1!$K$3:$K$299)</f>
        <v>7</v>
      </c>
    </row>
    <row r="7516" spans="2:3">
      <c r="B7516" s="101">
        <f>Lk_p2!B7516</f>
        <v>76441</v>
      </c>
      <c r="C7516" s="0">
        <f>LOOKUP(Lk_p2!C7516,Hoja1!$O$3:$O$299,Hoja1!$K$3:$K$299)</f>
        <v>7</v>
      </c>
    </row>
    <row r="7517" spans="2:3">
      <c r="B7517" s="101">
        <f>Lk_p2!B7517</f>
        <v>76463</v>
      </c>
      <c r="C7517" s="0">
        <f>LOOKUP(Lk_p2!C7517,Hoja1!$O$3:$O$299,Hoja1!$K$3:$K$299)</f>
        <v>7</v>
      </c>
    </row>
    <row r="7518" spans="2:3">
      <c r="B7518" s="101">
        <f>Lk_p2!B7518</f>
        <v>76471</v>
      </c>
      <c r="C7518" s="0">
        <f>LOOKUP(Lk_p2!C7518,Hoja1!$O$3:$O$299,Hoja1!$K$3:$K$299)</f>
        <v>7</v>
      </c>
    </row>
    <row r="7519" spans="2:3">
      <c r="B7519" s="101">
        <f>Lk_p2!B7519</f>
        <v>76481</v>
      </c>
      <c r="C7519" s="0">
        <f>LOOKUP(Lk_p2!C7519,Hoja1!$O$3:$O$299,Hoja1!$K$3:$K$299)</f>
        <v>7</v>
      </c>
    </row>
    <row r="7520" spans="2:3">
      <c r="B7520" s="101">
        <f>Lk_p2!B7520</f>
        <v>76487</v>
      </c>
      <c r="C7520" s="0">
        <f>LOOKUP(Lk_p2!C7520,Hoja1!$O$3:$O$299,Hoja1!$K$3:$K$299)</f>
        <v>7</v>
      </c>
    </row>
    <row r="7521" spans="2:3">
      <c r="B7521" s="101">
        <f>Lk_p2!B7521</f>
        <v>76493</v>
      </c>
      <c r="C7521" s="0">
        <f>LOOKUP(Lk_p2!C7521,Hoja1!$O$3:$O$299,Hoja1!$K$3:$K$299)</f>
        <v>7</v>
      </c>
    </row>
    <row r="7522" spans="2:3">
      <c r="B7522" s="101">
        <f>Lk_p2!B7522</f>
        <v>76507</v>
      </c>
      <c r="C7522" s="0">
        <f>LOOKUP(Lk_p2!C7522,Hoja1!$O$3:$O$299,Hoja1!$K$3:$K$299)</f>
        <v>7</v>
      </c>
    </row>
    <row r="7523" spans="2:3">
      <c r="B7523" s="101">
        <f>Lk_p2!B7523</f>
        <v>76511</v>
      </c>
      <c r="C7523" s="0">
        <f>LOOKUP(Lk_p2!C7523,Hoja1!$O$3:$O$299,Hoja1!$K$3:$K$299)</f>
        <v>7</v>
      </c>
    </row>
    <row r="7524" spans="2:3">
      <c r="B7524" s="101">
        <f>Lk_p2!B7524</f>
        <v>76519</v>
      </c>
      <c r="C7524" s="0">
        <f>LOOKUP(Lk_p2!C7524,Hoja1!$O$3:$O$299,Hoja1!$K$3:$K$299)</f>
        <v>7</v>
      </c>
    </row>
    <row r="7525" spans="2:3">
      <c r="B7525" s="101">
        <f>Lk_p2!B7525</f>
        <v>76537</v>
      </c>
      <c r="C7525" s="0">
        <f>LOOKUP(Lk_p2!C7525,Hoja1!$O$3:$O$299,Hoja1!$K$3:$K$299)</f>
        <v>7</v>
      </c>
    </row>
    <row r="7526" spans="2:3">
      <c r="B7526" s="101">
        <f>Lk_p2!B7526</f>
        <v>76541</v>
      </c>
      <c r="C7526" s="0">
        <f>LOOKUP(Lk_p2!C7526,Hoja1!$O$3:$O$299,Hoja1!$K$3:$K$299)</f>
        <v>7</v>
      </c>
    </row>
    <row r="7527" spans="2:3">
      <c r="B7527" s="101">
        <f>Lk_p2!B7527</f>
        <v>76543</v>
      </c>
      <c r="C7527" s="0">
        <f>LOOKUP(Lk_p2!C7527,Hoja1!$O$3:$O$299,Hoja1!$K$3:$K$299)</f>
        <v>7</v>
      </c>
    </row>
    <row r="7528" spans="2:3">
      <c r="B7528" s="101">
        <f>Lk_p2!B7528</f>
        <v>76561</v>
      </c>
      <c r="C7528" s="0">
        <f>LOOKUP(Lk_p2!C7528,Hoja1!$O$3:$O$299,Hoja1!$K$3:$K$299)</f>
        <v>7</v>
      </c>
    </row>
    <row r="7529" spans="2:3">
      <c r="B7529" s="101">
        <f>Lk_p2!B7529</f>
        <v>76579</v>
      </c>
      <c r="C7529" s="0">
        <f>LOOKUP(Lk_p2!C7529,Hoja1!$O$3:$O$299,Hoja1!$K$3:$K$299)</f>
        <v>7</v>
      </c>
    </row>
    <row r="7530" spans="2:3">
      <c r="B7530" s="101">
        <f>Lk_p2!B7530</f>
        <v>76597</v>
      </c>
      <c r="C7530" s="0">
        <f>LOOKUP(Lk_p2!C7530,Hoja1!$O$3:$O$299,Hoja1!$K$3:$K$299)</f>
        <v>7</v>
      </c>
    </row>
    <row r="7531" spans="2:3">
      <c r="B7531" s="101">
        <f>Lk_p2!B7531</f>
        <v>76603</v>
      </c>
      <c r="C7531" s="0">
        <f>LOOKUP(Lk_p2!C7531,Hoja1!$O$3:$O$299,Hoja1!$K$3:$K$299)</f>
        <v>7</v>
      </c>
    </row>
    <row r="7532" spans="2:3">
      <c r="B7532" s="101">
        <f>Lk_p2!B7532</f>
        <v>76607</v>
      </c>
      <c r="C7532" s="0">
        <f>LOOKUP(Lk_p2!C7532,Hoja1!$O$3:$O$299,Hoja1!$K$3:$K$299)</f>
        <v>7</v>
      </c>
    </row>
    <row r="7533" spans="2:3">
      <c r="B7533" s="101">
        <f>Lk_p2!B7533</f>
        <v>76631</v>
      </c>
      <c r="C7533" s="0">
        <f>LOOKUP(Lk_p2!C7533,Hoja1!$O$3:$O$299,Hoja1!$K$3:$K$299)</f>
        <v>7</v>
      </c>
    </row>
    <row r="7534" spans="2:3">
      <c r="B7534" s="101">
        <f>Lk_p2!B7534</f>
        <v>76649</v>
      </c>
      <c r="C7534" s="0">
        <f>LOOKUP(Lk_p2!C7534,Hoja1!$O$3:$O$299,Hoja1!$K$3:$K$299)</f>
        <v>7</v>
      </c>
    </row>
    <row r="7535" spans="2:3">
      <c r="B7535" s="101">
        <f>Lk_p2!B7535</f>
        <v>76651</v>
      </c>
      <c r="C7535" s="0">
        <f>LOOKUP(Lk_p2!C7535,Hoja1!$O$3:$O$299,Hoja1!$K$3:$K$299)</f>
        <v>7</v>
      </c>
    </row>
    <row r="7536" spans="2:3">
      <c r="B7536" s="101">
        <f>Lk_p2!B7536</f>
        <v>76667</v>
      </c>
      <c r="C7536" s="0">
        <f>LOOKUP(Lk_p2!C7536,Hoja1!$O$3:$O$299,Hoja1!$K$3:$K$299)</f>
        <v>7</v>
      </c>
    </row>
    <row r="7537" spans="2:3">
      <c r="B7537" s="101">
        <f>Lk_p2!B7537</f>
        <v>76673</v>
      </c>
      <c r="C7537" s="0">
        <f>LOOKUP(Lk_p2!C7537,Hoja1!$O$3:$O$299,Hoja1!$K$3:$K$299)</f>
        <v>7</v>
      </c>
    </row>
    <row r="7538" spans="2:3">
      <c r="B7538" s="101">
        <f>Lk_p2!B7538</f>
        <v>76679</v>
      </c>
      <c r="C7538" s="0">
        <f>LOOKUP(Lk_p2!C7538,Hoja1!$O$3:$O$299,Hoja1!$K$3:$K$299)</f>
        <v>7</v>
      </c>
    </row>
    <row r="7539" spans="2:3">
      <c r="B7539" s="101">
        <f>Lk_p2!B7539</f>
        <v>76697</v>
      </c>
      <c r="C7539" s="0">
        <f>LOOKUP(Lk_p2!C7539,Hoja1!$O$3:$O$299,Hoja1!$K$3:$K$299)</f>
        <v>7</v>
      </c>
    </row>
    <row r="7540" spans="2:3">
      <c r="B7540" s="101">
        <f>Lk_p2!B7540</f>
        <v>76717</v>
      </c>
      <c r="C7540" s="0">
        <f>LOOKUP(Lk_p2!C7540,Hoja1!$O$3:$O$299,Hoja1!$K$3:$K$299)</f>
        <v>7</v>
      </c>
    </row>
    <row r="7541" spans="2:3">
      <c r="B7541" s="101">
        <f>Lk_p2!B7541</f>
        <v>76733</v>
      </c>
      <c r="C7541" s="0">
        <f>LOOKUP(Lk_p2!C7541,Hoja1!$O$3:$O$299,Hoja1!$K$3:$K$299)</f>
        <v>7</v>
      </c>
    </row>
    <row r="7542" spans="2:3">
      <c r="B7542" s="101">
        <f>Lk_p2!B7542</f>
        <v>76753</v>
      </c>
      <c r="C7542" s="0">
        <f>LOOKUP(Lk_p2!C7542,Hoja1!$O$3:$O$299,Hoja1!$K$3:$K$299)</f>
        <v>7</v>
      </c>
    </row>
    <row r="7543" spans="2:3">
      <c r="B7543" s="101">
        <f>Lk_p2!B7543</f>
        <v>76757</v>
      </c>
      <c r="C7543" s="0">
        <f>LOOKUP(Lk_p2!C7543,Hoja1!$O$3:$O$299,Hoja1!$K$3:$K$299)</f>
        <v>7</v>
      </c>
    </row>
    <row r="7544" spans="2:3">
      <c r="B7544" s="101">
        <f>Lk_p2!B7544</f>
        <v>76771</v>
      </c>
      <c r="C7544" s="0">
        <f>LOOKUP(Lk_p2!C7544,Hoja1!$O$3:$O$299,Hoja1!$K$3:$K$299)</f>
        <v>7</v>
      </c>
    </row>
    <row r="7545" spans="2:3">
      <c r="B7545" s="101">
        <f>Lk_p2!B7545</f>
        <v>76777</v>
      </c>
      <c r="C7545" s="0">
        <f>LOOKUP(Lk_p2!C7545,Hoja1!$O$3:$O$299,Hoja1!$K$3:$K$299)</f>
        <v>7</v>
      </c>
    </row>
    <row r="7546" spans="2:3">
      <c r="B7546" s="101">
        <f>Lk_p2!B7546</f>
        <v>76781</v>
      </c>
      <c r="C7546" s="0">
        <f>LOOKUP(Lk_p2!C7546,Hoja1!$O$3:$O$299,Hoja1!$K$3:$K$299)</f>
        <v>7</v>
      </c>
    </row>
    <row r="7547" spans="2:3">
      <c r="B7547" s="101">
        <f>Lk_p2!B7547</f>
        <v>76801</v>
      </c>
      <c r="C7547" s="0">
        <f>LOOKUP(Lk_p2!C7547,Hoja1!$O$3:$O$299,Hoja1!$K$3:$K$299)</f>
        <v>7</v>
      </c>
    </row>
    <row r="7548" spans="2:3">
      <c r="B7548" s="101">
        <f>Lk_p2!B7548</f>
        <v>76819</v>
      </c>
      <c r="C7548" s="0">
        <f>LOOKUP(Lk_p2!C7548,Hoja1!$O$3:$O$299,Hoja1!$K$3:$K$299)</f>
        <v>7</v>
      </c>
    </row>
    <row r="7549" spans="2:3">
      <c r="B7549" s="101">
        <f>Lk_p2!B7549</f>
        <v>76829</v>
      </c>
      <c r="C7549" s="0">
        <f>LOOKUP(Lk_p2!C7549,Hoja1!$O$3:$O$299,Hoja1!$K$3:$K$299)</f>
        <v>7</v>
      </c>
    </row>
    <row r="7550" spans="2:3">
      <c r="B7550" s="101">
        <f>Lk_p2!B7550</f>
        <v>76831</v>
      </c>
      <c r="C7550" s="0">
        <f>LOOKUP(Lk_p2!C7550,Hoja1!$O$3:$O$299,Hoja1!$K$3:$K$299)</f>
        <v>7</v>
      </c>
    </row>
    <row r="7551" spans="2:3">
      <c r="B7551" s="101">
        <f>Lk_p2!B7551</f>
        <v>76837</v>
      </c>
      <c r="C7551" s="0">
        <f>LOOKUP(Lk_p2!C7551,Hoja1!$O$3:$O$299,Hoja1!$K$3:$K$299)</f>
        <v>7</v>
      </c>
    </row>
    <row r="7552" spans="2:3">
      <c r="B7552" s="101">
        <f>Lk_p2!B7552</f>
        <v>76847</v>
      </c>
      <c r="C7552" s="0">
        <f>LOOKUP(Lk_p2!C7552,Hoja1!$O$3:$O$299,Hoja1!$K$3:$K$299)</f>
        <v>7</v>
      </c>
    </row>
    <row r="7553" spans="2:3">
      <c r="B7553" s="101">
        <f>Lk_p2!B7553</f>
        <v>76871</v>
      </c>
      <c r="C7553" s="0">
        <f>LOOKUP(Lk_p2!C7553,Hoja1!$O$3:$O$299,Hoja1!$K$3:$K$299)</f>
        <v>7</v>
      </c>
    </row>
    <row r="7554" spans="2:3">
      <c r="B7554" s="101">
        <f>Lk_p2!B7554</f>
        <v>76873</v>
      </c>
      <c r="C7554" s="0">
        <f>LOOKUP(Lk_p2!C7554,Hoja1!$O$3:$O$299,Hoja1!$K$3:$K$299)</f>
        <v>7</v>
      </c>
    </row>
    <row r="7555" spans="2:3">
      <c r="B7555" s="101">
        <f>Lk_p2!B7555</f>
        <v>76883</v>
      </c>
      <c r="C7555" s="0">
        <f>LOOKUP(Lk_p2!C7555,Hoja1!$O$3:$O$299,Hoja1!$K$3:$K$299)</f>
        <v>7</v>
      </c>
    </row>
    <row r="7556" spans="2:3">
      <c r="B7556" s="101">
        <f>Lk_p2!B7556</f>
        <v>76907</v>
      </c>
      <c r="C7556" s="0">
        <f>LOOKUP(Lk_p2!C7556,Hoja1!$O$3:$O$299,Hoja1!$K$3:$K$299)</f>
        <v>7</v>
      </c>
    </row>
    <row r="7557" spans="2:3">
      <c r="B7557" s="101">
        <f>Lk_p2!B7557</f>
        <v>76913</v>
      </c>
      <c r="C7557" s="0">
        <f>LOOKUP(Lk_p2!C7557,Hoja1!$O$3:$O$299,Hoja1!$K$3:$K$299)</f>
        <v>7</v>
      </c>
    </row>
    <row r="7558" spans="2:3">
      <c r="B7558" s="101">
        <f>Lk_p2!B7558</f>
        <v>76919</v>
      </c>
      <c r="C7558" s="0">
        <f>LOOKUP(Lk_p2!C7558,Hoja1!$O$3:$O$299,Hoja1!$K$3:$K$299)</f>
        <v>7</v>
      </c>
    </row>
    <row r="7559" spans="2:3">
      <c r="B7559" s="101">
        <f>Lk_p2!B7559</f>
        <v>76943</v>
      </c>
      <c r="C7559" s="0">
        <f>LOOKUP(Lk_p2!C7559,Hoja1!$O$3:$O$299,Hoja1!$K$3:$K$299)</f>
        <v>7</v>
      </c>
    </row>
    <row r="7560" spans="2:3">
      <c r="B7560" s="101">
        <f>Lk_p2!B7560</f>
        <v>76949</v>
      </c>
      <c r="C7560" s="0">
        <f>LOOKUP(Lk_p2!C7560,Hoja1!$O$3:$O$299,Hoja1!$K$3:$K$299)</f>
        <v>7</v>
      </c>
    </row>
    <row r="7561" spans="2:3">
      <c r="B7561" s="101">
        <f>Lk_p2!B7561</f>
        <v>76961</v>
      </c>
      <c r="C7561" s="0">
        <f>LOOKUP(Lk_p2!C7561,Hoja1!$O$3:$O$299,Hoja1!$K$3:$K$299)</f>
        <v>7</v>
      </c>
    </row>
    <row r="7562" spans="2:3">
      <c r="B7562" s="101">
        <f>Lk_p2!B7562</f>
        <v>76963</v>
      </c>
      <c r="C7562" s="0">
        <f>LOOKUP(Lk_p2!C7562,Hoja1!$O$3:$O$299,Hoja1!$K$3:$K$299)</f>
        <v>7</v>
      </c>
    </row>
    <row r="7563" spans="2:3">
      <c r="B7563" s="101">
        <f>Lk_p2!B7563</f>
        <v>76991</v>
      </c>
      <c r="C7563" s="0">
        <f>LOOKUP(Lk_p2!C7563,Hoja1!$O$3:$O$299,Hoja1!$K$3:$K$299)</f>
        <v>7</v>
      </c>
    </row>
    <row r="7564" spans="2:3">
      <c r="B7564" s="101">
        <f>Lk_p2!B7564</f>
        <v>77003</v>
      </c>
      <c r="C7564" s="0">
        <f>LOOKUP(Lk_p2!C7564,Hoja1!$O$3:$O$299,Hoja1!$K$3:$K$299)</f>
        <v>7</v>
      </c>
    </row>
    <row r="7565" spans="2:3">
      <c r="B7565" s="101">
        <f>Lk_p2!B7565</f>
        <v>77017</v>
      </c>
      <c r="C7565" s="0">
        <f>LOOKUP(Lk_p2!C7565,Hoja1!$O$3:$O$299,Hoja1!$K$3:$K$299)</f>
        <v>7</v>
      </c>
    </row>
    <row r="7566" spans="2:3">
      <c r="B7566" s="101">
        <f>Lk_p2!B7566</f>
        <v>77023</v>
      </c>
      <c r="C7566" s="0">
        <f>LOOKUP(Lk_p2!C7566,Hoja1!$O$3:$O$299,Hoja1!$K$3:$K$299)</f>
        <v>7</v>
      </c>
    </row>
    <row r="7567" spans="2:3">
      <c r="B7567" s="101">
        <f>Lk_p2!B7567</f>
        <v>77029</v>
      </c>
      <c r="C7567" s="0">
        <f>LOOKUP(Lk_p2!C7567,Hoja1!$O$3:$O$299,Hoja1!$K$3:$K$299)</f>
        <v>7</v>
      </c>
    </row>
    <row r="7568" spans="2:3">
      <c r="B7568" s="101">
        <f>Lk_p2!B7568</f>
        <v>77041</v>
      </c>
      <c r="C7568" s="0">
        <f>LOOKUP(Lk_p2!C7568,Hoja1!$O$3:$O$299,Hoja1!$K$3:$K$299)</f>
        <v>7</v>
      </c>
    </row>
    <row r="7569" spans="2:3">
      <c r="B7569" s="101">
        <f>Lk_p2!B7569</f>
        <v>77047</v>
      </c>
      <c r="C7569" s="0">
        <f>LOOKUP(Lk_p2!C7569,Hoja1!$O$3:$O$299,Hoja1!$K$3:$K$299)</f>
        <v>7</v>
      </c>
    </row>
    <row r="7570" spans="2:3">
      <c r="B7570" s="101">
        <f>Lk_p2!B7570</f>
        <v>77069</v>
      </c>
      <c r="C7570" s="0">
        <f>LOOKUP(Lk_p2!C7570,Hoja1!$O$3:$O$299,Hoja1!$K$3:$K$299)</f>
        <v>7</v>
      </c>
    </row>
    <row r="7571" spans="2:3">
      <c r="B7571" s="101">
        <f>Lk_p2!B7571</f>
        <v>77081</v>
      </c>
      <c r="C7571" s="0">
        <f>LOOKUP(Lk_p2!C7571,Hoja1!$O$3:$O$299,Hoja1!$K$3:$K$299)</f>
        <v>7</v>
      </c>
    </row>
    <row r="7572" spans="2:3">
      <c r="B7572" s="101">
        <f>Lk_p2!B7572</f>
        <v>77093</v>
      </c>
      <c r="C7572" s="0">
        <f>LOOKUP(Lk_p2!C7572,Hoja1!$O$3:$O$299,Hoja1!$K$3:$K$299)</f>
        <v>7</v>
      </c>
    </row>
    <row r="7573" spans="2:3">
      <c r="B7573" s="101">
        <f>Lk_p2!B7573</f>
        <v>77101</v>
      </c>
      <c r="C7573" s="0">
        <f>LOOKUP(Lk_p2!C7573,Hoja1!$O$3:$O$299,Hoja1!$K$3:$K$299)</f>
        <v>7</v>
      </c>
    </row>
    <row r="7574" spans="2:3">
      <c r="B7574" s="101">
        <f>Lk_p2!B7574</f>
        <v>77137</v>
      </c>
      <c r="C7574" s="0">
        <f>LOOKUP(Lk_p2!C7574,Hoja1!$O$3:$O$299,Hoja1!$K$3:$K$299)</f>
        <v>7</v>
      </c>
    </row>
    <row r="7575" spans="2:3">
      <c r="B7575" s="101">
        <f>Lk_p2!B7575</f>
        <v>77141</v>
      </c>
      <c r="C7575" s="0">
        <f>LOOKUP(Lk_p2!C7575,Hoja1!$O$3:$O$299,Hoja1!$K$3:$K$299)</f>
        <v>7</v>
      </c>
    </row>
    <row r="7576" spans="2:3">
      <c r="B7576" s="101">
        <f>Lk_p2!B7576</f>
        <v>77153</v>
      </c>
      <c r="C7576" s="0">
        <f>LOOKUP(Lk_p2!C7576,Hoja1!$O$3:$O$299,Hoja1!$K$3:$K$299)</f>
        <v>7</v>
      </c>
    </row>
    <row r="7577" spans="2:3">
      <c r="B7577" s="101">
        <f>Lk_p2!B7577</f>
        <v>77167</v>
      </c>
      <c r="C7577" s="0">
        <f>LOOKUP(Lk_p2!C7577,Hoja1!$O$3:$O$299,Hoja1!$K$3:$K$299)</f>
        <v>7</v>
      </c>
    </row>
    <row r="7578" spans="2:3">
      <c r="B7578" s="101">
        <f>Lk_p2!B7578</f>
        <v>77171</v>
      </c>
      <c r="C7578" s="0">
        <f>LOOKUP(Lk_p2!C7578,Hoja1!$O$3:$O$299,Hoja1!$K$3:$K$299)</f>
        <v>7</v>
      </c>
    </row>
    <row r="7579" spans="2:3">
      <c r="B7579" s="101">
        <f>Lk_p2!B7579</f>
        <v>77191</v>
      </c>
      <c r="C7579" s="0">
        <f>LOOKUP(Lk_p2!C7579,Hoja1!$O$3:$O$299,Hoja1!$K$3:$K$299)</f>
        <v>7</v>
      </c>
    </row>
    <row r="7580" spans="2:3">
      <c r="B7580" s="101">
        <f>Lk_p2!B7580</f>
        <v>77201</v>
      </c>
      <c r="C7580" s="0">
        <f>LOOKUP(Lk_p2!C7580,Hoja1!$O$3:$O$299,Hoja1!$K$3:$K$299)</f>
        <v>7</v>
      </c>
    </row>
    <row r="7581" spans="2:3">
      <c r="B7581" s="101">
        <f>Lk_p2!B7581</f>
        <v>77213</v>
      </c>
      <c r="C7581" s="0">
        <f>LOOKUP(Lk_p2!C7581,Hoja1!$O$3:$O$299,Hoja1!$K$3:$K$299)</f>
        <v>7</v>
      </c>
    </row>
    <row r="7582" spans="2:3">
      <c r="B7582" s="101">
        <f>Lk_p2!B7582</f>
        <v>77237</v>
      </c>
      <c r="C7582" s="0">
        <f>LOOKUP(Lk_p2!C7582,Hoja1!$O$3:$O$299,Hoja1!$K$3:$K$299)</f>
        <v>7</v>
      </c>
    </row>
    <row r="7583" spans="2:3">
      <c r="B7583" s="101">
        <f>Lk_p2!B7583</f>
        <v>77239</v>
      </c>
      <c r="C7583" s="0">
        <f>LOOKUP(Lk_p2!C7583,Hoja1!$O$3:$O$299,Hoja1!$K$3:$K$299)</f>
        <v>7</v>
      </c>
    </row>
    <row r="7584" spans="2:3">
      <c r="B7584" s="101">
        <f>Lk_p2!B7584</f>
        <v>77243</v>
      </c>
      <c r="C7584" s="0">
        <f>LOOKUP(Lk_p2!C7584,Hoja1!$O$3:$O$299,Hoja1!$K$3:$K$299)</f>
        <v>7</v>
      </c>
    </row>
    <row r="7585" spans="2:3">
      <c r="B7585" s="101">
        <f>Lk_p2!B7585</f>
        <v>77249</v>
      </c>
      <c r="C7585" s="0">
        <f>LOOKUP(Lk_p2!C7585,Hoja1!$O$3:$O$299,Hoja1!$K$3:$K$299)</f>
        <v>7</v>
      </c>
    </row>
    <row r="7586" spans="2:3">
      <c r="B7586" s="101">
        <f>Lk_p2!B7586</f>
        <v>77261</v>
      </c>
      <c r="C7586" s="0">
        <f>LOOKUP(Lk_p2!C7586,Hoja1!$O$3:$O$299,Hoja1!$K$3:$K$299)</f>
        <v>7</v>
      </c>
    </row>
    <row r="7587" spans="2:3">
      <c r="B7587" s="101">
        <f>Lk_p2!B7587</f>
        <v>77263</v>
      </c>
      <c r="C7587" s="0">
        <f>LOOKUP(Lk_p2!C7587,Hoja1!$O$3:$O$299,Hoja1!$K$3:$K$299)</f>
        <v>7</v>
      </c>
    </row>
    <row r="7588" spans="2:3">
      <c r="B7588" s="101">
        <f>Lk_p2!B7588</f>
        <v>77267</v>
      </c>
      <c r="C7588" s="0">
        <f>LOOKUP(Lk_p2!C7588,Hoja1!$O$3:$O$299,Hoja1!$K$3:$K$299)</f>
        <v>7</v>
      </c>
    </row>
    <row r="7589" spans="2:3">
      <c r="B7589" s="101">
        <f>Lk_p2!B7589</f>
        <v>77269</v>
      </c>
      <c r="C7589" s="0">
        <f>LOOKUP(Lk_p2!C7589,Hoja1!$O$3:$O$299,Hoja1!$K$3:$K$299)</f>
        <v>7</v>
      </c>
    </row>
    <row r="7590" spans="2:3">
      <c r="B7590" s="101">
        <f>Lk_p2!B7590</f>
        <v>77279</v>
      </c>
      <c r="C7590" s="0">
        <f>LOOKUP(Lk_p2!C7590,Hoja1!$O$3:$O$299,Hoja1!$K$3:$K$299)</f>
        <v>7</v>
      </c>
    </row>
    <row r="7591" spans="2:3">
      <c r="B7591" s="101">
        <f>Lk_p2!B7591</f>
        <v>77291</v>
      </c>
      <c r="C7591" s="0">
        <f>LOOKUP(Lk_p2!C7591,Hoja1!$O$3:$O$299,Hoja1!$K$3:$K$299)</f>
        <v>7</v>
      </c>
    </row>
    <row r="7592" spans="2:3">
      <c r="B7592" s="101">
        <f>Lk_p2!B7592</f>
        <v>77317</v>
      </c>
      <c r="C7592" s="0">
        <f>LOOKUP(Lk_p2!C7592,Hoja1!$O$3:$O$299,Hoja1!$K$3:$K$299)</f>
        <v>7</v>
      </c>
    </row>
    <row r="7593" spans="2:3">
      <c r="B7593" s="101">
        <f>Lk_p2!B7593</f>
        <v>77323</v>
      </c>
      <c r="C7593" s="0">
        <f>LOOKUP(Lk_p2!C7593,Hoja1!$O$3:$O$299,Hoja1!$K$3:$K$299)</f>
        <v>7</v>
      </c>
    </row>
    <row r="7594" spans="2:3">
      <c r="B7594" s="101">
        <f>Lk_p2!B7594</f>
        <v>77339</v>
      </c>
      <c r="C7594" s="0">
        <f>LOOKUP(Lk_p2!C7594,Hoja1!$O$3:$O$299,Hoja1!$K$3:$K$299)</f>
        <v>7</v>
      </c>
    </row>
    <row r="7595" spans="2:3">
      <c r="B7595" s="101">
        <f>Lk_p2!B7595</f>
        <v>77347</v>
      </c>
      <c r="C7595" s="0">
        <f>LOOKUP(Lk_p2!C7595,Hoja1!$O$3:$O$299,Hoja1!$K$3:$K$299)</f>
        <v>7</v>
      </c>
    </row>
    <row r="7596" spans="2:3">
      <c r="B7596" s="101">
        <f>Lk_p2!B7596</f>
        <v>77351</v>
      </c>
      <c r="C7596" s="0">
        <f>LOOKUP(Lk_p2!C7596,Hoja1!$O$3:$O$299,Hoja1!$K$3:$K$299)</f>
        <v>7</v>
      </c>
    </row>
    <row r="7597" spans="2:3">
      <c r="B7597" s="101">
        <f>Lk_p2!B7597</f>
        <v>77359</v>
      </c>
      <c r="C7597" s="0">
        <f>LOOKUP(Lk_p2!C7597,Hoja1!$O$3:$O$299,Hoja1!$K$3:$K$299)</f>
        <v>7</v>
      </c>
    </row>
    <row r="7598" spans="2:3">
      <c r="B7598" s="101">
        <f>Lk_p2!B7598</f>
        <v>77369</v>
      </c>
      <c r="C7598" s="0">
        <f>LOOKUP(Lk_p2!C7598,Hoja1!$O$3:$O$299,Hoja1!$K$3:$K$299)</f>
        <v>7</v>
      </c>
    </row>
    <row r="7599" spans="2:3">
      <c r="B7599" s="101">
        <f>Lk_p2!B7599</f>
        <v>77377</v>
      </c>
      <c r="C7599" s="0">
        <f>LOOKUP(Lk_p2!C7599,Hoja1!$O$3:$O$299,Hoja1!$K$3:$K$299)</f>
        <v>7</v>
      </c>
    </row>
    <row r="7600" spans="2:3">
      <c r="B7600" s="101">
        <f>Lk_p2!B7600</f>
        <v>77383</v>
      </c>
      <c r="C7600" s="0">
        <f>LOOKUP(Lk_p2!C7600,Hoja1!$O$3:$O$299,Hoja1!$K$3:$K$299)</f>
        <v>7</v>
      </c>
    </row>
    <row r="7601" spans="2:3">
      <c r="B7601" s="101">
        <f>Lk_p2!B7601</f>
        <v>77417</v>
      </c>
      <c r="C7601" s="0">
        <f>LOOKUP(Lk_p2!C7601,Hoja1!$O$3:$O$299,Hoja1!$K$3:$K$299)</f>
        <v>7</v>
      </c>
    </row>
    <row r="7602" spans="2:3">
      <c r="B7602" s="101">
        <f>Lk_p2!B7602</f>
        <v>77419</v>
      </c>
      <c r="C7602" s="0">
        <f>LOOKUP(Lk_p2!C7602,Hoja1!$O$3:$O$299,Hoja1!$K$3:$K$299)</f>
        <v>7</v>
      </c>
    </row>
    <row r="7603" spans="2:3">
      <c r="B7603" s="101">
        <f>Lk_p2!B7603</f>
        <v>77431</v>
      </c>
      <c r="C7603" s="0">
        <f>LOOKUP(Lk_p2!C7603,Hoja1!$O$3:$O$299,Hoja1!$K$3:$K$299)</f>
        <v>7</v>
      </c>
    </row>
    <row r="7604" spans="2:3">
      <c r="B7604" s="101">
        <f>Lk_p2!B7604</f>
        <v>77447</v>
      </c>
      <c r="C7604" s="0">
        <f>LOOKUP(Lk_p2!C7604,Hoja1!$O$3:$O$299,Hoja1!$K$3:$K$299)</f>
        <v>7</v>
      </c>
    </row>
    <row r="7605" spans="2:3">
      <c r="B7605" s="101">
        <f>Lk_p2!B7605</f>
        <v>77471</v>
      </c>
      <c r="C7605" s="0">
        <f>LOOKUP(Lk_p2!C7605,Hoja1!$O$3:$O$299,Hoja1!$K$3:$K$299)</f>
        <v>7</v>
      </c>
    </row>
    <row r="7606" spans="2:3">
      <c r="B7606" s="101">
        <f>Lk_p2!B7606</f>
        <v>77477</v>
      </c>
      <c r="C7606" s="0">
        <f>LOOKUP(Lk_p2!C7606,Hoja1!$O$3:$O$299,Hoja1!$K$3:$K$299)</f>
        <v>7</v>
      </c>
    </row>
    <row r="7607" spans="2:3">
      <c r="B7607" s="101">
        <f>Lk_p2!B7607</f>
        <v>77479</v>
      </c>
      <c r="C7607" s="0">
        <f>LOOKUP(Lk_p2!C7607,Hoja1!$O$3:$O$299,Hoja1!$K$3:$K$299)</f>
        <v>7</v>
      </c>
    </row>
    <row r="7608" spans="2:3">
      <c r="B7608" s="101">
        <f>Lk_p2!B7608</f>
        <v>77489</v>
      </c>
      <c r="C7608" s="0">
        <f>LOOKUP(Lk_p2!C7608,Hoja1!$O$3:$O$299,Hoja1!$K$3:$K$299)</f>
        <v>7</v>
      </c>
    </row>
    <row r="7609" spans="2:3">
      <c r="B7609" s="101">
        <f>Lk_p2!B7609</f>
        <v>77491</v>
      </c>
      <c r="C7609" s="0">
        <f>LOOKUP(Lk_p2!C7609,Hoja1!$O$3:$O$299,Hoja1!$K$3:$K$299)</f>
        <v>7</v>
      </c>
    </row>
    <row r="7610" spans="2:3">
      <c r="B7610" s="101">
        <f>Lk_p2!B7610</f>
        <v>77509</v>
      </c>
      <c r="C7610" s="0">
        <f>LOOKUP(Lk_p2!C7610,Hoja1!$O$3:$O$299,Hoja1!$K$3:$K$299)</f>
        <v>7</v>
      </c>
    </row>
    <row r="7611" spans="2:3">
      <c r="B7611" s="101">
        <f>Lk_p2!B7611</f>
        <v>77513</v>
      </c>
      <c r="C7611" s="0">
        <f>LOOKUP(Lk_p2!C7611,Hoja1!$O$3:$O$299,Hoja1!$K$3:$K$299)</f>
        <v>7</v>
      </c>
    </row>
    <row r="7612" spans="2:3">
      <c r="B7612" s="101">
        <f>Lk_p2!B7612</f>
        <v>77521</v>
      </c>
      <c r="C7612" s="0">
        <f>LOOKUP(Lk_p2!C7612,Hoja1!$O$3:$O$299,Hoja1!$K$3:$K$299)</f>
        <v>7</v>
      </c>
    </row>
    <row r="7613" spans="2:3">
      <c r="B7613" s="101">
        <f>Lk_p2!B7613</f>
        <v>77527</v>
      </c>
      <c r="C7613" s="0">
        <f>LOOKUP(Lk_p2!C7613,Hoja1!$O$3:$O$299,Hoja1!$K$3:$K$299)</f>
        <v>7</v>
      </c>
    </row>
    <row r="7614" spans="2:3">
      <c r="B7614" s="101">
        <f>Lk_p2!B7614</f>
        <v>77543</v>
      </c>
      <c r="C7614" s="0">
        <f>LOOKUP(Lk_p2!C7614,Hoja1!$O$3:$O$299,Hoja1!$K$3:$K$299)</f>
        <v>7</v>
      </c>
    </row>
    <row r="7615" spans="2:3">
      <c r="B7615" s="101">
        <f>Lk_p2!B7615</f>
        <v>77549</v>
      </c>
      <c r="C7615" s="0">
        <f>LOOKUP(Lk_p2!C7615,Hoja1!$O$3:$O$299,Hoja1!$K$3:$K$299)</f>
        <v>7</v>
      </c>
    </row>
    <row r="7616" spans="2:3">
      <c r="B7616" s="101">
        <f>Lk_p2!B7616</f>
        <v>77551</v>
      </c>
      <c r="C7616" s="0">
        <f>LOOKUP(Lk_p2!C7616,Hoja1!$O$3:$O$299,Hoja1!$K$3:$K$299)</f>
        <v>7</v>
      </c>
    </row>
    <row r="7617" spans="2:3">
      <c r="B7617" s="101">
        <f>Lk_p2!B7617</f>
        <v>77557</v>
      </c>
      <c r="C7617" s="0">
        <f>LOOKUP(Lk_p2!C7617,Hoja1!$O$3:$O$299,Hoja1!$K$3:$K$299)</f>
        <v>7</v>
      </c>
    </row>
    <row r="7618" spans="2:3">
      <c r="B7618" s="101">
        <f>Lk_p2!B7618</f>
        <v>77563</v>
      </c>
      <c r="C7618" s="0">
        <f>LOOKUP(Lk_p2!C7618,Hoja1!$O$3:$O$299,Hoja1!$K$3:$K$299)</f>
        <v>7</v>
      </c>
    </row>
    <row r="7619" spans="2:3">
      <c r="B7619" s="101">
        <f>Lk_p2!B7619</f>
        <v>77569</v>
      </c>
      <c r="C7619" s="0">
        <f>LOOKUP(Lk_p2!C7619,Hoja1!$O$3:$O$299,Hoja1!$K$3:$K$299)</f>
        <v>7</v>
      </c>
    </row>
    <row r="7620" spans="2:3">
      <c r="B7620" s="101">
        <f>Lk_p2!B7620</f>
        <v>77573</v>
      </c>
      <c r="C7620" s="0">
        <f>LOOKUP(Lk_p2!C7620,Hoja1!$O$3:$O$299,Hoja1!$K$3:$K$299)</f>
        <v>7</v>
      </c>
    </row>
    <row r="7621" spans="2:3">
      <c r="B7621" s="101">
        <f>Lk_p2!B7621</f>
        <v>77587</v>
      </c>
      <c r="C7621" s="0">
        <f>LOOKUP(Lk_p2!C7621,Hoja1!$O$3:$O$299,Hoja1!$K$3:$K$299)</f>
        <v>7</v>
      </c>
    </row>
    <row r="7622" spans="2:3">
      <c r="B7622" s="101">
        <f>Lk_p2!B7622</f>
        <v>77591</v>
      </c>
      <c r="C7622" s="0">
        <f>LOOKUP(Lk_p2!C7622,Hoja1!$O$3:$O$299,Hoja1!$K$3:$K$299)</f>
        <v>7</v>
      </c>
    </row>
    <row r="7623" spans="2:3">
      <c r="B7623" s="101">
        <f>Lk_p2!B7623</f>
        <v>77611</v>
      </c>
      <c r="C7623" s="0">
        <f>LOOKUP(Lk_p2!C7623,Hoja1!$O$3:$O$299,Hoja1!$K$3:$K$299)</f>
        <v>7</v>
      </c>
    </row>
    <row r="7624" spans="2:3">
      <c r="B7624" s="101">
        <f>Lk_p2!B7624</f>
        <v>77617</v>
      </c>
      <c r="C7624" s="0">
        <f>LOOKUP(Lk_p2!C7624,Hoja1!$O$3:$O$299,Hoja1!$K$3:$K$299)</f>
        <v>7</v>
      </c>
    </row>
    <row r="7625" spans="2:3">
      <c r="B7625" s="101">
        <f>Lk_p2!B7625</f>
        <v>77621</v>
      </c>
      <c r="C7625" s="0">
        <f>LOOKUP(Lk_p2!C7625,Hoja1!$O$3:$O$299,Hoja1!$K$3:$K$299)</f>
        <v>7</v>
      </c>
    </row>
    <row r="7626" spans="2:3">
      <c r="B7626" s="101">
        <f>Lk_p2!B7626</f>
        <v>77641</v>
      </c>
      <c r="C7626" s="0">
        <f>LOOKUP(Lk_p2!C7626,Hoja1!$O$3:$O$299,Hoja1!$K$3:$K$299)</f>
        <v>7</v>
      </c>
    </row>
    <row r="7627" spans="2:3">
      <c r="B7627" s="101">
        <f>Lk_p2!B7627</f>
        <v>77647</v>
      </c>
      <c r="C7627" s="0">
        <f>LOOKUP(Lk_p2!C7627,Hoja1!$O$3:$O$299,Hoja1!$K$3:$K$299)</f>
        <v>7</v>
      </c>
    </row>
    <row r="7628" spans="2:3">
      <c r="B7628" s="101">
        <f>Lk_p2!B7628</f>
        <v>77659</v>
      </c>
      <c r="C7628" s="0">
        <f>LOOKUP(Lk_p2!C7628,Hoja1!$O$3:$O$299,Hoja1!$K$3:$K$299)</f>
        <v>7</v>
      </c>
    </row>
    <row r="7629" spans="2:3">
      <c r="B7629" s="101">
        <f>Lk_p2!B7629</f>
        <v>77681</v>
      </c>
      <c r="C7629" s="0">
        <f>LOOKUP(Lk_p2!C7629,Hoja1!$O$3:$O$299,Hoja1!$K$3:$K$299)</f>
        <v>7</v>
      </c>
    </row>
    <row r="7630" spans="2:3">
      <c r="B7630" s="101">
        <f>Lk_p2!B7630</f>
        <v>77687</v>
      </c>
      <c r="C7630" s="0">
        <f>LOOKUP(Lk_p2!C7630,Hoja1!$O$3:$O$299,Hoja1!$K$3:$K$299)</f>
        <v>7</v>
      </c>
    </row>
    <row r="7631" spans="2:3">
      <c r="B7631" s="101">
        <f>Lk_p2!B7631</f>
        <v>77689</v>
      </c>
      <c r="C7631" s="0">
        <f>LOOKUP(Lk_p2!C7631,Hoja1!$O$3:$O$299,Hoja1!$K$3:$K$299)</f>
        <v>7</v>
      </c>
    </row>
    <row r="7632" spans="2:3">
      <c r="B7632" s="101">
        <f>Lk_p2!B7632</f>
        <v>77699</v>
      </c>
      <c r="C7632" s="0">
        <f>LOOKUP(Lk_p2!C7632,Hoja1!$O$3:$O$299,Hoja1!$K$3:$K$299)</f>
        <v>7</v>
      </c>
    </row>
    <row r="7633" spans="2:3">
      <c r="B7633" s="101">
        <f>Lk_p2!B7633</f>
        <v>77711</v>
      </c>
      <c r="C7633" s="0">
        <f>LOOKUP(Lk_p2!C7633,Hoja1!$O$3:$O$299,Hoja1!$K$3:$K$299)</f>
        <v>7</v>
      </c>
    </row>
    <row r="7634" spans="2:3">
      <c r="B7634" s="101">
        <f>Lk_p2!B7634</f>
        <v>77713</v>
      </c>
      <c r="C7634" s="0">
        <f>LOOKUP(Lk_p2!C7634,Hoja1!$O$3:$O$299,Hoja1!$K$3:$K$299)</f>
        <v>7</v>
      </c>
    </row>
    <row r="7635" spans="2:3">
      <c r="B7635" s="101">
        <f>Lk_p2!B7635</f>
        <v>77719</v>
      </c>
      <c r="C7635" s="0">
        <f>LOOKUP(Lk_p2!C7635,Hoja1!$O$3:$O$299,Hoja1!$K$3:$K$299)</f>
        <v>7</v>
      </c>
    </row>
    <row r="7636" spans="2:3">
      <c r="B7636" s="101">
        <f>Lk_p2!B7636</f>
        <v>77723</v>
      </c>
      <c r="C7636" s="0">
        <f>LOOKUP(Lk_p2!C7636,Hoja1!$O$3:$O$299,Hoja1!$K$3:$K$299)</f>
        <v>7</v>
      </c>
    </row>
    <row r="7637" spans="2:3">
      <c r="B7637" s="101">
        <f>Lk_p2!B7637</f>
        <v>77731</v>
      </c>
      <c r="C7637" s="0">
        <f>LOOKUP(Lk_p2!C7637,Hoja1!$O$3:$O$299,Hoja1!$K$3:$K$299)</f>
        <v>7</v>
      </c>
    </row>
    <row r="7638" spans="2:3">
      <c r="B7638" s="101">
        <f>Lk_p2!B7638</f>
        <v>77743</v>
      </c>
      <c r="C7638" s="0">
        <f>LOOKUP(Lk_p2!C7638,Hoja1!$O$3:$O$299,Hoja1!$K$3:$K$299)</f>
        <v>7</v>
      </c>
    </row>
    <row r="7639" spans="2:3">
      <c r="B7639" s="101">
        <f>Lk_p2!B7639</f>
        <v>77747</v>
      </c>
      <c r="C7639" s="0">
        <f>LOOKUP(Lk_p2!C7639,Hoja1!$O$3:$O$299,Hoja1!$K$3:$K$299)</f>
        <v>7</v>
      </c>
    </row>
    <row r="7640" spans="2:3">
      <c r="B7640" s="101">
        <f>Lk_p2!B7640</f>
        <v>77761</v>
      </c>
      <c r="C7640" s="0">
        <f>LOOKUP(Lk_p2!C7640,Hoja1!$O$3:$O$299,Hoja1!$K$3:$K$299)</f>
        <v>7</v>
      </c>
    </row>
    <row r="7641" spans="2:3">
      <c r="B7641" s="101">
        <f>Lk_p2!B7641</f>
        <v>77773</v>
      </c>
      <c r="C7641" s="0">
        <f>LOOKUP(Lk_p2!C7641,Hoja1!$O$3:$O$299,Hoja1!$K$3:$K$299)</f>
        <v>7</v>
      </c>
    </row>
    <row r="7642" spans="2:3">
      <c r="B7642" s="101">
        <f>Lk_p2!B7642</f>
        <v>77783</v>
      </c>
      <c r="C7642" s="0">
        <f>LOOKUP(Lk_p2!C7642,Hoja1!$O$3:$O$299,Hoja1!$K$3:$K$299)</f>
        <v>7</v>
      </c>
    </row>
    <row r="7643" spans="2:3">
      <c r="B7643" s="101">
        <f>Lk_p2!B7643</f>
        <v>77797</v>
      </c>
      <c r="C7643" s="0">
        <f>LOOKUP(Lk_p2!C7643,Hoja1!$O$3:$O$299,Hoja1!$K$3:$K$299)</f>
        <v>7</v>
      </c>
    </row>
    <row r="7644" spans="2:3">
      <c r="B7644" s="101">
        <f>Lk_p2!B7644</f>
        <v>77801</v>
      </c>
      <c r="C7644" s="0">
        <f>LOOKUP(Lk_p2!C7644,Hoja1!$O$3:$O$299,Hoja1!$K$3:$K$299)</f>
        <v>7</v>
      </c>
    </row>
    <row r="7645" spans="2:3">
      <c r="B7645" s="101">
        <f>Lk_p2!B7645</f>
        <v>77813</v>
      </c>
      <c r="C7645" s="0">
        <f>LOOKUP(Lk_p2!C7645,Hoja1!$O$3:$O$299,Hoja1!$K$3:$K$299)</f>
        <v>7</v>
      </c>
    </row>
    <row r="7646" spans="2:3">
      <c r="B7646" s="101">
        <f>Lk_p2!B7646</f>
        <v>77839</v>
      </c>
      <c r="C7646" s="0">
        <f>LOOKUP(Lk_p2!C7646,Hoja1!$O$3:$O$299,Hoja1!$K$3:$K$299)</f>
        <v>7</v>
      </c>
    </row>
    <row r="7647" spans="2:3">
      <c r="B7647" s="101">
        <f>Lk_p2!B7647</f>
        <v>77849</v>
      </c>
      <c r="C7647" s="0">
        <f>LOOKUP(Lk_p2!C7647,Hoja1!$O$3:$O$299,Hoja1!$K$3:$K$299)</f>
        <v>7</v>
      </c>
    </row>
    <row r="7648" spans="2:3">
      <c r="B7648" s="101">
        <f>Lk_p2!B7648</f>
        <v>77863</v>
      </c>
      <c r="C7648" s="0">
        <f>LOOKUP(Lk_p2!C7648,Hoja1!$O$3:$O$299,Hoja1!$K$3:$K$299)</f>
        <v>7</v>
      </c>
    </row>
    <row r="7649" spans="2:3">
      <c r="B7649" s="101">
        <f>Lk_p2!B7649</f>
        <v>77867</v>
      </c>
      <c r="C7649" s="0">
        <f>LOOKUP(Lk_p2!C7649,Hoja1!$O$3:$O$299,Hoja1!$K$3:$K$299)</f>
        <v>7</v>
      </c>
    </row>
    <row r="7650" spans="2:3">
      <c r="B7650" s="101">
        <f>Lk_p2!B7650</f>
        <v>77893</v>
      </c>
      <c r="C7650" s="0">
        <f>LOOKUP(Lk_p2!C7650,Hoja1!$O$3:$O$299,Hoja1!$K$3:$K$299)</f>
        <v>7</v>
      </c>
    </row>
    <row r="7651" spans="2:3">
      <c r="B7651" s="101">
        <f>Lk_p2!B7651</f>
        <v>77899</v>
      </c>
      <c r="C7651" s="0">
        <f>LOOKUP(Lk_p2!C7651,Hoja1!$O$3:$O$299,Hoja1!$K$3:$K$299)</f>
        <v>7</v>
      </c>
    </row>
    <row r="7652" spans="2:3">
      <c r="B7652" s="101">
        <f>Lk_p2!B7652</f>
        <v>77929</v>
      </c>
      <c r="C7652" s="0">
        <f>LOOKUP(Lk_p2!C7652,Hoja1!$O$3:$O$299,Hoja1!$K$3:$K$299)</f>
        <v>7</v>
      </c>
    </row>
    <row r="7653" spans="2:3">
      <c r="B7653" s="101">
        <f>Lk_p2!B7653</f>
        <v>77933</v>
      </c>
      <c r="C7653" s="0">
        <f>LOOKUP(Lk_p2!C7653,Hoja1!$O$3:$O$299,Hoja1!$K$3:$K$299)</f>
        <v>7</v>
      </c>
    </row>
    <row r="7654" spans="2:3">
      <c r="B7654" s="101">
        <f>Lk_p2!B7654</f>
        <v>77951</v>
      </c>
      <c r="C7654" s="0">
        <f>LOOKUP(Lk_p2!C7654,Hoja1!$O$3:$O$299,Hoja1!$K$3:$K$299)</f>
        <v>7</v>
      </c>
    </row>
    <row r="7655" spans="2:3">
      <c r="B7655" s="101">
        <f>Lk_p2!B7655</f>
        <v>77969</v>
      </c>
      <c r="C7655" s="0">
        <f>LOOKUP(Lk_p2!C7655,Hoja1!$O$3:$O$299,Hoja1!$K$3:$K$299)</f>
        <v>7</v>
      </c>
    </row>
    <row r="7656" spans="2:3">
      <c r="B7656" s="101">
        <f>Lk_p2!B7656</f>
        <v>77977</v>
      </c>
      <c r="C7656" s="0">
        <f>LOOKUP(Lk_p2!C7656,Hoja1!$O$3:$O$299,Hoja1!$K$3:$K$299)</f>
        <v>7</v>
      </c>
    </row>
    <row r="7657" spans="2:3">
      <c r="B7657" s="101">
        <f>Lk_p2!B7657</f>
        <v>77983</v>
      </c>
      <c r="C7657" s="0">
        <f>LOOKUP(Lk_p2!C7657,Hoja1!$O$3:$O$299,Hoja1!$K$3:$K$299)</f>
        <v>7</v>
      </c>
    </row>
    <row r="7658" spans="2:3">
      <c r="B7658" s="101">
        <f>Lk_p2!B7658</f>
        <v>77999</v>
      </c>
      <c r="C7658" s="0">
        <f>LOOKUP(Lk_p2!C7658,Hoja1!$O$3:$O$299,Hoja1!$K$3:$K$299)</f>
        <v>7</v>
      </c>
    </row>
    <row r="7659" spans="2:3">
      <c r="B7659" s="101">
        <f>Lk_p2!B7659</f>
        <v>78007</v>
      </c>
      <c r="C7659" s="0">
        <f>LOOKUP(Lk_p2!C7659,Hoja1!$O$3:$O$299,Hoja1!$K$3:$K$299)</f>
        <v>7</v>
      </c>
    </row>
    <row r="7660" spans="2:3">
      <c r="B7660" s="101">
        <f>Lk_p2!B7660</f>
        <v>78017</v>
      </c>
      <c r="C7660" s="0">
        <f>LOOKUP(Lk_p2!C7660,Hoja1!$O$3:$O$299,Hoja1!$K$3:$K$299)</f>
        <v>7</v>
      </c>
    </row>
    <row r="7661" spans="2:3">
      <c r="B7661" s="101">
        <f>Lk_p2!B7661</f>
        <v>78031</v>
      </c>
      <c r="C7661" s="0">
        <f>LOOKUP(Lk_p2!C7661,Hoja1!$O$3:$O$299,Hoja1!$K$3:$K$299)</f>
        <v>7</v>
      </c>
    </row>
    <row r="7662" spans="2:3">
      <c r="B7662" s="101">
        <f>Lk_p2!B7662</f>
        <v>78041</v>
      </c>
      <c r="C7662" s="0">
        <f>LOOKUP(Lk_p2!C7662,Hoja1!$O$3:$O$299,Hoja1!$K$3:$K$299)</f>
        <v>7</v>
      </c>
    </row>
    <row r="7663" spans="2:3">
      <c r="B7663" s="101">
        <f>Lk_p2!B7663</f>
        <v>78049</v>
      </c>
      <c r="C7663" s="0">
        <f>LOOKUP(Lk_p2!C7663,Hoja1!$O$3:$O$299,Hoja1!$K$3:$K$299)</f>
        <v>7</v>
      </c>
    </row>
    <row r="7664" spans="2:3">
      <c r="B7664" s="101">
        <f>Lk_p2!B7664</f>
        <v>78059</v>
      </c>
      <c r="C7664" s="0">
        <f>LOOKUP(Lk_p2!C7664,Hoja1!$O$3:$O$299,Hoja1!$K$3:$K$299)</f>
        <v>7</v>
      </c>
    </row>
    <row r="7665" spans="2:3">
      <c r="B7665" s="101">
        <f>Lk_p2!B7665</f>
        <v>78079</v>
      </c>
      <c r="C7665" s="0">
        <f>LOOKUP(Lk_p2!C7665,Hoja1!$O$3:$O$299,Hoja1!$K$3:$K$299)</f>
        <v>7</v>
      </c>
    </row>
    <row r="7666" spans="2:3">
      <c r="B7666" s="101">
        <f>Lk_p2!B7666</f>
        <v>78101</v>
      </c>
      <c r="C7666" s="0">
        <f>LOOKUP(Lk_p2!C7666,Hoja1!$O$3:$O$299,Hoja1!$K$3:$K$299)</f>
        <v>7</v>
      </c>
    </row>
    <row r="7667" spans="2:3">
      <c r="B7667" s="101">
        <f>Lk_p2!B7667</f>
        <v>78121</v>
      </c>
      <c r="C7667" s="0">
        <f>LOOKUP(Lk_p2!C7667,Hoja1!$O$3:$O$299,Hoja1!$K$3:$K$299)</f>
        <v>7</v>
      </c>
    </row>
    <row r="7668" spans="2:3">
      <c r="B7668" s="101">
        <f>Lk_p2!B7668</f>
        <v>78137</v>
      </c>
      <c r="C7668" s="0">
        <f>LOOKUP(Lk_p2!C7668,Hoja1!$O$3:$O$299,Hoja1!$K$3:$K$299)</f>
        <v>7</v>
      </c>
    </row>
    <row r="7669" spans="2:3">
      <c r="B7669" s="101">
        <f>Lk_p2!B7669</f>
        <v>78139</v>
      </c>
      <c r="C7669" s="0">
        <f>LOOKUP(Lk_p2!C7669,Hoja1!$O$3:$O$299,Hoja1!$K$3:$K$299)</f>
        <v>7</v>
      </c>
    </row>
    <row r="7670" spans="2:3">
      <c r="B7670" s="101">
        <f>Lk_p2!B7670</f>
        <v>78157</v>
      </c>
      <c r="C7670" s="0">
        <f>LOOKUP(Lk_p2!C7670,Hoja1!$O$3:$O$299,Hoja1!$K$3:$K$299)</f>
        <v>7</v>
      </c>
    </row>
    <row r="7671" spans="2:3">
      <c r="B7671" s="101">
        <f>Lk_p2!B7671</f>
        <v>78163</v>
      </c>
      <c r="C7671" s="0">
        <f>LOOKUP(Lk_p2!C7671,Hoja1!$O$3:$O$299,Hoja1!$K$3:$K$299)</f>
        <v>7</v>
      </c>
    </row>
    <row r="7672" spans="2:3">
      <c r="B7672" s="101">
        <f>Lk_p2!B7672</f>
        <v>78167</v>
      </c>
      <c r="C7672" s="0">
        <f>LOOKUP(Lk_p2!C7672,Hoja1!$O$3:$O$299,Hoja1!$K$3:$K$299)</f>
        <v>7</v>
      </c>
    </row>
    <row r="7673" spans="2:3">
      <c r="B7673" s="101">
        <f>Lk_p2!B7673</f>
        <v>78173</v>
      </c>
      <c r="C7673" s="0">
        <f>LOOKUP(Lk_p2!C7673,Hoja1!$O$3:$O$299,Hoja1!$K$3:$K$299)</f>
        <v>7</v>
      </c>
    </row>
    <row r="7674" spans="2:3">
      <c r="B7674" s="101">
        <f>Lk_p2!B7674</f>
        <v>78179</v>
      </c>
      <c r="C7674" s="0">
        <f>LOOKUP(Lk_p2!C7674,Hoja1!$O$3:$O$299,Hoja1!$K$3:$K$299)</f>
        <v>7</v>
      </c>
    </row>
    <row r="7675" spans="2:3">
      <c r="B7675" s="101">
        <f>Lk_p2!B7675</f>
        <v>78191</v>
      </c>
      <c r="C7675" s="0">
        <f>LOOKUP(Lk_p2!C7675,Hoja1!$O$3:$O$299,Hoja1!$K$3:$K$299)</f>
        <v>7</v>
      </c>
    </row>
    <row r="7676" spans="2:3">
      <c r="B7676" s="101">
        <f>Lk_p2!B7676</f>
        <v>78193</v>
      </c>
      <c r="C7676" s="0">
        <f>LOOKUP(Lk_p2!C7676,Hoja1!$O$3:$O$299,Hoja1!$K$3:$K$299)</f>
        <v>7</v>
      </c>
    </row>
    <row r="7677" spans="2:3">
      <c r="B7677" s="101">
        <f>Lk_p2!B7677</f>
        <v>78203</v>
      </c>
      <c r="C7677" s="0">
        <f>LOOKUP(Lk_p2!C7677,Hoja1!$O$3:$O$299,Hoja1!$K$3:$K$299)</f>
        <v>7</v>
      </c>
    </row>
    <row r="7678" spans="2:3">
      <c r="B7678" s="101">
        <f>Lk_p2!B7678</f>
        <v>78229</v>
      </c>
      <c r="C7678" s="0">
        <f>LOOKUP(Lk_p2!C7678,Hoja1!$O$3:$O$299,Hoja1!$K$3:$K$299)</f>
        <v>7</v>
      </c>
    </row>
    <row r="7679" spans="2:3">
      <c r="B7679" s="101">
        <f>Lk_p2!B7679</f>
        <v>78233</v>
      </c>
      <c r="C7679" s="0">
        <f>LOOKUP(Lk_p2!C7679,Hoja1!$O$3:$O$299,Hoja1!$K$3:$K$299)</f>
        <v>7</v>
      </c>
    </row>
    <row r="7680" spans="2:3">
      <c r="B7680" s="101">
        <f>Lk_p2!B7680</f>
        <v>78241</v>
      </c>
      <c r="C7680" s="0">
        <f>LOOKUP(Lk_p2!C7680,Hoja1!$O$3:$O$299,Hoja1!$K$3:$K$299)</f>
        <v>7</v>
      </c>
    </row>
    <row r="7681" spans="2:3">
      <c r="B7681" s="101">
        <f>Lk_p2!B7681</f>
        <v>78259</v>
      </c>
      <c r="C7681" s="0">
        <f>LOOKUP(Lk_p2!C7681,Hoja1!$O$3:$O$299,Hoja1!$K$3:$K$299)</f>
        <v>7</v>
      </c>
    </row>
    <row r="7682" spans="2:3">
      <c r="B7682" s="101">
        <f>Lk_p2!B7682</f>
        <v>78277</v>
      </c>
      <c r="C7682" s="0">
        <f>LOOKUP(Lk_p2!C7682,Hoja1!$O$3:$O$299,Hoja1!$K$3:$K$299)</f>
        <v>7</v>
      </c>
    </row>
    <row r="7683" spans="2:3">
      <c r="B7683" s="101">
        <f>Lk_p2!B7683</f>
        <v>78283</v>
      </c>
      <c r="C7683" s="0">
        <f>LOOKUP(Lk_p2!C7683,Hoja1!$O$3:$O$299,Hoja1!$K$3:$K$299)</f>
        <v>7</v>
      </c>
    </row>
    <row r="7684" spans="2:3">
      <c r="B7684" s="101">
        <f>Lk_p2!B7684</f>
        <v>78301</v>
      </c>
      <c r="C7684" s="0">
        <f>LOOKUP(Lk_p2!C7684,Hoja1!$O$3:$O$299,Hoja1!$K$3:$K$299)</f>
        <v>7</v>
      </c>
    </row>
    <row r="7685" spans="2:3">
      <c r="B7685" s="101">
        <f>Lk_p2!B7685</f>
        <v>78307</v>
      </c>
      <c r="C7685" s="0">
        <f>LOOKUP(Lk_p2!C7685,Hoja1!$O$3:$O$299,Hoja1!$K$3:$K$299)</f>
        <v>7</v>
      </c>
    </row>
    <row r="7686" spans="2:3">
      <c r="B7686" s="101">
        <f>Lk_p2!B7686</f>
        <v>78311</v>
      </c>
      <c r="C7686" s="0">
        <f>LOOKUP(Lk_p2!C7686,Hoja1!$O$3:$O$299,Hoja1!$K$3:$K$299)</f>
        <v>7</v>
      </c>
    </row>
    <row r="7687" spans="2:3">
      <c r="B7687" s="101">
        <f>Lk_p2!B7687</f>
        <v>78317</v>
      </c>
      <c r="C7687" s="0">
        <f>LOOKUP(Lk_p2!C7687,Hoja1!$O$3:$O$299,Hoja1!$K$3:$K$299)</f>
        <v>7</v>
      </c>
    </row>
    <row r="7688" spans="2:3">
      <c r="B7688" s="101">
        <f>Lk_p2!B7688</f>
        <v>78341</v>
      </c>
      <c r="C7688" s="0">
        <f>LOOKUP(Lk_p2!C7688,Hoja1!$O$3:$O$299,Hoja1!$K$3:$K$299)</f>
        <v>7</v>
      </c>
    </row>
    <row r="7689" spans="2:3">
      <c r="B7689" s="101">
        <f>Lk_p2!B7689</f>
        <v>78347</v>
      </c>
      <c r="C7689" s="0">
        <f>LOOKUP(Lk_p2!C7689,Hoja1!$O$3:$O$299,Hoja1!$K$3:$K$299)</f>
        <v>7</v>
      </c>
    </row>
    <row r="7690" spans="2:3">
      <c r="B7690" s="101">
        <f>Lk_p2!B7690</f>
        <v>78367</v>
      </c>
      <c r="C7690" s="0">
        <f>LOOKUP(Lk_p2!C7690,Hoja1!$O$3:$O$299,Hoja1!$K$3:$K$299)</f>
        <v>7</v>
      </c>
    </row>
    <row r="7691" spans="2:3">
      <c r="B7691" s="101">
        <f>Lk_p2!B7691</f>
        <v>78401</v>
      </c>
      <c r="C7691" s="0">
        <f>LOOKUP(Lk_p2!C7691,Hoja1!$O$3:$O$299,Hoja1!$K$3:$K$299)</f>
        <v>7</v>
      </c>
    </row>
    <row r="7692" spans="2:3">
      <c r="B7692" s="101">
        <f>Lk_p2!B7692</f>
        <v>78427</v>
      </c>
      <c r="C7692" s="0">
        <f>LOOKUP(Lk_p2!C7692,Hoja1!$O$3:$O$299,Hoja1!$K$3:$K$299)</f>
        <v>7</v>
      </c>
    </row>
    <row r="7693" spans="2:3">
      <c r="B7693" s="101">
        <f>Lk_p2!B7693</f>
        <v>78437</v>
      </c>
      <c r="C7693" s="0">
        <f>LOOKUP(Lk_p2!C7693,Hoja1!$O$3:$O$299,Hoja1!$K$3:$K$299)</f>
        <v>7</v>
      </c>
    </row>
    <row r="7694" spans="2:3">
      <c r="B7694" s="101">
        <f>Lk_p2!B7694</f>
        <v>78439</v>
      </c>
      <c r="C7694" s="0">
        <f>LOOKUP(Lk_p2!C7694,Hoja1!$O$3:$O$299,Hoja1!$K$3:$K$299)</f>
        <v>7</v>
      </c>
    </row>
    <row r="7695" spans="2:3">
      <c r="B7695" s="101">
        <f>Lk_p2!B7695</f>
        <v>78467</v>
      </c>
      <c r="C7695" s="0">
        <f>LOOKUP(Lk_p2!C7695,Hoja1!$O$3:$O$299,Hoja1!$K$3:$K$299)</f>
        <v>7</v>
      </c>
    </row>
    <row r="7696" spans="2:3">
      <c r="B7696" s="101">
        <f>Lk_p2!B7696</f>
        <v>78479</v>
      </c>
      <c r="C7696" s="0">
        <f>LOOKUP(Lk_p2!C7696,Hoja1!$O$3:$O$299,Hoja1!$K$3:$K$299)</f>
        <v>7</v>
      </c>
    </row>
    <row r="7697" spans="2:3">
      <c r="B7697" s="101">
        <f>Lk_p2!B7697</f>
        <v>78487</v>
      </c>
      <c r="C7697" s="0">
        <f>LOOKUP(Lk_p2!C7697,Hoja1!$O$3:$O$299,Hoja1!$K$3:$K$299)</f>
        <v>7</v>
      </c>
    </row>
    <row r="7698" spans="2:3">
      <c r="B7698" s="101">
        <f>Lk_p2!B7698</f>
        <v>78497</v>
      </c>
      <c r="C7698" s="0">
        <f>LOOKUP(Lk_p2!C7698,Hoja1!$O$3:$O$299,Hoja1!$K$3:$K$299)</f>
        <v>7</v>
      </c>
    </row>
    <row r="7699" spans="2:3">
      <c r="B7699" s="101">
        <f>Lk_p2!B7699</f>
        <v>78509</v>
      </c>
      <c r="C7699" s="0">
        <f>LOOKUP(Lk_p2!C7699,Hoja1!$O$3:$O$299,Hoja1!$K$3:$K$299)</f>
        <v>7</v>
      </c>
    </row>
    <row r="7700" spans="2:3">
      <c r="B7700" s="101">
        <f>Lk_p2!B7700</f>
        <v>78511</v>
      </c>
      <c r="C7700" s="0">
        <f>LOOKUP(Lk_p2!C7700,Hoja1!$O$3:$O$299,Hoja1!$K$3:$K$299)</f>
        <v>7</v>
      </c>
    </row>
    <row r="7701" spans="2:3">
      <c r="B7701" s="101">
        <f>Lk_p2!B7701</f>
        <v>78517</v>
      </c>
      <c r="C7701" s="0">
        <f>LOOKUP(Lk_p2!C7701,Hoja1!$O$3:$O$299,Hoja1!$K$3:$K$299)</f>
        <v>7</v>
      </c>
    </row>
    <row r="7702" spans="2:3">
      <c r="B7702" s="101">
        <f>Lk_p2!B7702</f>
        <v>78539</v>
      </c>
      <c r="C7702" s="0">
        <f>LOOKUP(Lk_p2!C7702,Hoja1!$O$3:$O$299,Hoja1!$K$3:$K$299)</f>
        <v>7</v>
      </c>
    </row>
    <row r="7703" spans="2:3">
      <c r="B7703" s="101">
        <f>Lk_p2!B7703</f>
        <v>78541</v>
      </c>
      <c r="C7703" s="0">
        <f>LOOKUP(Lk_p2!C7703,Hoja1!$O$3:$O$299,Hoja1!$K$3:$K$299)</f>
        <v>7</v>
      </c>
    </row>
    <row r="7704" spans="2:3">
      <c r="B7704" s="101">
        <f>Lk_p2!B7704</f>
        <v>78553</v>
      </c>
      <c r="C7704" s="0">
        <f>LOOKUP(Lk_p2!C7704,Hoja1!$O$3:$O$299,Hoja1!$K$3:$K$299)</f>
        <v>7</v>
      </c>
    </row>
    <row r="7705" spans="2:3">
      <c r="B7705" s="101">
        <f>Lk_p2!B7705</f>
        <v>78569</v>
      </c>
      <c r="C7705" s="0">
        <f>LOOKUP(Lk_p2!C7705,Hoja1!$O$3:$O$299,Hoja1!$K$3:$K$299)</f>
        <v>7</v>
      </c>
    </row>
    <row r="7706" spans="2:3">
      <c r="B7706" s="101">
        <f>Lk_p2!B7706</f>
        <v>78571</v>
      </c>
      <c r="C7706" s="0">
        <f>LOOKUP(Lk_p2!C7706,Hoja1!$O$3:$O$299,Hoja1!$K$3:$K$299)</f>
        <v>7</v>
      </c>
    </row>
    <row r="7707" spans="2:3">
      <c r="B7707" s="101">
        <f>Lk_p2!B7707</f>
        <v>78577</v>
      </c>
      <c r="C7707" s="0">
        <f>LOOKUP(Lk_p2!C7707,Hoja1!$O$3:$O$299,Hoja1!$K$3:$K$299)</f>
        <v>7</v>
      </c>
    </row>
    <row r="7708" spans="2:3">
      <c r="B7708" s="101">
        <f>Lk_p2!B7708</f>
        <v>78583</v>
      </c>
      <c r="C7708" s="0">
        <f>LOOKUP(Lk_p2!C7708,Hoja1!$O$3:$O$299,Hoja1!$K$3:$K$299)</f>
        <v>7</v>
      </c>
    </row>
    <row r="7709" spans="2:3">
      <c r="B7709" s="101">
        <f>Lk_p2!B7709</f>
        <v>78593</v>
      </c>
      <c r="C7709" s="0">
        <f>LOOKUP(Lk_p2!C7709,Hoja1!$O$3:$O$299,Hoja1!$K$3:$K$299)</f>
        <v>7</v>
      </c>
    </row>
    <row r="7710" spans="2:3">
      <c r="B7710" s="101">
        <f>Lk_p2!B7710</f>
        <v>78607</v>
      </c>
      <c r="C7710" s="0">
        <f>LOOKUP(Lk_p2!C7710,Hoja1!$O$3:$O$299,Hoja1!$K$3:$K$299)</f>
        <v>7</v>
      </c>
    </row>
    <row r="7711" spans="2:3">
      <c r="B7711" s="101">
        <f>Lk_p2!B7711</f>
        <v>78623</v>
      </c>
      <c r="C7711" s="0">
        <f>LOOKUP(Lk_p2!C7711,Hoja1!$O$3:$O$299,Hoja1!$K$3:$K$299)</f>
        <v>7</v>
      </c>
    </row>
    <row r="7712" spans="2:3">
      <c r="B7712" s="101">
        <f>Lk_p2!B7712</f>
        <v>78643</v>
      </c>
      <c r="C7712" s="0">
        <f>LOOKUP(Lk_p2!C7712,Hoja1!$O$3:$O$299,Hoja1!$K$3:$K$299)</f>
        <v>7</v>
      </c>
    </row>
    <row r="7713" spans="2:3">
      <c r="B7713" s="101">
        <f>Lk_p2!B7713</f>
        <v>78649</v>
      </c>
      <c r="C7713" s="0">
        <f>LOOKUP(Lk_p2!C7713,Hoja1!$O$3:$O$299,Hoja1!$K$3:$K$299)</f>
        <v>7</v>
      </c>
    </row>
    <row r="7714" spans="2:3">
      <c r="B7714" s="101">
        <f>Lk_p2!B7714</f>
        <v>78653</v>
      </c>
      <c r="C7714" s="0">
        <f>LOOKUP(Lk_p2!C7714,Hoja1!$O$3:$O$299,Hoja1!$K$3:$K$299)</f>
        <v>7</v>
      </c>
    </row>
    <row r="7715" spans="2:3">
      <c r="B7715" s="101">
        <f>Lk_p2!B7715</f>
        <v>78691</v>
      </c>
      <c r="C7715" s="0">
        <f>LOOKUP(Lk_p2!C7715,Hoja1!$O$3:$O$299,Hoja1!$K$3:$K$299)</f>
        <v>7</v>
      </c>
    </row>
    <row r="7716" spans="2:3">
      <c r="B7716" s="101">
        <f>Lk_p2!B7716</f>
        <v>78697</v>
      </c>
      <c r="C7716" s="0">
        <f>LOOKUP(Lk_p2!C7716,Hoja1!$O$3:$O$299,Hoja1!$K$3:$K$299)</f>
        <v>7</v>
      </c>
    </row>
    <row r="7717" spans="2:3">
      <c r="B7717" s="101">
        <f>Lk_p2!B7717</f>
        <v>78707</v>
      </c>
      <c r="C7717" s="0">
        <f>LOOKUP(Lk_p2!C7717,Hoja1!$O$3:$O$299,Hoja1!$K$3:$K$299)</f>
        <v>7</v>
      </c>
    </row>
    <row r="7718" spans="2:3">
      <c r="B7718" s="101">
        <f>Lk_p2!B7718</f>
        <v>78713</v>
      </c>
      <c r="C7718" s="0">
        <f>LOOKUP(Lk_p2!C7718,Hoja1!$O$3:$O$299,Hoja1!$K$3:$K$299)</f>
        <v>7</v>
      </c>
    </row>
    <row r="7719" spans="2:3">
      <c r="B7719" s="101">
        <f>Lk_p2!B7719</f>
        <v>78721</v>
      </c>
      <c r="C7719" s="0">
        <f>LOOKUP(Lk_p2!C7719,Hoja1!$O$3:$O$299,Hoja1!$K$3:$K$299)</f>
        <v>7</v>
      </c>
    </row>
    <row r="7720" spans="2:3">
      <c r="B7720" s="101">
        <f>Lk_p2!B7720</f>
        <v>78737</v>
      </c>
      <c r="C7720" s="0">
        <f>LOOKUP(Lk_p2!C7720,Hoja1!$O$3:$O$299,Hoja1!$K$3:$K$299)</f>
        <v>7</v>
      </c>
    </row>
    <row r="7721" spans="2:3">
      <c r="B7721" s="101">
        <f>Lk_p2!B7721</f>
        <v>78779</v>
      </c>
      <c r="C7721" s="0">
        <f>LOOKUP(Lk_p2!C7721,Hoja1!$O$3:$O$299,Hoja1!$K$3:$K$299)</f>
        <v>7</v>
      </c>
    </row>
    <row r="7722" spans="2:3">
      <c r="B7722" s="101">
        <f>Lk_p2!B7722</f>
        <v>78781</v>
      </c>
      <c r="C7722" s="0">
        <f>LOOKUP(Lk_p2!C7722,Hoja1!$O$3:$O$299,Hoja1!$K$3:$K$299)</f>
        <v>7</v>
      </c>
    </row>
    <row r="7723" spans="2:3">
      <c r="B7723" s="101">
        <f>Lk_p2!B7723</f>
        <v>78787</v>
      </c>
      <c r="C7723" s="0">
        <f>LOOKUP(Lk_p2!C7723,Hoja1!$O$3:$O$299,Hoja1!$K$3:$K$299)</f>
        <v>7</v>
      </c>
    </row>
    <row r="7724" spans="2:3">
      <c r="B7724" s="101">
        <f>Lk_p2!B7724</f>
        <v>78791</v>
      </c>
      <c r="C7724" s="0">
        <f>LOOKUP(Lk_p2!C7724,Hoja1!$O$3:$O$299,Hoja1!$K$3:$K$299)</f>
        <v>7</v>
      </c>
    </row>
    <row r="7725" spans="2:3">
      <c r="B7725" s="101">
        <f>Lk_p2!B7725</f>
        <v>78797</v>
      </c>
      <c r="C7725" s="0">
        <f>LOOKUP(Lk_p2!C7725,Hoja1!$O$3:$O$299,Hoja1!$K$3:$K$299)</f>
        <v>7</v>
      </c>
    </row>
    <row r="7726" spans="2:3">
      <c r="B7726" s="101">
        <f>Lk_p2!B7726</f>
        <v>78803</v>
      </c>
      <c r="C7726" s="0">
        <f>LOOKUP(Lk_p2!C7726,Hoja1!$O$3:$O$299,Hoja1!$K$3:$K$299)</f>
        <v>7</v>
      </c>
    </row>
    <row r="7727" spans="2:3">
      <c r="B7727" s="101">
        <f>Lk_p2!B7727</f>
        <v>78809</v>
      </c>
      <c r="C7727" s="0">
        <f>LOOKUP(Lk_p2!C7727,Hoja1!$O$3:$O$299,Hoja1!$K$3:$K$299)</f>
        <v>7</v>
      </c>
    </row>
    <row r="7728" spans="2:3">
      <c r="B7728" s="101">
        <f>Lk_p2!B7728</f>
        <v>78823</v>
      </c>
      <c r="C7728" s="0">
        <f>LOOKUP(Lk_p2!C7728,Hoja1!$O$3:$O$299,Hoja1!$K$3:$K$299)</f>
        <v>7</v>
      </c>
    </row>
    <row r="7729" spans="2:3">
      <c r="B7729" s="101">
        <f>Lk_p2!B7729</f>
        <v>78839</v>
      </c>
      <c r="C7729" s="0">
        <f>LOOKUP(Lk_p2!C7729,Hoja1!$O$3:$O$299,Hoja1!$K$3:$K$299)</f>
        <v>7</v>
      </c>
    </row>
    <row r="7730" spans="2:3">
      <c r="B7730" s="101">
        <f>Lk_p2!B7730</f>
        <v>78853</v>
      </c>
      <c r="C7730" s="0">
        <f>LOOKUP(Lk_p2!C7730,Hoja1!$O$3:$O$299,Hoja1!$K$3:$K$299)</f>
        <v>7</v>
      </c>
    </row>
    <row r="7731" spans="2:3">
      <c r="B7731" s="101">
        <f>Lk_p2!B7731</f>
        <v>78857</v>
      </c>
      <c r="C7731" s="0">
        <f>LOOKUP(Lk_p2!C7731,Hoja1!$O$3:$O$299,Hoja1!$K$3:$K$299)</f>
        <v>7</v>
      </c>
    </row>
    <row r="7732" spans="2:3">
      <c r="B7732" s="101">
        <f>Lk_p2!B7732</f>
        <v>78877</v>
      </c>
      <c r="C7732" s="0">
        <f>LOOKUP(Lk_p2!C7732,Hoja1!$O$3:$O$299,Hoja1!$K$3:$K$299)</f>
        <v>7</v>
      </c>
    </row>
    <row r="7733" spans="2:3">
      <c r="B7733" s="101">
        <f>Lk_p2!B7733</f>
        <v>78887</v>
      </c>
      <c r="C7733" s="0">
        <f>LOOKUP(Lk_p2!C7733,Hoja1!$O$3:$O$299,Hoja1!$K$3:$K$299)</f>
        <v>7</v>
      </c>
    </row>
    <row r="7734" spans="2:3">
      <c r="B7734" s="101">
        <f>Lk_p2!B7734</f>
        <v>78889</v>
      </c>
      <c r="C7734" s="0">
        <f>LOOKUP(Lk_p2!C7734,Hoja1!$O$3:$O$299,Hoja1!$K$3:$K$299)</f>
        <v>7</v>
      </c>
    </row>
    <row r="7735" spans="2:3">
      <c r="B7735" s="101">
        <f>Lk_p2!B7735</f>
        <v>78893</v>
      </c>
      <c r="C7735" s="0">
        <f>LOOKUP(Lk_p2!C7735,Hoja1!$O$3:$O$299,Hoja1!$K$3:$K$299)</f>
        <v>7</v>
      </c>
    </row>
    <row r="7736" spans="2:3">
      <c r="B7736" s="101">
        <f>Lk_p2!B7736</f>
        <v>78901</v>
      </c>
      <c r="C7736" s="0">
        <f>LOOKUP(Lk_p2!C7736,Hoja1!$O$3:$O$299,Hoja1!$K$3:$K$299)</f>
        <v>7</v>
      </c>
    </row>
    <row r="7737" spans="2:3">
      <c r="B7737" s="101">
        <f>Lk_p2!B7737</f>
        <v>78919</v>
      </c>
      <c r="C7737" s="0">
        <f>LOOKUP(Lk_p2!C7737,Hoja1!$O$3:$O$299,Hoja1!$K$3:$K$299)</f>
        <v>7</v>
      </c>
    </row>
    <row r="7738" spans="2:3">
      <c r="B7738" s="101">
        <f>Lk_p2!B7738</f>
        <v>78929</v>
      </c>
      <c r="C7738" s="0">
        <f>LOOKUP(Lk_p2!C7738,Hoja1!$O$3:$O$299,Hoja1!$K$3:$K$299)</f>
        <v>7</v>
      </c>
    </row>
    <row r="7739" spans="2:3">
      <c r="B7739" s="101">
        <f>Lk_p2!B7739</f>
        <v>78941</v>
      </c>
      <c r="C7739" s="0">
        <f>LOOKUP(Lk_p2!C7739,Hoja1!$O$3:$O$299,Hoja1!$K$3:$K$299)</f>
        <v>7</v>
      </c>
    </row>
    <row r="7740" spans="2:3">
      <c r="B7740" s="101">
        <f>Lk_p2!B7740</f>
        <v>78977</v>
      </c>
      <c r="C7740" s="0">
        <f>LOOKUP(Lk_p2!C7740,Hoja1!$O$3:$O$299,Hoja1!$K$3:$K$299)</f>
        <v>7</v>
      </c>
    </row>
    <row r="7741" spans="2:3">
      <c r="B7741" s="101">
        <f>Lk_p2!B7741</f>
        <v>78979</v>
      </c>
      <c r="C7741" s="0">
        <f>LOOKUP(Lk_p2!C7741,Hoja1!$O$3:$O$299,Hoja1!$K$3:$K$299)</f>
        <v>7</v>
      </c>
    </row>
    <row r="7742" spans="2:3">
      <c r="B7742" s="101">
        <f>Lk_p2!B7742</f>
        <v>78989</v>
      </c>
      <c r="C7742" s="0">
        <f>LOOKUP(Lk_p2!C7742,Hoja1!$O$3:$O$299,Hoja1!$K$3:$K$299)</f>
        <v>7</v>
      </c>
    </row>
    <row r="7743" spans="2:3">
      <c r="B7743" s="101">
        <f>Lk_p2!B7743</f>
        <v>79031</v>
      </c>
      <c r="C7743" s="0">
        <f>LOOKUP(Lk_p2!C7743,Hoja1!$O$3:$O$299,Hoja1!$K$3:$K$299)</f>
        <v>7</v>
      </c>
    </row>
    <row r="7744" spans="2:3">
      <c r="B7744" s="101">
        <f>Lk_p2!B7744</f>
        <v>79039</v>
      </c>
      <c r="C7744" s="0">
        <f>LOOKUP(Lk_p2!C7744,Hoja1!$O$3:$O$299,Hoja1!$K$3:$K$299)</f>
        <v>7</v>
      </c>
    </row>
    <row r="7745" spans="2:3">
      <c r="B7745" s="101">
        <f>Lk_p2!B7745</f>
        <v>79043</v>
      </c>
      <c r="C7745" s="0">
        <f>LOOKUP(Lk_p2!C7745,Hoja1!$O$3:$O$299,Hoja1!$K$3:$K$299)</f>
        <v>7</v>
      </c>
    </row>
    <row r="7746" spans="2:3">
      <c r="B7746" s="101">
        <f>Lk_p2!B7746</f>
        <v>79063</v>
      </c>
      <c r="C7746" s="0">
        <f>LOOKUP(Lk_p2!C7746,Hoja1!$O$3:$O$299,Hoja1!$K$3:$K$299)</f>
        <v>7</v>
      </c>
    </row>
    <row r="7747" spans="2:3">
      <c r="B7747" s="101">
        <f>Lk_p2!B7747</f>
        <v>79087</v>
      </c>
      <c r="C7747" s="0">
        <f>LOOKUP(Lk_p2!C7747,Hoja1!$O$3:$O$299,Hoja1!$K$3:$K$299)</f>
        <v>7</v>
      </c>
    </row>
    <row r="7748" spans="2:3">
      <c r="B7748" s="101">
        <f>Lk_p2!B7748</f>
        <v>79103</v>
      </c>
      <c r="C7748" s="0">
        <f>LOOKUP(Lk_p2!C7748,Hoja1!$O$3:$O$299,Hoja1!$K$3:$K$299)</f>
        <v>7</v>
      </c>
    </row>
    <row r="7749" spans="2:3">
      <c r="B7749" s="101">
        <f>Lk_p2!B7749</f>
        <v>79111</v>
      </c>
      <c r="C7749" s="0">
        <f>LOOKUP(Lk_p2!C7749,Hoja1!$O$3:$O$299,Hoja1!$K$3:$K$299)</f>
        <v>7</v>
      </c>
    </row>
    <row r="7750" spans="2:3">
      <c r="B7750" s="101">
        <f>Lk_p2!B7750</f>
        <v>79133</v>
      </c>
      <c r="C7750" s="0">
        <f>LOOKUP(Lk_p2!C7750,Hoja1!$O$3:$O$299,Hoja1!$K$3:$K$299)</f>
        <v>7</v>
      </c>
    </row>
    <row r="7751" spans="2:3">
      <c r="B7751" s="101">
        <f>Lk_p2!B7751</f>
        <v>79139</v>
      </c>
      <c r="C7751" s="0">
        <f>LOOKUP(Lk_p2!C7751,Hoja1!$O$3:$O$299,Hoja1!$K$3:$K$299)</f>
        <v>7</v>
      </c>
    </row>
    <row r="7752" spans="2:3">
      <c r="B7752" s="101">
        <f>Lk_p2!B7752</f>
        <v>79147</v>
      </c>
      <c r="C7752" s="0">
        <f>LOOKUP(Lk_p2!C7752,Hoja1!$O$3:$O$299,Hoja1!$K$3:$K$299)</f>
        <v>7</v>
      </c>
    </row>
    <row r="7753" spans="2:3">
      <c r="B7753" s="101">
        <f>Lk_p2!B7753</f>
        <v>79151</v>
      </c>
      <c r="C7753" s="0">
        <f>LOOKUP(Lk_p2!C7753,Hoja1!$O$3:$O$299,Hoja1!$K$3:$K$299)</f>
        <v>7</v>
      </c>
    </row>
    <row r="7754" spans="2:3">
      <c r="B7754" s="101">
        <f>Lk_p2!B7754</f>
        <v>79153</v>
      </c>
      <c r="C7754" s="0">
        <f>LOOKUP(Lk_p2!C7754,Hoja1!$O$3:$O$299,Hoja1!$K$3:$K$299)</f>
        <v>7</v>
      </c>
    </row>
    <row r="7755" spans="2:3">
      <c r="B7755" s="101">
        <f>Lk_p2!B7755</f>
        <v>79159</v>
      </c>
      <c r="C7755" s="0">
        <f>LOOKUP(Lk_p2!C7755,Hoja1!$O$3:$O$299,Hoja1!$K$3:$K$299)</f>
        <v>7</v>
      </c>
    </row>
    <row r="7756" spans="2:3">
      <c r="B7756" s="101">
        <f>Lk_p2!B7756</f>
        <v>79181</v>
      </c>
      <c r="C7756" s="0">
        <f>LOOKUP(Lk_p2!C7756,Hoja1!$O$3:$O$299,Hoja1!$K$3:$K$299)</f>
        <v>7</v>
      </c>
    </row>
    <row r="7757" spans="2:3">
      <c r="B7757" s="101">
        <f>Lk_p2!B7757</f>
        <v>79187</v>
      </c>
      <c r="C7757" s="0">
        <f>LOOKUP(Lk_p2!C7757,Hoja1!$O$3:$O$299,Hoja1!$K$3:$K$299)</f>
        <v>7</v>
      </c>
    </row>
    <row r="7758" spans="2:3">
      <c r="B7758" s="101">
        <f>Lk_p2!B7758</f>
        <v>79193</v>
      </c>
      <c r="C7758" s="0">
        <f>LOOKUP(Lk_p2!C7758,Hoja1!$O$3:$O$299,Hoja1!$K$3:$K$299)</f>
        <v>7</v>
      </c>
    </row>
    <row r="7759" spans="2:3">
      <c r="B7759" s="101">
        <f>Lk_p2!B7759</f>
        <v>79201</v>
      </c>
      <c r="C7759" s="0">
        <f>LOOKUP(Lk_p2!C7759,Hoja1!$O$3:$O$299,Hoja1!$K$3:$K$299)</f>
        <v>7</v>
      </c>
    </row>
    <row r="7760" spans="2:3">
      <c r="B7760" s="101">
        <f>Lk_p2!B7760</f>
        <v>79229</v>
      </c>
      <c r="C7760" s="0">
        <f>LOOKUP(Lk_p2!C7760,Hoja1!$O$3:$O$299,Hoja1!$K$3:$K$299)</f>
        <v>7</v>
      </c>
    </row>
    <row r="7761" spans="2:3">
      <c r="B7761" s="101">
        <f>Lk_p2!B7761</f>
        <v>79231</v>
      </c>
      <c r="C7761" s="0">
        <f>LOOKUP(Lk_p2!C7761,Hoja1!$O$3:$O$299,Hoja1!$K$3:$K$299)</f>
        <v>7</v>
      </c>
    </row>
    <row r="7762" spans="2:3">
      <c r="B7762" s="101">
        <f>Lk_p2!B7762</f>
        <v>79241</v>
      </c>
      <c r="C7762" s="0">
        <f>LOOKUP(Lk_p2!C7762,Hoja1!$O$3:$O$299,Hoja1!$K$3:$K$299)</f>
        <v>7</v>
      </c>
    </row>
    <row r="7763" spans="2:3">
      <c r="B7763" s="101">
        <f>Lk_p2!B7763</f>
        <v>79259</v>
      </c>
      <c r="C7763" s="0">
        <f>LOOKUP(Lk_p2!C7763,Hoja1!$O$3:$O$299,Hoja1!$K$3:$K$299)</f>
        <v>7</v>
      </c>
    </row>
    <row r="7764" spans="2:3">
      <c r="B7764" s="101">
        <f>Lk_p2!B7764</f>
        <v>79273</v>
      </c>
      <c r="C7764" s="0">
        <f>LOOKUP(Lk_p2!C7764,Hoja1!$O$3:$O$299,Hoja1!$K$3:$K$299)</f>
        <v>7</v>
      </c>
    </row>
    <row r="7765" spans="2:3">
      <c r="B7765" s="101">
        <f>Lk_p2!B7765</f>
        <v>79279</v>
      </c>
      <c r="C7765" s="0">
        <f>LOOKUP(Lk_p2!C7765,Hoja1!$O$3:$O$299,Hoja1!$K$3:$K$299)</f>
        <v>7</v>
      </c>
    </row>
    <row r="7766" spans="2:3">
      <c r="B7766" s="101">
        <f>Lk_p2!B7766</f>
        <v>79283</v>
      </c>
      <c r="C7766" s="0">
        <f>LOOKUP(Lk_p2!C7766,Hoja1!$O$3:$O$299,Hoja1!$K$3:$K$299)</f>
        <v>7</v>
      </c>
    </row>
    <row r="7767" spans="2:3">
      <c r="B7767" s="101">
        <f>Lk_p2!B7767</f>
        <v>79301</v>
      </c>
      <c r="C7767" s="0">
        <f>LOOKUP(Lk_p2!C7767,Hoja1!$O$3:$O$299,Hoja1!$K$3:$K$299)</f>
        <v>7</v>
      </c>
    </row>
    <row r="7768" spans="2:3">
      <c r="B7768" s="101">
        <f>Lk_p2!B7768</f>
        <v>79309</v>
      </c>
      <c r="C7768" s="0">
        <f>LOOKUP(Lk_p2!C7768,Hoja1!$O$3:$O$299,Hoja1!$K$3:$K$299)</f>
        <v>7</v>
      </c>
    </row>
    <row r="7769" spans="2:3">
      <c r="B7769" s="101">
        <f>Lk_p2!B7769</f>
        <v>79319</v>
      </c>
      <c r="C7769" s="0">
        <f>LOOKUP(Lk_p2!C7769,Hoja1!$O$3:$O$299,Hoja1!$K$3:$K$299)</f>
        <v>7</v>
      </c>
    </row>
    <row r="7770" spans="2:3">
      <c r="B7770" s="101">
        <f>Lk_p2!B7770</f>
        <v>79333</v>
      </c>
      <c r="C7770" s="0">
        <f>LOOKUP(Lk_p2!C7770,Hoja1!$O$3:$O$299,Hoja1!$K$3:$K$299)</f>
        <v>7</v>
      </c>
    </row>
    <row r="7771" spans="2:3">
      <c r="B7771" s="101">
        <f>Lk_p2!B7771</f>
        <v>79337</v>
      </c>
      <c r="C7771" s="0">
        <f>LOOKUP(Lk_p2!C7771,Hoja1!$O$3:$O$299,Hoja1!$K$3:$K$299)</f>
        <v>7</v>
      </c>
    </row>
    <row r="7772" spans="2:3">
      <c r="B7772" s="101">
        <f>Lk_p2!B7772</f>
        <v>79349</v>
      </c>
      <c r="C7772" s="0">
        <f>LOOKUP(Lk_p2!C7772,Hoja1!$O$3:$O$299,Hoja1!$K$3:$K$299)</f>
        <v>7</v>
      </c>
    </row>
    <row r="7773" spans="2:3">
      <c r="B7773" s="101">
        <f>Lk_p2!B7773</f>
        <v>79357</v>
      </c>
      <c r="C7773" s="0">
        <f>LOOKUP(Lk_p2!C7773,Hoja1!$O$3:$O$299,Hoja1!$K$3:$K$299)</f>
        <v>7</v>
      </c>
    </row>
    <row r="7774" spans="2:3">
      <c r="B7774" s="101">
        <f>Lk_p2!B7774</f>
        <v>79367</v>
      </c>
      <c r="C7774" s="0">
        <f>LOOKUP(Lk_p2!C7774,Hoja1!$O$3:$O$299,Hoja1!$K$3:$K$299)</f>
        <v>7</v>
      </c>
    </row>
    <row r="7775" spans="2:3">
      <c r="B7775" s="101">
        <f>Lk_p2!B7775</f>
        <v>79379</v>
      </c>
      <c r="C7775" s="0">
        <f>LOOKUP(Lk_p2!C7775,Hoja1!$O$3:$O$299,Hoja1!$K$3:$K$299)</f>
        <v>7</v>
      </c>
    </row>
    <row r="7776" spans="2:3">
      <c r="B7776" s="101">
        <f>Lk_p2!B7776</f>
        <v>79393</v>
      </c>
      <c r="C7776" s="0">
        <f>LOOKUP(Lk_p2!C7776,Hoja1!$O$3:$O$299,Hoja1!$K$3:$K$299)</f>
        <v>7</v>
      </c>
    </row>
    <row r="7777" spans="2:3">
      <c r="B7777" s="101">
        <f>Lk_p2!B7777</f>
        <v>79397</v>
      </c>
      <c r="C7777" s="0">
        <f>LOOKUP(Lk_p2!C7777,Hoja1!$O$3:$O$299,Hoja1!$K$3:$K$299)</f>
        <v>7</v>
      </c>
    </row>
    <row r="7778" spans="2:3">
      <c r="B7778" s="101">
        <f>Lk_p2!B7778</f>
        <v>79399</v>
      </c>
      <c r="C7778" s="0">
        <f>LOOKUP(Lk_p2!C7778,Hoja1!$O$3:$O$299,Hoja1!$K$3:$K$299)</f>
        <v>7</v>
      </c>
    </row>
    <row r="7779" spans="2:3">
      <c r="B7779" s="101">
        <f>Lk_p2!B7779</f>
        <v>79411</v>
      </c>
      <c r="C7779" s="0">
        <f>LOOKUP(Lk_p2!C7779,Hoja1!$O$3:$O$299,Hoja1!$K$3:$K$299)</f>
        <v>7</v>
      </c>
    </row>
    <row r="7780" spans="2:3">
      <c r="B7780" s="101">
        <f>Lk_p2!B7780</f>
        <v>79423</v>
      </c>
      <c r="C7780" s="0">
        <f>LOOKUP(Lk_p2!C7780,Hoja1!$O$3:$O$299,Hoja1!$K$3:$K$299)</f>
        <v>7</v>
      </c>
    </row>
    <row r="7781" spans="2:3">
      <c r="B7781" s="101">
        <f>Lk_p2!B7781</f>
        <v>79427</v>
      </c>
      <c r="C7781" s="0">
        <f>LOOKUP(Lk_p2!C7781,Hoja1!$O$3:$O$299,Hoja1!$K$3:$K$299)</f>
        <v>7</v>
      </c>
    </row>
    <row r="7782" spans="2:3">
      <c r="B7782" s="101">
        <f>Lk_p2!B7782</f>
        <v>79433</v>
      </c>
      <c r="C7782" s="0">
        <f>LOOKUP(Lk_p2!C7782,Hoja1!$O$3:$O$299,Hoja1!$K$3:$K$299)</f>
        <v>7</v>
      </c>
    </row>
    <row r="7783" spans="2:3">
      <c r="B7783" s="101">
        <f>Lk_p2!B7783</f>
        <v>79451</v>
      </c>
      <c r="C7783" s="0">
        <f>LOOKUP(Lk_p2!C7783,Hoja1!$O$3:$O$299,Hoja1!$K$3:$K$299)</f>
        <v>7</v>
      </c>
    </row>
    <row r="7784" spans="2:3">
      <c r="B7784" s="101">
        <f>Lk_p2!B7784</f>
        <v>79481</v>
      </c>
      <c r="C7784" s="0">
        <f>LOOKUP(Lk_p2!C7784,Hoja1!$O$3:$O$299,Hoja1!$K$3:$K$299)</f>
        <v>7</v>
      </c>
    </row>
    <row r="7785" spans="2:3">
      <c r="B7785" s="101">
        <f>Lk_p2!B7785</f>
        <v>79493</v>
      </c>
      <c r="C7785" s="0">
        <f>LOOKUP(Lk_p2!C7785,Hoja1!$O$3:$O$299,Hoja1!$K$3:$K$299)</f>
        <v>7</v>
      </c>
    </row>
    <row r="7786" spans="2:3">
      <c r="B7786" s="101">
        <f>Lk_p2!B7786</f>
        <v>79531</v>
      </c>
      <c r="C7786" s="0">
        <f>LOOKUP(Lk_p2!C7786,Hoja1!$O$3:$O$299,Hoja1!$K$3:$K$299)</f>
        <v>7</v>
      </c>
    </row>
    <row r="7787" spans="2:3">
      <c r="B7787" s="101">
        <f>Lk_p2!B7787</f>
        <v>79537</v>
      </c>
      <c r="C7787" s="0">
        <f>LOOKUP(Lk_p2!C7787,Hoja1!$O$3:$O$299,Hoja1!$K$3:$K$299)</f>
        <v>7</v>
      </c>
    </row>
    <row r="7788" spans="2:3">
      <c r="B7788" s="101">
        <f>Lk_p2!B7788</f>
        <v>79549</v>
      </c>
      <c r="C7788" s="0">
        <f>LOOKUP(Lk_p2!C7788,Hoja1!$O$3:$O$299,Hoja1!$K$3:$K$299)</f>
        <v>7</v>
      </c>
    </row>
    <row r="7789" spans="2:3">
      <c r="B7789" s="101">
        <f>Lk_p2!B7789</f>
        <v>79559</v>
      </c>
      <c r="C7789" s="0">
        <f>LOOKUP(Lk_p2!C7789,Hoja1!$O$3:$O$299,Hoja1!$K$3:$K$299)</f>
        <v>7</v>
      </c>
    </row>
    <row r="7790" spans="2:3">
      <c r="B7790" s="101">
        <f>Lk_p2!B7790</f>
        <v>79561</v>
      </c>
      <c r="C7790" s="0">
        <f>LOOKUP(Lk_p2!C7790,Hoja1!$O$3:$O$299,Hoja1!$K$3:$K$299)</f>
        <v>7</v>
      </c>
    </row>
    <row r="7791" spans="2:3">
      <c r="B7791" s="101">
        <f>Lk_p2!B7791</f>
        <v>79579</v>
      </c>
      <c r="C7791" s="0">
        <f>LOOKUP(Lk_p2!C7791,Hoja1!$O$3:$O$299,Hoja1!$K$3:$K$299)</f>
        <v>7</v>
      </c>
    </row>
    <row r="7792" spans="2:3">
      <c r="B7792" s="101">
        <f>Lk_p2!B7792</f>
        <v>79589</v>
      </c>
      <c r="C7792" s="0">
        <f>LOOKUP(Lk_p2!C7792,Hoja1!$O$3:$O$299,Hoja1!$K$3:$K$299)</f>
        <v>7</v>
      </c>
    </row>
    <row r="7793" spans="2:3">
      <c r="B7793" s="101">
        <f>Lk_p2!B7793</f>
        <v>79601</v>
      </c>
      <c r="C7793" s="0">
        <f>LOOKUP(Lk_p2!C7793,Hoja1!$O$3:$O$299,Hoja1!$K$3:$K$299)</f>
        <v>7</v>
      </c>
    </row>
    <row r="7794" spans="2:3">
      <c r="B7794" s="101">
        <f>Lk_p2!B7794</f>
        <v>79609</v>
      </c>
      <c r="C7794" s="0">
        <f>LOOKUP(Lk_p2!C7794,Hoja1!$O$3:$O$299,Hoja1!$K$3:$K$299)</f>
        <v>7</v>
      </c>
    </row>
    <row r="7795" spans="2:3">
      <c r="B7795" s="101">
        <f>Lk_p2!B7795</f>
        <v>79613</v>
      </c>
      <c r="C7795" s="0">
        <f>LOOKUP(Lk_p2!C7795,Hoja1!$O$3:$O$299,Hoja1!$K$3:$K$299)</f>
        <v>7</v>
      </c>
    </row>
    <row r="7796" spans="2:3">
      <c r="B7796" s="101">
        <f>Lk_p2!B7796</f>
        <v>79621</v>
      </c>
      <c r="C7796" s="0">
        <f>LOOKUP(Lk_p2!C7796,Hoja1!$O$3:$O$299,Hoja1!$K$3:$K$299)</f>
        <v>7</v>
      </c>
    </row>
    <row r="7797" spans="2:3">
      <c r="B7797" s="101">
        <f>Lk_p2!B7797</f>
        <v>79627</v>
      </c>
      <c r="C7797" s="0">
        <f>LOOKUP(Lk_p2!C7797,Hoja1!$O$3:$O$299,Hoja1!$K$3:$K$299)</f>
        <v>7</v>
      </c>
    </row>
    <row r="7798" spans="2:3">
      <c r="B7798" s="101">
        <f>Lk_p2!B7798</f>
        <v>79631</v>
      </c>
      <c r="C7798" s="0">
        <f>LOOKUP(Lk_p2!C7798,Hoja1!$O$3:$O$299,Hoja1!$K$3:$K$299)</f>
        <v>7</v>
      </c>
    </row>
    <row r="7799" spans="2:3">
      <c r="B7799" s="101">
        <f>Lk_p2!B7799</f>
        <v>79633</v>
      </c>
      <c r="C7799" s="0">
        <f>LOOKUP(Lk_p2!C7799,Hoja1!$O$3:$O$299,Hoja1!$K$3:$K$299)</f>
        <v>7</v>
      </c>
    </row>
    <row r="7800" spans="2:3">
      <c r="B7800" s="101">
        <f>Lk_p2!B7800</f>
        <v>79657</v>
      </c>
      <c r="C7800" s="0">
        <f>LOOKUP(Lk_p2!C7800,Hoja1!$O$3:$O$299,Hoja1!$K$3:$K$299)</f>
        <v>7</v>
      </c>
    </row>
    <row r="7801" spans="2:3">
      <c r="B7801" s="101">
        <f>Lk_p2!B7801</f>
        <v>79669</v>
      </c>
      <c r="C7801" s="0">
        <f>LOOKUP(Lk_p2!C7801,Hoja1!$O$3:$O$299,Hoja1!$K$3:$K$299)</f>
        <v>7</v>
      </c>
    </row>
    <row r="7802" spans="2:3">
      <c r="B7802" s="101">
        <f>Lk_p2!B7802</f>
        <v>79687</v>
      </c>
      <c r="C7802" s="0">
        <f>LOOKUP(Lk_p2!C7802,Hoja1!$O$3:$O$299,Hoja1!$K$3:$K$299)</f>
        <v>7</v>
      </c>
    </row>
    <row r="7803" spans="2:3">
      <c r="B7803" s="101">
        <f>Lk_p2!B7803</f>
        <v>79691</v>
      </c>
      <c r="C7803" s="0">
        <f>LOOKUP(Lk_p2!C7803,Hoja1!$O$3:$O$299,Hoja1!$K$3:$K$299)</f>
        <v>7</v>
      </c>
    </row>
    <row r="7804" spans="2:3">
      <c r="B7804" s="101">
        <f>Lk_p2!B7804</f>
        <v>79693</v>
      </c>
      <c r="C7804" s="0">
        <f>LOOKUP(Lk_p2!C7804,Hoja1!$O$3:$O$299,Hoja1!$K$3:$K$299)</f>
        <v>7</v>
      </c>
    </row>
    <row r="7805" spans="2:3">
      <c r="B7805" s="101">
        <f>Lk_p2!B7805</f>
        <v>79697</v>
      </c>
      <c r="C7805" s="0">
        <f>LOOKUP(Lk_p2!C7805,Hoja1!$O$3:$O$299,Hoja1!$K$3:$K$299)</f>
        <v>7</v>
      </c>
    </row>
    <row r="7806" spans="2:3">
      <c r="B7806" s="101">
        <f>Lk_p2!B7806</f>
        <v>79699</v>
      </c>
      <c r="C7806" s="0">
        <f>LOOKUP(Lk_p2!C7806,Hoja1!$O$3:$O$299,Hoja1!$K$3:$K$299)</f>
        <v>7</v>
      </c>
    </row>
    <row r="7807" spans="2:3">
      <c r="B7807" s="101">
        <f>Lk_p2!B7807</f>
        <v>79757</v>
      </c>
      <c r="C7807" s="0">
        <f>LOOKUP(Lk_p2!C7807,Hoja1!$O$3:$O$299,Hoja1!$K$3:$K$299)</f>
        <v>7</v>
      </c>
    </row>
    <row r="7808" spans="2:3">
      <c r="B7808" s="101">
        <f>Lk_p2!B7808</f>
        <v>79769</v>
      </c>
      <c r="C7808" s="0">
        <f>LOOKUP(Lk_p2!C7808,Hoja1!$O$3:$O$299,Hoja1!$K$3:$K$299)</f>
        <v>7</v>
      </c>
    </row>
    <row r="7809" spans="2:3">
      <c r="B7809" s="101">
        <f>Lk_p2!B7809</f>
        <v>79777</v>
      </c>
      <c r="C7809" s="0">
        <f>LOOKUP(Lk_p2!C7809,Hoja1!$O$3:$O$299,Hoja1!$K$3:$K$299)</f>
        <v>7</v>
      </c>
    </row>
    <row r="7810" spans="2:3">
      <c r="B7810" s="101">
        <f>Lk_p2!B7810</f>
        <v>79801</v>
      </c>
      <c r="C7810" s="0">
        <f>LOOKUP(Lk_p2!C7810,Hoja1!$O$3:$O$299,Hoja1!$K$3:$K$299)</f>
        <v>7</v>
      </c>
    </row>
    <row r="7811" spans="2:3">
      <c r="B7811" s="101">
        <f>Lk_p2!B7811</f>
        <v>79811</v>
      </c>
      <c r="C7811" s="0">
        <f>LOOKUP(Lk_p2!C7811,Hoja1!$O$3:$O$299,Hoja1!$K$3:$K$299)</f>
        <v>7</v>
      </c>
    </row>
    <row r="7812" spans="2:3">
      <c r="B7812" s="101">
        <f>Lk_p2!B7812</f>
        <v>79813</v>
      </c>
      <c r="C7812" s="0">
        <f>LOOKUP(Lk_p2!C7812,Hoja1!$O$3:$O$299,Hoja1!$K$3:$K$299)</f>
        <v>7</v>
      </c>
    </row>
    <row r="7813" spans="2:3">
      <c r="B7813" s="101">
        <f>Lk_p2!B7813</f>
        <v>79817</v>
      </c>
      <c r="C7813" s="0">
        <f>LOOKUP(Lk_p2!C7813,Hoja1!$O$3:$O$299,Hoja1!$K$3:$K$299)</f>
        <v>7</v>
      </c>
    </row>
    <row r="7814" spans="2:3">
      <c r="B7814" s="101">
        <f>Lk_p2!B7814</f>
        <v>79823</v>
      </c>
      <c r="C7814" s="0">
        <f>LOOKUP(Lk_p2!C7814,Hoja1!$O$3:$O$299,Hoja1!$K$3:$K$299)</f>
        <v>7</v>
      </c>
    </row>
    <row r="7815" spans="2:3">
      <c r="B7815" s="101">
        <f>Lk_p2!B7815</f>
        <v>79829</v>
      </c>
      <c r="C7815" s="0">
        <f>LOOKUP(Lk_p2!C7815,Hoja1!$O$3:$O$299,Hoja1!$K$3:$K$299)</f>
        <v>7</v>
      </c>
    </row>
    <row r="7816" spans="2:3">
      <c r="B7816" s="101">
        <f>Lk_p2!B7816</f>
        <v>79841</v>
      </c>
      <c r="C7816" s="0">
        <f>LOOKUP(Lk_p2!C7816,Hoja1!$O$3:$O$299,Hoja1!$K$3:$K$299)</f>
        <v>7</v>
      </c>
    </row>
    <row r="7817" spans="2:3">
      <c r="B7817" s="101">
        <f>Lk_p2!B7817</f>
        <v>79843</v>
      </c>
      <c r="C7817" s="0">
        <f>LOOKUP(Lk_p2!C7817,Hoja1!$O$3:$O$299,Hoja1!$K$3:$K$299)</f>
        <v>7</v>
      </c>
    </row>
    <row r="7818" spans="2:3">
      <c r="B7818" s="101">
        <f>Lk_p2!B7818</f>
        <v>79847</v>
      </c>
      <c r="C7818" s="0">
        <f>LOOKUP(Lk_p2!C7818,Hoja1!$O$3:$O$299,Hoja1!$K$3:$K$299)</f>
        <v>7</v>
      </c>
    </row>
    <row r="7819" spans="2:3">
      <c r="B7819" s="101">
        <f>Lk_p2!B7819</f>
        <v>79861</v>
      </c>
      <c r="C7819" s="0">
        <f>LOOKUP(Lk_p2!C7819,Hoja1!$O$3:$O$299,Hoja1!$K$3:$K$299)</f>
        <v>7</v>
      </c>
    </row>
    <row r="7820" spans="2:3">
      <c r="B7820" s="101">
        <f>Lk_p2!B7820</f>
        <v>79867</v>
      </c>
      <c r="C7820" s="0">
        <f>LOOKUP(Lk_p2!C7820,Hoja1!$O$3:$O$299,Hoja1!$K$3:$K$299)</f>
        <v>7</v>
      </c>
    </row>
    <row r="7821" spans="2:3">
      <c r="B7821" s="101">
        <f>Lk_p2!B7821</f>
        <v>79873</v>
      </c>
      <c r="C7821" s="0">
        <f>LOOKUP(Lk_p2!C7821,Hoja1!$O$3:$O$299,Hoja1!$K$3:$K$299)</f>
        <v>7</v>
      </c>
    </row>
    <row r="7822" spans="2:3">
      <c r="B7822" s="101">
        <f>Lk_p2!B7822</f>
        <v>79889</v>
      </c>
      <c r="C7822" s="0">
        <f>LOOKUP(Lk_p2!C7822,Hoja1!$O$3:$O$299,Hoja1!$K$3:$K$299)</f>
        <v>7</v>
      </c>
    </row>
    <row r="7823" spans="2:3">
      <c r="B7823" s="101">
        <f>Lk_p2!B7823</f>
        <v>79901</v>
      </c>
      <c r="C7823" s="0">
        <f>LOOKUP(Lk_p2!C7823,Hoja1!$O$3:$O$299,Hoja1!$K$3:$K$299)</f>
        <v>7</v>
      </c>
    </row>
    <row r="7824" spans="2:3">
      <c r="B7824" s="101">
        <f>Lk_p2!B7824</f>
        <v>79903</v>
      </c>
      <c r="C7824" s="0">
        <f>LOOKUP(Lk_p2!C7824,Hoja1!$O$3:$O$299,Hoja1!$K$3:$K$299)</f>
        <v>7</v>
      </c>
    </row>
    <row r="7825" spans="2:3">
      <c r="B7825" s="101">
        <f>Lk_p2!B7825</f>
        <v>79907</v>
      </c>
      <c r="C7825" s="0">
        <f>LOOKUP(Lk_p2!C7825,Hoja1!$O$3:$O$299,Hoja1!$K$3:$K$299)</f>
        <v>7</v>
      </c>
    </row>
    <row r="7826" spans="2:3">
      <c r="B7826" s="101">
        <f>Lk_p2!B7826</f>
        <v>79939</v>
      </c>
      <c r="C7826" s="0">
        <f>LOOKUP(Lk_p2!C7826,Hoja1!$O$3:$O$299,Hoja1!$K$3:$K$299)</f>
        <v>7</v>
      </c>
    </row>
    <row r="7827" spans="2:3">
      <c r="B7827" s="101">
        <f>Lk_p2!B7827</f>
        <v>79943</v>
      </c>
      <c r="C7827" s="0">
        <f>LOOKUP(Lk_p2!C7827,Hoja1!$O$3:$O$299,Hoja1!$K$3:$K$299)</f>
        <v>7</v>
      </c>
    </row>
    <row r="7828" spans="2:3">
      <c r="B7828" s="101">
        <f>Lk_p2!B7828</f>
        <v>79967</v>
      </c>
      <c r="C7828" s="0">
        <f>LOOKUP(Lk_p2!C7828,Hoja1!$O$3:$O$299,Hoja1!$K$3:$K$299)</f>
        <v>7</v>
      </c>
    </row>
    <row r="7829" spans="2:3">
      <c r="B7829" s="101">
        <f>Lk_p2!B7829</f>
        <v>79973</v>
      </c>
      <c r="C7829" s="0">
        <f>LOOKUP(Lk_p2!C7829,Hoja1!$O$3:$O$299,Hoja1!$K$3:$K$299)</f>
        <v>7</v>
      </c>
    </row>
    <row r="7830" spans="2:3">
      <c r="B7830" s="101">
        <f>Lk_p2!B7830</f>
        <v>79979</v>
      </c>
      <c r="C7830" s="0">
        <f>LOOKUP(Lk_p2!C7830,Hoja1!$O$3:$O$299,Hoja1!$K$3:$K$299)</f>
        <v>7</v>
      </c>
    </row>
    <row r="7831" spans="2:3">
      <c r="B7831" s="101">
        <f>Lk_p2!B7831</f>
        <v>79987</v>
      </c>
      <c r="C7831" s="0">
        <f>LOOKUP(Lk_p2!C7831,Hoja1!$O$3:$O$299,Hoja1!$K$3:$K$299)</f>
        <v>7</v>
      </c>
    </row>
    <row r="7832" spans="2:3">
      <c r="B7832" s="101">
        <f>Lk_p2!B7832</f>
        <v>79997</v>
      </c>
      <c r="C7832" s="0">
        <f>LOOKUP(Lk_p2!C7832,Hoja1!$O$3:$O$299,Hoja1!$K$3:$K$299)</f>
        <v>7</v>
      </c>
    </row>
    <row r="7833" spans="2:3">
      <c r="B7833" s="101">
        <f>Lk_p2!B7833</f>
        <v>79999</v>
      </c>
      <c r="C7833" s="0">
        <f>LOOKUP(Lk_p2!C7833,Hoja1!$O$3:$O$299,Hoja1!$K$3:$K$299)</f>
        <v>7</v>
      </c>
    </row>
    <row r="7834" spans="2:3">
      <c r="B7834" s="101">
        <f>Lk_p2!B7834</f>
        <v>80021</v>
      </c>
      <c r="C7834" s="0">
        <f>LOOKUP(Lk_p2!C7834,Hoja1!$O$3:$O$299,Hoja1!$K$3:$K$299)</f>
        <v>7</v>
      </c>
    </row>
    <row r="7835" spans="2:3">
      <c r="B7835" s="101">
        <f>Lk_p2!B7835</f>
        <v>80039</v>
      </c>
      <c r="C7835" s="0">
        <f>LOOKUP(Lk_p2!C7835,Hoja1!$O$3:$O$299,Hoja1!$K$3:$K$299)</f>
        <v>7</v>
      </c>
    </row>
    <row r="7836" spans="2:3">
      <c r="B7836" s="101">
        <f>Lk_p2!B7836</f>
        <v>80051</v>
      </c>
      <c r="C7836" s="0">
        <f>LOOKUP(Lk_p2!C7836,Hoja1!$O$3:$O$299,Hoja1!$K$3:$K$299)</f>
        <v>7</v>
      </c>
    </row>
    <row r="7837" spans="2:3">
      <c r="B7837" s="101">
        <f>Lk_p2!B7837</f>
        <v>80071</v>
      </c>
      <c r="C7837" s="0">
        <f>LOOKUP(Lk_p2!C7837,Hoja1!$O$3:$O$299,Hoja1!$K$3:$K$299)</f>
        <v>7</v>
      </c>
    </row>
    <row r="7838" spans="2:3">
      <c r="B7838" s="101">
        <f>Lk_p2!B7838</f>
        <v>80077</v>
      </c>
      <c r="C7838" s="0">
        <f>LOOKUP(Lk_p2!C7838,Hoja1!$O$3:$O$299,Hoja1!$K$3:$K$299)</f>
        <v>7</v>
      </c>
    </row>
    <row r="7839" spans="2:3">
      <c r="B7839" s="101">
        <f>Lk_p2!B7839</f>
        <v>80107</v>
      </c>
      <c r="C7839" s="0">
        <f>LOOKUP(Lk_p2!C7839,Hoja1!$O$3:$O$299,Hoja1!$K$3:$K$299)</f>
        <v>7</v>
      </c>
    </row>
    <row r="7840" spans="2:3">
      <c r="B7840" s="101">
        <f>Lk_p2!B7840</f>
        <v>80111</v>
      </c>
      <c r="C7840" s="0">
        <f>LOOKUP(Lk_p2!C7840,Hoja1!$O$3:$O$299,Hoja1!$K$3:$K$299)</f>
        <v>7</v>
      </c>
    </row>
    <row r="7841" spans="2:3">
      <c r="B7841" s="101">
        <f>Lk_p2!B7841</f>
        <v>80141</v>
      </c>
      <c r="C7841" s="0">
        <f>LOOKUP(Lk_p2!C7841,Hoja1!$O$3:$O$299,Hoja1!$K$3:$K$299)</f>
        <v>7</v>
      </c>
    </row>
    <row r="7842" spans="2:3">
      <c r="B7842" s="101">
        <f>Lk_p2!B7842</f>
        <v>80147</v>
      </c>
      <c r="C7842" s="0">
        <f>LOOKUP(Lk_p2!C7842,Hoja1!$O$3:$O$299,Hoja1!$K$3:$K$299)</f>
        <v>7</v>
      </c>
    </row>
    <row r="7843" spans="2:3">
      <c r="B7843" s="101">
        <f>Lk_p2!B7843</f>
        <v>80149</v>
      </c>
      <c r="C7843" s="0">
        <f>LOOKUP(Lk_p2!C7843,Hoja1!$O$3:$O$299,Hoja1!$K$3:$K$299)</f>
        <v>7</v>
      </c>
    </row>
    <row r="7844" spans="2:3">
      <c r="B7844" s="101">
        <f>Lk_p2!B7844</f>
        <v>80153</v>
      </c>
      <c r="C7844" s="0">
        <f>LOOKUP(Lk_p2!C7844,Hoja1!$O$3:$O$299,Hoja1!$K$3:$K$299)</f>
        <v>7</v>
      </c>
    </row>
    <row r="7845" spans="2:3">
      <c r="B7845" s="101">
        <f>Lk_p2!B7845</f>
        <v>80167</v>
      </c>
      <c r="C7845" s="0">
        <f>LOOKUP(Lk_p2!C7845,Hoja1!$O$3:$O$299,Hoja1!$K$3:$K$299)</f>
        <v>7</v>
      </c>
    </row>
    <row r="7846" spans="2:3">
      <c r="B7846" s="101">
        <f>Lk_p2!B7846</f>
        <v>80173</v>
      </c>
      <c r="C7846" s="0">
        <f>LOOKUP(Lk_p2!C7846,Hoja1!$O$3:$O$299,Hoja1!$K$3:$K$299)</f>
        <v>7</v>
      </c>
    </row>
    <row r="7847" spans="2:3">
      <c r="B7847" s="101">
        <f>Lk_p2!B7847</f>
        <v>80177</v>
      </c>
      <c r="C7847" s="0">
        <f>LOOKUP(Lk_p2!C7847,Hoja1!$O$3:$O$299,Hoja1!$K$3:$K$299)</f>
        <v>7</v>
      </c>
    </row>
    <row r="7848" spans="2:3">
      <c r="B7848" s="101">
        <f>Lk_p2!B7848</f>
        <v>80191</v>
      </c>
      <c r="C7848" s="0">
        <f>LOOKUP(Lk_p2!C7848,Hoja1!$O$3:$O$299,Hoja1!$K$3:$K$299)</f>
        <v>7</v>
      </c>
    </row>
    <row r="7849" spans="2:3">
      <c r="B7849" s="101">
        <f>Lk_p2!B7849</f>
        <v>80207</v>
      </c>
      <c r="C7849" s="0">
        <f>LOOKUP(Lk_p2!C7849,Hoja1!$O$3:$O$299,Hoja1!$K$3:$K$299)</f>
        <v>7</v>
      </c>
    </row>
    <row r="7850" spans="2:3">
      <c r="B7850" s="101">
        <f>Lk_p2!B7850</f>
        <v>80209</v>
      </c>
      <c r="C7850" s="0">
        <f>LOOKUP(Lk_p2!C7850,Hoja1!$O$3:$O$299,Hoja1!$K$3:$K$299)</f>
        <v>7</v>
      </c>
    </row>
    <row r="7851" spans="2:3">
      <c r="B7851" s="101">
        <f>Lk_p2!B7851</f>
        <v>80221</v>
      </c>
      <c r="C7851" s="0">
        <f>LOOKUP(Lk_p2!C7851,Hoja1!$O$3:$O$299,Hoja1!$K$3:$K$299)</f>
        <v>7</v>
      </c>
    </row>
    <row r="7852" spans="2:3">
      <c r="B7852" s="101">
        <f>Lk_p2!B7852</f>
        <v>80231</v>
      </c>
      <c r="C7852" s="0">
        <f>LOOKUP(Lk_p2!C7852,Hoja1!$O$3:$O$299,Hoja1!$K$3:$K$299)</f>
        <v>7</v>
      </c>
    </row>
    <row r="7853" spans="2:3">
      <c r="B7853" s="101">
        <f>Lk_p2!B7853</f>
        <v>80233</v>
      </c>
      <c r="C7853" s="0">
        <f>LOOKUP(Lk_p2!C7853,Hoja1!$O$3:$O$299,Hoja1!$K$3:$K$299)</f>
        <v>7</v>
      </c>
    </row>
    <row r="7854" spans="2:3">
      <c r="B7854" s="101">
        <f>Lk_p2!B7854</f>
        <v>80239</v>
      </c>
      <c r="C7854" s="0">
        <f>LOOKUP(Lk_p2!C7854,Hoja1!$O$3:$O$299,Hoja1!$K$3:$K$299)</f>
        <v>7</v>
      </c>
    </row>
    <row r="7855" spans="2:3">
      <c r="B7855" s="101">
        <f>Lk_p2!B7855</f>
        <v>80251</v>
      </c>
      <c r="C7855" s="0">
        <f>LOOKUP(Lk_p2!C7855,Hoja1!$O$3:$O$299,Hoja1!$K$3:$K$299)</f>
        <v>7</v>
      </c>
    </row>
    <row r="7856" spans="2:3">
      <c r="B7856" s="101">
        <f>Lk_p2!B7856</f>
        <v>80263</v>
      </c>
      <c r="C7856" s="0">
        <f>LOOKUP(Lk_p2!C7856,Hoja1!$O$3:$O$299,Hoja1!$K$3:$K$299)</f>
        <v>7</v>
      </c>
    </row>
    <row r="7857" spans="2:3">
      <c r="B7857" s="101">
        <f>Lk_p2!B7857</f>
        <v>80273</v>
      </c>
      <c r="C7857" s="0">
        <f>LOOKUP(Lk_p2!C7857,Hoja1!$O$3:$O$299,Hoja1!$K$3:$K$299)</f>
        <v>7</v>
      </c>
    </row>
    <row r="7858" spans="2:3">
      <c r="B7858" s="101">
        <f>Lk_p2!B7858</f>
        <v>80279</v>
      </c>
      <c r="C7858" s="0">
        <f>LOOKUP(Lk_p2!C7858,Hoja1!$O$3:$O$299,Hoja1!$K$3:$K$299)</f>
        <v>7</v>
      </c>
    </row>
    <row r="7859" spans="2:3">
      <c r="B7859" s="101">
        <f>Lk_p2!B7859</f>
        <v>80287</v>
      </c>
      <c r="C7859" s="0">
        <f>LOOKUP(Lk_p2!C7859,Hoja1!$O$3:$O$299,Hoja1!$K$3:$K$299)</f>
        <v>7</v>
      </c>
    </row>
    <row r="7860" spans="2:3">
      <c r="B7860" s="101">
        <f>Lk_p2!B7860</f>
        <v>80309</v>
      </c>
      <c r="C7860" s="0">
        <f>LOOKUP(Lk_p2!C7860,Hoja1!$O$3:$O$299,Hoja1!$K$3:$K$299)</f>
        <v>7</v>
      </c>
    </row>
    <row r="7861" spans="2:3">
      <c r="B7861" s="101">
        <f>Lk_p2!B7861</f>
        <v>80317</v>
      </c>
      <c r="C7861" s="0">
        <f>LOOKUP(Lk_p2!C7861,Hoja1!$O$3:$O$299,Hoja1!$K$3:$K$299)</f>
        <v>7</v>
      </c>
    </row>
    <row r="7862" spans="2:3">
      <c r="B7862" s="101">
        <f>Lk_p2!B7862</f>
        <v>80329</v>
      </c>
      <c r="C7862" s="0">
        <f>LOOKUP(Lk_p2!C7862,Hoja1!$O$3:$O$299,Hoja1!$K$3:$K$299)</f>
        <v>7</v>
      </c>
    </row>
    <row r="7863" spans="2:3">
      <c r="B7863" s="101">
        <f>Lk_p2!B7863</f>
        <v>80341</v>
      </c>
      <c r="C7863" s="0">
        <f>LOOKUP(Lk_p2!C7863,Hoja1!$O$3:$O$299,Hoja1!$K$3:$K$299)</f>
        <v>7</v>
      </c>
    </row>
    <row r="7864" spans="2:3">
      <c r="B7864" s="101">
        <f>Lk_p2!B7864</f>
        <v>80347</v>
      </c>
      <c r="C7864" s="0">
        <f>LOOKUP(Lk_p2!C7864,Hoja1!$O$3:$O$299,Hoja1!$K$3:$K$299)</f>
        <v>7</v>
      </c>
    </row>
    <row r="7865" spans="2:3">
      <c r="B7865" s="101">
        <f>Lk_p2!B7865</f>
        <v>80363</v>
      </c>
      <c r="C7865" s="0">
        <f>LOOKUP(Lk_p2!C7865,Hoja1!$O$3:$O$299,Hoja1!$K$3:$K$299)</f>
        <v>7</v>
      </c>
    </row>
    <row r="7866" spans="2:3">
      <c r="B7866" s="101">
        <f>Lk_p2!B7866</f>
        <v>80369</v>
      </c>
      <c r="C7866" s="0">
        <f>LOOKUP(Lk_p2!C7866,Hoja1!$O$3:$O$299,Hoja1!$K$3:$K$299)</f>
        <v>7</v>
      </c>
    </row>
    <row r="7867" spans="2:3">
      <c r="B7867" s="101">
        <f>Lk_p2!B7867</f>
        <v>80387</v>
      </c>
      <c r="C7867" s="0">
        <f>LOOKUP(Lk_p2!C7867,Hoja1!$O$3:$O$299,Hoja1!$K$3:$K$299)</f>
        <v>7</v>
      </c>
    </row>
    <row r="7868" spans="2:3">
      <c r="B7868" s="101">
        <f>Lk_p2!B7868</f>
        <v>80407</v>
      </c>
      <c r="C7868" s="0">
        <f>LOOKUP(Lk_p2!C7868,Hoja1!$O$3:$O$299,Hoja1!$K$3:$K$299)</f>
        <v>7</v>
      </c>
    </row>
    <row r="7869" spans="2:3">
      <c r="B7869" s="101">
        <f>Lk_p2!B7869</f>
        <v>80429</v>
      </c>
      <c r="C7869" s="0">
        <f>LOOKUP(Lk_p2!C7869,Hoja1!$O$3:$O$299,Hoja1!$K$3:$K$299)</f>
        <v>7</v>
      </c>
    </row>
    <row r="7870" spans="2:3">
      <c r="B7870" s="101">
        <f>Lk_p2!B7870</f>
        <v>80447</v>
      </c>
      <c r="C7870" s="0">
        <f>LOOKUP(Lk_p2!C7870,Hoja1!$O$3:$O$299,Hoja1!$K$3:$K$299)</f>
        <v>7</v>
      </c>
    </row>
    <row r="7871" spans="2:3">
      <c r="B7871" s="101">
        <f>Lk_p2!B7871</f>
        <v>80449</v>
      </c>
      <c r="C7871" s="0">
        <f>LOOKUP(Lk_p2!C7871,Hoja1!$O$3:$O$299,Hoja1!$K$3:$K$299)</f>
        <v>7</v>
      </c>
    </row>
    <row r="7872" spans="2:3">
      <c r="B7872" s="101">
        <f>Lk_p2!B7872</f>
        <v>80471</v>
      </c>
      <c r="C7872" s="0">
        <f>LOOKUP(Lk_p2!C7872,Hoja1!$O$3:$O$299,Hoja1!$K$3:$K$299)</f>
        <v>7</v>
      </c>
    </row>
    <row r="7873" spans="2:3">
      <c r="B7873" s="101">
        <f>Lk_p2!B7873</f>
        <v>80473</v>
      </c>
      <c r="C7873" s="0">
        <f>LOOKUP(Lk_p2!C7873,Hoja1!$O$3:$O$299,Hoja1!$K$3:$K$299)</f>
        <v>7</v>
      </c>
    </row>
    <row r="7874" spans="2:3">
      <c r="B7874" s="101">
        <f>Lk_p2!B7874</f>
        <v>80489</v>
      </c>
      <c r="C7874" s="0">
        <f>LOOKUP(Lk_p2!C7874,Hoja1!$O$3:$O$299,Hoja1!$K$3:$K$299)</f>
        <v>7</v>
      </c>
    </row>
    <row r="7875" spans="2:3">
      <c r="B7875" s="101">
        <f>Lk_p2!B7875</f>
        <v>80491</v>
      </c>
      <c r="C7875" s="0">
        <f>LOOKUP(Lk_p2!C7875,Hoja1!$O$3:$O$299,Hoja1!$K$3:$K$299)</f>
        <v>7</v>
      </c>
    </row>
    <row r="7876" spans="2:3">
      <c r="B7876" s="101">
        <f>Lk_p2!B7876</f>
        <v>80513</v>
      </c>
      <c r="C7876" s="0">
        <f>LOOKUP(Lk_p2!C7876,Hoja1!$O$3:$O$299,Hoja1!$K$3:$K$299)</f>
        <v>7</v>
      </c>
    </row>
    <row r="7877" spans="2:3">
      <c r="B7877" s="101">
        <f>Lk_p2!B7877</f>
        <v>80527</v>
      </c>
      <c r="C7877" s="0">
        <f>LOOKUP(Lk_p2!C7877,Hoja1!$O$3:$O$299,Hoja1!$K$3:$K$299)</f>
        <v>7</v>
      </c>
    </row>
    <row r="7878" spans="2:3">
      <c r="B7878" s="101">
        <f>Lk_p2!B7878</f>
        <v>80537</v>
      </c>
      <c r="C7878" s="0">
        <f>LOOKUP(Lk_p2!C7878,Hoja1!$O$3:$O$299,Hoja1!$K$3:$K$299)</f>
        <v>7</v>
      </c>
    </row>
    <row r="7879" spans="2:3">
      <c r="B7879" s="101">
        <f>Lk_p2!B7879</f>
        <v>80557</v>
      </c>
      <c r="C7879" s="0">
        <f>LOOKUP(Lk_p2!C7879,Hoja1!$O$3:$O$299,Hoja1!$K$3:$K$299)</f>
        <v>7</v>
      </c>
    </row>
    <row r="7880" spans="2:3">
      <c r="B7880" s="101">
        <f>Lk_p2!B7880</f>
        <v>80567</v>
      </c>
      <c r="C7880" s="0">
        <f>LOOKUP(Lk_p2!C7880,Hoja1!$O$3:$O$299,Hoja1!$K$3:$K$299)</f>
        <v>7</v>
      </c>
    </row>
    <row r="7881" spans="2:3">
      <c r="B7881" s="101">
        <f>Lk_p2!B7881</f>
        <v>80599</v>
      </c>
      <c r="C7881" s="0">
        <f>LOOKUP(Lk_p2!C7881,Hoja1!$O$3:$O$299,Hoja1!$K$3:$K$299)</f>
        <v>7</v>
      </c>
    </row>
    <row r="7882" spans="2:3">
      <c r="B7882" s="101">
        <f>Lk_p2!B7882</f>
        <v>80603</v>
      </c>
      <c r="C7882" s="0">
        <f>LOOKUP(Lk_p2!C7882,Hoja1!$O$3:$O$299,Hoja1!$K$3:$K$299)</f>
        <v>7</v>
      </c>
    </row>
    <row r="7883" spans="2:3">
      <c r="B7883" s="101">
        <f>Lk_p2!B7883</f>
        <v>80611</v>
      </c>
      <c r="C7883" s="0">
        <f>LOOKUP(Lk_p2!C7883,Hoja1!$O$3:$O$299,Hoja1!$K$3:$K$299)</f>
        <v>7</v>
      </c>
    </row>
    <row r="7884" spans="2:3">
      <c r="B7884" s="101">
        <f>Lk_p2!B7884</f>
        <v>80621</v>
      </c>
      <c r="C7884" s="0">
        <f>LOOKUP(Lk_p2!C7884,Hoja1!$O$3:$O$299,Hoja1!$K$3:$K$299)</f>
        <v>7</v>
      </c>
    </row>
    <row r="7885" spans="2:3">
      <c r="B7885" s="101">
        <f>Lk_p2!B7885</f>
        <v>80627</v>
      </c>
      <c r="C7885" s="0">
        <f>LOOKUP(Lk_p2!C7885,Hoja1!$O$3:$O$299,Hoja1!$K$3:$K$299)</f>
        <v>7</v>
      </c>
    </row>
    <row r="7886" spans="2:3">
      <c r="B7886" s="101">
        <f>Lk_p2!B7886</f>
        <v>80629</v>
      </c>
      <c r="C7886" s="0">
        <f>LOOKUP(Lk_p2!C7886,Hoja1!$O$3:$O$299,Hoja1!$K$3:$K$299)</f>
        <v>7</v>
      </c>
    </row>
    <row r="7887" spans="2:3">
      <c r="B7887" s="101">
        <f>Lk_p2!B7887</f>
        <v>80651</v>
      </c>
      <c r="C7887" s="0">
        <f>LOOKUP(Lk_p2!C7887,Hoja1!$O$3:$O$299,Hoja1!$K$3:$K$299)</f>
        <v>7</v>
      </c>
    </row>
    <row r="7888" spans="2:3">
      <c r="B7888" s="101">
        <f>Lk_p2!B7888</f>
        <v>80657</v>
      </c>
      <c r="C7888" s="0">
        <f>LOOKUP(Lk_p2!C7888,Hoja1!$O$3:$O$299,Hoja1!$K$3:$K$299)</f>
        <v>7</v>
      </c>
    </row>
    <row r="7889" spans="2:3">
      <c r="B7889" s="101">
        <f>Lk_p2!B7889</f>
        <v>80669</v>
      </c>
      <c r="C7889" s="0">
        <f>LOOKUP(Lk_p2!C7889,Hoja1!$O$3:$O$299,Hoja1!$K$3:$K$299)</f>
        <v>7</v>
      </c>
    </row>
    <row r="7890" spans="2:3">
      <c r="B7890" s="101">
        <f>Lk_p2!B7890</f>
        <v>80671</v>
      </c>
      <c r="C7890" s="0">
        <f>LOOKUP(Lk_p2!C7890,Hoja1!$O$3:$O$299,Hoja1!$K$3:$K$299)</f>
        <v>7</v>
      </c>
    </row>
    <row r="7891" spans="2:3">
      <c r="B7891" s="101">
        <f>Lk_p2!B7891</f>
        <v>80677</v>
      </c>
      <c r="C7891" s="0">
        <f>LOOKUP(Lk_p2!C7891,Hoja1!$O$3:$O$299,Hoja1!$K$3:$K$299)</f>
        <v>7</v>
      </c>
    </row>
    <row r="7892" spans="2:3">
      <c r="B7892" s="101">
        <f>Lk_p2!B7892</f>
        <v>80681</v>
      </c>
      <c r="C7892" s="0">
        <f>LOOKUP(Lk_p2!C7892,Hoja1!$O$3:$O$299,Hoja1!$K$3:$K$299)</f>
        <v>7</v>
      </c>
    </row>
    <row r="7893" spans="2:3">
      <c r="B7893" s="101">
        <f>Lk_p2!B7893</f>
        <v>80683</v>
      </c>
      <c r="C7893" s="0">
        <f>LOOKUP(Lk_p2!C7893,Hoja1!$O$3:$O$299,Hoja1!$K$3:$K$299)</f>
        <v>7</v>
      </c>
    </row>
    <row r="7894" spans="2:3">
      <c r="B7894" s="101">
        <f>Lk_p2!B7894</f>
        <v>80687</v>
      </c>
      <c r="C7894" s="0">
        <f>LOOKUP(Lk_p2!C7894,Hoja1!$O$3:$O$299,Hoja1!$K$3:$K$299)</f>
        <v>7</v>
      </c>
    </row>
    <row r="7895" spans="2:3">
      <c r="B7895" s="101">
        <f>Lk_p2!B7895</f>
        <v>80701</v>
      </c>
      <c r="C7895" s="0">
        <f>LOOKUP(Lk_p2!C7895,Hoja1!$O$3:$O$299,Hoja1!$K$3:$K$299)</f>
        <v>7</v>
      </c>
    </row>
    <row r="7896" spans="2:3">
      <c r="B7896" s="101">
        <f>Lk_p2!B7896</f>
        <v>80713</v>
      </c>
      <c r="C7896" s="0">
        <f>LOOKUP(Lk_p2!C7896,Hoja1!$O$3:$O$299,Hoja1!$K$3:$K$299)</f>
        <v>7</v>
      </c>
    </row>
    <row r="7897" spans="2:3">
      <c r="B7897" s="101">
        <f>Lk_p2!B7897</f>
        <v>80737</v>
      </c>
      <c r="C7897" s="0">
        <f>LOOKUP(Lk_p2!C7897,Hoja1!$O$3:$O$299,Hoja1!$K$3:$K$299)</f>
        <v>7</v>
      </c>
    </row>
    <row r="7898" spans="2:3">
      <c r="B7898" s="101">
        <f>Lk_p2!B7898</f>
        <v>80747</v>
      </c>
      <c r="C7898" s="0">
        <f>LOOKUP(Lk_p2!C7898,Hoja1!$O$3:$O$299,Hoja1!$K$3:$K$299)</f>
        <v>7</v>
      </c>
    </row>
    <row r="7899" spans="2:3">
      <c r="B7899" s="101">
        <f>Lk_p2!B7899</f>
        <v>80749</v>
      </c>
      <c r="C7899" s="0">
        <f>LOOKUP(Lk_p2!C7899,Hoja1!$O$3:$O$299,Hoja1!$K$3:$K$299)</f>
        <v>7</v>
      </c>
    </row>
    <row r="7900" spans="2:3">
      <c r="B7900" s="101">
        <f>Lk_p2!B7900</f>
        <v>80761</v>
      </c>
      <c r="C7900" s="0">
        <f>LOOKUP(Lk_p2!C7900,Hoja1!$O$3:$O$299,Hoja1!$K$3:$K$299)</f>
        <v>7</v>
      </c>
    </row>
    <row r="7901" spans="2:3">
      <c r="B7901" s="101">
        <f>Lk_p2!B7901</f>
        <v>80777</v>
      </c>
      <c r="C7901" s="0">
        <f>LOOKUP(Lk_p2!C7901,Hoja1!$O$3:$O$299,Hoja1!$K$3:$K$299)</f>
        <v>7</v>
      </c>
    </row>
    <row r="7902" spans="2:3">
      <c r="B7902" s="101">
        <f>Lk_p2!B7902</f>
        <v>80779</v>
      </c>
      <c r="C7902" s="0">
        <f>LOOKUP(Lk_p2!C7902,Hoja1!$O$3:$O$299,Hoja1!$K$3:$K$299)</f>
        <v>7</v>
      </c>
    </row>
    <row r="7903" spans="2:3">
      <c r="B7903" s="101">
        <f>Lk_p2!B7903</f>
        <v>80783</v>
      </c>
      <c r="C7903" s="0">
        <f>LOOKUP(Lk_p2!C7903,Hoja1!$O$3:$O$299,Hoja1!$K$3:$K$299)</f>
        <v>7</v>
      </c>
    </row>
    <row r="7904" spans="2:3">
      <c r="B7904" s="101">
        <f>Lk_p2!B7904</f>
        <v>80789</v>
      </c>
      <c r="C7904" s="0">
        <f>LOOKUP(Lk_p2!C7904,Hoja1!$O$3:$O$299,Hoja1!$K$3:$K$299)</f>
        <v>7</v>
      </c>
    </row>
    <row r="7905" spans="2:3">
      <c r="B7905" s="101">
        <f>Lk_p2!B7905</f>
        <v>80803</v>
      </c>
      <c r="C7905" s="0">
        <f>LOOKUP(Lk_p2!C7905,Hoja1!$O$3:$O$299,Hoja1!$K$3:$K$299)</f>
        <v>7</v>
      </c>
    </row>
    <row r="7906" spans="2:3">
      <c r="B7906" s="101">
        <f>Lk_p2!B7906</f>
        <v>80809</v>
      </c>
      <c r="C7906" s="0">
        <f>LOOKUP(Lk_p2!C7906,Hoja1!$O$3:$O$299,Hoja1!$K$3:$K$299)</f>
        <v>7</v>
      </c>
    </row>
    <row r="7907" spans="2:3">
      <c r="B7907" s="101">
        <f>Lk_p2!B7907</f>
        <v>80819</v>
      </c>
      <c r="C7907" s="0">
        <f>LOOKUP(Lk_p2!C7907,Hoja1!$O$3:$O$299,Hoja1!$K$3:$K$299)</f>
        <v>7</v>
      </c>
    </row>
    <row r="7908" spans="2:3">
      <c r="B7908" s="101">
        <f>Lk_p2!B7908</f>
        <v>80831</v>
      </c>
      <c r="C7908" s="0">
        <f>LOOKUP(Lk_p2!C7908,Hoja1!$O$3:$O$299,Hoja1!$K$3:$K$299)</f>
        <v>7</v>
      </c>
    </row>
    <row r="7909" spans="2:3">
      <c r="B7909" s="101">
        <f>Lk_p2!B7909</f>
        <v>80833</v>
      </c>
      <c r="C7909" s="0">
        <f>LOOKUP(Lk_p2!C7909,Hoja1!$O$3:$O$299,Hoja1!$K$3:$K$299)</f>
        <v>7</v>
      </c>
    </row>
    <row r="7910" spans="2:3">
      <c r="B7910" s="101">
        <f>Lk_p2!B7910</f>
        <v>80849</v>
      </c>
      <c r="C7910" s="0">
        <f>LOOKUP(Lk_p2!C7910,Hoja1!$O$3:$O$299,Hoja1!$K$3:$K$299)</f>
        <v>7</v>
      </c>
    </row>
    <row r="7911" spans="2:3">
      <c r="B7911" s="101">
        <f>Lk_p2!B7911</f>
        <v>80863</v>
      </c>
      <c r="C7911" s="0">
        <f>LOOKUP(Lk_p2!C7911,Hoja1!$O$3:$O$299,Hoja1!$K$3:$K$299)</f>
        <v>7</v>
      </c>
    </row>
    <row r="7912" spans="2:3">
      <c r="B7912" s="101">
        <f>Lk_p2!B7912</f>
        <v>80897</v>
      </c>
      <c r="C7912" s="0">
        <f>LOOKUP(Lk_p2!C7912,Hoja1!$O$3:$O$299,Hoja1!$K$3:$K$299)</f>
        <v>7</v>
      </c>
    </row>
    <row r="7913" spans="2:3">
      <c r="B7913" s="101">
        <f>Lk_p2!B7913</f>
        <v>80909</v>
      </c>
      <c r="C7913" s="0">
        <f>LOOKUP(Lk_p2!C7913,Hoja1!$O$3:$O$299,Hoja1!$K$3:$K$299)</f>
        <v>7</v>
      </c>
    </row>
    <row r="7914" spans="2:3">
      <c r="B7914" s="101">
        <f>Lk_p2!B7914</f>
        <v>80911</v>
      </c>
      <c r="C7914" s="0">
        <f>LOOKUP(Lk_p2!C7914,Hoja1!$O$3:$O$299,Hoja1!$K$3:$K$299)</f>
        <v>7</v>
      </c>
    </row>
    <row r="7915" spans="2:3">
      <c r="B7915" s="101">
        <f>Lk_p2!B7915</f>
        <v>80917</v>
      </c>
      <c r="C7915" s="0">
        <f>LOOKUP(Lk_p2!C7915,Hoja1!$O$3:$O$299,Hoja1!$K$3:$K$299)</f>
        <v>7</v>
      </c>
    </row>
    <row r="7916" spans="2:3">
      <c r="B7916" s="101">
        <f>Lk_p2!B7916</f>
        <v>80923</v>
      </c>
      <c r="C7916" s="0">
        <f>LOOKUP(Lk_p2!C7916,Hoja1!$O$3:$O$299,Hoja1!$K$3:$K$299)</f>
        <v>7</v>
      </c>
    </row>
    <row r="7917" spans="2:3">
      <c r="B7917" s="101">
        <f>Lk_p2!B7917</f>
        <v>80929</v>
      </c>
      <c r="C7917" s="0">
        <f>LOOKUP(Lk_p2!C7917,Hoja1!$O$3:$O$299,Hoja1!$K$3:$K$299)</f>
        <v>7</v>
      </c>
    </row>
    <row r="7918" spans="2:3">
      <c r="B7918" s="101">
        <f>Lk_p2!B7918</f>
        <v>80933</v>
      </c>
      <c r="C7918" s="0">
        <f>LOOKUP(Lk_p2!C7918,Hoja1!$O$3:$O$299,Hoja1!$K$3:$K$299)</f>
        <v>7</v>
      </c>
    </row>
    <row r="7919" spans="2:3">
      <c r="B7919" s="101">
        <f>Lk_p2!B7919</f>
        <v>80953</v>
      </c>
      <c r="C7919" s="0">
        <f>LOOKUP(Lk_p2!C7919,Hoja1!$O$3:$O$299,Hoja1!$K$3:$K$299)</f>
        <v>7</v>
      </c>
    </row>
    <row r="7920" spans="2:3">
      <c r="B7920" s="101">
        <f>Lk_p2!B7920</f>
        <v>80963</v>
      </c>
      <c r="C7920" s="0">
        <f>LOOKUP(Lk_p2!C7920,Hoja1!$O$3:$O$299,Hoja1!$K$3:$K$299)</f>
        <v>7</v>
      </c>
    </row>
    <row r="7921" spans="2:3">
      <c r="B7921" s="101">
        <f>Lk_p2!B7921</f>
        <v>80989</v>
      </c>
      <c r="C7921" s="0">
        <f>LOOKUP(Lk_p2!C7921,Hoja1!$O$3:$O$299,Hoja1!$K$3:$K$299)</f>
        <v>7</v>
      </c>
    </row>
    <row r="7922" spans="2:3">
      <c r="B7922" s="101">
        <f>Lk_p2!B7922</f>
        <v>81001</v>
      </c>
      <c r="C7922" s="0">
        <f>LOOKUP(Lk_p2!C7922,Hoja1!$O$3:$O$299,Hoja1!$K$3:$K$299)</f>
        <v>7</v>
      </c>
    </row>
    <row r="7923" spans="2:3">
      <c r="B7923" s="101">
        <f>Lk_p2!B7923</f>
        <v>81013</v>
      </c>
      <c r="C7923" s="0">
        <f>LOOKUP(Lk_p2!C7923,Hoja1!$O$3:$O$299,Hoja1!$K$3:$K$299)</f>
        <v>7</v>
      </c>
    </row>
    <row r="7924" spans="2:3">
      <c r="B7924" s="101">
        <f>Lk_p2!B7924</f>
        <v>81017</v>
      </c>
      <c r="C7924" s="0">
        <f>LOOKUP(Lk_p2!C7924,Hoja1!$O$3:$O$299,Hoja1!$K$3:$K$299)</f>
        <v>7</v>
      </c>
    </row>
    <row r="7925" spans="2:3">
      <c r="B7925" s="101">
        <f>Lk_p2!B7925</f>
        <v>81019</v>
      </c>
      <c r="C7925" s="0">
        <f>LOOKUP(Lk_p2!C7925,Hoja1!$O$3:$O$299,Hoja1!$K$3:$K$299)</f>
        <v>7</v>
      </c>
    </row>
    <row r="7926" spans="2:3">
      <c r="B7926" s="101">
        <f>Lk_p2!B7926</f>
        <v>81023</v>
      </c>
      <c r="C7926" s="0">
        <f>LOOKUP(Lk_p2!C7926,Hoja1!$O$3:$O$299,Hoja1!$K$3:$K$299)</f>
        <v>7</v>
      </c>
    </row>
    <row r="7927" spans="2:3">
      <c r="B7927" s="101">
        <f>Lk_p2!B7927</f>
        <v>81031</v>
      </c>
      <c r="C7927" s="0">
        <f>LOOKUP(Lk_p2!C7927,Hoja1!$O$3:$O$299,Hoja1!$K$3:$K$299)</f>
        <v>7</v>
      </c>
    </row>
    <row r="7928" spans="2:3">
      <c r="B7928" s="101">
        <f>Lk_p2!B7928</f>
        <v>81041</v>
      </c>
      <c r="C7928" s="0">
        <f>LOOKUP(Lk_p2!C7928,Hoja1!$O$3:$O$299,Hoja1!$K$3:$K$299)</f>
        <v>7</v>
      </c>
    </row>
    <row r="7929" spans="2:3">
      <c r="B7929" s="101">
        <f>Lk_p2!B7929</f>
        <v>81043</v>
      </c>
      <c r="C7929" s="0">
        <f>LOOKUP(Lk_p2!C7929,Hoja1!$O$3:$O$299,Hoja1!$K$3:$K$299)</f>
        <v>7</v>
      </c>
    </row>
    <row r="7930" spans="2:3">
      <c r="B7930" s="101">
        <f>Lk_p2!B7930</f>
        <v>81047</v>
      </c>
      <c r="C7930" s="0">
        <f>LOOKUP(Lk_p2!C7930,Hoja1!$O$3:$O$299,Hoja1!$K$3:$K$299)</f>
        <v>7</v>
      </c>
    </row>
    <row r="7931" spans="2:3">
      <c r="B7931" s="101">
        <f>Lk_p2!B7931</f>
        <v>81049</v>
      </c>
      <c r="C7931" s="0">
        <f>LOOKUP(Lk_p2!C7931,Hoja1!$O$3:$O$299,Hoja1!$K$3:$K$299)</f>
        <v>7</v>
      </c>
    </row>
    <row r="7932" spans="2:3">
      <c r="B7932" s="101">
        <f>Lk_p2!B7932</f>
        <v>81071</v>
      </c>
      <c r="C7932" s="0">
        <f>LOOKUP(Lk_p2!C7932,Hoja1!$O$3:$O$299,Hoja1!$K$3:$K$299)</f>
        <v>7</v>
      </c>
    </row>
    <row r="7933" spans="2:3">
      <c r="B7933" s="101">
        <f>Lk_p2!B7933</f>
        <v>81077</v>
      </c>
      <c r="C7933" s="0">
        <f>LOOKUP(Lk_p2!C7933,Hoja1!$O$3:$O$299,Hoja1!$K$3:$K$299)</f>
        <v>7</v>
      </c>
    </row>
    <row r="7934" spans="2:3">
      <c r="B7934" s="101">
        <f>Lk_p2!B7934</f>
        <v>81083</v>
      </c>
      <c r="C7934" s="0">
        <f>LOOKUP(Lk_p2!C7934,Hoja1!$O$3:$O$299,Hoja1!$K$3:$K$299)</f>
        <v>7</v>
      </c>
    </row>
    <row r="7935" spans="2:3">
      <c r="B7935" s="101">
        <f>Lk_p2!B7935</f>
        <v>81097</v>
      </c>
      <c r="C7935" s="0">
        <f>LOOKUP(Lk_p2!C7935,Hoja1!$O$3:$O$299,Hoja1!$K$3:$K$299)</f>
        <v>7</v>
      </c>
    </row>
    <row r="7936" spans="2:3">
      <c r="B7936" s="101">
        <f>Lk_p2!B7936</f>
        <v>81101</v>
      </c>
      <c r="C7936" s="0">
        <f>LOOKUP(Lk_p2!C7936,Hoja1!$O$3:$O$299,Hoja1!$K$3:$K$299)</f>
        <v>7</v>
      </c>
    </row>
    <row r="7937" spans="2:3">
      <c r="B7937" s="101">
        <f>Lk_p2!B7937</f>
        <v>81119</v>
      </c>
      <c r="C7937" s="0">
        <f>LOOKUP(Lk_p2!C7937,Hoja1!$O$3:$O$299,Hoja1!$K$3:$K$299)</f>
        <v>7</v>
      </c>
    </row>
    <row r="7938" spans="2:3">
      <c r="B7938" s="101">
        <f>Lk_p2!B7938</f>
        <v>81131</v>
      </c>
      <c r="C7938" s="0">
        <f>LOOKUP(Lk_p2!C7938,Hoja1!$O$3:$O$299,Hoja1!$K$3:$K$299)</f>
        <v>7</v>
      </c>
    </row>
    <row r="7939" spans="2:3">
      <c r="B7939" s="101">
        <f>Lk_p2!B7939</f>
        <v>81157</v>
      </c>
      <c r="C7939" s="0">
        <f>LOOKUP(Lk_p2!C7939,Hoja1!$O$3:$O$299,Hoja1!$K$3:$K$299)</f>
        <v>7</v>
      </c>
    </row>
    <row r="7940" spans="2:3">
      <c r="B7940" s="101">
        <f>Lk_p2!B7940</f>
        <v>81163</v>
      </c>
      <c r="C7940" s="0">
        <f>LOOKUP(Lk_p2!C7940,Hoja1!$O$3:$O$299,Hoja1!$K$3:$K$299)</f>
        <v>7</v>
      </c>
    </row>
    <row r="7941" spans="2:3">
      <c r="B7941" s="101">
        <f>Lk_p2!B7941</f>
        <v>81173</v>
      </c>
      <c r="C7941" s="0">
        <f>LOOKUP(Lk_p2!C7941,Hoja1!$O$3:$O$299,Hoja1!$K$3:$K$299)</f>
        <v>7</v>
      </c>
    </row>
    <row r="7942" spans="2:3">
      <c r="B7942" s="101">
        <f>Lk_p2!B7942</f>
        <v>81181</v>
      </c>
      <c r="C7942" s="0">
        <f>LOOKUP(Lk_p2!C7942,Hoja1!$O$3:$O$299,Hoja1!$K$3:$K$299)</f>
        <v>7</v>
      </c>
    </row>
    <row r="7943" spans="2:3">
      <c r="B7943" s="101">
        <f>Lk_p2!B7943</f>
        <v>81197</v>
      </c>
      <c r="C7943" s="0">
        <f>LOOKUP(Lk_p2!C7943,Hoja1!$O$3:$O$299,Hoja1!$K$3:$K$299)</f>
        <v>7</v>
      </c>
    </row>
    <row r="7944" spans="2:3">
      <c r="B7944" s="101">
        <f>Lk_p2!B7944</f>
        <v>81199</v>
      </c>
      <c r="C7944" s="0">
        <f>LOOKUP(Lk_p2!C7944,Hoja1!$O$3:$O$299,Hoja1!$K$3:$K$299)</f>
        <v>7</v>
      </c>
    </row>
    <row r="7945" spans="2:3">
      <c r="B7945" s="101">
        <f>Lk_p2!B7945</f>
        <v>81203</v>
      </c>
      <c r="C7945" s="0">
        <f>LOOKUP(Lk_p2!C7945,Hoja1!$O$3:$O$299,Hoja1!$K$3:$K$299)</f>
        <v>7</v>
      </c>
    </row>
    <row r="7946" spans="2:3">
      <c r="B7946" s="101">
        <f>Lk_p2!B7946</f>
        <v>81223</v>
      </c>
      <c r="C7946" s="0">
        <f>LOOKUP(Lk_p2!C7946,Hoja1!$O$3:$O$299,Hoja1!$K$3:$K$299)</f>
        <v>7</v>
      </c>
    </row>
    <row r="7947" spans="2:3">
      <c r="B7947" s="101">
        <f>Lk_p2!B7947</f>
        <v>81233</v>
      </c>
      <c r="C7947" s="0">
        <f>LOOKUP(Lk_p2!C7947,Hoja1!$O$3:$O$299,Hoja1!$K$3:$K$299)</f>
        <v>7</v>
      </c>
    </row>
    <row r="7948" spans="2:3">
      <c r="B7948" s="101">
        <f>Lk_p2!B7948</f>
        <v>81239</v>
      </c>
      <c r="C7948" s="0">
        <f>LOOKUP(Lk_p2!C7948,Hoja1!$O$3:$O$299,Hoja1!$K$3:$K$299)</f>
        <v>7</v>
      </c>
    </row>
    <row r="7949" spans="2:3">
      <c r="B7949" s="101">
        <f>Lk_p2!B7949</f>
        <v>81281</v>
      </c>
      <c r="C7949" s="0">
        <f>LOOKUP(Lk_p2!C7949,Hoja1!$O$3:$O$299,Hoja1!$K$3:$K$299)</f>
        <v>7</v>
      </c>
    </row>
    <row r="7950" spans="2:3">
      <c r="B7950" s="101">
        <f>Lk_p2!B7950</f>
        <v>81283</v>
      </c>
      <c r="C7950" s="0">
        <f>LOOKUP(Lk_p2!C7950,Hoja1!$O$3:$O$299,Hoja1!$K$3:$K$299)</f>
        <v>7</v>
      </c>
    </row>
    <row r="7951" spans="2:3">
      <c r="B7951" s="101">
        <f>Lk_p2!B7951</f>
        <v>81293</v>
      </c>
      <c r="C7951" s="0">
        <f>LOOKUP(Lk_p2!C7951,Hoja1!$O$3:$O$299,Hoja1!$K$3:$K$299)</f>
        <v>7</v>
      </c>
    </row>
    <row r="7952" spans="2:3">
      <c r="B7952" s="101">
        <f>Lk_p2!B7952</f>
        <v>81299</v>
      </c>
      <c r="C7952" s="0">
        <f>LOOKUP(Lk_p2!C7952,Hoja1!$O$3:$O$299,Hoja1!$K$3:$K$299)</f>
        <v>7</v>
      </c>
    </row>
    <row r="7953" spans="2:3">
      <c r="B7953" s="101">
        <f>Lk_p2!B7953</f>
        <v>81307</v>
      </c>
      <c r="C7953" s="0">
        <f>LOOKUP(Lk_p2!C7953,Hoja1!$O$3:$O$299,Hoja1!$K$3:$K$299)</f>
        <v>7</v>
      </c>
    </row>
    <row r="7954" spans="2:3">
      <c r="B7954" s="101">
        <f>Lk_p2!B7954</f>
        <v>81331</v>
      </c>
      <c r="C7954" s="0">
        <f>LOOKUP(Lk_p2!C7954,Hoja1!$O$3:$O$299,Hoja1!$K$3:$K$299)</f>
        <v>7</v>
      </c>
    </row>
    <row r="7955" spans="2:3">
      <c r="B7955" s="101">
        <f>Lk_p2!B7955</f>
        <v>81343</v>
      </c>
      <c r="C7955" s="0">
        <f>LOOKUP(Lk_p2!C7955,Hoja1!$O$3:$O$299,Hoja1!$K$3:$K$299)</f>
        <v>7</v>
      </c>
    </row>
    <row r="7956" spans="2:3">
      <c r="B7956" s="101">
        <f>Lk_p2!B7956</f>
        <v>81349</v>
      </c>
      <c r="C7956" s="0">
        <f>LOOKUP(Lk_p2!C7956,Hoja1!$O$3:$O$299,Hoja1!$K$3:$K$299)</f>
        <v>7</v>
      </c>
    </row>
    <row r="7957" spans="2:3">
      <c r="B7957" s="101">
        <f>Lk_p2!B7957</f>
        <v>81353</v>
      </c>
      <c r="C7957" s="0">
        <f>LOOKUP(Lk_p2!C7957,Hoja1!$O$3:$O$299,Hoja1!$K$3:$K$299)</f>
        <v>7</v>
      </c>
    </row>
    <row r="7958" spans="2:3">
      <c r="B7958" s="101">
        <f>Lk_p2!B7958</f>
        <v>81359</v>
      </c>
      <c r="C7958" s="0">
        <f>LOOKUP(Lk_p2!C7958,Hoja1!$O$3:$O$299,Hoja1!$K$3:$K$299)</f>
        <v>7</v>
      </c>
    </row>
    <row r="7959" spans="2:3">
      <c r="B7959" s="101">
        <f>Lk_p2!B7959</f>
        <v>81371</v>
      </c>
      <c r="C7959" s="0">
        <f>LOOKUP(Lk_p2!C7959,Hoja1!$O$3:$O$299,Hoja1!$K$3:$K$299)</f>
        <v>7</v>
      </c>
    </row>
    <row r="7960" spans="2:3">
      <c r="B7960" s="101">
        <f>Lk_p2!B7960</f>
        <v>81373</v>
      </c>
      <c r="C7960" s="0">
        <f>LOOKUP(Lk_p2!C7960,Hoja1!$O$3:$O$299,Hoja1!$K$3:$K$299)</f>
        <v>7</v>
      </c>
    </row>
    <row r="7961" spans="2:3">
      <c r="B7961" s="101">
        <f>Lk_p2!B7961</f>
        <v>81401</v>
      </c>
      <c r="C7961" s="0">
        <f>LOOKUP(Lk_p2!C7961,Hoja1!$O$3:$O$299,Hoja1!$K$3:$K$299)</f>
        <v>7</v>
      </c>
    </row>
    <row r="7962" spans="2:3">
      <c r="B7962" s="101">
        <f>Lk_p2!B7962</f>
        <v>81409</v>
      </c>
      <c r="C7962" s="0">
        <f>LOOKUP(Lk_p2!C7962,Hoja1!$O$3:$O$299,Hoja1!$K$3:$K$299)</f>
        <v>7</v>
      </c>
    </row>
    <row r="7963" spans="2:3">
      <c r="B7963" s="101">
        <f>Lk_p2!B7963</f>
        <v>81421</v>
      </c>
      <c r="C7963" s="0">
        <f>LOOKUP(Lk_p2!C7963,Hoja1!$O$3:$O$299,Hoja1!$K$3:$K$299)</f>
        <v>7</v>
      </c>
    </row>
    <row r="7964" spans="2:3">
      <c r="B7964" s="101">
        <f>Lk_p2!B7964</f>
        <v>81439</v>
      </c>
      <c r="C7964" s="0">
        <f>LOOKUP(Lk_p2!C7964,Hoja1!$O$3:$O$299,Hoja1!$K$3:$K$299)</f>
        <v>7</v>
      </c>
    </row>
    <row r="7965" spans="2:3">
      <c r="B7965" s="101">
        <f>Lk_p2!B7965</f>
        <v>81457</v>
      </c>
      <c r="C7965" s="0">
        <f>LOOKUP(Lk_p2!C7965,Hoja1!$O$3:$O$299,Hoja1!$K$3:$K$299)</f>
        <v>7</v>
      </c>
    </row>
    <row r="7966" spans="2:3">
      <c r="B7966" s="101">
        <f>Lk_p2!B7966</f>
        <v>81463</v>
      </c>
      <c r="C7966" s="0">
        <f>LOOKUP(Lk_p2!C7966,Hoja1!$O$3:$O$299,Hoja1!$K$3:$K$299)</f>
        <v>7</v>
      </c>
    </row>
    <row r="7967" spans="2:3">
      <c r="B7967" s="101">
        <f>Lk_p2!B7967</f>
        <v>81509</v>
      </c>
      <c r="C7967" s="0">
        <f>LOOKUP(Lk_p2!C7967,Hoja1!$O$3:$O$299,Hoja1!$K$3:$K$299)</f>
        <v>7</v>
      </c>
    </row>
    <row r="7968" spans="2:3">
      <c r="B7968" s="101">
        <f>Lk_p2!B7968</f>
        <v>81517</v>
      </c>
      <c r="C7968" s="0">
        <f>LOOKUP(Lk_p2!C7968,Hoja1!$O$3:$O$299,Hoja1!$K$3:$K$299)</f>
        <v>7</v>
      </c>
    </row>
    <row r="7969" spans="2:3">
      <c r="B7969" s="101">
        <f>Lk_p2!B7969</f>
        <v>81527</v>
      </c>
      <c r="C7969" s="0">
        <f>LOOKUP(Lk_p2!C7969,Hoja1!$O$3:$O$299,Hoja1!$K$3:$K$299)</f>
        <v>7</v>
      </c>
    </row>
    <row r="7970" spans="2:3">
      <c r="B7970" s="101">
        <f>Lk_p2!B7970</f>
        <v>81533</v>
      </c>
      <c r="C7970" s="0">
        <f>LOOKUP(Lk_p2!C7970,Hoja1!$O$3:$O$299,Hoja1!$K$3:$K$299)</f>
        <v>7</v>
      </c>
    </row>
    <row r="7971" spans="2:3">
      <c r="B7971" s="101">
        <f>Lk_p2!B7971</f>
        <v>81547</v>
      </c>
      <c r="C7971" s="0">
        <f>LOOKUP(Lk_p2!C7971,Hoja1!$O$3:$O$299,Hoja1!$K$3:$K$299)</f>
        <v>7</v>
      </c>
    </row>
    <row r="7972" spans="2:3">
      <c r="B7972" s="101">
        <f>Lk_p2!B7972</f>
        <v>81551</v>
      </c>
      <c r="C7972" s="0">
        <f>LOOKUP(Lk_p2!C7972,Hoja1!$O$3:$O$299,Hoja1!$K$3:$K$299)</f>
        <v>7</v>
      </c>
    </row>
    <row r="7973" spans="2:3">
      <c r="B7973" s="101">
        <f>Lk_p2!B7973</f>
        <v>81553</v>
      </c>
      <c r="C7973" s="0">
        <f>LOOKUP(Lk_p2!C7973,Hoja1!$O$3:$O$299,Hoja1!$K$3:$K$299)</f>
        <v>7</v>
      </c>
    </row>
    <row r="7974" spans="2:3">
      <c r="B7974" s="101">
        <f>Lk_p2!B7974</f>
        <v>81559</v>
      </c>
      <c r="C7974" s="0">
        <f>LOOKUP(Lk_p2!C7974,Hoja1!$O$3:$O$299,Hoja1!$K$3:$K$299)</f>
        <v>7</v>
      </c>
    </row>
    <row r="7975" spans="2:3">
      <c r="B7975" s="101">
        <f>Lk_p2!B7975</f>
        <v>81563</v>
      </c>
      <c r="C7975" s="0">
        <f>LOOKUP(Lk_p2!C7975,Hoja1!$O$3:$O$299,Hoja1!$K$3:$K$299)</f>
        <v>7</v>
      </c>
    </row>
    <row r="7976" spans="2:3">
      <c r="B7976" s="101">
        <f>Lk_p2!B7976</f>
        <v>81569</v>
      </c>
      <c r="C7976" s="0">
        <f>LOOKUP(Lk_p2!C7976,Hoja1!$O$3:$O$299,Hoja1!$K$3:$K$299)</f>
        <v>7</v>
      </c>
    </row>
    <row r="7977" spans="2:3">
      <c r="B7977" s="101">
        <f>Lk_p2!B7977</f>
        <v>81611</v>
      </c>
      <c r="C7977" s="0">
        <f>LOOKUP(Lk_p2!C7977,Hoja1!$O$3:$O$299,Hoja1!$K$3:$K$299)</f>
        <v>7</v>
      </c>
    </row>
    <row r="7978" spans="2:3">
      <c r="B7978" s="101">
        <f>Lk_p2!B7978</f>
        <v>81619</v>
      </c>
      <c r="C7978" s="0">
        <f>LOOKUP(Lk_p2!C7978,Hoja1!$O$3:$O$299,Hoja1!$K$3:$K$299)</f>
        <v>7</v>
      </c>
    </row>
    <row r="7979" spans="2:3">
      <c r="B7979" s="101">
        <f>Lk_p2!B7979</f>
        <v>81629</v>
      </c>
      <c r="C7979" s="0">
        <f>LOOKUP(Lk_p2!C7979,Hoja1!$O$3:$O$299,Hoja1!$K$3:$K$299)</f>
        <v>7</v>
      </c>
    </row>
    <row r="7980" spans="2:3">
      <c r="B7980" s="101">
        <f>Lk_p2!B7980</f>
        <v>81637</v>
      </c>
      <c r="C7980" s="0">
        <f>LOOKUP(Lk_p2!C7980,Hoja1!$O$3:$O$299,Hoja1!$K$3:$K$299)</f>
        <v>7</v>
      </c>
    </row>
    <row r="7981" spans="2:3">
      <c r="B7981" s="101">
        <f>Lk_p2!B7981</f>
        <v>81647</v>
      </c>
      <c r="C7981" s="0">
        <f>LOOKUP(Lk_p2!C7981,Hoja1!$O$3:$O$299,Hoja1!$K$3:$K$299)</f>
        <v>7</v>
      </c>
    </row>
    <row r="7982" spans="2:3">
      <c r="B7982" s="101">
        <f>Lk_p2!B7982</f>
        <v>81649</v>
      </c>
      <c r="C7982" s="0">
        <f>LOOKUP(Lk_p2!C7982,Hoja1!$O$3:$O$299,Hoja1!$K$3:$K$299)</f>
        <v>7</v>
      </c>
    </row>
    <row r="7983" spans="2:3">
      <c r="B7983" s="101">
        <f>Lk_p2!B7983</f>
        <v>81667</v>
      </c>
      <c r="C7983" s="0">
        <f>LOOKUP(Lk_p2!C7983,Hoja1!$O$3:$O$299,Hoja1!$K$3:$K$299)</f>
        <v>7</v>
      </c>
    </row>
    <row r="7984" spans="2:3">
      <c r="B7984" s="101">
        <f>Lk_p2!B7984</f>
        <v>81671</v>
      </c>
      <c r="C7984" s="0">
        <f>LOOKUP(Lk_p2!C7984,Hoja1!$O$3:$O$299,Hoja1!$K$3:$K$299)</f>
        <v>7</v>
      </c>
    </row>
    <row r="7985" spans="2:3">
      <c r="B7985" s="101">
        <f>Lk_p2!B7985</f>
        <v>81677</v>
      </c>
      <c r="C7985" s="0">
        <f>LOOKUP(Lk_p2!C7985,Hoja1!$O$3:$O$299,Hoja1!$K$3:$K$299)</f>
        <v>7</v>
      </c>
    </row>
    <row r="7986" spans="2:3">
      <c r="B7986" s="101">
        <f>Lk_p2!B7986</f>
        <v>81689</v>
      </c>
      <c r="C7986" s="0">
        <f>LOOKUP(Lk_p2!C7986,Hoja1!$O$3:$O$299,Hoja1!$K$3:$K$299)</f>
        <v>7</v>
      </c>
    </row>
    <row r="7987" spans="2:3">
      <c r="B7987" s="101">
        <f>Lk_p2!B7987</f>
        <v>81701</v>
      </c>
      <c r="C7987" s="0">
        <f>LOOKUP(Lk_p2!C7987,Hoja1!$O$3:$O$299,Hoja1!$K$3:$K$299)</f>
        <v>7</v>
      </c>
    </row>
    <row r="7988" spans="2:3">
      <c r="B7988" s="101">
        <f>Lk_p2!B7988</f>
        <v>81703</v>
      </c>
      <c r="C7988" s="0">
        <f>LOOKUP(Lk_p2!C7988,Hoja1!$O$3:$O$299,Hoja1!$K$3:$K$299)</f>
        <v>7</v>
      </c>
    </row>
    <row r="7989" spans="2:3">
      <c r="B7989" s="101">
        <f>Lk_p2!B7989</f>
        <v>81707</v>
      </c>
      <c r="C7989" s="0">
        <f>LOOKUP(Lk_p2!C7989,Hoja1!$O$3:$O$299,Hoja1!$K$3:$K$299)</f>
        <v>7</v>
      </c>
    </row>
    <row r="7990" spans="2:3">
      <c r="B7990" s="101">
        <f>Lk_p2!B7990</f>
        <v>81727</v>
      </c>
      <c r="C7990" s="0">
        <f>LOOKUP(Lk_p2!C7990,Hoja1!$O$3:$O$299,Hoja1!$K$3:$K$299)</f>
        <v>7</v>
      </c>
    </row>
    <row r="7991" spans="2:3">
      <c r="B7991" s="101">
        <f>Lk_p2!B7991</f>
        <v>81737</v>
      </c>
      <c r="C7991" s="0">
        <f>LOOKUP(Lk_p2!C7991,Hoja1!$O$3:$O$299,Hoja1!$K$3:$K$299)</f>
        <v>7</v>
      </c>
    </row>
    <row r="7992" spans="2:3">
      <c r="B7992" s="101">
        <f>Lk_p2!B7992</f>
        <v>81749</v>
      </c>
      <c r="C7992" s="0">
        <f>LOOKUP(Lk_p2!C7992,Hoja1!$O$3:$O$299,Hoja1!$K$3:$K$299)</f>
        <v>7</v>
      </c>
    </row>
    <row r="7993" spans="2:3">
      <c r="B7993" s="101">
        <f>Lk_p2!B7993</f>
        <v>81761</v>
      </c>
      <c r="C7993" s="0">
        <f>LOOKUP(Lk_p2!C7993,Hoja1!$O$3:$O$299,Hoja1!$K$3:$K$299)</f>
        <v>7</v>
      </c>
    </row>
    <row r="7994" spans="2:3">
      <c r="B7994" s="101">
        <f>Lk_p2!B7994</f>
        <v>81769</v>
      </c>
      <c r="C7994" s="0">
        <f>LOOKUP(Lk_p2!C7994,Hoja1!$O$3:$O$299,Hoja1!$K$3:$K$299)</f>
        <v>7</v>
      </c>
    </row>
    <row r="7995" spans="2:3">
      <c r="B7995" s="101">
        <f>Lk_p2!B7995</f>
        <v>81773</v>
      </c>
      <c r="C7995" s="0">
        <f>LOOKUP(Lk_p2!C7995,Hoja1!$O$3:$O$299,Hoja1!$K$3:$K$299)</f>
        <v>7</v>
      </c>
    </row>
    <row r="7996" spans="2:3">
      <c r="B7996" s="101">
        <f>Lk_p2!B7996</f>
        <v>81799</v>
      </c>
      <c r="C7996" s="0">
        <f>LOOKUP(Lk_p2!C7996,Hoja1!$O$3:$O$299,Hoja1!$K$3:$K$299)</f>
        <v>7</v>
      </c>
    </row>
    <row r="7997" spans="2:3">
      <c r="B7997" s="101">
        <f>Lk_p2!B7997</f>
        <v>81817</v>
      </c>
      <c r="C7997" s="0">
        <f>LOOKUP(Lk_p2!C7997,Hoja1!$O$3:$O$299,Hoja1!$K$3:$K$299)</f>
        <v>7</v>
      </c>
    </row>
    <row r="7998" spans="2:3">
      <c r="B7998" s="101">
        <f>Lk_p2!B7998</f>
        <v>81839</v>
      </c>
      <c r="C7998" s="0">
        <f>LOOKUP(Lk_p2!C7998,Hoja1!$O$3:$O$299,Hoja1!$K$3:$K$299)</f>
        <v>7</v>
      </c>
    </row>
    <row r="7999" spans="2:3">
      <c r="B7999" s="101">
        <f>Lk_p2!B7999</f>
        <v>81847</v>
      </c>
      <c r="C7999" s="0">
        <f>LOOKUP(Lk_p2!C7999,Hoja1!$O$3:$O$299,Hoja1!$K$3:$K$299)</f>
        <v>7</v>
      </c>
    </row>
    <row r="8000" spans="2:3">
      <c r="B8000" s="101">
        <f>Lk_p2!B8000</f>
        <v>81853</v>
      </c>
      <c r="C8000" s="0">
        <f>LOOKUP(Lk_p2!C8000,Hoja1!$O$3:$O$299,Hoja1!$K$3:$K$299)</f>
        <v>7</v>
      </c>
    </row>
    <row r="8001" spans="2:3">
      <c r="B8001" s="101">
        <f>Lk_p2!B8001</f>
        <v>81869</v>
      </c>
      <c r="C8001" s="0">
        <f>LOOKUP(Lk_p2!C8001,Hoja1!$O$3:$O$299,Hoja1!$K$3:$K$299)</f>
        <v>7</v>
      </c>
    </row>
    <row r="8002" spans="2:3">
      <c r="B8002" s="101">
        <f>Lk_p2!B8002</f>
        <v>81883</v>
      </c>
      <c r="C8002" s="0">
        <f>LOOKUP(Lk_p2!C8002,Hoja1!$O$3:$O$299,Hoja1!$K$3:$K$299)</f>
        <v>7</v>
      </c>
    </row>
    <row r="8003" spans="2:3">
      <c r="B8003" s="101">
        <f>Lk_p2!B8003</f>
        <v>81899</v>
      </c>
      <c r="C8003" s="0">
        <f>LOOKUP(Lk_p2!C8003,Hoja1!$O$3:$O$299,Hoja1!$K$3:$K$299)</f>
        <v>7</v>
      </c>
    </row>
    <row r="8004" spans="2:3">
      <c r="B8004" s="101">
        <f>Lk_p2!B8004</f>
        <v>81901</v>
      </c>
      <c r="C8004" s="0">
        <f>LOOKUP(Lk_p2!C8004,Hoja1!$O$3:$O$299,Hoja1!$K$3:$K$299)</f>
        <v>7</v>
      </c>
    </row>
    <row r="8005" spans="2:3">
      <c r="B8005" s="101">
        <f>Lk_p2!B8005</f>
        <v>81919</v>
      </c>
      <c r="C8005" s="0">
        <f>LOOKUP(Lk_p2!C8005,Hoja1!$O$3:$O$299,Hoja1!$K$3:$K$299)</f>
        <v>7</v>
      </c>
    </row>
    <row r="8006" spans="2:3">
      <c r="B8006" s="101">
        <f>Lk_p2!B8006</f>
        <v>81929</v>
      </c>
      <c r="C8006" s="0">
        <f>LOOKUP(Lk_p2!C8006,Hoja1!$O$3:$O$299,Hoja1!$K$3:$K$299)</f>
        <v>7</v>
      </c>
    </row>
    <row r="8007" spans="2:3">
      <c r="B8007" s="101">
        <f>Lk_p2!B8007</f>
        <v>81931</v>
      </c>
      <c r="C8007" s="0">
        <f>LOOKUP(Lk_p2!C8007,Hoja1!$O$3:$O$299,Hoja1!$K$3:$K$299)</f>
        <v>7</v>
      </c>
    </row>
    <row r="8008" spans="2:3">
      <c r="B8008" s="101">
        <f>Lk_p2!B8008</f>
        <v>81937</v>
      </c>
      <c r="C8008" s="0">
        <f>LOOKUP(Lk_p2!C8008,Hoja1!$O$3:$O$299,Hoja1!$K$3:$K$299)</f>
        <v>7</v>
      </c>
    </row>
    <row r="8009" spans="2:3">
      <c r="B8009" s="101">
        <f>Lk_p2!B8009</f>
        <v>81943</v>
      </c>
      <c r="C8009" s="0">
        <f>LOOKUP(Lk_p2!C8009,Hoja1!$O$3:$O$299,Hoja1!$K$3:$K$299)</f>
        <v>7</v>
      </c>
    </row>
    <row r="8010" spans="2:3">
      <c r="B8010" s="101">
        <f>Lk_p2!B8010</f>
        <v>81953</v>
      </c>
      <c r="C8010" s="0">
        <f>LOOKUP(Lk_p2!C8010,Hoja1!$O$3:$O$299,Hoja1!$K$3:$K$299)</f>
        <v>7</v>
      </c>
    </row>
    <row r="8011" spans="2:3">
      <c r="B8011" s="101">
        <f>Lk_p2!B8011</f>
        <v>81967</v>
      </c>
      <c r="C8011" s="0">
        <f>LOOKUP(Lk_p2!C8011,Hoja1!$O$3:$O$299,Hoja1!$K$3:$K$299)</f>
        <v>7</v>
      </c>
    </row>
    <row r="8012" spans="2:3">
      <c r="B8012" s="101">
        <f>Lk_p2!B8012</f>
        <v>81971</v>
      </c>
      <c r="C8012" s="0">
        <f>LOOKUP(Lk_p2!C8012,Hoja1!$O$3:$O$299,Hoja1!$K$3:$K$299)</f>
        <v>7</v>
      </c>
    </row>
    <row r="8013" spans="2:3">
      <c r="B8013" s="101">
        <f>Lk_p2!B8013</f>
        <v>81973</v>
      </c>
      <c r="C8013" s="0">
        <f>LOOKUP(Lk_p2!C8013,Hoja1!$O$3:$O$299,Hoja1!$K$3:$K$299)</f>
        <v>7</v>
      </c>
    </row>
    <row r="8014" spans="2:3">
      <c r="B8014" s="101">
        <f>Lk_p2!B8014</f>
        <v>82003</v>
      </c>
      <c r="C8014" s="0">
        <f>LOOKUP(Lk_p2!C8014,Hoja1!$O$3:$O$299,Hoja1!$K$3:$K$299)</f>
        <v>7</v>
      </c>
    </row>
    <row r="8015" spans="2:3">
      <c r="B8015" s="101">
        <f>Lk_p2!B8015</f>
        <v>82007</v>
      </c>
      <c r="C8015" s="0">
        <f>LOOKUP(Lk_p2!C8015,Hoja1!$O$3:$O$299,Hoja1!$K$3:$K$299)</f>
        <v>7</v>
      </c>
    </row>
    <row r="8016" spans="2:3">
      <c r="B8016" s="101">
        <f>Lk_p2!B8016</f>
        <v>82009</v>
      </c>
      <c r="C8016" s="0">
        <f>LOOKUP(Lk_p2!C8016,Hoja1!$O$3:$O$299,Hoja1!$K$3:$K$299)</f>
        <v>7</v>
      </c>
    </row>
    <row r="8017" spans="2:3">
      <c r="B8017" s="101">
        <f>Lk_p2!B8017</f>
        <v>82013</v>
      </c>
      <c r="C8017" s="0">
        <f>LOOKUP(Lk_p2!C8017,Hoja1!$O$3:$O$299,Hoja1!$K$3:$K$299)</f>
        <v>7</v>
      </c>
    </row>
    <row r="8018" spans="2:3">
      <c r="B8018" s="101">
        <f>Lk_p2!B8018</f>
        <v>82021</v>
      </c>
      <c r="C8018" s="0">
        <f>LOOKUP(Lk_p2!C8018,Hoja1!$O$3:$O$299,Hoja1!$K$3:$K$299)</f>
        <v>7</v>
      </c>
    </row>
    <row r="8019" spans="2:3">
      <c r="B8019" s="101">
        <f>Lk_p2!B8019</f>
        <v>82031</v>
      </c>
      <c r="C8019" s="0">
        <f>LOOKUP(Lk_p2!C8019,Hoja1!$O$3:$O$299,Hoja1!$K$3:$K$299)</f>
        <v>7</v>
      </c>
    </row>
    <row r="8020" spans="2:3">
      <c r="B8020" s="101">
        <f>Lk_p2!B8020</f>
        <v>82037</v>
      </c>
      <c r="C8020" s="0">
        <f>LOOKUP(Lk_p2!C8020,Hoja1!$O$3:$O$299,Hoja1!$K$3:$K$299)</f>
        <v>7</v>
      </c>
    </row>
    <row r="8021" spans="2:3">
      <c r="B8021" s="101">
        <f>Lk_p2!B8021</f>
        <v>82039</v>
      </c>
      <c r="C8021" s="0">
        <f>LOOKUP(Lk_p2!C8021,Hoja1!$O$3:$O$299,Hoja1!$K$3:$K$299)</f>
        <v>7</v>
      </c>
    </row>
    <row r="8022" spans="2:3">
      <c r="B8022" s="101">
        <f>Lk_p2!B8022</f>
        <v>82051</v>
      </c>
      <c r="C8022" s="0">
        <f>LOOKUP(Lk_p2!C8022,Hoja1!$O$3:$O$299,Hoja1!$K$3:$K$299)</f>
        <v>7</v>
      </c>
    </row>
    <row r="8023" spans="2:3">
      <c r="B8023" s="101">
        <f>Lk_p2!B8023</f>
        <v>82067</v>
      </c>
      <c r="C8023" s="0">
        <f>LOOKUP(Lk_p2!C8023,Hoja1!$O$3:$O$299,Hoja1!$K$3:$K$299)</f>
        <v>7</v>
      </c>
    </row>
    <row r="8024" spans="2:3">
      <c r="B8024" s="101">
        <f>Lk_p2!B8024</f>
        <v>82073</v>
      </c>
      <c r="C8024" s="0">
        <f>LOOKUP(Lk_p2!C8024,Hoja1!$O$3:$O$299,Hoja1!$K$3:$K$299)</f>
        <v>7</v>
      </c>
    </row>
    <row r="8025" spans="2:3">
      <c r="B8025" s="101">
        <f>Lk_p2!B8025</f>
        <v>82129</v>
      </c>
      <c r="C8025" s="0">
        <f>LOOKUP(Lk_p2!C8025,Hoja1!$O$3:$O$299,Hoja1!$K$3:$K$299)</f>
        <v>7</v>
      </c>
    </row>
    <row r="8026" spans="2:3">
      <c r="B8026" s="101">
        <f>Lk_p2!B8026</f>
        <v>82139</v>
      </c>
      <c r="C8026" s="0">
        <f>LOOKUP(Lk_p2!C8026,Hoja1!$O$3:$O$299,Hoja1!$K$3:$K$299)</f>
        <v>7</v>
      </c>
    </row>
    <row r="8027" spans="2:3">
      <c r="B8027" s="101">
        <f>Lk_p2!B8027</f>
        <v>82141</v>
      </c>
      <c r="C8027" s="0">
        <f>LOOKUP(Lk_p2!C8027,Hoja1!$O$3:$O$299,Hoja1!$K$3:$K$299)</f>
        <v>7</v>
      </c>
    </row>
    <row r="8028" spans="2:3">
      <c r="B8028" s="101">
        <f>Lk_p2!B8028</f>
        <v>82153</v>
      </c>
      <c r="C8028" s="0">
        <f>LOOKUP(Lk_p2!C8028,Hoja1!$O$3:$O$299,Hoja1!$K$3:$K$299)</f>
        <v>7</v>
      </c>
    </row>
    <row r="8029" spans="2:3">
      <c r="B8029" s="101">
        <f>Lk_p2!B8029</f>
        <v>82163</v>
      </c>
      <c r="C8029" s="0">
        <f>LOOKUP(Lk_p2!C8029,Hoja1!$O$3:$O$299,Hoja1!$K$3:$K$299)</f>
        <v>7</v>
      </c>
    </row>
    <row r="8030" spans="2:3">
      <c r="B8030" s="101">
        <f>Lk_p2!B8030</f>
        <v>82171</v>
      </c>
      <c r="C8030" s="0">
        <f>LOOKUP(Lk_p2!C8030,Hoja1!$O$3:$O$299,Hoja1!$K$3:$K$299)</f>
        <v>7</v>
      </c>
    </row>
    <row r="8031" spans="2:3">
      <c r="B8031" s="101">
        <f>Lk_p2!B8031</f>
        <v>82183</v>
      </c>
      <c r="C8031" s="0">
        <f>LOOKUP(Lk_p2!C8031,Hoja1!$O$3:$O$299,Hoja1!$K$3:$K$299)</f>
        <v>7</v>
      </c>
    </row>
    <row r="8032" spans="2:3">
      <c r="B8032" s="101">
        <f>Lk_p2!B8032</f>
        <v>82189</v>
      </c>
      <c r="C8032" s="0">
        <f>LOOKUP(Lk_p2!C8032,Hoja1!$O$3:$O$299,Hoja1!$K$3:$K$299)</f>
        <v>7</v>
      </c>
    </row>
    <row r="8033" spans="2:3">
      <c r="B8033" s="101">
        <f>Lk_p2!B8033</f>
        <v>82193</v>
      </c>
      <c r="C8033" s="0">
        <f>LOOKUP(Lk_p2!C8033,Hoja1!$O$3:$O$299,Hoja1!$K$3:$K$299)</f>
        <v>7</v>
      </c>
    </row>
    <row r="8034" spans="2:3">
      <c r="B8034" s="101">
        <f>Lk_p2!B8034</f>
        <v>82207</v>
      </c>
      <c r="C8034" s="0">
        <f>LOOKUP(Lk_p2!C8034,Hoja1!$O$3:$O$299,Hoja1!$K$3:$K$299)</f>
        <v>7</v>
      </c>
    </row>
    <row r="8035" spans="2:3">
      <c r="B8035" s="101">
        <f>Lk_p2!B8035</f>
        <v>82217</v>
      </c>
      <c r="C8035" s="0">
        <f>LOOKUP(Lk_p2!C8035,Hoja1!$O$3:$O$299,Hoja1!$K$3:$K$299)</f>
        <v>7</v>
      </c>
    </row>
    <row r="8036" spans="2:3">
      <c r="B8036" s="101">
        <f>Lk_p2!B8036</f>
        <v>82219</v>
      </c>
      <c r="C8036" s="0">
        <f>LOOKUP(Lk_p2!C8036,Hoja1!$O$3:$O$299,Hoja1!$K$3:$K$299)</f>
        <v>7</v>
      </c>
    </row>
    <row r="8037" spans="2:3">
      <c r="B8037" s="101">
        <f>Lk_p2!B8037</f>
        <v>82223</v>
      </c>
      <c r="C8037" s="0">
        <f>LOOKUP(Lk_p2!C8037,Hoja1!$O$3:$O$299,Hoja1!$K$3:$K$299)</f>
        <v>7</v>
      </c>
    </row>
    <row r="8038" spans="2:3">
      <c r="B8038" s="101">
        <f>Lk_p2!B8038</f>
        <v>82231</v>
      </c>
      <c r="C8038" s="0">
        <f>LOOKUP(Lk_p2!C8038,Hoja1!$O$3:$O$299,Hoja1!$K$3:$K$299)</f>
        <v>7</v>
      </c>
    </row>
    <row r="8039" spans="2:3">
      <c r="B8039" s="101">
        <f>Lk_p2!B8039</f>
        <v>82237</v>
      </c>
      <c r="C8039" s="0">
        <f>LOOKUP(Lk_p2!C8039,Hoja1!$O$3:$O$299,Hoja1!$K$3:$K$299)</f>
        <v>7</v>
      </c>
    </row>
    <row r="8040" spans="2:3">
      <c r="B8040" s="101">
        <f>Lk_p2!B8040</f>
        <v>82241</v>
      </c>
      <c r="C8040" s="0">
        <f>LOOKUP(Lk_p2!C8040,Hoja1!$O$3:$O$299,Hoja1!$K$3:$K$299)</f>
        <v>7</v>
      </c>
    </row>
    <row r="8041" spans="2:3">
      <c r="B8041" s="101">
        <f>Lk_p2!B8041</f>
        <v>82261</v>
      </c>
      <c r="C8041" s="0">
        <f>LOOKUP(Lk_p2!C8041,Hoja1!$O$3:$O$299,Hoja1!$K$3:$K$299)</f>
        <v>7</v>
      </c>
    </row>
    <row r="8042" spans="2:3">
      <c r="B8042" s="101">
        <f>Lk_p2!B8042</f>
        <v>82267</v>
      </c>
      <c r="C8042" s="0">
        <f>LOOKUP(Lk_p2!C8042,Hoja1!$O$3:$O$299,Hoja1!$K$3:$K$299)</f>
        <v>7</v>
      </c>
    </row>
    <row r="8043" spans="2:3">
      <c r="B8043" s="101">
        <f>Lk_p2!B8043</f>
        <v>82279</v>
      </c>
      <c r="C8043" s="0">
        <f>LOOKUP(Lk_p2!C8043,Hoja1!$O$3:$O$299,Hoja1!$K$3:$K$299)</f>
        <v>7</v>
      </c>
    </row>
    <row r="8044" spans="2:3">
      <c r="B8044" s="101">
        <f>Lk_p2!B8044</f>
        <v>82301</v>
      </c>
      <c r="C8044" s="0">
        <f>LOOKUP(Lk_p2!C8044,Hoja1!$O$3:$O$299,Hoja1!$K$3:$K$299)</f>
        <v>7</v>
      </c>
    </row>
    <row r="8045" spans="2:3">
      <c r="B8045" s="101">
        <f>Lk_p2!B8045</f>
        <v>82307</v>
      </c>
      <c r="C8045" s="0">
        <f>LOOKUP(Lk_p2!C8045,Hoja1!$O$3:$O$299,Hoja1!$K$3:$K$299)</f>
        <v>7</v>
      </c>
    </row>
    <row r="8046" spans="2:3">
      <c r="B8046" s="101">
        <f>Lk_p2!B8046</f>
        <v>82339</v>
      </c>
      <c r="C8046" s="0">
        <f>LOOKUP(Lk_p2!C8046,Hoja1!$O$3:$O$299,Hoja1!$K$3:$K$299)</f>
        <v>7</v>
      </c>
    </row>
    <row r="8047" spans="2:3">
      <c r="B8047" s="101">
        <f>Lk_p2!B8047</f>
        <v>82349</v>
      </c>
      <c r="C8047" s="0">
        <f>LOOKUP(Lk_p2!C8047,Hoja1!$O$3:$O$299,Hoja1!$K$3:$K$299)</f>
        <v>7</v>
      </c>
    </row>
    <row r="8048" spans="2:3">
      <c r="B8048" s="101">
        <f>Lk_p2!B8048</f>
        <v>82351</v>
      </c>
      <c r="C8048" s="0">
        <f>LOOKUP(Lk_p2!C8048,Hoja1!$O$3:$O$299,Hoja1!$K$3:$K$299)</f>
        <v>7</v>
      </c>
    </row>
    <row r="8049" spans="2:3">
      <c r="B8049" s="101">
        <f>Lk_p2!B8049</f>
        <v>82361</v>
      </c>
      <c r="C8049" s="0">
        <f>LOOKUP(Lk_p2!C8049,Hoja1!$O$3:$O$299,Hoja1!$K$3:$K$299)</f>
        <v>7</v>
      </c>
    </row>
    <row r="8050" spans="2:3">
      <c r="B8050" s="101">
        <f>Lk_p2!B8050</f>
        <v>82373</v>
      </c>
      <c r="C8050" s="0">
        <f>LOOKUP(Lk_p2!C8050,Hoja1!$O$3:$O$299,Hoja1!$K$3:$K$299)</f>
        <v>7</v>
      </c>
    </row>
    <row r="8051" spans="2:3">
      <c r="B8051" s="101">
        <f>Lk_p2!B8051</f>
        <v>82387</v>
      </c>
      <c r="C8051" s="0">
        <f>LOOKUP(Lk_p2!C8051,Hoja1!$O$3:$O$299,Hoja1!$K$3:$K$299)</f>
        <v>7</v>
      </c>
    </row>
    <row r="8052" spans="2:3">
      <c r="B8052" s="101">
        <f>Lk_p2!B8052</f>
        <v>82393</v>
      </c>
      <c r="C8052" s="0">
        <f>LOOKUP(Lk_p2!C8052,Hoja1!$O$3:$O$299,Hoja1!$K$3:$K$299)</f>
        <v>7</v>
      </c>
    </row>
    <row r="8053" spans="2:3">
      <c r="B8053" s="101">
        <f>Lk_p2!B8053</f>
        <v>82421</v>
      </c>
      <c r="C8053" s="0">
        <f>LOOKUP(Lk_p2!C8053,Hoja1!$O$3:$O$299,Hoja1!$K$3:$K$299)</f>
        <v>7</v>
      </c>
    </row>
    <row r="8054" spans="2:3">
      <c r="B8054" s="101">
        <f>Lk_p2!B8054</f>
        <v>82457</v>
      </c>
      <c r="C8054" s="0">
        <f>LOOKUP(Lk_p2!C8054,Hoja1!$O$3:$O$299,Hoja1!$K$3:$K$299)</f>
        <v>7</v>
      </c>
    </row>
    <row r="8055" spans="2:3">
      <c r="B8055" s="101">
        <f>Lk_p2!B8055</f>
        <v>82463</v>
      </c>
      <c r="C8055" s="0">
        <f>LOOKUP(Lk_p2!C8055,Hoja1!$O$3:$O$299,Hoja1!$K$3:$K$299)</f>
        <v>7</v>
      </c>
    </row>
    <row r="8056" spans="2:3">
      <c r="B8056" s="101">
        <f>Lk_p2!B8056</f>
        <v>82469</v>
      </c>
      <c r="C8056" s="0">
        <f>LOOKUP(Lk_p2!C8056,Hoja1!$O$3:$O$299,Hoja1!$K$3:$K$299)</f>
        <v>7</v>
      </c>
    </row>
    <row r="8057" spans="2:3">
      <c r="B8057" s="101">
        <f>Lk_p2!B8057</f>
        <v>82471</v>
      </c>
      <c r="C8057" s="0">
        <f>LOOKUP(Lk_p2!C8057,Hoja1!$O$3:$O$299,Hoja1!$K$3:$K$299)</f>
        <v>7</v>
      </c>
    </row>
    <row r="8058" spans="2:3">
      <c r="B8058" s="101">
        <f>Lk_p2!B8058</f>
        <v>82483</v>
      </c>
      <c r="C8058" s="0">
        <f>LOOKUP(Lk_p2!C8058,Hoja1!$O$3:$O$299,Hoja1!$K$3:$K$299)</f>
        <v>7</v>
      </c>
    </row>
    <row r="8059" spans="2:3">
      <c r="B8059" s="101">
        <f>Lk_p2!B8059</f>
        <v>82487</v>
      </c>
      <c r="C8059" s="0">
        <f>LOOKUP(Lk_p2!C8059,Hoja1!$O$3:$O$299,Hoja1!$K$3:$K$299)</f>
        <v>7</v>
      </c>
    </row>
    <row r="8060" spans="2:3">
      <c r="B8060" s="101">
        <f>Lk_p2!B8060</f>
        <v>82493</v>
      </c>
      <c r="C8060" s="0">
        <f>LOOKUP(Lk_p2!C8060,Hoja1!$O$3:$O$299,Hoja1!$K$3:$K$299)</f>
        <v>7</v>
      </c>
    </row>
    <row r="8061" spans="2:3">
      <c r="B8061" s="101">
        <f>Lk_p2!B8061</f>
        <v>82499</v>
      </c>
      <c r="C8061" s="0">
        <f>LOOKUP(Lk_p2!C8061,Hoja1!$O$3:$O$299,Hoja1!$K$3:$K$299)</f>
        <v>7</v>
      </c>
    </row>
    <row r="8062" spans="2:3">
      <c r="B8062" s="101">
        <f>Lk_p2!B8062</f>
        <v>82507</v>
      </c>
      <c r="C8062" s="0">
        <f>LOOKUP(Lk_p2!C8062,Hoja1!$O$3:$O$299,Hoja1!$K$3:$K$299)</f>
        <v>7</v>
      </c>
    </row>
    <row r="8063" spans="2:3">
      <c r="B8063" s="101">
        <f>Lk_p2!B8063</f>
        <v>82529</v>
      </c>
      <c r="C8063" s="0">
        <f>LOOKUP(Lk_p2!C8063,Hoja1!$O$3:$O$299,Hoja1!$K$3:$K$299)</f>
        <v>7</v>
      </c>
    </row>
    <row r="8064" spans="2:3">
      <c r="B8064" s="101">
        <f>Lk_p2!B8064</f>
        <v>82531</v>
      </c>
      <c r="C8064" s="0">
        <f>LOOKUP(Lk_p2!C8064,Hoja1!$O$3:$O$299,Hoja1!$K$3:$K$299)</f>
        <v>7</v>
      </c>
    </row>
    <row r="8065" spans="2:3">
      <c r="B8065" s="101">
        <f>Lk_p2!B8065</f>
        <v>82549</v>
      </c>
      <c r="C8065" s="0">
        <f>LOOKUP(Lk_p2!C8065,Hoja1!$O$3:$O$299,Hoja1!$K$3:$K$299)</f>
        <v>7</v>
      </c>
    </row>
    <row r="8066" spans="2:3">
      <c r="B8066" s="101">
        <f>Lk_p2!B8066</f>
        <v>82559</v>
      </c>
      <c r="C8066" s="0">
        <f>LOOKUP(Lk_p2!C8066,Hoja1!$O$3:$O$299,Hoja1!$K$3:$K$299)</f>
        <v>7</v>
      </c>
    </row>
    <row r="8067" spans="2:3">
      <c r="B8067" s="101">
        <f>Lk_p2!B8067</f>
        <v>82561</v>
      </c>
      <c r="C8067" s="0">
        <f>LOOKUP(Lk_p2!C8067,Hoja1!$O$3:$O$299,Hoja1!$K$3:$K$299)</f>
        <v>7</v>
      </c>
    </row>
    <row r="8068" spans="2:3">
      <c r="B8068" s="101">
        <f>Lk_p2!B8068</f>
        <v>82567</v>
      </c>
      <c r="C8068" s="0">
        <f>LOOKUP(Lk_p2!C8068,Hoja1!$O$3:$O$299,Hoja1!$K$3:$K$299)</f>
        <v>7</v>
      </c>
    </row>
    <row r="8069" spans="2:3">
      <c r="B8069" s="101">
        <f>Lk_p2!B8069</f>
        <v>82571</v>
      </c>
      <c r="C8069" s="0">
        <f>LOOKUP(Lk_p2!C8069,Hoja1!$O$3:$O$299,Hoja1!$K$3:$K$299)</f>
        <v>7</v>
      </c>
    </row>
    <row r="8070" spans="2:3">
      <c r="B8070" s="101">
        <f>Lk_p2!B8070</f>
        <v>82591</v>
      </c>
      <c r="C8070" s="0">
        <f>LOOKUP(Lk_p2!C8070,Hoja1!$O$3:$O$299,Hoja1!$K$3:$K$299)</f>
        <v>7</v>
      </c>
    </row>
    <row r="8071" spans="2:3">
      <c r="B8071" s="101">
        <f>Lk_p2!B8071</f>
        <v>82601</v>
      </c>
      <c r="C8071" s="0">
        <f>LOOKUP(Lk_p2!C8071,Hoja1!$O$3:$O$299,Hoja1!$K$3:$K$299)</f>
        <v>7</v>
      </c>
    </row>
    <row r="8072" spans="2:3">
      <c r="B8072" s="101">
        <f>Lk_p2!B8072</f>
        <v>82609</v>
      </c>
      <c r="C8072" s="0">
        <f>LOOKUP(Lk_p2!C8072,Hoja1!$O$3:$O$299,Hoja1!$K$3:$K$299)</f>
        <v>7</v>
      </c>
    </row>
    <row r="8073" spans="2:3">
      <c r="B8073" s="101">
        <f>Lk_p2!B8073</f>
        <v>82613</v>
      </c>
      <c r="C8073" s="0">
        <f>LOOKUP(Lk_p2!C8073,Hoja1!$O$3:$O$299,Hoja1!$K$3:$K$299)</f>
        <v>7</v>
      </c>
    </row>
    <row r="8074" spans="2:3">
      <c r="B8074" s="101">
        <f>Lk_p2!B8074</f>
        <v>82619</v>
      </c>
      <c r="C8074" s="0">
        <f>LOOKUP(Lk_p2!C8074,Hoja1!$O$3:$O$299,Hoja1!$K$3:$K$299)</f>
        <v>7</v>
      </c>
    </row>
    <row r="8075" spans="2:3">
      <c r="B8075" s="101">
        <f>Lk_p2!B8075</f>
        <v>82633</v>
      </c>
      <c r="C8075" s="0">
        <f>LOOKUP(Lk_p2!C8075,Hoja1!$O$3:$O$299,Hoja1!$K$3:$K$299)</f>
        <v>7</v>
      </c>
    </row>
    <row r="8076" spans="2:3">
      <c r="B8076" s="101">
        <f>Lk_p2!B8076</f>
        <v>82651</v>
      </c>
      <c r="C8076" s="0">
        <f>LOOKUP(Lk_p2!C8076,Hoja1!$O$3:$O$299,Hoja1!$K$3:$K$299)</f>
        <v>7</v>
      </c>
    </row>
    <row r="8077" spans="2:3">
      <c r="B8077" s="101">
        <f>Lk_p2!B8077</f>
        <v>82657</v>
      </c>
      <c r="C8077" s="0">
        <f>LOOKUP(Lk_p2!C8077,Hoja1!$O$3:$O$299,Hoja1!$K$3:$K$299)</f>
        <v>7</v>
      </c>
    </row>
    <row r="8078" spans="2:3">
      <c r="B8078" s="101">
        <f>Lk_p2!B8078</f>
        <v>82699</v>
      </c>
      <c r="C8078" s="0">
        <f>LOOKUP(Lk_p2!C8078,Hoja1!$O$3:$O$299,Hoja1!$K$3:$K$299)</f>
        <v>7</v>
      </c>
    </row>
    <row r="8079" spans="2:3">
      <c r="B8079" s="101">
        <f>Lk_p2!B8079</f>
        <v>82721</v>
      </c>
      <c r="C8079" s="0">
        <f>LOOKUP(Lk_p2!C8079,Hoja1!$O$3:$O$299,Hoja1!$K$3:$K$299)</f>
        <v>7</v>
      </c>
    </row>
    <row r="8080" spans="2:3">
      <c r="B8080" s="101">
        <f>Lk_p2!B8080</f>
        <v>82723</v>
      </c>
      <c r="C8080" s="0">
        <f>LOOKUP(Lk_p2!C8080,Hoja1!$O$3:$O$299,Hoja1!$K$3:$K$299)</f>
        <v>7</v>
      </c>
    </row>
    <row r="8081" spans="2:3">
      <c r="B8081" s="101">
        <f>Lk_p2!B8081</f>
        <v>82727</v>
      </c>
      <c r="C8081" s="0">
        <f>LOOKUP(Lk_p2!C8081,Hoja1!$O$3:$O$299,Hoja1!$K$3:$K$299)</f>
        <v>7</v>
      </c>
    </row>
    <row r="8082" spans="2:3">
      <c r="B8082" s="101">
        <f>Lk_p2!B8082</f>
        <v>82729</v>
      </c>
      <c r="C8082" s="0">
        <f>LOOKUP(Lk_p2!C8082,Hoja1!$O$3:$O$299,Hoja1!$K$3:$K$299)</f>
        <v>7</v>
      </c>
    </row>
    <row r="8083" spans="2:3">
      <c r="B8083" s="101">
        <f>Lk_p2!B8083</f>
        <v>82757</v>
      </c>
      <c r="C8083" s="0">
        <f>LOOKUP(Lk_p2!C8083,Hoja1!$O$3:$O$299,Hoja1!$K$3:$K$299)</f>
        <v>7</v>
      </c>
    </row>
    <row r="8084" spans="2:3">
      <c r="B8084" s="101">
        <f>Lk_p2!B8084</f>
        <v>82759</v>
      </c>
      <c r="C8084" s="0">
        <f>LOOKUP(Lk_p2!C8084,Hoja1!$O$3:$O$299,Hoja1!$K$3:$K$299)</f>
        <v>7</v>
      </c>
    </row>
    <row r="8085" spans="2:3">
      <c r="B8085" s="101">
        <f>Lk_p2!B8085</f>
        <v>82763</v>
      </c>
      <c r="C8085" s="0">
        <f>LOOKUP(Lk_p2!C8085,Hoja1!$O$3:$O$299,Hoja1!$K$3:$K$299)</f>
        <v>7</v>
      </c>
    </row>
    <row r="8086" spans="2:3">
      <c r="B8086" s="101">
        <f>Lk_p2!B8086</f>
        <v>82781</v>
      </c>
      <c r="C8086" s="0">
        <f>LOOKUP(Lk_p2!C8086,Hoja1!$O$3:$O$299,Hoja1!$K$3:$K$299)</f>
        <v>7</v>
      </c>
    </row>
    <row r="8087" spans="2:3">
      <c r="B8087" s="101">
        <f>Lk_p2!B8087</f>
        <v>82787</v>
      </c>
      <c r="C8087" s="0">
        <f>LOOKUP(Lk_p2!C8087,Hoja1!$O$3:$O$299,Hoja1!$K$3:$K$299)</f>
        <v>7</v>
      </c>
    </row>
    <row r="8088" spans="2:3">
      <c r="B8088" s="101">
        <f>Lk_p2!B8088</f>
        <v>82793</v>
      </c>
      <c r="C8088" s="0">
        <f>LOOKUP(Lk_p2!C8088,Hoja1!$O$3:$O$299,Hoja1!$K$3:$K$299)</f>
        <v>7</v>
      </c>
    </row>
    <row r="8089" spans="2:3">
      <c r="B8089" s="101">
        <f>Lk_p2!B8089</f>
        <v>82799</v>
      </c>
      <c r="C8089" s="0">
        <f>LOOKUP(Lk_p2!C8089,Hoja1!$O$3:$O$299,Hoja1!$K$3:$K$299)</f>
        <v>7</v>
      </c>
    </row>
    <row r="8090" spans="2:3">
      <c r="B8090" s="101">
        <f>Lk_p2!B8090</f>
        <v>82811</v>
      </c>
      <c r="C8090" s="0">
        <f>LOOKUP(Lk_p2!C8090,Hoja1!$O$3:$O$299,Hoja1!$K$3:$K$299)</f>
        <v>7</v>
      </c>
    </row>
    <row r="8091" spans="2:3">
      <c r="B8091" s="101">
        <f>Lk_p2!B8091</f>
        <v>82813</v>
      </c>
      <c r="C8091" s="0">
        <f>LOOKUP(Lk_p2!C8091,Hoja1!$O$3:$O$299,Hoja1!$K$3:$K$299)</f>
        <v>7</v>
      </c>
    </row>
    <row r="8092" spans="2:3">
      <c r="B8092" s="101">
        <f>Lk_p2!B8092</f>
        <v>82837</v>
      </c>
      <c r="C8092" s="0">
        <f>LOOKUP(Lk_p2!C8092,Hoja1!$O$3:$O$299,Hoja1!$K$3:$K$299)</f>
        <v>7</v>
      </c>
    </row>
    <row r="8093" spans="2:3">
      <c r="B8093" s="101">
        <f>Lk_p2!B8093</f>
        <v>82847</v>
      </c>
      <c r="C8093" s="0">
        <f>LOOKUP(Lk_p2!C8093,Hoja1!$O$3:$O$299,Hoja1!$K$3:$K$299)</f>
        <v>7</v>
      </c>
    </row>
    <row r="8094" spans="2:3">
      <c r="B8094" s="101">
        <f>Lk_p2!B8094</f>
        <v>82883</v>
      </c>
      <c r="C8094" s="0">
        <f>LOOKUP(Lk_p2!C8094,Hoja1!$O$3:$O$299,Hoja1!$K$3:$K$299)</f>
        <v>7</v>
      </c>
    </row>
    <row r="8095" spans="2:3">
      <c r="B8095" s="101">
        <f>Lk_p2!B8095</f>
        <v>82889</v>
      </c>
      <c r="C8095" s="0">
        <f>LOOKUP(Lk_p2!C8095,Hoja1!$O$3:$O$299,Hoja1!$K$3:$K$299)</f>
        <v>7</v>
      </c>
    </row>
    <row r="8096" spans="2:3">
      <c r="B8096" s="101">
        <f>Lk_p2!B8096</f>
        <v>82891</v>
      </c>
      <c r="C8096" s="0">
        <f>LOOKUP(Lk_p2!C8096,Hoja1!$O$3:$O$299,Hoja1!$K$3:$K$299)</f>
        <v>7</v>
      </c>
    </row>
    <row r="8097" spans="2:3">
      <c r="B8097" s="101">
        <f>Lk_p2!B8097</f>
        <v>82903</v>
      </c>
      <c r="C8097" s="0">
        <f>LOOKUP(Lk_p2!C8097,Hoja1!$O$3:$O$299,Hoja1!$K$3:$K$299)</f>
        <v>7</v>
      </c>
    </row>
    <row r="8098" spans="2:3">
      <c r="B8098" s="101">
        <f>Lk_p2!B8098</f>
        <v>82913</v>
      </c>
      <c r="C8098" s="0">
        <f>LOOKUP(Lk_p2!C8098,Hoja1!$O$3:$O$299,Hoja1!$K$3:$K$299)</f>
        <v>7</v>
      </c>
    </row>
    <row r="8099" spans="2:3">
      <c r="B8099" s="101">
        <f>Lk_p2!B8099</f>
        <v>82939</v>
      </c>
      <c r="C8099" s="0">
        <f>LOOKUP(Lk_p2!C8099,Hoja1!$O$3:$O$299,Hoja1!$K$3:$K$299)</f>
        <v>7</v>
      </c>
    </row>
    <row r="8100" spans="2:3">
      <c r="B8100" s="101">
        <f>Lk_p2!B8100</f>
        <v>82963</v>
      </c>
      <c r="C8100" s="0">
        <f>LOOKUP(Lk_p2!C8100,Hoja1!$O$3:$O$299,Hoja1!$K$3:$K$299)</f>
        <v>7</v>
      </c>
    </row>
    <row r="8101" spans="2:3">
      <c r="B8101" s="101">
        <f>Lk_p2!B8101</f>
        <v>82981</v>
      </c>
      <c r="C8101" s="0">
        <f>LOOKUP(Lk_p2!C8101,Hoja1!$O$3:$O$299,Hoja1!$K$3:$K$299)</f>
        <v>7</v>
      </c>
    </row>
    <row r="8102" spans="2:3">
      <c r="B8102" s="101">
        <f>Lk_p2!B8102</f>
        <v>82997</v>
      </c>
      <c r="C8102" s="0">
        <f>LOOKUP(Lk_p2!C8102,Hoja1!$O$3:$O$299,Hoja1!$K$3:$K$299)</f>
        <v>7</v>
      </c>
    </row>
    <row r="8103" spans="2:3">
      <c r="B8103" s="101">
        <f>Lk_p2!B8103</f>
        <v>83003</v>
      </c>
      <c r="C8103" s="0">
        <f>LOOKUP(Lk_p2!C8103,Hoja1!$O$3:$O$299,Hoja1!$K$3:$K$299)</f>
        <v>7</v>
      </c>
    </row>
    <row r="8104" spans="2:3">
      <c r="B8104" s="101">
        <f>Lk_p2!B8104</f>
        <v>83009</v>
      </c>
      <c r="C8104" s="0">
        <f>LOOKUP(Lk_p2!C8104,Hoja1!$O$3:$O$299,Hoja1!$K$3:$K$299)</f>
        <v>7</v>
      </c>
    </row>
    <row r="8105" spans="2:3">
      <c r="B8105" s="101">
        <f>Lk_p2!B8105</f>
        <v>83023</v>
      </c>
      <c r="C8105" s="0">
        <f>LOOKUP(Lk_p2!C8105,Hoja1!$O$3:$O$299,Hoja1!$K$3:$K$299)</f>
        <v>7</v>
      </c>
    </row>
    <row r="8106" spans="2:3">
      <c r="B8106" s="101">
        <f>Lk_p2!B8106</f>
        <v>83047</v>
      </c>
      <c r="C8106" s="0">
        <f>LOOKUP(Lk_p2!C8106,Hoja1!$O$3:$O$299,Hoja1!$K$3:$K$299)</f>
        <v>7</v>
      </c>
    </row>
    <row r="8107" spans="2:3">
      <c r="B8107" s="101">
        <f>Lk_p2!B8107</f>
        <v>83059</v>
      </c>
      <c r="C8107" s="0">
        <f>LOOKUP(Lk_p2!C8107,Hoja1!$O$3:$O$299,Hoja1!$K$3:$K$299)</f>
        <v>7</v>
      </c>
    </row>
    <row r="8108" spans="2:3">
      <c r="B8108" s="101">
        <f>Lk_p2!B8108</f>
        <v>83063</v>
      </c>
      <c r="C8108" s="0">
        <f>LOOKUP(Lk_p2!C8108,Hoja1!$O$3:$O$299,Hoja1!$K$3:$K$299)</f>
        <v>7</v>
      </c>
    </row>
    <row r="8109" spans="2:3">
      <c r="B8109" s="101">
        <f>Lk_p2!B8109</f>
        <v>83071</v>
      </c>
      <c r="C8109" s="0">
        <f>LOOKUP(Lk_p2!C8109,Hoja1!$O$3:$O$299,Hoja1!$K$3:$K$299)</f>
        <v>7</v>
      </c>
    </row>
    <row r="8110" spans="2:3">
      <c r="B8110" s="101">
        <f>Lk_p2!B8110</f>
        <v>83077</v>
      </c>
      <c r="C8110" s="0">
        <f>LOOKUP(Lk_p2!C8110,Hoja1!$O$3:$O$299,Hoja1!$K$3:$K$299)</f>
        <v>7</v>
      </c>
    </row>
    <row r="8111" spans="2:3">
      <c r="B8111" s="101">
        <f>Lk_p2!B8111</f>
        <v>83089</v>
      </c>
      <c r="C8111" s="0">
        <f>LOOKUP(Lk_p2!C8111,Hoja1!$O$3:$O$299,Hoja1!$K$3:$K$299)</f>
        <v>7</v>
      </c>
    </row>
    <row r="8112" spans="2:3">
      <c r="B8112" s="101">
        <f>Lk_p2!B8112</f>
        <v>83093</v>
      </c>
      <c r="C8112" s="0">
        <f>LOOKUP(Lk_p2!C8112,Hoja1!$O$3:$O$299,Hoja1!$K$3:$K$299)</f>
        <v>7</v>
      </c>
    </row>
    <row r="8113" spans="2:3">
      <c r="B8113" s="101">
        <f>Lk_p2!B8113</f>
        <v>83101</v>
      </c>
      <c r="C8113" s="0">
        <f>LOOKUP(Lk_p2!C8113,Hoja1!$O$3:$O$299,Hoja1!$K$3:$K$299)</f>
        <v>7</v>
      </c>
    </row>
    <row r="8114" spans="2:3">
      <c r="B8114" s="101">
        <f>Lk_p2!B8114</f>
        <v>83117</v>
      </c>
      <c r="C8114" s="0">
        <f>LOOKUP(Lk_p2!C8114,Hoja1!$O$3:$O$299,Hoja1!$K$3:$K$299)</f>
        <v>7</v>
      </c>
    </row>
    <row r="8115" spans="2:3">
      <c r="B8115" s="101">
        <f>Lk_p2!B8115</f>
        <v>83137</v>
      </c>
      <c r="C8115" s="0">
        <f>LOOKUP(Lk_p2!C8115,Hoja1!$O$3:$O$299,Hoja1!$K$3:$K$299)</f>
        <v>7</v>
      </c>
    </row>
    <row r="8116" spans="2:3">
      <c r="B8116" s="101">
        <f>Lk_p2!B8116</f>
        <v>83177</v>
      </c>
      <c r="C8116" s="0">
        <f>LOOKUP(Lk_p2!C8116,Hoja1!$O$3:$O$299,Hoja1!$K$3:$K$299)</f>
        <v>7</v>
      </c>
    </row>
    <row r="8117" spans="2:3">
      <c r="B8117" s="101">
        <f>Lk_p2!B8117</f>
        <v>83203</v>
      </c>
      <c r="C8117" s="0">
        <f>LOOKUP(Lk_p2!C8117,Hoja1!$O$3:$O$299,Hoja1!$K$3:$K$299)</f>
        <v>7</v>
      </c>
    </row>
    <row r="8118" spans="2:3">
      <c r="B8118" s="101">
        <f>Lk_p2!B8118</f>
        <v>83207</v>
      </c>
      <c r="C8118" s="0">
        <f>LOOKUP(Lk_p2!C8118,Hoja1!$O$3:$O$299,Hoja1!$K$3:$K$299)</f>
        <v>7</v>
      </c>
    </row>
    <row r="8119" spans="2:3">
      <c r="B8119" s="101">
        <f>Lk_p2!B8119</f>
        <v>83219</v>
      </c>
      <c r="C8119" s="0">
        <f>LOOKUP(Lk_p2!C8119,Hoja1!$O$3:$O$299,Hoja1!$K$3:$K$299)</f>
        <v>7</v>
      </c>
    </row>
    <row r="8120" spans="2:3">
      <c r="B8120" s="101">
        <f>Lk_p2!B8120</f>
        <v>83221</v>
      </c>
      <c r="C8120" s="0">
        <f>LOOKUP(Lk_p2!C8120,Hoja1!$O$3:$O$299,Hoja1!$K$3:$K$299)</f>
        <v>7</v>
      </c>
    </row>
    <row r="8121" spans="2:3">
      <c r="B8121" s="101">
        <f>Lk_p2!B8121</f>
        <v>83227</v>
      </c>
      <c r="C8121" s="0">
        <f>LOOKUP(Lk_p2!C8121,Hoja1!$O$3:$O$299,Hoja1!$K$3:$K$299)</f>
        <v>7</v>
      </c>
    </row>
    <row r="8122" spans="2:3">
      <c r="B8122" s="101">
        <f>Lk_p2!B8122</f>
        <v>83231</v>
      </c>
      <c r="C8122" s="0">
        <f>LOOKUP(Lk_p2!C8122,Hoja1!$O$3:$O$299,Hoja1!$K$3:$K$299)</f>
        <v>7</v>
      </c>
    </row>
    <row r="8123" spans="2:3">
      <c r="B8123" s="101">
        <f>Lk_p2!B8123</f>
        <v>83233</v>
      </c>
      <c r="C8123" s="0">
        <f>LOOKUP(Lk_p2!C8123,Hoja1!$O$3:$O$299,Hoja1!$K$3:$K$299)</f>
        <v>7</v>
      </c>
    </row>
    <row r="8124" spans="2:3">
      <c r="B8124" s="101">
        <f>Lk_p2!B8124</f>
        <v>83243</v>
      </c>
      <c r="C8124" s="0">
        <f>LOOKUP(Lk_p2!C8124,Hoja1!$O$3:$O$299,Hoja1!$K$3:$K$299)</f>
        <v>7</v>
      </c>
    </row>
    <row r="8125" spans="2:3">
      <c r="B8125" s="101">
        <f>Lk_p2!B8125</f>
        <v>83257</v>
      </c>
      <c r="C8125" s="0">
        <f>LOOKUP(Lk_p2!C8125,Hoja1!$O$3:$O$299,Hoja1!$K$3:$K$299)</f>
        <v>7</v>
      </c>
    </row>
    <row r="8126" spans="2:3">
      <c r="B8126" s="101">
        <f>Lk_p2!B8126</f>
        <v>83267</v>
      </c>
      <c r="C8126" s="0">
        <f>LOOKUP(Lk_p2!C8126,Hoja1!$O$3:$O$299,Hoja1!$K$3:$K$299)</f>
        <v>7</v>
      </c>
    </row>
    <row r="8127" spans="2:3">
      <c r="B8127" s="101">
        <f>Lk_p2!B8127</f>
        <v>83269</v>
      </c>
      <c r="C8127" s="0">
        <f>LOOKUP(Lk_p2!C8127,Hoja1!$O$3:$O$299,Hoja1!$K$3:$K$299)</f>
        <v>7</v>
      </c>
    </row>
    <row r="8128" spans="2:3">
      <c r="B8128" s="101">
        <f>Lk_p2!B8128</f>
        <v>83273</v>
      </c>
      <c r="C8128" s="0">
        <f>LOOKUP(Lk_p2!C8128,Hoja1!$O$3:$O$299,Hoja1!$K$3:$K$299)</f>
        <v>7</v>
      </c>
    </row>
    <row r="8129" spans="2:3">
      <c r="B8129" s="101">
        <f>Lk_p2!B8129</f>
        <v>83299</v>
      </c>
      <c r="C8129" s="0">
        <f>LOOKUP(Lk_p2!C8129,Hoja1!$O$3:$O$299,Hoja1!$K$3:$K$299)</f>
        <v>7</v>
      </c>
    </row>
    <row r="8130" spans="2:3">
      <c r="B8130" s="101">
        <f>Lk_p2!B8130</f>
        <v>83311</v>
      </c>
      <c r="C8130" s="0">
        <f>LOOKUP(Lk_p2!C8130,Hoja1!$O$3:$O$299,Hoja1!$K$3:$K$299)</f>
        <v>7</v>
      </c>
    </row>
    <row r="8131" spans="2:3">
      <c r="B8131" s="101">
        <f>Lk_p2!B8131</f>
        <v>83339</v>
      </c>
      <c r="C8131" s="0">
        <f>LOOKUP(Lk_p2!C8131,Hoja1!$O$3:$O$299,Hoja1!$K$3:$K$299)</f>
        <v>7</v>
      </c>
    </row>
    <row r="8132" spans="2:3">
      <c r="B8132" s="101">
        <f>Lk_p2!B8132</f>
        <v>83341</v>
      </c>
      <c r="C8132" s="0">
        <f>LOOKUP(Lk_p2!C8132,Hoja1!$O$3:$O$299,Hoja1!$K$3:$K$299)</f>
        <v>7</v>
      </c>
    </row>
    <row r="8133" spans="2:3">
      <c r="B8133" s="101">
        <f>Lk_p2!B8133</f>
        <v>83357</v>
      </c>
      <c r="C8133" s="0">
        <f>LOOKUP(Lk_p2!C8133,Hoja1!$O$3:$O$299,Hoja1!$K$3:$K$299)</f>
        <v>7</v>
      </c>
    </row>
    <row r="8134" spans="2:3">
      <c r="B8134" s="101">
        <f>Lk_p2!B8134</f>
        <v>83383</v>
      </c>
      <c r="C8134" s="0">
        <f>LOOKUP(Lk_p2!C8134,Hoja1!$O$3:$O$299,Hoja1!$K$3:$K$299)</f>
        <v>7</v>
      </c>
    </row>
    <row r="8135" spans="2:3">
      <c r="B8135" s="101">
        <f>Lk_p2!B8135</f>
        <v>83389</v>
      </c>
      <c r="C8135" s="0">
        <f>LOOKUP(Lk_p2!C8135,Hoja1!$O$3:$O$299,Hoja1!$K$3:$K$299)</f>
        <v>7</v>
      </c>
    </row>
    <row r="8136" spans="2:3">
      <c r="B8136" s="101">
        <f>Lk_p2!B8136</f>
        <v>83399</v>
      </c>
      <c r="C8136" s="0">
        <f>LOOKUP(Lk_p2!C8136,Hoja1!$O$3:$O$299,Hoja1!$K$3:$K$299)</f>
        <v>7</v>
      </c>
    </row>
    <row r="8137" spans="2:3">
      <c r="B8137" s="101">
        <f>Lk_p2!B8137</f>
        <v>83401</v>
      </c>
      <c r="C8137" s="0">
        <f>LOOKUP(Lk_p2!C8137,Hoja1!$O$3:$O$299,Hoja1!$K$3:$K$299)</f>
        <v>7</v>
      </c>
    </row>
    <row r="8138" spans="2:3">
      <c r="B8138" s="101">
        <f>Lk_p2!B8138</f>
        <v>83407</v>
      </c>
      <c r="C8138" s="0">
        <f>LOOKUP(Lk_p2!C8138,Hoja1!$O$3:$O$299,Hoja1!$K$3:$K$299)</f>
        <v>7</v>
      </c>
    </row>
    <row r="8139" spans="2:3">
      <c r="B8139" s="101">
        <f>Lk_p2!B8139</f>
        <v>83417</v>
      </c>
      <c r="C8139" s="0">
        <f>LOOKUP(Lk_p2!C8139,Hoja1!$O$3:$O$299,Hoja1!$K$3:$K$299)</f>
        <v>7</v>
      </c>
    </row>
    <row r="8140" spans="2:3">
      <c r="B8140" s="101">
        <f>Lk_p2!B8140</f>
        <v>83423</v>
      </c>
      <c r="C8140" s="0">
        <f>LOOKUP(Lk_p2!C8140,Hoja1!$O$3:$O$299,Hoja1!$K$3:$K$299)</f>
        <v>7</v>
      </c>
    </row>
    <row r="8141" spans="2:3">
      <c r="B8141" s="101">
        <f>Lk_p2!B8141</f>
        <v>83431</v>
      </c>
      <c r="C8141" s="0">
        <f>LOOKUP(Lk_p2!C8141,Hoja1!$O$3:$O$299,Hoja1!$K$3:$K$299)</f>
        <v>7</v>
      </c>
    </row>
    <row r="8142" spans="2:3">
      <c r="B8142" s="101">
        <f>Lk_p2!B8142</f>
        <v>83437</v>
      </c>
      <c r="C8142" s="0">
        <f>LOOKUP(Lk_p2!C8142,Hoja1!$O$3:$O$299,Hoja1!$K$3:$K$299)</f>
        <v>7</v>
      </c>
    </row>
    <row r="8143" spans="2:3">
      <c r="B8143" s="101">
        <f>Lk_p2!B8143</f>
        <v>83443</v>
      </c>
      <c r="C8143" s="0">
        <f>LOOKUP(Lk_p2!C8143,Hoja1!$O$3:$O$299,Hoja1!$K$3:$K$299)</f>
        <v>7</v>
      </c>
    </row>
    <row r="8144" spans="2:3">
      <c r="B8144" s="101">
        <f>Lk_p2!B8144</f>
        <v>83449</v>
      </c>
      <c r="C8144" s="0">
        <f>LOOKUP(Lk_p2!C8144,Hoja1!$O$3:$O$299,Hoja1!$K$3:$K$299)</f>
        <v>7</v>
      </c>
    </row>
    <row r="8145" spans="2:3">
      <c r="B8145" s="101">
        <f>Lk_p2!B8145</f>
        <v>83459</v>
      </c>
      <c r="C8145" s="0">
        <f>LOOKUP(Lk_p2!C8145,Hoja1!$O$3:$O$299,Hoja1!$K$3:$K$299)</f>
        <v>7</v>
      </c>
    </row>
    <row r="8146" spans="2:3">
      <c r="B8146" s="101">
        <f>Lk_p2!B8146</f>
        <v>83471</v>
      </c>
      <c r="C8146" s="0">
        <f>LOOKUP(Lk_p2!C8146,Hoja1!$O$3:$O$299,Hoja1!$K$3:$K$299)</f>
        <v>7</v>
      </c>
    </row>
    <row r="8147" spans="2:3">
      <c r="B8147" s="101">
        <f>Lk_p2!B8147</f>
        <v>83477</v>
      </c>
      <c r="C8147" s="0">
        <f>LOOKUP(Lk_p2!C8147,Hoja1!$O$3:$O$299,Hoja1!$K$3:$K$299)</f>
        <v>7</v>
      </c>
    </row>
    <row r="8148" spans="2:3">
      <c r="B8148" s="101">
        <f>Lk_p2!B8148</f>
        <v>83497</v>
      </c>
      <c r="C8148" s="0">
        <f>LOOKUP(Lk_p2!C8148,Hoja1!$O$3:$O$299,Hoja1!$K$3:$K$299)</f>
        <v>7</v>
      </c>
    </row>
    <row r="8149" spans="2:3">
      <c r="B8149" s="101">
        <f>Lk_p2!B8149</f>
        <v>83537</v>
      </c>
      <c r="C8149" s="0">
        <f>LOOKUP(Lk_p2!C8149,Hoja1!$O$3:$O$299,Hoja1!$K$3:$K$299)</f>
        <v>7</v>
      </c>
    </row>
    <row r="8150" spans="2:3">
      <c r="B8150" s="101">
        <f>Lk_p2!B8150</f>
        <v>83557</v>
      </c>
      <c r="C8150" s="0">
        <f>LOOKUP(Lk_p2!C8150,Hoja1!$O$3:$O$299,Hoja1!$K$3:$K$299)</f>
        <v>7</v>
      </c>
    </row>
    <row r="8151" spans="2:3">
      <c r="B8151" s="101">
        <f>Lk_p2!B8151</f>
        <v>83561</v>
      </c>
      <c r="C8151" s="0">
        <f>LOOKUP(Lk_p2!C8151,Hoja1!$O$3:$O$299,Hoja1!$K$3:$K$299)</f>
        <v>7</v>
      </c>
    </row>
    <row r="8152" spans="2:3">
      <c r="B8152" s="101">
        <f>Lk_p2!B8152</f>
        <v>83563</v>
      </c>
      <c r="C8152" s="0">
        <f>LOOKUP(Lk_p2!C8152,Hoja1!$O$3:$O$299,Hoja1!$K$3:$K$299)</f>
        <v>7</v>
      </c>
    </row>
    <row r="8153" spans="2:3">
      <c r="B8153" s="101">
        <f>Lk_p2!B8153</f>
        <v>83579</v>
      </c>
      <c r="C8153" s="0">
        <f>LOOKUP(Lk_p2!C8153,Hoja1!$O$3:$O$299,Hoja1!$K$3:$K$299)</f>
        <v>7</v>
      </c>
    </row>
    <row r="8154" spans="2:3">
      <c r="B8154" s="101">
        <f>Lk_p2!B8154</f>
        <v>83591</v>
      </c>
      <c r="C8154" s="0">
        <f>LOOKUP(Lk_p2!C8154,Hoja1!$O$3:$O$299,Hoja1!$K$3:$K$299)</f>
        <v>7</v>
      </c>
    </row>
    <row r="8155" spans="2:3">
      <c r="B8155" s="101">
        <f>Lk_p2!B8155</f>
        <v>83597</v>
      </c>
      <c r="C8155" s="0">
        <f>LOOKUP(Lk_p2!C8155,Hoja1!$O$3:$O$299,Hoja1!$K$3:$K$299)</f>
        <v>7</v>
      </c>
    </row>
    <row r="8156" spans="2:3">
      <c r="B8156" s="101">
        <f>Lk_p2!B8156</f>
        <v>83609</v>
      </c>
      <c r="C8156" s="0">
        <f>LOOKUP(Lk_p2!C8156,Hoja1!$O$3:$O$299,Hoja1!$K$3:$K$299)</f>
        <v>7</v>
      </c>
    </row>
    <row r="8157" spans="2:3">
      <c r="B8157" s="101">
        <f>Lk_p2!B8157</f>
        <v>83617</v>
      </c>
      <c r="C8157" s="0">
        <f>LOOKUP(Lk_p2!C8157,Hoja1!$O$3:$O$299,Hoja1!$K$3:$K$299)</f>
        <v>7</v>
      </c>
    </row>
    <row r="8158" spans="2:3">
      <c r="B8158" s="101">
        <f>Lk_p2!B8158</f>
        <v>83621</v>
      </c>
      <c r="C8158" s="0">
        <f>LOOKUP(Lk_p2!C8158,Hoja1!$O$3:$O$299,Hoja1!$K$3:$K$299)</f>
        <v>7</v>
      </c>
    </row>
    <row r="8159" spans="2:3">
      <c r="B8159" s="101">
        <f>Lk_p2!B8159</f>
        <v>83639</v>
      </c>
      <c r="C8159" s="0">
        <f>LOOKUP(Lk_p2!C8159,Hoja1!$O$3:$O$299,Hoja1!$K$3:$K$299)</f>
        <v>7</v>
      </c>
    </row>
    <row r="8160" spans="2:3">
      <c r="B8160" s="101">
        <f>Lk_p2!B8160</f>
        <v>83641</v>
      </c>
      <c r="C8160" s="0">
        <f>LOOKUP(Lk_p2!C8160,Hoja1!$O$3:$O$299,Hoja1!$K$3:$K$299)</f>
        <v>7</v>
      </c>
    </row>
    <row r="8161" spans="2:3">
      <c r="B8161" s="101">
        <f>Lk_p2!B8161</f>
        <v>83653</v>
      </c>
      <c r="C8161" s="0">
        <f>LOOKUP(Lk_p2!C8161,Hoja1!$O$3:$O$299,Hoja1!$K$3:$K$299)</f>
        <v>7</v>
      </c>
    </row>
    <row r="8162" spans="2:3">
      <c r="B8162" s="101">
        <f>Lk_p2!B8162</f>
        <v>83663</v>
      </c>
      <c r="C8162" s="0">
        <f>LOOKUP(Lk_p2!C8162,Hoja1!$O$3:$O$299,Hoja1!$K$3:$K$299)</f>
        <v>7</v>
      </c>
    </row>
    <row r="8163" spans="2:3">
      <c r="B8163" s="101">
        <f>Lk_p2!B8163</f>
        <v>83689</v>
      </c>
      <c r="C8163" s="0">
        <f>LOOKUP(Lk_p2!C8163,Hoja1!$O$3:$O$299,Hoja1!$K$3:$K$299)</f>
        <v>7</v>
      </c>
    </row>
    <row r="8164" spans="2:3">
      <c r="B8164" s="101">
        <f>Lk_p2!B8164</f>
        <v>83701</v>
      </c>
      <c r="C8164" s="0">
        <f>LOOKUP(Lk_p2!C8164,Hoja1!$O$3:$O$299,Hoja1!$K$3:$K$299)</f>
        <v>7</v>
      </c>
    </row>
    <row r="8165" spans="2:3">
      <c r="B8165" s="101">
        <f>Lk_p2!B8165</f>
        <v>83717</v>
      </c>
      <c r="C8165" s="0">
        <f>LOOKUP(Lk_p2!C8165,Hoja1!$O$3:$O$299,Hoja1!$K$3:$K$299)</f>
        <v>7</v>
      </c>
    </row>
    <row r="8166" spans="2:3">
      <c r="B8166" s="101">
        <f>Lk_p2!B8166</f>
        <v>83719</v>
      </c>
      <c r="C8166" s="0">
        <f>LOOKUP(Lk_p2!C8166,Hoja1!$O$3:$O$299,Hoja1!$K$3:$K$299)</f>
        <v>7</v>
      </c>
    </row>
    <row r="8167" spans="2:3">
      <c r="B8167" s="101">
        <f>Lk_p2!B8167</f>
        <v>83737</v>
      </c>
      <c r="C8167" s="0">
        <f>LOOKUP(Lk_p2!C8167,Hoja1!$O$3:$O$299,Hoja1!$K$3:$K$299)</f>
        <v>7</v>
      </c>
    </row>
    <row r="8168" spans="2:3">
      <c r="B8168" s="101">
        <f>Lk_p2!B8168</f>
        <v>83761</v>
      </c>
      <c r="C8168" s="0">
        <f>LOOKUP(Lk_p2!C8168,Hoja1!$O$3:$O$299,Hoja1!$K$3:$K$299)</f>
        <v>7</v>
      </c>
    </row>
    <row r="8169" spans="2:3">
      <c r="B8169" s="101">
        <f>Lk_p2!B8169</f>
        <v>83773</v>
      </c>
      <c r="C8169" s="0">
        <f>LOOKUP(Lk_p2!C8169,Hoja1!$O$3:$O$299,Hoja1!$K$3:$K$299)</f>
        <v>7</v>
      </c>
    </row>
    <row r="8170" spans="2:3">
      <c r="B8170" s="101">
        <f>Lk_p2!B8170</f>
        <v>83777</v>
      </c>
      <c r="C8170" s="0">
        <f>LOOKUP(Lk_p2!C8170,Hoja1!$O$3:$O$299,Hoja1!$K$3:$K$299)</f>
        <v>7</v>
      </c>
    </row>
    <row r="8171" spans="2:3">
      <c r="B8171" s="101">
        <f>Lk_p2!B8171</f>
        <v>83791</v>
      </c>
      <c r="C8171" s="0">
        <f>LOOKUP(Lk_p2!C8171,Hoja1!$O$3:$O$299,Hoja1!$K$3:$K$299)</f>
        <v>7</v>
      </c>
    </row>
    <row r="8172" spans="2:3">
      <c r="B8172" s="101">
        <f>Lk_p2!B8172</f>
        <v>83813</v>
      </c>
      <c r="C8172" s="0">
        <f>LOOKUP(Lk_p2!C8172,Hoja1!$O$3:$O$299,Hoja1!$K$3:$K$299)</f>
        <v>7</v>
      </c>
    </row>
    <row r="8173" spans="2:3">
      <c r="B8173" s="101">
        <f>Lk_p2!B8173</f>
        <v>83833</v>
      </c>
      <c r="C8173" s="0">
        <f>LOOKUP(Lk_p2!C8173,Hoja1!$O$3:$O$299,Hoja1!$K$3:$K$299)</f>
        <v>7</v>
      </c>
    </row>
    <row r="8174" spans="2:3">
      <c r="B8174" s="101">
        <f>Lk_p2!B8174</f>
        <v>83843</v>
      </c>
      <c r="C8174" s="0">
        <f>LOOKUP(Lk_p2!C8174,Hoja1!$O$3:$O$299,Hoja1!$K$3:$K$299)</f>
        <v>7</v>
      </c>
    </row>
    <row r="8175" spans="2:3">
      <c r="B8175" s="101">
        <f>Lk_p2!B8175</f>
        <v>83857</v>
      </c>
      <c r="C8175" s="0">
        <f>LOOKUP(Lk_p2!C8175,Hoja1!$O$3:$O$299,Hoja1!$K$3:$K$299)</f>
        <v>7</v>
      </c>
    </row>
    <row r="8176" spans="2:3">
      <c r="B8176" s="101">
        <f>Lk_p2!B8176</f>
        <v>83869</v>
      </c>
      <c r="C8176" s="0">
        <f>LOOKUP(Lk_p2!C8176,Hoja1!$O$3:$O$299,Hoja1!$K$3:$K$299)</f>
        <v>7</v>
      </c>
    </row>
    <row r="8177" spans="2:3">
      <c r="B8177" s="101">
        <f>Lk_p2!B8177</f>
        <v>83873</v>
      </c>
      <c r="C8177" s="0">
        <f>LOOKUP(Lk_p2!C8177,Hoja1!$O$3:$O$299,Hoja1!$K$3:$K$299)</f>
        <v>7</v>
      </c>
    </row>
    <row r="8178" spans="2:3">
      <c r="B8178" s="101">
        <f>Lk_p2!B8178</f>
        <v>83891</v>
      </c>
      <c r="C8178" s="0">
        <f>LOOKUP(Lk_p2!C8178,Hoja1!$O$3:$O$299,Hoja1!$K$3:$K$299)</f>
        <v>7</v>
      </c>
    </row>
    <row r="8179" spans="2:3">
      <c r="B8179" s="101">
        <f>Lk_p2!B8179</f>
        <v>83903</v>
      </c>
      <c r="C8179" s="0">
        <f>LOOKUP(Lk_p2!C8179,Hoja1!$O$3:$O$299,Hoja1!$K$3:$K$299)</f>
        <v>7</v>
      </c>
    </row>
    <row r="8180" spans="2:3">
      <c r="B8180" s="101">
        <f>Lk_p2!B8180</f>
        <v>83911</v>
      </c>
      <c r="C8180" s="0">
        <f>LOOKUP(Lk_p2!C8180,Hoja1!$O$3:$O$299,Hoja1!$K$3:$K$299)</f>
        <v>7</v>
      </c>
    </row>
    <row r="8181" spans="2:3">
      <c r="B8181" s="101">
        <f>Lk_p2!B8181</f>
        <v>83921</v>
      </c>
      <c r="C8181" s="0">
        <f>LOOKUP(Lk_p2!C8181,Hoja1!$O$3:$O$299,Hoja1!$K$3:$K$299)</f>
        <v>7</v>
      </c>
    </row>
    <row r="8182" spans="2:3">
      <c r="B8182" s="101">
        <f>Lk_p2!B8182</f>
        <v>83933</v>
      </c>
      <c r="C8182" s="0">
        <f>LOOKUP(Lk_p2!C8182,Hoja1!$O$3:$O$299,Hoja1!$K$3:$K$299)</f>
        <v>7</v>
      </c>
    </row>
    <row r="8183" spans="2:3">
      <c r="B8183" s="101">
        <f>Lk_p2!B8183</f>
        <v>83939</v>
      </c>
      <c r="C8183" s="0">
        <f>LOOKUP(Lk_p2!C8183,Hoja1!$O$3:$O$299,Hoja1!$K$3:$K$299)</f>
        <v>7</v>
      </c>
    </row>
    <row r="8184" spans="2:3">
      <c r="B8184" s="101">
        <f>Lk_p2!B8184</f>
        <v>83969</v>
      </c>
      <c r="C8184" s="0">
        <f>LOOKUP(Lk_p2!C8184,Hoja1!$O$3:$O$299,Hoja1!$K$3:$K$299)</f>
        <v>7</v>
      </c>
    </row>
    <row r="8185" spans="2:3">
      <c r="B8185" s="101">
        <f>Lk_p2!B8185</f>
        <v>83983</v>
      </c>
      <c r="C8185" s="0">
        <f>LOOKUP(Lk_p2!C8185,Hoja1!$O$3:$O$299,Hoja1!$K$3:$K$299)</f>
        <v>7</v>
      </c>
    </row>
    <row r="8186" spans="2:3">
      <c r="B8186" s="101">
        <f>Lk_p2!B8186</f>
        <v>83987</v>
      </c>
      <c r="C8186" s="0">
        <f>LOOKUP(Lk_p2!C8186,Hoja1!$O$3:$O$299,Hoja1!$K$3:$K$299)</f>
        <v>7</v>
      </c>
    </row>
    <row r="8187" spans="2:3">
      <c r="B8187" s="101">
        <f>Lk_p2!B8187</f>
        <v>84011</v>
      </c>
      <c r="C8187" s="0">
        <f>LOOKUP(Lk_p2!C8187,Hoja1!$O$3:$O$299,Hoja1!$K$3:$K$299)</f>
        <v>7</v>
      </c>
    </row>
    <row r="8188" spans="2:3">
      <c r="B8188" s="101">
        <f>Lk_p2!B8188</f>
        <v>84017</v>
      </c>
      <c r="C8188" s="0">
        <f>LOOKUP(Lk_p2!C8188,Hoja1!$O$3:$O$299,Hoja1!$K$3:$K$299)</f>
        <v>7</v>
      </c>
    </row>
    <row r="8189" spans="2:3">
      <c r="B8189" s="101">
        <f>Lk_p2!B8189</f>
        <v>84047</v>
      </c>
      <c r="C8189" s="0">
        <f>LOOKUP(Lk_p2!C8189,Hoja1!$O$3:$O$299,Hoja1!$K$3:$K$299)</f>
        <v>7</v>
      </c>
    </row>
    <row r="8190" spans="2:3">
      <c r="B8190" s="101">
        <f>Lk_p2!B8190</f>
        <v>84053</v>
      </c>
      <c r="C8190" s="0">
        <f>LOOKUP(Lk_p2!C8190,Hoja1!$O$3:$O$299,Hoja1!$K$3:$K$299)</f>
        <v>7</v>
      </c>
    </row>
    <row r="8191" spans="2:3">
      <c r="B8191" s="101">
        <f>Lk_p2!B8191</f>
        <v>84059</v>
      </c>
      <c r="C8191" s="0">
        <f>LOOKUP(Lk_p2!C8191,Hoja1!$O$3:$O$299,Hoja1!$K$3:$K$299)</f>
        <v>7</v>
      </c>
    </row>
    <row r="8192" spans="2:3">
      <c r="B8192" s="101">
        <f>Lk_p2!B8192</f>
        <v>84061</v>
      </c>
      <c r="C8192" s="0">
        <f>LOOKUP(Lk_p2!C8192,Hoja1!$O$3:$O$299,Hoja1!$K$3:$K$299)</f>
        <v>7</v>
      </c>
    </row>
    <row r="8193" spans="2:3">
      <c r="B8193" s="101">
        <f>Lk_p2!B8193</f>
        <v>84067</v>
      </c>
      <c r="C8193" s="0">
        <f>LOOKUP(Lk_p2!C8193,Hoja1!$O$3:$O$299,Hoja1!$K$3:$K$299)</f>
        <v>7</v>
      </c>
    </row>
    <row r="8194" spans="2:3">
      <c r="B8194" s="101">
        <f>Lk_p2!B8194</f>
        <v>84089</v>
      </c>
      <c r="C8194" s="0">
        <f>LOOKUP(Lk_p2!C8194,Hoja1!$O$3:$O$299,Hoja1!$K$3:$K$299)</f>
        <v>7</v>
      </c>
    </row>
    <row r="8195" spans="2:3">
      <c r="B8195" s="101">
        <f>Lk_p2!B8195</f>
        <v>84121</v>
      </c>
      <c r="C8195" s="0">
        <f>LOOKUP(Lk_p2!C8195,Hoja1!$O$3:$O$299,Hoja1!$K$3:$K$299)</f>
        <v>7</v>
      </c>
    </row>
    <row r="8196" spans="2:3">
      <c r="B8196" s="101">
        <f>Lk_p2!B8196</f>
        <v>84127</v>
      </c>
      <c r="C8196" s="0">
        <f>LOOKUP(Lk_p2!C8196,Hoja1!$O$3:$O$299,Hoja1!$K$3:$K$299)</f>
        <v>7</v>
      </c>
    </row>
    <row r="8197" spans="2:3">
      <c r="B8197" s="101">
        <f>Lk_p2!B8197</f>
        <v>84131</v>
      </c>
      <c r="C8197" s="0">
        <f>LOOKUP(Lk_p2!C8197,Hoja1!$O$3:$O$299,Hoja1!$K$3:$K$299)</f>
        <v>7</v>
      </c>
    </row>
    <row r="8198" spans="2:3">
      <c r="B8198" s="101">
        <f>Lk_p2!B8198</f>
        <v>84137</v>
      </c>
      <c r="C8198" s="0">
        <f>LOOKUP(Lk_p2!C8198,Hoja1!$O$3:$O$299,Hoja1!$K$3:$K$299)</f>
        <v>7</v>
      </c>
    </row>
    <row r="8199" spans="2:3">
      <c r="B8199" s="101">
        <f>Lk_p2!B8199</f>
        <v>84143</v>
      </c>
      <c r="C8199" s="0">
        <f>LOOKUP(Lk_p2!C8199,Hoja1!$O$3:$O$299,Hoja1!$K$3:$K$299)</f>
        <v>7</v>
      </c>
    </row>
    <row r="8200" spans="2:3">
      <c r="B8200" s="101">
        <f>Lk_p2!B8200</f>
        <v>84163</v>
      </c>
      <c r="C8200" s="0">
        <f>LOOKUP(Lk_p2!C8200,Hoja1!$O$3:$O$299,Hoja1!$K$3:$K$299)</f>
        <v>7</v>
      </c>
    </row>
    <row r="8201" spans="2:3">
      <c r="B8201" s="101">
        <f>Lk_p2!B8201</f>
        <v>84179</v>
      </c>
      <c r="C8201" s="0">
        <f>LOOKUP(Lk_p2!C8201,Hoja1!$O$3:$O$299,Hoja1!$K$3:$K$299)</f>
        <v>7</v>
      </c>
    </row>
    <row r="8202" spans="2:3">
      <c r="B8202" s="101">
        <f>Lk_p2!B8202</f>
        <v>84181</v>
      </c>
      <c r="C8202" s="0">
        <f>LOOKUP(Lk_p2!C8202,Hoja1!$O$3:$O$299,Hoja1!$K$3:$K$299)</f>
        <v>7</v>
      </c>
    </row>
    <row r="8203" spans="2:3">
      <c r="B8203" s="101">
        <f>Lk_p2!B8203</f>
        <v>84191</v>
      </c>
      <c r="C8203" s="0">
        <f>LOOKUP(Lk_p2!C8203,Hoja1!$O$3:$O$299,Hoja1!$K$3:$K$299)</f>
        <v>7</v>
      </c>
    </row>
    <row r="8204" spans="2:3">
      <c r="B8204" s="101">
        <f>Lk_p2!B8204</f>
        <v>84199</v>
      </c>
      <c r="C8204" s="0">
        <f>LOOKUP(Lk_p2!C8204,Hoja1!$O$3:$O$299,Hoja1!$K$3:$K$299)</f>
        <v>7</v>
      </c>
    </row>
    <row r="8205" spans="2:3">
      <c r="B8205" s="101">
        <f>Lk_p2!B8205</f>
        <v>84211</v>
      </c>
      <c r="C8205" s="0">
        <f>LOOKUP(Lk_p2!C8205,Hoja1!$O$3:$O$299,Hoja1!$K$3:$K$299)</f>
        <v>7</v>
      </c>
    </row>
    <row r="8206" spans="2:3">
      <c r="B8206" s="101">
        <f>Lk_p2!B8206</f>
        <v>84221</v>
      </c>
      <c r="C8206" s="0">
        <f>LOOKUP(Lk_p2!C8206,Hoja1!$O$3:$O$299,Hoja1!$K$3:$K$299)</f>
        <v>7</v>
      </c>
    </row>
    <row r="8207" spans="2:3">
      <c r="B8207" s="101">
        <f>Lk_p2!B8207</f>
        <v>84223</v>
      </c>
      <c r="C8207" s="0">
        <f>LOOKUP(Lk_p2!C8207,Hoja1!$O$3:$O$299,Hoja1!$K$3:$K$299)</f>
        <v>7</v>
      </c>
    </row>
    <row r="8208" spans="2:3">
      <c r="B8208" s="101">
        <f>Lk_p2!B8208</f>
        <v>84229</v>
      </c>
      <c r="C8208" s="0">
        <f>LOOKUP(Lk_p2!C8208,Hoja1!$O$3:$O$299,Hoja1!$K$3:$K$299)</f>
        <v>7</v>
      </c>
    </row>
    <row r="8209" spans="2:3">
      <c r="B8209" s="101">
        <f>Lk_p2!B8209</f>
        <v>84239</v>
      </c>
      <c r="C8209" s="0">
        <f>LOOKUP(Lk_p2!C8209,Hoja1!$O$3:$O$299,Hoja1!$K$3:$K$299)</f>
        <v>7</v>
      </c>
    </row>
    <row r="8210" spans="2:3">
      <c r="B8210" s="101">
        <f>Lk_p2!B8210</f>
        <v>84247</v>
      </c>
      <c r="C8210" s="0">
        <f>LOOKUP(Lk_p2!C8210,Hoja1!$O$3:$O$299,Hoja1!$K$3:$K$299)</f>
        <v>7</v>
      </c>
    </row>
    <row r="8211" spans="2:3">
      <c r="B8211" s="101">
        <f>Lk_p2!B8211</f>
        <v>84263</v>
      </c>
      <c r="C8211" s="0">
        <f>LOOKUP(Lk_p2!C8211,Hoja1!$O$3:$O$299,Hoja1!$K$3:$K$299)</f>
        <v>7</v>
      </c>
    </row>
    <row r="8212" spans="2:3">
      <c r="B8212" s="101">
        <f>Lk_p2!B8212</f>
        <v>84299</v>
      </c>
      <c r="C8212" s="0">
        <f>LOOKUP(Lk_p2!C8212,Hoja1!$O$3:$O$299,Hoja1!$K$3:$K$299)</f>
        <v>7</v>
      </c>
    </row>
    <row r="8213" spans="2:3">
      <c r="B8213" s="101">
        <f>Lk_p2!B8213</f>
        <v>84307</v>
      </c>
      <c r="C8213" s="0">
        <f>LOOKUP(Lk_p2!C8213,Hoja1!$O$3:$O$299,Hoja1!$K$3:$K$299)</f>
        <v>7</v>
      </c>
    </row>
    <row r="8214" spans="2:3">
      <c r="B8214" s="101">
        <f>Lk_p2!B8214</f>
        <v>84313</v>
      </c>
      <c r="C8214" s="0">
        <f>LOOKUP(Lk_p2!C8214,Hoja1!$O$3:$O$299,Hoja1!$K$3:$K$299)</f>
        <v>7</v>
      </c>
    </row>
    <row r="8215" spans="2:3">
      <c r="B8215" s="101">
        <f>Lk_p2!B8215</f>
        <v>84317</v>
      </c>
      <c r="C8215" s="0">
        <f>LOOKUP(Lk_p2!C8215,Hoja1!$O$3:$O$299,Hoja1!$K$3:$K$299)</f>
        <v>7</v>
      </c>
    </row>
    <row r="8216" spans="2:3">
      <c r="B8216" s="101">
        <f>Lk_p2!B8216</f>
        <v>84319</v>
      </c>
      <c r="C8216" s="0">
        <f>LOOKUP(Lk_p2!C8216,Hoja1!$O$3:$O$299,Hoja1!$K$3:$K$299)</f>
        <v>7</v>
      </c>
    </row>
    <row r="8217" spans="2:3">
      <c r="B8217" s="101">
        <f>Lk_p2!B8217</f>
        <v>84347</v>
      </c>
      <c r="C8217" s="0">
        <f>LOOKUP(Lk_p2!C8217,Hoja1!$O$3:$O$299,Hoja1!$K$3:$K$299)</f>
        <v>7</v>
      </c>
    </row>
    <row r="8218" spans="2:3">
      <c r="B8218" s="101">
        <f>Lk_p2!B8218</f>
        <v>84349</v>
      </c>
      <c r="C8218" s="0">
        <f>LOOKUP(Lk_p2!C8218,Hoja1!$O$3:$O$299,Hoja1!$K$3:$K$299)</f>
        <v>7</v>
      </c>
    </row>
    <row r="8219" spans="2:3">
      <c r="B8219" s="101">
        <f>Lk_p2!B8219</f>
        <v>84377</v>
      </c>
      <c r="C8219" s="0">
        <f>LOOKUP(Lk_p2!C8219,Hoja1!$O$3:$O$299,Hoja1!$K$3:$K$299)</f>
        <v>7</v>
      </c>
    </row>
    <row r="8220" spans="2:3">
      <c r="B8220" s="101">
        <f>Lk_p2!B8220</f>
        <v>84389</v>
      </c>
      <c r="C8220" s="0">
        <f>LOOKUP(Lk_p2!C8220,Hoja1!$O$3:$O$299,Hoja1!$K$3:$K$299)</f>
        <v>7</v>
      </c>
    </row>
    <row r="8221" spans="2:3">
      <c r="B8221" s="101">
        <f>Lk_p2!B8221</f>
        <v>84391</v>
      </c>
      <c r="C8221" s="0">
        <f>LOOKUP(Lk_p2!C8221,Hoja1!$O$3:$O$299,Hoja1!$K$3:$K$299)</f>
        <v>7</v>
      </c>
    </row>
    <row r="8222" spans="2:3">
      <c r="B8222" s="101">
        <f>Lk_p2!B8222</f>
        <v>84401</v>
      </c>
      <c r="C8222" s="0">
        <f>LOOKUP(Lk_p2!C8222,Hoja1!$O$3:$O$299,Hoja1!$K$3:$K$299)</f>
        <v>7</v>
      </c>
    </row>
    <row r="8223" spans="2:3">
      <c r="B8223" s="101">
        <f>Lk_p2!B8223</f>
        <v>84407</v>
      </c>
      <c r="C8223" s="0">
        <f>LOOKUP(Lk_p2!C8223,Hoja1!$O$3:$O$299,Hoja1!$K$3:$K$299)</f>
        <v>7</v>
      </c>
    </row>
    <row r="8224" spans="2:3">
      <c r="B8224" s="101">
        <f>Lk_p2!B8224</f>
        <v>84421</v>
      </c>
      <c r="C8224" s="0">
        <f>LOOKUP(Lk_p2!C8224,Hoja1!$O$3:$O$299,Hoja1!$K$3:$K$299)</f>
        <v>7</v>
      </c>
    </row>
    <row r="8225" spans="2:3">
      <c r="B8225" s="101">
        <f>Lk_p2!B8225</f>
        <v>84431</v>
      </c>
      <c r="C8225" s="0">
        <f>LOOKUP(Lk_p2!C8225,Hoja1!$O$3:$O$299,Hoja1!$K$3:$K$299)</f>
        <v>7</v>
      </c>
    </row>
    <row r="8226" spans="2:3">
      <c r="B8226" s="101">
        <f>Lk_p2!B8226</f>
        <v>84437</v>
      </c>
      <c r="C8226" s="0">
        <f>LOOKUP(Lk_p2!C8226,Hoja1!$O$3:$O$299,Hoja1!$K$3:$K$299)</f>
        <v>7</v>
      </c>
    </row>
    <row r="8227" spans="2:3">
      <c r="B8227" s="101">
        <f>Lk_p2!B8227</f>
        <v>84443</v>
      </c>
      <c r="C8227" s="0">
        <f>LOOKUP(Lk_p2!C8227,Hoja1!$O$3:$O$299,Hoja1!$K$3:$K$299)</f>
        <v>7</v>
      </c>
    </row>
    <row r="8228" spans="2:3">
      <c r="B8228" s="101">
        <f>Lk_p2!B8228</f>
        <v>84449</v>
      </c>
      <c r="C8228" s="0">
        <f>LOOKUP(Lk_p2!C8228,Hoja1!$O$3:$O$299,Hoja1!$K$3:$K$299)</f>
        <v>7</v>
      </c>
    </row>
    <row r="8229" spans="2:3">
      <c r="B8229" s="101">
        <f>Lk_p2!B8229</f>
        <v>84457</v>
      </c>
      <c r="C8229" s="0">
        <f>LOOKUP(Lk_p2!C8229,Hoja1!$O$3:$O$299,Hoja1!$K$3:$K$299)</f>
        <v>7</v>
      </c>
    </row>
    <row r="8230" spans="2:3">
      <c r="B8230" s="101">
        <f>Lk_p2!B8230</f>
        <v>84463</v>
      </c>
      <c r="C8230" s="0">
        <f>LOOKUP(Lk_p2!C8230,Hoja1!$O$3:$O$299,Hoja1!$K$3:$K$299)</f>
        <v>7</v>
      </c>
    </row>
    <row r="8231" spans="2:3">
      <c r="B8231" s="101">
        <f>Lk_p2!B8231</f>
        <v>84467</v>
      </c>
      <c r="C8231" s="0">
        <f>LOOKUP(Lk_p2!C8231,Hoja1!$O$3:$O$299,Hoja1!$K$3:$K$299)</f>
        <v>7</v>
      </c>
    </row>
    <row r="8232" spans="2:3">
      <c r="B8232" s="101">
        <f>Lk_p2!B8232</f>
        <v>84481</v>
      </c>
      <c r="C8232" s="0">
        <f>LOOKUP(Lk_p2!C8232,Hoja1!$O$3:$O$299,Hoja1!$K$3:$K$299)</f>
        <v>7</v>
      </c>
    </row>
    <row r="8233" spans="2:3">
      <c r="B8233" s="101">
        <f>Lk_p2!B8233</f>
        <v>84499</v>
      </c>
      <c r="C8233" s="0">
        <f>LOOKUP(Lk_p2!C8233,Hoja1!$O$3:$O$299,Hoja1!$K$3:$K$299)</f>
        <v>7</v>
      </c>
    </row>
    <row r="8234" spans="2:3">
      <c r="B8234" s="101">
        <f>Lk_p2!B8234</f>
        <v>84503</v>
      </c>
      <c r="C8234" s="0">
        <f>LOOKUP(Lk_p2!C8234,Hoja1!$O$3:$O$299,Hoja1!$K$3:$K$299)</f>
        <v>7</v>
      </c>
    </row>
    <row r="8235" spans="2:3">
      <c r="B8235" s="101">
        <f>Lk_p2!B8235</f>
        <v>84509</v>
      </c>
      <c r="C8235" s="0">
        <f>LOOKUP(Lk_p2!C8235,Hoja1!$O$3:$O$299,Hoja1!$K$3:$K$299)</f>
        <v>7</v>
      </c>
    </row>
    <row r="8236" spans="2:3">
      <c r="B8236" s="101">
        <f>Lk_p2!B8236</f>
        <v>84521</v>
      </c>
      <c r="C8236" s="0">
        <f>LOOKUP(Lk_p2!C8236,Hoja1!$O$3:$O$299,Hoja1!$K$3:$K$299)</f>
        <v>7</v>
      </c>
    </row>
    <row r="8237" spans="2:3">
      <c r="B8237" s="101">
        <f>Lk_p2!B8237</f>
        <v>84523</v>
      </c>
      <c r="C8237" s="0">
        <f>LOOKUP(Lk_p2!C8237,Hoja1!$O$3:$O$299,Hoja1!$K$3:$K$299)</f>
        <v>7</v>
      </c>
    </row>
    <row r="8238" spans="2:3">
      <c r="B8238" s="101">
        <f>Lk_p2!B8238</f>
        <v>84533</v>
      </c>
      <c r="C8238" s="0">
        <f>LOOKUP(Lk_p2!C8238,Hoja1!$O$3:$O$299,Hoja1!$K$3:$K$299)</f>
        <v>7</v>
      </c>
    </row>
    <row r="8239" spans="2:3">
      <c r="B8239" s="101">
        <f>Lk_p2!B8239</f>
        <v>84551</v>
      </c>
      <c r="C8239" s="0">
        <f>LOOKUP(Lk_p2!C8239,Hoja1!$O$3:$O$299,Hoja1!$K$3:$K$299)</f>
        <v>7</v>
      </c>
    </row>
    <row r="8240" spans="2:3">
      <c r="B8240" s="101">
        <f>Lk_p2!B8240</f>
        <v>84559</v>
      </c>
      <c r="C8240" s="0">
        <f>LOOKUP(Lk_p2!C8240,Hoja1!$O$3:$O$299,Hoja1!$K$3:$K$299)</f>
        <v>7</v>
      </c>
    </row>
    <row r="8241" spans="2:3">
      <c r="B8241" s="101">
        <f>Lk_p2!B8241</f>
        <v>84589</v>
      </c>
      <c r="C8241" s="0">
        <f>LOOKUP(Lk_p2!C8241,Hoja1!$O$3:$O$299,Hoja1!$K$3:$K$299)</f>
        <v>7</v>
      </c>
    </row>
    <row r="8242" spans="2:3">
      <c r="B8242" s="101">
        <f>Lk_p2!B8242</f>
        <v>84629</v>
      </c>
      <c r="C8242" s="0">
        <f>LOOKUP(Lk_p2!C8242,Hoja1!$O$3:$O$299,Hoja1!$K$3:$K$299)</f>
        <v>7</v>
      </c>
    </row>
    <row r="8243" spans="2:3">
      <c r="B8243" s="101">
        <f>Lk_p2!B8243</f>
        <v>84631</v>
      </c>
      <c r="C8243" s="0">
        <f>LOOKUP(Lk_p2!C8243,Hoja1!$O$3:$O$299,Hoja1!$K$3:$K$299)</f>
        <v>7</v>
      </c>
    </row>
    <row r="8244" spans="2:3">
      <c r="B8244" s="101">
        <f>Lk_p2!B8244</f>
        <v>84649</v>
      </c>
      <c r="C8244" s="0">
        <f>LOOKUP(Lk_p2!C8244,Hoja1!$O$3:$O$299,Hoja1!$K$3:$K$299)</f>
        <v>7</v>
      </c>
    </row>
    <row r="8245" spans="2:3">
      <c r="B8245" s="101">
        <f>Lk_p2!B8245</f>
        <v>84653</v>
      </c>
      <c r="C8245" s="0">
        <f>LOOKUP(Lk_p2!C8245,Hoja1!$O$3:$O$299,Hoja1!$K$3:$K$299)</f>
        <v>7</v>
      </c>
    </row>
    <row r="8246" spans="2:3">
      <c r="B8246" s="101">
        <f>Lk_p2!B8246</f>
        <v>84659</v>
      </c>
      <c r="C8246" s="0">
        <f>LOOKUP(Lk_p2!C8246,Hoja1!$O$3:$O$299,Hoja1!$K$3:$K$299)</f>
        <v>7</v>
      </c>
    </row>
    <row r="8247" spans="2:3">
      <c r="B8247" s="101">
        <f>Lk_p2!B8247</f>
        <v>84673</v>
      </c>
      <c r="C8247" s="0">
        <f>LOOKUP(Lk_p2!C8247,Hoja1!$O$3:$O$299,Hoja1!$K$3:$K$299)</f>
        <v>7</v>
      </c>
    </row>
    <row r="8248" spans="2:3">
      <c r="B8248" s="101">
        <f>Lk_p2!B8248</f>
        <v>84691</v>
      </c>
      <c r="C8248" s="0">
        <f>LOOKUP(Lk_p2!C8248,Hoja1!$O$3:$O$299,Hoja1!$K$3:$K$299)</f>
        <v>7</v>
      </c>
    </row>
    <row r="8249" spans="2:3">
      <c r="B8249" s="101">
        <f>Lk_p2!B8249</f>
        <v>84697</v>
      </c>
      <c r="C8249" s="0">
        <f>LOOKUP(Lk_p2!C8249,Hoja1!$O$3:$O$299,Hoja1!$K$3:$K$299)</f>
        <v>7</v>
      </c>
    </row>
    <row r="8250" spans="2:3">
      <c r="B8250" s="101">
        <f>Lk_p2!B8250</f>
        <v>84701</v>
      </c>
      <c r="C8250" s="0">
        <f>LOOKUP(Lk_p2!C8250,Hoja1!$O$3:$O$299,Hoja1!$K$3:$K$299)</f>
        <v>7</v>
      </c>
    </row>
    <row r="8251" spans="2:3">
      <c r="B8251" s="101">
        <f>Lk_p2!B8251</f>
        <v>84713</v>
      </c>
      <c r="C8251" s="0">
        <f>LOOKUP(Lk_p2!C8251,Hoja1!$O$3:$O$299,Hoja1!$K$3:$K$299)</f>
        <v>7</v>
      </c>
    </row>
    <row r="8252" spans="2:3">
      <c r="B8252" s="101">
        <f>Lk_p2!B8252</f>
        <v>84719</v>
      </c>
      <c r="C8252" s="0">
        <f>LOOKUP(Lk_p2!C8252,Hoja1!$O$3:$O$299,Hoja1!$K$3:$K$299)</f>
        <v>7</v>
      </c>
    </row>
    <row r="8253" spans="2:3">
      <c r="B8253" s="101">
        <f>Lk_p2!B8253</f>
        <v>84731</v>
      </c>
      <c r="C8253" s="0">
        <f>LOOKUP(Lk_p2!C8253,Hoja1!$O$3:$O$299,Hoja1!$K$3:$K$299)</f>
        <v>7</v>
      </c>
    </row>
    <row r="8254" spans="2:3">
      <c r="B8254" s="101">
        <f>Lk_p2!B8254</f>
        <v>84737</v>
      </c>
      <c r="C8254" s="0">
        <f>LOOKUP(Lk_p2!C8254,Hoja1!$O$3:$O$299,Hoja1!$K$3:$K$299)</f>
        <v>7</v>
      </c>
    </row>
    <row r="8255" spans="2:3">
      <c r="B8255" s="101">
        <f>Lk_p2!B8255</f>
        <v>84751</v>
      </c>
      <c r="C8255" s="0">
        <f>LOOKUP(Lk_p2!C8255,Hoja1!$O$3:$O$299,Hoja1!$K$3:$K$299)</f>
        <v>7</v>
      </c>
    </row>
    <row r="8256" spans="2:3">
      <c r="B8256" s="101">
        <f>Lk_p2!B8256</f>
        <v>84761</v>
      </c>
      <c r="C8256" s="0">
        <f>LOOKUP(Lk_p2!C8256,Hoja1!$O$3:$O$299,Hoja1!$K$3:$K$299)</f>
        <v>7</v>
      </c>
    </row>
    <row r="8257" spans="2:3">
      <c r="B8257" s="101">
        <f>Lk_p2!B8257</f>
        <v>84787</v>
      </c>
      <c r="C8257" s="0">
        <f>LOOKUP(Lk_p2!C8257,Hoja1!$O$3:$O$299,Hoja1!$K$3:$K$299)</f>
        <v>7</v>
      </c>
    </row>
    <row r="8258" spans="2:3">
      <c r="B8258" s="101">
        <f>Lk_p2!B8258</f>
        <v>84793</v>
      </c>
      <c r="C8258" s="0">
        <f>LOOKUP(Lk_p2!C8258,Hoja1!$O$3:$O$299,Hoja1!$K$3:$K$299)</f>
        <v>7</v>
      </c>
    </row>
    <row r="8259" spans="2:3">
      <c r="B8259" s="101">
        <f>Lk_p2!B8259</f>
        <v>84809</v>
      </c>
      <c r="C8259" s="0">
        <f>LOOKUP(Lk_p2!C8259,Hoja1!$O$3:$O$299,Hoja1!$K$3:$K$299)</f>
        <v>7</v>
      </c>
    </row>
    <row r="8260" spans="2:3">
      <c r="B8260" s="101">
        <f>Lk_p2!B8260</f>
        <v>84811</v>
      </c>
      <c r="C8260" s="0">
        <f>LOOKUP(Lk_p2!C8260,Hoja1!$O$3:$O$299,Hoja1!$K$3:$K$299)</f>
        <v>7</v>
      </c>
    </row>
    <row r="8261" spans="2:3">
      <c r="B8261" s="101">
        <f>Lk_p2!B8261</f>
        <v>84827</v>
      </c>
      <c r="C8261" s="0">
        <f>LOOKUP(Lk_p2!C8261,Hoja1!$O$3:$O$299,Hoja1!$K$3:$K$299)</f>
        <v>7</v>
      </c>
    </row>
    <row r="8262" spans="2:3">
      <c r="B8262" s="101">
        <f>Lk_p2!B8262</f>
        <v>84857</v>
      </c>
      <c r="C8262" s="0">
        <f>LOOKUP(Lk_p2!C8262,Hoja1!$O$3:$O$299,Hoja1!$K$3:$K$299)</f>
        <v>7</v>
      </c>
    </row>
    <row r="8263" spans="2:3">
      <c r="B8263" s="101">
        <f>Lk_p2!B8263</f>
        <v>84859</v>
      </c>
      <c r="C8263" s="0">
        <f>LOOKUP(Lk_p2!C8263,Hoja1!$O$3:$O$299,Hoja1!$K$3:$K$299)</f>
        <v>7</v>
      </c>
    </row>
    <row r="8264" spans="2:3">
      <c r="B8264" s="101">
        <f>Lk_p2!B8264</f>
        <v>84869</v>
      </c>
      <c r="C8264" s="0">
        <f>LOOKUP(Lk_p2!C8264,Hoja1!$O$3:$O$299,Hoja1!$K$3:$K$299)</f>
        <v>7</v>
      </c>
    </row>
    <row r="8265" spans="2:3">
      <c r="B8265" s="101">
        <f>Lk_p2!B8265</f>
        <v>84871</v>
      </c>
      <c r="C8265" s="0">
        <f>LOOKUP(Lk_p2!C8265,Hoja1!$O$3:$O$299,Hoja1!$K$3:$K$299)</f>
        <v>7</v>
      </c>
    </row>
    <row r="8266" spans="2:3">
      <c r="B8266" s="101">
        <f>Lk_p2!B8266</f>
        <v>84913</v>
      </c>
      <c r="C8266" s="0">
        <f>LOOKUP(Lk_p2!C8266,Hoja1!$O$3:$O$299,Hoja1!$K$3:$K$299)</f>
        <v>7</v>
      </c>
    </row>
    <row r="8267" spans="2:3">
      <c r="B8267" s="101">
        <f>Lk_p2!B8267</f>
        <v>84919</v>
      </c>
      <c r="C8267" s="0">
        <f>LOOKUP(Lk_p2!C8267,Hoja1!$O$3:$O$299,Hoja1!$K$3:$K$299)</f>
        <v>7</v>
      </c>
    </row>
    <row r="8268" spans="2:3">
      <c r="B8268" s="101">
        <f>Lk_p2!B8268</f>
        <v>84947</v>
      </c>
      <c r="C8268" s="0">
        <f>LOOKUP(Lk_p2!C8268,Hoja1!$O$3:$O$299,Hoja1!$K$3:$K$299)</f>
        <v>7</v>
      </c>
    </row>
    <row r="8269" spans="2:3">
      <c r="B8269" s="101">
        <f>Lk_p2!B8269</f>
        <v>84961</v>
      </c>
      <c r="C8269" s="0">
        <f>LOOKUP(Lk_p2!C8269,Hoja1!$O$3:$O$299,Hoja1!$K$3:$K$299)</f>
        <v>7</v>
      </c>
    </row>
    <row r="8270" spans="2:3">
      <c r="B8270" s="101">
        <f>Lk_p2!B8270</f>
        <v>84967</v>
      </c>
      <c r="C8270" s="0">
        <f>LOOKUP(Lk_p2!C8270,Hoja1!$O$3:$O$299,Hoja1!$K$3:$K$299)</f>
        <v>7</v>
      </c>
    </row>
    <row r="8271" spans="2:3">
      <c r="B8271" s="101">
        <f>Lk_p2!B8271</f>
        <v>84977</v>
      </c>
      <c r="C8271" s="0">
        <f>LOOKUP(Lk_p2!C8271,Hoja1!$O$3:$O$299,Hoja1!$K$3:$K$299)</f>
        <v>7</v>
      </c>
    </row>
    <row r="8272" spans="2:3">
      <c r="B8272" s="101">
        <f>Lk_p2!B8272</f>
        <v>84979</v>
      </c>
      <c r="C8272" s="0">
        <f>LOOKUP(Lk_p2!C8272,Hoja1!$O$3:$O$299,Hoja1!$K$3:$K$299)</f>
        <v>7</v>
      </c>
    </row>
    <row r="8273" spans="2:3">
      <c r="B8273" s="101">
        <f>Lk_p2!B8273</f>
        <v>84991</v>
      </c>
      <c r="C8273" s="0">
        <f>LOOKUP(Lk_p2!C8273,Hoja1!$O$3:$O$299,Hoja1!$K$3:$K$299)</f>
        <v>7</v>
      </c>
    </row>
    <row r="8274" spans="2:3">
      <c r="B8274" s="101">
        <f>Lk_p2!B8274</f>
        <v>85009</v>
      </c>
      <c r="C8274" s="0">
        <f>LOOKUP(Lk_p2!C8274,Hoja1!$O$3:$O$299,Hoja1!$K$3:$K$299)</f>
        <v>7</v>
      </c>
    </row>
    <row r="8275" spans="2:3">
      <c r="B8275" s="101">
        <f>Lk_p2!B8275</f>
        <v>85021</v>
      </c>
      <c r="C8275" s="0">
        <f>LOOKUP(Lk_p2!C8275,Hoja1!$O$3:$O$299,Hoja1!$K$3:$K$299)</f>
        <v>7</v>
      </c>
    </row>
    <row r="8276" spans="2:3">
      <c r="B8276" s="101">
        <f>Lk_p2!B8276</f>
        <v>85027</v>
      </c>
      <c r="C8276" s="0">
        <f>LOOKUP(Lk_p2!C8276,Hoja1!$O$3:$O$299,Hoja1!$K$3:$K$299)</f>
        <v>7</v>
      </c>
    </row>
    <row r="8277" spans="2:3">
      <c r="B8277" s="101">
        <f>Lk_p2!B8277</f>
        <v>85037</v>
      </c>
      <c r="C8277" s="0">
        <f>LOOKUP(Lk_p2!C8277,Hoja1!$O$3:$O$299,Hoja1!$K$3:$K$299)</f>
        <v>7</v>
      </c>
    </row>
    <row r="8278" spans="2:3">
      <c r="B8278" s="101">
        <f>Lk_p2!B8278</f>
        <v>85049</v>
      </c>
      <c r="C8278" s="0">
        <f>LOOKUP(Lk_p2!C8278,Hoja1!$O$3:$O$299,Hoja1!$K$3:$K$299)</f>
        <v>7</v>
      </c>
    </row>
    <row r="8279" spans="2:3">
      <c r="B8279" s="101">
        <f>Lk_p2!B8279</f>
        <v>85061</v>
      </c>
      <c r="C8279" s="0">
        <f>LOOKUP(Lk_p2!C8279,Hoja1!$O$3:$O$299,Hoja1!$K$3:$K$299)</f>
        <v>7</v>
      </c>
    </row>
    <row r="8280" spans="2:3">
      <c r="B8280" s="101">
        <f>Lk_p2!B8280</f>
        <v>85081</v>
      </c>
      <c r="C8280" s="0">
        <f>LOOKUP(Lk_p2!C8280,Hoja1!$O$3:$O$299,Hoja1!$K$3:$K$299)</f>
        <v>7</v>
      </c>
    </row>
    <row r="8281" spans="2:3">
      <c r="B8281" s="101">
        <f>Lk_p2!B8281</f>
        <v>85087</v>
      </c>
      <c r="C8281" s="0">
        <f>LOOKUP(Lk_p2!C8281,Hoja1!$O$3:$O$299,Hoja1!$K$3:$K$299)</f>
        <v>7</v>
      </c>
    </row>
    <row r="8282" spans="2:3">
      <c r="B8282" s="101">
        <f>Lk_p2!B8282</f>
        <v>85091</v>
      </c>
      <c r="C8282" s="0">
        <f>LOOKUP(Lk_p2!C8282,Hoja1!$O$3:$O$299,Hoja1!$K$3:$K$299)</f>
        <v>7</v>
      </c>
    </row>
    <row r="8283" spans="2:3">
      <c r="B8283" s="101">
        <f>Lk_p2!B8283</f>
        <v>85093</v>
      </c>
      <c r="C8283" s="0">
        <f>LOOKUP(Lk_p2!C8283,Hoja1!$O$3:$O$299,Hoja1!$K$3:$K$299)</f>
        <v>7</v>
      </c>
    </row>
    <row r="8284" spans="2:3">
      <c r="B8284" s="101">
        <f>Lk_p2!B8284</f>
        <v>85103</v>
      </c>
      <c r="C8284" s="0">
        <f>LOOKUP(Lk_p2!C8284,Hoja1!$O$3:$O$299,Hoja1!$K$3:$K$299)</f>
        <v>7</v>
      </c>
    </row>
    <row r="8285" spans="2:3">
      <c r="B8285" s="101">
        <f>Lk_p2!B8285</f>
        <v>85109</v>
      </c>
      <c r="C8285" s="0">
        <f>LOOKUP(Lk_p2!C8285,Hoja1!$O$3:$O$299,Hoja1!$K$3:$K$299)</f>
        <v>7</v>
      </c>
    </row>
    <row r="8286" spans="2:3">
      <c r="B8286" s="101">
        <f>Lk_p2!B8286</f>
        <v>85121</v>
      </c>
      <c r="C8286" s="0">
        <f>LOOKUP(Lk_p2!C8286,Hoja1!$O$3:$O$299,Hoja1!$K$3:$K$299)</f>
        <v>7</v>
      </c>
    </row>
    <row r="8287" spans="2:3">
      <c r="B8287" s="101">
        <f>Lk_p2!B8287</f>
        <v>85133</v>
      </c>
      <c r="C8287" s="0">
        <f>LOOKUP(Lk_p2!C8287,Hoja1!$O$3:$O$299,Hoja1!$K$3:$K$299)</f>
        <v>7</v>
      </c>
    </row>
    <row r="8288" spans="2:3">
      <c r="B8288" s="101">
        <f>Lk_p2!B8288</f>
        <v>85147</v>
      </c>
      <c r="C8288" s="0">
        <f>LOOKUP(Lk_p2!C8288,Hoja1!$O$3:$O$299,Hoja1!$K$3:$K$299)</f>
        <v>7</v>
      </c>
    </row>
    <row r="8289" spans="2:3">
      <c r="B8289" s="101">
        <f>Lk_p2!B8289</f>
        <v>85159</v>
      </c>
      <c r="C8289" s="0">
        <f>LOOKUP(Lk_p2!C8289,Hoja1!$O$3:$O$299,Hoja1!$K$3:$K$299)</f>
        <v>7</v>
      </c>
    </row>
    <row r="8290" spans="2:3">
      <c r="B8290" s="101">
        <f>Lk_p2!B8290</f>
        <v>85193</v>
      </c>
      <c r="C8290" s="0">
        <f>LOOKUP(Lk_p2!C8290,Hoja1!$O$3:$O$299,Hoja1!$K$3:$K$299)</f>
        <v>7</v>
      </c>
    </row>
    <row r="8291" spans="2:3">
      <c r="B8291" s="101">
        <f>Lk_p2!B8291</f>
        <v>85199</v>
      </c>
      <c r="C8291" s="0">
        <f>LOOKUP(Lk_p2!C8291,Hoja1!$O$3:$O$299,Hoja1!$K$3:$K$299)</f>
        <v>7</v>
      </c>
    </row>
    <row r="8292" spans="2:3">
      <c r="B8292" s="101">
        <f>Lk_p2!B8292</f>
        <v>85201</v>
      </c>
      <c r="C8292" s="0">
        <f>LOOKUP(Lk_p2!C8292,Hoja1!$O$3:$O$299,Hoja1!$K$3:$K$299)</f>
        <v>7</v>
      </c>
    </row>
    <row r="8293" spans="2:3">
      <c r="B8293" s="101">
        <f>Lk_p2!B8293</f>
        <v>85213</v>
      </c>
      <c r="C8293" s="0">
        <f>LOOKUP(Lk_p2!C8293,Hoja1!$O$3:$O$299,Hoja1!$K$3:$K$299)</f>
        <v>7</v>
      </c>
    </row>
    <row r="8294" spans="2:3">
      <c r="B8294" s="101">
        <f>Lk_p2!B8294</f>
        <v>85223</v>
      </c>
      <c r="C8294" s="0">
        <f>LOOKUP(Lk_p2!C8294,Hoja1!$O$3:$O$299,Hoja1!$K$3:$K$299)</f>
        <v>7</v>
      </c>
    </row>
    <row r="8295" spans="2:3">
      <c r="B8295" s="101">
        <f>Lk_p2!B8295</f>
        <v>85229</v>
      </c>
      <c r="C8295" s="0">
        <f>LOOKUP(Lk_p2!C8295,Hoja1!$O$3:$O$299,Hoja1!$K$3:$K$299)</f>
        <v>7</v>
      </c>
    </row>
    <row r="8296" spans="2:3">
      <c r="B8296" s="101">
        <f>Lk_p2!B8296</f>
        <v>85237</v>
      </c>
      <c r="C8296" s="0">
        <f>LOOKUP(Lk_p2!C8296,Hoja1!$O$3:$O$299,Hoja1!$K$3:$K$299)</f>
        <v>7</v>
      </c>
    </row>
    <row r="8297" spans="2:3">
      <c r="B8297" s="101">
        <f>Lk_p2!B8297</f>
        <v>85243</v>
      </c>
      <c r="C8297" s="0">
        <f>LOOKUP(Lk_p2!C8297,Hoja1!$O$3:$O$299,Hoja1!$K$3:$K$299)</f>
        <v>7</v>
      </c>
    </row>
    <row r="8298" spans="2:3">
      <c r="B8298" s="101">
        <f>Lk_p2!B8298</f>
        <v>85247</v>
      </c>
      <c r="C8298" s="0">
        <f>LOOKUP(Lk_p2!C8298,Hoja1!$O$3:$O$299,Hoja1!$K$3:$K$299)</f>
        <v>7</v>
      </c>
    </row>
    <row r="8299" spans="2:3">
      <c r="B8299" s="101">
        <f>Lk_p2!B8299</f>
        <v>85259</v>
      </c>
      <c r="C8299" s="0">
        <f>LOOKUP(Lk_p2!C8299,Hoja1!$O$3:$O$299,Hoja1!$K$3:$K$299)</f>
        <v>7</v>
      </c>
    </row>
    <row r="8300" spans="2:3">
      <c r="B8300" s="101">
        <f>Lk_p2!B8300</f>
        <v>85297</v>
      </c>
      <c r="C8300" s="0">
        <f>LOOKUP(Lk_p2!C8300,Hoja1!$O$3:$O$299,Hoja1!$K$3:$K$299)</f>
        <v>7</v>
      </c>
    </row>
    <row r="8301" spans="2:3">
      <c r="B8301" s="101">
        <f>Lk_p2!B8301</f>
        <v>85303</v>
      </c>
      <c r="C8301" s="0">
        <f>LOOKUP(Lk_p2!C8301,Hoja1!$O$3:$O$299,Hoja1!$K$3:$K$299)</f>
        <v>7</v>
      </c>
    </row>
    <row r="8302" spans="2:3">
      <c r="B8302" s="101">
        <f>Lk_p2!B8302</f>
        <v>85313</v>
      </c>
      <c r="C8302" s="0">
        <f>LOOKUP(Lk_p2!C8302,Hoja1!$O$3:$O$299,Hoja1!$K$3:$K$299)</f>
        <v>7</v>
      </c>
    </row>
    <row r="8303" spans="2:3">
      <c r="B8303" s="101">
        <f>Lk_p2!B8303</f>
        <v>85331</v>
      </c>
      <c r="C8303" s="0">
        <f>LOOKUP(Lk_p2!C8303,Hoja1!$O$3:$O$299,Hoja1!$K$3:$K$299)</f>
        <v>7</v>
      </c>
    </row>
    <row r="8304" spans="2:3">
      <c r="B8304" s="101">
        <f>Lk_p2!B8304</f>
        <v>85333</v>
      </c>
      <c r="C8304" s="0">
        <f>LOOKUP(Lk_p2!C8304,Hoja1!$O$3:$O$299,Hoja1!$K$3:$K$299)</f>
        <v>7</v>
      </c>
    </row>
    <row r="8305" spans="2:3">
      <c r="B8305" s="101">
        <f>Lk_p2!B8305</f>
        <v>85361</v>
      </c>
      <c r="C8305" s="0">
        <f>LOOKUP(Lk_p2!C8305,Hoja1!$O$3:$O$299,Hoja1!$K$3:$K$299)</f>
        <v>7</v>
      </c>
    </row>
    <row r="8306" spans="2:3">
      <c r="B8306" s="101">
        <f>Lk_p2!B8306</f>
        <v>85363</v>
      </c>
      <c r="C8306" s="0">
        <f>LOOKUP(Lk_p2!C8306,Hoja1!$O$3:$O$299,Hoja1!$K$3:$K$299)</f>
        <v>7</v>
      </c>
    </row>
    <row r="8307" spans="2:3">
      <c r="B8307" s="101">
        <f>Lk_p2!B8307</f>
        <v>85369</v>
      </c>
      <c r="C8307" s="0">
        <f>LOOKUP(Lk_p2!C8307,Hoja1!$O$3:$O$299,Hoja1!$K$3:$K$299)</f>
        <v>7</v>
      </c>
    </row>
    <row r="8308" spans="2:3">
      <c r="B8308" s="101">
        <f>Lk_p2!B8308</f>
        <v>85381</v>
      </c>
      <c r="C8308" s="0">
        <f>LOOKUP(Lk_p2!C8308,Hoja1!$O$3:$O$299,Hoja1!$K$3:$K$299)</f>
        <v>7</v>
      </c>
    </row>
    <row r="8309" spans="2:3">
      <c r="B8309" s="101">
        <f>Lk_p2!B8309</f>
        <v>85411</v>
      </c>
      <c r="C8309" s="0">
        <f>LOOKUP(Lk_p2!C8309,Hoja1!$O$3:$O$299,Hoja1!$K$3:$K$299)</f>
        <v>7</v>
      </c>
    </row>
    <row r="8310" spans="2:3">
      <c r="B8310" s="101">
        <f>Lk_p2!B8310</f>
        <v>85427</v>
      </c>
      <c r="C8310" s="0">
        <f>LOOKUP(Lk_p2!C8310,Hoja1!$O$3:$O$299,Hoja1!$K$3:$K$299)</f>
        <v>7</v>
      </c>
    </row>
    <row r="8311" spans="2:3">
      <c r="B8311" s="101">
        <f>Lk_p2!B8311</f>
        <v>85429</v>
      </c>
      <c r="C8311" s="0">
        <f>LOOKUP(Lk_p2!C8311,Hoja1!$O$3:$O$299,Hoja1!$K$3:$K$299)</f>
        <v>7</v>
      </c>
    </row>
    <row r="8312" spans="2:3">
      <c r="B8312" s="101">
        <f>Lk_p2!B8312</f>
        <v>85439</v>
      </c>
      <c r="C8312" s="0">
        <f>LOOKUP(Lk_p2!C8312,Hoja1!$O$3:$O$299,Hoja1!$K$3:$K$299)</f>
        <v>7</v>
      </c>
    </row>
    <row r="8313" spans="2:3">
      <c r="B8313" s="101">
        <f>Lk_p2!B8313</f>
        <v>85447</v>
      </c>
      <c r="C8313" s="0">
        <f>LOOKUP(Lk_p2!C8313,Hoja1!$O$3:$O$299,Hoja1!$K$3:$K$299)</f>
        <v>7</v>
      </c>
    </row>
    <row r="8314" spans="2:3">
      <c r="B8314" s="101">
        <f>Lk_p2!B8314</f>
        <v>85451</v>
      </c>
      <c r="C8314" s="0">
        <f>LOOKUP(Lk_p2!C8314,Hoja1!$O$3:$O$299,Hoja1!$K$3:$K$299)</f>
        <v>7</v>
      </c>
    </row>
    <row r="8315" spans="2:3">
      <c r="B8315" s="101">
        <f>Lk_p2!B8315</f>
        <v>85453</v>
      </c>
      <c r="C8315" s="0">
        <f>LOOKUP(Lk_p2!C8315,Hoja1!$O$3:$O$299,Hoja1!$K$3:$K$299)</f>
        <v>7</v>
      </c>
    </row>
    <row r="8316" spans="2:3">
      <c r="B8316" s="101">
        <f>Lk_p2!B8316</f>
        <v>85469</v>
      </c>
      <c r="C8316" s="0">
        <f>LOOKUP(Lk_p2!C8316,Hoja1!$O$3:$O$299,Hoja1!$K$3:$K$299)</f>
        <v>7</v>
      </c>
    </row>
    <row r="8317" spans="2:3">
      <c r="B8317" s="101">
        <f>Lk_p2!B8317</f>
        <v>85487</v>
      </c>
      <c r="C8317" s="0">
        <f>LOOKUP(Lk_p2!C8317,Hoja1!$O$3:$O$299,Hoja1!$K$3:$K$299)</f>
        <v>7</v>
      </c>
    </row>
    <row r="8318" spans="2:3">
      <c r="B8318" s="101">
        <f>Lk_p2!B8318</f>
        <v>85513</v>
      </c>
      <c r="C8318" s="0">
        <f>LOOKUP(Lk_p2!C8318,Hoja1!$O$3:$O$299,Hoja1!$K$3:$K$299)</f>
        <v>7</v>
      </c>
    </row>
    <row r="8319" spans="2:3">
      <c r="B8319" s="101">
        <f>Lk_p2!B8319</f>
        <v>85517</v>
      </c>
      <c r="C8319" s="0">
        <f>LOOKUP(Lk_p2!C8319,Hoja1!$O$3:$O$299,Hoja1!$K$3:$K$299)</f>
        <v>7</v>
      </c>
    </row>
    <row r="8320" spans="2:3">
      <c r="B8320" s="101">
        <f>Lk_p2!B8320</f>
        <v>85523</v>
      </c>
      <c r="C8320" s="0">
        <f>LOOKUP(Lk_p2!C8320,Hoja1!$O$3:$O$299,Hoja1!$K$3:$K$299)</f>
        <v>7</v>
      </c>
    </row>
    <row r="8321" spans="2:3">
      <c r="B8321" s="101">
        <f>Lk_p2!B8321</f>
        <v>85531</v>
      </c>
      <c r="C8321" s="0">
        <f>LOOKUP(Lk_p2!C8321,Hoja1!$O$3:$O$299,Hoja1!$K$3:$K$299)</f>
        <v>7</v>
      </c>
    </row>
    <row r="8322" spans="2:3">
      <c r="B8322" s="101">
        <f>Lk_p2!B8322</f>
        <v>85549</v>
      </c>
      <c r="C8322" s="0">
        <f>LOOKUP(Lk_p2!C8322,Hoja1!$O$3:$O$299,Hoja1!$K$3:$K$299)</f>
        <v>7</v>
      </c>
    </row>
    <row r="8323" spans="2:3">
      <c r="B8323" s="101">
        <f>Lk_p2!B8323</f>
        <v>85571</v>
      </c>
      <c r="C8323" s="0">
        <f>LOOKUP(Lk_p2!C8323,Hoja1!$O$3:$O$299,Hoja1!$K$3:$K$299)</f>
        <v>7</v>
      </c>
    </row>
    <row r="8324" spans="2:3">
      <c r="B8324" s="101">
        <f>Lk_p2!B8324</f>
        <v>85577</v>
      </c>
      <c r="C8324" s="0">
        <f>LOOKUP(Lk_p2!C8324,Hoja1!$O$3:$O$299,Hoja1!$K$3:$K$299)</f>
        <v>7</v>
      </c>
    </row>
    <row r="8325" spans="2:3">
      <c r="B8325" s="101">
        <f>Lk_p2!B8325</f>
        <v>85597</v>
      </c>
      <c r="C8325" s="0">
        <f>LOOKUP(Lk_p2!C8325,Hoja1!$O$3:$O$299,Hoja1!$K$3:$K$299)</f>
        <v>7</v>
      </c>
    </row>
    <row r="8326" spans="2:3">
      <c r="B8326" s="101">
        <f>Lk_p2!B8326</f>
        <v>85601</v>
      </c>
      <c r="C8326" s="0">
        <f>LOOKUP(Lk_p2!C8326,Hoja1!$O$3:$O$299,Hoja1!$K$3:$K$299)</f>
        <v>7</v>
      </c>
    </row>
    <row r="8327" spans="2:3">
      <c r="B8327" s="101">
        <f>Lk_p2!B8327</f>
        <v>85607</v>
      </c>
      <c r="C8327" s="0">
        <f>LOOKUP(Lk_p2!C8327,Hoja1!$O$3:$O$299,Hoja1!$K$3:$K$299)</f>
        <v>7</v>
      </c>
    </row>
    <row r="8328" spans="2:3">
      <c r="B8328" s="101">
        <f>Lk_p2!B8328</f>
        <v>85619</v>
      </c>
      <c r="C8328" s="0">
        <f>LOOKUP(Lk_p2!C8328,Hoja1!$O$3:$O$299,Hoja1!$K$3:$K$299)</f>
        <v>7</v>
      </c>
    </row>
    <row r="8329" spans="2:3">
      <c r="B8329" s="101">
        <f>Lk_p2!B8329</f>
        <v>85621</v>
      </c>
      <c r="C8329" s="0">
        <f>LOOKUP(Lk_p2!C8329,Hoja1!$O$3:$O$299,Hoja1!$K$3:$K$299)</f>
        <v>7</v>
      </c>
    </row>
    <row r="8330" spans="2:3">
      <c r="B8330" s="101">
        <f>Lk_p2!B8330</f>
        <v>85627</v>
      </c>
      <c r="C8330" s="0">
        <f>LOOKUP(Lk_p2!C8330,Hoja1!$O$3:$O$299,Hoja1!$K$3:$K$299)</f>
        <v>7</v>
      </c>
    </row>
    <row r="8331" spans="2:3">
      <c r="B8331" s="101">
        <f>Lk_p2!B8331</f>
        <v>85639</v>
      </c>
      <c r="C8331" s="0">
        <f>LOOKUP(Lk_p2!C8331,Hoja1!$O$3:$O$299,Hoja1!$K$3:$K$299)</f>
        <v>7</v>
      </c>
    </row>
    <row r="8332" spans="2:3">
      <c r="B8332" s="101">
        <f>Lk_p2!B8332</f>
        <v>85643</v>
      </c>
      <c r="C8332" s="0">
        <f>LOOKUP(Lk_p2!C8332,Hoja1!$O$3:$O$299,Hoja1!$K$3:$K$299)</f>
        <v>7</v>
      </c>
    </row>
    <row r="8333" spans="2:3">
      <c r="B8333" s="101">
        <f>Lk_p2!B8333</f>
        <v>85661</v>
      </c>
      <c r="C8333" s="0">
        <f>LOOKUP(Lk_p2!C8333,Hoja1!$O$3:$O$299,Hoja1!$K$3:$K$299)</f>
        <v>7</v>
      </c>
    </row>
    <row r="8334" spans="2:3">
      <c r="B8334" s="101">
        <f>Lk_p2!B8334</f>
        <v>85667</v>
      </c>
      <c r="C8334" s="0">
        <f>LOOKUP(Lk_p2!C8334,Hoja1!$O$3:$O$299,Hoja1!$K$3:$K$299)</f>
        <v>7</v>
      </c>
    </row>
    <row r="8335" spans="2:3">
      <c r="B8335" s="101">
        <f>Lk_p2!B8335</f>
        <v>85669</v>
      </c>
      <c r="C8335" s="0">
        <f>LOOKUP(Lk_p2!C8335,Hoja1!$O$3:$O$299,Hoja1!$K$3:$K$299)</f>
        <v>7</v>
      </c>
    </row>
    <row r="8336" spans="2:3">
      <c r="B8336" s="101">
        <f>Lk_p2!B8336</f>
        <v>85691</v>
      </c>
      <c r="C8336" s="0">
        <f>LOOKUP(Lk_p2!C8336,Hoja1!$O$3:$O$299,Hoja1!$K$3:$K$299)</f>
        <v>7</v>
      </c>
    </row>
    <row r="8337" spans="2:3">
      <c r="B8337" s="101">
        <f>Lk_p2!B8337</f>
        <v>85703</v>
      </c>
      <c r="C8337" s="0">
        <f>LOOKUP(Lk_p2!C8337,Hoja1!$O$3:$O$299,Hoja1!$K$3:$K$299)</f>
        <v>7</v>
      </c>
    </row>
    <row r="8338" spans="2:3">
      <c r="B8338" s="101">
        <f>Lk_p2!B8338</f>
        <v>85711</v>
      </c>
      <c r="C8338" s="0">
        <f>LOOKUP(Lk_p2!C8338,Hoja1!$O$3:$O$299,Hoja1!$K$3:$K$299)</f>
        <v>7</v>
      </c>
    </row>
    <row r="8339" spans="2:3">
      <c r="B8339" s="101">
        <f>Lk_p2!B8339</f>
        <v>85717</v>
      </c>
      <c r="C8339" s="0">
        <f>LOOKUP(Lk_p2!C8339,Hoja1!$O$3:$O$299,Hoja1!$K$3:$K$299)</f>
        <v>7</v>
      </c>
    </row>
    <row r="8340" spans="2:3">
      <c r="B8340" s="101">
        <f>Lk_p2!B8340</f>
        <v>85733</v>
      </c>
      <c r="C8340" s="0">
        <f>LOOKUP(Lk_p2!C8340,Hoja1!$O$3:$O$299,Hoja1!$K$3:$K$299)</f>
        <v>7</v>
      </c>
    </row>
    <row r="8341" spans="2:3">
      <c r="B8341" s="101">
        <f>Lk_p2!B8341</f>
        <v>85751</v>
      </c>
      <c r="C8341" s="0">
        <f>LOOKUP(Lk_p2!C8341,Hoja1!$O$3:$O$299,Hoja1!$K$3:$K$299)</f>
        <v>7</v>
      </c>
    </row>
    <row r="8342" spans="2:3">
      <c r="B8342" s="101">
        <f>Lk_p2!B8342</f>
        <v>85781</v>
      </c>
      <c r="C8342" s="0">
        <f>LOOKUP(Lk_p2!C8342,Hoja1!$O$3:$O$299,Hoja1!$K$3:$K$299)</f>
        <v>7</v>
      </c>
    </row>
    <row r="8343" spans="2:3">
      <c r="B8343" s="101">
        <f>Lk_p2!B8343</f>
        <v>85793</v>
      </c>
      <c r="C8343" s="0">
        <f>LOOKUP(Lk_p2!C8343,Hoja1!$O$3:$O$299,Hoja1!$K$3:$K$299)</f>
        <v>7</v>
      </c>
    </row>
    <row r="8344" spans="2:3">
      <c r="B8344" s="101">
        <f>Lk_p2!B8344</f>
        <v>85817</v>
      </c>
      <c r="C8344" s="0">
        <f>LOOKUP(Lk_p2!C8344,Hoja1!$O$3:$O$299,Hoja1!$K$3:$K$299)</f>
        <v>7</v>
      </c>
    </row>
    <row r="8345" spans="2:3">
      <c r="B8345" s="101">
        <f>Lk_p2!B8345</f>
        <v>85819</v>
      </c>
      <c r="C8345" s="0">
        <f>LOOKUP(Lk_p2!C8345,Hoja1!$O$3:$O$299,Hoja1!$K$3:$K$299)</f>
        <v>7</v>
      </c>
    </row>
    <row r="8346" spans="2:3">
      <c r="B8346" s="101">
        <f>Lk_p2!B8346</f>
        <v>85829</v>
      </c>
      <c r="C8346" s="0">
        <f>LOOKUP(Lk_p2!C8346,Hoja1!$O$3:$O$299,Hoja1!$K$3:$K$299)</f>
        <v>7</v>
      </c>
    </row>
    <row r="8347" spans="2:3">
      <c r="B8347" s="101">
        <f>Lk_p2!B8347</f>
        <v>85831</v>
      </c>
      <c r="C8347" s="0">
        <f>LOOKUP(Lk_p2!C8347,Hoja1!$O$3:$O$299,Hoja1!$K$3:$K$299)</f>
        <v>7</v>
      </c>
    </row>
    <row r="8348" spans="2:3">
      <c r="B8348" s="101">
        <f>Lk_p2!B8348</f>
        <v>85837</v>
      </c>
      <c r="C8348" s="0">
        <f>LOOKUP(Lk_p2!C8348,Hoja1!$O$3:$O$299,Hoja1!$K$3:$K$299)</f>
        <v>7</v>
      </c>
    </row>
    <row r="8349" spans="2:3">
      <c r="B8349" s="101">
        <f>Lk_p2!B8349</f>
        <v>85843</v>
      </c>
      <c r="C8349" s="0">
        <f>LOOKUP(Lk_p2!C8349,Hoja1!$O$3:$O$299,Hoja1!$K$3:$K$299)</f>
        <v>7</v>
      </c>
    </row>
    <row r="8350" spans="2:3">
      <c r="B8350" s="101">
        <f>Lk_p2!B8350</f>
        <v>85847</v>
      </c>
      <c r="C8350" s="0">
        <f>LOOKUP(Lk_p2!C8350,Hoja1!$O$3:$O$299,Hoja1!$K$3:$K$299)</f>
        <v>7</v>
      </c>
    </row>
    <row r="8351" spans="2:3">
      <c r="B8351" s="101">
        <f>Lk_p2!B8351</f>
        <v>85853</v>
      </c>
      <c r="C8351" s="0">
        <f>LOOKUP(Lk_p2!C8351,Hoja1!$O$3:$O$299,Hoja1!$K$3:$K$299)</f>
        <v>7</v>
      </c>
    </row>
    <row r="8352" spans="2:3">
      <c r="B8352" s="101">
        <f>Lk_p2!B8352</f>
        <v>85889</v>
      </c>
      <c r="C8352" s="0">
        <f>LOOKUP(Lk_p2!C8352,Hoja1!$O$3:$O$299,Hoja1!$K$3:$K$299)</f>
        <v>7</v>
      </c>
    </row>
    <row r="8353" spans="2:3">
      <c r="B8353" s="101">
        <f>Lk_p2!B8353</f>
        <v>85903</v>
      </c>
      <c r="C8353" s="0">
        <f>LOOKUP(Lk_p2!C8353,Hoja1!$O$3:$O$299,Hoja1!$K$3:$K$299)</f>
        <v>7</v>
      </c>
    </row>
    <row r="8354" spans="2:3">
      <c r="B8354" s="101">
        <f>Lk_p2!B8354</f>
        <v>85909</v>
      </c>
      <c r="C8354" s="0">
        <f>LOOKUP(Lk_p2!C8354,Hoja1!$O$3:$O$299,Hoja1!$K$3:$K$299)</f>
        <v>7</v>
      </c>
    </row>
    <row r="8355" spans="2:3">
      <c r="B8355" s="101">
        <f>Lk_p2!B8355</f>
        <v>85931</v>
      </c>
      <c r="C8355" s="0">
        <f>LOOKUP(Lk_p2!C8355,Hoja1!$O$3:$O$299,Hoja1!$K$3:$K$299)</f>
        <v>7</v>
      </c>
    </row>
    <row r="8356" spans="2:3">
      <c r="B8356" s="101">
        <f>Lk_p2!B8356</f>
        <v>85933</v>
      </c>
      <c r="C8356" s="0">
        <f>LOOKUP(Lk_p2!C8356,Hoja1!$O$3:$O$299,Hoja1!$K$3:$K$299)</f>
        <v>7</v>
      </c>
    </row>
    <row r="8357" spans="2:3">
      <c r="B8357" s="101">
        <f>Lk_p2!B8357</f>
        <v>85991</v>
      </c>
      <c r="C8357" s="0">
        <f>LOOKUP(Lk_p2!C8357,Hoja1!$O$3:$O$299,Hoja1!$K$3:$K$299)</f>
        <v>7</v>
      </c>
    </row>
    <row r="8358" spans="2:3">
      <c r="B8358" s="101">
        <f>Lk_p2!B8358</f>
        <v>85999</v>
      </c>
      <c r="C8358" s="0">
        <f>LOOKUP(Lk_p2!C8358,Hoja1!$O$3:$O$299,Hoja1!$K$3:$K$299)</f>
        <v>7</v>
      </c>
    </row>
    <row r="8359" spans="2:3">
      <c r="B8359" s="101">
        <f>Lk_p2!B8359</f>
        <v>86011</v>
      </c>
      <c r="C8359" s="0">
        <f>LOOKUP(Lk_p2!C8359,Hoja1!$O$3:$O$299,Hoja1!$K$3:$K$299)</f>
        <v>7</v>
      </c>
    </row>
    <row r="8360" spans="2:3">
      <c r="B8360" s="101">
        <f>Lk_p2!B8360</f>
        <v>86017</v>
      </c>
      <c r="C8360" s="0">
        <f>LOOKUP(Lk_p2!C8360,Hoja1!$O$3:$O$299,Hoja1!$K$3:$K$299)</f>
        <v>7</v>
      </c>
    </row>
    <row r="8361" spans="2:3">
      <c r="B8361" s="101">
        <f>Lk_p2!B8361</f>
        <v>86027</v>
      </c>
      <c r="C8361" s="0">
        <f>LOOKUP(Lk_p2!C8361,Hoja1!$O$3:$O$299,Hoja1!$K$3:$K$299)</f>
        <v>7</v>
      </c>
    </row>
    <row r="8362" spans="2:3">
      <c r="B8362" s="101">
        <f>Lk_p2!B8362</f>
        <v>86029</v>
      </c>
      <c r="C8362" s="0">
        <f>LOOKUP(Lk_p2!C8362,Hoja1!$O$3:$O$299,Hoja1!$K$3:$K$299)</f>
        <v>7</v>
      </c>
    </row>
    <row r="8363" spans="2:3">
      <c r="B8363" s="101">
        <f>Lk_p2!B8363</f>
        <v>86069</v>
      </c>
      <c r="C8363" s="0">
        <f>LOOKUP(Lk_p2!C8363,Hoja1!$O$3:$O$299,Hoja1!$K$3:$K$299)</f>
        <v>7</v>
      </c>
    </row>
    <row r="8364" spans="2:3">
      <c r="B8364" s="101">
        <f>Lk_p2!B8364</f>
        <v>86077</v>
      </c>
      <c r="C8364" s="0">
        <f>LOOKUP(Lk_p2!C8364,Hoja1!$O$3:$O$299,Hoja1!$K$3:$K$299)</f>
        <v>7</v>
      </c>
    </row>
    <row r="8365" spans="2:3">
      <c r="B8365" s="101">
        <f>Lk_p2!B8365</f>
        <v>86083</v>
      </c>
      <c r="C8365" s="0">
        <f>LOOKUP(Lk_p2!C8365,Hoja1!$O$3:$O$299,Hoja1!$K$3:$K$299)</f>
        <v>7</v>
      </c>
    </row>
    <row r="8366" spans="2:3">
      <c r="B8366" s="101">
        <f>Lk_p2!B8366</f>
        <v>86111</v>
      </c>
      <c r="C8366" s="0">
        <f>LOOKUP(Lk_p2!C8366,Hoja1!$O$3:$O$299,Hoja1!$K$3:$K$299)</f>
        <v>7</v>
      </c>
    </row>
    <row r="8367" spans="2:3">
      <c r="B8367" s="101">
        <f>Lk_p2!B8367</f>
        <v>86113</v>
      </c>
      <c r="C8367" s="0">
        <f>LOOKUP(Lk_p2!C8367,Hoja1!$O$3:$O$299,Hoja1!$K$3:$K$299)</f>
        <v>7</v>
      </c>
    </row>
    <row r="8368" spans="2:3">
      <c r="B8368" s="101">
        <f>Lk_p2!B8368</f>
        <v>86117</v>
      </c>
      <c r="C8368" s="0">
        <f>LOOKUP(Lk_p2!C8368,Hoja1!$O$3:$O$299,Hoja1!$K$3:$K$299)</f>
        <v>7</v>
      </c>
    </row>
    <row r="8369" spans="2:3">
      <c r="B8369" s="101">
        <f>Lk_p2!B8369</f>
        <v>86131</v>
      </c>
      <c r="C8369" s="0">
        <f>LOOKUP(Lk_p2!C8369,Hoja1!$O$3:$O$299,Hoja1!$K$3:$K$299)</f>
        <v>7</v>
      </c>
    </row>
    <row r="8370" spans="2:3">
      <c r="B8370" s="101">
        <f>Lk_p2!B8370</f>
        <v>86137</v>
      </c>
      <c r="C8370" s="0">
        <f>LOOKUP(Lk_p2!C8370,Hoja1!$O$3:$O$299,Hoja1!$K$3:$K$299)</f>
        <v>7</v>
      </c>
    </row>
    <row r="8371" spans="2:3">
      <c r="B8371" s="101">
        <f>Lk_p2!B8371</f>
        <v>86143</v>
      </c>
      <c r="C8371" s="0">
        <f>LOOKUP(Lk_p2!C8371,Hoja1!$O$3:$O$299,Hoja1!$K$3:$K$299)</f>
        <v>7</v>
      </c>
    </row>
    <row r="8372" spans="2:3">
      <c r="B8372" s="101">
        <f>Lk_p2!B8372</f>
        <v>86161</v>
      </c>
      <c r="C8372" s="0">
        <f>LOOKUP(Lk_p2!C8372,Hoja1!$O$3:$O$299,Hoja1!$K$3:$K$299)</f>
        <v>7</v>
      </c>
    </row>
    <row r="8373" spans="2:3">
      <c r="B8373" s="101">
        <f>Lk_p2!B8373</f>
        <v>86171</v>
      </c>
      <c r="C8373" s="0">
        <f>LOOKUP(Lk_p2!C8373,Hoja1!$O$3:$O$299,Hoja1!$K$3:$K$299)</f>
        <v>7</v>
      </c>
    </row>
    <row r="8374" spans="2:3">
      <c r="B8374" s="101">
        <f>Lk_p2!B8374</f>
        <v>86179</v>
      </c>
      <c r="C8374" s="0">
        <f>LOOKUP(Lk_p2!C8374,Hoja1!$O$3:$O$299,Hoja1!$K$3:$K$299)</f>
        <v>7</v>
      </c>
    </row>
    <row r="8375" spans="2:3">
      <c r="B8375" s="101">
        <f>Lk_p2!B8375</f>
        <v>86183</v>
      </c>
      <c r="C8375" s="0">
        <f>LOOKUP(Lk_p2!C8375,Hoja1!$O$3:$O$299,Hoja1!$K$3:$K$299)</f>
        <v>7</v>
      </c>
    </row>
    <row r="8376" spans="2:3">
      <c r="B8376" s="101">
        <f>Lk_p2!B8376</f>
        <v>86197</v>
      </c>
      <c r="C8376" s="0">
        <f>LOOKUP(Lk_p2!C8376,Hoja1!$O$3:$O$299,Hoja1!$K$3:$K$299)</f>
        <v>7</v>
      </c>
    </row>
    <row r="8377" spans="2:3">
      <c r="B8377" s="101">
        <f>Lk_p2!B8377</f>
        <v>86201</v>
      </c>
      <c r="C8377" s="0">
        <f>LOOKUP(Lk_p2!C8377,Hoja1!$O$3:$O$299,Hoja1!$K$3:$K$299)</f>
        <v>7</v>
      </c>
    </row>
    <row r="8378" spans="2:3">
      <c r="B8378" s="101">
        <f>Lk_p2!B8378</f>
        <v>86209</v>
      </c>
      <c r="C8378" s="0">
        <f>LOOKUP(Lk_p2!C8378,Hoja1!$O$3:$O$299,Hoja1!$K$3:$K$299)</f>
        <v>7</v>
      </c>
    </row>
    <row r="8379" spans="2:3">
      <c r="B8379" s="101">
        <f>Lk_p2!B8379</f>
        <v>86239</v>
      </c>
      <c r="C8379" s="0">
        <f>LOOKUP(Lk_p2!C8379,Hoja1!$O$3:$O$299,Hoja1!$K$3:$K$299)</f>
        <v>7</v>
      </c>
    </row>
    <row r="8380" spans="2:3">
      <c r="B8380" s="101">
        <f>Lk_p2!B8380</f>
        <v>86243</v>
      </c>
      <c r="C8380" s="0">
        <f>LOOKUP(Lk_p2!C8380,Hoja1!$O$3:$O$299,Hoja1!$K$3:$K$299)</f>
        <v>7</v>
      </c>
    </row>
    <row r="8381" spans="2:3">
      <c r="B8381" s="101">
        <f>Lk_p2!B8381</f>
        <v>86249</v>
      </c>
      <c r="C8381" s="0">
        <f>LOOKUP(Lk_p2!C8381,Hoja1!$O$3:$O$299,Hoja1!$K$3:$K$299)</f>
        <v>7</v>
      </c>
    </row>
    <row r="8382" spans="2:3">
      <c r="B8382" s="101">
        <f>Lk_p2!B8382</f>
        <v>86257</v>
      </c>
      <c r="C8382" s="0">
        <f>LOOKUP(Lk_p2!C8382,Hoja1!$O$3:$O$299,Hoja1!$K$3:$K$299)</f>
        <v>7</v>
      </c>
    </row>
    <row r="8383" spans="2:3">
      <c r="B8383" s="101">
        <f>Lk_p2!B8383</f>
        <v>86263</v>
      </c>
      <c r="C8383" s="0">
        <f>LOOKUP(Lk_p2!C8383,Hoja1!$O$3:$O$299,Hoja1!$K$3:$K$299)</f>
        <v>7</v>
      </c>
    </row>
    <row r="8384" spans="2:3">
      <c r="B8384" s="101">
        <f>Lk_p2!B8384</f>
        <v>86269</v>
      </c>
      <c r="C8384" s="0">
        <f>LOOKUP(Lk_p2!C8384,Hoja1!$O$3:$O$299,Hoja1!$K$3:$K$299)</f>
        <v>7</v>
      </c>
    </row>
    <row r="8385" spans="2:3">
      <c r="B8385" s="101">
        <f>Lk_p2!B8385</f>
        <v>86287</v>
      </c>
      <c r="C8385" s="0">
        <f>LOOKUP(Lk_p2!C8385,Hoja1!$O$3:$O$299,Hoja1!$K$3:$K$299)</f>
        <v>7</v>
      </c>
    </row>
    <row r="8386" spans="2:3">
      <c r="B8386" s="101">
        <f>Lk_p2!B8386</f>
        <v>86291</v>
      </c>
      <c r="C8386" s="0">
        <f>LOOKUP(Lk_p2!C8386,Hoja1!$O$3:$O$299,Hoja1!$K$3:$K$299)</f>
        <v>7</v>
      </c>
    </row>
    <row r="8387" spans="2:3">
      <c r="B8387" s="101">
        <f>Lk_p2!B8387</f>
        <v>86293</v>
      </c>
      <c r="C8387" s="0">
        <f>LOOKUP(Lk_p2!C8387,Hoja1!$O$3:$O$299,Hoja1!$K$3:$K$299)</f>
        <v>7</v>
      </c>
    </row>
    <row r="8388" spans="2:3">
      <c r="B8388" s="101">
        <f>Lk_p2!B8388</f>
        <v>86297</v>
      </c>
      <c r="C8388" s="0">
        <f>LOOKUP(Lk_p2!C8388,Hoja1!$O$3:$O$299,Hoja1!$K$3:$K$299)</f>
        <v>7</v>
      </c>
    </row>
    <row r="8389" spans="2:3">
      <c r="B8389" s="101">
        <f>Lk_p2!B8389</f>
        <v>86311</v>
      </c>
      <c r="C8389" s="0">
        <f>LOOKUP(Lk_p2!C8389,Hoja1!$O$3:$O$299,Hoja1!$K$3:$K$299)</f>
        <v>7</v>
      </c>
    </row>
    <row r="8390" spans="2:3">
      <c r="B8390" s="101">
        <f>Lk_p2!B8390</f>
        <v>86323</v>
      </c>
      <c r="C8390" s="0">
        <f>LOOKUP(Lk_p2!C8390,Hoja1!$O$3:$O$299,Hoja1!$K$3:$K$299)</f>
        <v>7</v>
      </c>
    </row>
    <row r="8391" spans="2:3">
      <c r="B8391" s="101">
        <f>Lk_p2!B8391</f>
        <v>86341</v>
      </c>
      <c r="C8391" s="0">
        <f>LOOKUP(Lk_p2!C8391,Hoja1!$O$3:$O$299,Hoja1!$K$3:$K$299)</f>
        <v>7</v>
      </c>
    </row>
    <row r="8392" spans="2:3">
      <c r="B8392" s="101">
        <f>Lk_p2!B8392</f>
        <v>86351</v>
      </c>
      <c r="C8392" s="0">
        <f>LOOKUP(Lk_p2!C8392,Hoja1!$O$3:$O$299,Hoja1!$K$3:$K$299)</f>
        <v>7</v>
      </c>
    </row>
    <row r="8393" spans="2:3">
      <c r="B8393" s="101">
        <f>Lk_p2!B8393</f>
        <v>86353</v>
      </c>
      <c r="C8393" s="0">
        <f>LOOKUP(Lk_p2!C8393,Hoja1!$O$3:$O$299,Hoja1!$K$3:$K$299)</f>
        <v>7</v>
      </c>
    </row>
    <row r="8394" spans="2:3">
      <c r="B8394" s="101">
        <f>Lk_p2!B8394</f>
        <v>86357</v>
      </c>
      <c r="C8394" s="0">
        <f>LOOKUP(Lk_p2!C8394,Hoja1!$O$3:$O$299,Hoja1!$K$3:$K$299)</f>
        <v>7</v>
      </c>
    </row>
    <row r="8395" spans="2:3">
      <c r="B8395" s="101">
        <f>Lk_p2!B8395</f>
        <v>86369</v>
      </c>
      <c r="C8395" s="0">
        <f>LOOKUP(Lk_p2!C8395,Hoja1!$O$3:$O$299,Hoja1!$K$3:$K$299)</f>
        <v>7</v>
      </c>
    </row>
    <row r="8396" spans="2:3">
      <c r="B8396" s="101">
        <f>Lk_p2!B8396</f>
        <v>86371</v>
      </c>
      <c r="C8396" s="0">
        <f>LOOKUP(Lk_p2!C8396,Hoja1!$O$3:$O$299,Hoja1!$K$3:$K$299)</f>
        <v>7</v>
      </c>
    </row>
    <row r="8397" spans="2:3">
      <c r="B8397" s="101">
        <f>Lk_p2!B8397</f>
        <v>86381</v>
      </c>
      <c r="C8397" s="0">
        <f>LOOKUP(Lk_p2!C8397,Hoja1!$O$3:$O$299,Hoja1!$K$3:$K$299)</f>
        <v>7</v>
      </c>
    </row>
    <row r="8398" spans="2:3">
      <c r="B8398" s="101">
        <f>Lk_p2!B8398</f>
        <v>86389</v>
      </c>
      <c r="C8398" s="0">
        <f>LOOKUP(Lk_p2!C8398,Hoja1!$O$3:$O$299,Hoja1!$K$3:$K$299)</f>
        <v>7</v>
      </c>
    </row>
    <row r="8399" spans="2:3">
      <c r="B8399" s="101">
        <f>Lk_p2!B8399</f>
        <v>86399</v>
      </c>
      <c r="C8399" s="0">
        <f>LOOKUP(Lk_p2!C8399,Hoja1!$O$3:$O$299,Hoja1!$K$3:$K$299)</f>
        <v>7</v>
      </c>
    </row>
    <row r="8400" spans="2:3">
      <c r="B8400" s="101">
        <f>Lk_p2!B8400</f>
        <v>86413</v>
      </c>
      <c r="C8400" s="0">
        <f>LOOKUP(Lk_p2!C8400,Hoja1!$O$3:$O$299,Hoja1!$K$3:$K$299)</f>
        <v>7</v>
      </c>
    </row>
    <row r="8401" spans="2:3">
      <c r="B8401" s="101">
        <f>Lk_p2!B8401</f>
        <v>86423</v>
      </c>
      <c r="C8401" s="0">
        <f>LOOKUP(Lk_p2!C8401,Hoja1!$O$3:$O$299,Hoja1!$K$3:$K$299)</f>
        <v>7</v>
      </c>
    </row>
    <row r="8402" spans="2:3">
      <c r="B8402" s="101">
        <f>Lk_p2!B8402</f>
        <v>86441</v>
      </c>
      <c r="C8402" s="0">
        <f>LOOKUP(Lk_p2!C8402,Hoja1!$O$3:$O$299,Hoja1!$K$3:$K$299)</f>
        <v>7</v>
      </c>
    </row>
    <row r="8403" spans="2:3">
      <c r="B8403" s="101">
        <f>Lk_p2!B8403</f>
        <v>86453</v>
      </c>
      <c r="C8403" s="0">
        <f>LOOKUP(Lk_p2!C8403,Hoja1!$O$3:$O$299,Hoja1!$K$3:$K$299)</f>
        <v>7</v>
      </c>
    </row>
    <row r="8404" spans="2:3">
      <c r="B8404" s="101">
        <f>Lk_p2!B8404</f>
        <v>86461</v>
      </c>
      <c r="C8404" s="0">
        <f>LOOKUP(Lk_p2!C8404,Hoja1!$O$3:$O$299,Hoja1!$K$3:$K$299)</f>
        <v>7</v>
      </c>
    </row>
    <row r="8405" spans="2:3">
      <c r="B8405" s="101">
        <f>Lk_p2!B8405</f>
        <v>86467</v>
      </c>
      <c r="C8405" s="0">
        <f>LOOKUP(Lk_p2!C8405,Hoja1!$O$3:$O$299,Hoja1!$K$3:$K$299)</f>
        <v>7</v>
      </c>
    </row>
    <row r="8406" spans="2:3">
      <c r="B8406" s="101">
        <f>Lk_p2!B8406</f>
        <v>86477</v>
      </c>
      <c r="C8406" s="0">
        <f>LOOKUP(Lk_p2!C8406,Hoja1!$O$3:$O$299,Hoja1!$K$3:$K$299)</f>
        <v>7</v>
      </c>
    </row>
    <row r="8407" spans="2:3">
      <c r="B8407" s="101">
        <f>Lk_p2!B8407</f>
        <v>86491</v>
      </c>
      <c r="C8407" s="0">
        <f>LOOKUP(Lk_p2!C8407,Hoja1!$O$3:$O$299,Hoja1!$K$3:$K$299)</f>
        <v>7</v>
      </c>
    </row>
    <row r="8408" spans="2:3">
      <c r="B8408" s="101">
        <f>Lk_p2!B8408</f>
        <v>86501</v>
      </c>
      <c r="C8408" s="0">
        <f>LOOKUP(Lk_p2!C8408,Hoja1!$O$3:$O$299,Hoja1!$K$3:$K$299)</f>
        <v>7</v>
      </c>
    </row>
    <row r="8409" spans="2:3">
      <c r="B8409" s="101">
        <f>Lk_p2!B8409</f>
        <v>86509</v>
      </c>
      <c r="C8409" s="0">
        <f>LOOKUP(Lk_p2!C8409,Hoja1!$O$3:$O$299,Hoja1!$K$3:$K$299)</f>
        <v>7</v>
      </c>
    </row>
    <row r="8410" spans="2:3">
      <c r="B8410" s="101">
        <f>Lk_p2!B8410</f>
        <v>86531</v>
      </c>
      <c r="C8410" s="0">
        <f>LOOKUP(Lk_p2!C8410,Hoja1!$O$3:$O$299,Hoja1!$K$3:$K$299)</f>
        <v>7</v>
      </c>
    </row>
    <row r="8411" spans="2:3">
      <c r="B8411" s="101">
        <f>Lk_p2!B8411</f>
        <v>86533</v>
      </c>
      <c r="C8411" s="0">
        <f>LOOKUP(Lk_p2!C8411,Hoja1!$O$3:$O$299,Hoja1!$K$3:$K$299)</f>
        <v>7</v>
      </c>
    </row>
    <row r="8412" spans="2:3">
      <c r="B8412" s="101">
        <f>Lk_p2!B8412</f>
        <v>86539</v>
      </c>
      <c r="C8412" s="0">
        <f>LOOKUP(Lk_p2!C8412,Hoja1!$O$3:$O$299,Hoja1!$K$3:$K$299)</f>
        <v>7</v>
      </c>
    </row>
    <row r="8413" spans="2:3">
      <c r="B8413" s="101">
        <f>Lk_p2!B8413</f>
        <v>86561</v>
      </c>
      <c r="C8413" s="0">
        <f>LOOKUP(Lk_p2!C8413,Hoja1!$O$3:$O$299,Hoja1!$K$3:$K$299)</f>
        <v>7</v>
      </c>
    </row>
    <row r="8414" spans="2:3">
      <c r="B8414" s="101">
        <f>Lk_p2!B8414</f>
        <v>86573</v>
      </c>
      <c r="C8414" s="0">
        <f>LOOKUP(Lk_p2!C8414,Hoja1!$O$3:$O$299,Hoja1!$K$3:$K$299)</f>
        <v>7</v>
      </c>
    </row>
    <row r="8415" spans="2:3">
      <c r="B8415" s="101">
        <f>Lk_p2!B8415</f>
        <v>86579</v>
      </c>
      <c r="C8415" s="0">
        <f>LOOKUP(Lk_p2!C8415,Hoja1!$O$3:$O$299,Hoja1!$K$3:$K$299)</f>
        <v>7</v>
      </c>
    </row>
    <row r="8416" spans="2:3">
      <c r="B8416" s="101">
        <f>Lk_p2!B8416</f>
        <v>86587</v>
      </c>
      <c r="C8416" s="0">
        <f>LOOKUP(Lk_p2!C8416,Hoja1!$O$3:$O$299,Hoja1!$K$3:$K$299)</f>
        <v>7</v>
      </c>
    </row>
    <row r="8417" spans="2:3">
      <c r="B8417" s="101">
        <f>Lk_p2!B8417</f>
        <v>86599</v>
      </c>
      <c r="C8417" s="0">
        <f>LOOKUP(Lk_p2!C8417,Hoja1!$O$3:$O$299,Hoja1!$K$3:$K$299)</f>
        <v>7</v>
      </c>
    </row>
    <row r="8418" spans="2:3">
      <c r="B8418" s="101">
        <f>Lk_p2!B8418</f>
        <v>86627</v>
      </c>
      <c r="C8418" s="0">
        <f>LOOKUP(Lk_p2!C8418,Hoja1!$O$3:$O$299,Hoja1!$K$3:$K$299)</f>
        <v>7</v>
      </c>
    </row>
    <row r="8419" spans="2:3">
      <c r="B8419" s="101">
        <f>Lk_p2!B8419</f>
        <v>86629</v>
      </c>
      <c r="C8419" s="0">
        <f>LOOKUP(Lk_p2!C8419,Hoja1!$O$3:$O$299,Hoja1!$K$3:$K$299)</f>
        <v>7</v>
      </c>
    </row>
    <row r="8420" spans="2:3">
      <c r="B8420" s="101">
        <f>Lk_p2!B8420</f>
        <v>86677</v>
      </c>
      <c r="C8420" s="0">
        <f>LOOKUP(Lk_p2!C8420,Hoja1!$O$3:$O$299,Hoja1!$K$3:$K$299)</f>
        <v>7</v>
      </c>
    </row>
    <row r="8421" spans="2:3">
      <c r="B8421" s="101">
        <f>Lk_p2!B8421</f>
        <v>86689</v>
      </c>
      <c r="C8421" s="0">
        <f>LOOKUP(Lk_p2!C8421,Hoja1!$O$3:$O$299,Hoja1!$K$3:$K$299)</f>
        <v>7</v>
      </c>
    </row>
    <row r="8422" spans="2:3">
      <c r="B8422" s="101">
        <f>Lk_p2!B8422</f>
        <v>86693</v>
      </c>
      <c r="C8422" s="0">
        <f>LOOKUP(Lk_p2!C8422,Hoja1!$O$3:$O$299,Hoja1!$K$3:$K$299)</f>
        <v>7</v>
      </c>
    </row>
    <row r="8423" spans="2:3">
      <c r="B8423" s="101">
        <f>Lk_p2!B8423</f>
        <v>86711</v>
      </c>
      <c r="C8423" s="0">
        <f>LOOKUP(Lk_p2!C8423,Hoja1!$O$3:$O$299,Hoja1!$K$3:$K$299)</f>
        <v>7</v>
      </c>
    </row>
    <row r="8424" spans="2:3">
      <c r="B8424" s="101">
        <f>Lk_p2!B8424</f>
        <v>86719</v>
      </c>
      <c r="C8424" s="0">
        <f>LOOKUP(Lk_p2!C8424,Hoja1!$O$3:$O$299,Hoja1!$K$3:$K$299)</f>
        <v>7</v>
      </c>
    </row>
    <row r="8425" spans="2:3">
      <c r="B8425" s="101">
        <f>Lk_p2!B8425</f>
        <v>86729</v>
      </c>
      <c r="C8425" s="0">
        <f>LOOKUP(Lk_p2!C8425,Hoja1!$O$3:$O$299,Hoja1!$K$3:$K$299)</f>
        <v>7</v>
      </c>
    </row>
    <row r="8426" spans="2:3">
      <c r="B8426" s="101">
        <f>Lk_p2!B8426</f>
        <v>86743</v>
      </c>
      <c r="C8426" s="0">
        <f>LOOKUP(Lk_p2!C8426,Hoja1!$O$3:$O$299,Hoja1!$K$3:$K$299)</f>
        <v>7</v>
      </c>
    </row>
    <row r="8427" spans="2:3">
      <c r="B8427" s="101">
        <f>Lk_p2!B8427</f>
        <v>86753</v>
      </c>
      <c r="C8427" s="0">
        <f>LOOKUP(Lk_p2!C8427,Hoja1!$O$3:$O$299,Hoja1!$K$3:$K$299)</f>
        <v>7</v>
      </c>
    </row>
    <row r="8428" spans="2:3">
      <c r="B8428" s="101">
        <f>Lk_p2!B8428</f>
        <v>86767</v>
      </c>
      <c r="C8428" s="0">
        <f>LOOKUP(Lk_p2!C8428,Hoja1!$O$3:$O$299,Hoja1!$K$3:$K$299)</f>
        <v>7</v>
      </c>
    </row>
    <row r="8429" spans="2:3">
      <c r="B8429" s="101">
        <f>Lk_p2!B8429</f>
        <v>86771</v>
      </c>
      <c r="C8429" s="0">
        <f>LOOKUP(Lk_p2!C8429,Hoja1!$O$3:$O$299,Hoja1!$K$3:$K$299)</f>
        <v>7</v>
      </c>
    </row>
    <row r="8430" spans="2:3">
      <c r="B8430" s="101">
        <f>Lk_p2!B8430</f>
        <v>86783</v>
      </c>
      <c r="C8430" s="0">
        <f>LOOKUP(Lk_p2!C8430,Hoja1!$O$3:$O$299,Hoja1!$K$3:$K$299)</f>
        <v>7</v>
      </c>
    </row>
    <row r="8431" spans="2:3">
      <c r="B8431" s="101">
        <f>Lk_p2!B8431</f>
        <v>86813</v>
      </c>
      <c r="C8431" s="0">
        <f>LOOKUP(Lk_p2!C8431,Hoja1!$O$3:$O$299,Hoja1!$K$3:$K$299)</f>
        <v>7</v>
      </c>
    </row>
    <row r="8432" spans="2:3">
      <c r="B8432" s="101">
        <f>Lk_p2!B8432</f>
        <v>86837</v>
      </c>
      <c r="C8432" s="0">
        <f>LOOKUP(Lk_p2!C8432,Hoja1!$O$3:$O$299,Hoja1!$K$3:$K$299)</f>
        <v>7</v>
      </c>
    </row>
    <row r="8433" spans="2:3">
      <c r="B8433" s="101">
        <f>Lk_p2!B8433</f>
        <v>86843</v>
      </c>
      <c r="C8433" s="0">
        <f>LOOKUP(Lk_p2!C8433,Hoja1!$O$3:$O$299,Hoja1!$K$3:$K$299)</f>
        <v>7</v>
      </c>
    </row>
    <row r="8434" spans="2:3">
      <c r="B8434" s="101">
        <f>Lk_p2!B8434</f>
        <v>86851</v>
      </c>
      <c r="C8434" s="0">
        <f>LOOKUP(Lk_p2!C8434,Hoja1!$O$3:$O$299,Hoja1!$K$3:$K$299)</f>
        <v>7</v>
      </c>
    </row>
    <row r="8435" spans="2:3">
      <c r="B8435" s="101">
        <f>Lk_p2!B8435</f>
        <v>86857</v>
      </c>
      <c r="C8435" s="0">
        <f>LOOKUP(Lk_p2!C8435,Hoja1!$O$3:$O$299,Hoja1!$K$3:$K$299)</f>
        <v>7</v>
      </c>
    </row>
    <row r="8436" spans="2:3">
      <c r="B8436" s="101">
        <f>Lk_p2!B8436</f>
        <v>86861</v>
      </c>
      <c r="C8436" s="0">
        <f>LOOKUP(Lk_p2!C8436,Hoja1!$O$3:$O$299,Hoja1!$K$3:$K$299)</f>
        <v>7</v>
      </c>
    </row>
    <row r="8437" spans="2:3">
      <c r="B8437" s="101">
        <f>Lk_p2!B8437</f>
        <v>86869</v>
      </c>
      <c r="C8437" s="0">
        <f>LOOKUP(Lk_p2!C8437,Hoja1!$O$3:$O$299,Hoja1!$K$3:$K$299)</f>
        <v>7</v>
      </c>
    </row>
    <row r="8438" spans="2:3">
      <c r="B8438" s="101">
        <f>Lk_p2!B8438</f>
        <v>86923</v>
      </c>
      <c r="C8438" s="0">
        <f>LOOKUP(Lk_p2!C8438,Hoja1!$O$3:$O$299,Hoja1!$K$3:$K$299)</f>
        <v>7</v>
      </c>
    </row>
    <row r="8439" spans="2:3">
      <c r="B8439" s="101">
        <f>Lk_p2!B8439</f>
        <v>86927</v>
      </c>
      <c r="C8439" s="0">
        <f>LOOKUP(Lk_p2!C8439,Hoja1!$O$3:$O$299,Hoja1!$K$3:$K$299)</f>
        <v>7</v>
      </c>
    </row>
    <row r="8440" spans="2:3">
      <c r="B8440" s="101">
        <f>Lk_p2!B8440</f>
        <v>86929</v>
      </c>
      <c r="C8440" s="0">
        <f>LOOKUP(Lk_p2!C8440,Hoja1!$O$3:$O$299,Hoja1!$K$3:$K$299)</f>
        <v>7</v>
      </c>
    </row>
    <row r="8441" spans="2:3">
      <c r="B8441" s="101">
        <f>Lk_p2!B8441</f>
        <v>86939</v>
      </c>
      <c r="C8441" s="0">
        <f>LOOKUP(Lk_p2!C8441,Hoja1!$O$3:$O$299,Hoja1!$K$3:$K$299)</f>
        <v>7</v>
      </c>
    </row>
    <row r="8442" spans="2:3">
      <c r="B8442" s="101">
        <f>Lk_p2!B8442</f>
        <v>86951</v>
      </c>
      <c r="C8442" s="0">
        <f>LOOKUP(Lk_p2!C8442,Hoja1!$O$3:$O$299,Hoja1!$K$3:$K$299)</f>
        <v>7</v>
      </c>
    </row>
    <row r="8443" spans="2:3">
      <c r="B8443" s="101">
        <f>Lk_p2!B8443</f>
        <v>86959</v>
      </c>
      <c r="C8443" s="0">
        <f>LOOKUP(Lk_p2!C8443,Hoja1!$O$3:$O$299,Hoja1!$K$3:$K$299)</f>
        <v>7</v>
      </c>
    </row>
    <row r="8444" spans="2:3">
      <c r="B8444" s="101">
        <f>Lk_p2!B8444</f>
        <v>86969</v>
      </c>
      <c r="C8444" s="0">
        <f>LOOKUP(Lk_p2!C8444,Hoja1!$O$3:$O$299,Hoja1!$K$3:$K$299)</f>
        <v>7</v>
      </c>
    </row>
    <row r="8445" spans="2:3">
      <c r="B8445" s="101">
        <f>Lk_p2!B8445</f>
        <v>86981</v>
      </c>
      <c r="C8445" s="0">
        <f>LOOKUP(Lk_p2!C8445,Hoja1!$O$3:$O$299,Hoja1!$K$3:$K$299)</f>
        <v>7</v>
      </c>
    </row>
    <row r="8446" spans="2:3">
      <c r="B8446" s="101">
        <f>Lk_p2!B8446</f>
        <v>86993</v>
      </c>
      <c r="C8446" s="0">
        <f>LOOKUP(Lk_p2!C8446,Hoja1!$O$3:$O$299,Hoja1!$K$3:$K$299)</f>
        <v>7</v>
      </c>
    </row>
    <row r="8447" spans="2:3">
      <c r="B8447" s="101">
        <f>Lk_p2!B8447</f>
        <v>87011</v>
      </c>
      <c r="C8447" s="0">
        <f>LOOKUP(Lk_p2!C8447,Hoja1!$O$3:$O$299,Hoja1!$K$3:$K$299)</f>
        <v>7</v>
      </c>
    </row>
    <row r="8448" spans="2:3">
      <c r="B8448" s="101">
        <f>Lk_p2!B8448</f>
        <v>87013</v>
      </c>
      <c r="C8448" s="0">
        <f>LOOKUP(Lk_p2!C8448,Hoja1!$O$3:$O$299,Hoja1!$K$3:$K$299)</f>
        <v>7</v>
      </c>
    </row>
    <row r="8449" spans="2:3">
      <c r="B8449" s="101">
        <f>Lk_p2!B8449</f>
        <v>87037</v>
      </c>
      <c r="C8449" s="0">
        <f>LOOKUP(Lk_p2!C8449,Hoja1!$O$3:$O$299,Hoja1!$K$3:$K$299)</f>
        <v>7</v>
      </c>
    </row>
    <row r="8450" spans="2:3">
      <c r="B8450" s="101">
        <f>Lk_p2!B8450</f>
        <v>87041</v>
      </c>
      <c r="C8450" s="0">
        <f>LOOKUP(Lk_p2!C8450,Hoja1!$O$3:$O$299,Hoja1!$K$3:$K$299)</f>
        <v>7</v>
      </c>
    </row>
    <row r="8451" spans="2:3">
      <c r="B8451" s="101">
        <f>Lk_p2!B8451</f>
        <v>87049</v>
      </c>
      <c r="C8451" s="0">
        <f>LOOKUP(Lk_p2!C8451,Hoja1!$O$3:$O$299,Hoja1!$K$3:$K$299)</f>
        <v>7</v>
      </c>
    </row>
    <row r="8452" spans="2:3">
      <c r="B8452" s="101">
        <f>Lk_p2!B8452</f>
        <v>87071</v>
      </c>
      <c r="C8452" s="0">
        <f>LOOKUP(Lk_p2!C8452,Hoja1!$O$3:$O$299,Hoja1!$K$3:$K$299)</f>
        <v>7</v>
      </c>
    </row>
    <row r="8453" spans="2:3">
      <c r="B8453" s="101">
        <f>Lk_p2!B8453</f>
        <v>87083</v>
      </c>
      <c r="C8453" s="0">
        <f>LOOKUP(Lk_p2!C8453,Hoja1!$O$3:$O$299,Hoja1!$K$3:$K$299)</f>
        <v>7</v>
      </c>
    </row>
    <row r="8454" spans="2:3">
      <c r="B8454" s="101">
        <f>Lk_p2!B8454</f>
        <v>87103</v>
      </c>
      <c r="C8454" s="0">
        <f>LOOKUP(Lk_p2!C8454,Hoja1!$O$3:$O$299,Hoja1!$K$3:$K$299)</f>
        <v>7</v>
      </c>
    </row>
    <row r="8455" spans="2:3">
      <c r="B8455" s="101">
        <f>Lk_p2!B8455</f>
        <v>87107</v>
      </c>
      <c r="C8455" s="0">
        <f>LOOKUP(Lk_p2!C8455,Hoja1!$O$3:$O$299,Hoja1!$K$3:$K$299)</f>
        <v>7</v>
      </c>
    </row>
    <row r="8456" spans="2:3">
      <c r="B8456" s="101">
        <f>Lk_p2!B8456</f>
        <v>87119</v>
      </c>
      <c r="C8456" s="0">
        <f>LOOKUP(Lk_p2!C8456,Hoja1!$O$3:$O$299,Hoja1!$K$3:$K$299)</f>
        <v>7</v>
      </c>
    </row>
    <row r="8457" spans="2:3">
      <c r="B8457" s="101">
        <f>Lk_p2!B8457</f>
        <v>87121</v>
      </c>
      <c r="C8457" s="0">
        <f>LOOKUP(Lk_p2!C8457,Hoja1!$O$3:$O$299,Hoja1!$K$3:$K$299)</f>
        <v>7</v>
      </c>
    </row>
    <row r="8458" spans="2:3">
      <c r="B8458" s="101">
        <f>Lk_p2!B8458</f>
        <v>87133</v>
      </c>
      <c r="C8458" s="0">
        <f>LOOKUP(Lk_p2!C8458,Hoja1!$O$3:$O$299,Hoja1!$K$3:$K$299)</f>
        <v>7</v>
      </c>
    </row>
    <row r="8459" spans="2:3">
      <c r="B8459" s="101">
        <f>Lk_p2!B8459</f>
        <v>87149</v>
      </c>
      <c r="C8459" s="0">
        <f>LOOKUP(Lk_p2!C8459,Hoja1!$O$3:$O$299,Hoja1!$K$3:$K$299)</f>
        <v>7</v>
      </c>
    </row>
    <row r="8460" spans="2:3">
      <c r="B8460" s="101">
        <f>Lk_p2!B8460</f>
        <v>87151</v>
      </c>
      <c r="C8460" s="0">
        <f>LOOKUP(Lk_p2!C8460,Hoja1!$O$3:$O$299,Hoja1!$K$3:$K$299)</f>
        <v>7</v>
      </c>
    </row>
    <row r="8461" spans="2:3">
      <c r="B8461" s="101">
        <f>Lk_p2!B8461</f>
        <v>87179</v>
      </c>
      <c r="C8461" s="0">
        <f>LOOKUP(Lk_p2!C8461,Hoja1!$O$3:$O$299,Hoja1!$K$3:$K$299)</f>
        <v>7</v>
      </c>
    </row>
    <row r="8462" spans="2:3">
      <c r="B8462" s="101">
        <f>Lk_p2!B8462</f>
        <v>87181</v>
      </c>
      <c r="C8462" s="0">
        <f>LOOKUP(Lk_p2!C8462,Hoja1!$O$3:$O$299,Hoja1!$K$3:$K$299)</f>
        <v>7</v>
      </c>
    </row>
    <row r="8463" spans="2:3">
      <c r="B8463" s="101">
        <f>Lk_p2!B8463</f>
        <v>87187</v>
      </c>
      <c r="C8463" s="0">
        <f>LOOKUP(Lk_p2!C8463,Hoja1!$O$3:$O$299,Hoja1!$K$3:$K$299)</f>
        <v>7</v>
      </c>
    </row>
    <row r="8464" spans="2:3">
      <c r="B8464" s="101">
        <f>Lk_p2!B8464</f>
        <v>87211</v>
      </c>
      <c r="C8464" s="0">
        <f>LOOKUP(Lk_p2!C8464,Hoja1!$O$3:$O$299,Hoja1!$K$3:$K$299)</f>
        <v>7</v>
      </c>
    </row>
    <row r="8465" spans="2:3">
      <c r="B8465" s="101">
        <f>Lk_p2!B8465</f>
        <v>87221</v>
      </c>
      <c r="C8465" s="0">
        <f>LOOKUP(Lk_p2!C8465,Hoja1!$O$3:$O$299,Hoja1!$K$3:$K$299)</f>
        <v>7</v>
      </c>
    </row>
    <row r="8466" spans="2:3">
      <c r="B8466" s="101">
        <f>Lk_p2!B8466</f>
        <v>87223</v>
      </c>
      <c r="C8466" s="0">
        <f>LOOKUP(Lk_p2!C8466,Hoja1!$O$3:$O$299,Hoja1!$K$3:$K$299)</f>
        <v>7</v>
      </c>
    </row>
    <row r="8467" spans="2:3">
      <c r="B8467" s="101">
        <f>Lk_p2!B8467</f>
        <v>87251</v>
      </c>
      <c r="C8467" s="0">
        <f>LOOKUP(Lk_p2!C8467,Hoja1!$O$3:$O$299,Hoja1!$K$3:$K$299)</f>
        <v>7</v>
      </c>
    </row>
    <row r="8468" spans="2:3">
      <c r="B8468" s="101">
        <f>Lk_p2!B8468</f>
        <v>87253</v>
      </c>
      <c r="C8468" s="0">
        <f>LOOKUP(Lk_p2!C8468,Hoja1!$O$3:$O$299,Hoja1!$K$3:$K$299)</f>
        <v>7</v>
      </c>
    </row>
    <row r="8469" spans="2:3">
      <c r="B8469" s="101">
        <f>Lk_p2!B8469</f>
        <v>87257</v>
      </c>
      <c r="C8469" s="0">
        <f>LOOKUP(Lk_p2!C8469,Hoja1!$O$3:$O$299,Hoja1!$K$3:$K$299)</f>
        <v>7</v>
      </c>
    </row>
    <row r="8470" spans="2:3">
      <c r="B8470" s="101">
        <f>Lk_p2!B8470</f>
        <v>87277</v>
      </c>
      <c r="C8470" s="0">
        <f>LOOKUP(Lk_p2!C8470,Hoja1!$O$3:$O$299,Hoja1!$K$3:$K$299)</f>
        <v>7</v>
      </c>
    </row>
    <row r="8471" spans="2:3">
      <c r="B8471" s="101">
        <f>Lk_p2!B8471</f>
        <v>87281</v>
      </c>
      <c r="C8471" s="0">
        <f>LOOKUP(Lk_p2!C8471,Hoja1!$O$3:$O$299,Hoja1!$K$3:$K$299)</f>
        <v>7</v>
      </c>
    </row>
    <row r="8472" spans="2:3">
      <c r="B8472" s="101">
        <f>Lk_p2!B8472</f>
        <v>87293</v>
      </c>
      <c r="C8472" s="0">
        <f>LOOKUP(Lk_p2!C8472,Hoja1!$O$3:$O$299,Hoja1!$K$3:$K$299)</f>
        <v>7</v>
      </c>
    </row>
    <row r="8473" spans="2:3">
      <c r="B8473" s="101">
        <f>Lk_p2!B8473</f>
        <v>87299</v>
      </c>
      <c r="C8473" s="0">
        <f>LOOKUP(Lk_p2!C8473,Hoja1!$O$3:$O$299,Hoja1!$K$3:$K$299)</f>
        <v>7</v>
      </c>
    </row>
    <row r="8474" spans="2:3">
      <c r="B8474" s="101">
        <f>Lk_p2!B8474</f>
        <v>87313</v>
      </c>
      <c r="C8474" s="0">
        <f>LOOKUP(Lk_p2!C8474,Hoja1!$O$3:$O$299,Hoja1!$K$3:$K$299)</f>
        <v>7</v>
      </c>
    </row>
    <row r="8475" spans="2:3">
      <c r="B8475" s="101">
        <f>Lk_p2!B8475</f>
        <v>87317</v>
      </c>
      <c r="C8475" s="0">
        <f>LOOKUP(Lk_p2!C8475,Hoja1!$O$3:$O$299,Hoja1!$K$3:$K$299)</f>
        <v>7</v>
      </c>
    </row>
    <row r="8476" spans="2:3">
      <c r="B8476" s="101">
        <f>Lk_p2!B8476</f>
        <v>87323</v>
      </c>
      <c r="C8476" s="0">
        <f>LOOKUP(Lk_p2!C8476,Hoja1!$O$3:$O$299,Hoja1!$K$3:$K$299)</f>
        <v>7</v>
      </c>
    </row>
    <row r="8477" spans="2:3">
      <c r="B8477" s="101">
        <f>Lk_p2!B8477</f>
        <v>87337</v>
      </c>
      <c r="C8477" s="0">
        <f>LOOKUP(Lk_p2!C8477,Hoja1!$O$3:$O$299,Hoja1!$K$3:$K$299)</f>
        <v>7</v>
      </c>
    </row>
    <row r="8478" spans="2:3">
      <c r="B8478" s="101">
        <f>Lk_p2!B8478</f>
        <v>87359</v>
      </c>
      <c r="C8478" s="0">
        <f>LOOKUP(Lk_p2!C8478,Hoja1!$O$3:$O$299,Hoja1!$K$3:$K$299)</f>
        <v>7</v>
      </c>
    </row>
    <row r="8479" spans="2:3">
      <c r="B8479" s="101">
        <f>Lk_p2!B8479</f>
        <v>87383</v>
      </c>
      <c r="C8479" s="0">
        <f>LOOKUP(Lk_p2!C8479,Hoja1!$O$3:$O$299,Hoja1!$K$3:$K$299)</f>
        <v>7</v>
      </c>
    </row>
    <row r="8480" spans="2:3">
      <c r="B8480" s="101">
        <f>Lk_p2!B8480</f>
        <v>87403</v>
      </c>
      <c r="C8480" s="0">
        <f>LOOKUP(Lk_p2!C8480,Hoja1!$O$3:$O$299,Hoja1!$K$3:$K$299)</f>
        <v>7</v>
      </c>
    </row>
    <row r="8481" spans="2:3">
      <c r="B8481" s="101">
        <f>Lk_p2!B8481</f>
        <v>87407</v>
      </c>
      <c r="C8481" s="0">
        <f>LOOKUP(Lk_p2!C8481,Hoja1!$O$3:$O$299,Hoja1!$K$3:$K$299)</f>
        <v>7</v>
      </c>
    </row>
    <row r="8482" spans="2:3">
      <c r="B8482" s="101">
        <f>Lk_p2!B8482</f>
        <v>87421</v>
      </c>
      <c r="C8482" s="0">
        <f>LOOKUP(Lk_p2!C8482,Hoja1!$O$3:$O$299,Hoja1!$K$3:$K$299)</f>
        <v>7</v>
      </c>
    </row>
    <row r="8483" spans="2:3">
      <c r="B8483" s="101">
        <f>Lk_p2!B8483</f>
        <v>87427</v>
      </c>
      <c r="C8483" s="0">
        <f>LOOKUP(Lk_p2!C8483,Hoja1!$O$3:$O$299,Hoja1!$K$3:$K$299)</f>
        <v>7</v>
      </c>
    </row>
    <row r="8484" spans="2:3">
      <c r="B8484" s="101">
        <f>Lk_p2!B8484</f>
        <v>87433</v>
      </c>
      <c r="C8484" s="0">
        <f>LOOKUP(Lk_p2!C8484,Hoja1!$O$3:$O$299,Hoja1!$K$3:$K$299)</f>
        <v>7</v>
      </c>
    </row>
    <row r="8485" spans="2:3">
      <c r="B8485" s="101">
        <f>Lk_p2!B8485</f>
        <v>87443</v>
      </c>
      <c r="C8485" s="0">
        <f>LOOKUP(Lk_p2!C8485,Hoja1!$O$3:$O$299,Hoja1!$K$3:$K$299)</f>
        <v>7</v>
      </c>
    </row>
    <row r="8486" spans="2:3">
      <c r="B8486" s="101">
        <f>Lk_p2!B8486</f>
        <v>87473</v>
      </c>
      <c r="C8486" s="0">
        <f>LOOKUP(Lk_p2!C8486,Hoja1!$O$3:$O$299,Hoja1!$K$3:$K$299)</f>
        <v>7</v>
      </c>
    </row>
    <row r="8487" spans="2:3">
      <c r="B8487" s="101">
        <f>Lk_p2!B8487</f>
        <v>87481</v>
      </c>
      <c r="C8487" s="0">
        <f>LOOKUP(Lk_p2!C8487,Hoja1!$O$3:$O$299,Hoja1!$K$3:$K$299)</f>
        <v>7</v>
      </c>
    </row>
    <row r="8488" spans="2:3">
      <c r="B8488" s="101">
        <f>Lk_p2!B8488</f>
        <v>87491</v>
      </c>
      <c r="C8488" s="0">
        <f>LOOKUP(Lk_p2!C8488,Hoja1!$O$3:$O$299,Hoja1!$K$3:$K$299)</f>
        <v>7</v>
      </c>
    </row>
    <row r="8489" spans="2:3">
      <c r="B8489" s="101">
        <f>Lk_p2!B8489</f>
        <v>87509</v>
      </c>
      <c r="C8489" s="0">
        <f>LOOKUP(Lk_p2!C8489,Hoja1!$O$3:$O$299,Hoja1!$K$3:$K$299)</f>
        <v>7</v>
      </c>
    </row>
    <row r="8490" spans="2:3">
      <c r="B8490" s="101">
        <f>Lk_p2!B8490</f>
        <v>87511</v>
      </c>
      <c r="C8490" s="0">
        <f>LOOKUP(Lk_p2!C8490,Hoja1!$O$3:$O$299,Hoja1!$K$3:$K$299)</f>
        <v>7</v>
      </c>
    </row>
    <row r="8491" spans="2:3">
      <c r="B8491" s="101">
        <f>Lk_p2!B8491</f>
        <v>87517</v>
      </c>
      <c r="C8491" s="0">
        <f>LOOKUP(Lk_p2!C8491,Hoja1!$O$3:$O$299,Hoja1!$K$3:$K$299)</f>
        <v>7</v>
      </c>
    </row>
    <row r="8492" spans="2:3">
      <c r="B8492" s="101">
        <f>Lk_p2!B8492</f>
        <v>87523</v>
      </c>
      <c r="C8492" s="0">
        <f>LOOKUP(Lk_p2!C8492,Hoja1!$O$3:$O$299,Hoja1!$K$3:$K$299)</f>
        <v>7</v>
      </c>
    </row>
    <row r="8493" spans="2:3">
      <c r="B8493" s="101">
        <f>Lk_p2!B8493</f>
        <v>87539</v>
      </c>
      <c r="C8493" s="0">
        <f>LOOKUP(Lk_p2!C8493,Hoja1!$O$3:$O$299,Hoja1!$K$3:$K$299)</f>
        <v>7</v>
      </c>
    </row>
    <row r="8494" spans="2:3">
      <c r="B8494" s="101">
        <f>Lk_p2!B8494</f>
        <v>87541</v>
      </c>
      <c r="C8494" s="0">
        <f>LOOKUP(Lk_p2!C8494,Hoja1!$O$3:$O$299,Hoja1!$K$3:$K$299)</f>
        <v>7</v>
      </c>
    </row>
    <row r="8495" spans="2:3">
      <c r="B8495" s="101">
        <f>Lk_p2!B8495</f>
        <v>87547</v>
      </c>
      <c r="C8495" s="0">
        <f>LOOKUP(Lk_p2!C8495,Hoja1!$O$3:$O$299,Hoja1!$K$3:$K$299)</f>
        <v>7</v>
      </c>
    </row>
    <row r="8496" spans="2:3">
      <c r="B8496" s="101">
        <f>Lk_p2!B8496</f>
        <v>87553</v>
      </c>
      <c r="C8496" s="0">
        <f>LOOKUP(Lk_p2!C8496,Hoja1!$O$3:$O$299,Hoja1!$K$3:$K$299)</f>
        <v>7</v>
      </c>
    </row>
    <row r="8497" spans="2:3">
      <c r="B8497" s="101">
        <f>Lk_p2!B8497</f>
        <v>87557</v>
      </c>
      <c r="C8497" s="0">
        <f>LOOKUP(Lk_p2!C8497,Hoja1!$O$3:$O$299,Hoja1!$K$3:$K$299)</f>
        <v>7</v>
      </c>
    </row>
    <row r="8498" spans="2:3">
      <c r="B8498" s="101">
        <f>Lk_p2!B8498</f>
        <v>87559</v>
      </c>
      <c r="C8498" s="0">
        <f>LOOKUP(Lk_p2!C8498,Hoja1!$O$3:$O$299,Hoja1!$K$3:$K$299)</f>
        <v>7</v>
      </c>
    </row>
    <row r="8499" spans="2:3">
      <c r="B8499" s="101">
        <f>Lk_p2!B8499</f>
        <v>87583</v>
      </c>
      <c r="C8499" s="0">
        <f>LOOKUP(Lk_p2!C8499,Hoja1!$O$3:$O$299,Hoja1!$K$3:$K$299)</f>
        <v>7</v>
      </c>
    </row>
    <row r="8500" spans="2:3">
      <c r="B8500" s="101">
        <f>Lk_p2!B8500</f>
        <v>87587</v>
      </c>
      <c r="C8500" s="0">
        <f>LOOKUP(Lk_p2!C8500,Hoja1!$O$3:$O$299,Hoja1!$K$3:$K$299)</f>
        <v>7</v>
      </c>
    </row>
    <row r="8501" spans="2:3">
      <c r="B8501" s="101">
        <f>Lk_p2!B8501</f>
        <v>87589</v>
      </c>
      <c r="C8501" s="0">
        <f>LOOKUP(Lk_p2!C8501,Hoja1!$O$3:$O$299,Hoja1!$K$3:$K$299)</f>
        <v>7</v>
      </c>
    </row>
    <row r="8502" spans="2:3">
      <c r="B8502" s="101">
        <f>Lk_p2!B8502</f>
        <v>87613</v>
      </c>
      <c r="C8502" s="0">
        <f>LOOKUP(Lk_p2!C8502,Hoja1!$O$3:$O$299,Hoja1!$K$3:$K$299)</f>
        <v>7</v>
      </c>
    </row>
    <row r="8503" spans="2:3">
      <c r="B8503" s="101">
        <f>Lk_p2!B8503</f>
        <v>87623</v>
      </c>
      <c r="C8503" s="0">
        <f>LOOKUP(Lk_p2!C8503,Hoja1!$O$3:$O$299,Hoja1!$K$3:$K$299)</f>
        <v>7</v>
      </c>
    </row>
    <row r="8504" spans="2:3">
      <c r="B8504" s="101">
        <f>Lk_p2!B8504</f>
        <v>87629</v>
      </c>
      <c r="C8504" s="0">
        <f>LOOKUP(Lk_p2!C8504,Hoja1!$O$3:$O$299,Hoja1!$K$3:$K$299)</f>
        <v>7</v>
      </c>
    </row>
    <row r="8505" spans="2:3">
      <c r="B8505" s="101">
        <f>Lk_p2!B8505</f>
        <v>87631</v>
      </c>
      <c r="C8505" s="0">
        <f>LOOKUP(Lk_p2!C8505,Hoja1!$O$3:$O$299,Hoja1!$K$3:$K$299)</f>
        <v>7</v>
      </c>
    </row>
    <row r="8506" spans="2:3">
      <c r="B8506" s="101">
        <f>Lk_p2!B8506</f>
        <v>87641</v>
      </c>
      <c r="C8506" s="0">
        <f>LOOKUP(Lk_p2!C8506,Hoja1!$O$3:$O$299,Hoja1!$K$3:$K$299)</f>
        <v>7</v>
      </c>
    </row>
    <row r="8507" spans="2:3">
      <c r="B8507" s="101">
        <f>Lk_p2!B8507</f>
        <v>87643</v>
      </c>
      <c r="C8507" s="0">
        <f>LOOKUP(Lk_p2!C8507,Hoja1!$O$3:$O$299,Hoja1!$K$3:$K$299)</f>
        <v>7</v>
      </c>
    </row>
    <row r="8508" spans="2:3">
      <c r="B8508" s="101">
        <f>Lk_p2!B8508</f>
        <v>87649</v>
      </c>
      <c r="C8508" s="0">
        <f>LOOKUP(Lk_p2!C8508,Hoja1!$O$3:$O$299,Hoja1!$K$3:$K$299)</f>
        <v>7</v>
      </c>
    </row>
    <row r="8509" spans="2:3">
      <c r="B8509" s="101">
        <f>Lk_p2!B8509</f>
        <v>87671</v>
      </c>
      <c r="C8509" s="0">
        <f>LOOKUP(Lk_p2!C8509,Hoja1!$O$3:$O$299,Hoja1!$K$3:$K$299)</f>
        <v>7</v>
      </c>
    </row>
    <row r="8510" spans="2:3">
      <c r="B8510" s="101">
        <f>Lk_p2!B8510</f>
        <v>87679</v>
      </c>
      <c r="C8510" s="0">
        <f>LOOKUP(Lk_p2!C8510,Hoja1!$O$3:$O$299,Hoja1!$K$3:$K$299)</f>
        <v>7</v>
      </c>
    </row>
    <row r="8511" spans="2:3">
      <c r="B8511" s="101">
        <f>Lk_p2!B8511</f>
        <v>87683</v>
      </c>
      <c r="C8511" s="0">
        <f>LOOKUP(Lk_p2!C8511,Hoja1!$O$3:$O$299,Hoja1!$K$3:$K$299)</f>
        <v>7</v>
      </c>
    </row>
    <row r="8512" spans="2:3">
      <c r="B8512" s="101">
        <f>Lk_p2!B8512</f>
        <v>87691</v>
      </c>
      <c r="C8512" s="0">
        <f>LOOKUP(Lk_p2!C8512,Hoja1!$O$3:$O$299,Hoja1!$K$3:$K$299)</f>
        <v>7</v>
      </c>
    </row>
    <row r="8513" spans="2:3">
      <c r="B8513" s="101">
        <f>Lk_p2!B8513</f>
        <v>87697</v>
      </c>
      <c r="C8513" s="0">
        <f>LOOKUP(Lk_p2!C8513,Hoja1!$O$3:$O$299,Hoja1!$K$3:$K$299)</f>
        <v>7</v>
      </c>
    </row>
    <row r="8514" spans="2:3">
      <c r="B8514" s="101">
        <f>Lk_p2!B8514</f>
        <v>87701</v>
      </c>
      <c r="C8514" s="0">
        <f>LOOKUP(Lk_p2!C8514,Hoja1!$O$3:$O$299,Hoja1!$K$3:$K$299)</f>
        <v>7</v>
      </c>
    </row>
    <row r="8515" spans="2:3">
      <c r="B8515" s="101">
        <f>Lk_p2!B8515</f>
        <v>87719</v>
      </c>
      <c r="C8515" s="0">
        <f>LOOKUP(Lk_p2!C8515,Hoja1!$O$3:$O$299,Hoja1!$K$3:$K$299)</f>
        <v>7</v>
      </c>
    </row>
    <row r="8516" spans="2:3">
      <c r="B8516" s="101">
        <f>Lk_p2!B8516</f>
        <v>87721</v>
      </c>
      <c r="C8516" s="0">
        <f>LOOKUP(Lk_p2!C8516,Hoja1!$O$3:$O$299,Hoja1!$K$3:$K$299)</f>
        <v>7</v>
      </c>
    </row>
    <row r="8517" spans="2:3">
      <c r="B8517" s="101">
        <f>Lk_p2!B8517</f>
        <v>87739</v>
      </c>
      <c r="C8517" s="0">
        <f>LOOKUP(Lk_p2!C8517,Hoja1!$O$3:$O$299,Hoja1!$K$3:$K$299)</f>
        <v>7</v>
      </c>
    </row>
    <row r="8518" spans="2:3">
      <c r="B8518" s="101">
        <f>Lk_p2!B8518</f>
        <v>87743</v>
      </c>
      <c r="C8518" s="0">
        <f>LOOKUP(Lk_p2!C8518,Hoja1!$O$3:$O$299,Hoja1!$K$3:$K$299)</f>
        <v>7</v>
      </c>
    </row>
    <row r="8519" spans="2:3">
      <c r="B8519" s="101">
        <f>Lk_p2!B8519</f>
        <v>87751</v>
      </c>
      <c r="C8519" s="0">
        <f>LOOKUP(Lk_p2!C8519,Hoja1!$O$3:$O$299,Hoja1!$K$3:$K$299)</f>
        <v>7</v>
      </c>
    </row>
    <row r="8520" spans="2:3">
      <c r="B8520" s="101">
        <f>Lk_p2!B8520</f>
        <v>87767</v>
      </c>
      <c r="C8520" s="0">
        <f>LOOKUP(Lk_p2!C8520,Hoja1!$O$3:$O$299,Hoja1!$K$3:$K$299)</f>
        <v>7</v>
      </c>
    </row>
    <row r="8521" spans="2:3">
      <c r="B8521" s="101">
        <f>Lk_p2!B8521</f>
        <v>87793</v>
      </c>
      <c r="C8521" s="0">
        <f>LOOKUP(Lk_p2!C8521,Hoja1!$O$3:$O$299,Hoja1!$K$3:$K$299)</f>
        <v>7</v>
      </c>
    </row>
    <row r="8522" spans="2:3">
      <c r="B8522" s="101">
        <f>Lk_p2!B8522</f>
        <v>87797</v>
      </c>
      <c r="C8522" s="0">
        <f>LOOKUP(Lk_p2!C8522,Hoja1!$O$3:$O$299,Hoja1!$K$3:$K$299)</f>
        <v>7</v>
      </c>
    </row>
    <row r="8523" spans="2:3">
      <c r="B8523" s="101">
        <f>Lk_p2!B8523</f>
        <v>87803</v>
      </c>
      <c r="C8523" s="0">
        <f>LOOKUP(Lk_p2!C8523,Hoja1!$O$3:$O$299,Hoja1!$K$3:$K$299)</f>
        <v>7</v>
      </c>
    </row>
    <row r="8524" spans="2:3">
      <c r="B8524" s="101">
        <f>Lk_p2!B8524</f>
        <v>87811</v>
      </c>
      <c r="C8524" s="0">
        <f>LOOKUP(Lk_p2!C8524,Hoja1!$O$3:$O$299,Hoja1!$K$3:$K$299)</f>
        <v>7</v>
      </c>
    </row>
    <row r="8525" spans="2:3">
      <c r="B8525" s="101">
        <f>Lk_p2!B8525</f>
        <v>87833</v>
      </c>
      <c r="C8525" s="0">
        <f>LOOKUP(Lk_p2!C8525,Hoja1!$O$3:$O$299,Hoja1!$K$3:$K$299)</f>
        <v>7</v>
      </c>
    </row>
    <row r="8526" spans="2:3">
      <c r="B8526" s="101">
        <f>Lk_p2!B8526</f>
        <v>87853</v>
      </c>
      <c r="C8526" s="0">
        <f>LOOKUP(Lk_p2!C8526,Hoja1!$O$3:$O$299,Hoja1!$K$3:$K$299)</f>
        <v>7</v>
      </c>
    </row>
    <row r="8527" spans="2:3">
      <c r="B8527" s="101">
        <f>Lk_p2!B8527</f>
        <v>87869</v>
      </c>
      <c r="C8527" s="0">
        <f>LOOKUP(Lk_p2!C8527,Hoja1!$O$3:$O$299,Hoja1!$K$3:$K$299)</f>
        <v>7</v>
      </c>
    </row>
    <row r="8528" spans="2:3">
      <c r="B8528" s="101">
        <f>Lk_p2!B8528</f>
        <v>87877</v>
      </c>
      <c r="C8528" s="0">
        <f>LOOKUP(Lk_p2!C8528,Hoja1!$O$3:$O$299,Hoja1!$K$3:$K$299)</f>
        <v>7</v>
      </c>
    </row>
    <row r="8529" spans="2:3">
      <c r="B8529" s="101">
        <f>Lk_p2!B8529</f>
        <v>87881</v>
      </c>
      <c r="C8529" s="0">
        <f>LOOKUP(Lk_p2!C8529,Hoja1!$O$3:$O$299,Hoja1!$K$3:$K$299)</f>
        <v>7</v>
      </c>
    </row>
    <row r="8530" spans="2:3">
      <c r="B8530" s="101">
        <f>Lk_p2!B8530</f>
        <v>87887</v>
      </c>
      <c r="C8530" s="0">
        <f>LOOKUP(Lk_p2!C8530,Hoja1!$O$3:$O$299,Hoja1!$K$3:$K$299)</f>
        <v>7</v>
      </c>
    </row>
    <row r="8531" spans="2:3">
      <c r="B8531" s="101">
        <f>Lk_p2!B8531</f>
        <v>87911</v>
      </c>
      <c r="C8531" s="0">
        <f>LOOKUP(Lk_p2!C8531,Hoja1!$O$3:$O$299,Hoja1!$K$3:$K$299)</f>
        <v>7</v>
      </c>
    </row>
    <row r="8532" spans="2:3">
      <c r="B8532" s="101">
        <f>Lk_p2!B8532</f>
        <v>87917</v>
      </c>
      <c r="C8532" s="0">
        <f>LOOKUP(Lk_p2!C8532,Hoja1!$O$3:$O$299,Hoja1!$K$3:$K$299)</f>
        <v>7</v>
      </c>
    </row>
    <row r="8533" spans="2:3">
      <c r="B8533" s="101">
        <f>Lk_p2!B8533</f>
        <v>87931</v>
      </c>
      <c r="C8533" s="0">
        <f>LOOKUP(Lk_p2!C8533,Hoja1!$O$3:$O$299,Hoja1!$K$3:$K$299)</f>
        <v>7</v>
      </c>
    </row>
    <row r="8534" spans="2:3">
      <c r="B8534" s="101">
        <f>Lk_p2!B8534</f>
        <v>87943</v>
      </c>
      <c r="C8534" s="0">
        <f>LOOKUP(Lk_p2!C8534,Hoja1!$O$3:$O$299,Hoja1!$K$3:$K$299)</f>
        <v>7</v>
      </c>
    </row>
    <row r="8535" spans="2:3">
      <c r="B8535" s="101">
        <f>Lk_p2!B8535</f>
        <v>87959</v>
      </c>
      <c r="C8535" s="0">
        <f>LOOKUP(Lk_p2!C8535,Hoja1!$O$3:$O$299,Hoja1!$K$3:$K$299)</f>
        <v>7</v>
      </c>
    </row>
    <row r="8536" spans="2:3">
      <c r="B8536" s="101">
        <f>Lk_p2!B8536</f>
        <v>87961</v>
      </c>
      <c r="C8536" s="0">
        <f>LOOKUP(Lk_p2!C8536,Hoja1!$O$3:$O$299,Hoja1!$K$3:$K$299)</f>
        <v>7</v>
      </c>
    </row>
    <row r="8537" spans="2:3">
      <c r="B8537" s="101">
        <f>Lk_p2!B8537</f>
        <v>87973</v>
      </c>
      <c r="C8537" s="0">
        <f>LOOKUP(Lk_p2!C8537,Hoja1!$O$3:$O$299,Hoja1!$K$3:$K$299)</f>
        <v>7</v>
      </c>
    </row>
    <row r="8538" spans="2:3">
      <c r="B8538" s="101">
        <f>Lk_p2!B8538</f>
        <v>87977</v>
      </c>
      <c r="C8538" s="0">
        <f>LOOKUP(Lk_p2!C8538,Hoja1!$O$3:$O$299,Hoja1!$K$3:$K$299)</f>
        <v>7</v>
      </c>
    </row>
    <row r="8539" spans="2:3">
      <c r="B8539" s="101">
        <f>Lk_p2!B8539</f>
        <v>87991</v>
      </c>
      <c r="C8539" s="0">
        <f>LOOKUP(Lk_p2!C8539,Hoja1!$O$3:$O$299,Hoja1!$K$3:$K$299)</f>
        <v>7</v>
      </c>
    </row>
    <row r="8540" spans="2:3">
      <c r="B8540" s="101">
        <f>Lk_p2!B8540</f>
        <v>88001</v>
      </c>
      <c r="C8540" s="0">
        <f>LOOKUP(Lk_p2!C8540,Hoja1!$O$3:$O$299,Hoja1!$K$3:$K$299)</f>
        <v>7</v>
      </c>
    </row>
    <row r="8541" spans="2:3">
      <c r="B8541" s="101">
        <f>Lk_p2!B8541</f>
        <v>88003</v>
      </c>
      <c r="C8541" s="0">
        <f>LOOKUP(Lk_p2!C8541,Hoja1!$O$3:$O$299,Hoja1!$K$3:$K$299)</f>
        <v>7</v>
      </c>
    </row>
    <row r="8542" spans="2:3">
      <c r="B8542" s="101">
        <f>Lk_p2!B8542</f>
        <v>88007</v>
      </c>
      <c r="C8542" s="0">
        <f>LOOKUP(Lk_p2!C8542,Hoja1!$O$3:$O$299,Hoja1!$K$3:$K$299)</f>
        <v>7</v>
      </c>
    </row>
    <row r="8543" spans="2:3">
      <c r="B8543" s="101">
        <f>Lk_p2!B8543</f>
        <v>88019</v>
      </c>
      <c r="C8543" s="0">
        <f>LOOKUP(Lk_p2!C8543,Hoja1!$O$3:$O$299,Hoja1!$K$3:$K$299)</f>
        <v>7</v>
      </c>
    </row>
    <row r="8544" spans="2:3">
      <c r="B8544" s="101">
        <f>Lk_p2!B8544</f>
        <v>88037</v>
      </c>
      <c r="C8544" s="0">
        <f>LOOKUP(Lk_p2!C8544,Hoja1!$O$3:$O$299,Hoja1!$K$3:$K$299)</f>
        <v>7</v>
      </c>
    </row>
    <row r="8545" spans="2:3">
      <c r="B8545" s="101">
        <f>Lk_p2!B8545</f>
        <v>88069</v>
      </c>
      <c r="C8545" s="0">
        <f>LOOKUP(Lk_p2!C8545,Hoja1!$O$3:$O$299,Hoja1!$K$3:$K$299)</f>
        <v>7</v>
      </c>
    </row>
    <row r="8546" spans="2:3">
      <c r="B8546" s="101">
        <f>Lk_p2!B8546</f>
        <v>88079</v>
      </c>
      <c r="C8546" s="0">
        <f>LOOKUP(Lk_p2!C8546,Hoja1!$O$3:$O$299,Hoja1!$K$3:$K$299)</f>
        <v>7</v>
      </c>
    </row>
    <row r="8547" spans="2:3">
      <c r="B8547" s="101">
        <f>Lk_p2!B8547</f>
        <v>88093</v>
      </c>
      <c r="C8547" s="0">
        <f>LOOKUP(Lk_p2!C8547,Hoja1!$O$3:$O$299,Hoja1!$K$3:$K$299)</f>
        <v>7</v>
      </c>
    </row>
    <row r="8548" spans="2:3">
      <c r="B8548" s="101">
        <f>Lk_p2!B8548</f>
        <v>88117</v>
      </c>
      <c r="C8548" s="0">
        <f>LOOKUP(Lk_p2!C8548,Hoja1!$O$3:$O$299,Hoja1!$K$3:$K$299)</f>
        <v>7</v>
      </c>
    </row>
    <row r="8549" spans="2:3">
      <c r="B8549" s="101">
        <f>Lk_p2!B8549</f>
        <v>88129</v>
      </c>
      <c r="C8549" s="0">
        <f>LOOKUP(Lk_p2!C8549,Hoja1!$O$3:$O$299,Hoja1!$K$3:$K$299)</f>
        <v>7</v>
      </c>
    </row>
    <row r="8550" spans="2:3">
      <c r="B8550" s="101">
        <f>Lk_p2!B8550</f>
        <v>88169</v>
      </c>
      <c r="C8550" s="0">
        <f>LOOKUP(Lk_p2!C8550,Hoja1!$O$3:$O$299,Hoja1!$K$3:$K$299)</f>
        <v>7</v>
      </c>
    </row>
    <row r="8551" spans="2:3">
      <c r="B8551" s="101">
        <f>Lk_p2!B8551</f>
        <v>88177</v>
      </c>
      <c r="C8551" s="0">
        <f>LOOKUP(Lk_p2!C8551,Hoja1!$O$3:$O$299,Hoja1!$K$3:$K$299)</f>
        <v>7</v>
      </c>
    </row>
    <row r="8552" spans="2:3">
      <c r="B8552" s="101">
        <f>Lk_p2!B8552</f>
        <v>88211</v>
      </c>
      <c r="C8552" s="0">
        <f>LOOKUP(Lk_p2!C8552,Hoja1!$O$3:$O$299,Hoja1!$K$3:$K$299)</f>
        <v>7</v>
      </c>
    </row>
    <row r="8553" spans="2:3">
      <c r="B8553" s="101">
        <f>Lk_p2!B8553</f>
        <v>88223</v>
      </c>
      <c r="C8553" s="0">
        <f>LOOKUP(Lk_p2!C8553,Hoja1!$O$3:$O$299,Hoja1!$K$3:$K$299)</f>
        <v>7</v>
      </c>
    </row>
    <row r="8554" spans="2:3">
      <c r="B8554" s="101">
        <f>Lk_p2!B8554</f>
        <v>88237</v>
      </c>
      <c r="C8554" s="0">
        <f>LOOKUP(Lk_p2!C8554,Hoja1!$O$3:$O$299,Hoja1!$K$3:$K$299)</f>
        <v>7</v>
      </c>
    </row>
    <row r="8555" spans="2:3">
      <c r="B8555" s="101">
        <f>Lk_p2!B8555</f>
        <v>88241</v>
      </c>
      <c r="C8555" s="0">
        <f>LOOKUP(Lk_p2!C8555,Hoja1!$O$3:$O$299,Hoja1!$K$3:$K$299)</f>
        <v>7</v>
      </c>
    </row>
    <row r="8556" spans="2:3">
      <c r="B8556" s="101">
        <f>Lk_p2!B8556</f>
        <v>88259</v>
      </c>
      <c r="C8556" s="0">
        <f>LOOKUP(Lk_p2!C8556,Hoja1!$O$3:$O$299,Hoja1!$K$3:$K$299)</f>
        <v>7</v>
      </c>
    </row>
    <row r="8557" spans="2:3">
      <c r="B8557" s="101">
        <f>Lk_p2!B8557</f>
        <v>88261</v>
      </c>
      <c r="C8557" s="0">
        <f>LOOKUP(Lk_p2!C8557,Hoja1!$O$3:$O$299,Hoja1!$K$3:$K$299)</f>
        <v>7</v>
      </c>
    </row>
    <row r="8558" spans="2:3">
      <c r="B8558" s="101">
        <f>Lk_p2!B8558</f>
        <v>88289</v>
      </c>
      <c r="C8558" s="0">
        <f>LOOKUP(Lk_p2!C8558,Hoja1!$O$3:$O$299,Hoja1!$K$3:$K$299)</f>
        <v>7</v>
      </c>
    </row>
    <row r="8559" spans="2:3">
      <c r="B8559" s="101">
        <f>Lk_p2!B8559</f>
        <v>88301</v>
      </c>
      <c r="C8559" s="0">
        <f>LOOKUP(Lk_p2!C8559,Hoja1!$O$3:$O$299,Hoja1!$K$3:$K$299)</f>
        <v>7</v>
      </c>
    </row>
    <row r="8560" spans="2:3">
      <c r="B8560" s="101">
        <f>Lk_p2!B8560</f>
        <v>88321</v>
      </c>
      <c r="C8560" s="0">
        <f>LOOKUP(Lk_p2!C8560,Hoja1!$O$3:$O$299,Hoja1!$K$3:$K$299)</f>
        <v>7</v>
      </c>
    </row>
    <row r="8561" spans="2:3">
      <c r="B8561" s="101">
        <f>Lk_p2!B8561</f>
        <v>88327</v>
      </c>
      <c r="C8561" s="0">
        <f>LOOKUP(Lk_p2!C8561,Hoja1!$O$3:$O$299,Hoja1!$K$3:$K$299)</f>
        <v>7</v>
      </c>
    </row>
    <row r="8562" spans="2:3">
      <c r="B8562" s="101">
        <f>Lk_p2!B8562</f>
        <v>88337</v>
      </c>
      <c r="C8562" s="0">
        <f>LOOKUP(Lk_p2!C8562,Hoja1!$O$3:$O$299,Hoja1!$K$3:$K$299)</f>
        <v>7</v>
      </c>
    </row>
    <row r="8563" spans="2:3">
      <c r="B8563" s="101">
        <f>Lk_p2!B8563</f>
        <v>88339</v>
      </c>
      <c r="C8563" s="0">
        <f>LOOKUP(Lk_p2!C8563,Hoja1!$O$3:$O$299,Hoja1!$K$3:$K$299)</f>
        <v>7</v>
      </c>
    </row>
    <row r="8564" spans="2:3">
      <c r="B8564" s="101">
        <f>Lk_p2!B8564</f>
        <v>88379</v>
      </c>
      <c r="C8564" s="0">
        <f>LOOKUP(Lk_p2!C8564,Hoja1!$O$3:$O$299,Hoja1!$K$3:$K$299)</f>
        <v>7</v>
      </c>
    </row>
    <row r="8565" spans="2:3">
      <c r="B8565" s="101">
        <f>Lk_p2!B8565</f>
        <v>88397</v>
      </c>
      <c r="C8565" s="0">
        <f>LOOKUP(Lk_p2!C8565,Hoja1!$O$3:$O$299,Hoja1!$K$3:$K$299)</f>
        <v>7</v>
      </c>
    </row>
    <row r="8566" spans="2:3">
      <c r="B8566" s="101">
        <f>Lk_p2!B8566</f>
        <v>88411</v>
      </c>
      <c r="C8566" s="0">
        <f>LOOKUP(Lk_p2!C8566,Hoja1!$O$3:$O$299,Hoja1!$K$3:$K$299)</f>
        <v>7</v>
      </c>
    </row>
    <row r="8567" spans="2:3">
      <c r="B8567" s="101">
        <f>Lk_p2!B8567</f>
        <v>88423</v>
      </c>
      <c r="C8567" s="0">
        <f>LOOKUP(Lk_p2!C8567,Hoja1!$O$3:$O$299,Hoja1!$K$3:$K$299)</f>
        <v>7</v>
      </c>
    </row>
    <row r="8568" spans="2:3">
      <c r="B8568" s="101">
        <f>Lk_p2!B8568</f>
        <v>88427</v>
      </c>
      <c r="C8568" s="0">
        <f>LOOKUP(Lk_p2!C8568,Hoja1!$O$3:$O$299,Hoja1!$K$3:$K$299)</f>
        <v>7</v>
      </c>
    </row>
    <row r="8569" spans="2:3">
      <c r="B8569" s="101">
        <f>Lk_p2!B8569</f>
        <v>88463</v>
      </c>
      <c r="C8569" s="0">
        <f>LOOKUP(Lk_p2!C8569,Hoja1!$O$3:$O$299,Hoja1!$K$3:$K$299)</f>
        <v>7</v>
      </c>
    </row>
    <row r="8570" spans="2:3">
      <c r="B8570" s="101">
        <f>Lk_p2!B8570</f>
        <v>88469</v>
      </c>
      <c r="C8570" s="0">
        <f>LOOKUP(Lk_p2!C8570,Hoja1!$O$3:$O$299,Hoja1!$K$3:$K$299)</f>
        <v>7</v>
      </c>
    </row>
    <row r="8571" spans="2:3">
      <c r="B8571" s="101">
        <f>Lk_p2!B8571</f>
        <v>88471</v>
      </c>
      <c r="C8571" s="0">
        <f>LOOKUP(Lk_p2!C8571,Hoja1!$O$3:$O$299,Hoja1!$K$3:$K$299)</f>
        <v>7</v>
      </c>
    </row>
    <row r="8572" spans="2:3">
      <c r="B8572" s="101">
        <f>Lk_p2!B8572</f>
        <v>88493</v>
      </c>
      <c r="C8572" s="0">
        <f>LOOKUP(Lk_p2!C8572,Hoja1!$O$3:$O$299,Hoja1!$K$3:$K$299)</f>
        <v>7</v>
      </c>
    </row>
    <row r="8573" spans="2:3">
      <c r="B8573" s="101">
        <f>Lk_p2!B8573</f>
        <v>88499</v>
      </c>
      <c r="C8573" s="0">
        <f>LOOKUP(Lk_p2!C8573,Hoja1!$O$3:$O$299,Hoja1!$K$3:$K$299)</f>
        <v>7</v>
      </c>
    </row>
    <row r="8574" spans="2:3">
      <c r="B8574" s="101">
        <f>Lk_p2!B8574</f>
        <v>88513</v>
      </c>
      <c r="C8574" s="0">
        <f>LOOKUP(Lk_p2!C8574,Hoja1!$O$3:$O$299,Hoja1!$K$3:$K$299)</f>
        <v>7</v>
      </c>
    </row>
    <row r="8575" spans="2:3">
      <c r="B8575" s="101">
        <f>Lk_p2!B8575</f>
        <v>88523</v>
      </c>
      <c r="C8575" s="0">
        <f>LOOKUP(Lk_p2!C8575,Hoja1!$O$3:$O$299,Hoja1!$K$3:$K$299)</f>
        <v>7</v>
      </c>
    </row>
    <row r="8576" spans="2:3">
      <c r="B8576" s="101">
        <f>Lk_p2!B8576</f>
        <v>88547</v>
      </c>
      <c r="C8576" s="0">
        <f>LOOKUP(Lk_p2!C8576,Hoja1!$O$3:$O$299,Hoja1!$K$3:$K$299)</f>
        <v>7</v>
      </c>
    </row>
    <row r="8577" spans="2:3">
      <c r="B8577" s="101">
        <f>Lk_p2!B8577</f>
        <v>88589</v>
      </c>
      <c r="C8577" s="0">
        <f>LOOKUP(Lk_p2!C8577,Hoja1!$O$3:$O$299,Hoja1!$K$3:$K$299)</f>
        <v>7</v>
      </c>
    </row>
    <row r="8578" spans="2:3">
      <c r="B8578" s="101">
        <f>Lk_p2!B8578</f>
        <v>88591</v>
      </c>
      <c r="C8578" s="0">
        <f>LOOKUP(Lk_p2!C8578,Hoja1!$O$3:$O$299,Hoja1!$K$3:$K$299)</f>
        <v>7</v>
      </c>
    </row>
    <row r="8579" spans="2:3">
      <c r="B8579" s="101">
        <f>Lk_p2!B8579</f>
        <v>88607</v>
      </c>
      <c r="C8579" s="0">
        <f>LOOKUP(Lk_p2!C8579,Hoja1!$O$3:$O$299,Hoja1!$K$3:$K$299)</f>
        <v>7</v>
      </c>
    </row>
    <row r="8580" spans="2:3">
      <c r="B8580" s="101">
        <f>Lk_p2!B8580</f>
        <v>88609</v>
      </c>
      <c r="C8580" s="0">
        <f>LOOKUP(Lk_p2!C8580,Hoja1!$O$3:$O$299,Hoja1!$K$3:$K$299)</f>
        <v>7</v>
      </c>
    </row>
    <row r="8581" spans="2:3">
      <c r="B8581" s="101">
        <f>Lk_p2!B8581</f>
        <v>88643</v>
      </c>
      <c r="C8581" s="0">
        <f>LOOKUP(Lk_p2!C8581,Hoja1!$O$3:$O$299,Hoja1!$K$3:$K$299)</f>
        <v>7</v>
      </c>
    </row>
    <row r="8582" spans="2:3">
      <c r="B8582" s="101">
        <f>Lk_p2!B8582</f>
        <v>88651</v>
      </c>
      <c r="C8582" s="0">
        <f>LOOKUP(Lk_p2!C8582,Hoja1!$O$3:$O$299,Hoja1!$K$3:$K$299)</f>
        <v>7</v>
      </c>
    </row>
    <row r="8583" spans="2:3">
      <c r="B8583" s="101">
        <f>Lk_p2!B8583</f>
        <v>88657</v>
      </c>
      <c r="C8583" s="0">
        <f>LOOKUP(Lk_p2!C8583,Hoja1!$O$3:$O$299,Hoja1!$K$3:$K$299)</f>
        <v>7</v>
      </c>
    </row>
    <row r="8584" spans="2:3">
      <c r="B8584" s="101">
        <f>Lk_p2!B8584</f>
        <v>88661</v>
      </c>
      <c r="C8584" s="0">
        <f>LOOKUP(Lk_p2!C8584,Hoja1!$O$3:$O$299,Hoja1!$K$3:$K$299)</f>
        <v>7</v>
      </c>
    </row>
    <row r="8585" spans="2:3">
      <c r="B8585" s="101">
        <f>Lk_p2!B8585</f>
        <v>88663</v>
      </c>
      <c r="C8585" s="0">
        <f>LOOKUP(Lk_p2!C8585,Hoja1!$O$3:$O$299,Hoja1!$K$3:$K$299)</f>
        <v>7</v>
      </c>
    </row>
    <row r="8586" spans="2:3">
      <c r="B8586" s="101">
        <f>Lk_p2!B8586</f>
        <v>88667</v>
      </c>
      <c r="C8586" s="0">
        <f>LOOKUP(Lk_p2!C8586,Hoja1!$O$3:$O$299,Hoja1!$K$3:$K$299)</f>
        <v>7</v>
      </c>
    </row>
    <row r="8587" spans="2:3">
      <c r="B8587" s="101">
        <f>Lk_p2!B8587</f>
        <v>88681</v>
      </c>
      <c r="C8587" s="0">
        <f>LOOKUP(Lk_p2!C8587,Hoja1!$O$3:$O$299,Hoja1!$K$3:$K$299)</f>
        <v>7</v>
      </c>
    </row>
    <row r="8588" spans="2:3">
      <c r="B8588" s="101">
        <f>Lk_p2!B8588</f>
        <v>88721</v>
      </c>
      <c r="C8588" s="0">
        <f>LOOKUP(Lk_p2!C8588,Hoja1!$O$3:$O$299,Hoja1!$K$3:$K$299)</f>
        <v>7</v>
      </c>
    </row>
    <row r="8589" spans="2:3">
      <c r="B8589" s="101">
        <f>Lk_p2!B8589</f>
        <v>88729</v>
      </c>
      <c r="C8589" s="0">
        <f>LOOKUP(Lk_p2!C8589,Hoja1!$O$3:$O$299,Hoja1!$K$3:$K$299)</f>
        <v>7</v>
      </c>
    </row>
    <row r="8590" spans="2:3">
      <c r="B8590" s="101">
        <f>Lk_p2!B8590</f>
        <v>88741</v>
      </c>
      <c r="C8590" s="0">
        <f>LOOKUP(Lk_p2!C8590,Hoja1!$O$3:$O$299,Hoja1!$K$3:$K$299)</f>
        <v>7</v>
      </c>
    </row>
    <row r="8591" spans="2:3">
      <c r="B8591" s="101">
        <f>Lk_p2!B8591</f>
        <v>88747</v>
      </c>
      <c r="C8591" s="0">
        <f>LOOKUP(Lk_p2!C8591,Hoja1!$O$3:$O$299,Hoja1!$K$3:$K$299)</f>
        <v>7</v>
      </c>
    </row>
    <row r="8592" spans="2:3">
      <c r="B8592" s="101">
        <f>Lk_p2!B8592</f>
        <v>88771</v>
      </c>
      <c r="C8592" s="0">
        <f>LOOKUP(Lk_p2!C8592,Hoja1!$O$3:$O$299,Hoja1!$K$3:$K$299)</f>
        <v>7</v>
      </c>
    </row>
    <row r="8593" spans="2:3">
      <c r="B8593" s="101">
        <f>Lk_p2!B8593</f>
        <v>88789</v>
      </c>
      <c r="C8593" s="0">
        <f>LOOKUP(Lk_p2!C8593,Hoja1!$O$3:$O$299,Hoja1!$K$3:$K$299)</f>
        <v>7</v>
      </c>
    </row>
    <row r="8594" spans="2:3">
      <c r="B8594" s="101">
        <f>Lk_p2!B8594</f>
        <v>88793</v>
      </c>
      <c r="C8594" s="0">
        <f>LOOKUP(Lk_p2!C8594,Hoja1!$O$3:$O$299,Hoja1!$K$3:$K$299)</f>
        <v>7</v>
      </c>
    </row>
    <row r="8595" spans="2:3">
      <c r="B8595" s="101">
        <f>Lk_p2!B8595</f>
        <v>88799</v>
      </c>
      <c r="C8595" s="0">
        <f>LOOKUP(Lk_p2!C8595,Hoja1!$O$3:$O$299,Hoja1!$K$3:$K$299)</f>
        <v>7</v>
      </c>
    </row>
    <row r="8596" spans="2:3">
      <c r="B8596" s="101">
        <f>Lk_p2!B8596</f>
        <v>88801</v>
      </c>
      <c r="C8596" s="0">
        <f>LOOKUP(Lk_p2!C8596,Hoja1!$O$3:$O$299,Hoja1!$K$3:$K$299)</f>
        <v>7</v>
      </c>
    </row>
    <row r="8597" spans="2:3">
      <c r="B8597" s="101">
        <f>Lk_p2!B8597</f>
        <v>88807</v>
      </c>
      <c r="C8597" s="0">
        <f>LOOKUP(Lk_p2!C8597,Hoja1!$O$3:$O$299,Hoja1!$K$3:$K$299)</f>
        <v>7</v>
      </c>
    </row>
    <row r="8598" spans="2:3">
      <c r="B8598" s="101">
        <f>Lk_p2!B8598</f>
        <v>88811</v>
      </c>
      <c r="C8598" s="0">
        <f>LOOKUP(Lk_p2!C8598,Hoja1!$O$3:$O$299,Hoja1!$K$3:$K$299)</f>
        <v>7</v>
      </c>
    </row>
    <row r="8599" spans="2:3">
      <c r="B8599" s="101">
        <f>Lk_p2!B8599</f>
        <v>88813</v>
      </c>
      <c r="C8599" s="0">
        <f>LOOKUP(Lk_p2!C8599,Hoja1!$O$3:$O$299,Hoja1!$K$3:$K$299)</f>
        <v>7</v>
      </c>
    </row>
    <row r="8600" spans="2:3">
      <c r="B8600" s="101">
        <f>Lk_p2!B8600</f>
        <v>88817</v>
      </c>
      <c r="C8600" s="0">
        <f>LOOKUP(Lk_p2!C8600,Hoja1!$O$3:$O$299,Hoja1!$K$3:$K$299)</f>
        <v>7</v>
      </c>
    </row>
    <row r="8601" spans="2:3">
      <c r="B8601" s="101">
        <f>Lk_p2!B8601</f>
        <v>88819</v>
      </c>
      <c r="C8601" s="0">
        <f>LOOKUP(Lk_p2!C8601,Hoja1!$O$3:$O$299,Hoja1!$K$3:$K$299)</f>
        <v>7</v>
      </c>
    </row>
    <row r="8602" spans="2:3">
      <c r="B8602" s="101">
        <f>Lk_p2!B8602</f>
        <v>88843</v>
      </c>
      <c r="C8602" s="0">
        <f>LOOKUP(Lk_p2!C8602,Hoja1!$O$3:$O$299,Hoja1!$K$3:$K$299)</f>
        <v>7</v>
      </c>
    </row>
    <row r="8603" spans="2:3">
      <c r="B8603" s="101">
        <f>Lk_p2!B8603</f>
        <v>88853</v>
      </c>
      <c r="C8603" s="0">
        <f>LOOKUP(Lk_p2!C8603,Hoja1!$O$3:$O$299,Hoja1!$K$3:$K$299)</f>
        <v>7</v>
      </c>
    </row>
    <row r="8604" spans="2:3">
      <c r="B8604" s="101">
        <f>Lk_p2!B8604</f>
        <v>88861</v>
      </c>
      <c r="C8604" s="0">
        <f>LOOKUP(Lk_p2!C8604,Hoja1!$O$3:$O$299,Hoja1!$K$3:$K$299)</f>
        <v>7</v>
      </c>
    </row>
    <row r="8605" spans="2:3">
      <c r="B8605" s="101">
        <f>Lk_p2!B8605</f>
        <v>88867</v>
      </c>
      <c r="C8605" s="0">
        <f>LOOKUP(Lk_p2!C8605,Hoja1!$O$3:$O$299,Hoja1!$K$3:$K$299)</f>
        <v>7</v>
      </c>
    </row>
    <row r="8606" spans="2:3">
      <c r="B8606" s="101">
        <f>Lk_p2!B8606</f>
        <v>88873</v>
      </c>
      <c r="C8606" s="0">
        <f>LOOKUP(Lk_p2!C8606,Hoja1!$O$3:$O$299,Hoja1!$K$3:$K$299)</f>
        <v>7</v>
      </c>
    </row>
    <row r="8607" spans="2:3">
      <c r="B8607" s="101">
        <f>Lk_p2!B8607</f>
        <v>88883</v>
      </c>
      <c r="C8607" s="0">
        <f>LOOKUP(Lk_p2!C8607,Hoja1!$O$3:$O$299,Hoja1!$K$3:$K$299)</f>
        <v>7</v>
      </c>
    </row>
    <row r="8608" spans="2:3">
      <c r="B8608" s="101">
        <f>Lk_p2!B8608</f>
        <v>88897</v>
      </c>
      <c r="C8608" s="0">
        <f>LOOKUP(Lk_p2!C8608,Hoja1!$O$3:$O$299,Hoja1!$K$3:$K$299)</f>
        <v>7</v>
      </c>
    </row>
    <row r="8609" spans="2:3">
      <c r="B8609" s="101">
        <f>Lk_p2!B8609</f>
        <v>88903</v>
      </c>
      <c r="C8609" s="0">
        <f>LOOKUP(Lk_p2!C8609,Hoja1!$O$3:$O$299,Hoja1!$K$3:$K$299)</f>
        <v>7</v>
      </c>
    </row>
    <row r="8610" spans="2:3">
      <c r="B8610" s="101">
        <f>Lk_p2!B8610</f>
        <v>88919</v>
      </c>
      <c r="C8610" s="0">
        <f>LOOKUP(Lk_p2!C8610,Hoja1!$O$3:$O$299,Hoja1!$K$3:$K$299)</f>
        <v>7</v>
      </c>
    </row>
    <row r="8611" spans="2:3">
      <c r="B8611" s="101">
        <f>Lk_p2!B8611</f>
        <v>88937</v>
      </c>
      <c r="C8611" s="0">
        <f>LOOKUP(Lk_p2!C8611,Hoja1!$O$3:$O$299,Hoja1!$K$3:$K$299)</f>
        <v>7</v>
      </c>
    </row>
    <row r="8612" spans="2:3">
      <c r="B8612" s="101">
        <f>Lk_p2!B8612</f>
        <v>88951</v>
      </c>
      <c r="C8612" s="0">
        <f>LOOKUP(Lk_p2!C8612,Hoja1!$O$3:$O$299,Hoja1!$K$3:$K$299)</f>
        <v>7</v>
      </c>
    </row>
    <row r="8613" spans="2:3">
      <c r="B8613" s="101">
        <f>Lk_p2!B8613</f>
        <v>88969</v>
      </c>
      <c r="C8613" s="0">
        <f>LOOKUP(Lk_p2!C8613,Hoja1!$O$3:$O$299,Hoja1!$K$3:$K$299)</f>
        <v>7</v>
      </c>
    </row>
    <row r="8614" spans="2:3">
      <c r="B8614" s="101">
        <f>Lk_p2!B8614</f>
        <v>88993</v>
      </c>
      <c r="C8614" s="0">
        <f>LOOKUP(Lk_p2!C8614,Hoja1!$O$3:$O$299,Hoja1!$K$3:$K$299)</f>
        <v>7</v>
      </c>
    </row>
    <row r="8615" spans="2:3">
      <c r="B8615" s="101">
        <f>Lk_p2!B8615</f>
        <v>88997</v>
      </c>
      <c r="C8615" s="0">
        <f>LOOKUP(Lk_p2!C8615,Hoja1!$O$3:$O$299,Hoja1!$K$3:$K$299)</f>
        <v>7</v>
      </c>
    </row>
    <row r="8616" spans="2:3">
      <c r="B8616" s="101">
        <f>Lk_p2!B8616</f>
        <v>89003</v>
      </c>
      <c r="C8616" s="0">
        <f>LOOKUP(Lk_p2!C8616,Hoja1!$O$3:$O$299,Hoja1!$K$3:$K$299)</f>
        <v>7</v>
      </c>
    </row>
    <row r="8617" spans="2:3">
      <c r="B8617" s="101">
        <f>Lk_p2!B8617</f>
        <v>89009</v>
      </c>
      <c r="C8617" s="0">
        <f>LOOKUP(Lk_p2!C8617,Hoja1!$O$3:$O$299,Hoja1!$K$3:$K$299)</f>
        <v>7</v>
      </c>
    </row>
    <row r="8618" spans="2:3">
      <c r="B8618" s="101">
        <f>Lk_p2!B8618</f>
        <v>89017</v>
      </c>
      <c r="C8618" s="0">
        <f>LOOKUP(Lk_p2!C8618,Hoja1!$O$3:$O$299,Hoja1!$K$3:$K$299)</f>
        <v>7</v>
      </c>
    </row>
    <row r="8619" spans="2:3">
      <c r="B8619" s="101">
        <f>Lk_p2!B8619</f>
        <v>89021</v>
      </c>
      <c r="C8619" s="0">
        <f>LOOKUP(Lk_p2!C8619,Hoja1!$O$3:$O$299,Hoja1!$K$3:$K$299)</f>
        <v>7</v>
      </c>
    </row>
    <row r="8620" spans="2:3">
      <c r="B8620" s="101">
        <f>Lk_p2!B8620</f>
        <v>89041</v>
      </c>
      <c r="C8620" s="0">
        <f>LOOKUP(Lk_p2!C8620,Hoja1!$O$3:$O$299,Hoja1!$K$3:$K$299)</f>
        <v>7</v>
      </c>
    </row>
    <row r="8621" spans="2:3">
      <c r="B8621" s="101">
        <f>Lk_p2!B8621</f>
        <v>89051</v>
      </c>
      <c r="C8621" s="0">
        <f>LOOKUP(Lk_p2!C8621,Hoja1!$O$3:$O$299,Hoja1!$K$3:$K$299)</f>
        <v>7</v>
      </c>
    </row>
    <row r="8622" spans="2:3">
      <c r="B8622" s="101">
        <f>Lk_p2!B8622</f>
        <v>89057</v>
      </c>
      <c r="C8622" s="0">
        <f>LOOKUP(Lk_p2!C8622,Hoja1!$O$3:$O$299,Hoja1!$K$3:$K$299)</f>
        <v>7</v>
      </c>
    </row>
    <row r="8623" spans="2:3">
      <c r="B8623" s="101">
        <f>Lk_p2!B8623</f>
        <v>89069</v>
      </c>
      <c r="C8623" s="0">
        <f>LOOKUP(Lk_p2!C8623,Hoja1!$O$3:$O$299,Hoja1!$K$3:$K$299)</f>
        <v>7</v>
      </c>
    </row>
    <row r="8624" spans="2:3">
      <c r="B8624" s="101">
        <f>Lk_p2!B8624</f>
        <v>89071</v>
      </c>
      <c r="C8624" s="0">
        <f>LOOKUP(Lk_p2!C8624,Hoja1!$O$3:$O$299,Hoja1!$K$3:$K$299)</f>
        <v>7</v>
      </c>
    </row>
    <row r="8625" spans="2:3">
      <c r="B8625" s="101">
        <f>Lk_p2!B8625</f>
        <v>89083</v>
      </c>
      <c r="C8625" s="0">
        <f>LOOKUP(Lk_p2!C8625,Hoja1!$O$3:$O$299,Hoja1!$K$3:$K$299)</f>
        <v>7</v>
      </c>
    </row>
    <row r="8626" spans="2:3">
      <c r="B8626" s="101">
        <f>Lk_p2!B8626</f>
        <v>89087</v>
      </c>
      <c r="C8626" s="0">
        <f>LOOKUP(Lk_p2!C8626,Hoja1!$O$3:$O$299,Hoja1!$K$3:$K$299)</f>
        <v>7</v>
      </c>
    </row>
    <row r="8627" spans="2:3">
      <c r="B8627" s="101">
        <f>Lk_p2!B8627</f>
        <v>89101</v>
      </c>
      <c r="C8627" s="0">
        <f>LOOKUP(Lk_p2!C8627,Hoja1!$O$3:$O$299,Hoja1!$K$3:$K$299)</f>
        <v>7</v>
      </c>
    </row>
    <row r="8628" spans="2:3">
      <c r="B8628" s="101">
        <f>Lk_p2!B8628</f>
        <v>89107</v>
      </c>
      <c r="C8628" s="0">
        <f>LOOKUP(Lk_p2!C8628,Hoja1!$O$3:$O$299,Hoja1!$K$3:$K$299)</f>
        <v>7</v>
      </c>
    </row>
    <row r="8629" spans="2:3">
      <c r="B8629" s="101">
        <f>Lk_p2!B8629</f>
        <v>89113</v>
      </c>
      <c r="C8629" s="0">
        <f>LOOKUP(Lk_p2!C8629,Hoja1!$O$3:$O$299,Hoja1!$K$3:$K$299)</f>
        <v>7</v>
      </c>
    </row>
    <row r="8630" spans="2:3">
      <c r="B8630" s="101">
        <f>Lk_p2!B8630</f>
        <v>89119</v>
      </c>
      <c r="C8630" s="0">
        <f>LOOKUP(Lk_p2!C8630,Hoja1!$O$3:$O$299,Hoja1!$K$3:$K$299)</f>
        <v>7</v>
      </c>
    </row>
    <row r="8631" spans="2:3">
      <c r="B8631" s="101">
        <f>Lk_p2!B8631</f>
        <v>89123</v>
      </c>
      <c r="C8631" s="0">
        <f>LOOKUP(Lk_p2!C8631,Hoja1!$O$3:$O$299,Hoja1!$K$3:$K$299)</f>
        <v>7</v>
      </c>
    </row>
    <row r="8632" spans="2:3">
      <c r="B8632" s="101">
        <f>Lk_p2!B8632</f>
        <v>89137</v>
      </c>
      <c r="C8632" s="0">
        <f>LOOKUP(Lk_p2!C8632,Hoja1!$O$3:$O$299,Hoja1!$K$3:$K$299)</f>
        <v>7</v>
      </c>
    </row>
    <row r="8633" spans="2:3">
      <c r="B8633" s="101">
        <f>Lk_p2!B8633</f>
        <v>89153</v>
      </c>
      <c r="C8633" s="0">
        <f>LOOKUP(Lk_p2!C8633,Hoja1!$O$3:$O$299,Hoja1!$K$3:$K$299)</f>
        <v>7</v>
      </c>
    </row>
    <row r="8634" spans="2:3">
      <c r="B8634" s="101">
        <f>Lk_p2!B8634</f>
        <v>89189</v>
      </c>
      <c r="C8634" s="0">
        <f>LOOKUP(Lk_p2!C8634,Hoja1!$O$3:$O$299,Hoja1!$K$3:$K$299)</f>
        <v>7</v>
      </c>
    </row>
    <row r="8635" spans="2:3">
      <c r="B8635" s="101">
        <f>Lk_p2!B8635</f>
        <v>89203</v>
      </c>
      <c r="C8635" s="0">
        <f>LOOKUP(Lk_p2!C8635,Hoja1!$O$3:$O$299,Hoja1!$K$3:$K$299)</f>
        <v>7</v>
      </c>
    </row>
    <row r="8636" spans="2:3">
      <c r="B8636" s="101">
        <f>Lk_p2!B8636</f>
        <v>89209</v>
      </c>
      <c r="C8636" s="0">
        <f>LOOKUP(Lk_p2!C8636,Hoja1!$O$3:$O$299,Hoja1!$K$3:$K$299)</f>
        <v>7</v>
      </c>
    </row>
    <row r="8637" spans="2:3">
      <c r="B8637" s="101">
        <f>Lk_p2!B8637</f>
        <v>89213</v>
      </c>
      <c r="C8637" s="0">
        <f>LOOKUP(Lk_p2!C8637,Hoja1!$O$3:$O$299,Hoja1!$K$3:$K$299)</f>
        <v>7</v>
      </c>
    </row>
    <row r="8638" spans="2:3">
      <c r="B8638" s="101">
        <f>Lk_p2!B8638</f>
        <v>89227</v>
      </c>
      <c r="C8638" s="0">
        <f>LOOKUP(Lk_p2!C8638,Hoja1!$O$3:$O$299,Hoja1!$K$3:$K$299)</f>
        <v>7</v>
      </c>
    </row>
    <row r="8639" spans="2:3">
      <c r="B8639" s="101">
        <f>Lk_p2!B8639</f>
        <v>89231</v>
      </c>
      <c r="C8639" s="0">
        <f>LOOKUP(Lk_p2!C8639,Hoja1!$O$3:$O$299,Hoja1!$K$3:$K$299)</f>
        <v>7</v>
      </c>
    </row>
    <row r="8640" spans="2:3">
      <c r="B8640" s="101">
        <f>Lk_p2!B8640</f>
        <v>89237</v>
      </c>
      <c r="C8640" s="0">
        <f>LOOKUP(Lk_p2!C8640,Hoja1!$O$3:$O$299,Hoja1!$K$3:$K$299)</f>
        <v>7</v>
      </c>
    </row>
    <row r="8641" spans="2:3">
      <c r="B8641" s="101">
        <f>Lk_p2!B8641</f>
        <v>89261</v>
      </c>
      <c r="C8641" s="0">
        <f>LOOKUP(Lk_p2!C8641,Hoja1!$O$3:$O$299,Hoja1!$K$3:$K$299)</f>
        <v>7</v>
      </c>
    </row>
    <row r="8642" spans="2:3">
      <c r="B8642" s="101">
        <f>Lk_p2!B8642</f>
        <v>89269</v>
      </c>
      <c r="C8642" s="0">
        <f>LOOKUP(Lk_p2!C8642,Hoja1!$O$3:$O$299,Hoja1!$K$3:$K$299)</f>
        <v>7</v>
      </c>
    </row>
    <row r="8643" spans="2:3">
      <c r="B8643" s="101">
        <f>Lk_p2!B8643</f>
        <v>89273</v>
      </c>
      <c r="C8643" s="0">
        <f>LOOKUP(Lk_p2!C8643,Hoja1!$O$3:$O$299,Hoja1!$K$3:$K$299)</f>
        <v>7</v>
      </c>
    </row>
    <row r="8644" spans="2:3">
      <c r="B8644" s="101">
        <f>Lk_p2!B8644</f>
        <v>89293</v>
      </c>
      <c r="C8644" s="0">
        <f>LOOKUP(Lk_p2!C8644,Hoja1!$O$3:$O$299,Hoja1!$K$3:$K$299)</f>
        <v>7</v>
      </c>
    </row>
    <row r="8645" spans="2:3">
      <c r="B8645" s="101">
        <f>Lk_p2!B8645</f>
        <v>89303</v>
      </c>
      <c r="C8645" s="0">
        <f>LOOKUP(Lk_p2!C8645,Hoja1!$O$3:$O$299,Hoja1!$K$3:$K$299)</f>
        <v>7</v>
      </c>
    </row>
    <row r="8646" spans="2:3">
      <c r="B8646" s="101">
        <f>Lk_p2!B8646</f>
        <v>89317</v>
      </c>
      <c r="C8646" s="0">
        <f>LOOKUP(Lk_p2!C8646,Hoja1!$O$3:$O$299,Hoja1!$K$3:$K$299)</f>
        <v>7</v>
      </c>
    </row>
    <row r="8647" spans="2:3">
      <c r="B8647" s="101">
        <f>Lk_p2!B8647</f>
        <v>89329</v>
      </c>
      <c r="C8647" s="0">
        <f>LOOKUP(Lk_p2!C8647,Hoja1!$O$3:$O$299,Hoja1!$K$3:$K$299)</f>
        <v>7</v>
      </c>
    </row>
    <row r="8648" spans="2:3">
      <c r="B8648" s="101">
        <f>Lk_p2!B8648</f>
        <v>89363</v>
      </c>
      <c r="C8648" s="0">
        <f>LOOKUP(Lk_p2!C8648,Hoja1!$O$3:$O$299,Hoja1!$K$3:$K$299)</f>
        <v>7</v>
      </c>
    </row>
    <row r="8649" spans="2:3">
      <c r="B8649" s="101">
        <f>Lk_p2!B8649</f>
        <v>89371</v>
      </c>
      <c r="C8649" s="0">
        <f>LOOKUP(Lk_p2!C8649,Hoja1!$O$3:$O$299,Hoja1!$K$3:$K$299)</f>
        <v>7</v>
      </c>
    </row>
    <row r="8650" spans="2:3">
      <c r="B8650" s="101">
        <f>Lk_p2!B8650</f>
        <v>89381</v>
      </c>
      <c r="C8650" s="0">
        <f>LOOKUP(Lk_p2!C8650,Hoja1!$O$3:$O$299,Hoja1!$K$3:$K$299)</f>
        <v>7</v>
      </c>
    </row>
    <row r="8651" spans="2:3">
      <c r="B8651" s="101">
        <f>Lk_p2!B8651</f>
        <v>89387</v>
      </c>
      <c r="C8651" s="0">
        <f>LOOKUP(Lk_p2!C8651,Hoja1!$O$3:$O$299,Hoja1!$K$3:$K$299)</f>
        <v>7</v>
      </c>
    </row>
    <row r="8652" spans="2:3">
      <c r="B8652" s="101">
        <f>Lk_p2!B8652</f>
        <v>89393</v>
      </c>
      <c r="C8652" s="0">
        <f>LOOKUP(Lk_p2!C8652,Hoja1!$O$3:$O$299,Hoja1!$K$3:$K$299)</f>
        <v>7</v>
      </c>
    </row>
    <row r="8653" spans="2:3">
      <c r="B8653" s="101">
        <f>Lk_p2!B8653</f>
        <v>89399</v>
      </c>
      <c r="C8653" s="0">
        <f>LOOKUP(Lk_p2!C8653,Hoja1!$O$3:$O$299,Hoja1!$K$3:$K$299)</f>
        <v>7</v>
      </c>
    </row>
    <row r="8654" spans="2:3">
      <c r="B8654" s="101">
        <f>Lk_p2!B8654</f>
        <v>89413</v>
      </c>
      <c r="C8654" s="0">
        <f>LOOKUP(Lk_p2!C8654,Hoja1!$O$3:$O$299,Hoja1!$K$3:$K$299)</f>
        <v>7</v>
      </c>
    </row>
    <row r="8655" spans="2:3">
      <c r="B8655" s="101">
        <f>Lk_p2!B8655</f>
        <v>89417</v>
      </c>
      <c r="C8655" s="0">
        <f>LOOKUP(Lk_p2!C8655,Hoja1!$O$3:$O$299,Hoja1!$K$3:$K$299)</f>
        <v>7</v>
      </c>
    </row>
    <row r="8656" spans="2:3">
      <c r="B8656" s="101">
        <f>Lk_p2!B8656</f>
        <v>89431</v>
      </c>
      <c r="C8656" s="0">
        <f>LOOKUP(Lk_p2!C8656,Hoja1!$O$3:$O$299,Hoja1!$K$3:$K$299)</f>
        <v>7</v>
      </c>
    </row>
    <row r="8657" spans="2:3">
      <c r="B8657" s="101">
        <f>Lk_p2!B8657</f>
        <v>89443</v>
      </c>
      <c r="C8657" s="0">
        <f>LOOKUP(Lk_p2!C8657,Hoja1!$O$3:$O$299,Hoja1!$K$3:$K$299)</f>
        <v>7</v>
      </c>
    </row>
    <row r="8658" spans="2:3">
      <c r="B8658" s="101">
        <f>Lk_p2!B8658</f>
        <v>89449</v>
      </c>
      <c r="C8658" s="0">
        <f>LOOKUP(Lk_p2!C8658,Hoja1!$O$3:$O$299,Hoja1!$K$3:$K$299)</f>
        <v>7</v>
      </c>
    </row>
    <row r="8659" spans="2:3">
      <c r="B8659" s="101">
        <f>Lk_p2!B8659</f>
        <v>89459</v>
      </c>
      <c r="C8659" s="0">
        <f>LOOKUP(Lk_p2!C8659,Hoja1!$O$3:$O$299,Hoja1!$K$3:$K$299)</f>
        <v>7</v>
      </c>
    </row>
    <row r="8660" spans="2:3">
      <c r="B8660" s="101">
        <f>Lk_p2!B8660</f>
        <v>89477</v>
      </c>
      <c r="C8660" s="0">
        <f>LOOKUP(Lk_p2!C8660,Hoja1!$O$3:$O$299,Hoja1!$K$3:$K$299)</f>
        <v>7</v>
      </c>
    </row>
    <row r="8661" spans="2:3">
      <c r="B8661" s="101">
        <f>Lk_p2!B8661</f>
        <v>89491</v>
      </c>
      <c r="C8661" s="0">
        <f>LOOKUP(Lk_p2!C8661,Hoja1!$O$3:$O$299,Hoja1!$K$3:$K$299)</f>
        <v>7</v>
      </c>
    </row>
    <row r="8662" spans="2:3">
      <c r="B8662" s="101">
        <f>Lk_p2!B8662</f>
        <v>89501</v>
      </c>
      <c r="C8662" s="0">
        <f>LOOKUP(Lk_p2!C8662,Hoja1!$O$3:$O$299,Hoja1!$K$3:$K$299)</f>
        <v>7</v>
      </c>
    </row>
    <row r="8663" spans="2:3">
      <c r="B8663" s="101">
        <f>Lk_p2!B8663</f>
        <v>89513</v>
      </c>
      <c r="C8663" s="0">
        <f>LOOKUP(Lk_p2!C8663,Hoja1!$O$3:$O$299,Hoja1!$K$3:$K$299)</f>
        <v>7</v>
      </c>
    </row>
    <row r="8664" spans="2:3">
      <c r="B8664" s="101">
        <f>Lk_p2!B8664</f>
        <v>89519</v>
      </c>
      <c r="C8664" s="0">
        <f>LOOKUP(Lk_p2!C8664,Hoja1!$O$3:$O$299,Hoja1!$K$3:$K$299)</f>
        <v>7</v>
      </c>
    </row>
    <row r="8665" spans="2:3">
      <c r="B8665" s="101">
        <f>Lk_p2!B8665</f>
        <v>89521</v>
      </c>
      <c r="C8665" s="0">
        <f>LOOKUP(Lk_p2!C8665,Hoja1!$O$3:$O$299,Hoja1!$K$3:$K$299)</f>
        <v>7</v>
      </c>
    </row>
    <row r="8666" spans="2:3">
      <c r="B8666" s="101">
        <f>Lk_p2!B8666</f>
        <v>89527</v>
      </c>
      <c r="C8666" s="0">
        <f>LOOKUP(Lk_p2!C8666,Hoja1!$O$3:$O$299,Hoja1!$K$3:$K$299)</f>
        <v>7</v>
      </c>
    </row>
    <row r="8667" spans="2:3">
      <c r="B8667" s="101">
        <f>Lk_p2!B8667</f>
        <v>89533</v>
      </c>
      <c r="C8667" s="0">
        <f>LOOKUP(Lk_p2!C8667,Hoja1!$O$3:$O$299,Hoja1!$K$3:$K$299)</f>
        <v>7</v>
      </c>
    </row>
    <row r="8668" spans="2:3">
      <c r="B8668" s="101">
        <f>Lk_p2!B8668</f>
        <v>89561</v>
      </c>
      <c r="C8668" s="0">
        <f>LOOKUP(Lk_p2!C8668,Hoja1!$O$3:$O$299,Hoja1!$K$3:$K$299)</f>
        <v>7</v>
      </c>
    </row>
    <row r="8669" spans="2:3">
      <c r="B8669" s="101">
        <f>Lk_p2!B8669</f>
        <v>89563</v>
      </c>
      <c r="C8669" s="0">
        <f>LOOKUP(Lk_p2!C8669,Hoja1!$O$3:$O$299,Hoja1!$K$3:$K$299)</f>
        <v>7</v>
      </c>
    </row>
    <row r="8670" spans="2:3">
      <c r="B8670" s="101">
        <f>Lk_p2!B8670</f>
        <v>89567</v>
      </c>
      <c r="C8670" s="0">
        <f>LOOKUP(Lk_p2!C8670,Hoja1!$O$3:$O$299,Hoja1!$K$3:$K$299)</f>
        <v>7</v>
      </c>
    </row>
    <row r="8671" spans="2:3">
      <c r="B8671" s="101">
        <f>Lk_p2!B8671</f>
        <v>89591</v>
      </c>
      <c r="C8671" s="0">
        <f>LOOKUP(Lk_p2!C8671,Hoja1!$O$3:$O$299,Hoja1!$K$3:$K$299)</f>
        <v>7</v>
      </c>
    </row>
    <row r="8672" spans="2:3">
      <c r="B8672" s="101">
        <f>Lk_p2!B8672</f>
        <v>89597</v>
      </c>
      <c r="C8672" s="0">
        <f>LOOKUP(Lk_p2!C8672,Hoja1!$O$3:$O$299,Hoja1!$K$3:$K$299)</f>
        <v>7</v>
      </c>
    </row>
    <row r="8673" spans="2:3">
      <c r="B8673" s="101">
        <f>Lk_p2!B8673</f>
        <v>89599</v>
      </c>
      <c r="C8673" s="0">
        <f>LOOKUP(Lk_p2!C8673,Hoja1!$O$3:$O$299,Hoja1!$K$3:$K$299)</f>
        <v>7</v>
      </c>
    </row>
    <row r="8674" spans="2:3">
      <c r="B8674" s="101">
        <f>Lk_p2!B8674</f>
        <v>89603</v>
      </c>
      <c r="C8674" s="0">
        <f>LOOKUP(Lk_p2!C8674,Hoja1!$O$3:$O$299,Hoja1!$K$3:$K$299)</f>
        <v>7</v>
      </c>
    </row>
    <row r="8675" spans="2:3">
      <c r="B8675" s="101">
        <f>Lk_p2!B8675</f>
        <v>89611</v>
      </c>
      <c r="C8675" s="0">
        <f>LOOKUP(Lk_p2!C8675,Hoja1!$O$3:$O$299,Hoja1!$K$3:$K$299)</f>
        <v>7</v>
      </c>
    </row>
    <row r="8676" spans="2:3">
      <c r="B8676" s="101">
        <f>Lk_p2!B8676</f>
        <v>89627</v>
      </c>
      <c r="C8676" s="0">
        <f>LOOKUP(Lk_p2!C8676,Hoja1!$O$3:$O$299,Hoja1!$K$3:$K$299)</f>
        <v>7</v>
      </c>
    </row>
    <row r="8677" spans="2:3">
      <c r="B8677" s="101">
        <f>Lk_p2!B8677</f>
        <v>89633</v>
      </c>
      <c r="C8677" s="0">
        <f>LOOKUP(Lk_p2!C8677,Hoja1!$O$3:$O$299,Hoja1!$K$3:$K$299)</f>
        <v>7</v>
      </c>
    </row>
    <row r="8678" spans="2:3">
      <c r="B8678" s="101">
        <f>Lk_p2!B8678</f>
        <v>89653</v>
      </c>
      <c r="C8678" s="0">
        <f>LOOKUP(Lk_p2!C8678,Hoja1!$O$3:$O$299,Hoja1!$K$3:$K$299)</f>
        <v>7</v>
      </c>
    </row>
    <row r="8679" spans="2:3">
      <c r="B8679" s="101">
        <f>Lk_p2!B8679</f>
        <v>89657</v>
      </c>
      <c r="C8679" s="0">
        <f>LOOKUP(Lk_p2!C8679,Hoja1!$O$3:$O$299,Hoja1!$K$3:$K$299)</f>
        <v>7</v>
      </c>
    </row>
    <row r="8680" spans="2:3">
      <c r="B8680" s="101">
        <f>Lk_p2!B8680</f>
        <v>89659</v>
      </c>
      <c r="C8680" s="0">
        <f>LOOKUP(Lk_p2!C8680,Hoja1!$O$3:$O$299,Hoja1!$K$3:$K$299)</f>
        <v>7</v>
      </c>
    </row>
    <row r="8681" spans="2:3">
      <c r="B8681" s="101">
        <f>Lk_p2!B8681</f>
        <v>89669</v>
      </c>
      <c r="C8681" s="0">
        <f>LOOKUP(Lk_p2!C8681,Hoja1!$O$3:$O$299,Hoja1!$K$3:$K$299)</f>
        <v>7</v>
      </c>
    </row>
    <row r="8682" spans="2:3">
      <c r="B8682" s="101">
        <f>Lk_p2!B8682</f>
        <v>89671</v>
      </c>
      <c r="C8682" s="0">
        <f>LOOKUP(Lk_p2!C8682,Hoja1!$O$3:$O$299,Hoja1!$K$3:$K$299)</f>
        <v>7</v>
      </c>
    </row>
    <row r="8683" spans="2:3">
      <c r="B8683" s="101">
        <f>Lk_p2!B8683</f>
        <v>89681</v>
      </c>
      <c r="C8683" s="0">
        <f>LOOKUP(Lk_p2!C8683,Hoja1!$O$3:$O$299,Hoja1!$K$3:$K$299)</f>
        <v>7</v>
      </c>
    </row>
    <row r="8684" spans="2:3">
      <c r="B8684" s="101">
        <f>Lk_p2!B8684</f>
        <v>89689</v>
      </c>
      <c r="C8684" s="0">
        <f>LOOKUP(Lk_p2!C8684,Hoja1!$O$3:$O$299,Hoja1!$K$3:$K$299)</f>
        <v>7</v>
      </c>
    </row>
    <row r="8685" spans="2:3">
      <c r="B8685" s="101">
        <f>Lk_p2!B8685</f>
        <v>89753</v>
      </c>
      <c r="C8685" s="0">
        <f>LOOKUP(Lk_p2!C8685,Hoja1!$O$3:$O$299,Hoja1!$K$3:$K$299)</f>
        <v>7</v>
      </c>
    </row>
    <row r="8686" spans="2:3">
      <c r="B8686" s="101">
        <f>Lk_p2!B8686</f>
        <v>89759</v>
      </c>
      <c r="C8686" s="0">
        <f>LOOKUP(Lk_p2!C8686,Hoja1!$O$3:$O$299,Hoja1!$K$3:$K$299)</f>
        <v>7</v>
      </c>
    </row>
    <row r="8687" spans="2:3">
      <c r="B8687" s="101">
        <f>Lk_p2!B8687</f>
        <v>89767</v>
      </c>
      <c r="C8687" s="0">
        <f>LOOKUP(Lk_p2!C8687,Hoja1!$O$3:$O$299,Hoja1!$K$3:$K$299)</f>
        <v>7</v>
      </c>
    </row>
    <row r="8688" spans="2:3">
      <c r="B8688" s="101">
        <f>Lk_p2!B8688</f>
        <v>89779</v>
      </c>
      <c r="C8688" s="0">
        <f>LOOKUP(Lk_p2!C8688,Hoja1!$O$3:$O$299,Hoja1!$K$3:$K$299)</f>
        <v>7</v>
      </c>
    </row>
    <row r="8689" spans="2:3">
      <c r="B8689" s="101">
        <f>Lk_p2!B8689</f>
        <v>89783</v>
      </c>
      <c r="C8689" s="0">
        <f>LOOKUP(Lk_p2!C8689,Hoja1!$O$3:$O$299,Hoja1!$K$3:$K$299)</f>
        <v>7</v>
      </c>
    </row>
    <row r="8690" spans="2:3">
      <c r="B8690" s="101">
        <f>Lk_p2!B8690</f>
        <v>89797</v>
      </c>
      <c r="C8690" s="0">
        <f>LOOKUP(Lk_p2!C8690,Hoja1!$O$3:$O$299,Hoja1!$K$3:$K$299)</f>
        <v>7</v>
      </c>
    </row>
    <row r="8691" spans="2:3">
      <c r="B8691" s="101">
        <f>Lk_p2!B8691</f>
        <v>89809</v>
      </c>
      <c r="C8691" s="0">
        <f>LOOKUP(Lk_p2!C8691,Hoja1!$O$3:$O$299,Hoja1!$K$3:$K$299)</f>
        <v>7</v>
      </c>
    </row>
    <row r="8692" spans="2:3">
      <c r="B8692" s="101">
        <f>Lk_p2!B8692</f>
        <v>89819</v>
      </c>
      <c r="C8692" s="0">
        <f>LOOKUP(Lk_p2!C8692,Hoja1!$O$3:$O$299,Hoja1!$K$3:$K$299)</f>
        <v>7</v>
      </c>
    </row>
    <row r="8693" spans="2:3">
      <c r="B8693" s="101">
        <f>Lk_p2!B8693</f>
        <v>89821</v>
      </c>
      <c r="C8693" s="0">
        <f>LOOKUP(Lk_p2!C8693,Hoja1!$O$3:$O$299,Hoja1!$K$3:$K$299)</f>
        <v>7</v>
      </c>
    </row>
    <row r="8694" spans="2:3">
      <c r="B8694" s="101">
        <f>Lk_p2!B8694</f>
        <v>89833</v>
      </c>
      <c r="C8694" s="0">
        <f>LOOKUP(Lk_p2!C8694,Hoja1!$O$3:$O$299,Hoja1!$K$3:$K$299)</f>
        <v>7</v>
      </c>
    </row>
    <row r="8695" spans="2:3">
      <c r="B8695" s="101">
        <f>Lk_p2!B8695</f>
        <v>89839</v>
      </c>
      <c r="C8695" s="0">
        <f>LOOKUP(Lk_p2!C8695,Hoja1!$O$3:$O$299,Hoja1!$K$3:$K$299)</f>
        <v>7</v>
      </c>
    </row>
    <row r="8696" spans="2:3">
      <c r="B8696" s="101">
        <f>Lk_p2!B8696</f>
        <v>89849</v>
      </c>
      <c r="C8696" s="0">
        <f>LOOKUP(Lk_p2!C8696,Hoja1!$O$3:$O$299,Hoja1!$K$3:$K$299)</f>
        <v>7</v>
      </c>
    </row>
    <row r="8697" spans="2:3">
      <c r="B8697" s="101">
        <f>Lk_p2!B8697</f>
        <v>89867</v>
      </c>
      <c r="C8697" s="0">
        <f>LOOKUP(Lk_p2!C8697,Hoja1!$O$3:$O$299,Hoja1!$K$3:$K$299)</f>
        <v>7</v>
      </c>
    </row>
    <row r="8698" spans="2:3">
      <c r="B8698" s="101">
        <f>Lk_p2!B8698</f>
        <v>89891</v>
      </c>
      <c r="C8698" s="0">
        <f>LOOKUP(Lk_p2!C8698,Hoja1!$O$3:$O$299,Hoja1!$K$3:$K$299)</f>
        <v>7</v>
      </c>
    </row>
    <row r="8699" spans="2:3">
      <c r="B8699" s="101">
        <f>Lk_p2!B8699</f>
        <v>89897</v>
      </c>
      <c r="C8699" s="0">
        <f>LOOKUP(Lk_p2!C8699,Hoja1!$O$3:$O$299,Hoja1!$K$3:$K$299)</f>
        <v>7</v>
      </c>
    </row>
    <row r="8700" spans="2:3">
      <c r="B8700" s="101">
        <f>Lk_p2!B8700</f>
        <v>89899</v>
      </c>
      <c r="C8700" s="0">
        <f>LOOKUP(Lk_p2!C8700,Hoja1!$O$3:$O$299,Hoja1!$K$3:$K$299)</f>
        <v>7</v>
      </c>
    </row>
    <row r="8701" spans="2:3">
      <c r="B8701" s="101">
        <f>Lk_p2!B8701</f>
        <v>89909</v>
      </c>
      <c r="C8701" s="0">
        <f>LOOKUP(Lk_p2!C8701,Hoja1!$O$3:$O$299,Hoja1!$K$3:$K$299)</f>
        <v>7</v>
      </c>
    </row>
    <row r="8702" spans="2:3">
      <c r="B8702" s="101">
        <f>Lk_p2!B8702</f>
        <v>89917</v>
      </c>
      <c r="C8702" s="0">
        <f>LOOKUP(Lk_p2!C8702,Hoja1!$O$3:$O$299,Hoja1!$K$3:$K$299)</f>
        <v>7</v>
      </c>
    </row>
    <row r="8703" spans="2:3">
      <c r="B8703" s="101">
        <f>Lk_p2!B8703</f>
        <v>89923</v>
      </c>
      <c r="C8703" s="0">
        <f>LOOKUP(Lk_p2!C8703,Hoja1!$O$3:$O$299,Hoja1!$K$3:$K$299)</f>
        <v>7</v>
      </c>
    </row>
    <row r="8704" spans="2:3">
      <c r="B8704" s="101">
        <f>Lk_p2!B8704</f>
        <v>89939</v>
      </c>
      <c r="C8704" s="0">
        <f>LOOKUP(Lk_p2!C8704,Hoja1!$O$3:$O$299,Hoja1!$K$3:$K$299)</f>
        <v>7</v>
      </c>
    </row>
    <row r="8705" spans="2:3">
      <c r="B8705" s="101">
        <f>Lk_p2!B8705</f>
        <v>89959</v>
      </c>
      <c r="C8705" s="0">
        <f>LOOKUP(Lk_p2!C8705,Hoja1!$O$3:$O$299,Hoja1!$K$3:$K$299)</f>
        <v>7</v>
      </c>
    </row>
    <row r="8706" spans="2:3">
      <c r="B8706" s="101">
        <f>Lk_p2!B8706</f>
        <v>89963</v>
      </c>
      <c r="C8706" s="0">
        <f>LOOKUP(Lk_p2!C8706,Hoja1!$O$3:$O$299,Hoja1!$K$3:$K$299)</f>
        <v>7</v>
      </c>
    </row>
    <row r="8707" spans="2:3">
      <c r="B8707" s="101">
        <f>Lk_p2!B8707</f>
        <v>89977</v>
      </c>
      <c r="C8707" s="0">
        <f>LOOKUP(Lk_p2!C8707,Hoja1!$O$3:$O$299,Hoja1!$K$3:$K$299)</f>
        <v>7</v>
      </c>
    </row>
    <row r="8708" spans="2:3">
      <c r="B8708" s="101">
        <f>Lk_p2!B8708</f>
        <v>89983</v>
      </c>
      <c r="C8708" s="0">
        <f>LOOKUP(Lk_p2!C8708,Hoja1!$O$3:$O$299,Hoja1!$K$3:$K$299)</f>
        <v>7</v>
      </c>
    </row>
    <row r="8709" spans="2:3">
      <c r="B8709" s="101">
        <f>Lk_p2!B8709</f>
        <v>89989</v>
      </c>
      <c r="C8709" s="0">
        <f>LOOKUP(Lk_p2!C8709,Hoja1!$O$3:$O$299,Hoja1!$K$3:$K$299)</f>
        <v>7</v>
      </c>
    </row>
    <row r="8710" spans="2:3">
      <c r="B8710" s="101">
        <f>Lk_p2!B8710</f>
        <v>90001</v>
      </c>
      <c r="C8710" s="0">
        <f>LOOKUP(Lk_p2!C8710,Hoja1!$O$3:$O$299,Hoja1!$K$3:$K$299)</f>
        <v>7</v>
      </c>
    </row>
    <row r="8711" spans="2:3">
      <c r="B8711" s="101">
        <f>Lk_p2!B8711</f>
        <v>90007</v>
      </c>
      <c r="C8711" s="0">
        <f>LOOKUP(Lk_p2!C8711,Hoja1!$O$3:$O$299,Hoja1!$K$3:$K$299)</f>
        <v>7</v>
      </c>
    </row>
    <row r="8712" spans="2:3">
      <c r="B8712" s="101">
        <f>Lk_p2!B8712</f>
        <v>90011</v>
      </c>
      <c r="C8712" s="0">
        <f>LOOKUP(Lk_p2!C8712,Hoja1!$O$3:$O$299,Hoja1!$K$3:$K$299)</f>
        <v>7</v>
      </c>
    </row>
    <row r="8713" spans="2:3">
      <c r="B8713" s="101">
        <f>Lk_p2!B8713</f>
        <v>90017</v>
      </c>
      <c r="C8713" s="0">
        <f>LOOKUP(Lk_p2!C8713,Hoja1!$O$3:$O$299,Hoja1!$K$3:$K$299)</f>
        <v>7</v>
      </c>
    </row>
    <row r="8714" spans="2:3">
      <c r="B8714" s="101">
        <f>Lk_p2!B8714</f>
        <v>90019</v>
      </c>
      <c r="C8714" s="0">
        <f>LOOKUP(Lk_p2!C8714,Hoja1!$O$3:$O$299,Hoja1!$K$3:$K$299)</f>
        <v>7</v>
      </c>
    </row>
    <row r="8715" spans="2:3">
      <c r="B8715" s="101">
        <f>Lk_p2!B8715</f>
        <v>90023</v>
      </c>
      <c r="C8715" s="0">
        <f>LOOKUP(Lk_p2!C8715,Hoja1!$O$3:$O$299,Hoja1!$K$3:$K$299)</f>
        <v>7</v>
      </c>
    </row>
    <row r="8716" spans="2:3">
      <c r="B8716" s="101">
        <f>Lk_p2!B8716</f>
        <v>90031</v>
      </c>
      <c r="C8716" s="0">
        <f>LOOKUP(Lk_p2!C8716,Hoja1!$O$3:$O$299,Hoja1!$K$3:$K$299)</f>
        <v>7</v>
      </c>
    </row>
    <row r="8717" spans="2:3">
      <c r="B8717" s="101">
        <f>Lk_p2!B8717</f>
        <v>90053</v>
      </c>
      <c r="C8717" s="0">
        <f>LOOKUP(Lk_p2!C8717,Hoja1!$O$3:$O$299,Hoja1!$K$3:$K$299)</f>
        <v>7</v>
      </c>
    </row>
    <row r="8718" spans="2:3">
      <c r="B8718" s="101">
        <f>Lk_p2!B8718</f>
        <v>90059</v>
      </c>
      <c r="C8718" s="0">
        <f>LOOKUP(Lk_p2!C8718,Hoja1!$O$3:$O$299,Hoja1!$K$3:$K$299)</f>
        <v>7</v>
      </c>
    </row>
    <row r="8719" spans="2:3">
      <c r="B8719" s="101">
        <f>Lk_p2!B8719</f>
        <v>90067</v>
      </c>
      <c r="C8719" s="0">
        <f>LOOKUP(Lk_p2!C8719,Hoja1!$O$3:$O$299,Hoja1!$K$3:$K$299)</f>
        <v>7</v>
      </c>
    </row>
    <row r="8720" spans="2:3">
      <c r="B8720" s="101">
        <f>Lk_p2!B8720</f>
        <v>90071</v>
      </c>
      <c r="C8720" s="0">
        <f>LOOKUP(Lk_p2!C8720,Hoja1!$O$3:$O$299,Hoja1!$K$3:$K$299)</f>
        <v>7</v>
      </c>
    </row>
    <row r="8721" spans="2:3">
      <c r="B8721" s="101">
        <f>Lk_p2!B8721</f>
        <v>90073</v>
      </c>
      <c r="C8721" s="0">
        <f>LOOKUP(Lk_p2!C8721,Hoja1!$O$3:$O$299,Hoja1!$K$3:$K$299)</f>
        <v>7</v>
      </c>
    </row>
    <row r="8722" spans="2:3">
      <c r="B8722" s="101">
        <f>Lk_p2!B8722</f>
        <v>90089</v>
      </c>
      <c r="C8722" s="0">
        <f>LOOKUP(Lk_p2!C8722,Hoja1!$O$3:$O$299,Hoja1!$K$3:$K$299)</f>
        <v>7</v>
      </c>
    </row>
    <row r="8723" spans="2:3">
      <c r="B8723" s="101">
        <f>Lk_p2!B8723</f>
        <v>90107</v>
      </c>
      <c r="C8723" s="0">
        <f>LOOKUP(Lk_p2!C8723,Hoja1!$O$3:$O$299,Hoja1!$K$3:$K$299)</f>
        <v>7</v>
      </c>
    </row>
    <row r="8724" spans="2:3">
      <c r="B8724" s="101">
        <f>Lk_p2!B8724</f>
        <v>90121</v>
      </c>
      <c r="C8724" s="0">
        <f>LOOKUP(Lk_p2!C8724,Hoja1!$O$3:$O$299,Hoja1!$K$3:$K$299)</f>
        <v>7</v>
      </c>
    </row>
    <row r="8725" spans="2:3">
      <c r="B8725" s="101">
        <f>Lk_p2!B8725</f>
        <v>90127</v>
      </c>
      <c r="C8725" s="0">
        <f>LOOKUP(Lk_p2!C8725,Hoja1!$O$3:$O$299,Hoja1!$K$3:$K$299)</f>
        <v>7</v>
      </c>
    </row>
    <row r="8726" spans="2:3">
      <c r="B8726" s="101">
        <f>Lk_p2!B8726</f>
        <v>90149</v>
      </c>
      <c r="C8726" s="0">
        <f>LOOKUP(Lk_p2!C8726,Hoja1!$O$3:$O$299,Hoja1!$K$3:$K$299)</f>
        <v>7</v>
      </c>
    </row>
    <row r="8727" spans="2:3">
      <c r="B8727" s="101">
        <f>Lk_p2!B8727</f>
        <v>90163</v>
      </c>
      <c r="C8727" s="0">
        <f>LOOKUP(Lk_p2!C8727,Hoja1!$O$3:$O$299,Hoja1!$K$3:$K$299)</f>
        <v>7</v>
      </c>
    </row>
    <row r="8728" spans="2:3">
      <c r="B8728" s="101">
        <f>Lk_p2!B8728</f>
        <v>90173</v>
      </c>
      <c r="C8728" s="0">
        <f>LOOKUP(Lk_p2!C8728,Hoja1!$O$3:$O$299,Hoja1!$K$3:$K$299)</f>
        <v>7</v>
      </c>
    </row>
    <row r="8729" spans="2:3">
      <c r="B8729" s="101">
        <f>Lk_p2!B8729</f>
        <v>90187</v>
      </c>
      <c r="C8729" s="0">
        <f>LOOKUP(Lk_p2!C8729,Hoja1!$O$3:$O$299,Hoja1!$K$3:$K$299)</f>
        <v>7</v>
      </c>
    </row>
    <row r="8730" spans="2:3">
      <c r="B8730" s="101">
        <f>Lk_p2!B8730</f>
        <v>90191</v>
      </c>
      <c r="C8730" s="0">
        <f>LOOKUP(Lk_p2!C8730,Hoja1!$O$3:$O$299,Hoja1!$K$3:$K$299)</f>
        <v>7</v>
      </c>
    </row>
    <row r="8731" spans="2:3">
      <c r="B8731" s="101">
        <f>Lk_p2!B8731</f>
        <v>90197</v>
      </c>
      <c r="C8731" s="0">
        <f>LOOKUP(Lk_p2!C8731,Hoja1!$O$3:$O$299,Hoja1!$K$3:$K$299)</f>
        <v>7</v>
      </c>
    </row>
    <row r="8732" spans="2:3">
      <c r="B8732" s="101">
        <f>Lk_p2!B8732</f>
        <v>90199</v>
      </c>
      <c r="C8732" s="0">
        <f>LOOKUP(Lk_p2!C8732,Hoja1!$O$3:$O$299,Hoja1!$K$3:$K$299)</f>
        <v>7</v>
      </c>
    </row>
    <row r="8733" spans="2:3">
      <c r="B8733" s="101">
        <f>Lk_p2!B8733</f>
        <v>90203</v>
      </c>
      <c r="C8733" s="0">
        <f>LOOKUP(Lk_p2!C8733,Hoja1!$O$3:$O$299,Hoja1!$K$3:$K$299)</f>
        <v>7</v>
      </c>
    </row>
    <row r="8734" spans="2:3">
      <c r="B8734" s="101">
        <f>Lk_p2!B8734</f>
        <v>90217</v>
      </c>
      <c r="C8734" s="0">
        <f>LOOKUP(Lk_p2!C8734,Hoja1!$O$3:$O$299,Hoja1!$K$3:$K$299)</f>
        <v>7</v>
      </c>
    </row>
    <row r="8735" spans="2:3">
      <c r="B8735" s="101">
        <f>Lk_p2!B8735</f>
        <v>90227</v>
      </c>
      <c r="C8735" s="0">
        <f>LOOKUP(Lk_p2!C8735,Hoja1!$O$3:$O$299,Hoja1!$K$3:$K$299)</f>
        <v>7</v>
      </c>
    </row>
    <row r="8736" spans="2:3">
      <c r="B8736" s="101">
        <f>Lk_p2!B8736</f>
        <v>90239</v>
      </c>
      <c r="C8736" s="0">
        <f>LOOKUP(Lk_p2!C8736,Hoja1!$O$3:$O$299,Hoja1!$K$3:$K$299)</f>
        <v>7</v>
      </c>
    </row>
    <row r="8737" spans="2:3">
      <c r="B8737" s="101">
        <f>Lk_p2!B8737</f>
        <v>90247</v>
      </c>
      <c r="C8737" s="0">
        <f>LOOKUP(Lk_p2!C8737,Hoja1!$O$3:$O$299,Hoja1!$K$3:$K$299)</f>
        <v>7</v>
      </c>
    </row>
    <row r="8738" spans="2:3">
      <c r="B8738" s="101">
        <f>Lk_p2!B8738</f>
        <v>90263</v>
      </c>
      <c r="C8738" s="0">
        <f>LOOKUP(Lk_p2!C8738,Hoja1!$O$3:$O$299,Hoja1!$K$3:$K$299)</f>
        <v>7</v>
      </c>
    </row>
    <row r="8739" spans="2:3">
      <c r="B8739" s="101">
        <f>Lk_p2!B8739</f>
        <v>90271</v>
      </c>
      <c r="C8739" s="0">
        <f>LOOKUP(Lk_p2!C8739,Hoja1!$O$3:$O$299,Hoja1!$K$3:$K$299)</f>
        <v>7</v>
      </c>
    </row>
    <row r="8740" spans="2:3">
      <c r="B8740" s="101">
        <f>Lk_p2!B8740</f>
        <v>90281</v>
      </c>
      <c r="C8740" s="0">
        <f>LOOKUP(Lk_p2!C8740,Hoja1!$O$3:$O$299,Hoja1!$K$3:$K$299)</f>
        <v>7</v>
      </c>
    </row>
    <row r="8741" spans="2:3">
      <c r="B8741" s="101">
        <f>Lk_p2!B8741</f>
        <v>90289</v>
      </c>
      <c r="C8741" s="0">
        <f>LOOKUP(Lk_p2!C8741,Hoja1!$O$3:$O$299,Hoja1!$K$3:$K$299)</f>
        <v>7</v>
      </c>
    </row>
    <row r="8742" spans="2:3">
      <c r="B8742" s="101">
        <f>Lk_p2!B8742</f>
        <v>90313</v>
      </c>
      <c r="C8742" s="0">
        <f>LOOKUP(Lk_p2!C8742,Hoja1!$O$3:$O$299,Hoja1!$K$3:$K$299)</f>
        <v>7</v>
      </c>
    </row>
    <row r="8743" spans="2:3">
      <c r="B8743" s="101">
        <f>Lk_p2!B8743</f>
        <v>90353</v>
      </c>
      <c r="C8743" s="0">
        <f>LOOKUP(Lk_p2!C8743,Hoja1!$O$3:$O$299,Hoja1!$K$3:$K$299)</f>
        <v>7</v>
      </c>
    </row>
    <row r="8744" spans="2:3">
      <c r="B8744" s="101">
        <f>Lk_p2!B8744</f>
        <v>90359</v>
      </c>
      <c r="C8744" s="0">
        <f>LOOKUP(Lk_p2!C8744,Hoja1!$O$3:$O$299,Hoja1!$K$3:$K$299)</f>
        <v>7</v>
      </c>
    </row>
    <row r="8745" spans="2:3">
      <c r="B8745" s="101">
        <f>Lk_p2!B8745</f>
        <v>90371</v>
      </c>
      <c r="C8745" s="0">
        <f>LOOKUP(Lk_p2!C8745,Hoja1!$O$3:$O$299,Hoja1!$K$3:$K$299)</f>
        <v>7</v>
      </c>
    </row>
    <row r="8746" spans="2:3">
      <c r="B8746" s="101">
        <f>Lk_p2!B8746</f>
        <v>90373</v>
      </c>
      <c r="C8746" s="0">
        <f>LOOKUP(Lk_p2!C8746,Hoja1!$O$3:$O$299,Hoja1!$K$3:$K$299)</f>
        <v>7</v>
      </c>
    </row>
    <row r="8747" spans="2:3">
      <c r="B8747" s="101">
        <f>Lk_p2!B8747</f>
        <v>90379</v>
      </c>
      <c r="C8747" s="0">
        <f>LOOKUP(Lk_p2!C8747,Hoja1!$O$3:$O$299,Hoja1!$K$3:$K$299)</f>
        <v>7</v>
      </c>
    </row>
    <row r="8748" spans="2:3">
      <c r="B8748" s="101">
        <f>Lk_p2!B8748</f>
        <v>90397</v>
      </c>
      <c r="C8748" s="0">
        <f>LOOKUP(Lk_p2!C8748,Hoja1!$O$3:$O$299,Hoja1!$K$3:$K$299)</f>
        <v>7</v>
      </c>
    </row>
    <row r="8749" spans="2:3">
      <c r="B8749" s="101">
        <f>Lk_p2!B8749</f>
        <v>90401</v>
      </c>
      <c r="C8749" s="0">
        <f>LOOKUP(Lk_p2!C8749,Hoja1!$O$3:$O$299,Hoja1!$K$3:$K$299)</f>
        <v>7</v>
      </c>
    </row>
    <row r="8750" spans="2:3">
      <c r="B8750" s="101">
        <f>Lk_p2!B8750</f>
        <v>90403</v>
      </c>
      <c r="C8750" s="0">
        <f>LOOKUP(Lk_p2!C8750,Hoja1!$O$3:$O$299,Hoja1!$K$3:$K$299)</f>
        <v>7</v>
      </c>
    </row>
    <row r="8751" spans="2:3">
      <c r="B8751" s="101">
        <f>Lk_p2!B8751</f>
        <v>90407</v>
      </c>
      <c r="C8751" s="0">
        <f>LOOKUP(Lk_p2!C8751,Hoja1!$O$3:$O$299,Hoja1!$K$3:$K$299)</f>
        <v>7</v>
      </c>
    </row>
    <row r="8752" spans="2:3">
      <c r="B8752" s="101">
        <f>Lk_p2!B8752</f>
        <v>90437</v>
      </c>
      <c r="C8752" s="0">
        <f>LOOKUP(Lk_p2!C8752,Hoja1!$O$3:$O$299,Hoja1!$K$3:$K$299)</f>
        <v>7</v>
      </c>
    </row>
    <row r="8753" spans="2:3">
      <c r="B8753" s="101">
        <f>Lk_p2!B8753</f>
        <v>90439</v>
      </c>
      <c r="C8753" s="0">
        <f>LOOKUP(Lk_p2!C8753,Hoja1!$O$3:$O$299,Hoja1!$K$3:$K$299)</f>
        <v>7</v>
      </c>
    </row>
    <row r="8754" spans="2:3">
      <c r="B8754" s="101">
        <f>Lk_p2!B8754</f>
        <v>90469</v>
      </c>
      <c r="C8754" s="0">
        <f>LOOKUP(Lk_p2!C8754,Hoja1!$O$3:$O$299,Hoja1!$K$3:$K$299)</f>
        <v>7</v>
      </c>
    </row>
    <row r="8755" spans="2:3">
      <c r="B8755" s="101">
        <f>Lk_p2!B8755</f>
        <v>90473</v>
      </c>
      <c r="C8755" s="0">
        <f>LOOKUP(Lk_p2!C8755,Hoja1!$O$3:$O$299,Hoja1!$K$3:$K$299)</f>
        <v>7</v>
      </c>
    </row>
    <row r="8756" spans="2:3">
      <c r="B8756" s="101">
        <f>Lk_p2!B8756</f>
        <v>90481</v>
      </c>
      <c r="C8756" s="0">
        <f>LOOKUP(Lk_p2!C8756,Hoja1!$O$3:$O$299,Hoja1!$K$3:$K$299)</f>
        <v>7</v>
      </c>
    </row>
    <row r="8757" spans="2:3">
      <c r="B8757" s="101">
        <f>Lk_p2!B8757</f>
        <v>90499</v>
      </c>
      <c r="C8757" s="0">
        <f>LOOKUP(Lk_p2!C8757,Hoja1!$O$3:$O$299,Hoja1!$K$3:$K$299)</f>
        <v>7</v>
      </c>
    </row>
    <row r="8758" spans="2:3">
      <c r="B8758" s="101">
        <f>Lk_p2!B8758</f>
        <v>90511</v>
      </c>
      <c r="C8758" s="0">
        <f>LOOKUP(Lk_p2!C8758,Hoja1!$O$3:$O$299,Hoja1!$K$3:$K$299)</f>
        <v>7</v>
      </c>
    </row>
    <row r="8759" spans="2:3">
      <c r="B8759" s="101">
        <f>Lk_p2!B8759</f>
        <v>90523</v>
      </c>
      <c r="C8759" s="0">
        <f>LOOKUP(Lk_p2!C8759,Hoja1!$O$3:$O$299,Hoja1!$K$3:$K$299)</f>
        <v>7</v>
      </c>
    </row>
    <row r="8760" spans="2:3">
      <c r="B8760" s="101">
        <f>Lk_p2!B8760</f>
        <v>90527</v>
      </c>
      <c r="C8760" s="0">
        <f>LOOKUP(Lk_p2!C8760,Hoja1!$O$3:$O$299,Hoja1!$K$3:$K$299)</f>
        <v>7</v>
      </c>
    </row>
    <row r="8761" spans="2:3">
      <c r="B8761" s="101">
        <f>Lk_p2!B8761</f>
        <v>90529</v>
      </c>
      <c r="C8761" s="0">
        <f>LOOKUP(Lk_p2!C8761,Hoja1!$O$3:$O$299,Hoja1!$K$3:$K$299)</f>
        <v>7</v>
      </c>
    </row>
    <row r="8762" spans="2:3">
      <c r="B8762" s="101">
        <f>Lk_p2!B8762</f>
        <v>90533</v>
      </c>
      <c r="C8762" s="0">
        <f>LOOKUP(Lk_p2!C8762,Hoja1!$O$3:$O$299,Hoja1!$K$3:$K$299)</f>
        <v>7</v>
      </c>
    </row>
    <row r="8763" spans="2:3">
      <c r="B8763" s="101">
        <f>Lk_p2!B8763</f>
        <v>90547</v>
      </c>
      <c r="C8763" s="0">
        <f>LOOKUP(Lk_p2!C8763,Hoja1!$O$3:$O$299,Hoja1!$K$3:$K$299)</f>
        <v>7</v>
      </c>
    </row>
    <row r="8764" spans="2:3">
      <c r="B8764" s="101">
        <f>Lk_p2!B8764</f>
        <v>90583</v>
      </c>
      <c r="C8764" s="0">
        <f>LOOKUP(Lk_p2!C8764,Hoja1!$O$3:$O$299,Hoja1!$K$3:$K$299)</f>
        <v>7</v>
      </c>
    </row>
    <row r="8765" spans="2:3">
      <c r="B8765" s="101">
        <f>Lk_p2!B8765</f>
        <v>90599</v>
      </c>
      <c r="C8765" s="0">
        <f>LOOKUP(Lk_p2!C8765,Hoja1!$O$3:$O$299,Hoja1!$K$3:$K$299)</f>
        <v>7</v>
      </c>
    </row>
    <row r="8766" spans="2:3">
      <c r="B8766" s="101">
        <f>Lk_p2!B8766</f>
        <v>90617</v>
      </c>
      <c r="C8766" s="0">
        <f>LOOKUP(Lk_p2!C8766,Hoja1!$O$3:$O$299,Hoja1!$K$3:$K$299)</f>
        <v>7</v>
      </c>
    </row>
    <row r="8767" spans="2:3">
      <c r="B8767" s="101">
        <f>Lk_p2!B8767</f>
        <v>90619</v>
      </c>
      <c r="C8767" s="0">
        <f>LOOKUP(Lk_p2!C8767,Hoja1!$O$3:$O$299,Hoja1!$K$3:$K$299)</f>
        <v>7</v>
      </c>
    </row>
    <row r="8768" spans="2:3">
      <c r="B8768" s="101">
        <f>Lk_p2!B8768</f>
        <v>90631</v>
      </c>
      <c r="C8768" s="0">
        <f>LOOKUP(Lk_p2!C8768,Hoja1!$O$3:$O$299,Hoja1!$K$3:$K$299)</f>
        <v>7</v>
      </c>
    </row>
    <row r="8769" spans="2:3">
      <c r="B8769" s="101">
        <f>Lk_p2!B8769</f>
        <v>90641</v>
      </c>
      <c r="C8769" s="0">
        <f>LOOKUP(Lk_p2!C8769,Hoja1!$O$3:$O$299,Hoja1!$K$3:$K$299)</f>
        <v>7</v>
      </c>
    </row>
    <row r="8770" spans="2:3">
      <c r="B8770" s="101">
        <f>Lk_p2!B8770</f>
        <v>90647</v>
      </c>
      <c r="C8770" s="0">
        <f>LOOKUP(Lk_p2!C8770,Hoja1!$O$3:$O$299,Hoja1!$K$3:$K$299)</f>
        <v>7</v>
      </c>
    </row>
    <row r="8771" spans="2:3">
      <c r="B8771" s="101">
        <f>Lk_p2!B8771</f>
        <v>90659</v>
      </c>
      <c r="C8771" s="0">
        <f>LOOKUP(Lk_p2!C8771,Hoja1!$O$3:$O$299,Hoja1!$K$3:$K$299)</f>
        <v>7</v>
      </c>
    </row>
    <row r="8772" spans="2:3">
      <c r="B8772" s="101">
        <f>Lk_p2!B8772</f>
        <v>90677</v>
      </c>
      <c r="C8772" s="0">
        <f>LOOKUP(Lk_p2!C8772,Hoja1!$O$3:$O$299,Hoja1!$K$3:$K$299)</f>
        <v>7</v>
      </c>
    </row>
    <row r="8773" spans="2:3">
      <c r="B8773" s="101">
        <f>Lk_p2!B8773</f>
        <v>90679</v>
      </c>
      <c r="C8773" s="0">
        <f>LOOKUP(Lk_p2!C8773,Hoja1!$O$3:$O$299,Hoja1!$K$3:$K$299)</f>
        <v>7</v>
      </c>
    </row>
    <row r="8774" spans="2:3">
      <c r="B8774" s="101">
        <f>Lk_p2!B8774</f>
        <v>90697</v>
      </c>
      <c r="C8774" s="0">
        <f>LOOKUP(Lk_p2!C8774,Hoja1!$O$3:$O$299,Hoja1!$K$3:$K$299)</f>
        <v>7</v>
      </c>
    </row>
    <row r="8775" spans="2:3">
      <c r="B8775" s="101">
        <f>Lk_p2!B8775</f>
        <v>90703</v>
      </c>
      <c r="C8775" s="0">
        <f>LOOKUP(Lk_p2!C8775,Hoja1!$O$3:$O$299,Hoja1!$K$3:$K$299)</f>
        <v>7</v>
      </c>
    </row>
    <row r="8776" spans="2:3">
      <c r="B8776" s="101">
        <f>Lk_p2!B8776</f>
        <v>90709</v>
      </c>
      <c r="C8776" s="0">
        <f>LOOKUP(Lk_p2!C8776,Hoja1!$O$3:$O$299,Hoja1!$K$3:$K$299)</f>
        <v>7</v>
      </c>
    </row>
    <row r="8777" spans="2:3">
      <c r="B8777" s="101">
        <f>Lk_p2!B8777</f>
        <v>90731</v>
      </c>
      <c r="C8777" s="0">
        <f>LOOKUP(Lk_p2!C8777,Hoja1!$O$3:$O$299,Hoja1!$K$3:$K$299)</f>
        <v>7</v>
      </c>
    </row>
    <row r="8778" spans="2:3">
      <c r="B8778" s="101">
        <f>Lk_p2!B8778</f>
        <v>90749</v>
      </c>
      <c r="C8778" s="0">
        <f>LOOKUP(Lk_p2!C8778,Hoja1!$O$3:$O$299,Hoja1!$K$3:$K$299)</f>
        <v>7</v>
      </c>
    </row>
    <row r="8779" spans="2:3">
      <c r="B8779" s="101">
        <f>Lk_p2!B8779</f>
        <v>90787</v>
      </c>
      <c r="C8779" s="0">
        <f>LOOKUP(Lk_p2!C8779,Hoja1!$O$3:$O$299,Hoja1!$K$3:$K$299)</f>
        <v>7</v>
      </c>
    </row>
    <row r="8780" spans="2:3">
      <c r="B8780" s="101">
        <f>Lk_p2!B8780</f>
        <v>90793</v>
      </c>
      <c r="C8780" s="0">
        <f>LOOKUP(Lk_p2!C8780,Hoja1!$O$3:$O$299,Hoja1!$K$3:$K$299)</f>
        <v>7</v>
      </c>
    </row>
    <row r="8781" spans="2:3">
      <c r="B8781" s="101">
        <f>Lk_p2!B8781</f>
        <v>90803</v>
      </c>
      <c r="C8781" s="0">
        <f>LOOKUP(Lk_p2!C8781,Hoja1!$O$3:$O$299,Hoja1!$K$3:$K$299)</f>
        <v>7</v>
      </c>
    </row>
    <row r="8782" spans="2:3">
      <c r="B8782" s="101">
        <f>Lk_p2!B8782</f>
        <v>90821</v>
      </c>
      <c r="C8782" s="0">
        <f>LOOKUP(Lk_p2!C8782,Hoja1!$O$3:$O$299,Hoja1!$K$3:$K$299)</f>
        <v>7</v>
      </c>
    </row>
    <row r="8783" spans="2:3">
      <c r="B8783" s="101">
        <f>Lk_p2!B8783</f>
        <v>90823</v>
      </c>
      <c r="C8783" s="0">
        <f>LOOKUP(Lk_p2!C8783,Hoja1!$O$3:$O$299,Hoja1!$K$3:$K$299)</f>
        <v>7</v>
      </c>
    </row>
    <row r="8784" spans="2:3">
      <c r="B8784" s="101">
        <f>Lk_p2!B8784</f>
        <v>90833</v>
      </c>
      <c r="C8784" s="0">
        <f>LOOKUP(Lk_p2!C8784,Hoja1!$O$3:$O$299,Hoja1!$K$3:$K$299)</f>
        <v>7</v>
      </c>
    </row>
    <row r="8785" spans="2:3">
      <c r="B8785" s="101">
        <f>Lk_p2!B8785</f>
        <v>90841</v>
      </c>
      <c r="C8785" s="0">
        <f>LOOKUP(Lk_p2!C8785,Hoja1!$O$3:$O$299,Hoja1!$K$3:$K$299)</f>
        <v>7</v>
      </c>
    </row>
    <row r="8786" spans="2:3">
      <c r="B8786" s="101">
        <f>Lk_p2!B8786</f>
        <v>90847</v>
      </c>
      <c r="C8786" s="0">
        <f>LOOKUP(Lk_p2!C8786,Hoja1!$O$3:$O$299,Hoja1!$K$3:$K$299)</f>
        <v>7</v>
      </c>
    </row>
    <row r="8787" spans="2:3">
      <c r="B8787" s="101">
        <f>Lk_p2!B8787</f>
        <v>90863</v>
      </c>
      <c r="C8787" s="0">
        <f>LOOKUP(Lk_p2!C8787,Hoja1!$O$3:$O$299,Hoja1!$K$3:$K$299)</f>
        <v>7</v>
      </c>
    </row>
    <row r="8788" spans="2:3">
      <c r="B8788" s="101">
        <f>Lk_p2!B8788</f>
        <v>90887</v>
      </c>
      <c r="C8788" s="0">
        <f>LOOKUP(Lk_p2!C8788,Hoja1!$O$3:$O$299,Hoja1!$K$3:$K$299)</f>
        <v>7</v>
      </c>
    </row>
    <row r="8789" spans="2:3">
      <c r="B8789" s="101">
        <f>Lk_p2!B8789</f>
        <v>90901</v>
      </c>
      <c r="C8789" s="0">
        <f>LOOKUP(Lk_p2!C8789,Hoja1!$O$3:$O$299,Hoja1!$K$3:$K$299)</f>
        <v>7</v>
      </c>
    </row>
    <row r="8790" spans="2:3">
      <c r="B8790" s="101">
        <f>Lk_p2!B8790</f>
        <v>90907</v>
      </c>
      <c r="C8790" s="0">
        <f>LOOKUP(Lk_p2!C8790,Hoja1!$O$3:$O$299,Hoja1!$K$3:$K$299)</f>
        <v>7</v>
      </c>
    </row>
    <row r="8791" spans="2:3">
      <c r="B8791" s="101">
        <f>Lk_p2!B8791</f>
        <v>90911</v>
      </c>
      <c r="C8791" s="0">
        <f>LOOKUP(Lk_p2!C8791,Hoja1!$O$3:$O$299,Hoja1!$K$3:$K$299)</f>
        <v>7</v>
      </c>
    </row>
    <row r="8792" spans="2:3">
      <c r="B8792" s="101">
        <f>Lk_p2!B8792</f>
        <v>90917</v>
      </c>
      <c r="C8792" s="0">
        <f>LOOKUP(Lk_p2!C8792,Hoja1!$O$3:$O$299,Hoja1!$K$3:$K$299)</f>
        <v>7</v>
      </c>
    </row>
    <row r="8793" spans="2:3">
      <c r="B8793" s="101">
        <f>Lk_p2!B8793</f>
        <v>90931</v>
      </c>
      <c r="C8793" s="0">
        <f>LOOKUP(Lk_p2!C8793,Hoja1!$O$3:$O$299,Hoja1!$K$3:$K$299)</f>
        <v>7</v>
      </c>
    </row>
    <row r="8794" spans="2:3">
      <c r="B8794" s="101">
        <f>Lk_p2!B8794</f>
        <v>90947</v>
      </c>
      <c r="C8794" s="0">
        <f>LOOKUP(Lk_p2!C8794,Hoja1!$O$3:$O$299,Hoja1!$K$3:$K$299)</f>
        <v>7</v>
      </c>
    </row>
    <row r="8795" spans="2:3">
      <c r="B8795" s="101">
        <f>Lk_p2!B8795</f>
        <v>90971</v>
      </c>
      <c r="C8795" s="0">
        <f>LOOKUP(Lk_p2!C8795,Hoja1!$O$3:$O$299,Hoja1!$K$3:$K$299)</f>
        <v>7</v>
      </c>
    </row>
    <row r="8796" spans="2:3">
      <c r="B8796" s="101">
        <f>Lk_p2!B8796</f>
        <v>90977</v>
      </c>
      <c r="C8796" s="0">
        <f>LOOKUP(Lk_p2!C8796,Hoja1!$O$3:$O$299,Hoja1!$K$3:$K$299)</f>
        <v>7</v>
      </c>
    </row>
    <row r="8797" spans="2:3">
      <c r="B8797" s="101">
        <f>Lk_p2!B8797</f>
        <v>90989</v>
      </c>
      <c r="C8797" s="0">
        <f>LOOKUP(Lk_p2!C8797,Hoja1!$O$3:$O$299,Hoja1!$K$3:$K$299)</f>
        <v>7</v>
      </c>
    </row>
    <row r="8798" spans="2:3">
      <c r="B8798" s="101">
        <f>Lk_p2!B8798</f>
        <v>90997</v>
      </c>
      <c r="C8798" s="0">
        <f>LOOKUP(Lk_p2!C8798,Hoja1!$O$3:$O$299,Hoja1!$K$3:$K$299)</f>
        <v>7</v>
      </c>
    </row>
    <row r="8799" spans="2:3">
      <c r="B8799" s="101">
        <f>Lk_p2!B8799</f>
        <v>91009</v>
      </c>
      <c r="C8799" s="0">
        <f>LOOKUP(Lk_p2!C8799,Hoja1!$O$3:$O$299,Hoja1!$K$3:$K$299)</f>
        <v>7</v>
      </c>
    </row>
    <row r="8800" spans="2:3">
      <c r="B8800" s="101">
        <f>Lk_p2!B8800</f>
        <v>91019</v>
      </c>
      <c r="C8800" s="0">
        <f>LOOKUP(Lk_p2!C8800,Hoja1!$O$3:$O$299,Hoja1!$K$3:$K$299)</f>
        <v>7</v>
      </c>
    </row>
    <row r="8801" spans="2:3">
      <c r="B8801" s="101">
        <f>Lk_p2!B8801</f>
        <v>91033</v>
      </c>
      <c r="C8801" s="0">
        <f>LOOKUP(Lk_p2!C8801,Hoja1!$O$3:$O$299,Hoja1!$K$3:$K$299)</f>
        <v>7</v>
      </c>
    </row>
    <row r="8802" spans="2:3">
      <c r="B8802" s="101">
        <f>Lk_p2!B8802</f>
        <v>91079</v>
      </c>
      <c r="C8802" s="0">
        <f>LOOKUP(Lk_p2!C8802,Hoja1!$O$3:$O$299,Hoja1!$K$3:$K$299)</f>
        <v>7</v>
      </c>
    </row>
    <row r="8803" spans="2:3">
      <c r="B8803" s="101">
        <f>Lk_p2!B8803</f>
        <v>91081</v>
      </c>
      <c r="C8803" s="0">
        <f>LOOKUP(Lk_p2!C8803,Hoja1!$O$3:$O$299,Hoja1!$K$3:$K$299)</f>
        <v>7</v>
      </c>
    </row>
    <row r="8804" spans="2:3">
      <c r="B8804" s="101">
        <f>Lk_p2!B8804</f>
        <v>91097</v>
      </c>
      <c r="C8804" s="0">
        <f>LOOKUP(Lk_p2!C8804,Hoja1!$O$3:$O$299,Hoja1!$K$3:$K$299)</f>
        <v>7</v>
      </c>
    </row>
    <row r="8805" spans="2:3">
      <c r="B8805" s="101">
        <f>Lk_p2!B8805</f>
        <v>91099</v>
      </c>
      <c r="C8805" s="0">
        <f>LOOKUP(Lk_p2!C8805,Hoja1!$O$3:$O$299,Hoja1!$K$3:$K$299)</f>
        <v>7</v>
      </c>
    </row>
    <row r="8806" spans="2:3">
      <c r="B8806" s="101">
        <f>Lk_p2!B8806</f>
        <v>91121</v>
      </c>
      <c r="C8806" s="0">
        <f>LOOKUP(Lk_p2!C8806,Hoja1!$O$3:$O$299,Hoja1!$K$3:$K$299)</f>
        <v>7</v>
      </c>
    </row>
    <row r="8807" spans="2:3">
      <c r="B8807" s="101">
        <f>Lk_p2!B8807</f>
        <v>91127</v>
      </c>
      <c r="C8807" s="0">
        <f>LOOKUP(Lk_p2!C8807,Hoja1!$O$3:$O$299,Hoja1!$K$3:$K$299)</f>
        <v>7</v>
      </c>
    </row>
    <row r="8808" spans="2:3">
      <c r="B8808" s="101">
        <f>Lk_p2!B8808</f>
        <v>91129</v>
      </c>
      <c r="C8808" s="0">
        <f>LOOKUP(Lk_p2!C8808,Hoja1!$O$3:$O$299,Hoja1!$K$3:$K$299)</f>
        <v>7</v>
      </c>
    </row>
    <row r="8809" spans="2:3">
      <c r="B8809" s="101">
        <f>Lk_p2!B8809</f>
        <v>91139</v>
      </c>
      <c r="C8809" s="0">
        <f>LOOKUP(Lk_p2!C8809,Hoja1!$O$3:$O$299,Hoja1!$K$3:$K$299)</f>
        <v>7</v>
      </c>
    </row>
    <row r="8810" spans="2:3">
      <c r="B8810" s="101">
        <f>Lk_p2!B8810</f>
        <v>91141</v>
      </c>
      <c r="C8810" s="0">
        <f>LOOKUP(Lk_p2!C8810,Hoja1!$O$3:$O$299,Hoja1!$K$3:$K$299)</f>
        <v>7</v>
      </c>
    </row>
    <row r="8811" spans="2:3">
      <c r="B8811" s="101">
        <f>Lk_p2!B8811</f>
        <v>91151</v>
      </c>
      <c r="C8811" s="0">
        <f>LOOKUP(Lk_p2!C8811,Hoja1!$O$3:$O$299,Hoja1!$K$3:$K$299)</f>
        <v>7</v>
      </c>
    </row>
    <row r="8812" spans="2:3">
      <c r="B8812" s="101">
        <f>Lk_p2!B8812</f>
        <v>91153</v>
      </c>
      <c r="C8812" s="0">
        <f>LOOKUP(Lk_p2!C8812,Hoja1!$O$3:$O$299,Hoja1!$K$3:$K$299)</f>
        <v>7</v>
      </c>
    </row>
    <row r="8813" spans="2:3">
      <c r="B8813" s="101">
        <f>Lk_p2!B8813</f>
        <v>91159</v>
      </c>
      <c r="C8813" s="0">
        <f>LOOKUP(Lk_p2!C8813,Hoja1!$O$3:$O$299,Hoja1!$K$3:$K$299)</f>
        <v>7</v>
      </c>
    </row>
    <row r="8814" spans="2:3">
      <c r="B8814" s="101">
        <f>Lk_p2!B8814</f>
        <v>91163</v>
      </c>
      <c r="C8814" s="0">
        <f>LOOKUP(Lk_p2!C8814,Hoja1!$O$3:$O$299,Hoja1!$K$3:$K$299)</f>
        <v>7</v>
      </c>
    </row>
    <row r="8815" spans="2:3">
      <c r="B8815" s="101">
        <f>Lk_p2!B8815</f>
        <v>91183</v>
      </c>
      <c r="C8815" s="0">
        <f>LOOKUP(Lk_p2!C8815,Hoja1!$O$3:$O$299,Hoja1!$K$3:$K$299)</f>
        <v>7</v>
      </c>
    </row>
    <row r="8816" spans="2:3">
      <c r="B8816" s="101">
        <f>Lk_p2!B8816</f>
        <v>91193</v>
      </c>
      <c r="C8816" s="0">
        <f>LOOKUP(Lk_p2!C8816,Hoja1!$O$3:$O$299,Hoja1!$K$3:$K$299)</f>
        <v>7</v>
      </c>
    </row>
    <row r="8817" spans="2:3">
      <c r="B8817" s="101">
        <f>Lk_p2!B8817</f>
        <v>91199</v>
      </c>
      <c r="C8817" s="0">
        <f>LOOKUP(Lk_p2!C8817,Hoja1!$O$3:$O$299,Hoja1!$K$3:$K$299)</f>
        <v>7</v>
      </c>
    </row>
    <row r="8818" spans="2:3">
      <c r="B8818" s="101">
        <f>Lk_p2!B8818</f>
        <v>91229</v>
      </c>
      <c r="C8818" s="0">
        <f>LOOKUP(Lk_p2!C8818,Hoja1!$O$3:$O$299,Hoja1!$K$3:$K$299)</f>
        <v>7</v>
      </c>
    </row>
    <row r="8819" spans="2:3">
      <c r="B8819" s="101">
        <f>Lk_p2!B8819</f>
        <v>91237</v>
      </c>
      <c r="C8819" s="0">
        <f>LOOKUP(Lk_p2!C8819,Hoja1!$O$3:$O$299,Hoja1!$K$3:$K$299)</f>
        <v>7</v>
      </c>
    </row>
    <row r="8820" spans="2:3">
      <c r="B8820" s="101">
        <f>Lk_p2!B8820</f>
        <v>91243</v>
      </c>
      <c r="C8820" s="0">
        <f>LOOKUP(Lk_p2!C8820,Hoja1!$O$3:$O$299,Hoja1!$K$3:$K$299)</f>
        <v>7</v>
      </c>
    </row>
    <row r="8821" spans="2:3">
      <c r="B8821" s="101">
        <f>Lk_p2!B8821</f>
        <v>91249</v>
      </c>
      <c r="C8821" s="0">
        <f>LOOKUP(Lk_p2!C8821,Hoja1!$O$3:$O$299,Hoja1!$K$3:$K$299)</f>
        <v>7</v>
      </c>
    </row>
    <row r="8822" spans="2:3">
      <c r="B8822" s="101">
        <f>Lk_p2!B8822</f>
        <v>91253</v>
      </c>
      <c r="C8822" s="0">
        <f>LOOKUP(Lk_p2!C8822,Hoja1!$O$3:$O$299,Hoja1!$K$3:$K$299)</f>
        <v>7</v>
      </c>
    </row>
    <row r="8823" spans="2:3">
      <c r="B8823" s="101">
        <f>Lk_p2!B8823</f>
        <v>91283</v>
      </c>
      <c r="C8823" s="0">
        <f>LOOKUP(Lk_p2!C8823,Hoja1!$O$3:$O$299,Hoja1!$K$3:$K$299)</f>
        <v>7</v>
      </c>
    </row>
    <row r="8824" spans="2:3">
      <c r="B8824" s="101">
        <f>Lk_p2!B8824</f>
        <v>91291</v>
      </c>
      <c r="C8824" s="0">
        <f>LOOKUP(Lk_p2!C8824,Hoja1!$O$3:$O$299,Hoja1!$K$3:$K$299)</f>
        <v>7</v>
      </c>
    </row>
    <row r="8825" spans="2:3">
      <c r="B8825" s="101">
        <f>Lk_p2!B8825</f>
        <v>91297</v>
      </c>
      <c r="C8825" s="0">
        <f>LOOKUP(Lk_p2!C8825,Hoja1!$O$3:$O$299,Hoja1!$K$3:$K$299)</f>
        <v>7</v>
      </c>
    </row>
    <row r="8826" spans="2:3">
      <c r="B8826" s="101">
        <f>Lk_p2!B8826</f>
        <v>91303</v>
      </c>
      <c r="C8826" s="0">
        <f>LOOKUP(Lk_p2!C8826,Hoja1!$O$3:$O$299,Hoja1!$K$3:$K$299)</f>
        <v>7</v>
      </c>
    </row>
    <row r="8827" spans="2:3">
      <c r="B8827" s="101">
        <f>Lk_p2!B8827</f>
        <v>91309</v>
      </c>
      <c r="C8827" s="0">
        <f>LOOKUP(Lk_p2!C8827,Hoja1!$O$3:$O$299,Hoja1!$K$3:$K$299)</f>
        <v>7</v>
      </c>
    </row>
    <row r="8828" spans="2:3">
      <c r="B8828" s="101">
        <f>Lk_p2!B8828</f>
        <v>91331</v>
      </c>
      <c r="C8828" s="0">
        <f>LOOKUP(Lk_p2!C8828,Hoja1!$O$3:$O$299,Hoja1!$K$3:$K$299)</f>
        <v>7</v>
      </c>
    </row>
    <row r="8829" spans="2:3">
      <c r="B8829" s="101">
        <f>Lk_p2!B8829</f>
        <v>91367</v>
      </c>
      <c r="C8829" s="0">
        <f>LOOKUP(Lk_p2!C8829,Hoja1!$O$3:$O$299,Hoja1!$K$3:$K$299)</f>
        <v>7</v>
      </c>
    </row>
    <row r="8830" spans="2:3">
      <c r="B8830" s="101">
        <f>Lk_p2!B8830</f>
        <v>91369</v>
      </c>
      <c r="C8830" s="0">
        <f>LOOKUP(Lk_p2!C8830,Hoja1!$O$3:$O$299,Hoja1!$K$3:$K$299)</f>
        <v>7</v>
      </c>
    </row>
    <row r="8831" spans="2:3">
      <c r="B8831" s="101">
        <f>Lk_p2!B8831</f>
        <v>91373</v>
      </c>
      <c r="C8831" s="0">
        <f>LOOKUP(Lk_p2!C8831,Hoja1!$O$3:$O$299,Hoja1!$K$3:$K$299)</f>
        <v>7</v>
      </c>
    </row>
    <row r="8832" spans="2:3">
      <c r="B8832" s="101">
        <f>Lk_p2!B8832</f>
        <v>91381</v>
      </c>
      <c r="C8832" s="0">
        <f>LOOKUP(Lk_p2!C8832,Hoja1!$O$3:$O$299,Hoja1!$K$3:$K$299)</f>
        <v>7</v>
      </c>
    </row>
    <row r="8833" spans="2:3">
      <c r="B8833" s="101">
        <f>Lk_p2!B8833</f>
        <v>91387</v>
      </c>
      <c r="C8833" s="0">
        <f>LOOKUP(Lk_p2!C8833,Hoja1!$O$3:$O$299,Hoja1!$K$3:$K$299)</f>
        <v>7</v>
      </c>
    </row>
    <row r="8834" spans="2:3">
      <c r="B8834" s="101">
        <f>Lk_p2!B8834</f>
        <v>91393</v>
      </c>
      <c r="C8834" s="0">
        <f>LOOKUP(Lk_p2!C8834,Hoja1!$O$3:$O$299,Hoja1!$K$3:$K$299)</f>
        <v>7</v>
      </c>
    </row>
    <row r="8835" spans="2:3">
      <c r="B8835" s="101">
        <f>Lk_p2!B8835</f>
        <v>91397</v>
      </c>
      <c r="C8835" s="0">
        <f>LOOKUP(Lk_p2!C8835,Hoja1!$O$3:$O$299,Hoja1!$K$3:$K$299)</f>
        <v>7</v>
      </c>
    </row>
    <row r="8836" spans="2:3">
      <c r="B8836" s="101">
        <f>Lk_p2!B8836</f>
        <v>91411</v>
      </c>
      <c r="C8836" s="0">
        <f>LOOKUP(Lk_p2!C8836,Hoja1!$O$3:$O$299,Hoja1!$K$3:$K$299)</f>
        <v>7</v>
      </c>
    </row>
    <row r="8837" spans="2:3">
      <c r="B8837" s="101">
        <f>Lk_p2!B8837</f>
        <v>91423</v>
      </c>
      <c r="C8837" s="0">
        <f>LOOKUP(Lk_p2!C8837,Hoja1!$O$3:$O$299,Hoja1!$K$3:$K$299)</f>
        <v>7</v>
      </c>
    </row>
    <row r="8838" spans="2:3">
      <c r="B8838" s="101">
        <f>Lk_p2!B8838</f>
        <v>91433</v>
      </c>
      <c r="C8838" s="0">
        <f>LOOKUP(Lk_p2!C8838,Hoja1!$O$3:$O$299,Hoja1!$K$3:$K$299)</f>
        <v>7</v>
      </c>
    </row>
    <row r="8839" spans="2:3">
      <c r="B8839" s="101">
        <f>Lk_p2!B8839</f>
        <v>91453</v>
      </c>
      <c r="C8839" s="0">
        <f>LOOKUP(Lk_p2!C8839,Hoja1!$O$3:$O$299,Hoja1!$K$3:$K$299)</f>
        <v>7</v>
      </c>
    </row>
    <row r="8840" spans="2:3">
      <c r="B8840" s="101">
        <f>Lk_p2!B8840</f>
        <v>91457</v>
      </c>
      <c r="C8840" s="0">
        <f>LOOKUP(Lk_p2!C8840,Hoja1!$O$3:$O$299,Hoja1!$K$3:$K$299)</f>
        <v>7</v>
      </c>
    </row>
    <row r="8841" spans="2:3">
      <c r="B8841" s="101">
        <f>Lk_p2!B8841</f>
        <v>91459</v>
      </c>
      <c r="C8841" s="0">
        <f>LOOKUP(Lk_p2!C8841,Hoja1!$O$3:$O$299,Hoja1!$K$3:$K$299)</f>
        <v>7</v>
      </c>
    </row>
    <row r="8842" spans="2:3">
      <c r="B8842" s="101">
        <f>Lk_p2!B8842</f>
        <v>91463</v>
      </c>
      <c r="C8842" s="0">
        <f>LOOKUP(Lk_p2!C8842,Hoja1!$O$3:$O$299,Hoja1!$K$3:$K$299)</f>
        <v>7</v>
      </c>
    </row>
    <row r="8843" spans="2:3">
      <c r="B8843" s="101">
        <f>Lk_p2!B8843</f>
        <v>91493</v>
      </c>
      <c r="C8843" s="0">
        <f>LOOKUP(Lk_p2!C8843,Hoja1!$O$3:$O$299,Hoja1!$K$3:$K$299)</f>
        <v>7</v>
      </c>
    </row>
    <row r="8844" spans="2:3">
      <c r="B8844" s="101">
        <f>Lk_p2!B8844</f>
        <v>91499</v>
      </c>
      <c r="C8844" s="0">
        <f>LOOKUP(Lk_p2!C8844,Hoja1!$O$3:$O$299,Hoja1!$K$3:$K$299)</f>
        <v>7</v>
      </c>
    </row>
    <row r="8845" spans="2:3">
      <c r="B8845" s="101">
        <f>Lk_p2!B8845</f>
        <v>91513</v>
      </c>
      <c r="C8845" s="0">
        <f>LOOKUP(Lk_p2!C8845,Hoja1!$O$3:$O$299,Hoja1!$K$3:$K$299)</f>
        <v>7</v>
      </c>
    </row>
    <row r="8846" spans="2:3">
      <c r="B8846" s="101">
        <f>Lk_p2!B8846</f>
        <v>91529</v>
      </c>
      <c r="C8846" s="0">
        <f>LOOKUP(Lk_p2!C8846,Hoja1!$O$3:$O$299,Hoja1!$K$3:$K$299)</f>
        <v>7</v>
      </c>
    </row>
    <row r="8847" spans="2:3">
      <c r="B8847" s="101">
        <f>Lk_p2!B8847</f>
        <v>91541</v>
      </c>
      <c r="C8847" s="0">
        <f>LOOKUP(Lk_p2!C8847,Hoja1!$O$3:$O$299,Hoja1!$K$3:$K$299)</f>
        <v>7</v>
      </c>
    </row>
    <row r="8848" spans="2:3">
      <c r="B8848" s="101">
        <f>Lk_p2!B8848</f>
        <v>91571</v>
      </c>
      <c r="C8848" s="0">
        <f>LOOKUP(Lk_p2!C8848,Hoja1!$O$3:$O$299,Hoja1!$K$3:$K$299)</f>
        <v>7</v>
      </c>
    </row>
    <row r="8849" spans="2:3">
      <c r="B8849" s="101">
        <f>Lk_p2!B8849</f>
        <v>91573</v>
      </c>
      <c r="C8849" s="0">
        <f>LOOKUP(Lk_p2!C8849,Hoja1!$O$3:$O$299,Hoja1!$K$3:$K$299)</f>
        <v>7</v>
      </c>
    </row>
    <row r="8850" spans="2:3">
      <c r="B8850" s="101">
        <f>Lk_p2!B8850</f>
        <v>91577</v>
      </c>
      <c r="C8850" s="0">
        <f>LOOKUP(Lk_p2!C8850,Hoja1!$O$3:$O$299,Hoja1!$K$3:$K$299)</f>
        <v>7</v>
      </c>
    </row>
    <row r="8851" spans="2:3">
      <c r="B8851" s="101">
        <f>Lk_p2!B8851</f>
        <v>91583</v>
      </c>
      <c r="C8851" s="0">
        <f>LOOKUP(Lk_p2!C8851,Hoja1!$O$3:$O$299,Hoja1!$K$3:$K$299)</f>
        <v>7</v>
      </c>
    </row>
    <row r="8852" spans="2:3">
      <c r="B8852" s="101">
        <f>Lk_p2!B8852</f>
        <v>91591</v>
      </c>
      <c r="C8852" s="0">
        <f>LOOKUP(Lk_p2!C8852,Hoja1!$O$3:$O$299,Hoja1!$K$3:$K$299)</f>
        <v>7</v>
      </c>
    </row>
    <row r="8853" spans="2:3">
      <c r="B8853" s="101">
        <f>Lk_p2!B8853</f>
        <v>91621</v>
      </c>
      <c r="C8853" s="0">
        <f>LOOKUP(Lk_p2!C8853,Hoja1!$O$3:$O$299,Hoja1!$K$3:$K$299)</f>
        <v>7</v>
      </c>
    </row>
    <row r="8854" spans="2:3">
      <c r="B8854" s="101">
        <f>Lk_p2!B8854</f>
        <v>91631</v>
      </c>
      <c r="C8854" s="0">
        <f>LOOKUP(Lk_p2!C8854,Hoja1!$O$3:$O$299,Hoja1!$K$3:$K$299)</f>
        <v>7</v>
      </c>
    </row>
    <row r="8855" spans="2:3">
      <c r="B8855" s="101">
        <f>Lk_p2!B8855</f>
        <v>91639</v>
      </c>
      <c r="C8855" s="0">
        <f>LOOKUP(Lk_p2!C8855,Hoja1!$O$3:$O$299,Hoja1!$K$3:$K$299)</f>
        <v>7</v>
      </c>
    </row>
    <row r="8856" spans="2:3">
      <c r="B8856" s="101">
        <f>Lk_p2!B8856</f>
        <v>91673</v>
      </c>
      <c r="C8856" s="0">
        <f>LOOKUP(Lk_p2!C8856,Hoja1!$O$3:$O$299,Hoja1!$K$3:$K$299)</f>
        <v>7</v>
      </c>
    </row>
    <row r="8857" spans="2:3">
      <c r="B8857" s="101">
        <f>Lk_p2!B8857</f>
        <v>91691</v>
      </c>
      <c r="C8857" s="0">
        <f>LOOKUP(Lk_p2!C8857,Hoja1!$O$3:$O$299,Hoja1!$K$3:$K$299)</f>
        <v>7</v>
      </c>
    </row>
    <row r="8858" spans="2:3">
      <c r="B8858" s="101">
        <f>Lk_p2!B8858</f>
        <v>91703</v>
      </c>
      <c r="C8858" s="0">
        <f>LOOKUP(Lk_p2!C8858,Hoja1!$O$3:$O$299,Hoja1!$K$3:$K$299)</f>
        <v>7</v>
      </c>
    </row>
    <row r="8859" spans="2:3">
      <c r="B8859" s="101">
        <f>Lk_p2!B8859</f>
        <v>91711</v>
      </c>
      <c r="C8859" s="0">
        <f>LOOKUP(Lk_p2!C8859,Hoja1!$O$3:$O$299,Hoja1!$K$3:$K$299)</f>
        <v>7</v>
      </c>
    </row>
    <row r="8860" spans="2:3">
      <c r="B8860" s="101">
        <f>Lk_p2!B8860</f>
        <v>91733</v>
      </c>
      <c r="C8860" s="0">
        <f>LOOKUP(Lk_p2!C8860,Hoja1!$O$3:$O$299,Hoja1!$K$3:$K$299)</f>
        <v>7</v>
      </c>
    </row>
    <row r="8861" spans="2:3">
      <c r="B8861" s="101">
        <f>Lk_p2!B8861</f>
        <v>91753</v>
      </c>
      <c r="C8861" s="0">
        <f>LOOKUP(Lk_p2!C8861,Hoja1!$O$3:$O$299,Hoja1!$K$3:$K$299)</f>
        <v>7</v>
      </c>
    </row>
    <row r="8862" spans="2:3">
      <c r="B8862" s="101">
        <f>Lk_p2!B8862</f>
        <v>91757</v>
      </c>
      <c r="C8862" s="0">
        <f>LOOKUP(Lk_p2!C8862,Hoja1!$O$3:$O$299,Hoja1!$K$3:$K$299)</f>
        <v>7</v>
      </c>
    </row>
    <row r="8863" spans="2:3">
      <c r="B8863" s="101">
        <f>Lk_p2!B8863</f>
        <v>91771</v>
      </c>
      <c r="C8863" s="0">
        <f>LOOKUP(Lk_p2!C8863,Hoja1!$O$3:$O$299,Hoja1!$K$3:$K$299)</f>
        <v>7</v>
      </c>
    </row>
    <row r="8864" spans="2:3">
      <c r="B8864" s="101">
        <f>Lk_p2!B8864</f>
        <v>91781</v>
      </c>
      <c r="C8864" s="0">
        <f>LOOKUP(Lk_p2!C8864,Hoja1!$O$3:$O$299,Hoja1!$K$3:$K$299)</f>
        <v>7</v>
      </c>
    </row>
    <row r="8865" spans="2:3">
      <c r="B8865" s="101">
        <f>Lk_p2!B8865</f>
        <v>91801</v>
      </c>
      <c r="C8865" s="0">
        <f>LOOKUP(Lk_p2!C8865,Hoja1!$O$3:$O$299,Hoja1!$K$3:$K$299)</f>
        <v>7</v>
      </c>
    </row>
    <row r="8866" spans="2:3">
      <c r="B8866" s="101">
        <f>Lk_p2!B8866</f>
        <v>91807</v>
      </c>
      <c r="C8866" s="0">
        <f>LOOKUP(Lk_p2!C8866,Hoja1!$O$3:$O$299,Hoja1!$K$3:$K$299)</f>
        <v>7</v>
      </c>
    </row>
    <row r="8867" spans="2:3">
      <c r="B8867" s="101">
        <f>Lk_p2!B8867</f>
        <v>91811</v>
      </c>
      <c r="C8867" s="0">
        <f>LOOKUP(Lk_p2!C8867,Hoja1!$O$3:$O$299,Hoja1!$K$3:$K$299)</f>
        <v>7</v>
      </c>
    </row>
    <row r="8868" spans="2:3">
      <c r="B8868" s="101">
        <f>Lk_p2!B8868</f>
        <v>91813</v>
      </c>
      <c r="C8868" s="0">
        <f>LOOKUP(Lk_p2!C8868,Hoja1!$O$3:$O$299,Hoja1!$K$3:$K$299)</f>
        <v>7</v>
      </c>
    </row>
    <row r="8869" spans="2:3">
      <c r="B8869" s="101">
        <f>Lk_p2!B8869</f>
        <v>91823</v>
      </c>
      <c r="C8869" s="0">
        <f>LOOKUP(Lk_p2!C8869,Hoja1!$O$3:$O$299,Hoja1!$K$3:$K$299)</f>
        <v>7</v>
      </c>
    </row>
    <row r="8870" spans="2:3">
      <c r="B8870" s="101">
        <f>Lk_p2!B8870</f>
        <v>91837</v>
      </c>
      <c r="C8870" s="0">
        <f>LOOKUP(Lk_p2!C8870,Hoja1!$O$3:$O$299,Hoja1!$K$3:$K$299)</f>
        <v>7</v>
      </c>
    </row>
    <row r="8871" spans="2:3">
      <c r="B8871" s="101">
        <f>Lk_p2!B8871</f>
        <v>91841</v>
      </c>
      <c r="C8871" s="0">
        <f>LOOKUP(Lk_p2!C8871,Hoja1!$O$3:$O$299,Hoja1!$K$3:$K$299)</f>
        <v>7</v>
      </c>
    </row>
    <row r="8872" spans="2:3">
      <c r="B8872" s="101">
        <f>Lk_p2!B8872</f>
        <v>91867</v>
      </c>
      <c r="C8872" s="0">
        <f>LOOKUP(Lk_p2!C8872,Hoja1!$O$3:$O$299,Hoja1!$K$3:$K$299)</f>
        <v>7</v>
      </c>
    </row>
    <row r="8873" spans="2:3">
      <c r="B8873" s="101">
        <f>Lk_p2!B8873</f>
        <v>91873</v>
      </c>
      <c r="C8873" s="0">
        <f>LOOKUP(Lk_p2!C8873,Hoja1!$O$3:$O$299,Hoja1!$K$3:$K$299)</f>
        <v>7</v>
      </c>
    </row>
    <row r="8874" spans="2:3">
      <c r="B8874" s="101">
        <f>Lk_p2!B8874</f>
        <v>91909</v>
      </c>
      <c r="C8874" s="0">
        <f>LOOKUP(Lk_p2!C8874,Hoja1!$O$3:$O$299,Hoja1!$K$3:$K$299)</f>
        <v>7</v>
      </c>
    </row>
    <row r="8875" spans="2:3">
      <c r="B8875" s="101">
        <f>Lk_p2!B8875</f>
        <v>91921</v>
      </c>
      <c r="C8875" s="0">
        <f>LOOKUP(Lk_p2!C8875,Hoja1!$O$3:$O$299,Hoja1!$K$3:$K$299)</f>
        <v>7</v>
      </c>
    </row>
    <row r="8876" spans="2:3">
      <c r="B8876" s="101">
        <f>Lk_p2!B8876</f>
        <v>91939</v>
      </c>
      <c r="C8876" s="0">
        <f>LOOKUP(Lk_p2!C8876,Hoja1!$O$3:$O$299,Hoja1!$K$3:$K$299)</f>
        <v>7</v>
      </c>
    </row>
    <row r="8877" spans="2:3">
      <c r="B8877" s="101">
        <f>Lk_p2!B8877</f>
        <v>91943</v>
      </c>
      <c r="C8877" s="0">
        <f>LOOKUP(Lk_p2!C8877,Hoja1!$O$3:$O$299,Hoja1!$K$3:$K$299)</f>
        <v>7</v>
      </c>
    </row>
    <row r="8878" spans="2:3">
      <c r="B8878" s="101">
        <f>Lk_p2!B8878</f>
        <v>91951</v>
      </c>
      <c r="C8878" s="0">
        <f>LOOKUP(Lk_p2!C8878,Hoja1!$O$3:$O$299,Hoja1!$K$3:$K$299)</f>
        <v>7</v>
      </c>
    </row>
    <row r="8879" spans="2:3">
      <c r="B8879" s="101">
        <f>Lk_p2!B8879</f>
        <v>91957</v>
      </c>
      <c r="C8879" s="0">
        <f>LOOKUP(Lk_p2!C8879,Hoja1!$O$3:$O$299,Hoja1!$K$3:$K$299)</f>
        <v>7</v>
      </c>
    </row>
    <row r="8880" spans="2:3">
      <c r="B8880" s="101">
        <f>Lk_p2!B8880</f>
        <v>91961</v>
      </c>
      <c r="C8880" s="0">
        <f>LOOKUP(Lk_p2!C8880,Hoja1!$O$3:$O$299,Hoja1!$K$3:$K$299)</f>
        <v>7</v>
      </c>
    </row>
    <row r="8881" spans="2:3">
      <c r="B8881" s="101">
        <f>Lk_p2!B8881</f>
        <v>91967</v>
      </c>
      <c r="C8881" s="0">
        <f>LOOKUP(Lk_p2!C8881,Hoja1!$O$3:$O$299,Hoja1!$K$3:$K$299)</f>
        <v>7</v>
      </c>
    </row>
    <row r="8882" spans="2:3">
      <c r="B8882" s="101">
        <f>Lk_p2!B8882</f>
        <v>91969</v>
      </c>
      <c r="C8882" s="0">
        <f>LOOKUP(Lk_p2!C8882,Hoja1!$O$3:$O$299,Hoja1!$K$3:$K$299)</f>
        <v>7</v>
      </c>
    </row>
    <row r="8883" spans="2:3">
      <c r="B8883" s="101">
        <f>Lk_p2!B8883</f>
        <v>91997</v>
      </c>
      <c r="C8883" s="0">
        <f>LOOKUP(Lk_p2!C8883,Hoja1!$O$3:$O$299,Hoja1!$K$3:$K$299)</f>
        <v>7</v>
      </c>
    </row>
    <row r="8884" spans="2:3">
      <c r="B8884" s="101">
        <f>Lk_p2!B8884</f>
        <v>92003</v>
      </c>
      <c r="C8884" s="0">
        <f>LOOKUP(Lk_p2!C8884,Hoja1!$O$3:$O$299,Hoja1!$K$3:$K$299)</f>
        <v>7</v>
      </c>
    </row>
    <row r="8885" spans="2:3">
      <c r="B8885" s="101">
        <f>Lk_p2!B8885</f>
        <v>92009</v>
      </c>
      <c r="C8885" s="0">
        <f>LOOKUP(Lk_p2!C8885,Hoja1!$O$3:$O$299,Hoja1!$K$3:$K$299)</f>
        <v>7</v>
      </c>
    </row>
    <row r="8886" spans="2:3">
      <c r="B8886" s="101">
        <f>Lk_p2!B8886</f>
        <v>92033</v>
      </c>
      <c r="C8886" s="0">
        <f>LOOKUP(Lk_p2!C8886,Hoja1!$O$3:$O$299,Hoja1!$K$3:$K$299)</f>
        <v>7</v>
      </c>
    </row>
    <row r="8887" spans="2:3">
      <c r="B8887" s="101">
        <f>Lk_p2!B8887</f>
        <v>92041</v>
      </c>
      <c r="C8887" s="0">
        <f>LOOKUP(Lk_p2!C8887,Hoja1!$O$3:$O$299,Hoja1!$K$3:$K$299)</f>
        <v>7</v>
      </c>
    </row>
    <row r="8888" spans="2:3">
      <c r="B8888" s="101">
        <f>Lk_p2!B8888</f>
        <v>92051</v>
      </c>
      <c r="C8888" s="0">
        <f>LOOKUP(Lk_p2!C8888,Hoja1!$O$3:$O$299,Hoja1!$K$3:$K$299)</f>
        <v>7</v>
      </c>
    </row>
    <row r="8889" spans="2:3">
      <c r="B8889" s="101">
        <f>Lk_p2!B8889</f>
        <v>92077</v>
      </c>
      <c r="C8889" s="0">
        <f>LOOKUP(Lk_p2!C8889,Hoja1!$O$3:$O$299,Hoja1!$K$3:$K$299)</f>
        <v>7</v>
      </c>
    </row>
    <row r="8890" spans="2:3">
      <c r="B8890" s="101">
        <f>Lk_p2!B8890</f>
        <v>92083</v>
      </c>
      <c r="C8890" s="0">
        <f>LOOKUP(Lk_p2!C8890,Hoja1!$O$3:$O$299,Hoja1!$K$3:$K$299)</f>
        <v>7</v>
      </c>
    </row>
    <row r="8891" spans="2:3">
      <c r="B8891" s="101">
        <f>Lk_p2!B8891</f>
        <v>92107</v>
      </c>
      <c r="C8891" s="0">
        <f>LOOKUP(Lk_p2!C8891,Hoja1!$O$3:$O$299,Hoja1!$K$3:$K$299)</f>
        <v>7</v>
      </c>
    </row>
    <row r="8892" spans="2:3">
      <c r="B8892" s="101">
        <f>Lk_p2!B8892</f>
        <v>92111</v>
      </c>
      <c r="C8892" s="0">
        <f>LOOKUP(Lk_p2!C8892,Hoja1!$O$3:$O$299,Hoja1!$K$3:$K$299)</f>
        <v>7</v>
      </c>
    </row>
    <row r="8893" spans="2:3">
      <c r="B8893" s="101">
        <f>Lk_p2!B8893</f>
        <v>92119</v>
      </c>
      <c r="C8893" s="0">
        <f>LOOKUP(Lk_p2!C8893,Hoja1!$O$3:$O$299,Hoja1!$K$3:$K$299)</f>
        <v>7</v>
      </c>
    </row>
    <row r="8894" spans="2:3">
      <c r="B8894" s="101">
        <f>Lk_p2!B8894</f>
        <v>92143</v>
      </c>
      <c r="C8894" s="0">
        <f>LOOKUP(Lk_p2!C8894,Hoja1!$O$3:$O$299,Hoja1!$K$3:$K$299)</f>
        <v>7</v>
      </c>
    </row>
    <row r="8895" spans="2:3">
      <c r="B8895" s="101">
        <f>Lk_p2!B8895</f>
        <v>92153</v>
      </c>
      <c r="C8895" s="0">
        <f>LOOKUP(Lk_p2!C8895,Hoja1!$O$3:$O$299,Hoja1!$K$3:$K$299)</f>
        <v>7</v>
      </c>
    </row>
    <row r="8896" spans="2:3">
      <c r="B8896" s="101">
        <f>Lk_p2!B8896</f>
        <v>92173</v>
      </c>
      <c r="C8896" s="0">
        <f>LOOKUP(Lk_p2!C8896,Hoja1!$O$3:$O$299,Hoja1!$K$3:$K$299)</f>
        <v>7</v>
      </c>
    </row>
    <row r="8897" spans="2:3">
      <c r="B8897" s="101">
        <f>Lk_p2!B8897</f>
        <v>92177</v>
      </c>
      <c r="C8897" s="0">
        <f>LOOKUP(Lk_p2!C8897,Hoja1!$O$3:$O$299,Hoja1!$K$3:$K$299)</f>
        <v>7</v>
      </c>
    </row>
    <row r="8898" spans="2:3">
      <c r="B8898" s="101">
        <f>Lk_p2!B8898</f>
        <v>92179</v>
      </c>
      <c r="C8898" s="0">
        <f>LOOKUP(Lk_p2!C8898,Hoja1!$O$3:$O$299,Hoja1!$K$3:$K$299)</f>
        <v>7</v>
      </c>
    </row>
    <row r="8899" spans="2:3">
      <c r="B8899" s="101">
        <f>Lk_p2!B8899</f>
        <v>92189</v>
      </c>
      <c r="C8899" s="0">
        <f>LOOKUP(Lk_p2!C8899,Hoja1!$O$3:$O$299,Hoja1!$K$3:$K$299)</f>
        <v>7</v>
      </c>
    </row>
    <row r="8900" spans="2:3">
      <c r="B8900" s="101">
        <f>Lk_p2!B8900</f>
        <v>92203</v>
      </c>
      <c r="C8900" s="0">
        <f>LOOKUP(Lk_p2!C8900,Hoja1!$O$3:$O$299,Hoja1!$K$3:$K$299)</f>
        <v>7</v>
      </c>
    </row>
    <row r="8901" spans="2:3">
      <c r="B8901" s="101">
        <f>Lk_p2!B8901</f>
        <v>92219</v>
      </c>
      <c r="C8901" s="0">
        <f>LOOKUP(Lk_p2!C8901,Hoja1!$O$3:$O$299,Hoja1!$K$3:$K$299)</f>
        <v>7</v>
      </c>
    </row>
    <row r="8902" spans="2:3">
      <c r="B8902" s="101">
        <f>Lk_p2!B8902</f>
        <v>92221</v>
      </c>
      <c r="C8902" s="0">
        <f>LOOKUP(Lk_p2!C8902,Hoja1!$O$3:$O$299,Hoja1!$K$3:$K$299)</f>
        <v>7</v>
      </c>
    </row>
    <row r="8903" spans="2:3">
      <c r="B8903" s="101">
        <f>Lk_p2!B8903</f>
        <v>92227</v>
      </c>
      <c r="C8903" s="0">
        <f>LOOKUP(Lk_p2!C8903,Hoja1!$O$3:$O$299,Hoja1!$K$3:$K$299)</f>
        <v>7</v>
      </c>
    </row>
    <row r="8904" spans="2:3">
      <c r="B8904" s="101">
        <f>Lk_p2!B8904</f>
        <v>92233</v>
      </c>
      <c r="C8904" s="0">
        <f>LOOKUP(Lk_p2!C8904,Hoja1!$O$3:$O$299,Hoja1!$K$3:$K$299)</f>
        <v>7</v>
      </c>
    </row>
    <row r="8905" spans="2:3">
      <c r="B8905" s="101">
        <f>Lk_p2!B8905</f>
        <v>92237</v>
      </c>
      <c r="C8905" s="0">
        <f>LOOKUP(Lk_p2!C8905,Hoja1!$O$3:$O$299,Hoja1!$K$3:$K$299)</f>
        <v>7</v>
      </c>
    </row>
    <row r="8906" spans="2:3">
      <c r="B8906" s="101">
        <f>Lk_p2!B8906</f>
        <v>92243</v>
      </c>
      <c r="C8906" s="0">
        <f>LOOKUP(Lk_p2!C8906,Hoja1!$O$3:$O$299,Hoja1!$K$3:$K$299)</f>
        <v>7</v>
      </c>
    </row>
    <row r="8907" spans="2:3">
      <c r="B8907" s="101">
        <f>Lk_p2!B8907</f>
        <v>92251</v>
      </c>
      <c r="C8907" s="0">
        <f>LOOKUP(Lk_p2!C8907,Hoja1!$O$3:$O$299,Hoja1!$K$3:$K$299)</f>
        <v>7</v>
      </c>
    </row>
    <row r="8908" spans="2:3">
      <c r="B8908" s="101">
        <f>Lk_p2!B8908</f>
        <v>92269</v>
      </c>
      <c r="C8908" s="0">
        <f>LOOKUP(Lk_p2!C8908,Hoja1!$O$3:$O$299,Hoja1!$K$3:$K$299)</f>
        <v>7</v>
      </c>
    </row>
    <row r="8909" spans="2:3">
      <c r="B8909" s="101">
        <f>Lk_p2!B8909</f>
        <v>92297</v>
      </c>
      <c r="C8909" s="0">
        <f>LOOKUP(Lk_p2!C8909,Hoja1!$O$3:$O$299,Hoja1!$K$3:$K$299)</f>
        <v>7</v>
      </c>
    </row>
    <row r="8910" spans="2:3">
      <c r="B8910" s="101">
        <f>Lk_p2!B8910</f>
        <v>92311</v>
      </c>
      <c r="C8910" s="0">
        <f>LOOKUP(Lk_p2!C8910,Hoja1!$O$3:$O$299,Hoja1!$K$3:$K$299)</f>
        <v>7</v>
      </c>
    </row>
    <row r="8911" spans="2:3">
      <c r="B8911" s="101">
        <f>Lk_p2!B8911</f>
        <v>92317</v>
      </c>
      <c r="C8911" s="0">
        <f>LOOKUP(Lk_p2!C8911,Hoja1!$O$3:$O$299,Hoja1!$K$3:$K$299)</f>
        <v>7</v>
      </c>
    </row>
    <row r="8912" spans="2:3">
      <c r="B8912" s="101">
        <f>Lk_p2!B8912</f>
        <v>92333</v>
      </c>
      <c r="C8912" s="0">
        <f>LOOKUP(Lk_p2!C8912,Hoja1!$O$3:$O$299,Hoja1!$K$3:$K$299)</f>
        <v>7</v>
      </c>
    </row>
    <row r="8913" spans="2:3">
      <c r="B8913" s="101">
        <f>Lk_p2!B8913</f>
        <v>92347</v>
      </c>
      <c r="C8913" s="0">
        <f>LOOKUP(Lk_p2!C8913,Hoja1!$O$3:$O$299,Hoja1!$K$3:$K$299)</f>
        <v>7</v>
      </c>
    </row>
    <row r="8914" spans="2:3">
      <c r="B8914" s="101">
        <f>Lk_p2!B8914</f>
        <v>92353</v>
      </c>
      <c r="C8914" s="0">
        <f>LOOKUP(Lk_p2!C8914,Hoja1!$O$3:$O$299,Hoja1!$K$3:$K$299)</f>
        <v>7</v>
      </c>
    </row>
    <row r="8915" spans="2:3">
      <c r="B8915" s="101">
        <f>Lk_p2!B8915</f>
        <v>92357</v>
      </c>
      <c r="C8915" s="0">
        <f>LOOKUP(Lk_p2!C8915,Hoja1!$O$3:$O$299,Hoja1!$K$3:$K$299)</f>
        <v>7</v>
      </c>
    </row>
    <row r="8916" spans="2:3">
      <c r="B8916" s="101">
        <f>Lk_p2!B8916</f>
        <v>92363</v>
      </c>
      <c r="C8916" s="0">
        <f>LOOKUP(Lk_p2!C8916,Hoja1!$O$3:$O$299,Hoja1!$K$3:$K$299)</f>
        <v>7</v>
      </c>
    </row>
    <row r="8917" spans="2:3">
      <c r="B8917" s="101">
        <f>Lk_p2!B8917</f>
        <v>92369</v>
      </c>
      <c r="C8917" s="0">
        <f>LOOKUP(Lk_p2!C8917,Hoja1!$O$3:$O$299,Hoja1!$K$3:$K$299)</f>
        <v>7</v>
      </c>
    </row>
    <row r="8918" spans="2:3">
      <c r="B8918" s="101">
        <f>Lk_p2!B8918</f>
        <v>92377</v>
      </c>
      <c r="C8918" s="0">
        <f>LOOKUP(Lk_p2!C8918,Hoja1!$O$3:$O$299,Hoja1!$K$3:$K$299)</f>
        <v>7</v>
      </c>
    </row>
    <row r="8919" spans="2:3">
      <c r="B8919" s="101">
        <f>Lk_p2!B8919</f>
        <v>92381</v>
      </c>
      <c r="C8919" s="0">
        <f>LOOKUP(Lk_p2!C8919,Hoja1!$O$3:$O$299,Hoja1!$K$3:$K$299)</f>
        <v>7</v>
      </c>
    </row>
    <row r="8920" spans="2:3">
      <c r="B8920" s="101">
        <f>Lk_p2!B8920</f>
        <v>92383</v>
      </c>
      <c r="C8920" s="0">
        <f>LOOKUP(Lk_p2!C8920,Hoja1!$O$3:$O$299,Hoja1!$K$3:$K$299)</f>
        <v>7</v>
      </c>
    </row>
    <row r="8921" spans="2:3">
      <c r="B8921" s="101">
        <f>Lk_p2!B8921</f>
        <v>92387</v>
      </c>
      <c r="C8921" s="0">
        <f>LOOKUP(Lk_p2!C8921,Hoja1!$O$3:$O$299,Hoja1!$K$3:$K$299)</f>
        <v>7</v>
      </c>
    </row>
    <row r="8922" spans="2:3">
      <c r="B8922" s="101">
        <f>Lk_p2!B8922</f>
        <v>92399</v>
      </c>
      <c r="C8922" s="0">
        <f>LOOKUP(Lk_p2!C8922,Hoja1!$O$3:$O$299,Hoja1!$K$3:$K$299)</f>
        <v>7</v>
      </c>
    </row>
    <row r="8923" spans="2:3">
      <c r="B8923" s="101">
        <f>Lk_p2!B8923</f>
        <v>92401</v>
      </c>
      <c r="C8923" s="0">
        <f>LOOKUP(Lk_p2!C8923,Hoja1!$O$3:$O$299,Hoja1!$K$3:$K$299)</f>
        <v>7</v>
      </c>
    </row>
    <row r="8924" spans="2:3">
      <c r="B8924" s="101">
        <f>Lk_p2!B8924</f>
        <v>92413</v>
      </c>
      <c r="C8924" s="0">
        <f>LOOKUP(Lk_p2!C8924,Hoja1!$O$3:$O$299,Hoja1!$K$3:$K$299)</f>
        <v>7</v>
      </c>
    </row>
    <row r="8925" spans="2:3">
      <c r="B8925" s="101">
        <f>Lk_p2!B8925</f>
        <v>92419</v>
      </c>
      <c r="C8925" s="0">
        <f>LOOKUP(Lk_p2!C8925,Hoja1!$O$3:$O$299,Hoja1!$K$3:$K$299)</f>
        <v>7</v>
      </c>
    </row>
    <row r="8926" spans="2:3">
      <c r="B8926" s="101">
        <f>Lk_p2!B8926</f>
        <v>92431</v>
      </c>
      <c r="C8926" s="0">
        <f>LOOKUP(Lk_p2!C8926,Hoja1!$O$3:$O$299,Hoja1!$K$3:$K$299)</f>
        <v>7</v>
      </c>
    </row>
    <row r="8927" spans="2:3">
      <c r="B8927" s="101">
        <f>Lk_p2!B8927</f>
        <v>92459</v>
      </c>
      <c r="C8927" s="0">
        <f>LOOKUP(Lk_p2!C8927,Hoja1!$O$3:$O$299,Hoja1!$K$3:$K$299)</f>
        <v>7</v>
      </c>
    </row>
    <row r="8928" spans="2:3">
      <c r="B8928" s="101">
        <f>Lk_p2!B8928</f>
        <v>92461</v>
      </c>
      <c r="C8928" s="0">
        <f>LOOKUP(Lk_p2!C8928,Hoja1!$O$3:$O$299,Hoja1!$K$3:$K$299)</f>
        <v>7</v>
      </c>
    </row>
    <row r="8929" spans="2:3">
      <c r="B8929" s="101">
        <f>Lk_p2!B8929</f>
        <v>92467</v>
      </c>
      <c r="C8929" s="0">
        <f>LOOKUP(Lk_p2!C8929,Hoja1!$O$3:$O$299,Hoja1!$K$3:$K$299)</f>
        <v>7</v>
      </c>
    </row>
    <row r="8930" spans="2:3">
      <c r="B8930" s="101">
        <f>Lk_p2!B8930</f>
        <v>92479</v>
      </c>
      <c r="C8930" s="0">
        <f>LOOKUP(Lk_p2!C8930,Hoja1!$O$3:$O$299,Hoja1!$K$3:$K$299)</f>
        <v>7</v>
      </c>
    </row>
    <row r="8931" spans="2:3">
      <c r="B8931" s="101">
        <f>Lk_p2!B8931</f>
        <v>92489</v>
      </c>
      <c r="C8931" s="0">
        <f>LOOKUP(Lk_p2!C8931,Hoja1!$O$3:$O$299,Hoja1!$K$3:$K$299)</f>
        <v>7</v>
      </c>
    </row>
    <row r="8932" spans="2:3">
      <c r="B8932" s="101">
        <f>Lk_p2!B8932</f>
        <v>92503</v>
      </c>
      <c r="C8932" s="0">
        <f>LOOKUP(Lk_p2!C8932,Hoja1!$O$3:$O$299,Hoja1!$K$3:$K$299)</f>
        <v>7</v>
      </c>
    </row>
    <row r="8933" spans="2:3">
      <c r="B8933" s="101">
        <f>Lk_p2!B8933</f>
        <v>92507</v>
      </c>
      <c r="C8933" s="0">
        <f>LOOKUP(Lk_p2!C8933,Hoja1!$O$3:$O$299,Hoja1!$K$3:$K$299)</f>
        <v>7</v>
      </c>
    </row>
    <row r="8934" spans="2:3">
      <c r="B8934" s="101">
        <f>Lk_p2!B8934</f>
        <v>92551</v>
      </c>
      <c r="C8934" s="0">
        <f>LOOKUP(Lk_p2!C8934,Hoja1!$O$3:$O$299,Hoja1!$K$3:$K$299)</f>
        <v>7</v>
      </c>
    </row>
    <row r="8935" spans="2:3">
      <c r="B8935" s="101">
        <f>Lk_p2!B8935</f>
        <v>92557</v>
      </c>
      <c r="C8935" s="0">
        <f>LOOKUP(Lk_p2!C8935,Hoja1!$O$3:$O$299,Hoja1!$K$3:$K$299)</f>
        <v>7</v>
      </c>
    </row>
    <row r="8936" spans="2:3">
      <c r="B8936" s="101">
        <f>Lk_p2!B8936</f>
        <v>92567</v>
      </c>
      <c r="C8936" s="0">
        <f>LOOKUP(Lk_p2!C8936,Hoja1!$O$3:$O$299,Hoja1!$K$3:$K$299)</f>
        <v>7</v>
      </c>
    </row>
    <row r="8937" spans="2:3">
      <c r="B8937" s="101">
        <f>Lk_p2!B8937</f>
        <v>92569</v>
      </c>
      <c r="C8937" s="0">
        <f>LOOKUP(Lk_p2!C8937,Hoja1!$O$3:$O$299,Hoja1!$K$3:$K$299)</f>
        <v>7</v>
      </c>
    </row>
    <row r="8938" spans="2:3">
      <c r="B8938" s="101">
        <f>Lk_p2!B8938</f>
        <v>92581</v>
      </c>
      <c r="C8938" s="0">
        <f>LOOKUP(Lk_p2!C8938,Hoja1!$O$3:$O$299,Hoja1!$K$3:$K$299)</f>
        <v>7</v>
      </c>
    </row>
    <row r="8939" spans="2:3">
      <c r="B8939" s="101">
        <f>Lk_p2!B8939</f>
        <v>92593</v>
      </c>
      <c r="C8939" s="0">
        <f>LOOKUP(Lk_p2!C8939,Hoja1!$O$3:$O$299,Hoja1!$K$3:$K$299)</f>
        <v>7</v>
      </c>
    </row>
    <row r="8940" spans="2:3">
      <c r="B8940" s="101">
        <f>Lk_p2!B8940</f>
        <v>92623</v>
      </c>
      <c r="C8940" s="0">
        <f>LOOKUP(Lk_p2!C8940,Hoja1!$O$3:$O$299,Hoja1!$K$3:$K$299)</f>
        <v>7</v>
      </c>
    </row>
    <row r="8941" spans="2:3">
      <c r="B8941" s="101">
        <f>Lk_p2!B8941</f>
        <v>92627</v>
      </c>
      <c r="C8941" s="0">
        <f>LOOKUP(Lk_p2!C8941,Hoja1!$O$3:$O$299,Hoja1!$K$3:$K$299)</f>
        <v>7</v>
      </c>
    </row>
    <row r="8942" spans="2:3">
      <c r="B8942" s="101">
        <f>Lk_p2!B8942</f>
        <v>92639</v>
      </c>
      <c r="C8942" s="0">
        <f>LOOKUP(Lk_p2!C8942,Hoja1!$O$3:$O$299,Hoja1!$K$3:$K$299)</f>
        <v>7</v>
      </c>
    </row>
    <row r="8943" spans="2:3">
      <c r="B8943" s="101">
        <f>Lk_p2!B8943</f>
        <v>92641</v>
      </c>
      <c r="C8943" s="0">
        <f>LOOKUP(Lk_p2!C8943,Hoja1!$O$3:$O$299,Hoja1!$K$3:$K$299)</f>
        <v>7</v>
      </c>
    </row>
    <row r="8944" spans="2:3">
      <c r="B8944" s="101">
        <f>Lk_p2!B8944</f>
        <v>92647</v>
      </c>
      <c r="C8944" s="0">
        <f>LOOKUP(Lk_p2!C8944,Hoja1!$O$3:$O$299,Hoja1!$K$3:$K$299)</f>
        <v>7</v>
      </c>
    </row>
    <row r="8945" spans="2:3">
      <c r="B8945" s="101">
        <f>Lk_p2!B8945</f>
        <v>92657</v>
      </c>
      <c r="C8945" s="0">
        <f>LOOKUP(Lk_p2!C8945,Hoja1!$O$3:$O$299,Hoja1!$K$3:$K$299)</f>
        <v>7</v>
      </c>
    </row>
    <row r="8946" spans="2:3">
      <c r="B8946" s="101">
        <f>Lk_p2!B8946</f>
        <v>92669</v>
      </c>
      <c r="C8946" s="0">
        <f>LOOKUP(Lk_p2!C8946,Hoja1!$O$3:$O$299,Hoja1!$K$3:$K$299)</f>
        <v>7</v>
      </c>
    </row>
    <row r="8947" spans="2:3">
      <c r="B8947" s="101">
        <f>Lk_p2!B8947</f>
        <v>92671</v>
      </c>
      <c r="C8947" s="0">
        <f>LOOKUP(Lk_p2!C8947,Hoja1!$O$3:$O$299,Hoja1!$K$3:$K$299)</f>
        <v>7</v>
      </c>
    </row>
    <row r="8948" spans="2:3">
      <c r="B8948" s="101">
        <f>Lk_p2!B8948</f>
        <v>92681</v>
      </c>
      <c r="C8948" s="0">
        <f>LOOKUP(Lk_p2!C8948,Hoja1!$O$3:$O$299,Hoja1!$K$3:$K$299)</f>
        <v>7</v>
      </c>
    </row>
    <row r="8949" spans="2:3">
      <c r="B8949" s="101">
        <f>Lk_p2!B8949</f>
        <v>92683</v>
      </c>
      <c r="C8949" s="0">
        <f>LOOKUP(Lk_p2!C8949,Hoja1!$O$3:$O$299,Hoja1!$K$3:$K$299)</f>
        <v>7</v>
      </c>
    </row>
    <row r="8950" spans="2:3">
      <c r="B8950" s="101">
        <f>Lk_p2!B8950</f>
        <v>92693</v>
      </c>
      <c r="C8950" s="0">
        <f>LOOKUP(Lk_p2!C8950,Hoja1!$O$3:$O$299,Hoja1!$K$3:$K$299)</f>
        <v>7</v>
      </c>
    </row>
    <row r="8951" spans="2:3">
      <c r="B8951" s="101">
        <f>Lk_p2!B8951</f>
        <v>92699</v>
      </c>
      <c r="C8951" s="0">
        <f>LOOKUP(Lk_p2!C8951,Hoja1!$O$3:$O$299,Hoja1!$K$3:$K$299)</f>
        <v>7</v>
      </c>
    </row>
    <row r="8952" spans="2:3">
      <c r="B8952" s="101">
        <f>Lk_p2!B8952</f>
        <v>92707</v>
      </c>
      <c r="C8952" s="0">
        <f>LOOKUP(Lk_p2!C8952,Hoja1!$O$3:$O$299,Hoja1!$K$3:$K$299)</f>
        <v>7</v>
      </c>
    </row>
    <row r="8953" spans="2:3">
      <c r="B8953" s="101">
        <f>Lk_p2!B8953</f>
        <v>92717</v>
      </c>
      <c r="C8953" s="0">
        <f>LOOKUP(Lk_p2!C8953,Hoja1!$O$3:$O$299,Hoja1!$K$3:$K$299)</f>
        <v>7</v>
      </c>
    </row>
    <row r="8954" spans="2:3">
      <c r="B8954" s="101">
        <f>Lk_p2!B8954</f>
        <v>92723</v>
      </c>
      <c r="C8954" s="0">
        <f>LOOKUP(Lk_p2!C8954,Hoja1!$O$3:$O$299,Hoja1!$K$3:$K$299)</f>
        <v>7</v>
      </c>
    </row>
    <row r="8955" spans="2:3">
      <c r="B8955" s="101">
        <f>Lk_p2!B8955</f>
        <v>92737</v>
      </c>
      <c r="C8955" s="0">
        <f>LOOKUP(Lk_p2!C8955,Hoja1!$O$3:$O$299,Hoja1!$K$3:$K$299)</f>
        <v>7</v>
      </c>
    </row>
    <row r="8956" spans="2:3">
      <c r="B8956" s="101">
        <f>Lk_p2!B8956</f>
        <v>92753</v>
      </c>
      <c r="C8956" s="0">
        <f>LOOKUP(Lk_p2!C8956,Hoja1!$O$3:$O$299,Hoja1!$K$3:$K$299)</f>
        <v>7</v>
      </c>
    </row>
    <row r="8957" spans="2:3">
      <c r="B8957" s="101">
        <f>Lk_p2!B8957</f>
        <v>92761</v>
      </c>
      <c r="C8957" s="0">
        <f>LOOKUP(Lk_p2!C8957,Hoja1!$O$3:$O$299,Hoja1!$K$3:$K$299)</f>
        <v>7</v>
      </c>
    </row>
    <row r="8958" spans="2:3">
      <c r="B8958" s="101">
        <f>Lk_p2!B8958</f>
        <v>92767</v>
      </c>
      <c r="C8958" s="0">
        <f>LOOKUP(Lk_p2!C8958,Hoja1!$O$3:$O$299,Hoja1!$K$3:$K$299)</f>
        <v>7</v>
      </c>
    </row>
    <row r="8959" spans="2:3">
      <c r="B8959" s="101">
        <f>Lk_p2!B8959</f>
        <v>92779</v>
      </c>
      <c r="C8959" s="0">
        <f>LOOKUP(Lk_p2!C8959,Hoja1!$O$3:$O$299,Hoja1!$K$3:$K$299)</f>
        <v>7</v>
      </c>
    </row>
    <row r="8960" spans="2:3">
      <c r="B8960" s="101">
        <f>Lk_p2!B8960</f>
        <v>92789</v>
      </c>
      <c r="C8960" s="0">
        <f>LOOKUP(Lk_p2!C8960,Hoja1!$O$3:$O$299,Hoja1!$K$3:$K$299)</f>
        <v>7</v>
      </c>
    </row>
    <row r="8961" spans="2:3">
      <c r="B8961" s="101">
        <f>Lk_p2!B8961</f>
        <v>92791</v>
      </c>
      <c r="C8961" s="0">
        <f>LOOKUP(Lk_p2!C8961,Hoja1!$O$3:$O$299,Hoja1!$K$3:$K$299)</f>
        <v>7</v>
      </c>
    </row>
    <row r="8962" spans="2:3">
      <c r="B8962" s="101">
        <f>Lk_p2!B8962</f>
        <v>92801</v>
      </c>
      <c r="C8962" s="0">
        <f>LOOKUP(Lk_p2!C8962,Hoja1!$O$3:$O$299,Hoja1!$K$3:$K$299)</f>
        <v>7</v>
      </c>
    </row>
    <row r="8963" spans="2:3">
      <c r="B8963" s="101">
        <f>Lk_p2!B8963</f>
        <v>92809</v>
      </c>
      <c r="C8963" s="0">
        <f>LOOKUP(Lk_p2!C8963,Hoja1!$O$3:$O$299,Hoja1!$K$3:$K$299)</f>
        <v>7</v>
      </c>
    </row>
    <row r="8964" spans="2:3">
      <c r="B8964" s="101">
        <f>Lk_p2!B8964</f>
        <v>92821</v>
      </c>
      <c r="C8964" s="0">
        <f>LOOKUP(Lk_p2!C8964,Hoja1!$O$3:$O$299,Hoja1!$K$3:$K$299)</f>
        <v>7</v>
      </c>
    </row>
    <row r="8965" spans="2:3">
      <c r="B8965" s="101">
        <f>Lk_p2!B8965</f>
        <v>92831</v>
      </c>
      <c r="C8965" s="0">
        <f>LOOKUP(Lk_p2!C8965,Hoja1!$O$3:$O$299,Hoja1!$K$3:$K$299)</f>
        <v>7</v>
      </c>
    </row>
    <row r="8966" spans="2:3">
      <c r="B8966" s="101">
        <f>Lk_p2!B8966</f>
        <v>92849</v>
      </c>
      <c r="C8966" s="0">
        <f>LOOKUP(Lk_p2!C8966,Hoja1!$O$3:$O$299,Hoja1!$K$3:$K$299)</f>
        <v>7</v>
      </c>
    </row>
    <row r="8967" spans="2:3">
      <c r="B8967" s="101">
        <f>Lk_p2!B8967</f>
        <v>92857</v>
      </c>
      <c r="C8967" s="0">
        <f>LOOKUP(Lk_p2!C8967,Hoja1!$O$3:$O$299,Hoja1!$K$3:$K$299)</f>
        <v>7</v>
      </c>
    </row>
    <row r="8968" spans="2:3">
      <c r="B8968" s="101">
        <f>Lk_p2!B8968</f>
        <v>92861</v>
      </c>
      <c r="C8968" s="0">
        <f>LOOKUP(Lk_p2!C8968,Hoja1!$O$3:$O$299,Hoja1!$K$3:$K$299)</f>
        <v>7</v>
      </c>
    </row>
    <row r="8969" spans="2:3">
      <c r="B8969" s="101">
        <f>Lk_p2!B8969</f>
        <v>92863</v>
      </c>
      <c r="C8969" s="0">
        <f>LOOKUP(Lk_p2!C8969,Hoja1!$O$3:$O$299,Hoja1!$K$3:$K$299)</f>
        <v>7</v>
      </c>
    </row>
    <row r="8970" spans="2:3">
      <c r="B8970" s="101">
        <f>Lk_p2!B8970</f>
        <v>92867</v>
      </c>
      <c r="C8970" s="0">
        <f>LOOKUP(Lk_p2!C8970,Hoja1!$O$3:$O$299,Hoja1!$K$3:$K$299)</f>
        <v>7</v>
      </c>
    </row>
    <row r="8971" spans="2:3">
      <c r="B8971" s="101">
        <f>Lk_p2!B8971</f>
        <v>92893</v>
      </c>
      <c r="C8971" s="0">
        <f>LOOKUP(Lk_p2!C8971,Hoja1!$O$3:$O$299,Hoja1!$K$3:$K$299)</f>
        <v>7</v>
      </c>
    </row>
    <row r="8972" spans="2:3">
      <c r="B8972" s="101">
        <f>Lk_p2!B8972</f>
        <v>92899</v>
      </c>
      <c r="C8972" s="0">
        <f>LOOKUP(Lk_p2!C8972,Hoja1!$O$3:$O$299,Hoja1!$K$3:$K$299)</f>
        <v>7</v>
      </c>
    </row>
    <row r="8973" spans="2:3">
      <c r="B8973" s="101">
        <f>Lk_p2!B8973</f>
        <v>92921</v>
      </c>
      <c r="C8973" s="0">
        <f>LOOKUP(Lk_p2!C8973,Hoja1!$O$3:$O$299,Hoja1!$K$3:$K$299)</f>
        <v>7</v>
      </c>
    </row>
    <row r="8974" spans="2:3">
      <c r="B8974" s="101">
        <f>Lk_p2!B8974</f>
        <v>92927</v>
      </c>
      <c r="C8974" s="0">
        <f>LOOKUP(Lk_p2!C8974,Hoja1!$O$3:$O$299,Hoja1!$K$3:$K$299)</f>
        <v>7</v>
      </c>
    </row>
    <row r="8975" spans="2:3">
      <c r="B8975" s="101">
        <f>Lk_p2!B8975</f>
        <v>92941</v>
      </c>
      <c r="C8975" s="0">
        <f>LOOKUP(Lk_p2!C8975,Hoja1!$O$3:$O$299,Hoja1!$K$3:$K$299)</f>
        <v>7</v>
      </c>
    </row>
    <row r="8976" spans="2:3">
      <c r="B8976" s="101">
        <f>Lk_p2!B8976</f>
        <v>92951</v>
      </c>
      <c r="C8976" s="0">
        <f>LOOKUP(Lk_p2!C8976,Hoja1!$O$3:$O$299,Hoja1!$K$3:$K$299)</f>
        <v>7</v>
      </c>
    </row>
    <row r="8977" spans="2:3">
      <c r="B8977" s="101">
        <f>Lk_p2!B8977</f>
        <v>92957</v>
      </c>
      <c r="C8977" s="0">
        <f>LOOKUP(Lk_p2!C8977,Hoja1!$O$3:$O$299,Hoja1!$K$3:$K$299)</f>
        <v>7</v>
      </c>
    </row>
    <row r="8978" spans="2:3">
      <c r="B8978" s="101">
        <f>Lk_p2!B8978</f>
        <v>92959</v>
      </c>
      <c r="C8978" s="0">
        <f>LOOKUP(Lk_p2!C8978,Hoja1!$O$3:$O$299,Hoja1!$K$3:$K$299)</f>
        <v>7</v>
      </c>
    </row>
    <row r="8979" spans="2:3">
      <c r="B8979" s="101">
        <f>Lk_p2!B8979</f>
        <v>92987</v>
      </c>
      <c r="C8979" s="0">
        <f>LOOKUP(Lk_p2!C8979,Hoja1!$O$3:$O$299,Hoja1!$K$3:$K$299)</f>
        <v>7</v>
      </c>
    </row>
    <row r="8980" spans="2:3">
      <c r="B8980" s="101">
        <f>Lk_p2!B8980</f>
        <v>92993</v>
      </c>
      <c r="C8980" s="0">
        <f>LOOKUP(Lk_p2!C8980,Hoja1!$O$3:$O$299,Hoja1!$K$3:$K$299)</f>
        <v>7</v>
      </c>
    </row>
    <row r="8981" spans="2:3">
      <c r="B8981" s="101">
        <f>Lk_p2!B8981</f>
        <v>93001</v>
      </c>
      <c r="C8981" s="0">
        <f>LOOKUP(Lk_p2!C8981,Hoja1!$O$3:$O$299,Hoja1!$K$3:$K$299)</f>
        <v>7</v>
      </c>
    </row>
    <row r="8982" spans="2:3">
      <c r="B8982" s="101">
        <f>Lk_p2!B8982</f>
        <v>93047</v>
      </c>
      <c r="C8982" s="0">
        <f>LOOKUP(Lk_p2!C8982,Hoja1!$O$3:$O$299,Hoja1!$K$3:$K$299)</f>
        <v>7</v>
      </c>
    </row>
    <row r="8983" spans="2:3">
      <c r="B8983" s="101">
        <f>Lk_p2!B8983</f>
        <v>93053</v>
      </c>
      <c r="C8983" s="0">
        <f>LOOKUP(Lk_p2!C8983,Hoja1!$O$3:$O$299,Hoja1!$K$3:$K$299)</f>
        <v>7</v>
      </c>
    </row>
    <row r="8984" spans="2:3">
      <c r="B8984" s="101">
        <f>Lk_p2!B8984</f>
        <v>93059</v>
      </c>
      <c r="C8984" s="0">
        <f>LOOKUP(Lk_p2!C8984,Hoja1!$O$3:$O$299,Hoja1!$K$3:$K$299)</f>
        <v>7</v>
      </c>
    </row>
    <row r="8985" spans="2:3">
      <c r="B8985" s="101">
        <f>Lk_p2!B8985</f>
        <v>93077</v>
      </c>
      <c r="C8985" s="0">
        <f>LOOKUP(Lk_p2!C8985,Hoja1!$O$3:$O$299,Hoja1!$K$3:$K$299)</f>
        <v>7</v>
      </c>
    </row>
    <row r="8986" spans="2:3">
      <c r="B8986" s="101">
        <f>Lk_p2!B8986</f>
        <v>93083</v>
      </c>
      <c r="C8986" s="0">
        <f>LOOKUP(Lk_p2!C8986,Hoja1!$O$3:$O$299,Hoja1!$K$3:$K$299)</f>
        <v>7</v>
      </c>
    </row>
    <row r="8987" spans="2:3">
      <c r="B8987" s="101">
        <f>Lk_p2!B8987</f>
        <v>93089</v>
      </c>
      <c r="C8987" s="0">
        <f>LOOKUP(Lk_p2!C8987,Hoja1!$O$3:$O$299,Hoja1!$K$3:$K$299)</f>
        <v>7</v>
      </c>
    </row>
    <row r="8988" spans="2:3">
      <c r="B8988" s="101">
        <f>Lk_p2!B8988</f>
        <v>93097</v>
      </c>
      <c r="C8988" s="0">
        <f>LOOKUP(Lk_p2!C8988,Hoja1!$O$3:$O$299,Hoja1!$K$3:$K$299)</f>
        <v>7</v>
      </c>
    </row>
    <row r="8989" spans="2:3">
      <c r="B8989" s="101">
        <f>Lk_p2!B8989</f>
        <v>93103</v>
      </c>
      <c r="C8989" s="0">
        <f>LOOKUP(Lk_p2!C8989,Hoja1!$O$3:$O$299,Hoja1!$K$3:$K$299)</f>
        <v>7</v>
      </c>
    </row>
    <row r="8990" spans="2:3">
      <c r="B8990" s="101">
        <f>Lk_p2!B8990</f>
        <v>93113</v>
      </c>
      <c r="C8990" s="0">
        <f>LOOKUP(Lk_p2!C8990,Hoja1!$O$3:$O$299,Hoja1!$K$3:$K$299)</f>
        <v>7</v>
      </c>
    </row>
    <row r="8991" spans="2:3">
      <c r="B8991" s="101">
        <f>Lk_p2!B8991</f>
        <v>93131</v>
      </c>
      <c r="C8991" s="0">
        <f>LOOKUP(Lk_p2!C8991,Hoja1!$O$3:$O$299,Hoja1!$K$3:$K$299)</f>
        <v>7</v>
      </c>
    </row>
    <row r="8992" spans="2:3">
      <c r="B8992" s="101">
        <f>Lk_p2!B8992</f>
        <v>93133</v>
      </c>
      <c r="C8992" s="0">
        <f>LOOKUP(Lk_p2!C8992,Hoja1!$O$3:$O$299,Hoja1!$K$3:$K$299)</f>
        <v>7</v>
      </c>
    </row>
    <row r="8993" spans="2:3">
      <c r="B8993" s="101">
        <f>Lk_p2!B8993</f>
        <v>93139</v>
      </c>
      <c r="C8993" s="0">
        <f>LOOKUP(Lk_p2!C8993,Hoja1!$O$3:$O$299,Hoja1!$K$3:$K$299)</f>
        <v>7</v>
      </c>
    </row>
    <row r="8994" spans="2:3">
      <c r="B8994" s="101">
        <f>Lk_p2!B8994</f>
        <v>93151</v>
      </c>
      <c r="C8994" s="0">
        <f>LOOKUP(Lk_p2!C8994,Hoja1!$O$3:$O$299,Hoja1!$K$3:$K$299)</f>
        <v>7</v>
      </c>
    </row>
    <row r="8995" spans="2:3">
      <c r="B8995" s="101">
        <f>Lk_p2!B8995</f>
        <v>93169</v>
      </c>
      <c r="C8995" s="0">
        <f>LOOKUP(Lk_p2!C8995,Hoja1!$O$3:$O$299,Hoja1!$K$3:$K$299)</f>
        <v>7</v>
      </c>
    </row>
    <row r="8996" spans="2:3">
      <c r="B8996" s="101">
        <f>Lk_p2!B8996</f>
        <v>93179</v>
      </c>
      <c r="C8996" s="0">
        <f>LOOKUP(Lk_p2!C8996,Hoja1!$O$3:$O$299,Hoja1!$K$3:$K$299)</f>
        <v>7</v>
      </c>
    </row>
    <row r="8997" spans="2:3">
      <c r="B8997" s="101">
        <f>Lk_p2!B8997</f>
        <v>93187</v>
      </c>
      <c r="C8997" s="0">
        <f>LOOKUP(Lk_p2!C8997,Hoja1!$O$3:$O$299,Hoja1!$K$3:$K$299)</f>
        <v>7</v>
      </c>
    </row>
    <row r="8998" spans="2:3">
      <c r="B8998" s="101">
        <f>Lk_p2!B8998</f>
        <v>93199</v>
      </c>
      <c r="C8998" s="0">
        <f>LOOKUP(Lk_p2!C8998,Hoja1!$O$3:$O$299,Hoja1!$K$3:$K$299)</f>
        <v>7</v>
      </c>
    </row>
    <row r="8999" spans="2:3">
      <c r="B8999" s="101">
        <f>Lk_p2!B8999</f>
        <v>93229</v>
      </c>
      <c r="C8999" s="0">
        <f>LOOKUP(Lk_p2!C8999,Hoja1!$O$3:$O$299,Hoja1!$K$3:$K$299)</f>
        <v>7</v>
      </c>
    </row>
    <row r="9000" spans="2:3">
      <c r="B9000" s="101">
        <f>Lk_p2!B9000</f>
        <v>93239</v>
      </c>
      <c r="C9000" s="0">
        <f>LOOKUP(Lk_p2!C9000,Hoja1!$O$3:$O$299,Hoja1!$K$3:$K$299)</f>
        <v>7</v>
      </c>
    </row>
    <row r="9001" spans="2:3">
      <c r="B9001" s="101">
        <f>Lk_p2!B9001</f>
        <v>93241</v>
      </c>
      <c r="C9001" s="0">
        <f>LOOKUP(Lk_p2!C9001,Hoja1!$O$3:$O$299,Hoja1!$K$3:$K$299)</f>
        <v>7</v>
      </c>
    </row>
    <row r="9002" spans="2:3">
      <c r="B9002" s="101">
        <f>Lk_p2!B9002</f>
        <v>93251</v>
      </c>
      <c r="C9002" s="0">
        <f>LOOKUP(Lk_p2!C9002,Hoja1!$O$3:$O$299,Hoja1!$K$3:$K$299)</f>
        <v>6</v>
      </c>
    </row>
    <row r="9003" spans="2:3">
      <c r="B9003" s="101">
        <f>Lk_p2!B9003</f>
        <v>93253</v>
      </c>
      <c r="C9003" s="0">
        <f>LOOKUP(Lk_p2!C9003,Hoja1!$O$3:$O$299,Hoja1!$K$3:$K$299)</f>
        <v>6</v>
      </c>
    </row>
    <row r="9004" spans="2:3">
      <c r="B9004" s="101">
        <f>Lk_p2!B9004</f>
        <v>93257</v>
      </c>
      <c r="C9004" s="0">
        <f>LOOKUP(Lk_p2!C9004,Hoja1!$O$3:$O$299,Hoja1!$K$3:$K$299)</f>
        <v>6</v>
      </c>
    </row>
    <row r="9005" spans="2:3">
      <c r="B9005" s="101">
        <f>Lk_p2!B9005</f>
        <v>93263</v>
      </c>
      <c r="C9005" s="0">
        <f>LOOKUP(Lk_p2!C9005,Hoja1!$O$3:$O$299,Hoja1!$K$3:$K$299)</f>
        <v>6</v>
      </c>
    </row>
    <row r="9006" spans="2:3">
      <c r="B9006" s="101">
        <f>Lk_p2!B9006</f>
        <v>93281</v>
      </c>
      <c r="C9006" s="0">
        <f>LOOKUP(Lk_p2!C9006,Hoja1!$O$3:$O$299,Hoja1!$K$3:$K$299)</f>
        <v>6</v>
      </c>
    </row>
    <row r="9007" spans="2:3">
      <c r="B9007" s="101">
        <f>Lk_p2!B9007</f>
        <v>93283</v>
      </c>
      <c r="C9007" s="0">
        <f>LOOKUP(Lk_p2!C9007,Hoja1!$O$3:$O$299,Hoja1!$K$3:$K$299)</f>
        <v>6</v>
      </c>
    </row>
    <row r="9008" spans="2:3">
      <c r="B9008" s="101">
        <f>Lk_p2!B9008</f>
        <v>93287</v>
      </c>
      <c r="C9008" s="0">
        <f>LOOKUP(Lk_p2!C9008,Hoja1!$O$3:$O$299,Hoja1!$K$3:$K$299)</f>
        <v>6</v>
      </c>
    </row>
    <row r="9009" spans="2:3">
      <c r="B9009" s="101">
        <f>Lk_p2!B9009</f>
        <v>93307</v>
      </c>
      <c r="C9009" s="0">
        <f>LOOKUP(Lk_p2!C9009,Hoja1!$O$3:$O$299,Hoja1!$K$3:$K$299)</f>
        <v>6</v>
      </c>
    </row>
    <row r="9010" spans="2:3">
      <c r="B9010" s="101">
        <f>Lk_p2!B9010</f>
        <v>93319</v>
      </c>
      <c r="C9010" s="0">
        <f>LOOKUP(Lk_p2!C9010,Hoja1!$O$3:$O$299,Hoja1!$K$3:$K$299)</f>
        <v>6</v>
      </c>
    </row>
    <row r="9011" spans="2:3">
      <c r="B9011" s="101">
        <f>Lk_p2!B9011</f>
        <v>93323</v>
      </c>
      <c r="C9011" s="0">
        <f>LOOKUP(Lk_p2!C9011,Hoja1!$O$3:$O$299,Hoja1!$K$3:$K$299)</f>
        <v>6</v>
      </c>
    </row>
    <row r="9012" spans="2:3">
      <c r="B9012" s="101">
        <f>Lk_p2!B9012</f>
        <v>93329</v>
      </c>
      <c r="C9012" s="0">
        <f>LOOKUP(Lk_p2!C9012,Hoja1!$O$3:$O$299,Hoja1!$K$3:$K$299)</f>
        <v>6</v>
      </c>
    </row>
    <row r="9013" spans="2:3">
      <c r="B9013" s="101">
        <f>Lk_p2!B9013</f>
        <v>93337</v>
      </c>
      <c r="C9013" s="0">
        <f>LOOKUP(Lk_p2!C9013,Hoja1!$O$3:$O$299,Hoja1!$K$3:$K$299)</f>
        <v>6</v>
      </c>
    </row>
    <row r="9014" spans="2:3">
      <c r="B9014" s="101">
        <f>Lk_p2!B9014</f>
        <v>93371</v>
      </c>
      <c r="C9014" s="0">
        <f>LOOKUP(Lk_p2!C9014,Hoja1!$O$3:$O$299,Hoja1!$K$3:$K$299)</f>
        <v>6</v>
      </c>
    </row>
    <row r="9015" spans="2:3">
      <c r="B9015" s="101">
        <f>Lk_p2!B9015</f>
        <v>93377</v>
      </c>
      <c r="C9015" s="0">
        <f>LOOKUP(Lk_p2!C9015,Hoja1!$O$3:$O$299,Hoja1!$K$3:$K$299)</f>
        <v>6</v>
      </c>
    </row>
    <row r="9016" spans="2:3">
      <c r="B9016" s="101">
        <f>Lk_p2!B9016</f>
        <v>93383</v>
      </c>
      <c r="C9016" s="0">
        <f>LOOKUP(Lk_p2!C9016,Hoja1!$O$3:$O$299,Hoja1!$K$3:$K$299)</f>
        <v>6</v>
      </c>
    </row>
    <row r="9017" spans="2:3">
      <c r="B9017" s="101">
        <f>Lk_p2!B9017</f>
        <v>93407</v>
      </c>
      <c r="C9017" s="0">
        <f>LOOKUP(Lk_p2!C9017,Hoja1!$O$3:$O$299,Hoja1!$K$3:$K$299)</f>
        <v>6</v>
      </c>
    </row>
    <row r="9018" spans="2:3">
      <c r="B9018" s="101">
        <f>Lk_p2!B9018</f>
        <v>93419</v>
      </c>
      <c r="C9018" s="0">
        <f>LOOKUP(Lk_p2!C9018,Hoja1!$O$3:$O$299,Hoja1!$K$3:$K$299)</f>
        <v>6</v>
      </c>
    </row>
    <row r="9019" spans="2:3">
      <c r="B9019" s="101">
        <f>Lk_p2!B9019</f>
        <v>93427</v>
      </c>
      <c r="C9019" s="0">
        <f>LOOKUP(Lk_p2!C9019,Hoja1!$O$3:$O$299,Hoja1!$K$3:$K$299)</f>
        <v>6</v>
      </c>
    </row>
    <row r="9020" spans="2:3">
      <c r="B9020" s="101">
        <f>Lk_p2!B9020</f>
        <v>93463</v>
      </c>
      <c r="C9020" s="0">
        <f>LOOKUP(Lk_p2!C9020,Hoja1!$O$3:$O$299,Hoja1!$K$3:$K$299)</f>
        <v>6</v>
      </c>
    </row>
    <row r="9021" spans="2:3">
      <c r="B9021" s="101">
        <f>Lk_p2!B9021</f>
        <v>93479</v>
      </c>
      <c r="C9021" s="0">
        <f>LOOKUP(Lk_p2!C9021,Hoja1!$O$3:$O$299,Hoja1!$K$3:$K$299)</f>
        <v>6</v>
      </c>
    </row>
    <row r="9022" spans="2:3">
      <c r="B9022" s="101">
        <f>Lk_p2!B9022</f>
        <v>93481</v>
      </c>
      <c r="C9022" s="0">
        <f>LOOKUP(Lk_p2!C9022,Hoja1!$O$3:$O$299,Hoja1!$K$3:$K$299)</f>
        <v>6</v>
      </c>
    </row>
    <row r="9023" spans="2:3">
      <c r="B9023" s="101">
        <f>Lk_p2!B9023</f>
        <v>93487</v>
      </c>
      <c r="C9023" s="0">
        <f>LOOKUP(Lk_p2!C9023,Hoja1!$O$3:$O$299,Hoja1!$K$3:$K$299)</f>
        <v>6</v>
      </c>
    </row>
    <row r="9024" spans="2:3">
      <c r="B9024" s="101">
        <f>Lk_p2!B9024</f>
        <v>93491</v>
      </c>
      <c r="C9024" s="0">
        <f>LOOKUP(Lk_p2!C9024,Hoja1!$O$3:$O$299,Hoja1!$K$3:$K$299)</f>
        <v>6</v>
      </c>
    </row>
    <row r="9025" spans="2:3">
      <c r="B9025" s="101">
        <f>Lk_p2!B9025</f>
        <v>93493</v>
      </c>
      <c r="C9025" s="0">
        <f>LOOKUP(Lk_p2!C9025,Hoja1!$O$3:$O$299,Hoja1!$K$3:$K$299)</f>
        <v>6</v>
      </c>
    </row>
    <row r="9026" spans="2:3">
      <c r="B9026" s="101">
        <f>Lk_p2!B9026</f>
        <v>93497</v>
      </c>
      <c r="C9026" s="0">
        <f>LOOKUP(Lk_p2!C9026,Hoja1!$O$3:$O$299,Hoja1!$K$3:$K$299)</f>
        <v>6</v>
      </c>
    </row>
    <row r="9027" spans="2:3">
      <c r="B9027" s="101">
        <f>Lk_p2!B9027</f>
        <v>93503</v>
      </c>
      <c r="C9027" s="0">
        <f>LOOKUP(Lk_p2!C9027,Hoja1!$O$3:$O$299,Hoja1!$K$3:$K$299)</f>
        <v>6</v>
      </c>
    </row>
    <row r="9028" spans="2:3">
      <c r="B9028" s="101">
        <f>Lk_p2!B9028</f>
        <v>93523</v>
      </c>
      <c r="C9028" s="0">
        <f>LOOKUP(Lk_p2!C9028,Hoja1!$O$3:$O$299,Hoja1!$K$3:$K$299)</f>
        <v>6</v>
      </c>
    </row>
    <row r="9029" spans="2:3">
      <c r="B9029" s="101">
        <f>Lk_p2!B9029</f>
        <v>93529</v>
      </c>
      <c r="C9029" s="0">
        <f>LOOKUP(Lk_p2!C9029,Hoja1!$O$3:$O$299,Hoja1!$K$3:$K$299)</f>
        <v>6</v>
      </c>
    </row>
    <row r="9030" spans="2:3">
      <c r="B9030" s="101">
        <f>Lk_p2!B9030</f>
        <v>93553</v>
      </c>
      <c r="C9030" s="0">
        <f>LOOKUP(Lk_p2!C9030,Hoja1!$O$3:$O$299,Hoja1!$K$3:$K$299)</f>
        <v>6</v>
      </c>
    </row>
    <row r="9031" spans="2:3">
      <c r="B9031" s="101">
        <f>Lk_p2!B9031</f>
        <v>93557</v>
      </c>
      <c r="C9031" s="0">
        <f>LOOKUP(Lk_p2!C9031,Hoja1!$O$3:$O$299,Hoja1!$K$3:$K$299)</f>
        <v>6</v>
      </c>
    </row>
    <row r="9032" spans="2:3">
      <c r="B9032" s="101">
        <f>Lk_p2!B9032</f>
        <v>93559</v>
      </c>
      <c r="C9032" s="0">
        <f>LOOKUP(Lk_p2!C9032,Hoja1!$O$3:$O$299,Hoja1!$K$3:$K$299)</f>
        <v>6</v>
      </c>
    </row>
    <row r="9033" spans="2:3">
      <c r="B9033" s="101">
        <f>Lk_p2!B9033</f>
        <v>93563</v>
      </c>
      <c r="C9033" s="0">
        <f>LOOKUP(Lk_p2!C9033,Hoja1!$O$3:$O$299,Hoja1!$K$3:$K$299)</f>
        <v>6</v>
      </c>
    </row>
    <row r="9034" spans="2:3">
      <c r="B9034" s="101">
        <f>Lk_p2!B9034</f>
        <v>93581</v>
      </c>
      <c r="C9034" s="0">
        <f>LOOKUP(Lk_p2!C9034,Hoja1!$O$3:$O$299,Hoja1!$K$3:$K$299)</f>
        <v>6</v>
      </c>
    </row>
    <row r="9035" spans="2:3">
      <c r="B9035" s="101">
        <f>Lk_p2!B9035</f>
        <v>93601</v>
      </c>
      <c r="C9035" s="0">
        <f>LOOKUP(Lk_p2!C9035,Hoja1!$O$3:$O$299,Hoja1!$K$3:$K$299)</f>
        <v>6</v>
      </c>
    </row>
    <row r="9036" spans="2:3">
      <c r="B9036" s="101">
        <f>Lk_p2!B9036</f>
        <v>93607</v>
      </c>
      <c r="C9036" s="0">
        <f>LOOKUP(Lk_p2!C9036,Hoja1!$O$3:$O$299,Hoja1!$K$3:$K$299)</f>
        <v>6</v>
      </c>
    </row>
    <row r="9037" spans="2:3">
      <c r="B9037" s="101">
        <f>Lk_p2!B9037</f>
        <v>93629</v>
      </c>
      <c r="C9037" s="0">
        <f>LOOKUP(Lk_p2!C9037,Hoja1!$O$3:$O$299,Hoja1!$K$3:$K$299)</f>
        <v>6</v>
      </c>
    </row>
    <row r="9038" spans="2:3">
      <c r="B9038" s="101">
        <f>Lk_p2!B9038</f>
        <v>93637</v>
      </c>
      <c r="C9038" s="0">
        <f>LOOKUP(Lk_p2!C9038,Hoja1!$O$3:$O$299,Hoja1!$K$3:$K$299)</f>
        <v>6</v>
      </c>
    </row>
    <row r="9039" spans="2:3">
      <c r="B9039" s="101">
        <f>Lk_p2!B9039</f>
        <v>93683</v>
      </c>
      <c r="C9039" s="0">
        <f>LOOKUP(Lk_p2!C9039,Hoja1!$O$3:$O$299,Hoja1!$K$3:$K$299)</f>
        <v>6</v>
      </c>
    </row>
    <row r="9040" spans="2:3">
      <c r="B9040" s="101">
        <f>Lk_p2!B9040</f>
        <v>93701</v>
      </c>
      <c r="C9040" s="0">
        <f>LOOKUP(Lk_p2!C9040,Hoja1!$O$3:$O$299,Hoja1!$K$3:$K$299)</f>
        <v>6</v>
      </c>
    </row>
    <row r="9041" spans="2:3">
      <c r="B9041" s="101">
        <f>Lk_p2!B9041</f>
        <v>93703</v>
      </c>
      <c r="C9041" s="0">
        <f>LOOKUP(Lk_p2!C9041,Hoja1!$O$3:$O$299,Hoja1!$K$3:$K$299)</f>
        <v>6</v>
      </c>
    </row>
    <row r="9042" spans="2:3">
      <c r="B9042" s="101">
        <f>Lk_p2!B9042</f>
        <v>93719</v>
      </c>
      <c r="C9042" s="0">
        <f>LOOKUP(Lk_p2!C9042,Hoja1!$O$3:$O$299,Hoja1!$K$3:$K$299)</f>
        <v>6</v>
      </c>
    </row>
    <row r="9043" spans="2:3">
      <c r="B9043" s="101">
        <f>Lk_p2!B9043</f>
        <v>93739</v>
      </c>
      <c r="C9043" s="0">
        <f>LOOKUP(Lk_p2!C9043,Hoja1!$O$3:$O$299,Hoja1!$K$3:$K$299)</f>
        <v>6</v>
      </c>
    </row>
    <row r="9044" spans="2:3">
      <c r="B9044" s="101">
        <f>Lk_p2!B9044</f>
        <v>93761</v>
      </c>
      <c r="C9044" s="0">
        <f>LOOKUP(Lk_p2!C9044,Hoja1!$O$3:$O$299,Hoja1!$K$3:$K$299)</f>
        <v>6</v>
      </c>
    </row>
    <row r="9045" spans="2:3">
      <c r="B9045" s="101">
        <f>Lk_p2!B9045</f>
        <v>93763</v>
      </c>
      <c r="C9045" s="0">
        <f>LOOKUP(Lk_p2!C9045,Hoja1!$O$3:$O$299,Hoja1!$K$3:$K$299)</f>
        <v>6</v>
      </c>
    </row>
    <row r="9046" spans="2:3">
      <c r="B9046" s="101">
        <f>Lk_p2!B9046</f>
        <v>93787</v>
      </c>
      <c r="C9046" s="0">
        <f>LOOKUP(Lk_p2!C9046,Hoja1!$O$3:$O$299,Hoja1!$K$3:$K$299)</f>
        <v>6</v>
      </c>
    </row>
    <row r="9047" spans="2:3">
      <c r="B9047" s="101">
        <f>Lk_p2!B9047</f>
        <v>93809</v>
      </c>
      <c r="C9047" s="0">
        <f>LOOKUP(Lk_p2!C9047,Hoja1!$O$3:$O$299,Hoja1!$K$3:$K$299)</f>
        <v>6</v>
      </c>
    </row>
    <row r="9048" spans="2:3">
      <c r="B9048" s="101">
        <f>Lk_p2!B9048</f>
        <v>93811</v>
      </c>
      <c r="C9048" s="0">
        <f>LOOKUP(Lk_p2!C9048,Hoja1!$O$3:$O$299,Hoja1!$K$3:$K$299)</f>
        <v>6</v>
      </c>
    </row>
    <row r="9049" spans="2:3">
      <c r="B9049" s="101">
        <f>Lk_p2!B9049</f>
        <v>93827</v>
      </c>
      <c r="C9049" s="0">
        <f>LOOKUP(Lk_p2!C9049,Hoja1!$O$3:$O$299,Hoja1!$K$3:$K$299)</f>
        <v>6</v>
      </c>
    </row>
    <row r="9050" spans="2:3">
      <c r="B9050" s="101">
        <f>Lk_p2!B9050</f>
        <v>93851</v>
      </c>
      <c r="C9050" s="0">
        <f>LOOKUP(Lk_p2!C9050,Hoja1!$O$3:$O$299,Hoja1!$K$3:$K$299)</f>
        <v>6</v>
      </c>
    </row>
    <row r="9051" spans="2:3">
      <c r="B9051" s="101">
        <f>Lk_p2!B9051</f>
        <v>93871</v>
      </c>
      <c r="C9051" s="0">
        <f>LOOKUP(Lk_p2!C9051,Hoja1!$O$3:$O$299,Hoja1!$K$3:$K$299)</f>
        <v>6</v>
      </c>
    </row>
    <row r="9052" spans="2:3">
      <c r="B9052" s="101">
        <f>Lk_p2!B9052</f>
        <v>93887</v>
      </c>
      <c r="C9052" s="0">
        <f>LOOKUP(Lk_p2!C9052,Hoja1!$O$3:$O$299,Hoja1!$K$3:$K$299)</f>
        <v>6</v>
      </c>
    </row>
    <row r="9053" spans="2:3">
      <c r="B9053" s="101">
        <f>Lk_p2!B9053</f>
        <v>93889</v>
      </c>
      <c r="C9053" s="0">
        <f>LOOKUP(Lk_p2!C9053,Hoja1!$O$3:$O$299,Hoja1!$K$3:$K$299)</f>
        <v>6</v>
      </c>
    </row>
    <row r="9054" spans="2:3">
      <c r="B9054" s="101">
        <f>Lk_p2!B9054</f>
        <v>93893</v>
      </c>
      <c r="C9054" s="0">
        <f>LOOKUP(Lk_p2!C9054,Hoja1!$O$3:$O$299,Hoja1!$K$3:$K$299)</f>
        <v>6</v>
      </c>
    </row>
    <row r="9055" spans="2:3">
      <c r="B9055" s="101">
        <f>Lk_p2!B9055</f>
        <v>93901</v>
      </c>
      <c r="C9055" s="0">
        <f>LOOKUP(Lk_p2!C9055,Hoja1!$O$3:$O$299,Hoja1!$K$3:$K$299)</f>
        <v>6</v>
      </c>
    </row>
    <row r="9056" spans="2:3">
      <c r="B9056" s="101">
        <f>Lk_p2!B9056</f>
        <v>93911</v>
      </c>
      <c r="C9056" s="0">
        <f>LOOKUP(Lk_p2!C9056,Hoja1!$O$3:$O$299,Hoja1!$K$3:$K$299)</f>
        <v>6</v>
      </c>
    </row>
    <row r="9057" spans="2:3">
      <c r="B9057" s="101">
        <f>Lk_p2!B9057</f>
        <v>93913</v>
      </c>
      <c r="C9057" s="0">
        <f>LOOKUP(Lk_p2!C9057,Hoja1!$O$3:$O$299,Hoja1!$K$3:$K$299)</f>
        <v>6</v>
      </c>
    </row>
    <row r="9058" spans="2:3">
      <c r="B9058" s="101">
        <f>Lk_p2!B9058</f>
        <v>93923</v>
      </c>
      <c r="C9058" s="0">
        <f>LOOKUP(Lk_p2!C9058,Hoja1!$O$3:$O$299,Hoja1!$K$3:$K$299)</f>
        <v>6</v>
      </c>
    </row>
    <row r="9059" spans="2:3">
      <c r="B9059" s="101">
        <f>Lk_p2!B9059</f>
        <v>93937</v>
      </c>
      <c r="C9059" s="0">
        <f>LOOKUP(Lk_p2!C9059,Hoja1!$O$3:$O$299,Hoja1!$K$3:$K$299)</f>
        <v>6</v>
      </c>
    </row>
    <row r="9060" spans="2:3">
      <c r="B9060" s="101">
        <f>Lk_p2!B9060</f>
        <v>93941</v>
      </c>
      <c r="C9060" s="0">
        <f>LOOKUP(Lk_p2!C9060,Hoja1!$O$3:$O$299,Hoja1!$K$3:$K$299)</f>
        <v>6</v>
      </c>
    </row>
    <row r="9061" spans="2:3">
      <c r="B9061" s="101">
        <f>Lk_p2!B9061</f>
        <v>93949</v>
      </c>
      <c r="C9061" s="0">
        <f>LOOKUP(Lk_p2!C9061,Hoja1!$O$3:$O$299,Hoja1!$K$3:$K$299)</f>
        <v>6</v>
      </c>
    </row>
    <row r="9062" spans="2:3">
      <c r="B9062" s="101">
        <f>Lk_p2!B9062</f>
        <v>93967</v>
      </c>
      <c r="C9062" s="0">
        <f>LOOKUP(Lk_p2!C9062,Hoja1!$O$3:$O$299,Hoja1!$K$3:$K$299)</f>
        <v>6</v>
      </c>
    </row>
    <row r="9063" spans="2:3">
      <c r="B9063" s="101">
        <f>Lk_p2!B9063</f>
        <v>93971</v>
      </c>
      <c r="C9063" s="0">
        <f>LOOKUP(Lk_p2!C9063,Hoja1!$O$3:$O$299,Hoja1!$K$3:$K$299)</f>
        <v>6</v>
      </c>
    </row>
    <row r="9064" spans="2:3">
      <c r="B9064" s="101">
        <f>Lk_p2!B9064</f>
        <v>93979</v>
      </c>
      <c r="C9064" s="0">
        <f>LOOKUP(Lk_p2!C9064,Hoja1!$O$3:$O$299,Hoja1!$K$3:$K$299)</f>
        <v>6</v>
      </c>
    </row>
    <row r="9065" spans="2:3">
      <c r="B9065" s="101">
        <f>Lk_p2!B9065</f>
        <v>93983</v>
      </c>
      <c r="C9065" s="0">
        <f>LOOKUP(Lk_p2!C9065,Hoja1!$O$3:$O$299,Hoja1!$K$3:$K$299)</f>
        <v>6</v>
      </c>
    </row>
    <row r="9066" spans="2:3">
      <c r="B9066" s="101">
        <f>Lk_p2!B9066</f>
        <v>93997</v>
      </c>
      <c r="C9066" s="0">
        <f>LOOKUP(Lk_p2!C9066,Hoja1!$O$3:$O$299,Hoja1!$K$3:$K$299)</f>
        <v>6</v>
      </c>
    </row>
    <row r="9067" spans="2:3">
      <c r="B9067" s="101">
        <f>Lk_p2!B9067</f>
        <v>94007</v>
      </c>
      <c r="C9067" s="0">
        <f>LOOKUP(Lk_p2!C9067,Hoja1!$O$3:$O$299,Hoja1!$K$3:$K$299)</f>
        <v>6</v>
      </c>
    </row>
    <row r="9068" spans="2:3">
      <c r="B9068" s="101">
        <f>Lk_p2!B9068</f>
        <v>94009</v>
      </c>
      <c r="C9068" s="0">
        <f>LOOKUP(Lk_p2!C9068,Hoja1!$O$3:$O$299,Hoja1!$K$3:$K$299)</f>
        <v>6</v>
      </c>
    </row>
    <row r="9069" spans="2:3">
      <c r="B9069" s="101">
        <f>Lk_p2!B9069</f>
        <v>94033</v>
      </c>
      <c r="C9069" s="0">
        <f>LOOKUP(Lk_p2!C9069,Hoja1!$O$3:$O$299,Hoja1!$K$3:$K$299)</f>
        <v>6</v>
      </c>
    </row>
    <row r="9070" spans="2:3">
      <c r="B9070" s="101">
        <f>Lk_p2!B9070</f>
        <v>94049</v>
      </c>
      <c r="C9070" s="0">
        <f>LOOKUP(Lk_p2!C9070,Hoja1!$O$3:$O$299,Hoja1!$K$3:$K$299)</f>
        <v>6</v>
      </c>
    </row>
    <row r="9071" spans="2:3">
      <c r="B9071" s="101">
        <f>Lk_p2!B9071</f>
        <v>94057</v>
      </c>
      <c r="C9071" s="0">
        <f>LOOKUP(Lk_p2!C9071,Hoja1!$O$3:$O$299,Hoja1!$K$3:$K$299)</f>
        <v>6</v>
      </c>
    </row>
    <row r="9072" spans="2:3">
      <c r="B9072" s="101">
        <f>Lk_p2!B9072</f>
        <v>94063</v>
      </c>
      <c r="C9072" s="0">
        <f>LOOKUP(Lk_p2!C9072,Hoja1!$O$3:$O$299,Hoja1!$K$3:$K$299)</f>
        <v>6</v>
      </c>
    </row>
    <row r="9073" spans="2:3">
      <c r="B9073" s="101">
        <f>Lk_p2!B9073</f>
        <v>94079</v>
      </c>
      <c r="C9073" s="0">
        <f>LOOKUP(Lk_p2!C9073,Hoja1!$O$3:$O$299,Hoja1!$K$3:$K$299)</f>
        <v>6</v>
      </c>
    </row>
    <row r="9074" spans="2:3">
      <c r="B9074" s="101">
        <f>Lk_p2!B9074</f>
        <v>94099</v>
      </c>
      <c r="C9074" s="0">
        <f>LOOKUP(Lk_p2!C9074,Hoja1!$O$3:$O$299,Hoja1!$K$3:$K$299)</f>
        <v>6</v>
      </c>
    </row>
    <row r="9075" spans="2:3">
      <c r="B9075" s="101">
        <f>Lk_p2!B9075</f>
        <v>94109</v>
      </c>
      <c r="C9075" s="0">
        <f>LOOKUP(Lk_p2!C9075,Hoja1!$O$3:$O$299,Hoja1!$K$3:$K$299)</f>
        <v>6</v>
      </c>
    </row>
    <row r="9076" spans="2:3">
      <c r="B9076" s="101">
        <f>Lk_p2!B9076</f>
        <v>94111</v>
      </c>
      <c r="C9076" s="0">
        <f>LOOKUP(Lk_p2!C9076,Hoja1!$O$3:$O$299,Hoja1!$K$3:$K$299)</f>
        <v>6</v>
      </c>
    </row>
    <row r="9077" spans="2:3">
      <c r="B9077" s="101">
        <f>Lk_p2!B9077</f>
        <v>94117</v>
      </c>
      <c r="C9077" s="0">
        <f>LOOKUP(Lk_p2!C9077,Hoja1!$O$3:$O$299,Hoja1!$K$3:$K$299)</f>
        <v>6</v>
      </c>
    </row>
    <row r="9078" spans="2:3">
      <c r="B9078" s="101">
        <f>Lk_p2!B9078</f>
        <v>94121</v>
      </c>
      <c r="C9078" s="0">
        <f>LOOKUP(Lk_p2!C9078,Hoja1!$O$3:$O$299,Hoja1!$K$3:$K$299)</f>
        <v>6</v>
      </c>
    </row>
    <row r="9079" spans="2:3">
      <c r="B9079" s="101">
        <f>Lk_p2!B9079</f>
        <v>94151</v>
      </c>
      <c r="C9079" s="0">
        <f>LOOKUP(Lk_p2!C9079,Hoja1!$O$3:$O$299,Hoja1!$K$3:$K$299)</f>
        <v>6</v>
      </c>
    </row>
    <row r="9080" spans="2:3">
      <c r="B9080" s="101">
        <f>Lk_p2!B9080</f>
        <v>94153</v>
      </c>
      <c r="C9080" s="0">
        <f>LOOKUP(Lk_p2!C9080,Hoja1!$O$3:$O$299,Hoja1!$K$3:$K$299)</f>
        <v>6</v>
      </c>
    </row>
    <row r="9081" spans="2:3">
      <c r="B9081" s="101">
        <f>Lk_p2!B9081</f>
        <v>94169</v>
      </c>
      <c r="C9081" s="0">
        <f>LOOKUP(Lk_p2!C9081,Hoja1!$O$3:$O$299,Hoja1!$K$3:$K$299)</f>
        <v>6</v>
      </c>
    </row>
    <row r="9082" spans="2:3">
      <c r="B9082" s="101">
        <f>Lk_p2!B9082</f>
        <v>94201</v>
      </c>
      <c r="C9082" s="0">
        <f>LOOKUP(Lk_p2!C9082,Hoja1!$O$3:$O$299,Hoja1!$K$3:$K$299)</f>
        <v>6</v>
      </c>
    </row>
    <row r="9083" spans="2:3">
      <c r="B9083" s="101">
        <f>Lk_p2!B9083</f>
        <v>94207</v>
      </c>
      <c r="C9083" s="0">
        <f>LOOKUP(Lk_p2!C9083,Hoja1!$O$3:$O$299,Hoja1!$K$3:$K$299)</f>
        <v>6</v>
      </c>
    </row>
    <row r="9084" spans="2:3">
      <c r="B9084" s="101">
        <f>Lk_p2!B9084</f>
        <v>94219</v>
      </c>
      <c r="C9084" s="0">
        <f>LOOKUP(Lk_p2!C9084,Hoja1!$O$3:$O$299,Hoja1!$K$3:$K$299)</f>
        <v>6</v>
      </c>
    </row>
    <row r="9085" spans="2:3">
      <c r="B9085" s="101">
        <f>Lk_p2!B9085</f>
        <v>94229</v>
      </c>
      <c r="C9085" s="0">
        <f>LOOKUP(Lk_p2!C9085,Hoja1!$O$3:$O$299,Hoja1!$K$3:$K$299)</f>
        <v>6</v>
      </c>
    </row>
    <row r="9086" spans="2:3">
      <c r="B9086" s="101">
        <f>Lk_p2!B9086</f>
        <v>94253</v>
      </c>
      <c r="C9086" s="0">
        <f>LOOKUP(Lk_p2!C9086,Hoja1!$O$3:$O$299,Hoja1!$K$3:$K$299)</f>
        <v>6</v>
      </c>
    </row>
    <row r="9087" spans="2:3">
      <c r="B9087" s="101">
        <f>Lk_p2!B9087</f>
        <v>94261</v>
      </c>
      <c r="C9087" s="0">
        <f>LOOKUP(Lk_p2!C9087,Hoja1!$O$3:$O$299,Hoja1!$K$3:$K$299)</f>
        <v>6</v>
      </c>
    </row>
    <row r="9088" spans="2:3">
      <c r="B9088" s="101">
        <f>Lk_p2!B9088</f>
        <v>94273</v>
      </c>
      <c r="C9088" s="0">
        <f>LOOKUP(Lk_p2!C9088,Hoja1!$O$3:$O$299,Hoja1!$K$3:$K$299)</f>
        <v>6</v>
      </c>
    </row>
    <row r="9089" spans="2:3">
      <c r="B9089" s="101">
        <f>Lk_p2!B9089</f>
        <v>94291</v>
      </c>
      <c r="C9089" s="0">
        <f>LOOKUP(Lk_p2!C9089,Hoja1!$O$3:$O$299,Hoja1!$K$3:$K$299)</f>
        <v>6</v>
      </c>
    </row>
    <row r="9090" spans="2:3">
      <c r="B9090" s="101">
        <f>Lk_p2!B9090</f>
        <v>94307</v>
      </c>
      <c r="C9090" s="0">
        <f>LOOKUP(Lk_p2!C9090,Hoja1!$O$3:$O$299,Hoja1!$K$3:$K$299)</f>
        <v>6</v>
      </c>
    </row>
    <row r="9091" spans="2:3">
      <c r="B9091" s="101">
        <f>Lk_p2!B9091</f>
        <v>94309</v>
      </c>
      <c r="C9091" s="0">
        <f>LOOKUP(Lk_p2!C9091,Hoja1!$O$3:$O$299,Hoja1!$K$3:$K$299)</f>
        <v>6</v>
      </c>
    </row>
    <row r="9092" spans="2:3">
      <c r="B9092" s="101">
        <f>Lk_p2!B9092</f>
        <v>94321</v>
      </c>
      <c r="C9092" s="0">
        <f>LOOKUP(Lk_p2!C9092,Hoja1!$O$3:$O$299,Hoja1!$K$3:$K$299)</f>
        <v>6</v>
      </c>
    </row>
    <row r="9093" spans="2:3">
      <c r="B9093" s="101">
        <f>Lk_p2!B9093</f>
        <v>94327</v>
      </c>
      <c r="C9093" s="0">
        <f>LOOKUP(Lk_p2!C9093,Hoja1!$O$3:$O$299,Hoja1!$K$3:$K$299)</f>
        <v>6</v>
      </c>
    </row>
    <row r="9094" spans="2:3">
      <c r="B9094" s="101">
        <f>Lk_p2!B9094</f>
        <v>94331</v>
      </c>
      <c r="C9094" s="0">
        <f>LOOKUP(Lk_p2!C9094,Hoja1!$O$3:$O$299,Hoja1!$K$3:$K$299)</f>
        <v>6</v>
      </c>
    </row>
    <row r="9095" spans="2:3">
      <c r="B9095" s="101">
        <f>Lk_p2!B9095</f>
        <v>94343</v>
      </c>
      <c r="C9095" s="0">
        <f>LOOKUP(Lk_p2!C9095,Hoja1!$O$3:$O$299,Hoja1!$K$3:$K$299)</f>
        <v>6</v>
      </c>
    </row>
    <row r="9096" spans="2:3">
      <c r="B9096" s="101">
        <f>Lk_p2!B9096</f>
        <v>94349</v>
      </c>
      <c r="C9096" s="0">
        <f>LOOKUP(Lk_p2!C9096,Hoja1!$O$3:$O$299,Hoja1!$K$3:$K$299)</f>
        <v>6</v>
      </c>
    </row>
    <row r="9097" spans="2:3">
      <c r="B9097" s="101">
        <f>Lk_p2!B9097</f>
        <v>94351</v>
      </c>
      <c r="C9097" s="0">
        <f>LOOKUP(Lk_p2!C9097,Hoja1!$O$3:$O$299,Hoja1!$K$3:$K$299)</f>
        <v>6</v>
      </c>
    </row>
    <row r="9098" spans="2:3">
      <c r="B9098" s="101">
        <f>Lk_p2!B9098</f>
        <v>94379</v>
      </c>
      <c r="C9098" s="0">
        <f>LOOKUP(Lk_p2!C9098,Hoja1!$O$3:$O$299,Hoja1!$K$3:$K$299)</f>
        <v>6</v>
      </c>
    </row>
    <row r="9099" spans="2:3">
      <c r="B9099" s="101">
        <f>Lk_p2!B9099</f>
        <v>94397</v>
      </c>
      <c r="C9099" s="0">
        <f>LOOKUP(Lk_p2!C9099,Hoja1!$O$3:$O$299,Hoja1!$K$3:$K$299)</f>
        <v>6</v>
      </c>
    </row>
    <row r="9100" spans="2:3">
      <c r="B9100" s="101">
        <f>Lk_p2!B9100</f>
        <v>94399</v>
      </c>
      <c r="C9100" s="0">
        <f>LOOKUP(Lk_p2!C9100,Hoja1!$O$3:$O$299,Hoja1!$K$3:$K$299)</f>
        <v>6</v>
      </c>
    </row>
    <row r="9101" spans="2:3">
      <c r="B9101" s="101">
        <f>Lk_p2!B9101</f>
        <v>94421</v>
      </c>
      <c r="C9101" s="0">
        <f>LOOKUP(Lk_p2!C9101,Hoja1!$O$3:$O$299,Hoja1!$K$3:$K$299)</f>
        <v>6</v>
      </c>
    </row>
    <row r="9102" spans="2:3">
      <c r="B9102" s="101">
        <f>Lk_p2!B9102</f>
        <v>94427</v>
      </c>
      <c r="C9102" s="0">
        <f>LOOKUP(Lk_p2!C9102,Hoja1!$O$3:$O$299,Hoja1!$K$3:$K$299)</f>
        <v>6</v>
      </c>
    </row>
    <row r="9103" spans="2:3">
      <c r="B9103" s="101">
        <f>Lk_p2!B9103</f>
        <v>94433</v>
      </c>
      <c r="C9103" s="0">
        <f>LOOKUP(Lk_p2!C9103,Hoja1!$O$3:$O$299,Hoja1!$K$3:$K$299)</f>
        <v>6</v>
      </c>
    </row>
    <row r="9104" spans="2:3">
      <c r="B9104" s="101">
        <f>Lk_p2!B9104</f>
        <v>94439</v>
      </c>
      <c r="C9104" s="0">
        <f>LOOKUP(Lk_p2!C9104,Hoja1!$O$3:$O$299,Hoja1!$K$3:$K$299)</f>
        <v>6</v>
      </c>
    </row>
    <row r="9105" spans="2:3">
      <c r="B9105" s="101">
        <f>Lk_p2!B9105</f>
        <v>94441</v>
      </c>
      <c r="C9105" s="0">
        <f>LOOKUP(Lk_p2!C9105,Hoja1!$O$3:$O$299,Hoja1!$K$3:$K$299)</f>
        <v>6</v>
      </c>
    </row>
    <row r="9106" spans="2:3">
      <c r="B9106" s="101">
        <f>Lk_p2!B9106</f>
        <v>94447</v>
      </c>
      <c r="C9106" s="0">
        <f>LOOKUP(Lk_p2!C9106,Hoja1!$O$3:$O$299,Hoja1!$K$3:$K$299)</f>
        <v>6</v>
      </c>
    </row>
    <row r="9107" spans="2:3">
      <c r="B9107" s="101">
        <f>Lk_p2!B9107</f>
        <v>94463</v>
      </c>
      <c r="C9107" s="0">
        <f>LOOKUP(Lk_p2!C9107,Hoja1!$O$3:$O$299,Hoja1!$K$3:$K$299)</f>
        <v>6</v>
      </c>
    </row>
    <row r="9108" spans="2:3">
      <c r="B9108" s="101">
        <f>Lk_p2!B9108</f>
        <v>94477</v>
      </c>
      <c r="C9108" s="0">
        <f>LOOKUP(Lk_p2!C9108,Hoja1!$O$3:$O$299,Hoja1!$K$3:$K$299)</f>
        <v>6</v>
      </c>
    </row>
    <row r="9109" spans="2:3">
      <c r="B9109" s="101">
        <f>Lk_p2!B9109</f>
        <v>94483</v>
      </c>
      <c r="C9109" s="0">
        <f>LOOKUP(Lk_p2!C9109,Hoja1!$O$3:$O$299,Hoja1!$K$3:$K$299)</f>
        <v>6</v>
      </c>
    </row>
    <row r="9110" spans="2:3">
      <c r="B9110" s="101">
        <f>Lk_p2!B9110</f>
        <v>94513</v>
      </c>
      <c r="C9110" s="0">
        <f>LOOKUP(Lk_p2!C9110,Hoja1!$O$3:$O$299,Hoja1!$K$3:$K$299)</f>
        <v>6</v>
      </c>
    </row>
    <row r="9111" spans="2:3">
      <c r="B9111" s="101">
        <f>Lk_p2!B9111</f>
        <v>94529</v>
      </c>
      <c r="C9111" s="0">
        <f>LOOKUP(Lk_p2!C9111,Hoja1!$O$3:$O$299,Hoja1!$K$3:$K$299)</f>
        <v>6</v>
      </c>
    </row>
    <row r="9112" spans="2:3">
      <c r="B9112" s="101">
        <f>Lk_p2!B9112</f>
        <v>94531</v>
      </c>
      <c r="C9112" s="0">
        <f>LOOKUP(Lk_p2!C9112,Hoja1!$O$3:$O$299,Hoja1!$K$3:$K$299)</f>
        <v>6</v>
      </c>
    </row>
    <row r="9113" spans="2:3">
      <c r="B9113" s="101">
        <f>Lk_p2!B9113</f>
        <v>94541</v>
      </c>
      <c r="C9113" s="0">
        <f>LOOKUP(Lk_p2!C9113,Hoja1!$O$3:$O$299,Hoja1!$K$3:$K$299)</f>
        <v>6</v>
      </c>
    </row>
    <row r="9114" spans="2:3">
      <c r="B9114" s="101">
        <f>Lk_p2!B9114</f>
        <v>94543</v>
      </c>
      <c r="C9114" s="0">
        <f>LOOKUP(Lk_p2!C9114,Hoja1!$O$3:$O$299,Hoja1!$K$3:$K$299)</f>
        <v>6</v>
      </c>
    </row>
    <row r="9115" spans="2:3">
      <c r="B9115" s="101">
        <f>Lk_p2!B9115</f>
        <v>94547</v>
      </c>
      <c r="C9115" s="0">
        <f>LOOKUP(Lk_p2!C9115,Hoja1!$O$3:$O$299,Hoja1!$K$3:$K$299)</f>
        <v>6</v>
      </c>
    </row>
    <row r="9116" spans="2:3">
      <c r="B9116" s="101">
        <f>Lk_p2!B9116</f>
        <v>94559</v>
      </c>
      <c r="C9116" s="0">
        <f>LOOKUP(Lk_p2!C9116,Hoja1!$O$3:$O$299,Hoja1!$K$3:$K$299)</f>
        <v>6</v>
      </c>
    </row>
    <row r="9117" spans="2:3">
      <c r="B9117" s="101">
        <f>Lk_p2!B9117</f>
        <v>94561</v>
      </c>
      <c r="C9117" s="0">
        <f>LOOKUP(Lk_p2!C9117,Hoja1!$O$3:$O$299,Hoja1!$K$3:$K$299)</f>
        <v>6</v>
      </c>
    </row>
    <row r="9118" spans="2:3">
      <c r="B9118" s="101">
        <f>Lk_p2!B9118</f>
        <v>94573</v>
      </c>
      <c r="C9118" s="0">
        <f>LOOKUP(Lk_p2!C9118,Hoja1!$O$3:$O$299,Hoja1!$K$3:$K$299)</f>
        <v>6</v>
      </c>
    </row>
    <row r="9119" spans="2:3">
      <c r="B9119" s="101">
        <f>Lk_p2!B9119</f>
        <v>94583</v>
      </c>
      <c r="C9119" s="0">
        <f>LOOKUP(Lk_p2!C9119,Hoja1!$O$3:$O$299,Hoja1!$K$3:$K$299)</f>
        <v>6</v>
      </c>
    </row>
    <row r="9120" spans="2:3">
      <c r="B9120" s="101">
        <f>Lk_p2!B9120</f>
        <v>94597</v>
      </c>
      <c r="C9120" s="0">
        <f>LOOKUP(Lk_p2!C9120,Hoja1!$O$3:$O$299,Hoja1!$K$3:$K$299)</f>
        <v>6</v>
      </c>
    </row>
    <row r="9121" spans="2:3">
      <c r="B9121" s="101">
        <f>Lk_p2!B9121</f>
        <v>94603</v>
      </c>
      <c r="C9121" s="0">
        <f>LOOKUP(Lk_p2!C9121,Hoja1!$O$3:$O$299,Hoja1!$K$3:$K$299)</f>
        <v>6</v>
      </c>
    </row>
    <row r="9122" spans="2:3">
      <c r="B9122" s="101">
        <f>Lk_p2!B9122</f>
        <v>94613</v>
      </c>
      <c r="C9122" s="0">
        <f>LOOKUP(Lk_p2!C9122,Hoja1!$O$3:$O$299,Hoja1!$K$3:$K$299)</f>
        <v>6</v>
      </c>
    </row>
    <row r="9123" spans="2:3">
      <c r="B9123" s="101">
        <f>Lk_p2!B9123</f>
        <v>94621</v>
      </c>
      <c r="C9123" s="0">
        <f>LOOKUP(Lk_p2!C9123,Hoja1!$O$3:$O$299,Hoja1!$K$3:$K$299)</f>
        <v>6</v>
      </c>
    </row>
    <row r="9124" spans="2:3">
      <c r="B9124" s="101">
        <f>Lk_p2!B9124</f>
        <v>94649</v>
      </c>
      <c r="C9124" s="0">
        <f>LOOKUP(Lk_p2!C9124,Hoja1!$O$3:$O$299,Hoja1!$K$3:$K$299)</f>
        <v>6</v>
      </c>
    </row>
    <row r="9125" spans="2:3">
      <c r="B9125" s="101">
        <f>Lk_p2!B9125</f>
        <v>94651</v>
      </c>
      <c r="C9125" s="0">
        <f>LOOKUP(Lk_p2!C9125,Hoja1!$O$3:$O$299,Hoja1!$K$3:$K$299)</f>
        <v>6</v>
      </c>
    </row>
    <row r="9126" spans="2:3">
      <c r="B9126" s="101">
        <f>Lk_p2!B9126</f>
        <v>94687</v>
      </c>
      <c r="C9126" s="0">
        <f>LOOKUP(Lk_p2!C9126,Hoja1!$O$3:$O$299,Hoja1!$K$3:$K$299)</f>
        <v>6</v>
      </c>
    </row>
    <row r="9127" spans="2:3">
      <c r="B9127" s="101">
        <f>Lk_p2!B9127</f>
        <v>94693</v>
      </c>
      <c r="C9127" s="0">
        <f>LOOKUP(Lk_p2!C9127,Hoja1!$O$3:$O$299,Hoja1!$K$3:$K$299)</f>
        <v>6</v>
      </c>
    </row>
    <row r="9128" spans="2:3">
      <c r="B9128" s="101">
        <f>Lk_p2!B9128</f>
        <v>94709</v>
      </c>
      <c r="C9128" s="0">
        <f>LOOKUP(Lk_p2!C9128,Hoja1!$O$3:$O$299,Hoja1!$K$3:$K$299)</f>
        <v>6</v>
      </c>
    </row>
    <row r="9129" spans="2:3">
      <c r="B9129" s="101">
        <f>Lk_p2!B9129</f>
        <v>94723</v>
      </c>
      <c r="C9129" s="0">
        <f>LOOKUP(Lk_p2!C9129,Hoja1!$O$3:$O$299,Hoja1!$K$3:$K$299)</f>
        <v>6</v>
      </c>
    </row>
    <row r="9130" spans="2:3">
      <c r="B9130" s="101">
        <f>Lk_p2!B9130</f>
        <v>94727</v>
      </c>
      <c r="C9130" s="0">
        <f>LOOKUP(Lk_p2!C9130,Hoja1!$O$3:$O$299,Hoja1!$K$3:$K$299)</f>
        <v>6</v>
      </c>
    </row>
    <row r="9131" spans="2:3">
      <c r="B9131" s="101">
        <f>Lk_p2!B9131</f>
        <v>94747</v>
      </c>
      <c r="C9131" s="0">
        <f>LOOKUP(Lk_p2!C9131,Hoja1!$O$3:$O$299,Hoja1!$K$3:$K$299)</f>
        <v>6</v>
      </c>
    </row>
    <row r="9132" spans="2:3">
      <c r="B9132" s="101">
        <f>Lk_p2!B9132</f>
        <v>94771</v>
      </c>
      <c r="C9132" s="0">
        <f>LOOKUP(Lk_p2!C9132,Hoja1!$O$3:$O$299,Hoja1!$K$3:$K$299)</f>
        <v>6</v>
      </c>
    </row>
    <row r="9133" spans="2:3">
      <c r="B9133" s="101">
        <f>Lk_p2!B9133</f>
        <v>94777</v>
      </c>
      <c r="C9133" s="0">
        <f>LOOKUP(Lk_p2!C9133,Hoja1!$O$3:$O$299,Hoja1!$K$3:$K$299)</f>
        <v>6</v>
      </c>
    </row>
    <row r="9134" spans="2:3">
      <c r="B9134" s="101">
        <f>Lk_p2!B9134</f>
        <v>94781</v>
      </c>
      <c r="C9134" s="0">
        <f>LOOKUP(Lk_p2!C9134,Hoja1!$O$3:$O$299,Hoja1!$K$3:$K$299)</f>
        <v>6</v>
      </c>
    </row>
    <row r="9135" spans="2:3">
      <c r="B9135" s="101">
        <f>Lk_p2!B9135</f>
        <v>94789</v>
      </c>
      <c r="C9135" s="0">
        <f>LOOKUP(Lk_p2!C9135,Hoja1!$O$3:$O$299,Hoja1!$K$3:$K$299)</f>
        <v>6</v>
      </c>
    </row>
    <row r="9136" spans="2:3">
      <c r="B9136" s="101">
        <f>Lk_p2!B9136</f>
        <v>94793</v>
      </c>
      <c r="C9136" s="0">
        <f>LOOKUP(Lk_p2!C9136,Hoja1!$O$3:$O$299,Hoja1!$K$3:$K$299)</f>
        <v>6</v>
      </c>
    </row>
    <row r="9137" spans="2:3">
      <c r="B9137" s="101">
        <f>Lk_p2!B9137</f>
        <v>94811</v>
      </c>
      <c r="C9137" s="0">
        <f>LOOKUP(Lk_p2!C9137,Hoja1!$O$3:$O$299,Hoja1!$K$3:$K$299)</f>
        <v>6</v>
      </c>
    </row>
    <row r="9138" spans="2:3">
      <c r="B9138" s="101">
        <f>Lk_p2!B9138</f>
        <v>94819</v>
      </c>
      <c r="C9138" s="0">
        <f>LOOKUP(Lk_p2!C9138,Hoja1!$O$3:$O$299,Hoja1!$K$3:$K$299)</f>
        <v>6</v>
      </c>
    </row>
    <row r="9139" spans="2:3">
      <c r="B9139" s="101">
        <f>Lk_p2!B9139</f>
        <v>94823</v>
      </c>
      <c r="C9139" s="0">
        <f>LOOKUP(Lk_p2!C9139,Hoja1!$O$3:$O$299,Hoja1!$K$3:$K$299)</f>
        <v>6</v>
      </c>
    </row>
    <row r="9140" spans="2:3">
      <c r="B9140" s="101">
        <f>Lk_p2!B9140</f>
        <v>94837</v>
      </c>
      <c r="C9140" s="0">
        <f>LOOKUP(Lk_p2!C9140,Hoja1!$O$3:$O$299,Hoja1!$K$3:$K$299)</f>
        <v>6</v>
      </c>
    </row>
    <row r="9141" spans="2:3">
      <c r="B9141" s="101">
        <f>Lk_p2!B9141</f>
        <v>94841</v>
      </c>
      <c r="C9141" s="0">
        <f>LOOKUP(Lk_p2!C9141,Hoja1!$O$3:$O$299,Hoja1!$K$3:$K$299)</f>
        <v>6</v>
      </c>
    </row>
    <row r="9142" spans="2:3">
      <c r="B9142" s="101">
        <f>Lk_p2!B9142</f>
        <v>94847</v>
      </c>
      <c r="C9142" s="0">
        <f>LOOKUP(Lk_p2!C9142,Hoja1!$O$3:$O$299,Hoja1!$K$3:$K$299)</f>
        <v>6</v>
      </c>
    </row>
    <row r="9143" spans="2:3">
      <c r="B9143" s="101">
        <f>Lk_p2!B9143</f>
        <v>94849</v>
      </c>
      <c r="C9143" s="0">
        <f>LOOKUP(Lk_p2!C9143,Hoja1!$O$3:$O$299,Hoja1!$K$3:$K$299)</f>
        <v>6</v>
      </c>
    </row>
    <row r="9144" spans="2:3">
      <c r="B9144" s="101">
        <f>Lk_p2!B9144</f>
        <v>94873</v>
      </c>
      <c r="C9144" s="0">
        <f>LOOKUP(Lk_p2!C9144,Hoja1!$O$3:$O$299,Hoja1!$K$3:$K$299)</f>
        <v>6</v>
      </c>
    </row>
    <row r="9145" spans="2:3">
      <c r="B9145" s="101">
        <f>Lk_p2!B9145</f>
        <v>94889</v>
      </c>
      <c r="C9145" s="0">
        <f>LOOKUP(Lk_p2!C9145,Hoja1!$O$3:$O$299,Hoja1!$K$3:$K$299)</f>
        <v>6</v>
      </c>
    </row>
    <row r="9146" spans="2:3">
      <c r="B9146" s="101">
        <f>Lk_p2!B9146</f>
        <v>94903</v>
      </c>
      <c r="C9146" s="0">
        <f>LOOKUP(Lk_p2!C9146,Hoja1!$O$3:$O$299,Hoja1!$K$3:$K$299)</f>
        <v>6</v>
      </c>
    </row>
    <row r="9147" spans="2:3">
      <c r="B9147" s="101">
        <f>Lk_p2!B9147</f>
        <v>94907</v>
      </c>
      <c r="C9147" s="0">
        <f>LOOKUP(Lk_p2!C9147,Hoja1!$O$3:$O$299,Hoja1!$K$3:$K$299)</f>
        <v>6</v>
      </c>
    </row>
    <row r="9148" spans="2:3">
      <c r="B9148" s="101">
        <f>Lk_p2!B9148</f>
        <v>94933</v>
      </c>
      <c r="C9148" s="0">
        <f>LOOKUP(Lk_p2!C9148,Hoja1!$O$3:$O$299,Hoja1!$K$3:$K$299)</f>
        <v>6</v>
      </c>
    </row>
    <row r="9149" spans="2:3">
      <c r="B9149" s="101">
        <f>Lk_p2!B9149</f>
        <v>94949</v>
      </c>
      <c r="C9149" s="0">
        <f>LOOKUP(Lk_p2!C9149,Hoja1!$O$3:$O$299,Hoja1!$K$3:$K$299)</f>
        <v>6</v>
      </c>
    </row>
    <row r="9150" spans="2:3">
      <c r="B9150" s="101">
        <f>Lk_p2!B9150</f>
        <v>94951</v>
      </c>
      <c r="C9150" s="0">
        <f>LOOKUP(Lk_p2!C9150,Hoja1!$O$3:$O$299,Hoja1!$K$3:$K$299)</f>
        <v>6</v>
      </c>
    </row>
    <row r="9151" spans="2:3">
      <c r="B9151" s="101">
        <f>Lk_p2!B9151</f>
        <v>94961</v>
      </c>
      <c r="C9151" s="0">
        <f>LOOKUP(Lk_p2!C9151,Hoja1!$O$3:$O$299,Hoja1!$K$3:$K$299)</f>
        <v>6</v>
      </c>
    </row>
    <row r="9152" spans="2:3">
      <c r="B9152" s="101">
        <f>Lk_p2!B9152</f>
        <v>94993</v>
      </c>
      <c r="C9152" s="0">
        <f>LOOKUP(Lk_p2!C9152,Hoja1!$O$3:$O$299,Hoja1!$K$3:$K$299)</f>
        <v>6</v>
      </c>
    </row>
    <row r="9153" spans="2:3">
      <c r="B9153" s="101">
        <f>Lk_p2!B9153</f>
        <v>94999</v>
      </c>
      <c r="C9153" s="0">
        <f>LOOKUP(Lk_p2!C9153,Hoja1!$O$3:$O$299,Hoja1!$K$3:$K$299)</f>
        <v>6</v>
      </c>
    </row>
    <row r="9154" spans="2:3">
      <c r="B9154" s="101">
        <f>Lk_p2!B9154</f>
        <v>95003</v>
      </c>
      <c r="C9154" s="0">
        <f>LOOKUP(Lk_p2!C9154,Hoja1!$O$3:$O$299,Hoja1!$K$3:$K$299)</f>
        <v>6</v>
      </c>
    </row>
    <row r="9155" spans="2:3">
      <c r="B9155" s="101">
        <f>Lk_p2!B9155</f>
        <v>95009</v>
      </c>
      <c r="C9155" s="0">
        <f>LOOKUP(Lk_p2!C9155,Hoja1!$O$3:$O$299,Hoja1!$K$3:$K$299)</f>
        <v>6</v>
      </c>
    </row>
    <row r="9156" spans="2:3">
      <c r="B9156" s="101">
        <f>Lk_p2!B9156</f>
        <v>95021</v>
      </c>
      <c r="C9156" s="0">
        <f>LOOKUP(Lk_p2!C9156,Hoja1!$O$3:$O$299,Hoja1!$K$3:$K$299)</f>
        <v>6</v>
      </c>
    </row>
    <row r="9157" spans="2:3">
      <c r="B9157" s="101">
        <f>Lk_p2!B9157</f>
        <v>95027</v>
      </c>
      <c r="C9157" s="0">
        <f>LOOKUP(Lk_p2!C9157,Hoja1!$O$3:$O$299,Hoja1!$K$3:$K$299)</f>
        <v>6</v>
      </c>
    </row>
    <row r="9158" spans="2:3">
      <c r="B9158" s="101">
        <f>Lk_p2!B9158</f>
        <v>95063</v>
      </c>
      <c r="C9158" s="0">
        <f>LOOKUP(Lk_p2!C9158,Hoja1!$O$3:$O$299,Hoja1!$K$3:$K$299)</f>
        <v>6</v>
      </c>
    </row>
    <row r="9159" spans="2:3">
      <c r="B9159" s="101">
        <f>Lk_p2!B9159</f>
        <v>95071</v>
      </c>
      <c r="C9159" s="0">
        <f>LOOKUP(Lk_p2!C9159,Hoja1!$O$3:$O$299,Hoja1!$K$3:$K$299)</f>
        <v>6</v>
      </c>
    </row>
    <row r="9160" spans="2:3">
      <c r="B9160" s="101">
        <f>Lk_p2!B9160</f>
        <v>95083</v>
      </c>
      <c r="C9160" s="0">
        <f>LOOKUP(Lk_p2!C9160,Hoja1!$O$3:$O$299,Hoja1!$K$3:$K$299)</f>
        <v>6</v>
      </c>
    </row>
    <row r="9161" spans="2:3">
      <c r="B9161" s="101">
        <f>Lk_p2!B9161</f>
        <v>95087</v>
      </c>
      <c r="C9161" s="0">
        <f>LOOKUP(Lk_p2!C9161,Hoja1!$O$3:$O$299,Hoja1!$K$3:$K$299)</f>
        <v>6</v>
      </c>
    </row>
    <row r="9162" spans="2:3">
      <c r="B9162" s="101">
        <f>Lk_p2!B9162</f>
        <v>95089</v>
      </c>
      <c r="C9162" s="0">
        <f>LOOKUP(Lk_p2!C9162,Hoja1!$O$3:$O$299,Hoja1!$K$3:$K$299)</f>
        <v>6</v>
      </c>
    </row>
    <row r="9163" spans="2:3">
      <c r="B9163" s="101">
        <f>Lk_p2!B9163</f>
        <v>95093</v>
      </c>
      <c r="C9163" s="0">
        <f>LOOKUP(Lk_p2!C9163,Hoja1!$O$3:$O$299,Hoja1!$K$3:$K$299)</f>
        <v>6</v>
      </c>
    </row>
    <row r="9164" spans="2:3">
      <c r="B9164" s="101">
        <f>Lk_p2!B9164</f>
        <v>95101</v>
      </c>
      <c r="C9164" s="0">
        <f>LOOKUP(Lk_p2!C9164,Hoja1!$O$3:$O$299,Hoja1!$K$3:$K$299)</f>
        <v>6</v>
      </c>
    </row>
    <row r="9165" spans="2:3">
      <c r="B9165" s="101">
        <f>Lk_p2!B9165</f>
        <v>95107</v>
      </c>
      <c r="C9165" s="0">
        <f>LOOKUP(Lk_p2!C9165,Hoja1!$O$3:$O$299,Hoja1!$K$3:$K$299)</f>
        <v>6</v>
      </c>
    </row>
    <row r="9166" spans="2:3">
      <c r="B9166" s="101">
        <f>Lk_p2!B9166</f>
        <v>95111</v>
      </c>
      <c r="C9166" s="0">
        <f>LOOKUP(Lk_p2!C9166,Hoja1!$O$3:$O$299,Hoja1!$K$3:$K$299)</f>
        <v>6</v>
      </c>
    </row>
    <row r="9167" spans="2:3">
      <c r="B9167" s="101">
        <f>Lk_p2!B9167</f>
        <v>95131</v>
      </c>
      <c r="C9167" s="0">
        <f>LOOKUP(Lk_p2!C9167,Hoja1!$O$3:$O$299,Hoja1!$K$3:$K$299)</f>
        <v>6</v>
      </c>
    </row>
    <row r="9168" spans="2:3">
      <c r="B9168" s="101">
        <f>Lk_p2!B9168</f>
        <v>95143</v>
      </c>
      <c r="C9168" s="0">
        <f>LOOKUP(Lk_p2!C9168,Hoja1!$O$3:$O$299,Hoja1!$K$3:$K$299)</f>
        <v>6</v>
      </c>
    </row>
    <row r="9169" spans="2:3">
      <c r="B9169" s="101">
        <f>Lk_p2!B9169</f>
        <v>95153</v>
      </c>
      <c r="C9169" s="0">
        <f>LOOKUP(Lk_p2!C9169,Hoja1!$O$3:$O$299,Hoja1!$K$3:$K$299)</f>
        <v>6</v>
      </c>
    </row>
    <row r="9170" spans="2:3">
      <c r="B9170" s="101">
        <f>Lk_p2!B9170</f>
        <v>95177</v>
      </c>
      <c r="C9170" s="0">
        <f>LOOKUP(Lk_p2!C9170,Hoja1!$O$3:$O$299,Hoja1!$K$3:$K$299)</f>
        <v>6</v>
      </c>
    </row>
    <row r="9171" spans="2:3">
      <c r="B9171" s="101">
        <f>Lk_p2!B9171</f>
        <v>95189</v>
      </c>
      <c r="C9171" s="0">
        <f>LOOKUP(Lk_p2!C9171,Hoja1!$O$3:$O$299,Hoja1!$K$3:$K$299)</f>
        <v>6</v>
      </c>
    </row>
    <row r="9172" spans="2:3">
      <c r="B9172" s="101">
        <f>Lk_p2!B9172</f>
        <v>95191</v>
      </c>
      <c r="C9172" s="0">
        <f>LOOKUP(Lk_p2!C9172,Hoja1!$O$3:$O$299,Hoja1!$K$3:$K$299)</f>
        <v>6</v>
      </c>
    </row>
    <row r="9173" spans="2:3">
      <c r="B9173" s="101">
        <f>Lk_p2!B9173</f>
        <v>95203</v>
      </c>
      <c r="C9173" s="0">
        <f>LOOKUP(Lk_p2!C9173,Hoja1!$O$3:$O$299,Hoja1!$K$3:$K$299)</f>
        <v>6</v>
      </c>
    </row>
    <row r="9174" spans="2:3">
      <c r="B9174" s="101">
        <f>Lk_p2!B9174</f>
        <v>95213</v>
      </c>
      <c r="C9174" s="0">
        <f>LOOKUP(Lk_p2!C9174,Hoja1!$O$3:$O$299,Hoja1!$K$3:$K$299)</f>
        <v>6</v>
      </c>
    </row>
    <row r="9175" spans="2:3">
      <c r="B9175" s="101">
        <f>Lk_p2!B9175</f>
        <v>95219</v>
      </c>
      <c r="C9175" s="0">
        <f>LOOKUP(Lk_p2!C9175,Hoja1!$O$3:$O$299,Hoja1!$K$3:$K$299)</f>
        <v>6</v>
      </c>
    </row>
    <row r="9176" spans="2:3">
      <c r="B9176" s="101">
        <f>Lk_p2!B9176</f>
        <v>95231</v>
      </c>
      <c r="C9176" s="0">
        <f>LOOKUP(Lk_p2!C9176,Hoja1!$O$3:$O$299,Hoja1!$K$3:$K$299)</f>
        <v>6</v>
      </c>
    </row>
    <row r="9177" spans="2:3">
      <c r="B9177" s="101">
        <f>Lk_p2!B9177</f>
        <v>95233</v>
      </c>
      <c r="C9177" s="0">
        <f>LOOKUP(Lk_p2!C9177,Hoja1!$O$3:$O$299,Hoja1!$K$3:$K$299)</f>
        <v>6</v>
      </c>
    </row>
    <row r="9178" spans="2:3">
      <c r="B9178" s="101">
        <f>Lk_p2!B9178</f>
        <v>95239</v>
      </c>
      <c r="C9178" s="0">
        <f>LOOKUP(Lk_p2!C9178,Hoja1!$O$3:$O$299,Hoja1!$K$3:$K$299)</f>
        <v>6</v>
      </c>
    </row>
    <row r="9179" spans="2:3">
      <c r="B9179" s="101">
        <f>Lk_p2!B9179</f>
        <v>95257</v>
      </c>
      <c r="C9179" s="0">
        <f>LOOKUP(Lk_p2!C9179,Hoja1!$O$3:$O$299,Hoja1!$K$3:$K$299)</f>
        <v>6</v>
      </c>
    </row>
    <row r="9180" spans="2:3">
      <c r="B9180" s="101">
        <f>Lk_p2!B9180</f>
        <v>95261</v>
      </c>
      <c r="C9180" s="0">
        <f>LOOKUP(Lk_p2!C9180,Hoja1!$O$3:$O$299,Hoja1!$K$3:$K$299)</f>
        <v>6</v>
      </c>
    </row>
    <row r="9181" spans="2:3">
      <c r="B9181" s="101">
        <f>Lk_p2!B9181</f>
        <v>95267</v>
      </c>
      <c r="C9181" s="0">
        <f>LOOKUP(Lk_p2!C9181,Hoja1!$O$3:$O$299,Hoja1!$K$3:$K$299)</f>
        <v>6</v>
      </c>
    </row>
    <row r="9182" spans="2:3">
      <c r="B9182" s="101">
        <f>Lk_p2!B9182</f>
        <v>95273</v>
      </c>
      <c r="C9182" s="0">
        <f>LOOKUP(Lk_p2!C9182,Hoja1!$O$3:$O$299,Hoja1!$K$3:$K$299)</f>
        <v>6</v>
      </c>
    </row>
    <row r="9183" spans="2:3">
      <c r="B9183" s="101">
        <f>Lk_p2!B9183</f>
        <v>95279</v>
      </c>
      <c r="C9183" s="0">
        <f>LOOKUP(Lk_p2!C9183,Hoja1!$O$3:$O$299,Hoja1!$K$3:$K$299)</f>
        <v>6</v>
      </c>
    </row>
    <row r="9184" spans="2:3">
      <c r="B9184" s="101">
        <f>Lk_p2!B9184</f>
        <v>95287</v>
      </c>
      <c r="C9184" s="0">
        <f>LOOKUP(Lk_p2!C9184,Hoja1!$O$3:$O$299,Hoja1!$K$3:$K$299)</f>
        <v>6</v>
      </c>
    </row>
    <row r="9185" spans="2:3">
      <c r="B9185" s="101">
        <f>Lk_p2!B9185</f>
        <v>95311</v>
      </c>
      <c r="C9185" s="0">
        <f>LOOKUP(Lk_p2!C9185,Hoja1!$O$3:$O$299,Hoja1!$K$3:$K$299)</f>
        <v>6</v>
      </c>
    </row>
    <row r="9186" spans="2:3">
      <c r="B9186" s="101">
        <f>Lk_p2!B9186</f>
        <v>95317</v>
      </c>
      <c r="C9186" s="0">
        <f>LOOKUP(Lk_p2!C9186,Hoja1!$O$3:$O$299,Hoja1!$K$3:$K$299)</f>
        <v>6</v>
      </c>
    </row>
    <row r="9187" spans="2:3">
      <c r="B9187" s="101">
        <f>Lk_p2!B9187</f>
        <v>95327</v>
      </c>
      <c r="C9187" s="0">
        <f>LOOKUP(Lk_p2!C9187,Hoja1!$O$3:$O$299,Hoja1!$K$3:$K$299)</f>
        <v>6</v>
      </c>
    </row>
    <row r="9188" spans="2:3">
      <c r="B9188" s="101">
        <f>Lk_p2!B9188</f>
        <v>95339</v>
      </c>
      <c r="C9188" s="0">
        <f>LOOKUP(Lk_p2!C9188,Hoja1!$O$3:$O$299,Hoja1!$K$3:$K$299)</f>
        <v>6</v>
      </c>
    </row>
    <row r="9189" spans="2:3">
      <c r="B9189" s="101">
        <f>Lk_p2!B9189</f>
        <v>95369</v>
      </c>
      <c r="C9189" s="0">
        <f>LOOKUP(Lk_p2!C9189,Hoja1!$O$3:$O$299,Hoja1!$K$3:$K$299)</f>
        <v>6</v>
      </c>
    </row>
    <row r="9190" spans="2:3">
      <c r="B9190" s="101">
        <f>Lk_p2!B9190</f>
        <v>95383</v>
      </c>
      <c r="C9190" s="0">
        <f>LOOKUP(Lk_p2!C9190,Hoja1!$O$3:$O$299,Hoja1!$K$3:$K$299)</f>
        <v>6</v>
      </c>
    </row>
    <row r="9191" spans="2:3">
      <c r="B9191" s="101">
        <f>Lk_p2!B9191</f>
        <v>95393</v>
      </c>
      <c r="C9191" s="0">
        <f>LOOKUP(Lk_p2!C9191,Hoja1!$O$3:$O$299,Hoja1!$K$3:$K$299)</f>
        <v>6</v>
      </c>
    </row>
    <row r="9192" spans="2:3">
      <c r="B9192" s="101">
        <f>Lk_p2!B9192</f>
        <v>95401</v>
      </c>
      <c r="C9192" s="0">
        <f>LOOKUP(Lk_p2!C9192,Hoja1!$O$3:$O$299,Hoja1!$K$3:$K$299)</f>
        <v>6</v>
      </c>
    </row>
    <row r="9193" spans="2:3">
      <c r="B9193" s="101">
        <f>Lk_p2!B9193</f>
        <v>95413</v>
      </c>
      <c r="C9193" s="0">
        <f>LOOKUP(Lk_p2!C9193,Hoja1!$O$3:$O$299,Hoja1!$K$3:$K$299)</f>
        <v>6</v>
      </c>
    </row>
    <row r="9194" spans="2:3">
      <c r="B9194" s="101">
        <f>Lk_p2!B9194</f>
        <v>95419</v>
      </c>
      <c r="C9194" s="0">
        <f>LOOKUP(Lk_p2!C9194,Hoja1!$O$3:$O$299,Hoja1!$K$3:$K$299)</f>
        <v>6</v>
      </c>
    </row>
    <row r="9195" spans="2:3">
      <c r="B9195" s="101">
        <f>Lk_p2!B9195</f>
        <v>95429</v>
      </c>
      <c r="C9195" s="0">
        <f>LOOKUP(Lk_p2!C9195,Hoja1!$O$3:$O$299,Hoja1!$K$3:$K$299)</f>
        <v>6</v>
      </c>
    </row>
    <row r="9196" spans="2:3">
      <c r="B9196" s="101">
        <f>Lk_p2!B9196</f>
        <v>95441</v>
      </c>
      <c r="C9196" s="0">
        <f>LOOKUP(Lk_p2!C9196,Hoja1!$O$3:$O$299,Hoja1!$K$3:$K$299)</f>
        <v>6</v>
      </c>
    </row>
    <row r="9197" spans="2:3">
      <c r="B9197" s="101">
        <f>Lk_p2!B9197</f>
        <v>95443</v>
      </c>
      <c r="C9197" s="0">
        <f>LOOKUP(Lk_p2!C9197,Hoja1!$O$3:$O$299,Hoja1!$K$3:$K$299)</f>
        <v>6</v>
      </c>
    </row>
    <row r="9198" spans="2:3">
      <c r="B9198" s="101">
        <f>Lk_p2!B9198</f>
        <v>95461</v>
      </c>
      <c r="C9198" s="0">
        <f>LOOKUP(Lk_p2!C9198,Hoja1!$O$3:$O$299,Hoja1!$K$3:$K$299)</f>
        <v>6</v>
      </c>
    </row>
    <row r="9199" spans="2:3">
      <c r="B9199" s="101">
        <f>Lk_p2!B9199</f>
        <v>95467</v>
      </c>
      <c r="C9199" s="0">
        <f>LOOKUP(Lk_p2!C9199,Hoja1!$O$3:$O$299,Hoja1!$K$3:$K$299)</f>
        <v>6</v>
      </c>
    </row>
    <row r="9200" spans="2:3">
      <c r="B9200" s="101">
        <f>Lk_p2!B9200</f>
        <v>95471</v>
      </c>
      <c r="C9200" s="0">
        <f>LOOKUP(Lk_p2!C9200,Hoja1!$O$3:$O$299,Hoja1!$K$3:$K$299)</f>
        <v>6</v>
      </c>
    </row>
    <row r="9201" spans="2:3">
      <c r="B9201" s="101">
        <f>Lk_p2!B9201</f>
        <v>95479</v>
      </c>
      <c r="C9201" s="0">
        <f>LOOKUP(Lk_p2!C9201,Hoja1!$O$3:$O$299,Hoja1!$K$3:$K$299)</f>
        <v>6</v>
      </c>
    </row>
    <row r="9202" spans="2:3">
      <c r="B9202" s="101">
        <f>Lk_p2!B9202</f>
        <v>95483</v>
      </c>
      <c r="C9202" s="0">
        <f>LOOKUP(Lk_p2!C9202,Hoja1!$O$3:$O$299,Hoja1!$K$3:$K$299)</f>
        <v>6</v>
      </c>
    </row>
    <row r="9203" spans="2:3">
      <c r="B9203" s="101">
        <f>Lk_p2!B9203</f>
        <v>95507</v>
      </c>
      <c r="C9203" s="0">
        <f>LOOKUP(Lk_p2!C9203,Hoja1!$O$3:$O$299,Hoja1!$K$3:$K$299)</f>
        <v>6</v>
      </c>
    </row>
    <row r="9204" spans="2:3">
      <c r="B9204" s="101">
        <f>Lk_p2!B9204</f>
        <v>95527</v>
      </c>
      <c r="C9204" s="0">
        <f>LOOKUP(Lk_p2!C9204,Hoja1!$O$3:$O$299,Hoja1!$K$3:$K$299)</f>
        <v>6</v>
      </c>
    </row>
    <row r="9205" spans="2:3">
      <c r="B9205" s="101">
        <f>Lk_p2!B9205</f>
        <v>95531</v>
      </c>
      <c r="C9205" s="0">
        <f>LOOKUP(Lk_p2!C9205,Hoja1!$O$3:$O$299,Hoja1!$K$3:$K$299)</f>
        <v>6</v>
      </c>
    </row>
    <row r="9206" spans="2:3">
      <c r="B9206" s="101">
        <f>Lk_p2!B9206</f>
        <v>95539</v>
      </c>
      <c r="C9206" s="0">
        <f>LOOKUP(Lk_p2!C9206,Hoja1!$O$3:$O$299,Hoja1!$K$3:$K$299)</f>
        <v>6</v>
      </c>
    </row>
    <row r="9207" spans="2:3">
      <c r="B9207" s="101">
        <f>Lk_p2!B9207</f>
        <v>95549</v>
      </c>
      <c r="C9207" s="0">
        <f>LOOKUP(Lk_p2!C9207,Hoja1!$O$3:$O$299,Hoja1!$K$3:$K$299)</f>
        <v>6</v>
      </c>
    </row>
    <row r="9208" spans="2:3">
      <c r="B9208" s="101">
        <f>Lk_p2!B9208</f>
        <v>95561</v>
      </c>
      <c r="C9208" s="0">
        <f>LOOKUP(Lk_p2!C9208,Hoja1!$O$3:$O$299,Hoja1!$K$3:$K$299)</f>
        <v>6</v>
      </c>
    </row>
    <row r="9209" spans="2:3">
      <c r="B9209" s="101">
        <f>Lk_p2!B9209</f>
        <v>95569</v>
      </c>
      <c r="C9209" s="0">
        <f>LOOKUP(Lk_p2!C9209,Hoja1!$O$3:$O$299,Hoja1!$K$3:$K$299)</f>
        <v>6</v>
      </c>
    </row>
    <row r="9210" spans="2:3">
      <c r="B9210" s="101">
        <f>Lk_p2!B9210</f>
        <v>95581</v>
      </c>
      <c r="C9210" s="0">
        <f>LOOKUP(Lk_p2!C9210,Hoja1!$O$3:$O$299,Hoja1!$K$3:$K$299)</f>
        <v>6</v>
      </c>
    </row>
    <row r="9211" spans="2:3">
      <c r="B9211" s="101">
        <f>Lk_p2!B9211</f>
        <v>95597</v>
      </c>
      <c r="C9211" s="0">
        <f>LOOKUP(Lk_p2!C9211,Hoja1!$O$3:$O$299,Hoja1!$K$3:$K$299)</f>
        <v>6</v>
      </c>
    </row>
    <row r="9212" spans="2:3">
      <c r="B9212" s="101">
        <f>Lk_p2!B9212</f>
        <v>95603</v>
      </c>
      <c r="C9212" s="0">
        <f>LOOKUP(Lk_p2!C9212,Hoja1!$O$3:$O$299,Hoja1!$K$3:$K$299)</f>
        <v>6</v>
      </c>
    </row>
    <row r="9213" spans="2:3">
      <c r="B9213" s="101">
        <f>Lk_p2!B9213</f>
        <v>95617</v>
      </c>
      <c r="C9213" s="0">
        <f>LOOKUP(Lk_p2!C9213,Hoja1!$O$3:$O$299,Hoja1!$K$3:$K$299)</f>
        <v>6</v>
      </c>
    </row>
    <row r="9214" spans="2:3">
      <c r="B9214" s="101">
        <f>Lk_p2!B9214</f>
        <v>95621</v>
      </c>
      <c r="C9214" s="0">
        <f>LOOKUP(Lk_p2!C9214,Hoja1!$O$3:$O$299,Hoja1!$K$3:$K$299)</f>
        <v>6</v>
      </c>
    </row>
    <row r="9215" spans="2:3">
      <c r="B9215" s="101">
        <f>Lk_p2!B9215</f>
        <v>95629</v>
      </c>
      <c r="C9215" s="0">
        <f>LOOKUP(Lk_p2!C9215,Hoja1!$O$3:$O$299,Hoja1!$K$3:$K$299)</f>
        <v>6</v>
      </c>
    </row>
    <row r="9216" spans="2:3">
      <c r="B9216" s="101">
        <f>Lk_p2!B9216</f>
        <v>95633</v>
      </c>
      <c r="C9216" s="0">
        <f>LOOKUP(Lk_p2!C9216,Hoja1!$O$3:$O$299,Hoja1!$K$3:$K$299)</f>
        <v>6</v>
      </c>
    </row>
    <row r="9217" spans="2:3">
      <c r="B9217" s="101">
        <f>Lk_p2!B9217</f>
        <v>95651</v>
      </c>
      <c r="C9217" s="0">
        <f>LOOKUP(Lk_p2!C9217,Hoja1!$O$3:$O$299,Hoja1!$K$3:$K$299)</f>
        <v>6</v>
      </c>
    </row>
    <row r="9218" spans="2:3">
      <c r="B9218" s="101">
        <f>Lk_p2!B9218</f>
        <v>95701</v>
      </c>
      <c r="C9218" s="0">
        <f>LOOKUP(Lk_p2!C9218,Hoja1!$O$3:$O$299,Hoja1!$K$3:$K$299)</f>
        <v>6</v>
      </c>
    </row>
    <row r="9219" spans="2:3">
      <c r="B9219" s="101">
        <f>Lk_p2!B9219</f>
        <v>95707</v>
      </c>
      <c r="C9219" s="0">
        <f>LOOKUP(Lk_p2!C9219,Hoja1!$O$3:$O$299,Hoja1!$K$3:$K$299)</f>
        <v>6</v>
      </c>
    </row>
    <row r="9220" spans="2:3">
      <c r="B9220" s="101">
        <f>Lk_p2!B9220</f>
        <v>95713</v>
      </c>
      <c r="C9220" s="0">
        <f>LOOKUP(Lk_p2!C9220,Hoja1!$O$3:$O$299,Hoja1!$K$3:$K$299)</f>
        <v>6</v>
      </c>
    </row>
    <row r="9221" spans="2:3">
      <c r="B9221" s="101">
        <f>Lk_p2!B9221</f>
        <v>95717</v>
      </c>
      <c r="C9221" s="0">
        <f>LOOKUP(Lk_p2!C9221,Hoja1!$O$3:$O$299,Hoja1!$K$3:$K$299)</f>
        <v>6</v>
      </c>
    </row>
    <row r="9222" spans="2:3">
      <c r="B9222" s="101">
        <f>Lk_p2!B9222</f>
        <v>95723</v>
      </c>
      <c r="C9222" s="0">
        <f>LOOKUP(Lk_p2!C9222,Hoja1!$O$3:$O$299,Hoja1!$K$3:$K$299)</f>
        <v>6</v>
      </c>
    </row>
    <row r="9223" spans="2:3">
      <c r="B9223" s="101">
        <f>Lk_p2!B9223</f>
        <v>95731</v>
      </c>
      <c r="C9223" s="0">
        <f>LOOKUP(Lk_p2!C9223,Hoja1!$O$3:$O$299,Hoja1!$K$3:$K$299)</f>
        <v>6</v>
      </c>
    </row>
    <row r="9224" spans="2:3">
      <c r="B9224" s="101">
        <f>Lk_p2!B9224</f>
        <v>95737</v>
      </c>
      <c r="C9224" s="0">
        <f>LOOKUP(Lk_p2!C9224,Hoja1!$O$3:$O$299,Hoja1!$K$3:$K$299)</f>
        <v>6</v>
      </c>
    </row>
    <row r="9225" spans="2:3">
      <c r="B9225" s="101">
        <f>Lk_p2!B9225</f>
        <v>95747</v>
      </c>
      <c r="C9225" s="0">
        <f>LOOKUP(Lk_p2!C9225,Hoja1!$O$3:$O$299,Hoja1!$K$3:$K$299)</f>
        <v>6</v>
      </c>
    </row>
    <row r="9226" spans="2:3">
      <c r="B9226" s="101">
        <f>Lk_p2!B9226</f>
        <v>95773</v>
      </c>
      <c r="C9226" s="0">
        <f>LOOKUP(Lk_p2!C9226,Hoja1!$O$3:$O$299,Hoja1!$K$3:$K$299)</f>
        <v>6</v>
      </c>
    </row>
    <row r="9227" spans="2:3">
      <c r="B9227" s="101">
        <f>Lk_p2!B9227</f>
        <v>95783</v>
      </c>
      <c r="C9227" s="0">
        <f>LOOKUP(Lk_p2!C9227,Hoja1!$O$3:$O$299,Hoja1!$K$3:$K$299)</f>
        <v>6</v>
      </c>
    </row>
    <row r="9228" spans="2:3">
      <c r="B9228" s="101">
        <f>Lk_p2!B9228</f>
        <v>95789</v>
      </c>
      <c r="C9228" s="0">
        <f>LOOKUP(Lk_p2!C9228,Hoja1!$O$3:$O$299,Hoja1!$K$3:$K$299)</f>
        <v>6</v>
      </c>
    </row>
    <row r="9229" spans="2:3">
      <c r="B9229" s="101">
        <f>Lk_p2!B9229</f>
        <v>95791</v>
      </c>
      <c r="C9229" s="0">
        <f>LOOKUP(Lk_p2!C9229,Hoja1!$O$3:$O$299,Hoja1!$K$3:$K$299)</f>
        <v>6</v>
      </c>
    </row>
    <row r="9230" spans="2:3">
      <c r="B9230" s="101">
        <f>Lk_p2!B9230</f>
        <v>95801</v>
      </c>
      <c r="C9230" s="0">
        <f>LOOKUP(Lk_p2!C9230,Hoja1!$O$3:$O$299,Hoja1!$K$3:$K$299)</f>
        <v>6</v>
      </c>
    </row>
    <row r="9231" spans="2:3">
      <c r="B9231" s="101">
        <f>Lk_p2!B9231</f>
        <v>95803</v>
      </c>
      <c r="C9231" s="0">
        <f>LOOKUP(Lk_p2!C9231,Hoja1!$O$3:$O$299,Hoja1!$K$3:$K$299)</f>
        <v>6</v>
      </c>
    </row>
    <row r="9232" spans="2:3">
      <c r="B9232" s="101">
        <f>Lk_p2!B9232</f>
        <v>95813</v>
      </c>
      <c r="C9232" s="0">
        <f>LOOKUP(Lk_p2!C9232,Hoja1!$O$3:$O$299,Hoja1!$K$3:$K$299)</f>
        <v>6</v>
      </c>
    </row>
    <row r="9233" spans="2:3">
      <c r="B9233" s="101">
        <f>Lk_p2!B9233</f>
        <v>95819</v>
      </c>
      <c r="C9233" s="0">
        <f>LOOKUP(Lk_p2!C9233,Hoja1!$O$3:$O$299,Hoja1!$K$3:$K$299)</f>
        <v>6</v>
      </c>
    </row>
    <row r="9234" spans="2:3">
      <c r="B9234" s="101">
        <f>Lk_p2!B9234</f>
        <v>95857</v>
      </c>
      <c r="C9234" s="0">
        <f>LOOKUP(Lk_p2!C9234,Hoja1!$O$3:$O$299,Hoja1!$K$3:$K$299)</f>
        <v>6</v>
      </c>
    </row>
    <row r="9235" spans="2:3">
      <c r="B9235" s="101">
        <f>Lk_p2!B9235</f>
        <v>95869</v>
      </c>
      <c r="C9235" s="0">
        <f>LOOKUP(Lk_p2!C9235,Hoja1!$O$3:$O$299,Hoja1!$K$3:$K$299)</f>
        <v>6</v>
      </c>
    </row>
    <row r="9236" spans="2:3">
      <c r="B9236" s="101">
        <f>Lk_p2!B9236</f>
        <v>95873</v>
      </c>
      <c r="C9236" s="0">
        <f>LOOKUP(Lk_p2!C9236,Hoja1!$O$3:$O$299,Hoja1!$K$3:$K$299)</f>
        <v>6</v>
      </c>
    </row>
    <row r="9237" spans="2:3">
      <c r="B9237" s="101">
        <f>Lk_p2!B9237</f>
        <v>95881</v>
      </c>
      <c r="C9237" s="0">
        <f>LOOKUP(Lk_p2!C9237,Hoja1!$O$3:$O$299,Hoja1!$K$3:$K$299)</f>
        <v>6</v>
      </c>
    </row>
    <row r="9238" spans="2:3">
      <c r="B9238" s="101">
        <f>Lk_p2!B9238</f>
        <v>95891</v>
      </c>
      <c r="C9238" s="0">
        <f>LOOKUP(Lk_p2!C9238,Hoja1!$O$3:$O$299,Hoja1!$K$3:$K$299)</f>
        <v>6</v>
      </c>
    </row>
    <row r="9239" spans="2:3">
      <c r="B9239" s="101">
        <f>Lk_p2!B9239</f>
        <v>95911</v>
      </c>
      <c r="C9239" s="0">
        <f>LOOKUP(Lk_p2!C9239,Hoja1!$O$3:$O$299,Hoja1!$K$3:$K$299)</f>
        <v>6</v>
      </c>
    </row>
    <row r="9240" spans="2:3">
      <c r="B9240" s="101">
        <f>Lk_p2!B9240</f>
        <v>95917</v>
      </c>
      <c r="C9240" s="0">
        <f>LOOKUP(Lk_p2!C9240,Hoja1!$O$3:$O$299,Hoja1!$K$3:$K$299)</f>
        <v>6</v>
      </c>
    </row>
    <row r="9241" spans="2:3">
      <c r="B9241" s="101">
        <f>Lk_p2!B9241</f>
        <v>95923</v>
      </c>
      <c r="C9241" s="0">
        <f>LOOKUP(Lk_p2!C9241,Hoja1!$O$3:$O$299,Hoja1!$K$3:$K$299)</f>
        <v>6</v>
      </c>
    </row>
    <row r="9242" spans="2:3">
      <c r="B9242" s="101">
        <f>Lk_p2!B9242</f>
        <v>95929</v>
      </c>
      <c r="C9242" s="0">
        <f>LOOKUP(Lk_p2!C9242,Hoja1!$O$3:$O$299,Hoja1!$K$3:$K$299)</f>
        <v>6</v>
      </c>
    </row>
    <row r="9243" spans="2:3">
      <c r="B9243" s="101">
        <f>Lk_p2!B9243</f>
        <v>95947</v>
      </c>
      <c r="C9243" s="0">
        <f>LOOKUP(Lk_p2!C9243,Hoja1!$O$3:$O$299,Hoja1!$K$3:$K$299)</f>
        <v>6</v>
      </c>
    </row>
    <row r="9244" spans="2:3">
      <c r="B9244" s="101">
        <f>Lk_p2!B9244</f>
        <v>95957</v>
      </c>
      <c r="C9244" s="0">
        <f>LOOKUP(Lk_p2!C9244,Hoja1!$O$3:$O$299,Hoja1!$K$3:$K$299)</f>
        <v>6</v>
      </c>
    </row>
    <row r="9245" spans="2:3">
      <c r="B9245" s="101">
        <f>Lk_p2!B9245</f>
        <v>95959</v>
      </c>
      <c r="C9245" s="0">
        <f>LOOKUP(Lk_p2!C9245,Hoja1!$O$3:$O$299,Hoja1!$K$3:$K$299)</f>
        <v>6</v>
      </c>
    </row>
    <row r="9246" spans="2:3">
      <c r="B9246" s="101">
        <f>Lk_p2!B9246</f>
        <v>95971</v>
      </c>
      <c r="C9246" s="0">
        <f>LOOKUP(Lk_p2!C9246,Hoja1!$O$3:$O$299,Hoja1!$K$3:$K$299)</f>
        <v>6</v>
      </c>
    </row>
    <row r="9247" spans="2:3">
      <c r="B9247" s="101">
        <f>Lk_p2!B9247</f>
        <v>95987</v>
      </c>
      <c r="C9247" s="0">
        <f>LOOKUP(Lk_p2!C9247,Hoja1!$O$3:$O$299,Hoja1!$K$3:$K$299)</f>
        <v>6</v>
      </c>
    </row>
    <row r="9248" spans="2:3">
      <c r="B9248" s="101">
        <f>Lk_p2!B9248</f>
        <v>95989</v>
      </c>
      <c r="C9248" s="0">
        <f>LOOKUP(Lk_p2!C9248,Hoja1!$O$3:$O$299,Hoja1!$K$3:$K$299)</f>
        <v>6</v>
      </c>
    </row>
    <row r="9249" spans="2:3">
      <c r="B9249" s="101">
        <f>Lk_p2!B9249</f>
        <v>96001</v>
      </c>
      <c r="C9249" s="0">
        <f>LOOKUP(Lk_p2!C9249,Hoja1!$O$3:$O$299,Hoja1!$K$3:$K$299)</f>
        <v>6</v>
      </c>
    </row>
    <row r="9250" spans="2:3">
      <c r="B9250" s="101">
        <f>Lk_p2!B9250</f>
        <v>96013</v>
      </c>
      <c r="C9250" s="0">
        <f>LOOKUP(Lk_p2!C9250,Hoja1!$O$3:$O$299,Hoja1!$K$3:$K$299)</f>
        <v>6</v>
      </c>
    </row>
    <row r="9251" spans="2:3">
      <c r="B9251" s="101">
        <f>Lk_p2!B9251</f>
        <v>96017</v>
      </c>
      <c r="C9251" s="0">
        <f>LOOKUP(Lk_p2!C9251,Hoja1!$O$3:$O$299,Hoja1!$K$3:$K$299)</f>
        <v>6</v>
      </c>
    </row>
    <row r="9252" spans="2:3">
      <c r="B9252" s="101">
        <f>Lk_p2!B9252</f>
        <v>96043</v>
      </c>
      <c r="C9252" s="0">
        <f>LOOKUP(Lk_p2!C9252,Hoja1!$O$3:$O$299,Hoja1!$K$3:$K$299)</f>
        <v>6</v>
      </c>
    </row>
    <row r="9253" spans="2:3">
      <c r="B9253" s="101">
        <f>Lk_p2!B9253</f>
        <v>96053</v>
      </c>
      <c r="C9253" s="0">
        <f>LOOKUP(Lk_p2!C9253,Hoja1!$O$3:$O$299,Hoja1!$K$3:$K$299)</f>
        <v>6</v>
      </c>
    </row>
    <row r="9254" spans="2:3">
      <c r="B9254" s="101">
        <f>Lk_p2!B9254</f>
        <v>96059</v>
      </c>
      <c r="C9254" s="0">
        <f>LOOKUP(Lk_p2!C9254,Hoja1!$O$3:$O$299,Hoja1!$K$3:$K$299)</f>
        <v>6</v>
      </c>
    </row>
    <row r="9255" spans="2:3">
      <c r="B9255" s="101">
        <f>Lk_p2!B9255</f>
        <v>96079</v>
      </c>
      <c r="C9255" s="0">
        <f>LOOKUP(Lk_p2!C9255,Hoja1!$O$3:$O$299,Hoja1!$K$3:$K$299)</f>
        <v>6</v>
      </c>
    </row>
    <row r="9256" spans="2:3">
      <c r="B9256" s="101">
        <f>Lk_p2!B9256</f>
        <v>96097</v>
      </c>
      <c r="C9256" s="0">
        <f>LOOKUP(Lk_p2!C9256,Hoja1!$O$3:$O$299,Hoja1!$K$3:$K$299)</f>
        <v>6</v>
      </c>
    </row>
    <row r="9257" spans="2:3">
      <c r="B9257" s="101">
        <f>Lk_p2!B9257</f>
        <v>96137</v>
      </c>
      <c r="C9257" s="0">
        <f>LOOKUP(Lk_p2!C9257,Hoja1!$O$3:$O$299,Hoja1!$K$3:$K$299)</f>
        <v>6</v>
      </c>
    </row>
    <row r="9258" spans="2:3">
      <c r="B9258" s="101">
        <f>Lk_p2!B9258</f>
        <v>96149</v>
      </c>
      <c r="C9258" s="0">
        <f>LOOKUP(Lk_p2!C9258,Hoja1!$O$3:$O$299,Hoja1!$K$3:$K$299)</f>
        <v>6</v>
      </c>
    </row>
    <row r="9259" spans="2:3">
      <c r="B9259" s="101">
        <f>Lk_p2!B9259</f>
        <v>96157</v>
      </c>
      <c r="C9259" s="0">
        <f>LOOKUP(Lk_p2!C9259,Hoja1!$O$3:$O$299,Hoja1!$K$3:$K$299)</f>
        <v>6</v>
      </c>
    </row>
    <row r="9260" spans="2:3">
      <c r="B9260" s="101">
        <f>Lk_p2!B9260</f>
        <v>96167</v>
      </c>
      <c r="C9260" s="0">
        <f>LOOKUP(Lk_p2!C9260,Hoja1!$O$3:$O$299,Hoja1!$K$3:$K$299)</f>
        <v>6</v>
      </c>
    </row>
    <row r="9261" spans="2:3">
      <c r="B9261" s="101">
        <f>Lk_p2!B9261</f>
        <v>96179</v>
      </c>
      <c r="C9261" s="0">
        <f>LOOKUP(Lk_p2!C9261,Hoja1!$O$3:$O$299,Hoja1!$K$3:$K$299)</f>
        <v>6</v>
      </c>
    </row>
    <row r="9262" spans="2:3">
      <c r="B9262" s="101">
        <f>Lk_p2!B9262</f>
        <v>96181</v>
      </c>
      <c r="C9262" s="0">
        <f>LOOKUP(Lk_p2!C9262,Hoja1!$O$3:$O$299,Hoja1!$K$3:$K$299)</f>
        <v>6</v>
      </c>
    </row>
    <row r="9263" spans="2:3">
      <c r="B9263" s="101">
        <f>Lk_p2!B9263</f>
        <v>96199</v>
      </c>
      <c r="C9263" s="0">
        <f>LOOKUP(Lk_p2!C9263,Hoja1!$O$3:$O$299,Hoja1!$K$3:$K$299)</f>
        <v>6</v>
      </c>
    </row>
    <row r="9264" spans="2:3">
      <c r="B9264" s="101">
        <f>Lk_p2!B9264</f>
        <v>96211</v>
      </c>
      <c r="C9264" s="0">
        <f>LOOKUP(Lk_p2!C9264,Hoja1!$O$3:$O$299,Hoja1!$K$3:$K$299)</f>
        <v>6</v>
      </c>
    </row>
    <row r="9265" spans="2:3">
      <c r="B9265" s="101">
        <f>Lk_p2!B9265</f>
        <v>96221</v>
      </c>
      <c r="C9265" s="0">
        <f>LOOKUP(Lk_p2!C9265,Hoja1!$O$3:$O$299,Hoja1!$K$3:$K$299)</f>
        <v>6</v>
      </c>
    </row>
    <row r="9266" spans="2:3">
      <c r="B9266" s="101">
        <f>Lk_p2!B9266</f>
        <v>96223</v>
      </c>
      <c r="C9266" s="0">
        <f>LOOKUP(Lk_p2!C9266,Hoja1!$O$3:$O$299,Hoja1!$K$3:$K$299)</f>
        <v>6</v>
      </c>
    </row>
    <row r="9267" spans="2:3">
      <c r="B9267" s="101">
        <f>Lk_p2!B9267</f>
        <v>96233</v>
      </c>
      <c r="C9267" s="0">
        <f>LOOKUP(Lk_p2!C9267,Hoja1!$O$3:$O$299,Hoja1!$K$3:$K$299)</f>
        <v>6</v>
      </c>
    </row>
    <row r="9268" spans="2:3">
      <c r="B9268" s="101">
        <f>Lk_p2!B9268</f>
        <v>96259</v>
      </c>
      <c r="C9268" s="0">
        <f>LOOKUP(Lk_p2!C9268,Hoja1!$O$3:$O$299,Hoja1!$K$3:$K$299)</f>
        <v>6</v>
      </c>
    </row>
    <row r="9269" spans="2:3">
      <c r="B9269" s="101">
        <f>Lk_p2!B9269</f>
        <v>96263</v>
      </c>
      <c r="C9269" s="0">
        <f>LOOKUP(Lk_p2!C9269,Hoja1!$O$3:$O$299,Hoja1!$K$3:$K$299)</f>
        <v>6</v>
      </c>
    </row>
    <row r="9270" spans="2:3">
      <c r="B9270" s="101">
        <f>Lk_p2!B9270</f>
        <v>96269</v>
      </c>
      <c r="C9270" s="0">
        <f>LOOKUP(Lk_p2!C9270,Hoja1!$O$3:$O$299,Hoja1!$K$3:$K$299)</f>
        <v>6</v>
      </c>
    </row>
    <row r="9271" spans="2:3">
      <c r="B9271" s="101">
        <f>Lk_p2!B9271</f>
        <v>96281</v>
      </c>
      <c r="C9271" s="0">
        <f>LOOKUP(Lk_p2!C9271,Hoja1!$O$3:$O$299,Hoja1!$K$3:$K$299)</f>
        <v>6</v>
      </c>
    </row>
    <row r="9272" spans="2:3">
      <c r="B9272" s="101">
        <f>Lk_p2!B9272</f>
        <v>96289</v>
      </c>
      <c r="C9272" s="0">
        <f>LOOKUP(Lk_p2!C9272,Hoja1!$O$3:$O$299,Hoja1!$K$3:$K$299)</f>
        <v>6</v>
      </c>
    </row>
    <row r="9273" spans="2:3">
      <c r="B9273" s="101">
        <f>Lk_p2!B9273</f>
        <v>96293</v>
      </c>
      <c r="C9273" s="0">
        <f>LOOKUP(Lk_p2!C9273,Hoja1!$O$3:$O$299,Hoja1!$K$3:$K$299)</f>
        <v>6</v>
      </c>
    </row>
    <row r="9274" spans="2:3">
      <c r="B9274" s="101">
        <f>Lk_p2!B9274</f>
        <v>96323</v>
      </c>
      <c r="C9274" s="0">
        <f>LOOKUP(Lk_p2!C9274,Hoja1!$O$3:$O$299,Hoja1!$K$3:$K$299)</f>
        <v>6</v>
      </c>
    </row>
    <row r="9275" spans="2:3">
      <c r="B9275" s="101">
        <f>Lk_p2!B9275</f>
        <v>96329</v>
      </c>
      <c r="C9275" s="0">
        <f>LOOKUP(Lk_p2!C9275,Hoja1!$O$3:$O$299,Hoja1!$K$3:$K$299)</f>
        <v>6</v>
      </c>
    </row>
    <row r="9276" spans="2:3">
      <c r="B9276" s="101">
        <f>Lk_p2!B9276</f>
        <v>96331</v>
      </c>
      <c r="C9276" s="0">
        <f>LOOKUP(Lk_p2!C9276,Hoja1!$O$3:$O$299,Hoja1!$K$3:$K$299)</f>
        <v>6</v>
      </c>
    </row>
    <row r="9277" spans="2:3">
      <c r="B9277" s="101">
        <f>Lk_p2!B9277</f>
        <v>96337</v>
      </c>
      <c r="C9277" s="0">
        <f>LOOKUP(Lk_p2!C9277,Hoja1!$O$3:$O$299,Hoja1!$K$3:$K$299)</f>
        <v>6</v>
      </c>
    </row>
    <row r="9278" spans="2:3">
      <c r="B9278" s="101">
        <f>Lk_p2!B9278</f>
        <v>96353</v>
      </c>
      <c r="C9278" s="0">
        <f>LOOKUP(Lk_p2!C9278,Hoja1!$O$3:$O$299,Hoja1!$K$3:$K$299)</f>
        <v>6</v>
      </c>
    </row>
    <row r="9279" spans="2:3">
      <c r="B9279" s="101">
        <f>Lk_p2!B9279</f>
        <v>96377</v>
      </c>
      <c r="C9279" s="0">
        <f>LOOKUP(Lk_p2!C9279,Hoja1!$O$3:$O$299,Hoja1!$K$3:$K$299)</f>
        <v>6</v>
      </c>
    </row>
    <row r="9280" spans="2:3">
      <c r="B9280" s="101">
        <f>Lk_p2!B9280</f>
        <v>96401</v>
      </c>
      <c r="C9280" s="0">
        <f>LOOKUP(Lk_p2!C9280,Hoja1!$O$3:$O$299,Hoja1!$K$3:$K$299)</f>
        <v>6</v>
      </c>
    </row>
    <row r="9281" spans="2:3">
      <c r="B9281" s="101">
        <f>Lk_p2!B9281</f>
        <v>96419</v>
      </c>
      <c r="C9281" s="0">
        <f>LOOKUP(Lk_p2!C9281,Hoja1!$O$3:$O$299,Hoja1!$K$3:$K$299)</f>
        <v>6</v>
      </c>
    </row>
    <row r="9282" spans="2:3">
      <c r="B9282" s="101">
        <f>Lk_p2!B9282</f>
        <v>96431</v>
      </c>
      <c r="C9282" s="0">
        <f>LOOKUP(Lk_p2!C9282,Hoja1!$O$3:$O$299,Hoja1!$K$3:$K$299)</f>
        <v>6</v>
      </c>
    </row>
    <row r="9283" spans="2:3">
      <c r="B9283" s="101">
        <f>Lk_p2!B9283</f>
        <v>96443</v>
      </c>
      <c r="C9283" s="0">
        <f>LOOKUP(Lk_p2!C9283,Hoja1!$O$3:$O$299,Hoja1!$K$3:$K$299)</f>
        <v>6</v>
      </c>
    </row>
    <row r="9284" spans="2:3">
      <c r="B9284" s="101">
        <f>Lk_p2!B9284</f>
        <v>96451</v>
      </c>
      <c r="C9284" s="0">
        <f>LOOKUP(Lk_p2!C9284,Hoja1!$O$3:$O$299,Hoja1!$K$3:$K$299)</f>
        <v>6</v>
      </c>
    </row>
    <row r="9285" spans="2:3">
      <c r="B9285" s="101">
        <f>Lk_p2!B9285</f>
        <v>96457</v>
      </c>
      <c r="C9285" s="0">
        <f>LOOKUP(Lk_p2!C9285,Hoja1!$O$3:$O$299,Hoja1!$K$3:$K$299)</f>
        <v>6</v>
      </c>
    </row>
    <row r="9286" spans="2:3">
      <c r="B9286" s="101">
        <f>Lk_p2!B9286</f>
        <v>96461</v>
      </c>
      <c r="C9286" s="0">
        <f>LOOKUP(Lk_p2!C9286,Hoja1!$O$3:$O$299,Hoja1!$K$3:$K$299)</f>
        <v>6</v>
      </c>
    </row>
    <row r="9287" spans="2:3">
      <c r="B9287" s="101">
        <f>Lk_p2!B9287</f>
        <v>96469</v>
      </c>
      <c r="C9287" s="0">
        <f>LOOKUP(Lk_p2!C9287,Hoja1!$O$3:$O$299,Hoja1!$K$3:$K$299)</f>
        <v>6</v>
      </c>
    </row>
    <row r="9288" spans="2:3">
      <c r="B9288" s="101">
        <f>Lk_p2!B9288</f>
        <v>96479</v>
      </c>
      <c r="C9288" s="0">
        <f>LOOKUP(Lk_p2!C9288,Hoja1!$O$3:$O$299,Hoja1!$K$3:$K$299)</f>
        <v>6</v>
      </c>
    </row>
    <row r="9289" spans="2:3">
      <c r="B9289" s="101">
        <f>Lk_p2!B9289</f>
        <v>96487</v>
      </c>
      <c r="C9289" s="0">
        <f>LOOKUP(Lk_p2!C9289,Hoja1!$O$3:$O$299,Hoja1!$K$3:$K$299)</f>
        <v>6</v>
      </c>
    </row>
    <row r="9290" spans="2:3">
      <c r="B9290" s="101">
        <f>Lk_p2!B9290</f>
        <v>96493</v>
      </c>
      <c r="C9290" s="0">
        <f>LOOKUP(Lk_p2!C9290,Hoja1!$O$3:$O$299,Hoja1!$K$3:$K$299)</f>
        <v>6</v>
      </c>
    </row>
    <row r="9291" spans="2:3">
      <c r="B9291" s="101">
        <f>Lk_p2!B9291</f>
        <v>96497</v>
      </c>
      <c r="C9291" s="0">
        <f>LOOKUP(Lk_p2!C9291,Hoja1!$O$3:$O$299,Hoja1!$K$3:$K$299)</f>
        <v>6</v>
      </c>
    </row>
    <row r="9292" spans="2:3">
      <c r="B9292" s="101">
        <f>Lk_p2!B9292</f>
        <v>96517</v>
      </c>
      <c r="C9292" s="0">
        <f>LOOKUP(Lk_p2!C9292,Hoja1!$O$3:$O$299,Hoja1!$K$3:$K$299)</f>
        <v>6</v>
      </c>
    </row>
    <row r="9293" spans="2:3">
      <c r="B9293" s="101">
        <f>Lk_p2!B9293</f>
        <v>96527</v>
      </c>
      <c r="C9293" s="0">
        <f>LOOKUP(Lk_p2!C9293,Hoja1!$O$3:$O$299,Hoja1!$K$3:$K$299)</f>
        <v>6</v>
      </c>
    </row>
    <row r="9294" spans="2:3">
      <c r="B9294" s="101">
        <f>Lk_p2!B9294</f>
        <v>96553</v>
      </c>
      <c r="C9294" s="0">
        <f>LOOKUP(Lk_p2!C9294,Hoja1!$O$3:$O$299,Hoja1!$K$3:$K$299)</f>
        <v>6</v>
      </c>
    </row>
    <row r="9295" spans="2:3">
      <c r="B9295" s="101">
        <f>Lk_p2!B9295</f>
        <v>96557</v>
      </c>
      <c r="C9295" s="0">
        <f>LOOKUP(Lk_p2!C9295,Hoja1!$O$3:$O$299,Hoja1!$K$3:$K$299)</f>
        <v>6</v>
      </c>
    </row>
    <row r="9296" spans="2:3">
      <c r="B9296" s="101">
        <f>Lk_p2!B9296</f>
        <v>96581</v>
      </c>
      <c r="C9296" s="0">
        <f>LOOKUP(Lk_p2!C9296,Hoja1!$O$3:$O$299,Hoja1!$K$3:$K$299)</f>
        <v>6</v>
      </c>
    </row>
    <row r="9297" spans="2:3">
      <c r="B9297" s="101">
        <f>Lk_p2!B9297</f>
        <v>96587</v>
      </c>
      <c r="C9297" s="0">
        <f>LOOKUP(Lk_p2!C9297,Hoja1!$O$3:$O$299,Hoja1!$K$3:$K$299)</f>
        <v>6</v>
      </c>
    </row>
    <row r="9298" spans="2:3">
      <c r="B9298" s="101">
        <f>Lk_p2!B9298</f>
        <v>96589</v>
      </c>
      <c r="C9298" s="0">
        <f>LOOKUP(Lk_p2!C9298,Hoja1!$O$3:$O$299,Hoja1!$K$3:$K$299)</f>
        <v>6</v>
      </c>
    </row>
    <row r="9299" spans="2:3">
      <c r="B9299" s="101">
        <f>Lk_p2!B9299</f>
        <v>96601</v>
      </c>
      <c r="C9299" s="0">
        <f>LOOKUP(Lk_p2!C9299,Hoja1!$O$3:$O$299,Hoja1!$K$3:$K$299)</f>
        <v>6</v>
      </c>
    </row>
    <row r="9300" spans="2:3">
      <c r="B9300" s="101">
        <f>Lk_p2!B9300</f>
        <v>96643</v>
      </c>
      <c r="C9300" s="0">
        <f>LOOKUP(Lk_p2!C9300,Hoja1!$O$3:$O$299,Hoja1!$K$3:$K$299)</f>
        <v>6</v>
      </c>
    </row>
    <row r="9301" spans="2:3">
      <c r="B9301" s="101">
        <f>Lk_p2!B9301</f>
        <v>96661</v>
      </c>
      <c r="C9301" s="0">
        <f>LOOKUP(Lk_p2!C9301,Hoja1!$O$3:$O$299,Hoja1!$K$3:$K$299)</f>
        <v>6</v>
      </c>
    </row>
    <row r="9302" spans="2:3">
      <c r="B9302" s="101">
        <f>Lk_p2!B9302</f>
        <v>96667</v>
      </c>
      <c r="C9302" s="0">
        <f>LOOKUP(Lk_p2!C9302,Hoja1!$O$3:$O$299,Hoja1!$K$3:$K$299)</f>
        <v>6</v>
      </c>
    </row>
    <row r="9303" spans="2:3">
      <c r="B9303" s="101">
        <f>Lk_p2!B9303</f>
        <v>96671</v>
      </c>
      <c r="C9303" s="0">
        <f>LOOKUP(Lk_p2!C9303,Hoja1!$O$3:$O$299,Hoja1!$K$3:$K$299)</f>
        <v>6</v>
      </c>
    </row>
    <row r="9304" spans="2:3">
      <c r="B9304" s="101">
        <f>Lk_p2!B9304</f>
        <v>96697</v>
      </c>
      <c r="C9304" s="0">
        <f>LOOKUP(Lk_p2!C9304,Hoja1!$O$3:$O$299,Hoja1!$K$3:$K$299)</f>
        <v>6</v>
      </c>
    </row>
    <row r="9305" spans="2:3">
      <c r="B9305" s="101">
        <f>Lk_p2!B9305</f>
        <v>96703</v>
      </c>
      <c r="C9305" s="0">
        <f>LOOKUP(Lk_p2!C9305,Hoja1!$O$3:$O$299,Hoja1!$K$3:$K$299)</f>
        <v>6</v>
      </c>
    </row>
    <row r="9306" spans="2:3">
      <c r="B9306" s="101">
        <f>Lk_p2!B9306</f>
        <v>96731</v>
      </c>
      <c r="C9306" s="0">
        <f>LOOKUP(Lk_p2!C9306,Hoja1!$O$3:$O$299,Hoja1!$K$3:$K$299)</f>
        <v>6</v>
      </c>
    </row>
    <row r="9307" spans="2:3">
      <c r="B9307" s="101">
        <f>Lk_p2!B9307</f>
        <v>96737</v>
      </c>
      <c r="C9307" s="0">
        <f>LOOKUP(Lk_p2!C9307,Hoja1!$O$3:$O$299,Hoja1!$K$3:$K$299)</f>
        <v>6</v>
      </c>
    </row>
    <row r="9308" spans="2:3">
      <c r="B9308" s="101">
        <f>Lk_p2!B9308</f>
        <v>96739</v>
      </c>
      <c r="C9308" s="0">
        <f>LOOKUP(Lk_p2!C9308,Hoja1!$O$3:$O$299,Hoja1!$K$3:$K$299)</f>
        <v>6</v>
      </c>
    </row>
    <row r="9309" spans="2:3">
      <c r="B9309" s="101">
        <f>Lk_p2!B9309</f>
        <v>96749</v>
      </c>
      <c r="C9309" s="0">
        <f>LOOKUP(Lk_p2!C9309,Hoja1!$O$3:$O$299,Hoja1!$K$3:$K$299)</f>
        <v>6</v>
      </c>
    </row>
    <row r="9310" spans="2:3">
      <c r="B9310" s="101">
        <f>Lk_p2!B9310</f>
        <v>96757</v>
      </c>
      <c r="C9310" s="0">
        <f>LOOKUP(Lk_p2!C9310,Hoja1!$O$3:$O$299,Hoja1!$K$3:$K$299)</f>
        <v>6</v>
      </c>
    </row>
    <row r="9311" spans="2:3">
      <c r="B9311" s="101">
        <f>Lk_p2!B9311</f>
        <v>96763</v>
      </c>
      <c r="C9311" s="0">
        <f>LOOKUP(Lk_p2!C9311,Hoja1!$O$3:$O$299,Hoja1!$K$3:$K$299)</f>
        <v>6</v>
      </c>
    </row>
    <row r="9312" spans="2:3">
      <c r="B9312" s="101">
        <f>Lk_p2!B9312</f>
        <v>96769</v>
      </c>
      <c r="C9312" s="0">
        <f>LOOKUP(Lk_p2!C9312,Hoja1!$O$3:$O$299,Hoja1!$K$3:$K$299)</f>
        <v>6</v>
      </c>
    </row>
    <row r="9313" spans="2:3">
      <c r="B9313" s="101">
        <f>Lk_p2!B9313</f>
        <v>96779</v>
      </c>
      <c r="C9313" s="0">
        <f>LOOKUP(Lk_p2!C9313,Hoja1!$O$3:$O$299,Hoja1!$K$3:$K$299)</f>
        <v>6</v>
      </c>
    </row>
    <row r="9314" spans="2:3">
      <c r="B9314" s="101">
        <f>Lk_p2!B9314</f>
        <v>96787</v>
      </c>
      <c r="C9314" s="0">
        <f>LOOKUP(Lk_p2!C9314,Hoja1!$O$3:$O$299,Hoja1!$K$3:$K$299)</f>
        <v>6</v>
      </c>
    </row>
    <row r="9315" spans="2:3">
      <c r="B9315" s="101">
        <f>Lk_p2!B9315</f>
        <v>96797</v>
      </c>
      <c r="C9315" s="0">
        <f>LOOKUP(Lk_p2!C9315,Hoja1!$O$3:$O$299,Hoja1!$K$3:$K$299)</f>
        <v>6</v>
      </c>
    </row>
    <row r="9316" spans="2:3">
      <c r="B9316" s="101">
        <f>Lk_p2!B9316</f>
        <v>96799</v>
      </c>
      <c r="C9316" s="0">
        <f>LOOKUP(Lk_p2!C9316,Hoja1!$O$3:$O$299,Hoja1!$K$3:$K$299)</f>
        <v>6</v>
      </c>
    </row>
    <row r="9317" spans="2:3">
      <c r="B9317" s="101">
        <f>Lk_p2!B9317</f>
        <v>96821</v>
      </c>
      <c r="C9317" s="0">
        <f>LOOKUP(Lk_p2!C9317,Hoja1!$O$3:$O$299,Hoja1!$K$3:$K$299)</f>
        <v>6</v>
      </c>
    </row>
    <row r="9318" spans="2:3">
      <c r="B9318" s="101">
        <f>Lk_p2!B9318</f>
        <v>96823</v>
      </c>
      <c r="C9318" s="0">
        <f>LOOKUP(Lk_p2!C9318,Hoja1!$O$3:$O$299,Hoja1!$K$3:$K$299)</f>
        <v>6</v>
      </c>
    </row>
    <row r="9319" spans="2:3">
      <c r="B9319" s="101">
        <f>Lk_p2!B9319</f>
        <v>96827</v>
      </c>
      <c r="C9319" s="0">
        <f>LOOKUP(Lk_p2!C9319,Hoja1!$O$3:$O$299,Hoja1!$K$3:$K$299)</f>
        <v>6</v>
      </c>
    </row>
    <row r="9320" spans="2:3">
      <c r="B9320" s="101">
        <f>Lk_p2!B9320</f>
        <v>96847</v>
      </c>
      <c r="C9320" s="0">
        <f>LOOKUP(Lk_p2!C9320,Hoja1!$O$3:$O$299,Hoja1!$K$3:$K$299)</f>
        <v>6</v>
      </c>
    </row>
    <row r="9321" spans="2:3">
      <c r="B9321" s="101">
        <f>Lk_p2!B9321</f>
        <v>96851</v>
      </c>
      <c r="C9321" s="0">
        <f>LOOKUP(Lk_p2!C9321,Hoja1!$O$3:$O$299,Hoja1!$K$3:$K$299)</f>
        <v>6</v>
      </c>
    </row>
    <row r="9322" spans="2:3">
      <c r="B9322" s="101">
        <f>Lk_p2!B9322</f>
        <v>96857</v>
      </c>
      <c r="C9322" s="0">
        <f>LOOKUP(Lk_p2!C9322,Hoja1!$O$3:$O$299,Hoja1!$K$3:$K$299)</f>
        <v>6</v>
      </c>
    </row>
    <row r="9323" spans="2:3">
      <c r="B9323" s="101">
        <f>Lk_p2!B9323</f>
        <v>96893</v>
      </c>
      <c r="C9323" s="0">
        <f>LOOKUP(Lk_p2!C9323,Hoja1!$O$3:$O$299,Hoja1!$K$3:$K$299)</f>
        <v>6</v>
      </c>
    </row>
    <row r="9324" spans="2:3">
      <c r="B9324" s="101">
        <f>Lk_p2!B9324</f>
        <v>96907</v>
      </c>
      <c r="C9324" s="0">
        <f>LOOKUP(Lk_p2!C9324,Hoja1!$O$3:$O$299,Hoja1!$K$3:$K$299)</f>
        <v>6</v>
      </c>
    </row>
    <row r="9325" spans="2:3">
      <c r="B9325" s="101">
        <f>Lk_p2!B9325</f>
        <v>96911</v>
      </c>
      <c r="C9325" s="0">
        <f>LOOKUP(Lk_p2!C9325,Hoja1!$O$3:$O$299,Hoja1!$K$3:$K$299)</f>
        <v>6</v>
      </c>
    </row>
    <row r="9326" spans="2:3">
      <c r="B9326" s="101">
        <f>Lk_p2!B9326</f>
        <v>96931</v>
      </c>
      <c r="C9326" s="0">
        <f>LOOKUP(Lk_p2!C9326,Hoja1!$O$3:$O$299,Hoja1!$K$3:$K$299)</f>
        <v>6</v>
      </c>
    </row>
    <row r="9327" spans="2:3">
      <c r="B9327" s="101">
        <f>Lk_p2!B9327</f>
        <v>96953</v>
      </c>
      <c r="C9327" s="0">
        <f>LOOKUP(Lk_p2!C9327,Hoja1!$O$3:$O$299,Hoja1!$K$3:$K$299)</f>
        <v>6</v>
      </c>
    </row>
    <row r="9328" spans="2:3">
      <c r="B9328" s="101">
        <f>Lk_p2!B9328</f>
        <v>96959</v>
      </c>
      <c r="C9328" s="0">
        <f>LOOKUP(Lk_p2!C9328,Hoja1!$O$3:$O$299,Hoja1!$K$3:$K$299)</f>
        <v>6</v>
      </c>
    </row>
    <row r="9329" spans="2:3">
      <c r="B9329" s="101">
        <f>Lk_p2!B9329</f>
        <v>96973</v>
      </c>
      <c r="C9329" s="0">
        <f>LOOKUP(Lk_p2!C9329,Hoja1!$O$3:$O$299,Hoja1!$K$3:$K$299)</f>
        <v>6</v>
      </c>
    </row>
    <row r="9330" spans="2:3">
      <c r="B9330" s="101">
        <f>Lk_p2!B9330</f>
        <v>96979</v>
      </c>
      <c r="C9330" s="0">
        <f>LOOKUP(Lk_p2!C9330,Hoja1!$O$3:$O$299,Hoja1!$K$3:$K$299)</f>
        <v>6</v>
      </c>
    </row>
    <row r="9331" spans="2:3">
      <c r="B9331" s="101">
        <f>Lk_p2!B9331</f>
        <v>96989</v>
      </c>
      <c r="C9331" s="0">
        <f>LOOKUP(Lk_p2!C9331,Hoja1!$O$3:$O$299,Hoja1!$K$3:$K$299)</f>
        <v>6</v>
      </c>
    </row>
    <row r="9332" spans="2:3">
      <c r="B9332" s="101">
        <f>Lk_p2!B9332</f>
        <v>96997</v>
      </c>
      <c r="C9332" s="0">
        <f>LOOKUP(Lk_p2!C9332,Hoja1!$O$3:$O$299,Hoja1!$K$3:$K$299)</f>
        <v>6</v>
      </c>
    </row>
    <row r="9333" spans="2:3">
      <c r="B9333" s="101">
        <f>Lk_p2!B9333</f>
        <v>97001</v>
      </c>
      <c r="C9333" s="0">
        <f>LOOKUP(Lk_p2!C9333,Hoja1!$O$3:$O$299,Hoja1!$K$3:$K$299)</f>
        <v>6</v>
      </c>
    </row>
    <row r="9334" spans="2:3">
      <c r="B9334" s="101">
        <f>Lk_p2!B9334</f>
        <v>97003</v>
      </c>
      <c r="C9334" s="0">
        <f>LOOKUP(Lk_p2!C9334,Hoja1!$O$3:$O$299,Hoja1!$K$3:$K$299)</f>
        <v>6</v>
      </c>
    </row>
    <row r="9335" spans="2:3">
      <c r="B9335" s="101">
        <f>Lk_p2!B9335</f>
        <v>97007</v>
      </c>
      <c r="C9335" s="0">
        <f>LOOKUP(Lk_p2!C9335,Hoja1!$O$3:$O$299,Hoja1!$K$3:$K$299)</f>
        <v>6</v>
      </c>
    </row>
    <row r="9336" spans="2:3">
      <c r="B9336" s="101">
        <f>Lk_p2!B9336</f>
        <v>97021</v>
      </c>
      <c r="C9336" s="0">
        <f>LOOKUP(Lk_p2!C9336,Hoja1!$O$3:$O$299,Hoja1!$K$3:$K$299)</f>
        <v>6</v>
      </c>
    </row>
    <row r="9337" spans="2:3">
      <c r="B9337" s="101">
        <f>Lk_p2!B9337</f>
        <v>97039</v>
      </c>
      <c r="C9337" s="0">
        <f>LOOKUP(Lk_p2!C9337,Hoja1!$O$3:$O$299,Hoja1!$K$3:$K$299)</f>
        <v>6</v>
      </c>
    </row>
    <row r="9338" spans="2:3">
      <c r="B9338" s="101">
        <f>Lk_p2!B9338</f>
        <v>97073</v>
      </c>
      <c r="C9338" s="0">
        <f>LOOKUP(Lk_p2!C9338,Hoja1!$O$3:$O$299,Hoja1!$K$3:$K$299)</f>
        <v>6</v>
      </c>
    </row>
    <row r="9339" spans="2:3">
      <c r="B9339" s="101">
        <f>Lk_p2!B9339</f>
        <v>97081</v>
      </c>
      <c r="C9339" s="0">
        <f>LOOKUP(Lk_p2!C9339,Hoja1!$O$3:$O$299,Hoja1!$K$3:$K$299)</f>
        <v>6</v>
      </c>
    </row>
    <row r="9340" spans="2:3">
      <c r="B9340" s="101">
        <f>Lk_p2!B9340</f>
        <v>97103</v>
      </c>
      <c r="C9340" s="0">
        <f>LOOKUP(Lk_p2!C9340,Hoja1!$O$3:$O$299,Hoja1!$K$3:$K$299)</f>
        <v>6</v>
      </c>
    </row>
    <row r="9341" spans="2:3">
      <c r="B9341" s="101">
        <f>Lk_p2!B9341</f>
        <v>97117</v>
      </c>
      <c r="C9341" s="0">
        <f>LOOKUP(Lk_p2!C9341,Hoja1!$O$3:$O$299,Hoja1!$K$3:$K$299)</f>
        <v>6</v>
      </c>
    </row>
    <row r="9342" spans="2:3">
      <c r="B9342" s="101">
        <f>Lk_p2!B9342</f>
        <v>97127</v>
      </c>
      <c r="C9342" s="0">
        <f>LOOKUP(Lk_p2!C9342,Hoja1!$O$3:$O$299,Hoja1!$K$3:$K$299)</f>
        <v>6</v>
      </c>
    </row>
    <row r="9343" spans="2:3">
      <c r="B9343" s="101">
        <f>Lk_p2!B9343</f>
        <v>97151</v>
      </c>
      <c r="C9343" s="0">
        <f>LOOKUP(Lk_p2!C9343,Hoja1!$O$3:$O$299,Hoja1!$K$3:$K$299)</f>
        <v>6</v>
      </c>
    </row>
    <row r="9344" spans="2:3">
      <c r="B9344" s="101">
        <f>Lk_p2!B9344</f>
        <v>97157</v>
      </c>
      <c r="C9344" s="0">
        <f>LOOKUP(Lk_p2!C9344,Hoja1!$O$3:$O$299,Hoja1!$K$3:$K$299)</f>
        <v>6</v>
      </c>
    </row>
    <row r="9345" spans="2:3">
      <c r="B9345" s="101">
        <f>Lk_p2!B9345</f>
        <v>97159</v>
      </c>
      <c r="C9345" s="0">
        <f>LOOKUP(Lk_p2!C9345,Hoja1!$O$3:$O$299,Hoja1!$K$3:$K$299)</f>
        <v>6</v>
      </c>
    </row>
    <row r="9346" spans="2:3">
      <c r="B9346" s="101">
        <f>Lk_p2!B9346</f>
        <v>97169</v>
      </c>
      <c r="C9346" s="0">
        <f>LOOKUP(Lk_p2!C9346,Hoja1!$O$3:$O$299,Hoja1!$K$3:$K$299)</f>
        <v>6</v>
      </c>
    </row>
    <row r="9347" spans="2:3">
      <c r="B9347" s="101">
        <f>Lk_p2!B9347</f>
        <v>97171</v>
      </c>
      <c r="C9347" s="0">
        <f>LOOKUP(Lk_p2!C9347,Hoja1!$O$3:$O$299,Hoja1!$K$3:$K$299)</f>
        <v>6</v>
      </c>
    </row>
    <row r="9348" spans="2:3">
      <c r="B9348" s="101">
        <f>Lk_p2!B9348</f>
        <v>97177</v>
      </c>
      <c r="C9348" s="0">
        <f>LOOKUP(Lk_p2!C9348,Hoja1!$O$3:$O$299,Hoja1!$K$3:$K$299)</f>
        <v>6</v>
      </c>
    </row>
    <row r="9349" spans="2:3">
      <c r="B9349" s="101">
        <f>Lk_p2!B9349</f>
        <v>97187</v>
      </c>
      <c r="C9349" s="0">
        <f>LOOKUP(Lk_p2!C9349,Hoja1!$O$3:$O$299,Hoja1!$K$3:$K$299)</f>
        <v>6</v>
      </c>
    </row>
    <row r="9350" spans="2:3">
      <c r="B9350" s="101">
        <f>Lk_p2!B9350</f>
        <v>97213</v>
      </c>
      <c r="C9350" s="0">
        <f>LOOKUP(Lk_p2!C9350,Hoja1!$O$3:$O$299,Hoja1!$K$3:$K$299)</f>
        <v>6</v>
      </c>
    </row>
    <row r="9351" spans="2:3">
      <c r="B9351" s="101">
        <f>Lk_p2!B9351</f>
        <v>97231</v>
      </c>
      <c r="C9351" s="0">
        <f>LOOKUP(Lk_p2!C9351,Hoja1!$O$3:$O$299,Hoja1!$K$3:$K$299)</f>
        <v>6</v>
      </c>
    </row>
    <row r="9352" spans="2:3">
      <c r="B9352" s="101">
        <f>Lk_p2!B9352</f>
        <v>97241</v>
      </c>
      <c r="C9352" s="0">
        <f>LOOKUP(Lk_p2!C9352,Hoja1!$O$3:$O$299,Hoja1!$K$3:$K$299)</f>
        <v>6</v>
      </c>
    </row>
    <row r="9353" spans="2:3">
      <c r="B9353" s="101">
        <f>Lk_p2!B9353</f>
        <v>97259</v>
      </c>
      <c r="C9353" s="0">
        <f>LOOKUP(Lk_p2!C9353,Hoja1!$O$3:$O$299,Hoja1!$K$3:$K$299)</f>
        <v>6</v>
      </c>
    </row>
    <row r="9354" spans="2:3">
      <c r="B9354" s="101">
        <f>Lk_p2!B9354</f>
        <v>97283</v>
      </c>
      <c r="C9354" s="0">
        <f>LOOKUP(Lk_p2!C9354,Hoja1!$O$3:$O$299,Hoja1!$K$3:$K$299)</f>
        <v>6</v>
      </c>
    </row>
    <row r="9355" spans="2:3">
      <c r="B9355" s="101">
        <f>Lk_p2!B9355</f>
        <v>97301</v>
      </c>
      <c r="C9355" s="0">
        <f>LOOKUP(Lk_p2!C9355,Hoja1!$O$3:$O$299,Hoja1!$K$3:$K$299)</f>
        <v>6</v>
      </c>
    </row>
    <row r="9356" spans="2:3">
      <c r="B9356" s="101">
        <f>Lk_p2!B9356</f>
        <v>97303</v>
      </c>
      <c r="C9356" s="0">
        <f>LOOKUP(Lk_p2!C9356,Hoja1!$O$3:$O$299,Hoja1!$K$3:$K$299)</f>
        <v>6</v>
      </c>
    </row>
    <row r="9357" spans="2:3">
      <c r="B9357" s="101">
        <f>Lk_p2!B9357</f>
        <v>97327</v>
      </c>
      <c r="C9357" s="0">
        <f>LOOKUP(Lk_p2!C9357,Hoja1!$O$3:$O$299,Hoja1!$K$3:$K$299)</f>
        <v>6</v>
      </c>
    </row>
    <row r="9358" spans="2:3">
      <c r="B9358" s="101">
        <f>Lk_p2!B9358</f>
        <v>97367</v>
      </c>
      <c r="C9358" s="0">
        <f>LOOKUP(Lk_p2!C9358,Hoja1!$O$3:$O$299,Hoja1!$K$3:$K$299)</f>
        <v>6</v>
      </c>
    </row>
    <row r="9359" spans="2:3">
      <c r="B9359" s="101">
        <f>Lk_p2!B9359</f>
        <v>97369</v>
      </c>
      <c r="C9359" s="0">
        <f>LOOKUP(Lk_p2!C9359,Hoja1!$O$3:$O$299,Hoja1!$K$3:$K$299)</f>
        <v>6</v>
      </c>
    </row>
    <row r="9360" spans="2:3">
      <c r="B9360" s="101">
        <f>Lk_p2!B9360</f>
        <v>97373</v>
      </c>
      <c r="C9360" s="0">
        <f>LOOKUP(Lk_p2!C9360,Hoja1!$O$3:$O$299,Hoja1!$K$3:$K$299)</f>
        <v>6</v>
      </c>
    </row>
    <row r="9361" spans="2:3">
      <c r="B9361" s="101">
        <f>Lk_p2!B9361</f>
        <v>97379</v>
      </c>
      <c r="C9361" s="0">
        <f>LOOKUP(Lk_p2!C9361,Hoja1!$O$3:$O$299,Hoja1!$K$3:$K$299)</f>
        <v>6</v>
      </c>
    </row>
    <row r="9362" spans="2:3">
      <c r="B9362" s="101">
        <f>Lk_p2!B9362</f>
        <v>97381</v>
      </c>
      <c r="C9362" s="0">
        <f>LOOKUP(Lk_p2!C9362,Hoja1!$O$3:$O$299,Hoja1!$K$3:$K$299)</f>
        <v>6</v>
      </c>
    </row>
    <row r="9363" spans="2:3">
      <c r="B9363" s="101">
        <f>Lk_p2!B9363</f>
        <v>97387</v>
      </c>
      <c r="C9363" s="0">
        <f>LOOKUP(Lk_p2!C9363,Hoja1!$O$3:$O$299,Hoja1!$K$3:$K$299)</f>
        <v>6</v>
      </c>
    </row>
    <row r="9364" spans="2:3">
      <c r="B9364" s="101">
        <f>Lk_p2!B9364</f>
        <v>97397</v>
      </c>
      <c r="C9364" s="0">
        <f>LOOKUP(Lk_p2!C9364,Hoja1!$O$3:$O$299,Hoja1!$K$3:$K$299)</f>
        <v>6</v>
      </c>
    </row>
    <row r="9365" spans="2:3">
      <c r="B9365" s="101">
        <f>Lk_p2!B9365</f>
        <v>97423</v>
      </c>
      <c r="C9365" s="0">
        <f>LOOKUP(Lk_p2!C9365,Hoja1!$O$3:$O$299,Hoja1!$K$3:$K$299)</f>
        <v>6</v>
      </c>
    </row>
    <row r="9366" spans="2:3">
      <c r="B9366" s="101">
        <f>Lk_p2!B9366</f>
        <v>97429</v>
      </c>
      <c r="C9366" s="0">
        <f>LOOKUP(Lk_p2!C9366,Hoja1!$O$3:$O$299,Hoja1!$K$3:$K$299)</f>
        <v>6</v>
      </c>
    </row>
    <row r="9367" spans="2:3">
      <c r="B9367" s="101">
        <f>Lk_p2!B9367</f>
        <v>97441</v>
      </c>
      <c r="C9367" s="0">
        <f>LOOKUP(Lk_p2!C9367,Hoja1!$O$3:$O$299,Hoja1!$K$3:$K$299)</f>
        <v>6</v>
      </c>
    </row>
    <row r="9368" spans="2:3">
      <c r="B9368" s="101">
        <f>Lk_p2!B9368</f>
        <v>97453</v>
      </c>
      <c r="C9368" s="0">
        <f>LOOKUP(Lk_p2!C9368,Hoja1!$O$3:$O$299,Hoja1!$K$3:$K$299)</f>
        <v>6</v>
      </c>
    </row>
    <row r="9369" spans="2:3">
      <c r="B9369" s="101">
        <f>Lk_p2!B9369</f>
        <v>97459</v>
      </c>
      <c r="C9369" s="0">
        <f>LOOKUP(Lk_p2!C9369,Hoja1!$O$3:$O$299,Hoja1!$K$3:$K$299)</f>
        <v>6</v>
      </c>
    </row>
    <row r="9370" spans="2:3">
      <c r="B9370" s="101">
        <f>Lk_p2!B9370</f>
        <v>97463</v>
      </c>
      <c r="C9370" s="0">
        <f>LOOKUP(Lk_p2!C9370,Hoja1!$O$3:$O$299,Hoja1!$K$3:$K$299)</f>
        <v>6</v>
      </c>
    </row>
    <row r="9371" spans="2:3">
      <c r="B9371" s="101">
        <f>Lk_p2!B9371</f>
        <v>97499</v>
      </c>
      <c r="C9371" s="0">
        <f>LOOKUP(Lk_p2!C9371,Hoja1!$O$3:$O$299,Hoja1!$K$3:$K$299)</f>
        <v>6</v>
      </c>
    </row>
    <row r="9372" spans="2:3">
      <c r="B9372" s="101">
        <f>Lk_p2!B9372</f>
        <v>97501</v>
      </c>
      <c r="C9372" s="0">
        <f>LOOKUP(Lk_p2!C9372,Hoja1!$O$3:$O$299,Hoja1!$K$3:$K$299)</f>
        <v>6</v>
      </c>
    </row>
    <row r="9373" spans="2:3">
      <c r="B9373" s="101">
        <f>Lk_p2!B9373</f>
        <v>97511</v>
      </c>
      <c r="C9373" s="0">
        <f>LOOKUP(Lk_p2!C9373,Hoja1!$O$3:$O$299,Hoja1!$K$3:$K$299)</f>
        <v>6</v>
      </c>
    </row>
    <row r="9374" spans="2:3">
      <c r="B9374" s="101">
        <f>Lk_p2!B9374</f>
        <v>97523</v>
      </c>
      <c r="C9374" s="0">
        <f>LOOKUP(Lk_p2!C9374,Hoja1!$O$3:$O$299,Hoja1!$K$3:$K$299)</f>
        <v>6</v>
      </c>
    </row>
    <row r="9375" spans="2:3">
      <c r="B9375" s="101">
        <f>Lk_p2!B9375</f>
        <v>97547</v>
      </c>
      <c r="C9375" s="0">
        <f>LOOKUP(Lk_p2!C9375,Hoja1!$O$3:$O$299,Hoja1!$K$3:$K$299)</f>
        <v>6</v>
      </c>
    </row>
    <row r="9376" spans="2:3">
      <c r="B9376" s="101">
        <f>Lk_p2!B9376</f>
        <v>97549</v>
      </c>
      <c r="C9376" s="0">
        <f>LOOKUP(Lk_p2!C9376,Hoja1!$O$3:$O$299,Hoja1!$K$3:$K$299)</f>
        <v>6</v>
      </c>
    </row>
    <row r="9377" spans="2:3">
      <c r="B9377" s="101">
        <f>Lk_p2!B9377</f>
        <v>97553</v>
      </c>
      <c r="C9377" s="0">
        <f>LOOKUP(Lk_p2!C9377,Hoja1!$O$3:$O$299,Hoja1!$K$3:$K$299)</f>
        <v>6</v>
      </c>
    </row>
    <row r="9378" spans="2:3">
      <c r="B9378" s="101">
        <f>Lk_p2!B9378</f>
        <v>97561</v>
      </c>
      <c r="C9378" s="0">
        <f>LOOKUP(Lk_p2!C9378,Hoja1!$O$3:$O$299,Hoja1!$K$3:$K$299)</f>
        <v>6</v>
      </c>
    </row>
    <row r="9379" spans="2:3">
      <c r="B9379" s="101">
        <f>Lk_p2!B9379</f>
        <v>97571</v>
      </c>
      <c r="C9379" s="0">
        <f>LOOKUP(Lk_p2!C9379,Hoja1!$O$3:$O$299,Hoja1!$K$3:$K$299)</f>
        <v>6</v>
      </c>
    </row>
    <row r="9380" spans="2:3">
      <c r="B9380" s="101">
        <f>Lk_p2!B9380</f>
        <v>97577</v>
      </c>
      <c r="C9380" s="0">
        <f>LOOKUP(Lk_p2!C9380,Hoja1!$O$3:$O$299,Hoja1!$K$3:$K$299)</f>
        <v>6</v>
      </c>
    </row>
    <row r="9381" spans="2:3">
      <c r="B9381" s="101">
        <f>Lk_p2!B9381</f>
        <v>97579</v>
      </c>
      <c r="C9381" s="0">
        <f>LOOKUP(Lk_p2!C9381,Hoja1!$O$3:$O$299,Hoja1!$K$3:$K$299)</f>
        <v>6</v>
      </c>
    </row>
    <row r="9382" spans="2:3">
      <c r="B9382" s="101">
        <f>Lk_p2!B9382</f>
        <v>97583</v>
      </c>
      <c r="C9382" s="0">
        <f>LOOKUP(Lk_p2!C9382,Hoja1!$O$3:$O$299,Hoja1!$K$3:$K$299)</f>
        <v>6</v>
      </c>
    </row>
    <row r="9383" spans="2:3">
      <c r="B9383" s="101">
        <f>Lk_p2!B9383</f>
        <v>97607</v>
      </c>
      <c r="C9383" s="0">
        <f>LOOKUP(Lk_p2!C9383,Hoja1!$O$3:$O$299,Hoja1!$K$3:$K$299)</f>
        <v>6</v>
      </c>
    </row>
    <row r="9384" spans="2:3">
      <c r="B9384" s="101">
        <f>Lk_p2!B9384</f>
        <v>97609</v>
      </c>
      <c r="C9384" s="0">
        <f>LOOKUP(Lk_p2!C9384,Hoja1!$O$3:$O$299,Hoja1!$K$3:$K$299)</f>
        <v>6</v>
      </c>
    </row>
    <row r="9385" spans="2:3">
      <c r="B9385" s="101">
        <f>Lk_p2!B9385</f>
        <v>97613</v>
      </c>
      <c r="C9385" s="0">
        <f>LOOKUP(Lk_p2!C9385,Hoja1!$O$3:$O$299,Hoja1!$K$3:$K$299)</f>
        <v>6</v>
      </c>
    </row>
    <row r="9386" spans="2:3">
      <c r="B9386" s="101">
        <f>Lk_p2!B9386</f>
        <v>97649</v>
      </c>
      <c r="C9386" s="0">
        <f>LOOKUP(Lk_p2!C9386,Hoja1!$O$3:$O$299,Hoja1!$K$3:$K$299)</f>
        <v>6</v>
      </c>
    </row>
    <row r="9387" spans="2:3">
      <c r="B9387" s="101">
        <f>Lk_p2!B9387</f>
        <v>97651</v>
      </c>
      <c r="C9387" s="0">
        <f>LOOKUP(Lk_p2!C9387,Hoja1!$O$3:$O$299,Hoja1!$K$3:$K$299)</f>
        <v>6</v>
      </c>
    </row>
    <row r="9388" spans="2:3">
      <c r="B9388" s="101">
        <f>Lk_p2!B9388</f>
        <v>97673</v>
      </c>
      <c r="C9388" s="0">
        <f>LOOKUP(Lk_p2!C9388,Hoja1!$O$3:$O$299,Hoja1!$K$3:$K$299)</f>
        <v>6</v>
      </c>
    </row>
    <row r="9389" spans="2:3">
      <c r="B9389" s="101">
        <f>Lk_p2!B9389</f>
        <v>97687</v>
      </c>
      <c r="C9389" s="0">
        <f>LOOKUP(Lk_p2!C9389,Hoja1!$O$3:$O$299,Hoja1!$K$3:$K$299)</f>
        <v>6</v>
      </c>
    </row>
    <row r="9390" spans="2:3">
      <c r="B9390" s="101">
        <f>Lk_p2!B9390</f>
        <v>97711</v>
      </c>
      <c r="C9390" s="0">
        <f>LOOKUP(Lk_p2!C9390,Hoja1!$O$3:$O$299,Hoja1!$K$3:$K$299)</f>
        <v>6</v>
      </c>
    </row>
    <row r="9391" spans="2:3">
      <c r="B9391" s="101">
        <f>Lk_p2!B9391</f>
        <v>97729</v>
      </c>
      <c r="C9391" s="0">
        <f>LOOKUP(Lk_p2!C9391,Hoja1!$O$3:$O$299,Hoja1!$K$3:$K$299)</f>
        <v>6</v>
      </c>
    </row>
    <row r="9392" spans="2:3">
      <c r="B9392" s="101">
        <f>Lk_p2!B9392</f>
        <v>97771</v>
      </c>
      <c r="C9392" s="0">
        <f>LOOKUP(Lk_p2!C9392,Hoja1!$O$3:$O$299,Hoja1!$K$3:$K$299)</f>
        <v>6</v>
      </c>
    </row>
    <row r="9393" spans="2:3">
      <c r="B9393" s="101">
        <f>Lk_p2!B9393</f>
        <v>97777</v>
      </c>
      <c r="C9393" s="0">
        <f>LOOKUP(Lk_p2!C9393,Hoja1!$O$3:$O$299,Hoja1!$K$3:$K$299)</f>
        <v>6</v>
      </c>
    </row>
    <row r="9394" spans="2:3">
      <c r="B9394" s="101">
        <f>Lk_p2!B9394</f>
        <v>97787</v>
      </c>
      <c r="C9394" s="0">
        <f>LOOKUP(Lk_p2!C9394,Hoja1!$O$3:$O$299,Hoja1!$K$3:$K$299)</f>
        <v>6</v>
      </c>
    </row>
    <row r="9395" spans="2:3">
      <c r="B9395" s="101">
        <f>Lk_p2!B9395</f>
        <v>97789</v>
      </c>
      <c r="C9395" s="0">
        <f>LOOKUP(Lk_p2!C9395,Hoja1!$O$3:$O$299,Hoja1!$K$3:$K$299)</f>
        <v>6</v>
      </c>
    </row>
    <row r="9396" spans="2:3">
      <c r="B9396" s="101">
        <f>Lk_p2!B9396</f>
        <v>97813</v>
      </c>
      <c r="C9396" s="0">
        <f>LOOKUP(Lk_p2!C9396,Hoja1!$O$3:$O$299,Hoja1!$K$3:$K$299)</f>
        <v>6</v>
      </c>
    </row>
    <row r="9397" spans="2:3">
      <c r="B9397" s="101">
        <f>Lk_p2!B9397</f>
        <v>97829</v>
      </c>
      <c r="C9397" s="0">
        <f>LOOKUP(Lk_p2!C9397,Hoja1!$O$3:$O$299,Hoja1!$K$3:$K$299)</f>
        <v>6</v>
      </c>
    </row>
    <row r="9398" spans="2:3">
      <c r="B9398" s="101">
        <f>Lk_p2!B9398</f>
        <v>97841</v>
      </c>
      <c r="C9398" s="0">
        <f>LOOKUP(Lk_p2!C9398,Hoja1!$O$3:$O$299,Hoja1!$K$3:$K$299)</f>
        <v>6</v>
      </c>
    </row>
    <row r="9399" spans="2:3">
      <c r="B9399" s="101">
        <f>Lk_p2!B9399</f>
        <v>97843</v>
      </c>
      <c r="C9399" s="0">
        <f>LOOKUP(Lk_p2!C9399,Hoja1!$O$3:$O$299,Hoja1!$K$3:$K$299)</f>
        <v>6</v>
      </c>
    </row>
    <row r="9400" spans="2:3">
      <c r="B9400" s="101">
        <f>Lk_p2!B9400</f>
        <v>97847</v>
      </c>
      <c r="C9400" s="0">
        <f>LOOKUP(Lk_p2!C9400,Hoja1!$O$3:$O$299,Hoja1!$K$3:$K$299)</f>
        <v>6</v>
      </c>
    </row>
    <row r="9401" spans="2:3">
      <c r="B9401" s="101">
        <f>Lk_p2!B9401</f>
        <v>97849</v>
      </c>
      <c r="C9401" s="0">
        <f>LOOKUP(Lk_p2!C9401,Hoja1!$O$3:$O$299,Hoja1!$K$3:$K$299)</f>
        <v>6</v>
      </c>
    </row>
    <row r="9402" spans="2:3">
      <c r="B9402" s="101">
        <f>Lk_p2!B9402</f>
        <v>97859</v>
      </c>
      <c r="C9402" s="0">
        <f>LOOKUP(Lk_p2!C9402,Hoja1!$O$3:$O$299,Hoja1!$K$3:$K$299)</f>
        <v>6</v>
      </c>
    </row>
    <row r="9403" spans="2:3">
      <c r="B9403" s="101">
        <f>Lk_p2!B9403</f>
        <v>97861</v>
      </c>
      <c r="C9403" s="0">
        <f>LOOKUP(Lk_p2!C9403,Hoja1!$O$3:$O$299,Hoja1!$K$3:$K$299)</f>
        <v>6</v>
      </c>
    </row>
    <row r="9404" spans="2:3">
      <c r="B9404" s="101">
        <f>Lk_p2!B9404</f>
        <v>97871</v>
      </c>
      <c r="C9404" s="0">
        <f>LOOKUP(Lk_p2!C9404,Hoja1!$O$3:$O$299,Hoja1!$K$3:$K$299)</f>
        <v>6</v>
      </c>
    </row>
    <row r="9405" spans="2:3">
      <c r="B9405" s="101">
        <f>Lk_p2!B9405</f>
        <v>97879</v>
      </c>
      <c r="C9405" s="0">
        <f>LOOKUP(Lk_p2!C9405,Hoja1!$O$3:$O$299,Hoja1!$K$3:$K$299)</f>
        <v>6</v>
      </c>
    </row>
    <row r="9406" spans="2:3">
      <c r="B9406" s="101">
        <f>Lk_p2!B9406</f>
        <v>97883</v>
      </c>
      <c r="C9406" s="0">
        <f>LOOKUP(Lk_p2!C9406,Hoja1!$O$3:$O$299,Hoja1!$K$3:$K$299)</f>
        <v>6</v>
      </c>
    </row>
    <row r="9407" spans="2:3">
      <c r="B9407" s="101">
        <f>Lk_p2!B9407</f>
        <v>97919</v>
      </c>
      <c r="C9407" s="0">
        <f>LOOKUP(Lk_p2!C9407,Hoja1!$O$3:$O$299,Hoja1!$K$3:$K$299)</f>
        <v>6</v>
      </c>
    </row>
    <row r="9408" spans="2:3">
      <c r="B9408" s="101">
        <f>Lk_p2!B9408</f>
        <v>97927</v>
      </c>
      <c r="C9408" s="0">
        <f>LOOKUP(Lk_p2!C9408,Hoja1!$O$3:$O$299,Hoja1!$K$3:$K$299)</f>
        <v>6</v>
      </c>
    </row>
    <row r="9409" spans="2:3">
      <c r="B9409" s="101">
        <f>Lk_p2!B9409</f>
        <v>97931</v>
      </c>
      <c r="C9409" s="0">
        <f>LOOKUP(Lk_p2!C9409,Hoja1!$O$3:$O$299,Hoja1!$K$3:$K$299)</f>
        <v>6</v>
      </c>
    </row>
    <row r="9410" spans="2:3">
      <c r="B9410" s="101">
        <f>Lk_p2!B9410</f>
        <v>97943</v>
      </c>
      <c r="C9410" s="0">
        <f>LOOKUP(Lk_p2!C9410,Hoja1!$O$3:$O$299,Hoja1!$K$3:$K$299)</f>
        <v>6</v>
      </c>
    </row>
    <row r="9411" spans="2:3">
      <c r="B9411" s="101">
        <f>Lk_p2!B9411</f>
        <v>97961</v>
      </c>
      <c r="C9411" s="0">
        <f>LOOKUP(Lk_p2!C9411,Hoja1!$O$3:$O$299,Hoja1!$K$3:$K$299)</f>
        <v>6</v>
      </c>
    </row>
    <row r="9412" spans="2:3">
      <c r="B9412" s="101">
        <f>Lk_p2!B9412</f>
        <v>97967</v>
      </c>
      <c r="C9412" s="0">
        <f>LOOKUP(Lk_p2!C9412,Hoja1!$O$3:$O$299,Hoja1!$K$3:$K$299)</f>
        <v>6</v>
      </c>
    </row>
    <row r="9413" spans="2:3">
      <c r="B9413" s="101">
        <f>Lk_p2!B9413</f>
        <v>97973</v>
      </c>
      <c r="C9413" s="0">
        <f>LOOKUP(Lk_p2!C9413,Hoja1!$O$3:$O$299,Hoja1!$K$3:$K$299)</f>
        <v>6</v>
      </c>
    </row>
    <row r="9414" spans="2:3">
      <c r="B9414" s="101">
        <f>Lk_p2!B9414</f>
        <v>97987</v>
      </c>
      <c r="C9414" s="0">
        <f>LOOKUP(Lk_p2!C9414,Hoja1!$O$3:$O$299,Hoja1!$K$3:$K$299)</f>
        <v>6</v>
      </c>
    </row>
    <row r="9415" spans="2:3">
      <c r="B9415" s="101">
        <f>Lk_p2!B9415</f>
        <v>98009</v>
      </c>
      <c r="C9415" s="0">
        <f>LOOKUP(Lk_p2!C9415,Hoja1!$O$3:$O$299,Hoja1!$K$3:$K$299)</f>
        <v>6</v>
      </c>
    </row>
    <row r="9416" spans="2:3">
      <c r="B9416" s="101">
        <f>Lk_p2!B9416</f>
        <v>98011</v>
      </c>
      <c r="C9416" s="0">
        <f>LOOKUP(Lk_p2!C9416,Hoja1!$O$3:$O$299,Hoja1!$K$3:$K$299)</f>
        <v>6</v>
      </c>
    </row>
    <row r="9417" spans="2:3">
      <c r="B9417" s="101">
        <f>Lk_p2!B9417</f>
        <v>98017</v>
      </c>
      <c r="C9417" s="0">
        <f>LOOKUP(Lk_p2!C9417,Hoja1!$O$3:$O$299,Hoja1!$K$3:$K$299)</f>
        <v>6</v>
      </c>
    </row>
    <row r="9418" spans="2:3">
      <c r="B9418" s="101">
        <f>Lk_p2!B9418</f>
        <v>98041</v>
      </c>
      <c r="C9418" s="0">
        <f>LOOKUP(Lk_p2!C9418,Hoja1!$O$3:$O$299,Hoja1!$K$3:$K$299)</f>
        <v>6</v>
      </c>
    </row>
    <row r="9419" spans="2:3">
      <c r="B9419" s="101">
        <f>Lk_p2!B9419</f>
        <v>98047</v>
      </c>
      <c r="C9419" s="0">
        <f>LOOKUP(Lk_p2!C9419,Hoja1!$O$3:$O$299,Hoja1!$K$3:$K$299)</f>
        <v>6</v>
      </c>
    </row>
    <row r="9420" spans="2:3">
      <c r="B9420" s="101">
        <f>Lk_p2!B9420</f>
        <v>98057</v>
      </c>
      <c r="C9420" s="0">
        <f>LOOKUP(Lk_p2!C9420,Hoja1!$O$3:$O$299,Hoja1!$K$3:$K$299)</f>
        <v>6</v>
      </c>
    </row>
    <row r="9421" spans="2:3">
      <c r="B9421" s="101">
        <f>Lk_p2!B9421</f>
        <v>98081</v>
      </c>
      <c r="C9421" s="0">
        <f>LOOKUP(Lk_p2!C9421,Hoja1!$O$3:$O$299,Hoja1!$K$3:$K$299)</f>
        <v>6</v>
      </c>
    </row>
    <row r="9422" spans="2:3">
      <c r="B9422" s="101">
        <f>Lk_p2!B9422</f>
        <v>98101</v>
      </c>
      <c r="C9422" s="0">
        <f>LOOKUP(Lk_p2!C9422,Hoja1!$O$3:$O$299,Hoja1!$K$3:$K$299)</f>
        <v>6</v>
      </c>
    </row>
    <row r="9423" spans="2:3">
      <c r="B9423" s="101">
        <f>Lk_p2!B9423</f>
        <v>98123</v>
      </c>
      <c r="C9423" s="0">
        <f>LOOKUP(Lk_p2!C9423,Hoja1!$O$3:$O$299,Hoja1!$K$3:$K$299)</f>
        <v>6</v>
      </c>
    </row>
    <row r="9424" spans="2:3">
      <c r="B9424" s="101">
        <f>Lk_p2!B9424</f>
        <v>98129</v>
      </c>
      <c r="C9424" s="0">
        <f>LOOKUP(Lk_p2!C9424,Hoja1!$O$3:$O$299,Hoja1!$K$3:$K$299)</f>
        <v>6</v>
      </c>
    </row>
    <row r="9425" spans="2:3">
      <c r="B9425" s="101">
        <f>Lk_p2!B9425</f>
        <v>98143</v>
      </c>
      <c r="C9425" s="0">
        <f>LOOKUP(Lk_p2!C9425,Hoja1!$O$3:$O$299,Hoja1!$K$3:$K$299)</f>
        <v>6</v>
      </c>
    </row>
    <row r="9426" spans="2:3">
      <c r="B9426" s="101">
        <f>Lk_p2!B9426</f>
        <v>98179</v>
      </c>
      <c r="C9426" s="0">
        <f>LOOKUP(Lk_p2!C9426,Hoja1!$O$3:$O$299,Hoja1!$K$3:$K$299)</f>
        <v>6</v>
      </c>
    </row>
    <row r="9427" spans="2:3">
      <c r="B9427" s="101">
        <f>Lk_p2!B9427</f>
        <v>98207</v>
      </c>
      <c r="C9427" s="0">
        <f>LOOKUP(Lk_p2!C9427,Hoja1!$O$3:$O$299,Hoja1!$K$3:$K$299)</f>
        <v>6</v>
      </c>
    </row>
    <row r="9428" spans="2:3">
      <c r="B9428" s="101">
        <f>Lk_p2!B9428</f>
        <v>98213</v>
      </c>
      <c r="C9428" s="0">
        <f>LOOKUP(Lk_p2!C9428,Hoja1!$O$3:$O$299,Hoja1!$K$3:$K$299)</f>
        <v>6</v>
      </c>
    </row>
    <row r="9429" spans="2:3">
      <c r="B9429" s="101">
        <f>Lk_p2!B9429</f>
        <v>98221</v>
      </c>
      <c r="C9429" s="0">
        <f>LOOKUP(Lk_p2!C9429,Hoja1!$O$3:$O$299,Hoja1!$K$3:$K$299)</f>
        <v>6</v>
      </c>
    </row>
    <row r="9430" spans="2:3">
      <c r="B9430" s="101">
        <f>Lk_p2!B9430</f>
        <v>98227</v>
      </c>
      <c r="C9430" s="0">
        <f>LOOKUP(Lk_p2!C9430,Hoja1!$O$3:$O$299,Hoja1!$K$3:$K$299)</f>
        <v>6</v>
      </c>
    </row>
    <row r="9431" spans="2:3">
      <c r="B9431" s="101">
        <f>Lk_p2!B9431</f>
        <v>98251</v>
      </c>
      <c r="C9431" s="0">
        <f>LOOKUP(Lk_p2!C9431,Hoja1!$O$3:$O$299,Hoja1!$K$3:$K$299)</f>
        <v>6</v>
      </c>
    </row>
    <row r="9432" spans="2:3">
      <c r="B9432" s="101">
        <f>Lk_p2!B9432</f>
        <v>98257</v>
      </c>
      <c r="C9432" s="0">
        <f>LOOKUP(Lk_p2!C9432,Hoja1!$O$3:$O$299,Hoja1!$K$3:$K$299)</f>
        <v>6</v>
      </c>
    </row>
    <row r="9433" spans="2:3">
      <c r="B9433" s="101">
        <f>Lk_p2!B9433</f>
        <v>98269</v>
      </c>
      <c r="C9433" s="0">
        <f>LOOKUP(Lk_p2!C9433,Hoja1!$O$3:$O$299,Hoja1!$K$3:$K$299)</f>
        <v>6</v>
      </c>
    </row>
    <row r="9434" spans="2:3">
      <c r="B9434" s="101">
        <f>Lk_p2!B9434</f>
        <v>98297</v>
      </c>
      <c r="C9434" s="0">
        <f>LOOKUP(Lk_p2!C9434,Hoja1!$O$3:$O$299,Hoja1!$K$3:$K$299)</f>
        <v>6</v>
      </c>
    </row>
    <row r="9435" spans="2:3">
      <c r="B9435" s="101">
        <f>Lk_p2!B9435</f>
        <v>98299</v>
      </c>
      <c r="C9435" s="0">
        <f>LOOKUP(Lk_p2!C9435,Hoja1!$O$3:$O$299,Hoja1!$K$3:$K$299)</f>
        <v>6</v>
      </c>
    </row>
    <row r="9436" spans="2:3">
      <c r="B9436" s="101">
        <f>Lk_p2!B9436</f>
        <v>98317</v>
      </c>
      <c r="C9436" s="0">
        <f>LOOKUP(Lk_p2!C9436,Hoja1!$O$3:$O$299,Hoja1!$K$3:$K$299)</f>
        <v>6</v>
      </c>
    </row>
    <row r="9437" spans="2:3">
      <c r="B9437" s="101">
        <f>Lk_p2!B9437</f>
        <v>98321</v>
      </c>
      <c r="C9437" s="0">
        <f>LOOKUP(Lk_p2!C9437,Hoja1!$O$3:$O$299,Hoja1!$K$3:$K$299)</f>
        <v>6</v>
      </c>
    </row>
    <row r="9438" spans="2:3">
      <c r="B9438" s="101">
        <f>Lk_p2!B9438</f>
        <v>98323</v>
      </c>
      <c r="C9438" s="0">
        <f>LOOKUP(Lk_p2!C9438,Hoja1!$O$3:$O$299,Hoja1!$K$3:$K$299)</f>
        <v>6</v>
      </c>
    </row>
    <row r="9439" spans="2:3">
      <c r="B9439" s="101">
        <f>Lk_p2!B9439</f>
        <v>98327</v>
      </c>
      <c r="C9439" s="0">
        <f>LOOKUP(Lk_p2!C9439,Hoja1!$O$3:$O$299,Hoja1!$K$3:$K$299)</f>
        <v>6</v>
      </c>
    </row>
    <row r="9440" spans="2:3">
      <c r="B9440" s="101">
        <f>Lk_p2!B9440</f>
        <v>98347</v>
      </c>
      <c r="C9440" s="0">
        <f>LOOKUP(Lk_p2!C9440,Hoja1!$O$3:$O$299,Hoja1!$K$3:$K$299)</f>
        <v>6</v>
      </c>
    </row>
    <row r="9441" spans="2:3">
      <c r="B9441" s="101">
        <f>Lk_p2!B9441</f>
        <v>98369</v>
      </c>
      <c r="C9441" s="0">
        <f>LOOKUP(Lk_p2!C9441,Hoja1!$O$3:$O$299,Hoja1!$K$3:$K$299)</f>
        <v>6</v>
      </c>
    </row>
    <row r="9442" spans="2:3">
      <c r="B9442" s="101">
        <f>Lk_p2!B9442</f>
        <v>98377</v>
      </c>
      <c r="C9442" s="0">
        <f>LOOKUP(Lk_p2!C9442,Hoja1!$O$3:$O$299,Hoja1!$K$3:$K$299)</f>
        <v>6</v>
      </c>
    </row>
    <row r="9443" spans="2:3">
      <c r="B9443" s="101">
        <f>Lk_p2!B9443</f>
        <v>98387</v>
      </c>
      <c r="C9443" s="0">
        <f>LOOKUP(Lk_p2!C9443,Hoja1!$O$3:$O$299,Hoja1!$K$3:$K$299)</f>
        <v>6</v>
      </c>
    </row>
    <row r="9444" spans="2:3">
      <c r="B9444" s="101">
        <f>Lk_p2!B9444</f>
        <v>98389</v>
      </c>
      <c r="C9444" s="0">
        <f>LOOKUP(Lk_p2!C9444,Hoja1!$O$3:$O$299,Hoja1!$K$3:$K$299)</f>
        <v>6</v>
      </c>
    </row>
    <row r="9445" spans="2:3">
      <c r="B9445" s="101">
        <f>Lk_p2!B9445</f>
        <v>98407</v>
      </c>
      <c r="C9445" s="0">
        <f>LOOKUP(Lk_p2!C9445,Hoja1!$O$3:$O$299,Hoja1!$K$3:$K$299)</f>
        <v>6</v>
      </c>
    </row>
    <row r="9446" spans="2:3">
      <c r="B9446" s="101">
        <f>Lk_p2!B9446</f>
        <v>98411</v>
      </c>
      <c r="C9446" s="0">
        <f>LOOKUP(Lk_p2!C9446,Hoja1!$O$3:$O$299,Hoja1!$K$3:$K$299)</f>
        <v>6</v>
      </c>
    </row>
    <row r="9447" spans="2:3">
      <c r="B9447" s="101">
        <f>Lk_p2!B9447</f>
        <v>98419</v>
      </c>
      <c r="C9447" s="0">
        <f>LOOKUP(Lk_p2!C9447,Hoja1!$O$3:$O$299,Hoja1!$K$3:$K$299)</f>
        <v>6</v>
      </c>
    </row>
    <row r="9448" spans="2:3">
      <c r="B9448" s="101">
        <f>Lk_p2!B9448</f>
        <v>98429</v>
      </c>
      <c r="C9448" s="0">
        <f>LOOKUP(Lk_p2!C9448,Hoja1!$O$3:$O$299,Hoja1!$K$3:$K$299)</f>
        <v>6</v>
      </c>
    </row>
    <row r="9449" spans="2:3">
      <c r="B9449" s="101">
        <f>Lk_p2!B9449</f>
        <v>98443</v>
      </c>
      <c r="C9449" s="0">
        <f>LOOKUP(Lk_p2!C9449,Hoja1!$O$3:$O$299,Hoja1!$K$3:$K$299)</f>
        <v>6</v>
      </c>
    </row>
    <row r="9450" spans="2:3">
      <c r="B9450" s="101">
        <f>Lk_p2!B9450</f>
        <v>98453</v>
      </c>
      <c r="C9450" s="0">
        <f>LOOKUP(Lk_p2!C9450,Hoja1!$O$3:$O$299,Hoja1!$K$3:$K$299)</f>
        <v>6</v>
      </c>
    </row>
    <row r="9451" spans="2:3">
      <c r="B9451" s="101">
        <f>Lk_p2!B9451</f>
        <v>98459</v>
      </c>
      <c r="C9451" s="0">
        <f>LOOKUP(Lk_p2!C9451,Hoja1!$O$3:$O$299,Hoja1!$K$3:$K$299)</f>
        <v>6</v>
      </c>
    </row>
    <row r="9452" spans="2:3">
      <c r="B9452" s="101">
        <f>Lk_p2!B9452</f>
        <v>98467</v>
      </c>
      <c r="C9452" s="0">
        <f>LOOKUP(Lk_p2!C9452,Hoja1!$O$3:$O$299,Hoja1!$K$3:$K$299)</f>
        <v>6</v>
      </c>
    </row>
    <row r="9453" spans="2:3">
      <c r="B9453" s="101">
        <f>Lk_p2!B9453</f>
        <v>98473</v>
      </c>
      <c r="C9453" s="0">
        <f>LOOKUP(Lk_p2!C9453,Hoja1!$O$3:$O$299,Hoja1!$K$3:$K$299)</f>
        <v>6</v>
      </c>
    </row>
    <row r="9454" spans="2:3">
      <c r="B9454" s="101">
        <f>Lk_p2!B9454</f>
        <v>98479</v>
      </c>
      <c r="C9454" s="0">
        <f>LOOKUP(Lk_p2!C9454,Hoja1!$O$3:$O$299,Hoja1!$K$3:$K$299)</f>
        <v>6</v>
      </c>
    </row>
    <row r="9455" spans="2:3">
      <c r="B9455" s="101">
        <f>Lk_p2!B9455</f>
        <v>98491</v>
      </c>
      <c r="C9455" s="0">
        <f>LOOKUP(Lk_p2!C9455,Hoja1!$O$3:$O$299,Hoja1!$K$3:$K$299)</f>
        <v>6</v>
      </c>
    </row>
    <row r="9456" spans="2:3">
      <c r="B9456" s="101">
        <f>Lk_p2!B9456</f>
        <v>98507</v>
      </c>
      <c r="C9456" s="0">
        <f>LOOKUP(Lk_p2!C9456,Hoja1!$O$3:$O$299,Hoja1!$K$3:$K$299)</f>
        <v>6</v>
      </c>
    </row>
    <row r="9457" spans="2:3">
      <c r="B9457" s="101">
        <f>Lk_p2!B9457</f>
        <v>98519</v>
      </c>
      <c r="C9457" s="0">
        <f>LOOKUP(Lk_p2!C9457,Hoja1!$O$3:$O$299,Hoja1!$K$3:$K$299)</f>
        <v>6</v>
      </c>
    </row>
    <row r="9458" spans="2:3">
      <c r="B9458" s="101">
        <f>Lk_p2!B9458</f>
        <v>98533</v>
      </c>
      <c r="C9458" s="0">
        <f>LOOKUP(Lk_p2!C9458,Hoja1!$O$3:$O$299,Hoja1!$K$3:$K$299)</f>
        <v>6</v>
      </c>
    </row>
    <row r="9459" spans="2:3">
      <c r="B9459" s="101">
        <f>Lk_p2!B9459</f>
        <v>98543</v>
      </c>
      <c r="C9459" s="0">
        <f>LOOKUP(Lk_p2!C9459,Hoja1!$O$3:$O$299,Hoja1!$K$3:$K$299)</f>
        <v>6</v>
      </c>
    </row>
    <row r="9460" spans="2:3">
      <c r="B9460" s="101">
        <f>Lk_p2!B9460</f>
        <v>98561</v>
      </c>
      <c r="C9460" s="0">
        <f>LOOKUP(Lk_p2!C9460,Hoja1!$O$3:$O$299,Hoja1!$K$3:$K$299)</f>
        <v>6</v>
      </c>
    </row>
    <row r="9461" spans="2:3">
      <c r="B9461" s="101">
        <f>Lk_p2!B9461</f>
        <v>98563</v>
      </c>
      <c r="C9461" s="0">
        <f>LOOKUP(Lk_p2!C9461,Hoja1!$O$3:$O$299,Hoja1!$K$3:$K$299)</f>
        <v>6</v>
      </c>
    </row>
    <row r="9462" spans="2:3">
      <c r="B9462" s="101">
        <f>Lk_p2!B9462</f>
        <v>98573</v>
      </c>
      <c r="C9462" s="0">
        <f>LOOKUP(Lk_p2!C9462,Hoja1!$O$3:$O$299,Hoja1!$K$3:$K$299)</f>
        <v>6</v>
      </c>
    </row>
    <row r="9463" spans="2:3">
      <c r="B9463" s="101">
        <f>Lk_p2!B9463</f>
        <v>98597</v>
      </c>
      <c r="C9463" s="0">
        <f>LOOKUP(Lk_p2!C9463,Hoja1!$O$3:$O$299,Hoja1!$K$3:$K$299)</f>
        <v>6</v>
      </c>
    </row>
    <row r="9464" spans="2:3">
      <c r="B9464" s="101">
        <f>Lk_p2!B9464</f>
        <v>98621</v>
      </c>
      <c r="C9464" s="0">
        <f>LOOKUP(Lk_p2!C9464,Hoja1!$O$3:$O$299,Hoja1!$K$3:$K$299)</f>
        <v>6</v>
      </c>
    </row>
    <row r="9465" spans="2:3">
      <c r="B9465" s="101">
        <f>Lk_p2!B9465</f>
        <v>98627</v>
      </c>
      <c r="C9465" s="0">
        <f>LOOKUP(Lk_p2!C9465,Hoja1!$O$3:$O$299,Hoja1!$K$3:$K$299)</f>
        <v>6</v>
      </c>
    </row>
    <row r="9466" spans="2:3">
      <c r="B9466" s="101">
        <f>Lk_p2!B9466</f>
        <v>98639</v>
      </c>
      <c r="C9466" s="0">
        <f>LOOKUP(Lk_p2!C9466,Hoja1!$O$3:$O$299,Hoja1!$K$3:$K$299)</f>
        <v>6</v>
      </c>
    </row>
    <row r="9467" spans="2:3">
      <c r="B9467" s="101">
        <f>Lk_p2!B9467</f>
        <v>98641</v>
      </c>
      <c r="C9467" s="0">
        <f>LOOKUP(Lk_p2!C9467,Hoja1!$O$3:$O$299,Hoja1!$K$3:$K$299)</f>
        <v>6</v>
      </c>
    </row>
    <row r="9468" spans="2:3">
      <c r="B9468" s="101">
        <f>Lk_p2!B9468</f>
        <v>98663</v>
      </c>
      <c r="C9468" s="0">
        <f>LOOKUP(Lk_p2!C9468,Hoja1!$O$3:$O$299,Hoja1!$K$3:$K$299)</f>
        <v>6</v>
      </c>
    </row>
    <row r="9469" spans="2:3">
      <c r="B9469" s="101">
        <f>Lk_p2!B9469</f>
        <v>98669</v>
      </c>
      <c r="C9469" s="0">
        <f>LOOKUP(Lk_p2!C9469,Hoja1!$O$3:$O$299,Hoja1!$K$3:$K$299)</f>
        <v>6</v>
      </c>
    </row>
    <row r="9470" spans="2:3">
      <c r="B9470" s="101">
        <f>Lk_p2!B9470</f>
        <v>98689</v>
      </c>
      <c r="C9470" s="0">
        <f>LOOKUP(Lk_p2!C9470,Hoja1!$O$3:$O$299,Hoja1!$K$3:$K$299)</f>
        <v>6</v>
      </c>
    </row>
    <row r="9471" spans="2:3">
      <c r="B9471" s="101">
        <f>Lk_p2!B9471</f>
        <v>98711</v>
      </c>
      <c r="C9471" s="0">
        <f>LOOKUP(Lk_p2!C9471,Hoja1!$O$3:$O$299,Hoja1!$K$3:$K$299)</f>
        <v>6</v>
      </c>
    </row>
    <row r="9472" spans="2:3">
      <c r="B9472" s="101">
        <f>Lk_p2!B9472</f>
        <v>98713</v>
      </c>
      <c r="C9472" s="0">
        <f>LOOKUP(Lk_p2!C9472,Hoja1!$O$3:$O$299,Hoja1!$K$3:$K$299)</f>
        <v>6</v>
      </c>
    </row>
    <row r="9473" spans="2:3">
      <c r="B9473" s="101">
        <f>Lk_p2!B9473</f>
        <v>98717</v>
      </c>
      <c r="C9473" s="0">
        <f>LOOKUP(Lk_p2!C9473,Hoja1!$O$3:$O$299,Hoja1!$K$3:$K$299)</f>
        <v>6</v>
      </c>
    </row>
    <row r="9474" spans="2:3">
      <c r="B9474" s="101">
        <f>Lk_p2!B9474</f>
        <v>98729</v>
      </c>
      <c r="C9474" s="0">
        <f>LOOKUP(Lk_p2!C9474,Hoja1!$O$3:$O$299,Hoja1!$K$3:$K$299)</f>
        <v>6</v>
      </c>
    </row>
    <row r="9475" spans="2:3">
      <c r="B9475" s="101">
        <f>Lk_p2!B9475</f>
        <v>98731</v>
      </c>
      <c r="C9475" s="0">
        <f>LOOKUP(Lk_p2!C9475,Hoja1!$O$3:$O$299,Hoja1!$K$3:$K$299)</f>
        <v>6</v>
      </c>
    </row>
    <row r="9476" spans="2:3">
      <c r="B9476" s="101">
        <f>Lk_p2!B9476</f>
        <v>98737</v>
      </c>
      <c r="C9476" s="0">
        <f>LOOKUP(Lk_p2!C9476,Hoja1!$O$3:$O$299,Hoja1!$K$3:$K$299)</f>
        <v>6</v>
      </c>
    </row>
    <row r="9477" spans="2:3">
      <c r="B9477" s="101">
        <f>Lk_p2!B9477</f>
        <v>98773</v>
      </c>
      <c r="C9477" s="0">
        <f>LOOKUP(Lk_p2!C9477,Hoja1!$O$3:$O$299,Hoja1!$K$3:$K$299)</f>
        <v>6</v>
      </c>
    </row>
    <row r="9478" spans="2:3">
      <c r="B9478" s="101">
        <f>Lk_p2!B9478</f>
        <v>98779</v>
      </c>
      <c r="C9478" s="0">
        <f>LOOKUP(Lk_p2!C9478,Hoja1!$O$3:$O$299,Hoja1!$K$3:$K$299)</f>
        <v>6</v>
      </c>
    </row>
    <row r="9479" spans="2:3">
      <c r="B9479" s="101">
        <f>Lk_p2!B9479</f>
        <v>98801</v>
      </c>
      <c r="C9479" s="0">
        <f>LOOKUP(Lk_p2!C9479,Hoja1!$O$3:$O$299,Hoja1!$K$3:$K$299)</f>
        <v>6</v>
      </c>
    </row>
    <row r="9480" spans="2:3">
      <c r="B9480" s="101">
        <f>Lk_p2!B9480</f>
        <v>98807</v>
      </c>
      <c r="C9480" s="0">
        <f>LOOKUP(Lk_p2!C9480,Hoja1!$O$3:$O$299,Hoja1!$K$3:$K$299)</f>
        <v>6</v>
      </c>
    </row>
    <row r="9481" spans="2:3">
      <c r="B9481" s="101">
        <f>Lk_p2!B9481</f>
        <v>98809</v>
      </c>
      <c r="C9481" s="0">
        <f>LOOKUP(Lk_p2!C9481,Hoja1!$O$3:$O$299,Hoja1!$K$3:$K$299)</f>
        <v>6</v>
      </c>
    </row>
    <row r="9482" spans="2:3">
      <c r="B9482" s="101">
        <f>Lk_p2!B9482</f>
        <v>98837</v>
      </c>
      <c r="C9482" s="0">
        <f>LOOKUP(Lk_p2!C9482,Hoja1!$O$3:$O$299,Hoja1!$K$3:$K$299)</f>
        <v>6</v>
      </c>
    </row>
    <row r="9483" spans="2:3">
      <c r="B9483" s="101">
        <f>Lk_p2!B9483</f>
        <v>98849</v>
      </c>
      <c r="C9483" s="0">
        <f>LOOKUP(Lk_p2!C9483,Hoja1!$O$3:$O$299,Hoja1!$K$3:$K$299)</f>
        <v>6</v>
      </c>
    </row>
    <row r="9484" spans="2:3">
      <c r="B9484" s="101">
        <f>Lk_p2!B9484</f>
        <v>98867</v>
      </c>
      <c r="C9484" s="0">
        <f>LOOKUP(Lk_p2!C9484,Hoja1!$O$3:$O$299,Hoja1!$K$3:$K$299)</f>
        <v>6</v>
      </c>
    </row>
    <row r="9485" spans="2:3">
      <c r="B9485" s="101">
        <f>Lk_p2!B9485</f>
        <v>98869</v>
      </c>
      <c r="C9485" s="0">
        <f>LOOKUP(Lk_p2!C9485,Hoja1!$O$3:$O$299,Hoja1!$K$3:$K$299)</f>
        <v>6</v>
      </c>
    </row>
    <row r="9486" spans="2:3">
      <c r="B9486" s="101">
        <f>Lk_p2!B9486</f>
        <v>98873</v>
      </c>
      <c r="C9486" s="0">
        <f>LOOKUP(Lk_p2!C9486,Hoja1!$O$3:$O$299,Hoja1!$K$3:$K$299)</f>
        <v>6</v>
      </c>
    </row>
    <row r="9487" spans="2:3">
      <c r="B9487" s="101">
        <f>Lk_p2!B9487</f>
        <v>98887</v>
      </c>
      <c r="C9487" s="0">
        <f>LOOKUP(Lk_p2!C9487,Hoja1!$O$3:$O$299,Hoja1!$K$3:$K$299)</f>
        <v>6</v>
      </c>
    </row>
    <row r="9488" spans="2:3">
      <c r="B9488" s="101">
        <f>Lk_p2!B9488</f>
        <v>98893</v>
      </c>
      <c r="C9488" s="0">
        <f>LOOKUP(Lk_p2!C9488,Hoja1!$O$3:$O$299,Hoja1!$K$3:$K$299)</f>
        <v>6</v>
      </c>
    </row>
    <row r="9489" spans="2:3">
      <c r="B9489" s="101">
        <f>Lk_p2!B9489</f>
        <v>98897</v>
      </c>
      <c r="C9489" s="0">
        <f>LOOKUP(Lk_p2!C9489,Hoja1!$O$3:$O$299,Hoja1!$K$3:$K$299)</f>
        <v>6</v>
      </c>
    </row>
    <row r="9490" spans="2:3">
      <c r="B9490" s="101">
        <f>Lk_p2!B9490</f>
        <v>98899</v>
      </c>
      <c r="C9490" s="0">
        <f>LOOKUP(Lk_p2!C9490,Hoja1!$O$3:$O$299,Hoja1!$K$3:$K$299)</f>
        <v>6</v>
      </c>
    </row>
    <row r="9491" spans="2:3">
      <c r="B9491" s="101">
        <f>Lk_p2!B9491</f>
        <v>98909</v>
      </c>
      <c r="C9491" s="0">
        <f>LOOKUP(Lk_p2!C9491,Hoja1!$O$3:$O$299,Hoja1!$K$3:$K$299)</f>
        <v>6</v>
      </c>
    </row>
    <row r="9492" spans="2:3">
      <c r="B9492" s="101">
        <f>Lk_p2!B9492</f>
        <v>98911</v>
      </c>
      <c r="C9492" s="0">
        <f>LOOKUP(Lk_p2!C9492,Hoja1!$O$3:$O$299,Hoja1!$K$3:$K$299)</f>
        <v>6</v>
      </c>
    </row>
    <row r="9493" spans="2:3">
      <c r="B9493" s="101">
        <f>Lk_p2!B9493</f>
        <v>98927</v>
      </c>
      <c r="C9493" s="0">
        <f>LOOKUP(Lk_p2!C9493,Hoja1!$O$3:$O$299,Hoja1!$K$3:$K$299)</f>
        <v>6</v>
      </c>
    </row>
    <row r="9494" spans="2:3">
      <c r="B9494" s="101">
        <f>Lk_p2!B9494</f>
        <v>98929</v>
      </c>
      <c r="C9494" s="0">
        <f>LOOKUP(Lk_p2!C9494,Hoja1!$O$3:$O$299,Hoja1!$K$3:$K$299)</f>
        <v>6</v>
      </c>
    </row>
    <row r="9495" spans="2:3">
      <c r="B9495" s="101">
        <f>Lk_p2!B9495</f>
        <v>98939</v>
      </c>
      <c r="C9495" s="0">
        <f>LOOKUP(Lk_p2!C9495,Hoja1!$O$3:$O$299,Hoja1!$K$3:$K$299)</f>
        <v>6</v>
      </c>
    </row>
    <row r="9496" spans="2:3">
      <c r="B9496" s="101">
        <f>Lk_p2!B9496</f>
        <v>98947</v>
      </c>
      <c r="C9496" s="0">
        <f>LOOKUP(Lk_p2!C9496,Hoja1!$O$3:$O$299,Hoja1!$K$3:$K$299)</f>
        <v>6</v>
      </c>
    </row>
    <row r="9497" spans="2:3">
      <c r="B9497" s="101">
        <f>Lk_p2!B9497</f>
        <v>98953</v>
      </c>
      <c r="C9497" s="0">
        <f>LOOKUP(Lk_p2!C9497,Hoja1!$O$3:$O$299,Hoja1!$K$3:$K$299)</f>
        <v>6</v>
      </c>
    </row>
    <row r="9498" spans="2:3">
      <c r="B9498" s="101">
        <f>Lk_p2!B9498</f>
        <v>98963</v>
      </c>
      <c r="C9498" s="0">
        <f>LOOKUP(Lk_p2!C9498,Hoja1!$O$3:$O$299,Hoja1!$K$3:$K$299)</f>
        <v>6</v>
      </c>
    </row>
    <row r="9499" spans="2:3">
      <c r="B9499" s="101">
        <f>Lk_p2!B9499</f>
        <v>98981</v>
      </c>
      <c r="C9499" s="0">
        <f>LOOKUP(Lk_p2!C9499,Hoja1!$O$3:$O$299,Hoja1!$K$3:$K$299)</f>
        <v>6</v>
      </c>
    </row>
    <row r="9500" spans="2:3">
      <c r="B9500" s="101">
        <f>Lk_p2!B9500</f>
        <v>98993</v>
      </c>
      <c r="C9500" s="0">
        <f>LOOKUP(Lk_p2!C9500,Hoja1!$O$3:$O$299,Hoja1!$K$3:$K$299)</f>
        <v>6</v>
      </c>
    </row>
    <row r="9501" spans="2:3">
      <c r="B9501" s="101">
        <f>Lk_p2!B9501</f>
        <v>98999</v>
      </c>
      <c r="C9501" s="0">
        <f>LOOKUP(Lk_p2!C9501,Hoja1!$O$3:$O$299,Hoja1!$K$3:$K$299)</f>
        <v>6</v>
      </c>
    </row>
    <row r="9502" spans="2:3">
      <c r="B9502" s="101">
        <f>Lk_p2!B9502</f>
        <v>99013</v>
      </c>
      <c r="C9502" s="0">
        <f>LOOKUP(Lk_p2!C9502,Hoja1!$O$3:$O$299,Hoja1!$K$3:$K$299)</f>
        <v>6</v>
      </c>
    </row>
    <row r="9503" spans="2:3">
      <c r="B9503" s="101">
        <f>Lk_p2!B9503</f>
        <v>99017</v>
      </c>
      <c r="C9503" s="0">
        <f>LOOKUP(Lk_p2!C9503,Hoja1!$O$3:$O$299,Hoja1!$K$3:$K$299)</f>
        <v>6</v>
      </c>
    </row>
    <row r="9504" spans="2:3">
      <c r="B9504" s="101">
        <f>Lk_p2!B9504</f>
        <v>99023</v>
      </c>
      <c r="C9504" s="0">
        <f>LOOKUP(Lk_p2!C9504,Hoja1!$O$3:$O$299,Hoja1!$K$3:$K$299)</f>
        <v>6</v>
      </c>
    </row>
    <row r="9505" spans="2:3">
      <c r="B9505" s="101">
        <f>Lk_p2!B9505</f>
        <v>99041</v>
      </c>
      <c r="C9505" s="0">
        <f>LOOKUP(Lk_p2!C9505,Hoja1!$O$3:$O$299,Hoja1!$K$3:$K$299)</f>
        <v>6</v>
      </c>
    </row>
    <row r="9506" spans="2:3">
      <c r="B9506" s="101">
        <f>Lk_p2!B9506</f>
        <v>99053</v>
      </c>
      <c r="C9506" s="0">
        <f>LOOKUP(Lk_p2!C9506,Hoja1!$O$3:$O$299,Hoja1!$K$3:$K$299)</f>
        <v>6</v>
      </c>
    </row>
    <row r="9507" spans="2:3">
      <c r="B9507" s="101">
        <f>Lk_p2!B9507</f>
        <v>99079</v>
      </c>
      <c r="C9507" s="0">
        <f>LOOKUP(Lk_p2!C9507,Hoja1!$O$3:$O$299,Hoja1!$K$3:$K$299)</f>
        <v>6</v>
      </c>
    </row>
    <row r="9508" spans="2:3">
      <c r="B9508" s="101">
        <f>Lk_p2!B9508</f>
        <v>99083</v>
      </c>
      <c r="C9508" s="0">
        <f>LOOKUP(Lk_p2!C9508,Hoja1!$O$3:$O$299,Hoja1!$K$3:$K$299)</f>
        <v>6</v>
      </c>
    </row>
    <row r="9509" spans="2:3">
      <c r="B9509" s="101">
        <f>Lk_p2!B9509</f>
        <v>99089</v>
      </c>
      <c r="C9509" s="0">
        <f>LOOKUP(Lk_p2!C9509,Hoja1!$O$3:$O$299,Hoja1!$K$3:$K$299)</f>
        <v>6</v>
      </c>
    </row>
    <row r="9510" spans="2:3">
      <c r="B9510" s="101">
        <f>Lk_p2!B9510</f>
        <v>99103</v>
      </c>
      <c r="C9510" s="0">
        <f>LOOKUP(Lk_p2!C9510,Hoja1!$O$3:$O$299,Hoja1!$K$3:$K$299)</f>
        <v>6</v>
      </c>
    </row>
    <row r="9511" spans="2:3">
      <c r="B9511" s="101">
        <f>Lk_p2!B9511</f>
        <v>99109</v>
      </c>
      <c r="C9511" s="0">
        <f>LOOKUP(Lk_p2!C9511,Hoja1!$O$3:$O$299,Hoja1!$K$3:$K$299)</f>
        <v>6</v>
      </c>
    </row>
    <row r="9512" spans="2:3">
      <c r="B9512" s="101">
        <f>Lk_p2!B9512</f>
        <v>99119</v>
      </c>
      <c r="C9512" s="0">
        <f>LOOKUP(Lk_p2!C9512,Hoja1!$O$3:$O$299,Hoja1!$K$3:$K$299)</f>
        <v>6</v>
      </c>
    </row>
    <row r="9513" spans="2:3">
      <c r="B9513" s="101">
        <f>Lk_p2!B9513</f>
        <v>99131</v>
      </c>
      <c r="C9513" s="0">
        <f>LOOKUP(Lk_p2!C9513,Hoja1!$O$3:$O$299,Hoja1!$K$3:$K$299)</f>
        <v>6</v>
      </c>
    </row>
    <row r="9514" spans="2:3">
      <c r="B9514" s="101">
        <f>Lk_p2!B9514</f>
        <v>99133</v>
      </c>
      <c r="C9514" s="0">
        <f>LOOKUP(Lk_p2!C9514,Hoja1!$O$3:$O$299,Hoja1!$K$3:$K$299)</f>
        <v>6</v>
      </c>
    </row>
    <row r="9515" spans="2:3">
      <c r="B9515" s="101">
        <f>Lk_p2!B9515</f>
        <v>99137</v>
      </c>
      <c r="C9515" s="0">
        <f>LOOKUP(Lk_p2!C9515,Hoja1!$O$3:$O$299,Hoja1!$K$3:$K$299)</f>
        <v>6</v>
      </c>
    </row>
    <row r="9516" spans="2:3">
      <c r="B9516" s="101">
        <f>Lk_p2!B9516</f>
        <v>99139</v>
      </c>
      <c r="C9516" s="0">
        <f>LOOKUP(Lk_p2!C9516,Hoja1!$O$3:$O$299,Hoja1!$K$3:$K$299)</f>
        <v>6</v>
      </c>
    </row>
    <row r="9517" spans="2:3">
      <c r="B9517" s="101">
        <f>Lk_p2!B9517</f>
        <v>99149</v>
      </c>
      <c r="C9517" s="0">
        <f>LOOKUP(Lk_p2!C9517,Hoja1!$O$3:$O$299,Hoja1!$K$3:$K$299)</f>
        <v>6</v>
      </c>
    </row>
    <row r="9518" spans="2:3">
      <c r="B9518" s="101">
        <f>Lk_p2!B9518</f>
        <v>99173</v>
      </c>
      <c r="C9518" s="0">
        <f>LOOKUP(Lk_p2!C9518,Hoja1!$O$3:$O$299,Hoja1!$K$3:$K$299)</f>
        <v>6</v>
      </c>
    </row>
    <row r="9519" spans="2:3">
      <c r="B9519" s="101">
        <f>Lk_p2!B9519</f>
        <v>99181</v>
      </c>
      <c r="C9519" s="0">
        <f>LOOKUP(Lk_p2!C9519,Hoja1!$O$3:$O$299,Hoja1!$K$3:$K$299)</f>
        <v>6</v>
      </c>
    </row>
    <row r="9520" spans="2:3">
      <c r="B9520" s="101">
        <f>Lk_p2!B9520</f>
        <v>99191</v>
      </c>
      <c r="C9520" s="0">
        <f>LOOKUP(Lk_p2!C9520,Hoja1!$O$3:$O$299,Hoja1!$K$3:$K$299)</f>
        <v>6</v>
      </c>
    </row>
    <row r="9521" spans="2:3">
      <c r="B9521" s="101">
        <f>Lk_p2!B9521</f>
        <v>99223</v>
      </c>
      <c r="C9521" s="0">
        <f>LOOKUP(Lk_p2!C9521,Hoja1!$O$3:$O$299,Hoja1!$K$3:$K$299)</f>
        <v>6</v>
      </c>
    </row>
    <row r="9522" spans="2:3">
      <c r="B9522" s="101">
        <f>Lk_p2!B9522</f>
        <v>99233</v>
      </c>
      <c r="C9522" s="0">
        <f>LOOKUP(Lk_p2!C9522,Hoja1!$O$3:$O$299,Hoja1!$K$3:$K$299)</f>
        <v>6</v>
      </c>
    </row>
    <row r="9523" spans="2:3">
      <c r="B9523" s="101">
        <f>Lk_p2!B9523</f>
        <v>99241</v>
      </c>
      <c r="C9523" s="0">
        <f>LOOKUP(Lk_p2!C9523,Hoja1!$O$3:$O$299,Hoja1!$K$3:$K$299)</f>
        <v>6</v>
      </c>
    </row>
    <row r="9524" spans="2:3">
      <c r="B9524" s="101">
        <f>Lk_p2!B9524</f>
        <v>99251</v>
      </c>
      <c r="C9524" s="0">
        <f>LOOKUP(Lk_p2!C9524,Hoja1!$O$3:$O$299,Hoja1!$K$3:$K$299)</f>
        <v>6</v>
      </c>
    </row>
    <row r="9525" spans="2:3">
      <c r="B9525" s="101">
        <f>Lk_p2!B9525</f>
        <v>99257</v>
      </c>
      <c r="C9525" s="0">
        <f>LOOKUP(Lk_p2!C9525,Hoja1!$O$3:$O$299,Hoja1!$K$3:$K$299)</f>
        <v>6</v>
      </c>
    </row>
    <row r="9526" spans="2:3">
      <c r="B9526" s="101">
        <f>Lk_p2!B9526</f>
        <v>99259</v>
      </c>
      <c r="C9526" s="0">
        <f>LOOKUP(Lk_p2!C9526,Hoja1!$O$3:$O$299,Hoja1!$K$3:$K$299)</f>
        <v>6</v>
      </c>
    </row>
    <row r="9527" spans="2:3">
      <c r="B9527" s="101">
        <f>Lk_p2!B9527</f>
        <v>99277</v>
      </c>
      <c r="C9527" s="0">
        <f>LOOKUP(Lk_p2!C9527,Hoja1!$O$3:$O$299,Hoja1!$K$3:$K$299)</f>
        <v>6</v>
      </c>
    </row>
    <row r="9528" spans="2:3">
      <c r="B9528" s="101">
        <f>Lk_p2!B9528</f>
        <v>99289</v>
      </c>
      <c r="C9528" s="0">
        <f>LOOKUP(Lk_p2!C9528,Hoja1!$O$3:$O$299,Hoja1!$K$3:$K$299)</f>
        <v>6</v>
      </c>
    </row>
    <row r="9529" spans="2:3">
      <c r="B9529" s="101">
        <f>Lk_p2!B9529</f>
        <v>99317</v>
      </c>
      <c r="C9529" s="0">
        <f>LOOKUP(Lk_p2!C9529,Hoja1!$O$3:$O$299,Hoja1!$K$3:$K$299)</f>
        <v>6</v>
      </c>
    </row>
    <row r="9530" spans="2:3">
      <c r="B9530" s="101">
        <f>Lk_p2!B9530</f>
        <v>99347</v>
      </c>
      <c r="C9530" s="0">
        <f>LOOKUP(Lk_p2!C9530,Hoja1!$O$3:$O$299,Hoja1!$K$3:$K$299)</f>
        <v>6</v>
      </c>
    </row>
    <row r="9531" spans="2:3">
      <c r="B9531" s="101">
        <f>Lk_p2!B9531</f>
        <v>99349</v>
      </c>
      <c r="C9531" s="0">
        <f>LOOKUP(Lk_p2!C9531,Hoja1!$O$3:$O$299,Hoja1!$K$3:$K$299)</f>
        <v>6</v>
      </c>
    </row>
    <row r="9532" spans="2:3">
      <c r="B9532" s="101">
        <f>Lk_p2!B9532</f>
        <v>99367</v>
      </c>
      <c r="C9532" s="0">
        <f>LOOKUP(Lk_p2!C9532,Hoja1!$O$3:$O$299,Hoja1!$K$3:$K$299)</f>
        <v>6</v>
      </c>
    </row>
    <row r="9533" spans="2:3">
      <c r="B9533" s="101">
        <f>Lk_p2!B9533</f>
        <v>99371</v>
      </c>
      <c r="C9533" s="0">
        <f>LOOKUP(Lk_p2!C9533,Hoja1!$O$3:$O$299,Hoja1!$K$3:$K$299)</f>
        <v>6</v>
      </c>
    </row>
    <row r="9534" spans="2:3">
      <c r="B9534" s="101">
        <f>Lk_p2!B9534</f>
        <v>99377</v>
      </c>
      <c r="C9534" s="0">
        <f>LOOKUP(Lk_p2!C9534,Hoja1!$O$3:$O$299,Hoja1!$K$3:$K$299)</f>
        <v>6</v>
      </c>
    </row>
    <row r="9535" spans="2:3">
      <c r="B9535" s="101">
        <f>Lk_p2!B9535</f>
        <v>99391</v>
      </c>
      <c r="C9535" s="0">
        <f>LOOKUP(Lk_p2!C9535,Hoja1!$O$3:$O$299,Hoja1!$K$3:$K$299)</f>
        <v>6</v>
      </c>
    </row>
    <row r="9536" spans="2:3">
      <c r="B9536" s="101">
        <f>Lk_p2!B9536</f>
        <v>99397</v>
      </c>
      <c r="C9536" s="0">
        <f>LOOKUP(Lk_p2!C9536,Hoja1!$O$3:$O$299,Hoja1!$K$3:$K$299)</f>
        <v>6</v>
      </c>
    </row>
    <row r="9537" spans="2:3">
      <c r="B9537" s="101">
        <f>Lk_p2!B9537</f>
        <v>99401</v>
      </c>
      <c r="C9537" s="0">
        <f>LOOKUP(Lk_p2!C9537,Hoja1!$O$3:$O$299,Hoja1!$K$3:$K$299)</f>
        <v>6</v>
      </c>
    </row>
    <row r="9538" spans="2:3">
      <c r="B9538" s="101">
        <f>Lk_p2!B9538</f>
        <v>99409</v>
      </c>
      <c r="C9538" s="0">
        <f>LOOKUP(Lk_p2!C9538,Hoja1!$O$3:$O$299,Hoja1!$K$3:$K$299)</f>
        <v>6</v>
      </c>
    </row>
    <row r="9539" spans="2:3">
      <c r="B9539" s="101">
        <f>Lk_p2!B9539</f>
        <v>99431</v>
      </c>
      <c r="C9539" s="0">
        <f>LOOKUP(Lk_p2!C9539,Hoja1!$O$3:$O$299,Hoja1!$K$3:$K$299)</f>
        <v>6</v>
      </c>
    </row>
    <row r="9540" spans="2:3">
      <c r="B9540" s="101">
        <f>Lk_p2!B9540</f>
        <v>99439</v>
      </c>
      <c r="C9540" s="0">
        <f>LOOKUP(Lk_p2!C9540,Hoja1!$O$3:$O$299,Hoja1!$K$3:$K$299)</f>
        <v>6</v>
      </c>
    </row>
    <row r="9541" spans="2:3">
      <c r="B9541" s="101">
        <f>Lk_p2!B9541</f>
        <v>99469</v>
      </c>
      <c r="C9541" s="0">
        <f>LOOKUP(Lk_p2!C9541,Hoja1!$O$3:$O$299,Hoja1!$K$3:$K$299)</f>
        <v>6</v>
      </c>
    </row>
    <row r="9542" spans="2:3">
      <c r="B9542" s="101">
        <f>Lk_p2!B9542</f>
        <v>99487</v>
      </c>
      <c r="C9542" s="0">
        <f>LOOKUP(Lk_p2!C9542,Hoja1!$O$3:$O$299,Hoja1!$K$3:$K$299)</f>
        <v>6</v>
      </c>
    </row>
    <row r="9543" spans="2:3">
      <c r="B9543" s="101">
        <f>Lk_p2!B9543</f>
        <v>99497</v>
      </c>
      <c r="C9543" s="0">
        <f>LOOKUP(Lk_p2!C9543,Hoja1!$O$3:$O$299,Hoja1!$K$3:$K$299)</f>
        <v>6</v>
      </c>
    </row>
    <row r="9544" spans="2:3">
      <c r="B9544" s="101">
        <f>Lk_p2!B9544</f>
        <v>99523</v>
      </c>
      <c r="C9544" s="0">
        <f>LOOKUP(Lk_p2!C9544,Hoja1!$O$3:$O$299,Hoja1!$K$3:$K$299)</f>
        <v>6</v>
      </c>
    </row>
    <row r="9545" spans="2:3">
      <c r="B9545" s="101">
        <f>Lk_p2!B9545</f>
        <v>99527</v>
      </c>
      <c r="C9545" s="0">
        <f>LOOKUP(Lk_p2!C9545,Hoja1!$O$3:$O$299,Hoja1!$K$3:$K$299)</f>
        <v>6</v>
      </c>
    </row>
    <row r="9546" spans="2:3">
      <c r="B9546" s="101">
        <f>Lk_p2!B9546</f>
        <v>99529</v>
      </c>
      <c r="C9546" s="0">
        <f>LOOKUP(Lk_p2!C9546,Hoja1!$O$3:$O$299,Hoja1!$K$3:$K$299)</f>
        <v>6</v>
      </c>
    </row>
    <row r="9547" spans="2:3">
      <c r="B9547" s="101">
        <f>Lk_p2!B9547</f>
        <v>99551</v>
      </c>
      <c r="C9547" s="0">
        <f>LOOKUP(Lk_p2!C9547,Hoja1!$O$3:$O$299,Hoja1!$K$3:$K$299)</f>
        <v>6</v>
      </c>
    </row>
    <row r="9548" spans="2:3">
      <c r="B9548" s="101">
        <f>Lk_p2!B9548</f>
        <v>99559</v>
      </c>
      <c r="C9548" s="0">
        <f>LOOKUP(Lk_p2!C9548,Hoja1!$O$3:$O$299,Hoja1!$K$3:$K$299)</f>
        <v>6</v>
      </c>
    </row>
    <row r="9549" spans="2:3">
      <c r="B9549" s="101">
        <f>Lk_p2!B9549</f>
        <v>99563</v>
      </c>
      <c r="C9549" s="0">
        <f>LOOKUP(Lk_p2!C9549,Hoja1!$O$3:$O$299,Hoja1!$K$3:$K$299)</f>
        <v>6</v>
      </c>
    </row>
    <row r="9550" spans="2:3">
      <c r="B9550" s="101">
        <f>Lk_p2!B9550</f>
        <v>99571</v>
      </c>
      <c r="C9550" s="0">
        <f>LOOKUP(Lk_p2!C9550,Hoja1!$O$3:$O$299,Hoja1!$K$3:$K$299)</f>
        <v>6</v>
      </c>
    </row>
    <row r="9551" spans="2:3">
      <c r="B9551" s="101">
        <f>Lk_p2!B9551</f>
        <v>99577</v>
      </c>
      <c r="C9551" s="0">
        <f>LOOKUP(Lk_p2!C9551,Hoja1!$O$3:$O$299,Hoja1!$K$3:$K$299)</f>
        <v>6</v>
      </c>
    </row>
    <row r="9552" spans="2:3">
      <c r="B9552" s="101">
        <f>Lk_p2!B9552</f>
        <v>99581</v>
      </c>
      <c r="C9552" s="0">
        <f>LOOKUP(Lk_p2!C9552,Hoja1!$O$3:$O$299,Hoja1!$K$3:$K$299)</f>
        <v>6</v>
      </c>
    </row>
    <row r="9553" spans="2:3">
      <c r="B9553" s="101">
        <f>Lk_p2!B9553</f>
        <v>99607</v>
      </c>
      <c r="C9553" s="0">
        <f>LOOKUP(Lk_p2!C9553,Hoja1!$O$3:$O$299,Hoja1!$K$3:$K$299)</f>
        <v>6</v>
      </c>
    </row>
    <row r="9554" spans="2:3">
      <c r="B9554" s="101">
        <f>Lk_p2!B9554</f>
        <v>99611</v>
      </c>
      <c r="C9554" s="0">
        <f>LOOKUP(Lk_p2!C9554,Hoja1!$O$3:$O$299,Hoja1!$K$3:$K$299)</f>
        <v>6</v>
      </c>
    </row>
    <row r="9555" spans="2:3">
      <c r="B9555" s="101">
        <f>Lk_p2!B9555</f>
        <v>99623</v>
      </c>
      <c r="C9555" s="0">
        <f>LOOKUP(Lk_p2!C9555,Hoja1!$O$3:$O$299,Hoja1!$K$3:$K$299)</f>
        <v>6</v>
      </c>
    </row>
    <row r="9556" spans="2:3">
      <c r="B9556" s="101">
        <f>Lk_p2!B9556</f>
        <v>99643</v>
      </c>
      <c r="C9556" s="0">
        <f>LOOKUP(Lk_p2!C9556,Hoja1!$O$3:$O$299,Hoja1!$K$3:$K$299)</f>
        <v>6</v>
      </c>
    </row>
    <row r="9557" spans="2:3">
      <c r="B9557" s="101">
        <f>Lk_p2!B9557</f>
        <v>99661</v>
      </c>
      <c r="C9557" s="0">
        <f>LOOKUP(Lk_p2!C9557,Hoja1!$O$3:$O$299,Hoja1!$K$3:$K$299)</f>
        <v>6</v>
      </c>
    </row>
    <row r="9558" spans="2:3">
      <c r="B9558" s="101">
        <f>Lk_p2!B9558</f>
        <v>99667</v>
      </c>
      <c r="C9558" s="0">
        <f>LOOKUP(Lk_p2!C9558,Hoja1!$O$3:$O$299,Hoja1!$K$3:$K$299)</f>
        <v>6</v>
      </c>
    </row>
    <row r="9559" spans="2:3">
      <c r="B9559" s="101">
        <f>Lk_p2!B9559</f>
        <v>99679</v>
      </c>
      <c r="C9559" s="0">
        <f>LOOKUP(Lk_p2!C9559,Hoja1!$O$3:$O$299,Hoja1!$K$3:$K$299)</f>
        <v>6</v>
      </c>
    </row>
    <row r="9560" spans="2:3">
      <c r="B9560" s="101">
        <f>Lk_p2!B9560</f>
        <v>99689</v>
      </c>
      <c r="C9560" s="0">
        <f>LOOKUP(Lk_p2!C9560,Hoja1!$O$3:$O$299,Hoja1!$K$3:$K$299)</f>
        <v>6</v>
      </c>
    </row>
    <row r="9561" spans="2:3">
      <c r="B9561" s="101">
        <f>Lk_p2!B9561</f>
        <v>99707</v>
      </c>
      <c r="C9561" s="0">
        <f>LOOKUP(Lk_p2!C9561,Hoja1!$O$3:$O$299,Hoja1!$K$3:$K$299)</f>
        <v>6</v>
      </c>
    </row>
    <row r="9562" spans="2:3">
      <c r="B9562" s="101">
        <f>Lk_p2!B9562</f>
        <v>99709</v>
      </c>
      <c r="C9562" s="0">
        <f>LOOKUP(Lk_p2!C9562,Hoja1!$O$3:$O$299,Hoja1!$K$3:$K$299)</f>
        <v>6</v>
      </c>
    </row>
    <row r="9563" spans="2:3">
      <c r="B9563" s="101">
        <f>Lk_p2!B9563</f>
        <v>99713</v>
      </c>
      <c r="C9563" s="0">
        <f>LOOKUP(Lk_p2!C9563,Hoja1!$O$3:$O$299,Hoja1!$K$3:$K$299)</f>
        <v>6</v>
      </c>
    </row>
    <row r="9564" spans="2:3">
      <c r="B9564" s="101">
        <f>Lk_p2!B9564</f>
        <v>99719</v>
      </c>
      <c r="C9564" s="0">
        <f>LOOKUP(Lk_p2!C9564,Hoja1!$O$3:$O$299,Hoja1!$K$3:$K$299)</f>
        <v>6</v>
      </c>
    </row>
    <row r="9565" spans="2:3">
      <c r="B9565" s="101">
        <f>Lk_p2!B9565</f>
        <v>99721</v>
      </c>
      <c r="C9565" s="0">
        <f>LOOKUP(Lk_p2!C9565,Hoja1!$O$3:$O$299,Hoja1!$K$3:$K$299)</f>
        <v>6</v>
      </c>
    </row>
    <row r="9566" spans="2:3">
      <c r="B9566" s="101">
        <f>Lk_p2!B9566</f>
        <v>99733</v>
      </c>
      <c r="C9566" s="0">
        <f>LOOKUP(Lk_p2!C9566,Hoja1!$O$3:$O$299,Hoja1!$K$3:$K$299)</f>
        <v>6</v>
      </c>
    </row>
    <row r="9567" spans="2:3">
      <c r="B9567" s="101">
        <f>Lk_p2!B9567</f>
        <v>99761</v>
      </c>
      <c r="C9567" s="0">
        <f>LOOKUP(Lk_p2!C9567,Hoja1!$O$3:$O$299,Hoja1!$K$3:$K$299)</f>
        <v>6</v>
      </c>
    </row>
    <row r="9568" spans="2:3">
      <c r="B9568" s="101">
        <f>Lk_p2!B9568</f>
        <v>99767</v>
      </c>
      <c r="C9568" s="0">
        <f>LOOKUP(Lk_p2!C9568,Hoja1!$O$3:$O$299,Hoja1!$K$3:$K$299)</f>
        <v>6</v>
      </c>
    </row>
    <row r="9569" spans="2:3">
      <c r="B9569" s="101">
        <f>Lk_p2!B9569</f>
        <v>99787</v>
      </c>
      <c r="C9569" s="0">
        <f>LOOKUP(Lk_p2!C9569,Hoja1!$O$3:$O$299,Hoja1!$K$3:$K$299)</f>
        <v>6</v>
      </c>
    </row>
    <row r="9570" spans="2:3">
      <c r="B9570" s="101">
        <f>Lk_p2!B9570</f>
        <v>99793</v>
      </c>
      <c r="C9570" s="0">
        <f>LOOKUP(Lk_p2!C9570,Hoja1!$O$3:$O$299,Hoja1!$K$3:$K$299)</f>
        <v>6</v>
      </c>
    </row>
    <row r="9571" spans="2:3">
      <c r="B9571" s="101">
        <f>Lk_p2!B9571</f>
        <v>99809</v>
      </c>
      <c r="C9571" s="0">
        <f>LOOKUP(Lk_p2!C9571,Hoja1!$O$3:$O$299,Hoja1!$K$3:$K$299)</f>
        <v>6</v>
      </c>
    </row>
    <row r="9572" spans="2:3">
      <c r="B9572" s="101">
        <f>Lk_p2!B9572</f>
        <v>99817</v>
      </c>
      <c r="C9572" s="0">
        <f>LOOKUP(Lk_p2!C9572,Hoja1!$O$3:$O$299,Hoja1!$K$3:$K$299)</f>
        <v>6</v>
      </c>
    </row>
    <row r="9573" spans="2:3">
      <c r="B9573" s="101">
        <f>Lk_p2!B9573</f>
        <v>99823</v>
      </c>
      <c r="C9573" s="0">
        <f>LOOKUP(Lk_p2!C9573,Hoja1!$O$3:$O$299,Hoja1!$K$3:$K$299)</f>
        <v>6</v>
      </c>
    </row>
    <row r="9574" spans="2:3">
      <c r="B9574" s="101">
        <f>Lk_p2!B9574</f>
        <v>99829</v>
      </c>
      <c r="C9574" s="0">
        <f>LOOKUP(Lk_p2!C9574,Hoja1!$O$3:$O$299,Hoja1!$K$3:$K$299)</f>
        <v>6</v>
      </c>
    </row>
    <row r="9575" spans="2:3">
      <c r="B9575" s="101">
        <f>Lk_p2!B9575</f>
        <v>99833</v>
      </c>
      <c r="C9575" s="0">
        <f>LOOKUP(Lk_p2!C9575,Hoja1!$O$3:$O$299,Hoja1!$K$3:$K$299)</f>
        <v>6</v>
      </c>
    </row>
    <row r="9576" spans="2:3">
      <c r="B9576" s="101">
        <f>Lk_p2!B9576</f>
        <v>99839</v>
      </c>
      <c r="C9576" s="0">
        <f>LOOKUP(Lk_p2!C9576,Hoja1!$O$3:$O$299,Hoja1!$K$3:$K$299)</f>
        <v>6</v>
      </c>
    </row>
    <row r="9577" spans="2:3">
      <c r="B9577" s="101">
        <f>Lk_p2!B9577</f>
        <v>99859</v>
      </c>
      <c r="C9577" s="0">
        <f>LOOKUP(Lk_p2!C9577,Hoja1!$O$3:$O$299,Hoja1!$K$3:$K$299)</f>
        <v>6</v>
      </c>
    </row>
    <row r="9578" spans="2:3">
      <c r="B9578" s="101">
        <f>Lk_p2!B9578</f>
        <v>99871</v>
      </c>
      <c r="C9578" s="0">
        <f>LOOKUP(Lk_p2!C9578,Hoja1!$O$3:$O$299,Hoja1!$K$3:$K$299)</f>
        <v>6</v>
      </c>
    </row>
    <row r="9579" spans="2:3">
      <c r="B9579" s="101">
        <f>Lk_p2!B9579</f>
        <v>99877</v>
      </c>
      <c r="C9579" s="0">
        <f>LOOKUP(Lk_p2!C9579,Hoja1!$O$3:$O$299,Hoja1!$K$3:$K$299)</f>
        <v>6</v>
      </c>
    </row>
    <row r="9580" spans="2:3">
      <c r="B9580" s="101">
        <f>Lk_p2!B9580</f>
        <v>99881</v>
      </c>
      <c r="C9580" s="0">
        <f>LOOKUP(Lk_p2!C9580,Hoja1!$O$3:$O$299,Hoja1!$K$3:$K$299)</f>
        <v>6</v>
      </c>
    </row>
    <row r="9581" spans="2:3">
      <c r="B9581" s="101">
        <f>Lk_p2!B9581</f>
        <v>99901</v>
      </c>
      <c r="C9581" s="0">
        <f>LOOKUP(Lk_p2!C9581,Hoja1!$O$3:$O$299,Hoja1!$K$3:$K$299)</f>
        <v>6</v>
      </c>
    </row>
    <row r="9582" spans="2:3">
      <c r="B9582" s="101">
        <f>Lk_p2!B9582</f>
        <v>99907</v>
      </c>
      <c r="C9582" s="0">
        <f>LOOKUP(Lk_p2!C9582,Hoja1!$O$3:$O$299,Hoja1!$K$3:$K$299)</f>
        <v>6</v>
      </c>
    </row>
    <row r="9583" spans="2:3">
      <c r="B9583" s="101">
        <f>Lk_p2!B9583</f>
        <v>99923</v>
      </c>
      <c r="C9583" s="0">
        <f>LOOKUP(Lk_p2!C9583,Hoja1!$O$3:$O$299,Hoja1!$K$3:$K$299)</f>
        <v>6</v>
      </c>
    </row>
    <row r="9584" spans="2:3">
      <c r="B9584" s="101">
        <f>Lk_p2!B9584</f>
        <v>99929</v>
      </c>
      <c r="C9584" s="0">
        <f>LOOKUP(Lk_p2!C9584,Hoja1!$O$3:$O$299,Hoja1!$K$3:$K$299)</f>
        <v>6</v>
      </c>
    </row>
    <row r="9585" spans="2:3">
      <c r="B9585" s="101">
        <f>Lk_p2!B9585</f>
        <v>99961</v>
      </c>
      <c r="C9585" s="0">
        <f>LOOKUP(Lk_p2!C9585,Hoja1!$O$3:$O$299,Hoja1!$K$3:$K$299)</f>
        <v>6</v>
      </c>
    </row>
    <row r="9586" spans="2:3">
      <c r="B9586" s="101">
        <f>Lk_p2!B9586</f>
        <v>99971</v>
      </c>
      <c r="C9586" s="0">
        <f>LOOKUP(Lk_p2!C9586,Hoja1!$O$3:$O$299,Hoja1!$K$3:$K$299)</f>
        <v>6</v>
      </c>
    </row>
    <row r="9587" spans="2:3">
      <c r="B9587" s="101">
        <f>Lk_p2!B9587</f>
        <v>99989</v>
      </c>
      <c r="C9587" s="0">
        <f>LOOKUP(Lk_p2!C9587,Hoja1!$O$3:$O$299,Hoja1!$K$3:$K$299)</f>
        <v>6</v>
      </c>
    </row>
    <row r="9588" spans="2:3">
      <c r="B9588" s="101">
        <f>Lk_p2!B9588</f>
        <v>99991</v>
      </c>
      <c r="C9588" s="0">
        <f>LOOKUP(Lk_p2!C9588,Hoja1!$O$3:$O$299,Hoja1!$K$3:$K$299)</f>
        <v>6</v>
      </c>
    </row>
    <row r="9589" spans="2:3">
      <c r="B9589" s="101">
        <f>Lk_p2!B9589</f>
        <v>100003</v>
      </c>
      <c r="C9589" s="0">
        <f>LOOKUP(Lk_p2!C9589,Hoja1!$O$3:$O$299,Hoja1!$K$3:$K$299)</f>
        <v>6</v>
      </c>
    </row>
    <row r="9590" spans="2:3">
      <c r="B9590" s="101">
        <f>Lk_p2!B9590</f>
        <v>100019</v>
      </c>
      <c r="C9590" s="0">
        <f>LOOKUP(Lk_p2!C9590,Hoja1!$O$3:$O$299,Hoja1!$K$3:$K$299)</f>
        <v>6</v>
      </c>
    </row>
    <row r="9591" spans="2:3">
      <c r="B9591" s="101">
        <f>Lk_p2!B9591</f>
        <v>100043</v>
      </c>
      <c r="C9591" s="0">
        <f>LOOKUP(Lk_p2!C9591,Hoja1!$O$3:$O$299,Hoja1!$K$3:$K$299)</f>
        <v>6</v>
      </c>
    </row>
    <row r="9592" spans="2:3">
      <c r="B9592" s="101">
        <f>Lk_p2!B9592</f>
        <v>100049</v>
      </c>
      <c r="C9592" s="0">
        <f>LOOKUP(Lk_p2!C9592,Hoja1!$O$3:$O$299,Hoja1!$K$3:$K$299)</f>
        <v>6</v>
      </c>
    </row>
    <row r="9593" spans="2:3">
      <c r="B9593" s="101">
        <f>Lk_p2!B9593</f>
        <v>100057</v>
      </c>
      <c r="C9593" s="0">
        <f>LOOKUP(Lk_p2!C9593,Hoja1!$O$3:$O$299,Hoja1!$K$3:$K$299)</f>
        <v>6</v>
      </c>
    </row>
    <row r="9594" spans="2:3">
      <c r="B9594" s="101">
        <f>Lk_p2!B9594</f>
        <v>100069</v>
      </c>
      <c r="C9594" s="0">
        <f>LOOKUP(Lk_p2!C9594,Hoja1!$O$3:$O$299,Hoja1!$K$3:$K$299)</f>
        <v>6</v>
      </c>
    </row>
    <row r="9595" spans="2:3">
      <c r="B9595" s="101">
        <f>Lk_p2!B9595</f>
        <v>100103</v>
      </c>
      <c r="C9595" s="0">
        <f>LOOKUP(Lk_p2!C9595,Hoja1!$O$3:$O$299,Hoja1!$K$3:$K$299)</f>
        <v>6</v>
      </c>
    </row>
    <row r="9596" spans="2:3">
      <c r="B9596" s="101">
        <f>Lk_p2!B9596</f>
        <v>100109</v>
      </c>
      <c r="C9596" s="0">
        <f>LOOKUP(Lk_p2!C9596,Hoja1!$O$3:$O$299,Hoja1!$K$3:$K$299)</f>
        <v>6</v>
      </c>
    </row>
    <row r="9597" spans="2:3">
      <c r="B9597" s="101">
        <f>Lk_p2!B9597</f>
        <v>100129</v>
      </c>
      <c r="C9597" s="0">
        <f>LOOKUP(Lk_p2!C9597,Hoja1!$O$3:$O$299,Hoja1!$K$3:$K$299)</f>
        <v>6</v>
      </c>
    </row>
    <row r="9598" spans="2:3">
      <c r="B9598" s="101">
        <f>Lk_p2!B9598</f>
        <v>100151</v>
      </c>
      <c r="C9598" s="0">
        <f>LOOKUP(Lk_p2!C9598,Hoja1!$O$3:$O$299,Hoja1!$K$3:$K$299)</f>
        <v>6</v>
      </c>
    </row>
    <row r="9599" spans="2:3">
      <c r="B9599" s="101">
        <f>Lk_p2!B9599</f>
        <v>100153</v>
      </c>
      <c r="C9599" s="0">
        <f>LOOKUP(Lk_p2!C9599,Hoja1!$O$3:$O$299,Hoja1!$K$3:$K$299)</f>
        <v>6</v>
      </c>
    </row>
    <row r="9600" spans="2:3">
      <c r="B9600" s="101">
        <f>Lk_p2!B9600</f>
        <v>100169</v>
      </c>
      <c r="C9600" s="0">
        <f>LOOKUP(Lk_p2!C9600,Hoja1!$O$3:$O$299,Hoja1!$K$3:$K$299)</f>
        <v>6</v>
      </c>
    </row>
    <row r="9601" spans="2:3">
      <c r="B9601" s="101">
        <f>Lk_p2!B9601</f>
        <v>100183</v>
      </c>
      <c r="C9601" s="0">
        <f>LOOKUP(Lk_p2!C9601,Hoja1!$O$3:$O$299,Hoja1!$K$3:$K$299)</f>
        <v>6</v>
      </c>
    </row>
    <row r="9602" spans="2:3">
      <c r="B9602" s="101">
        <f>Lk_p2!B9602</f>
        <v>100189</v>
      </c>
      <c r="C9602" s="0">
        <f>LOOKUP(Lk_p2!C9602,Hoja1!$O$3:$O$299,Hoja1!$K$3:$K$299)</f>
        <v>6</v>
      </c>
    </row>
    <row r="9603" spans="2:3">
      <c r="B9603" s="101">
        <f>Lk_p2!B9603</f>
        <v>100193</v>
      </c>
      <c r="C9603" s="0">
        <f>LOOKUP(Lk_p2!C9603,Hoja1!$O$3:$O$299,Hoja1!$K$3:$K$299)</f>
        <v>6</v>
      </c>
    </row>
    <row r="9604" spans="2:3">
      <c r="B9604" s="101">
        <f>Lk_p2!B9604</f>
        <v>100207</v>
      </c>
      <c r="C9604" s="0">
        <f>LOOKUP(Lk_p2!C9604,Hoja1!$O$3:$O$299,Hoja1!$K$3:$K$299)</f>
        <v>6</v>
      </c>
    </row>
    <row r="9605" spans="2:3">
      <c r="B9605" s="101">
        <f>Lk_p2!B9605</f>
        <v>100213</v>
      </c>
      <c r="C9605" s="0">
        <f>LOOKUP(Lk_p2!C9605,Hoja1!$O$3:$O$299,Hoja1!$K$3:$K$299)</f>
        <v>6</v>
      </c>
    </row>
    <row r="9606" spans="2:3">
      <c r="B9606" s="101">
        <f>Lk_p2!B9606</f>
        <v>100237</v>
      </c>
      <c r="C9606" s="0">
        <f>LOOKUP(Lk_p2!C9606,Hoja1!$O$3:$O$299,Hoja1!$K$3:$K$299)</f>
        <v>6</v>
      </c>
    </row>
    <row r="9607" spans="2:3">
      <c r="B9607" s="101">
        <f>Lk_p2!B9607</f>
        <v>100267</v>
      </c>
      <c r="C9607" s="0">
        <f>LOOKUP(Lk_p2!C9607,Hoja1!$O$3:$O$299,Hoja1!$K$3:$K$299)</f>
        <v>6</v>
      </c>
    </row>
    <row r="9608" spans="2:3">
      <c r="B9608" s="101">
        <f>Lk_p2!B9608</f>
        <v>100271</v>
      </c>
      <c r="C9608" s="0">
        <f>LOOKUP(Lk_p2!C9608,Hoja1!$O$3:$O$299,Hoja1!$K$3:$K$299)</f>
        <v>6</v>
      </c>
    </row>
    <row r="9609" spans="2:3">
      <c r="B9609" s="101">
        <f>Lk_p2!B9609</f>
        <v>100279</v>
      </c>
      <c r="C9609" s="0">
        <f>LOOKUP(Lk_p2!C9609,Hoja1!$O$3:$O$299,Hoja1!$K$3:$K$299)</f>
        <v>6</v>
      </c>
    </row>
    <row r="9610" spans="2:3">
      <c r="B9610" s="101">
        <f>Lk_p2!B9610</f>
        <v>100291</v>
      </c>
      <c r="C9610" s="0">
        <f>LOOKUP(Lk_p2!C9610,Hoja1!$O$3:$O$299,Hoja1!$K$3:$K$299)</f>
        <v>6</v>
      </c>
    </row>
    <row r="9611" spans="2:3">
      <c r="B9611" s="101">
        <f>Lk_p2!B9611</f>
        <v>100297</v>
      </c>
      <c r="C9611" s="0">
        <f>LOOKUP(Lk_p2!C9611,Hoja1!$O$3:$O$299,Hoja1!$K$3:$K$299)</f>
        <v>6</v>
      </c>
    </row>
    <row r="9612" spans="2:3">
      <c r="B9612" s="101">
        <f>Lk_p2!B9612</f>
        <v>100313</v>
      </c>
      <c r="C9612" s="0">
        <f>LOOKUP(Lk_p2!C9612,Hoja1!$O$3:$O$299,Hoja1!$K$3:$K$299)</f>
        <v>6</v>
      </c>
    </row>
    <row r="9613" spans="2:3">
      <c r="B9613" s="101">
        <f>Lk_p2!B9613</f>
        <v>100333</v>
      </c>
      <c r="C9613" s="0">
        <f>LOOKUP(Lk_p2!C9613,Hoja1!$O$3:$O$299,Hoja1!$K$3:$K$299)</f>
        <v>6</v>
      </c>
    </row>
    <row r="9614" spans="2:3">
      <c r="B9614" s="101">
        <f>Lk_p2!B9614</f>
        <v>100343</v>
      </c>
      <c r="C9614" s="0">
        <f>LOOKUP(Lk_p2!C9614,Hoja1!$O$3:$O$299,Hoja1!$K$3:$K$299)</f>
        <v>6</v>
      </c>
    </row>
    <row r="9615" spans="2:3">
      <c r="B9615" s="101">
        <f>Lk_p2!B9615</f>
        <v>100357</v>
      </c>
      <c r="C9615" s="0">
        <f>LOOKUP(Lk_p2!C9615,Hoja1!$O$3:$O$299,Hoja1!$K$3:$K$299)</f>
        <v>6</v>
      </c>
    </row>
    <row r="9616" spans="2:3">
      <c r="B9616" s="101">
        <f>Lk_p2!B9616</f>
        <v>100361</v>
      </c>
      <c r="C9616" s="0">
        <f>LOOKUP(Lk_p2!C9616,Hoja1!$O$3:$O$299,Hoja1!$K$3:$K$299)</f>
        <v>6</v>
      </c>
    </row>
    <row r="9617" spans="2:3">
      <c r="B9617" s="101">
        <f>Lk_p2!B9617</f>
        <v>100363</v>
      </c>
      <c r="C9617" s="0">
        <f>LOOKUP(Lk_p2!C9617,Hoja1!$O$3:$O$299,Hoja1!$K$3:$K$299)</f>
        <v>6</v>
      </c>
    </row>
    <row r="9618" spans="2:3">
      <c r="B9618" s="101">
        <f>Lk_p2!B9618</f>
        <v>100379</v>
      </c>
      <c r="C9618" s="0">
        <f>LOOKUP(Lk_p2!C9618,Hoja1!$O$3:$O$299,Hoja1!$K$3:$K$299)</f>
        <v>6</v>
      </c>
    </row>
    <row r="9619" spans="2:3">
      <c r="B9619" s="101">
        <f>Lk_p2!B9619</f>
        <v>100391</v>
      </c>
      <c r="C9619" s="0">
        <f>LOOKUP(Lk_p2!C9619,Hoja1!$O$3:$O$299,Hoja1!$K$3:$K$299)</f>
        <v>6</v>
      </c>
    </row>
    <row r="9620" spans="2:3">
      <c r="B9620" s="101">
        <f>Lk_p2!B9620</f>
        <v>100393</v>
      </c>
      <c r="C9620" s="0">
        <f>LOOKUP(Lk_p2!C9620,Hoja1!$O$3:$O$299,Hoja1!$K$3:$K$299)</f>
        <v>6</v>
      </c>
    </row>
    <row r="9621" spans="2:3">
      <c r="B9621" s="101">
        <f>Lk_p2!B9621</f>
        <v>100403</v>
      </c>
      <c r="C9621" s="0">
        <f>LOOKUP(Lk_p2!C9621,Hoja1!$O$3:$O$299,Hoja1!$K$3:$K$299)</f>
        <v>6</v>
      </c>
    </row>
    <row r="9622" spans="2:3">
      <c r="B9622" s="101">
        <f>Lk_p2!B9622</f>
        <v>100411</v>
      </c>
      <c r="C9622" s="0">
        <f>LOOKUP(Lk_p2!C9622,Hoja1!$O$3:$O$299,Hoja1!$K$3:$K$299)</f>
        <v>6</v>
      </c>
    </row>
    <row r="9623" spans="2:3">
      <c r="B9623" s="101">
        <f>Lk_p2!B9623</f>
        <v>100417</v>
      </c>
      <c r="C9623" s="0">
        <f>LOOKUP(Lk_p2!C9623,Hoja1!$O$3:$O$299,Hoja1!$K$3:$K$299)</f>
        <v>6</v>
      </c>
    </row>
    <row r="9624" spans="2:3">
      <c r="B9624" s="101">
        <f>Lk_p2!B9624</f>
        <v>100447</v>
      </c>
      <c r="C9624" s="0">
        <f>LOOKUP(Lk_p2!C9624,Hoja1!$O$3:$O$299,Hoja1!$K$3:$K$299)</f>
        <v>6</v>
      </c>
    </row>
    <row r="9625" spans="2:3">
      <c r="B9625" s="101">
        <f>Lk_p2!B9625</f>
        <v>100459</v>
      </c>
      <c r="C9625" s="0">
        <f>LOOKUP(Lk_p2!C9625,Hoja1!$O$3:$O$299,Hoja1!$K$3:$K$299)</f>
        <v>6</v>
      </c>
    </row>
    <row r="9626" spans="2:3">
      <c r="B9626" s="101">
        <f>Lk_p2!B9626</f>
        <v>100469</v>
      </c>
      <c r="C9626" s="0">
        <f>LOOKUP(Lk_p2!C9626,Hoja1!$O$3:$O$299,Hoja1!$K$3:$K$299)</f>
        <v>6</v>
      </c>
    </row>
    <row r="9627" spans="2:3">
      <c r="B9627" s="101">
        <f>Lk_p2!B9627</f>
        <v>100483</v>
      </c>
      <c r="C9627" s="0">
        <f>LOOKUP(Lk_p2!C9627,Hoja1!$O$3:$O$299,Hoja1!$K$3:$K$299)</f>
        <v>6</v>
      </c>
    </row>
    <row r="9628" spans="2:3">
      <c r="B9628" s="101">
        <f>Lk_p2!B9628</f>
        <v>100493</v>
      </c>
      <c r="C9628" s="0">
        <f>LOOKUP(Lk_p2!C9628,Hoja1!$O$3:$O$299,Hoja1!$K$3:$K$299)</f>
        <v>6</v>
      </c>
    </row>
    <row r="9629" spans="2:3">
      <c r="B9629" s="101">
        <f>Lk_p2!B9629</f>
        <v>100501</v>
      </c>
      <c r="C9629" s="0">
        <f>LOOKUP(Lk_p2!C9629,Hoja1!$O$3:$O$299,Hoja1!$K$3:$K$299)</f>
        <v>6</v>
      </c>
    </row>
    <row r="9630" spans="2:3">
      <c r="B9630" s="101">
        <f>Lk_p2!B9630</f>
        <v>100511</v>
      </c>
      <c r="C9630" s="0">
        <f>LOOKUP(Lk_p2!C9630,Hoja1!$O$3:$O$299,Hoja1!$K$3:$K$299)</f>
        <v>6</v>
      </c>
    </row>
    <row r="9631" spans="2:3">
      <c r="B9631" s="101">
        <f>Lk_p2!B9631</f>
        <v>100517</v>
      </c>
      <c r="C9631" s="0">
        <f>LOOKUP(Lk_p2!C9631,Hoja1!$O$3:$O$299,Hoja1!$K$3:$K$299)</f>
        <v>6</v>
      </c>
    </row>
    <row r="9632" spans="2:3">
      <c r="B9632" s="101">
        <f>Lk_p2!B9632</f>
        <v>100519</v>
      </c>
      <c r="C9632" s="0">
        <f>LOOKUP(Lk_p2!C9632,Hoja1!$O$3:$O$299,Hoja1!$K$3:$K$299)</f>
        <v>6</v>
      </c>
    </row>
    <row r="9633" spans="2:3">
      <c r="B9633" s="101">
        <f>Lk_p2!B9633</f>
        <v>100523</v>
      </c>
      <c r="C9633" s="0">
        <f>LOOKUP(Lk_p2!C9633,Hoja1!$O$3:$O$299,Hoja1!$K$3:$K$299)</f>
        <v>6</v>
      </c>
    </row>
    <row r="9634" spans="2:3">
      <c r="B9634" s="101">
        <f>Lk_p2!B9634</f>
        <v>100537</v>
      </c>
      <c r="C9634" s="0">
        <f>LOOKUP(Lk_p2!C9634,Hoja1!$O$3:$O$299,Hoja1!$K$3:$K$299)</f>
        <v>6</v>
      </c>
    </row>
    <row r="9635" spans="2:3">
      <c r="B9635" s="101">
        <f>Lk_p2!B9635</f>
        <v>100547</v>
      </c>
      <c r="C9635" s="0">
        <f>LOOKUP(Lk_p2!C9635,Hoja1!$O$3:$O$299,Hoja1!$K$3:$K$299)</f>
        <v>6</v>
      </c>
    </row>
    <row r="9636" spans="2:3">
      <c r="B9636" s="101">
        <f>Lk_p2!B9636</f>
        <v>100549</v>
      </c>
      <c r="C9636" s="0">
        <f>LOOKUP(Lk_p2!C9636,Hoja1!$O$3:$O$299,Hoja1!$K$3:$K$299)</f>
        <v>6</v>
      </c>
    </row>
    <row r="9637" spans="2:3">
      <c r="B9637" s="101">
        <f>Lk_p2!B9637</f>
        <v>100559</v>
      </c>
      <c r="C9637" s="0">
        <f>LOOKUP(Lk_p2!C9637,Hoja1!$O$3:$O$299,Hoja1!$K$3:$K$299)</f>
        <v>6</v>
      </c>
    </row>
    <row r="9638" spans="2:3">
      <c r="B9638" s="101">
        <f>Lk_p2!B9638</f>
        <v>100591</v>
      </c>
      <c r="C9638" s="0">
        <f>LOOKUP(Lk_p2!C9638,Hoja1!$O$3:$O$299,Hoja1!$K$3:$K$299)</f>
        <v>6</v>
      </c>
    </row>
    <row r="9639" spans="2:3">
      <c r="B9639" s="101">
        <f>Lk_p2!B9639</f>
        <v>100609</v>
      </c>
      <c r="C9639" s="0">
        <f>LOOKUP(Lk_p2!C9639,Hoja1!$O$3:$O$299,Hoja1!$K$3:$K$299)</f>
        <v>6</v>
      </c>
    </row>
    <row r="9640" spans="2:3">
      <c r="B9640" s="101">
        <f>Lk_p2!B9640</f>
        <v>100613</v>
      </c>
      <c r="C9640" s="0">
        <f>LOOKUP(Lk_p2!C9640,Hoja1!$O$3:$O$299,Hoja1!$K$3:$K$299)</f>
        <v>6</v>
      </c>
    </row>
    <row r="9641" spans="2:3">
      <c r="B9641" s="101">
        <f>Lk_p2!B9641</f>
        <v>100621</v>
      </c>
      <c r="C9641" s="0">
        <f>LOOKUP(Lk_p2!C9641,Hoja1!$O$3:$O$299,Hoja1!$K$3:$K$299)</f>
        <v>6</v>
      </c>
    </row>
    <row r="9642" spans="2:3">
      <c r="B9642" s="101">
        <f>Lk_p2!B9642</f>
        <v>100649</v>
      </c>
      <c r="C9642" s="0">
        <f>LOOKUP(Lk_p2!C9642,Hoja1!$O$3:$O$299,Hoja1!$K$3:$K$299)</f>
        <v>6</v>
      </c>
    </row>
    <row r="9643" spans="2:3">
      <c r="B9643" s="101">
        <f>Lk_p2!B9643</f>
        <v>100669</v>
      </c>
      <c r="C9643" s="0">
        <f>LOOKUP(Lk_p2!C9643,Hoja1!$O$3:$O$299,Hoja1!$K$3:$K$299)</f>
        <v>6</v>
      </c>
    </row>
    <row r="9644" spans="2:3">
      <c r="B9644" s="101">
        <f>Lk_p2!B9644</f>
        <v>100673</v>
      </c>
      <c r="C9644" s="0">
        <f>LOOKUP(Lk_p2!C9644,Hoja1!$O$3:$O$299,Hoja1!$K$3:$K$299)</f>
        <v>6</v>
      </c>
    </row>
    <row r="9645" spans="2:3">
      <c r="B9645" s="101">
        <f>Lk_p2!B9645</f>
        <v>100693</v>
      </c>
      <c r="C9645" s="0">
        <f>LOOKUP(Lk_p2!C9645,Hoja1!$O$3:$O$299,Hoja1!$K$3:$K$299)</f>
        <v>6</v>
      </c>
    </row>
    <row r="9646" spans="2:3">
      <c r="B9646" s="101">
        <f>Lk_p2!B9646</f>
        <v>100699</v>
      </c>
      <c r="C9646" s="0">
        <f>LOOKUP(Lk_p2!C9646,Hoja1!$O$3:$O$299,Hoja1!$K$3:$K$299)</f>
        <v>6</v>
      </c>
    </row>
    <row r="9647" spans="2:3">
      <c r="B9647" s="101">
        <f>Lk_p2!B9647</f>
        <v>100703</v>
      </c>
      <c r="C9647" s="0">
        <f>LOOKUP(Lk_p2!C9647,Hoja1!$O$3:$O$299,Hoja1!$K$3:$K$299)</f>
        <v>6</v>
      </c>
    </row>
    <row r="9648" spans="2:3">
      <c r="B9648" s="101">
        <f>Lk_p2!B9648</f>
        <v>100733</v>
      </c>
      <c r="C9648" s="0">
        <f>LOOKUP(Lk_p2!C9648,Hoja1!$O$3:$O$299,Hoja1!$K$3:$K$299)</f>
        <v>6</v>
      </c>
    </row>
    <row r="9649" spans="2:3">
      <c r="B9649" s="101">
        <f>Lk_p2!B9649</f>
        <v>100741</v>
      </c>
      <c r="C9649" s="0">
        <f>LOOKUP(Lk_p2!C9649,Hoja1!$O$3:$O$299,Hoja1!$K$3:$K$299)</f>
        <v>6</v>
      </c>
    </row>
    <row r="9650" spans="2:3">
      <c r="B9650" s="101">
        <f>Lk_p2!B9650</f>
        <v>100747</v>
      </c>
      <c r="C9650" s="0">
        <f>LOOKUP(Lk_p2!C9650,Hoja1!$O$3:$O$299,Hoja1!$K$3:$K$299)</f>
        <v>6</v>
      </c>
    </row>
    <row r="9651" spans="2:3">
      <c r="B9651" s="101">
        <f>Lk_p2!B9651</f>
        <v>100769</v>
      </c>
      <c r="C9651" s="0">
        <f>LOOKUP(Lk_p2!C9651,Hoja1!$O$3:$O$299,Hoja1!$K$3:$K$299)</f>
        <v>6</v>
      </c>
    </row>
    <row r="9652" spans="2:3">
      <c r="B9652" s="101">
        <f>Lk_p2!B9652</f>
        <v>100787</v>
      </c>
      <c r="C9652" s="0">
        <f>LOOKUP(Lk_p2!C9652,Hoja1!$O$3:$O$299,Hoja1!$K$3:$K$299)</f>
        <v>6</v>
      </c>
    </row>
    <row r="9653" spans="2:3">
      <c r="B9653" s="101">
        <f>Lk_p2!B9653</f>
        <v>100799</v>
      </c>
      <c r="C9653" s="0">
        <f>LOOKUP(Lk_p2!C9653,Hoja1!$O$3:$O$299,Hoja1!$K$3:$K$299)</f>
        <v>6</v>
      </c>
    </row>
    <row r="9654" spans="2:3">
      <c r="B9654" s="101">
        <f>Lk_p2!B9654</f>
        <v>100801</v>
      </c>
      <c r="C9654" s="0">
        <f>LOOKUP(Lk_p2!C9654,Hoja1!$O$3:$O$299,Hoja1!$K$3:$K$299)</f>
        <v>6</v>
      </c>
    </row>
    <row r="9655" spans="2:3">
      <c r="B9655" s="101">
        <f>Lk_p2!B9655</f>
        <v>100811</v>
      </c>
      <c r="C9655" s="0">
        <f>LOOKUP(Lk_p2!C9655,Hoja1!$O$3:$O$299,Hoja1!$K$3:$K$299)</f>
        <v>6</v>
      </c>
    </row>
    <row r="9656" spans="2:3">
      <c r="B9656" s="101">
        <f>Lk_p2!B9656</f>
        <v>100823</v>
      </c>
      <c r="C9656" s="0">
        <f>LOOKUP(Lk_p2!C9656,Hoja1!$O$3:$O$299,Hoja1!$K$3:$K$299)</f>
        <v>6</v>
      </c>
    </row>
    <row r="9657" spans="2:3">
      <c r="B9657" s="101">
        <f>Lk_p2!B9657</f>
        <v>100829</v>
      </c>
      <c r="C9657" s="0">
        <f>LOOKUP(Lk_p2!C9657,Hoja1!$O$3:$O$299,Hoja1!$K$3:$K$299)</f>
        <v>6</v>
      </c>
    </row>
    <row r="9658" spans="2:3">
      <c r="B9658" s="101">
        <f>Lk_p2!B9658</f>
        <v>100847</v>
      </c>
      <c r="C9658" s="0">
        <f>LOOKUP(Lk_p2!C9658,Hoja1!$O$3:$O$299,Hoja1!$K$3:$K$299)</f>
        <v>6</v>
      </c>
    </row>
    <row r="9659" spans="2:3">
      <c r="B9659" s="101">
        <f>Lk_p2!B9659</f>
        <v>100853</v>
      </c>
      <c r="C9659" s="0">
        <f>LOOKUP(Lk_p2!C9659,Hoja1!$O$3:$O$299,Hoja1!$K$3:$K$299)</f>
        <v>6</v>
      </c>
    </row>
    <row r="9660" spans="2:3">
      <c r="B9660" s="101">
        <f>Lk_p2!B9660</f>
        <v>100907</v>
      </c>
      <c r="C9660" s="0">
        <f>LOOKUP(Lk_p2!C9660,Hoja1!$O$3:$O$299,Hoja1!$K$3:$K$299)</f>
        <v>6</v>
      </c>
    </row>
    <row r="9661" spans="2:3">
      <c r="B9661" s="101">
        <f>Lk_p2!B9661</f>
        <v>100913</v>
      </c>
      <c r="C9661" s="0">
        <f>LOOKUP(Lk_p2!C9661,Hoja1!$O$3:$O$299,Hoja1!$K$3:$K$299)</f>
        <v>6</v>
      </c>
    </row>
    <row r="9662" spans="2:3">
      <c r="B9662" s="101">
        <f>Lk_p2!B9662</f>
        <v>100927</v>
      </c>
      <c r="C9662" s="0">
        <f>LOOKUP(Lk_p2!C9662,Hoja1!$O$3:$O$299,Hoja1!$K$3:$K$299)</f>
        <v>6</v>
      </c>
    </row>
    <row r="9663" spans="2:3">
      <c r="B9663" s="101">
        <f>Lk_p2!B9663</f>
        <v>100931</v>
      </c>
      <c r="C9663" s="0">
        <f>LOOKUP(Lk_p2!C9663,Hoja1!$O$3:$O$299,Hoja1!$K$3:$K$299)</f>
        <v>6</v>
      </c>
    </row>
    <row r="9664" spans="2:3">
      <c r="B9664" s="101">
        <f>Lk_p2!B9664</f>
        <v>100937</v>
      </c>
      <c r="C9664" s="0">
        <f>LOOKUP(Lk_p2!C9664,Hoja1!$O$3:$O$299,Hoja1!$K$3:$K$299)</f>
        <v>6</v>
      </c>
    </row>
    <row r="9665" spans="2:3">
      <c r="B9665" s="101">
        <f>Lk_p2!B9665</f>
        <v>100943</v>
      </c>
      <c r="C9665" s="0">
        <f>LOOKUP(Lk_p2!C9665,Hoja1!$O$3:$O$299,Hoja1!$K$3:$K$299)</f>
        <v>6</v>
      </c>
    </row>
    <row r="9666" spans="2:3">
      <c r="B9666" s="101">
        <f>Lk_p2!B9666</f>
        <v>100957</v>
      </c>
      <c r="C9666" s="0">
        <f>LOOKUP(Lk_p2!C9666,Hoja1!$O$3:$O$299,Hoja1!$K$3:$K$299)</f>
        <v>6</v>
      </c>
    </row>
    <row r="9667" spans="2:3">
      <c r="B9667" s="101">
        <f>Lk_p2!B9667</f>
        <v>100981</v>
      </c>
      <c r="C9667" s="0">
        <f>LOOKUP(Lk_p2!C9667,Hoja1!$O$3:$O$299,Hoja1!$K$3:$K$299)</f>
        <v>6</v>
      </c>
    </row>
    <row r="9668" spans="2:3">
      <c r="B9668" s="101">
        <f>Lk_p2!B9668</f>
        <v>100987</v>
      </c>
      <c r="C9668" s="0">
        <f>LOOKUP(Lk_p2!C9668,Hoja1!$O$3:$O$299,Hoja1!$K$3:$K$299)</f>
        <v>6</v>
      </c>
    </row>
    <row r="9669" spans="2:3">
      <c r="B9669" s="101">
        <f>Lk_p2!B9669</f>
        <v>100999</v>
      </c>
      <c r="C9669" s="0">
        <f>LOOKUP(Lk_p2!C9669,Hoja1!$O$3:$O$299,Hoja1!$K$3:$K$299)</f>
        <v>6</v>
      </c>
    </row>
    <row r="9670" spans="2:3">
      <c r="B9670" s="101">
        <f>Lk_p2!B9670</f>
        <v>101009</v>
      </c>
      <c r="C9670" s="0">
        <f>LOOKUP(Lk_p2!C9670,Hoja1!$O$3:$O$299,Hoja1!$K$3:$K$299)</f>
        <v>6</v>
      </c>
    </row>
    <row r="9671" spans="2:3">
      <c r="B9671" s="101">
        <f>Lk_p2!B9671</f>
        <v>101021</v>
      </c>
      <c r="C9671" s="0">
        <f>LOOKUP(Lk_p2!C9671,Hoja1!$O$3:$O$299,Hoja1!$K$3:$K$299)</f>
        <v>6</v>
      </c>
    </row>
    <row r="9672" spans="2:3">
      <c r="B9672" s="101">
        <f>Lk_p2!B9672</f>
        <v>101027</v>
      </c>
      <c r="C9672" s="0">
        <f>LOOKUP(Lk_p2!C9672,Hoja1!$O$3:$O$299,Hoja1!$K$3:$K$299)</f>
        <v>6</v>
      </c>
    </row>
    <row r="9673" spans="2:3">
      <c r="B9673" s="101">
        <f>Lk_p2!B9673</f>
        <v>101051</v>
      </c>
      <c r="C9673" s="0">
        <f>LOOKUP(Lk_p2!C9673,Hoja1!$O$3:$O$299,Hoja1!$K$3:$K$299)</f>
        <v>6</v>
      </c>
    </row>
    <row r="9674" spans="2:3">
      <c r="B9674" s="101">
        <f>Lk_p2!B9674</f>
        <v>101063</v>
      </c>
      <c r="C9674" s="0">
        <f>LOOKUP(Lk_p2!C9674,Hoja1!$O$3:$O$299,Hoja1!$K$3:$K$299)</f>
        <v>6</v>
      </c>
    </row>
    <row r="9675" spans="2:3">
      <c r="B9675" s="101">
        <f>Lk_p2!B9675</f>
        <v>101081</v>
      </c>
      <c r="C9675" s="0">
        <f>LOOKUP(Lk_p2!C9675,Hoja1!$O$3:$O$299,Hoja1!$K$3:$K$299)</f>
        <v>6</v>
      </c>
    </row>
    <row r="9676" spans="2:3">
      <c r="B9676" s="101">
        <f>Lk_p2!B9676</f>
        <v>101089</v>
      </c>
      <c r="C9676" s="0">
        <f>LOOKUP(Lk_p2!C9676,Hoja1!$O$3:$O$299,Hoja1!$K$3:$K$299)</f>
        <v>6</v>
      </c>
    </row>
    <row r="9677" spans="2:3">
      <c r="B9677" s="101">
        <f>Lk_p2!B9677</f>
        <v>101107</v>
      </c>
      <c r="C9677" s="0">
        <f>LOOKUP(Lk_p2!C9677,Hoja1!$O$3:$O$299,Hoja1!$K$3:$K$299)</f>
        <v>6</v>
      </c>
    </row>
    <row r="9678" spans="2:3">
      <c r="B9678" s="101">
        <f>Lk_p2!B9678</f>
        <v>101111</v>
      </c>
      <c r="C9678" s="0">
        <f>LOOKUP(Lk_p2!C9678,Hoja1!$O$3:$O$299,Hoja1!$K$3:$K$299)</f>
        <v>6</v>
      </c>
    </row>
    <row r="9679" spans="2:3">
      <c r="B9679" s="101">
        <f>Lk_p2!B9679</f>
        <v>101113</v>
      </c>
      <c r="C9679" s="0">
        <f>LOOKUP(Lk_p2!C9679,Hoja1!$O$3:$O$299,Hoja1!$K$3:$K$299)</f>
        <v>6</v>
      </c>
    </row>
    <row r="9680" spans="2:3">
      <c r="B9680" s="101">
        <f>Lk_p2!B9680</f>
        <v>101117</v>
      </c>
      <c r="C9680" s="0">
        <f>LOOKUP(Lk_p2!C9680,Hoja1!$O$3:$O$299,Hoja1!$K$3:$K$299)</f>
        <v>6</v>
      </c>
    </row>
    <row r="9681" spans="2:3">
      <c r="B9681" s="101">
        <f>Lk_p2!B9681</f>
        <v>101119</v>
      </c>
      <c r="C9681" s="0">
        <f>LOOKUP(Lk_p2!C9681,Hoja1!$O$3:$O$299,Hoja1!$K$3:$K$299)</f>
        <v>6</v>
      </c>
    </row>
    <row r="9682" spans="2:3">
      <c r="B9682" s="101">
        <f>Lk_p2!B9682</f>
        <v>101141</v>
      </c>
      <c r="C9682" s="0">
        <f>LOOKUP(Lk_p2!C9682,Hoja1!$O$3:$O$299,Hoja1!$K$3:$K$299)</f>
        <v>6</v>
      </c>
    </row>
    <row r="9683" spans="2:3">
      <c r="B9683" s="101">
        <f>Lk_p2!B9683</f>
        <v>101149</v>
      </c>
      <c r="C9683" s="0">
        <f>LOOKUP(Lk_p2!C9683,Hoja1!$O$3:$O$299,Hoja1!$K$3:$K$299)</f>
        <v>6</v>
      </c>
    </row>
    <row r="9684" spans="2:3">
      <c r="B9684" s="101">
        <f>Lk_p2!B9684</f>
        <v>101159</v>
      </c>
      <c r="C9684" s="0">
        <f>LOOKUP(Lk_p2!C9684,Hoja1!$O$3:$O$299,Hoja1!$K$3:$K$299)</f>
        <v>6</v>
      </c>
    </row>
    <row r="9685" spans="2:3">
      <c r="B9685" s="101">
        <f>Lk_p2!B9685</f>
        <v>101161</v>
      </c>
      <c r="C9685" s="0">
        <f>LOOKUP(Lk_p2!C9685,Hoja1!$O$3:$O$299,Hoja1!$K$3:$K$299)</f>
        <v>6</v>
      </c>
    </row>
    <row r="9686" spans="2:3">
      <c r="B9686" s="101">
        <f>Lk_p2!B9686</f>
        <v>101173</v>
      </c>
      <c r="C9686" s="0">
        <f>LOOKUP(Lk_p2!C9686,Hoja1!$O$3:$O$299,Hoja1!$K$3:$K$299)</f>
        <v>6</v>
      </c>
    </row>
    <row r="9687" spans="2:3">
      <c r="B9687" s="101">
        <f>Lk_p2!B9687</f>
        <v>101183</v>
      </c>
      <c r="C9687" s="0">
        <f>LOOKUP(Lk_p2!C9687,Hoja1!$O$3:$O$299,Hoja1!$K$3:$K$299)</f>
        <v>6</v>
      </c>
    </row>
    <row r="9688" spans="2:3">
      <c r="B9688" s="101">
        <f>Lk_p2!B9688</f>
        <v>101197</v>
      </c>
      <c r="C9688" s="0">
        <f>LOOKUP(Lk_p2!C9688,Hoja1!$O$3:$O$299,Hoja1!$K$3:$K$299)</f>
        <v>6</v>
      </c>
    </row>
    <row r="9689" spans="2:3">
      <c r="B9689" s="101">
        <f>Lk_p2!B9689</f>
        <v>101203</v>
      </c>
      <c r="C9689" s="0">
        <f>LOOKUP(Lk_p2!C9689,Hoja1!$O$3:$O$299,Hoja1!$K$3:$K$299)</f>
        <v>6</v>
      </c>
    </row>
    <row r="9690" spans="2:3">
      <c r="B9690" s="101">
        <f>Lk_p2!B9690</f>
        <v>101207</v>
      </c>
      <c r="C9690" s="0">
        <f>LOOKUP(Lk_p2!C9690,Hoja1!$O$3:$O$299,Hoja1!$K$3:$K$299)</f>
        <v>6</v>
      </c>
    </row>
    <row r="9691" spans="2:3">
      <c r="B9691" s="101">
        <f>Lk_p2!B9691</f>
        <v>101209</v>
      </c>
      <c r="C9691" s="0">
        <f>LOOKUP(Lk_p2!C9691,Hoja1!$O$3:$O$299,Hoja1!$K$3:$K$299)</f>
        <v>6</v>
      </c>
    </row>
    <row r="9692" spans="2:3">
      <c r="B9692" s="101">
        <f>Lk_p2!B9692</f>
        <v>101221</v>
      </c>
      <c r="C9692" s="0">
        <f>LOOKUP(Lk_p2!C9692,Hoja1!$O$3:$O$299,Hoja1!$K$3:$K$299)</f>
        <v>6</v>
      </c>
    </row>
    <row r="9693" spans="2:3">
      <c r="B9693" s="101">
        <f>Lk_p2!B9693</f>
        <v>101267</v>
      </c>
      <c r="C9693" s="0">
        <f>LOOKUP(Lk_p2!C9693,Hoja1!$O$3:$O$299,Hoja1!$K$3:$K$299)</f>
        <v>6</v>
      </c>
    </row>
    <row r="9694" spans="2:3">
      <c r="B9694" s="101">
        <f>Lk_p2!B9694</f>
        <v>101273</v>
      </c>
      <c r="C9694" s="0">
        <f>LOOKUP(Lk_p2!C9694,Hoja1!$O$3:$O$299,Hoja1!$K$3:$K$299)</f>
        <v>6</v>
      </c>
    </row>
    <row r="9695" spans="2:3">
      <c r="B9695" s="101">
        <f>Lk_p2!B9695</f>
        <v>101279</v>
      </c>
      <c r="C9695" s="0">
        <f>LOOKUP(Lk_p2!C9695,Hoja1!$O$3:$O$299,Hoja1!$K$3:$K$299)</f>
        <v>6</v>
      </c>
    </row>
    <row r="9696" spans="2:3">
      <c r="B9696" s="101">
        <f>Lk_p2!B9696</f>
        <v>101281</v>
      </c>
      <c r="C9696" s="0">
        <f>LOOKUP(Lk_p2!C9696,Hoja1!$O$3:$O$299,Hoja1!$K$3:$K$299)</f>
        <v>6</v>
      </c>
    </row>
    <row r="9697" spans="2:3">
      <c r="B9697" s="101">
        <f>Lk_p2!B9697</f>
        <v>101287</v>
      </c>
      <c r="C9697" s="0">
        <f>LOOKUP(Lk_p2!C9697,Hoja1!$O$3:$O$299,Hoja1!$K$3:$K$299)</f>
        <v>6</v>
      </c>
    </row>
    <row r="9698" spans="2:3">
      <c r="B9698" s="101">
        <f>Lk_p2!B9698</f>
        <v>101293</v>
      </c>
      <c r="C9698" s="0">
        <f>LOOKUP(Lk_p2!C9698,Hoja1!$O$3:$O$299,Hoja1!$K$3:$K$299)</f>
        <v>6</v>
      </c>
    </row>
    <row r="9699" spans="2:3">
      <c r="B9699" s="101">
        <f>Lk_p2!B9699</f>
        <v>101323</v>
      </c>
      <c r="C9699" s="0">
        <f>LOOKUP(Lk_p2!C9699,Hoja1!$O$3:$O$299,Hoja1!$K$3:$K$299)</f>
        <v>6</v>
      </c>
    </row>
    <row r="9700" spans="2:3">
      <c r="B9700" s="101">
        <f>Lk_p2!B9700</f>
        <v>101333</v>
      </c>
      <c r="C9700" s="0">
        <f>LOOKUP(Lk_p2!C9700,Hoja1!$O$3:$O$299,Hoja1!$K$3:$K$299)</f>
        <v>6</v>
      </c>
    </row>
    <row r="9701" spans="2:3">
      <c r="B9701" s="101">
        <f>Lk_p2!B9701</f>
        <v>101341</v>
      </c>
      <c r="C9701" s="0">
        <f>LOOKUP(Lk_p2!C9701,Hoja1!$O$3:$O$299,Hoja1!$K$3:$K$299)</f>
        <v>6</v>
      </c>
    </row>
    <row r="9702" spans="2:3">
      <c r="B9702" s="101">
        <f>Lk_p2!B9702</f>
        <v>101347</v>
      </c>
      <c r="C9702" s="0">
        <f>LOOKUP(Lk_p2!C9702,Hoja1!$O$3:$O$299,Hoja1!$K$3:$K$299)</f>
        <v>6</v>
      </c>
    </row>
    <row r="9703" spans="2:3">
      <c r="B9703" s="101">
        <f>Lk_p2!B9703</f>
        <v>101359</v>
      </c>
      <c r="C9703" s="0">
        <f>LOOKUP(Lk_p2!C9703,Hoja1!$O$3:$O$299,Hoja1!$K$3:$K$299)</f>
        <v>6</v>
      </c>
    </row>
    <row r="9704" spans="2:3">
      <c r="B9704" s="101">
        <f>Lk_p2!B9704</f>
        <v>101363</v>
      </c>
      <c r="C9704" s="0">
        <f>LOOKUP(Lk_p2!C9704,Hoja1!$O$3:$O$299,Hoja1!$K$3:$K$299)</f>
        <v>6</v>
      </c>
    </row>
    <row r="9705" spans="2:3">
      <c r="B9705" s="101">
        <f>Lk_p2!B9705</f>
        <v>101377</v>
      </c>
      <c r="C9705" s="0">
        <f>LOOKUP(Lk_p2!C9705,Hoja1!$O$3:$O$299,Hoja1!$K$3:$K$299)</f>
        <v>6</v>
      </c>
    </row>
    <row r="9706" spans="2:3">
      <c r="B9706" s="101">
        <f>Lk_p2!B9706</f>
        <v>101383</v>
      </c>
      <c r="C9706" s="0">
        <f>LOOKUP(Lk_p2!C9706,Hoja1!$O$3:$O$299,Hoja1!$K$3:$K$299)</f>
        <v>6</v>
      </c>
    </row>
    <row r="9707" spans="2:3">
      <c r="B9707" s="101">
        <f>Lk_p2!B9707</f>
        <v>101399</v>
      </c>
      <c r="C9707" s="0">
        <f>LOOKUP(Lk_p2!C9707,Hoja1!$O$3:$O$299,Hoja1!$K$3:$K$299)</f>
        <v>6</v>
      </c>
    </row>
    <row r="9708" spans="2:3">
      <c r="B9708" s="101">
        <f>Lk_p2!B9708</f>
        <v>101411</v>
      </c>
      <c r="C9708" s="0">
        <f>LOOKUP(Lk_p2!C9708,Hoja1!$O$3:$O$299,Hoja1!$K$3:$K$299)</f>
        <v>6</v>
      </c>
    </row>
    <row r="9709" spans="2:3">
      <c r="B9709" s="101">
        <f>Lk_p2!B9709</f>
        <v>101419</v>
      </c>
      <c r="C9709" s="0">
        <f>LOOKUP(Lk_p2!C9709,Hoja1!$O$3:$O$299,Hoja1!$K$3:$K$299)</f>
        <v>6</v>
      </c>
    </row>
    <row r="9710" spans="2:3">
      <c r="B9710" s="101">
        <f>Lk_p2!B9710</f>
        <v>101429</v>
      </c>
      <c r="C9710" s="0">
        <f>LOOKUP(Lk_p2!C9710,Hoja1!$O$3:$O$299,Hoja1!$K$3:$K$299)</f>
        <v>6</v>
      </c>
    </row>
    <row r="9711" spans="2:3">
      <c r="B9711" s="101">
        <f>Lk_p2!B9711</f>
        <v>101449</v>
      </c>
      <c r="C9711" s="0">
        <f>LOOKUP(Lk_p2!C9711,Hoja1!$O$3:$O$299,Hoja1!$K$3:$K$299)</f>
        <v>6</v>
      </c>
    </row>
    <row r="9712" spans="2:3">
      <c r="B9712" s="101">
        <f>Lk_p2!B9712</f>
        <v>101467</v>
      </c>
      <c r="C9712" s="0">
        <f>LOOKUP(Lk_p2!C9712,Hoja1!$O$3:$O$299,Hoja1!$K$3:$K$299)</f>
        <v>6</v>
      </c>
    </row>
    <row r="9713" spans="2:3">
      <c r="B9713" s="101">
        <f>Lk_p2!B9713</f>
        <v>101477</v>
      </c>
      <c r="C9713" s="0">
        <f>LOOKUP(Lk_p2!C9713,Hoja1!$O$3:$O$299,Hoja1!$K$3:$K$299)</f>
        <v>6</v>
      </c>
    </row>
    <row r="9714" spans="2:3">
      <c r="B9714" s="101">
        <f>Lk_p2!B9714</f>
        <v>101483</v>
      </c>
      <c r="C9714" s="0">
        <f>LOOKUP(Lk_p2!C9714,Hoja1!$O$3:$O$299,Hoja1!$K$3:$K$299)</f>
        <v>6</v>
      </c>
    </row>
    <row r="9715" spans="2:3">
      <c r="B9715" s="101">
        <f>Lk_p2!B9715</f>
        <v>101489</v>
      </c>
      <c r="C9715" s="0">
        <f>LOOKUP(Lk_p2!C9715,Hoja1!$O$3:$O$299,Hoja1!$K$3:$K$299)</f>
        <v>6</v>
      </c>
    </row>
    <row r="9716" spans="2:3">
      <c r="B9716" s="101">
        <f>Lk_p2!B9716</f>
        <v>101501</v>
      </c>
      <c r="C9716" s="0">
        <f>LOOKUP(Lk_p2!C9716,Hoja1!$O$3:$O$299,Hoja1!$K$3:$K$299)</f>
        <v>6</v>
      </c>
    </row>
    <row r="9717" spans="2:3">
      <c r="B9717" s="101">
        <f>Lk_p2!B9717</f>
        <v>101503</v>
      </c>
      <c r="C9717" s="0">
        <f>LOOKUP(Lk_p2!C9717,Hoja1!$O$3:$O$299,Hoja1!$K$3:$K$299)</f>
        <v>6</v>
      </c>
    </row>
    <row r="9718" spans="2:3">
      <c r="B9718" s="101">
        <f>Lk_p2!B9718</f>
        <v>101513</v>
      </c>
      <c r="C9718" s="0">
        <f>LOOKUP(Lk_p2!C9718,Hoja1!$O$3:$O$299,Hoja1!$K$3:$K$299)</f>
        <v>6</v>
      </c>
    </row>
    <row r="9719" spans="2:3">
      <c r="B9719" s="101">
        <f>Lk_p2!B9719</f>
        <v>101527</v>
      </c>
      <c r="C9719" s="0">
        <f>LOOKUP(Lk_p2!C9719,Hoja1!$O$3:$O$299,Hoja1!$K$3:$K$299)</f>
        <v>6</v>
      </c>
    </row>
    <row r="9720" spans="2:3">
      <c r="B9720" s="101">
        <f>Lk_p2!B9720</f>
        <v>101531</v>
      </c>
      <c r="C9720" s="0">
        <f>LOOKUP(Lk_p2!C9720,Hoja1!$O$3:$O$299,Hoja1!$K$3:$K$299)</f>
        <v>6</v>
      </c>
    </row>
    <row r="9721" spans="2:3">
      <c r="B9721" s="101">
        <f>Lk_p2!B9721</f>
        <v>101533</v>
      </c>
      <c r="C9721" s="0">
        <f>LOOKUP(Lk_p2!C9721,Hoja1!$O$3:$O$299,Hoja1!$K$3:$K$299)</f>
        <v>6</v>
      </c>
    </row>
    <row r="9722" spans="2:3">
      <c r="B9722" s="101">
        <f>Lk_p2!B9722</f>
        <v>101537</v>
      </c>
      <c r="C9722" s="0">
        <f>LOOKUP(Lk_p2!C9722,Hoja1!$O$3:$O$299,Hoja1!$K$3:$K$299)</f>
        <v>6</v>
      </c>
    </row>
    <row r="9723" spans="2:3">
      <c r="B9723" s="101">
        <f>Lk_p2!B9723</f>
        <v>101561</v>
      </c>
      <c r="C9723" s="0">
        <f>LOOKUP(Lk_p2!C9723,Hoja1!$O$3:$O$299,Hoja1!$K$3:$K$299)</f>
        <v>6</v>
      </c>
    </row>
    <row r="9724" spans="2:3">
      <c r="B9724" s="101">
        <f>Lk_p2!B9724</f>
        <v>101573</v>
      </c>
      <c r="C9724" s="0">
        <f>LOOKUP(Lk_p2!C9724,Hoja1!$O$3:$O$299,Hoja1!$K$3:$K$299)</f>
        <v>6</v>
      </c>
    </row>
    <row r="9725" spans="2:3">
      <c r="B9725" s="101">
        <f>Lk_p2!B9725</f>
        <v>101581</v>
      </c>
      <c r="C9725" s="0">
        <f>LOOKUP(Lk_p2!C9725,Hoja1!$O$3:$O$299,Hoja1!$K$3:$K$299)</f>
        <v>6</v>
      </c>
    </row>
    <row r="9726" spans="2:3">
      <c r="B9726" s="101">
        <f>Lk_p2!B9726</f>
        <v>101599</v>
      </c>
      <c r="C9726" s="0">
        <f>LOOKUP(Lk_p2!C9726,Hoja1!$O$3:$O$299,Hoja1!$K$3:$K$299)</f>
        <v>6</v>
      </c>
    </row>
    <row r="9727" spans="2:3">
      <c r="B9727" s="101">
        <f>Lk_p2!B9727</f>
        <v>101603</v>
      </c>
      <c r="C9727" s="0">
        <f>LOOKUP(Lk_p2!C9727,Hoja1!$O$3:$O$299,Hoja1!$K$3:$K$299)</f>
        <v>6</v>
      </c>
    </row>
    <row r="9728" spans="2:3">
      <c r="B9728" s="101">
        <f>Lk_p2!B9728</f>
        <v>101611</v>
      </c>
      <c r="C9728" s="0">
        <f>LOOKUP(Lk_p2!C9728,Hoja1!$O$3:$O$299,Hoja1!$K$3:$K$299)</f>
        <v>6</v>
      </c>
    </row>
    <row r="9729" spans="2:3">
      <c r="B9729" s="101">
        <f>Lk_p2!B9729</f>
        <v>101627</v>
      </c>
      <c r="C9729" s="0">
        <f>LOOKUP(Lk_p2!C9729,Hoja1!$O$3:$O$299,Hoja1!$K$3:$K$299)</f>
        <v>6</v>
      </c>
    </row>
    <row r="9730" spans="2:3">
      <c r="B9730" s="101">
        <f>Lk_p2!B9730</f>
        <v>101641</v>
      </c>
      <c r="C9730" s="0">
        <f>LOOKUP(Lk_p2!C9730,Hoja1!$O$3:$O$299,Hoja1!$K$3:$K$299)</f>
        <v>6</v>
      </c>
    </row>
    <row r="9731" spans="2:3">
      <c r="B9731" s="101">
        <f>Lk_p2!B9731</f>
        <v>101653</v>
      </c>
      <c r="C9731" s="0">
        <f>LOOKUP(Lk_p2!C9731,Hoja1!$O$3:$O$299,Hoja1!$K$3:$K$299)</f>
        <v>6</v>
      </c>
    </row>
    <row r="9732" spans="2:3">
      <c r="B9732" s="101">
        <f>Lk_p2!B9732</f>
        <v>101663</v>
      </c>
      <c r="C9732" s="0">
        <f>LOOKUP(Lk_p2!C9732,Hoja1!$O$3:$O$299,Hoja1!$K$3:$K$299)</f>
        <v>6</v>
      </c>
    </row>
    <row r="9733" spans="2:3">
      <c r="B9733" s="101">
        <f>Lk_p2!B9733</f>
        <v>101681</v>
      </c>
      <c r="C9733" s="0">
        <f>LOOKUP(Lk_p2!C9733,Hoja1!$O$3:$O$299,Hoja1!$K$3:$K$299)</f>
        <v>6</v>
      </c>
    </row>
    <row r="9734" spans="2:3">
      <c r="B9734" s="101">
        <f>Lk_p2!B9734</f>
        <v>101693</v>
      </c>
      <c r="C9734" s="0">
        <f>LOOKUP(Lk_p2!C9734,Hoja1!$O$3:$O$299,Hoja1!$K$3:$K$299)</f>
        <v>6</v>
      </c>
    </row>
    <row r="9735" spans="2:3">
      <c r="B9735" s="101">
        <f>Lk_p2!B9735</f>
        <v>101701</v>
      </c>
      <c r="C9735" s="0">
        <f>LOOKUP(Lk_p2!C9735,Hoja1!$O$3:$O$299,Hoja1!$K$3:$K$299)</f>
        <v>6</v>
      </c>
    </row>
    <row r="9736" spans="2:3">
      <c r="B9736" s="101">
        <f>Lk_p2!B9736</f>
        <v>101719</v>
      </c>
      <c r="C9736" s="0">
        <f>LOOKUP(Lk_p2!C9736,Hoja1!$O$3:$O$299,Hoja1!$K$3:$K$299)</f>
        <v>6</v>
      </c>
    </row>
    <row r="9737" spans="2:3">
      <c r="B9737" s="101">
        <f>Lk_p2!B9737</f>
        <v>101723</v>
      </c>
      <c r="C9737" s="0">
        <f>LOOKUP(Lk_p2!C9737,Hoja1!$O$3:$O$299,Hoja1!$K$3:$K$299)</f>
        <v>6</v>
      </c>
    </row>
    <row r="9738" spans="2:3">
      <c r="B9738" s="101">
        <f>Lk_p2!B9738</f>
        <v>101737</v>
      </c>
      <c r="C9738" s="0">
        <f>LOOKUP(Lk_p2!C9738,Hoja1!$O$3:$O$299,Hoja1!$K$3:$K$299)</f>
        <v>6</v>
      </c>
    </row>
    <row r="9739" spans="2:3">
      <c r="B9739" s="101">
        <f>Lk_p2!B9739</f>
        <v>101741</v>
      </c>
      <c r="C9739" s="0">
        <f>LOOKUP(Lk_p2!C9739,Hoja1!$O$3:$O$299,Hoja1!$K$3:$K$299)</f>
        <v>6</v>
      </c>
    </row>
    <row r="9740" spans="2:3">
      <c r="B9740" s="101">
        <f>Lk_p2!B9740</f>
        <v>101747</v>
      </c>
      <c r="C9740" s="0">
        <f>LOOKUP(Lk_p2!C9740,Hoja1!$O$3:$O$299,Hoja1!$K$3:$K$299)</f>
        <v>6</v>
      </c>
    </row>
    <row r="9741" spans="2:3">
      <c r="B9741" s="101">
        <f>Lk_p2!B9741</f>
        <v>101749</v>
      </c>
      <c r="C9741" s="0">
        <f>LOOKUP(Lk_p2!C9741,Hoja1!$O$3:$O$299,Hoja1!$K$3:$K$299)</f>
        <v>6</v>
      </c>
    </row>
    <row r="9742" spans="2:3">
      <c r="B9742" s="101">
        <f>Lk_p2!B9742</f>
        <v>101771</v>
      </c>
      <c r="C9742" s="0">
        <f>LOOKUP(Lk_p2!C9742,Hoja1!$O$3:$O$299,Hoja1!$K$3:$K$299)</f>
        <v>6</v>
      </c>
    </row>
    <row r="9743" spans="2:3">
      <c r="B9743" s="101">
        <f>Lk_p2!B9743</f>
        <v>101789</v>
      </c>
      <c r="C9743" s="0">
        <f>LOOKUP(Lk_p2!C9743,Hoja1!$O$3:$O$299,Hoja1!$K$3:$K$299)</f>
        <v>6</v>
      </c>
    </row>
    <row r="9744" spans="2:3">
      <c r="B9744" s="101">
        <f>Lk_p2!B9744</f>
        <v>101797</v>
      </c>
      <c r="C9744" s="0">
        <f>LOOKUP(Lk_p2!C9744,Hoja1!$O$3:$O$299,Hoja1!$K$3:$K$299)</f>
        <v>6</v>
      </c>
    </row>
    <row r="9745" spans="2:3">
      <c r="B9745" s="101">
        <f>Lk_p2!B9745</f>
        <v>101807</v>
      </c>
      <c r="C9745" s="0">
        <f>LOOKUP(Lk_p2!C9745,Hoja1!$O$3:$O$299,Hoja1!$K$3:$K$299)</f>
        <v>6</v>
      </c>
    </row>
    <row r="9746" spans="2:3">
      <c r="B9746" s="101">
        <f>Lk_p2!B9746</f>
        <v>101833</v>
      </c>
      <c r="C9746" s="0">
        <f>LOOKUP(Lk_p2!C9746,Hoja1!$O$3:$O$299,Hoja1!$K$3:$K$299)</f>
        <v>6</v>
      </c>
    </row>
    <row r="9747" spans="2:3">
      <c r="B9747" s="101">
        <f>Lk_p2!B9747</f>
        <v>101837</v>
      </c>
      <c r="C9747" s="0">
        <f>LOOKUP(Lk_p2!C9747,Hoja1!$O$3:$O$299,Hoja1!$K$3:$K$299)</f>
        <v>6</v>
      </c>
    </row>
    <row r="9748" spans="2:3">
      <c r="B9748" s="101">
        <f>Lk_p2!B9748</f>
        <v>101839</v>
      </c>
      <c r="C9748" s="0">
        <f>LOOKUP(Lk_p2!C9748,Hoja1!$O$3:$O$299,Hoja1!$K$3:$K$299)</f>
        <v>6</v>
      </c>
    </row>
    <row r="9749" spans="2:3">
      <c r="B9749" s="101">
        <f>Lk_p2!B9749</f>
        <v>101863</v>
      </c>
      <c r="C9749" s="0">
        <f>LOOKUP(Lk_p2!C9749,Hoja1!$O$3:$O$299,Hoja1!$K$3:$K$299)</f>
        <v>6</v>
      </c>
    </row>
    <row r="9750" spans="2:3">
      <c r="B9750" s="101">
        <f>Lk_p2!B9750</f>
        <v>101869</v>
      </c>
      <c r="C9750" s="0">
        <f>LOOKUP(Lk_p2!C9750,Hoja1!$O$3:$O$299,Hoja1!$K$3:$K$299)</f>
        <v>6</v>
      </c>
    </row>
    <row r="9751" spans="2:3">
      <c r="B9751" s="101">
        <f>Lk_p2!B9751</f>
        <v>101873</v>
      </c>
      <c r="C9751" s="0">
        <f>LOOKUP(Lk_p2!C9751,Hoja1!$O$3:$O$299,Hoja1!$K$3:$K$299)</f>
        <v>6</v>
      </c>
    </row>
    <row r="9752" spans="2:3">
      <c r="B9752" s="101">
        <f>Lk_p2!B9752</f>
        <v>101879</v>
      </c>
      <c r="C9752" s="0">
        <f>LOOKUP(Lk_p2!C9752,Hoja1!$O$3:$O$299,Hoja1!$K$3:$K$299)</f>
        <v>6</v>
      </c>
    </row>
    <row r="9753" spans="2:3">
      <c r="B9753" s="101">
        <f>Lk_p2!B9753</f>
        <v>101891</v>
      </c>
      <c r="C9753" s="0">
        <f>LOOKUP(Lk_p2!C9753,Hoja1!$O$3:$O$299,Hoja1!$K$3:$K$299)</f>
        <v>6</v>
      </c>
    </row>
    <row r="9754" spans="2:3">
      <c r="B9754" s="101">
        <f>Lk_p2!B9754</f>
        <v>101917</v>
      </c>
      <c r="C9754" s="0">
        <f>LOOKUP(Lk_p2!C9754,Hoja1!$O$3:$O$299,Hoja1!$K$3:$K$299)</f>
        <v>6</v>
      </c>
    </row>
    <row r="9755" spans="2:3">
      <c r="B9755" s="101">
        <f>Lk_p2!B9755</f>
        <v>101921</v>
      </c>
      <c r="C9755" s="0">
        <f>LOOKUP(Lk_p2!C9755,Hoja1!$O$3:$O$299,Hoja1!$K$3:$K$299)</f>
        <v>6</v>
      </c>
    </row>
    <row r="9756" spans="2:3">
      <c r="B9756" s="101">
        <f>Lk_p2!B9756</f>
        <v>101929</v>
      </c>
      <c r="C9756" s="0">
        <f>LOOKUP(Lk_p2!C9756,Hoja1!$O$3:$O$299,Hoja1!$K$3:$K$299)</f>
        <v>6</v>
      </c>
    </row>
    <row r="9757" spans="2:3">
      <c r="B9757" s="101">
        <f>Lk_p2!B9757</f>
        <v>101939</v>
      </c>
      <c r="C9757" s="0">
        <f>LOOKUP(Lk_p2!C9757,Hoja1!$O$3:$O$299,Hoja1!$K$3:$K$299)</f>
        <v>6</v>
      </c>
    </row>
    <row r="9758" spans="2:3">
      <c r="B9758" s="101">
        <f>Lk_p2!B9758</f>
        <v>101957</v>
      </c>
      <c r="C9758" s="0">
        <f>LOOKUP(Lk_p2!C9758,Hoja1!$O$3:$O$299,Hoja1!$K$3:$K$299)</f>
        <v>6</v>
      </c>
    </row>
    <row r="9759" spans="2:3">
      <c r="B9759" s="101">
        <f>Lk_p2!B9759</f>
        <v>101963</v>
      </c>
      <c r="C9759" s="0">
        <f>LOOKUP(Lk_p2!C9759,Hoja1!$O$3:$O$299,Hoja1!$K$3:$K$299)</f>
        <v>6</v>
      </c>
    </row>
    <row r="9760" spans="2:3">
      <c r="B9760" s="101">
        <f>Lk_p2!B9760</f>
        <v>101977</v>
      </c>
      <c r="C9760" s="0">
        <f>LOOKUP(Lk_p2!C9760,Hoja1!$O$3:$O$299,Hoja1!$K$3:$K$299)</f>
        <v>6</v>
      </c>
    </row>
    <row r="9761" spans="2:3">
      <c r="B9761" s="101">
        <f>Lk_p2!B9761</f>
        <v>101987</v>
      </c>
      <c r="C9761" s="0">
        <f>LOOKUP(Lk_p2!C9761,Hoja1!$O$3:$O$299,Hoja1!$K$3:$K$299)</f>
        <v>6</v>
      </c>
    </row>
    <row r="9762" spans="2:3">
      <c r="B9762" s="101">
        <f>Lk_p2!B9762</f>
        <v>101999</v>
      </c>
      <c r="C9762" s="0">
        <f>LOOKUP(Lk_p2!C9762,Hoja1!$O$3:$O$299,Hoja1!$K$3:$K$299)</f>
        <v>6</v>
      </c>
    </row>
    <row r="9763" spans="2:3">
      <c r="B9763" s="101">
        <f>Lk_p2!B9763</f>
        <v>102001</v>
      </c>
      <c r="C9763" s="0">
        <f>LOOKUP(Lk_p2!C9763,Hoja1!$O$3:$O$299,Hoja1!$K$3:$K$299)</f>
        <v>6</v>
      </c>
    </row>
    <row r="9764" spans="2:3">
      <c r="B9764" s="101">
        <f>Lk_p2!B9764</f>
        <v>102013</v>
      </c>
      <c r="C9764" s="0">
        <f>LOOKUP(Lk_p2!C9764,Hoja1!$O$3:$O$299,Hoja1!$K$3:$K$299)</f>
        <v>6</v>
      </c>
    </row>
    <row r="9765" spans="2:3">
      <c r="B9765" s="101">
        <f>Lk_p2!B9765</f>
        <v>102019</v>
      </c>
      <c r="C9765" s="0">
        <f>LOOKUP(Lk_p2!C9765,Hoja1!$O$3:$O$299,Hoja1!$K$3:$K$299)</f>
        <v>6</v>
      </c>
    </row>
    <row r="9766" spans="2:3">
      <c r="B9766" s="101">
        <f>Lk_p2!B9766</f>
        <v>102023</v>
      </c>
      <c r="C9766" s="0">
        <f>LOOKUP(Lk_p2!C9766,Hoja1!$O$3:$O$299,Hoja1!$K$3:$K$299)</f>
        <v>6</v>
      </c>
    </row>
    <row r="9767" spans="2:3">
      <c r="B9767" s="101">
        <f>Lk_p2!B9767</f>
        <v>102031</v>
      </c>
      <c r="C9767" s="0">
        <f>LOOKUP(Lk_p2!C9767,Hoja1!$O$3:$O$299,Hoja1!$K$3:$K$299)</f>
        <v>6</v>
      </c>
    </row>
    <row r="9768" spans="2:3">
      <c r="B9768" s="101">
        <f>Lk_p2!B9768</f>
        <v>102043</v>
      </c>
      <c r="C9768" s="0">
        <f>LOOKUP(Lk_p2!C9768,Hoja1!$O$3:$O$299,Hoja1!$K$3:$K$299)</f>
        <v>6</v>
      </c>
    </row>
    <row r="9769" spans="2:3">
      <c r="B9769" s="101">
        <f>Lk_p2!B9769</f>
        <v>102059</v>
      </c>
      <c r="C9769" s="0">
        <f>LOOKUP(Lk_p2!C9769,Hoja1!$O$3:$O$299,Hoja1!$K$3:$K$299)</f>
        <v>6</v>
      </c>
    </row>
    <row r="9770" spans="2:3">
      <c r="B9770" s="101">
        <f>Lk_p2!B9770</f>
        <v>102061</v>
      </c>
      <c r="C9770" s="0">
        <f>LOOKUP(Lk_p2!C9770,Hoja1!$O$3:$O$299,Hoja1!$K$3:$K$299)</f>
        <v>6</v>
      </c>
    </row>
    <row r="9771" spans="2:3">
      <c r="B9771" s="101">
        <f>Lk_p2!B9771</f>
        <v>102071</v>
      </c>
      <c r="C9771" s="0">
        <f>LOOKUP(Lk_p2!C9771,Hoja1!$O$3:$O$299,Hoja1!$K$3:$K$299)</f>
        <v>6</v>
      </c>
    </row>
    <row r="9772" spans="2:3">
      <c r="B9772" s="101">
        <f>Lk_p2!B9772</f>
        <v>102077</v>
      </c>
      <c r="C9772" s="0">
        <f>LOOKUP(Lk_p2!C9772,Hoja1!$O$3:$O$299,Hoja1!$K$3:$K$299)</f>
        <v>6</v>
      </c>
    </row>
    <row r="9773" spans="2:3">
      <c r="B9773" s="101">
        <f>Lk_p2!B9773</f>
        <v>102079</v>
      </c>
      <c r="C9773" s="0">
        <f>LOOKUP(Lk_p2!C9773,Hoja1!$O$3:$O$299,Hoja1!$K$3:$K$299)</f>
        <v>6</v>
      </c>
    </row>
    <row r="9774" spans="2:3">
      <c r="B9774" s="101">
        <f>Lk_p2!B9774</f>
        <v>102101</v>
      </c>
      <c r="C9774" s="0">
        <f>LOOKUP(Lk_p2!C9774,Hoja1!$O$3:$O$299,Hoja1!$K$3:$K$299)</f>
        <v>6</v>
      </c>
    </row>
    <row r="9775" spans="2:3">
      <c r="B9775" s="101">
        <f>Lk_p2!B9775</f>
        <v>102103</v>
      </c>
      <c r="C9775" s="0">
        <f>LOOKUP(Lk_p2!C9775,Hoja1!$O$3:$O$299,Hoja1!$K$3:$K$299)</f>
        <v>6</v>
      </c>
    </row>
    <row r="9776" spans="2:3">
      <c r="B9776" s="101">
        <f>Lk_p2!B9776</f>
        <v>102107</v>
      </c>
      <c r="C9776" s="0">
        <f>LOOKUP(Lk_p2!C9776,Hoja1!$O$3:$O$299,Hoja1!$K$3:$K$299)</f>
        <v>6</v>
      </c>
    </row>
    <row r="9777" spans="2:3">
      <c r="B9777" s="101">
        <f>Lk_p2!B9777</f>
        <v>102121</v>
      </c>
      <c r="C9777" s="0">
        <f>LOOKUP(Lk_p2!C9777,Hoja1!$O$3:$O$299,Hoja1!$K$3:$K$299)</f>
        <v>6</v>
      </c>
    </row>
    <row r="9778" spans="2:3">
      <c r="B9778" s="101">
        <f>Lk_p2!B9778</f>
        <v>102139</v>
      </c>
      <c r="C9778" s="0">
        <f>LOOKUP(Lk_p2!C9778,Hoja1!$O$3:$O$299,Hoja1!$K$3:$K$299)</f>
        <v>6</v>
      </c>
    </row>
    <row r="9779" spans="2:3">
      <c r="B9779" s="101">
        <f>Lk_p2!B9779</f>
        <v>102149</v>
      </c>
      <c r="C9779" s="0">
        <f>LOOKUP(Lk_p2!C9779,Hoja1!$O$3:$O$299,Hoja1!$K$3:$K$299)</f>
        <v>6</v>
      </c>
    </row>
    <row r="9780" spans="2:3">
      <c r="B9780" s="101">
        <f>Lk_p2!B9780</f>
        <v>102161</v>
      </c>
      <c r="C9780" s="0">
        <f>LOOKUP(Lk_p2!C9780,Hoja1!$O$3:$O$299,Hoja1!$K$3:$K$299)</f>
        <v>6</v>
      </c>
    </row>
    <row r="9781" spans="2:3">
      <c r="B9781" s="101">
        <f>Lk_p2!B9781</f>
        <v>102181</v>
      </c>
      <c r="C9781" s="0">
        <f>LOOKUP(Lk_p2!C9781,Hoja1!$O$3:$O$299,Hoja1!$K$3:$K$299)</f>
        <v>6</v>
      </c>
    </row>
    <row r="9782" spans="2:3">
      <c r="B9782" s="101">
        <f>Lk_p2!B9782</f>
        <v>102191</v>
      </c>
      <c r="C9782" s="0">
        <f>LOOKUP(Lk_p2!C9782,Hoja1!$O$3:$O$299,Hoja1!$K$3:$K$299)</f>
        <v>6</v>
      </c>
    </row>
    <row r="9783" spans="2:3">
      <c r="B9783" s="101">
        <f>Lk_p2!B9783</f>
        <v>102197</v>
      </c>
      <c r="C9783" s="0">
        <f>LOOKUP(Lk_p2!C9783,Hoja1!$O$3:$O$299,Hoja1!$K$3:$K$299)</f>
        <v>6</v>
      </c>
    </row>
    <row r="9784" spans="2:3">
      <c r="B9784" s="101">
        <f>Lk_p2!B9784</f>
        <v>102199</v>
      </c>
      <c r="C9784" s="0">
        <f>LOOKUP(Lk_p2!C9784,Hoja1!$O$3:$O$299,Hoja1!$K$3:$K$299)</f>
        <v>6</v>
      </c>
    </row>
    <row r="9785" spans="2:3">
      <c r="B9785" s="101">
        <f>Lk_p2!B9785</f>
        <v>102203</v>
      </c>
      <c r="C9785" s="0">
        <f>LOOKUP(Lk_p2!C9785,Hoja1!$O$3:$O$299,Hoja1!$K$3:$K$299)</f>
        <v>6</v>
      </c>
    </row>
    <row r="9786" spans="2:3">
      <c r="B9786" s="101">
        <f>Lk_p2!B9786</f>
        <v>102217</v>
      </c>
      <c r="C9786" s="0">
        <f>LOOKUP(Lk_p2!C9786,Hoja1!$O$3:$O$299,Hoja1!$K$3:$K$299)</f>
        <v>6</v>
      </c>
    </row>
    <row r="9787" spans="2:3">
      <c r="B9787" s="101">
        <f>Lk_p2!B9787</f>
        <v>102229</v>
      </c>
      <c r="C9787" s="0">
        <f>LOOKUP(Lk_p2!C9787,Hoja1!$O$3:$O$299,Hoja1!$K$3:$K$299)</f>
        <v>6</v>
      </c>
    </row>
    <row r="9788" spans="2:3">
      <c r="B9788" s="101">
        <f>Lk_p2!B9788</f>
        <v>102233</v>
      </c>
      <c r="C9788" s="0">
        <f>LOOKUP(Lk_p2!C9788,Hoja1!$O$3:$O$299,Hoja1!$K$3:$K$299)</f>
        <v>6</v>
      </c>
    </row>
    <row r="9789" spans="2:3">
      <c r="B9789" s="101">
        <f>Lk_p2!B9789</f>
        <v>102241</v>
      </c>
      <c r="C9789" s="0">
        <f>LOOKUP(Lk_p2!C9789,Hoja1!$O$3:$O$299,Hoja1!$K$3:$K$299)</f>
        <v>6</v>
      </c>
    </row>
    <row r="9790" spans="2:3">
      <c r="B9790" s="101">
        <f>Lk_p2!B9790</f>
        <v>102251</v>
      </c>
      <c r="C9790" s="0">
        <f>LOOKUP(Lk_p2!C9790,Hoja1!$O$3:$O$299,Hoja1!$K$3:$K$299)</f>
        <v>6</v>
      </c>
    </row>
    <row r="9791" spans="2:3">
      <c r="B9791" s="101">
        <f>Lk_p2!B9791</f>
        <v>102253</v>
      </c>
      <c r="C9791" s="0">
        <f>LOOKUP(Lk_p2!C9791,Hoja1!$O$3:$O$299,Hoja1!$K$3:$K$299)</f>
        <v>6</v>
      </c>
    </row>
    <row r="9792" spans="2:3">
      <c r="B9792" s="101">
        <f>Lk_p2!B9792</f>
        <v>102259</v>
      </c>
      <c r="C9792" s="0">
        <f>LOOKUP(Lk_p2!C9792,Hoja1!$O$3:$O$299,Hoja1!$K$3:$K$299)</f>
        <v>6</v>
      </c>
    </row>
    <row r="9793" spans="2:3">
      <c r="B9793" s="101">
        <f>Lk_p2!B9793</f>
        <v>102293</v>
      </c>
      <c r="C9793" s="0">
        <f>LOOKUP(Lk_p2!C9793,Hoja1!$O$3:$O$299,Hoja1!$K$3:$K$299)</f>
        <v>6</v>
      </c>
    </row>
    <row r="9794" spans="2:3">
      <c r="B9794" s="101">
        <f>Lk_p2!B9794</f>
        <v>102299</v>
      </c>
      <c r="C9794" s="0">
        <f>LOOKUP(Lk_p2!C9794,Hoja1!$O$3:$O$299,Hoja1!$K$3:$K$299)</f>
        <v>6</v>
      </c>
    </row>
    <row r="9795" spans="2:3">
      <c r="B9795" s="101">
        <f>Lk_p2!B9795</f>
        <v>102301</v>
      </c>
      <c r="C9795" s="0">
        <f>LOOKUP(Lk_p2!C9795,Hoja1!$O$3:$O$299,Hoja1!$K$3:$K$299)</f>
        <v>6</v>
      </c>
    </row>
    <row r="9796" spans="2:3">
      <c r="B9796" s="101">
        <f>Lk_p2!B9796</f>
        <v>102317</v>
      </c>
      <c r="C9796" s="0">
        <f>LOOKUP(Lk_p2!C9796,Hoja1!$O$3:$O$299,Hoja1!$K$3:$K$299)</f>
        <v>6</v>
      </c>
    </row>
    <row r="9797" spans="2:3">
      <c r="B9797" s="101">
        <f>Lk_p2!B9797</f>
        <v>102329</v>
      </c>
      <c r="C9797" s="0">
        <f>LOOKUP(Lk_p2!C9797,Hoja1!$O$3:$O$299,Hoja1!$K$3:$K$299)</f>
        <v>6</v>
      </c>
    </row>
    <row r="9798" spans="2:3">
      <c r="B9798" s="101">
        <f>Lk_p2!B9798</f>
        <v>102337</v>
      </c>
      <c r="C9798" s="0">
        <f>LOOKUP(Lk_p2!C9798,Hoja1!$O$3:$O$299,Hoja1!$K$3:$K$299)</f>
        <v>6</v>
      </c>
    </row>
    <row r="9799" spans="2:3">
      <c r="B9799" s="101">
        <f>Lk_p2!B9799</f>
        <v>102359</v>
      </c>
      <c r="C9799" s="0">
        <f>LOOKUP(Lk_p2!C9799,Hoja1!$O$3:$O$299,Hoja1!$K$3:$K$299)</f>
        <v>6</v>
      </c>
    </row>
    <row r="9800" spans="2:3">
      <c r="B9800" s="101">
        <f>Lk_p2!B9800</f>
        <v>102367</v>
      </c>
      <c r="C9800" s="0">
        <f>LOOKUP(Lk_p2!C9800,Hoja1!$O$3:$O$299,Hoja1!$K$3:$K$299)</f>
        <v>6</v>
      </c>
    </row>
    <row r="9801" spans="2:3">
      <c r="B9801" s="101">
        <f>Lk_p2!B9801</f>
        <v>102397</v>
      </c>
      <c r="C9801" s="0">
        <f>LOOKUP(Lk_p2!C9801,Hoja1!$O$3:$O$299,Hoja1!$K$3:$K$299)</f>
        <v>6</v>
      </c>
    </row>
    <row r="9802" spans="2:3">
      <c r="B9802" s="101">
        <f>Lk_p2!B9802</f>
        <v>102407</v>
      </c>
      <c r="C9802" s="0">
        <f>LOOKUP(Lk_p2!C9802,Hoja1!$O$3:$O$299,Hoja1!$K$3:$K$299)</f>
        <v>6</v>
      </c>
    </row>
    <row r="9803" spans="2:3">
      <c r="B9803" s="101">
        <f>Lk_p2!B9803</f>
        <v>102409</v>
      </c>
      <c r="C9803" s="0">
        <f>LOOKUP(Lk_p2!C9803,Hoja1!$O$3:$O$299,Hoja1!$K$3:$K$299)</f>
        <v>6</v>
      </c>
    </row>
    <row r="9804" spans="2:3">
      <c r="B9804" s="101">
        <f>Lk_p2!B9804</f>
        <v>102433</v>
      </c>
      <c r="C9804" s="0">
        <f>LOOKUP(Lk_p2!C9804,Hoja1!$O$3:$O$299,Hoja1!$K$3:$K$299)</f>
        <v>6</v>
      </c>
    </row>
    <row r="9805" spans="2:3">
      <c r="B9805" s="101">
        <f>Lk_p2!B9805</f>
        <v>102437</v>
      </c>
      <c r="C9805" s="0">
        <f>LOOKUP(Lk_p2!C9805,Hoja1!$O$3:$O$299,Hoja1!$K$3:$K$299)</f>
        <v>6</v>
      </c>
    </row>
    <row r="9806" spans="2:3">
      <c r="B9806" s="101">
        <f>Lk_p2!B9806</f>
        <v>102451</v>
      </c>
      <c r="C9806" s="0">
        <f>LOOKUP(Lk_p2!C9806,Hoja1!$O$3:$O$299,Hoja1!$K$3:$K$299)</f>
        <v>6</v>
      </c>
    </row>
    <row r="9807" spans="2:3">
      <c r="B9807" s="101">
        <f>Lk_p2!B9807</f>
        <v>102461</v>
      </c>
      <c r="C9807" s="0">
        <f>LOOKUP(Lk_p2!C9807,Hoja1!$O$3:$O$299,Hoja1!$K$3:$K$299)</f>
        <v>6</v>
      </c>
    </row>
    <row r="9808" spans="2:3">
      <c r="B9808" s="101">
        <f>Lk_p2!B9808</f>
        <v>102481</v>
      </c>
      <c r="C9808" s="0">
        <f>LOOKUP(Lk_p2!C9808,Hoja1!$O$3:$O$299,Hoja1!$K$3:$K$299)</f>
        <v>6</v>
      </c>
    </row>
    <row r="9809" spans="2:3">
      <c r="B9809" s="101">
        <f>Lk_p2!B9809</f>
        <v>102497</v>
      </c>
      <c r="C9809" s="0">
        <f>LOOKUP(Lk_p2!C9809,Hoja1!$O$3:$O$299,Hoja1!$K$3:$K$299)</f>
        <v>6</v>
      </c>
    </row>
    <row r="9810" spans="2:3">
      <c r="B9810" s="101">
        <f>Lk_p2!B9810</f>
        <v>102499</v>
      </c>
      <c r="C9810" s="0">
        <f>LOOKUP(Lk_p2!C9810,Hoja1!$O$3:$O$299,Hoja1!$K$3:$K$299)</f>
        <v>6</v>
      </c>
    </row>
    <row r="9811" spans="2:3">
      <c r="B9811" s="101">
        <f>Lk_p2!B9811</f>
        <v>102503</v>
      </c>
      <c r="C9811" s="0">
        <f>LOOKUP(Lk_p2!C9811,Hoja1!$O$3:$O$299,Hoja1!$K$3:$K$299)</f>
        <v>6</v>
      </c>
    </row>
    <row r="9812" spans="2:3">
      <c r="B9812" s="101">
        <f>Lk_p2!B9812</f>
        <v>102523</v>
      </c>
      <c r="C9812" s="0">
        <f>LOOKUP(Lk_p2!C9812,Hoja1!$O$3:$O$299,Hoja1!$K$3:$K$299)</f>
        <v>6</v>
      </c>
    </row>
    <row r="9813" spans="2:3">
      <c r="B9813" s="101">
        <f>Lk_p2!B9813</f>
        <v>102533</v>
      </c>
      <c r="C9813" s="0">
        <f>LOOKUP(Lk_p2!C9813,Hoja1!$O$3:$O$299,Hoja1!$K$3:$K$299)</f>
        <v>6</v>
      </c>
    </row>
    <row r="9814" spans="2:3">
      <c r="B9814" s="101">
        <f>Lk_p2!B9814</f>
        <v>102539</v>
      </c>
      <c r="C9814" s="0">
        <f>LOOKUP(Lk_p2!C9814,Hoja1!$O$3:$O$299,Hoja1!$K$3:$K$299)</f>
        <v>6</v>
      </c>
    </row>
    <row r="9815" spans="2:3">
      <c r="B9815" s="101">
        <f>Lk_p2!B9815</f>
        <v>102547</v>
      </c>
      <c r="C9815" s="0">
        <f>LOOKUP(Lk_p2!C9815,Hoja1!$O$3:$O$299,Hoja1!$K$3:$K$299)</f>
        <v>6</v>
      </c>
    </row>
    <row r="9816" spans="2:3">
      <c r="B9816" s="101">
        <f>Lk_p2!B9816</f>
        <v>102551</v>
      </c>
      <c r="C9816" s="0">
        <f>LOOKUP(Lk_p2!C9816,Hoja1!$O$3:$O$299,Hoja1!$K$3:$K$299)</f>
        <v>6</v>
      </c>
    </row>
    <row r="9817" spans="2:3">
      <c r="B9817" s="101">
        <f>Lk_p2!B9817</f>
        <v>102559</v>
      </c>
      <c r="C9817" s="0">
        <f>LOOKUP(Lk_p2!C9817,Hoja1!$O$3:$O$299,Hoja1!$K$3:$K$299)</f>
        <v>6</v>
      </c>
    </row>
    <row r="9818" spans="2:3">
      <c r="B9818" s="101">
        <f>Lk_p2!B9818</f>
        <v>102563</v>
      </c>
      <c r="C9818" s="0">
        <f>LOOKUP(Lk_p2!C9818,Hoja1!$O$3:$O$299,Hoja1!$K$3:$K$299)</f>
        <v>6</v>
      </c>
    </row>
    <row r="9819" spans="2:3">
      <c r="B9819" s="101">
        <f>Lk_p2!B9819</f>
        <v>102587</v>
      </c>
      <c r="C9819" s="0">
        <f>LOOKUP(Lk_p2!C9819,Hoja1!$O$3:$O$299,Hoja1!$K$3:$K$299)</f>
        <v>6</v>
      </c>
    </row>
    <row r="9820" spans="2:3">
      <c r="B9820" s="101">
        <f>Lk_p2!B9820</f>
        <v>102593</v>
      </c>
      <c r="C9820" s="0">
        <f>LOOKUP(Lk_p2!C9820,Hoja1!$O$3:$O$299,Hoja1!$K$3:$K$299)</f>
        <v>6</v>
      </c>
    </row>
    <row r="9821" spans="2:3">
      <c r="B9821" s="101">
        <f>Lk_p2!B9821</f>
        <v>102607</v>
      </c>
      <c r="C9821" s="0">
        <f>LOOKUP(Lk_p2!C9821,Hoja1!$O$3:$O$299,Hoja1!$K$3:$K$299)</f>
        <v>6</v>
      </c>
    </row>
    <row r="9822" spans="2:3">
      <c r="B9822" s="101">
        <f>Lk_p2!B9822</f>
        <v>102611</v>
      </c>
      <c r="C9822" s="0">
        <f>LOOKUP(Lk_p2!C9822,Hoja1!$O$3:$O$299,Hoja1!$K$3:$K$299)</f>
        <v>6</v>
      </c>
    </row>
    <row r="9823" spans="2:3">
      <c r="B9823" s="101">
        <f>Lk_p2!B9823</f>
        <v>102643</v>
      </c>
      <c r="C9823" s="0">
        <f>LOOKUP(Lk_p2!C9823,Hoja1!$O$3:$O$299,Hoja1!$K$3:$K$299)</f>
        <v>6</v>
      </c>
    </row>
    <row r="9824" spans="2:3">
      <c r="B9824" s="101">
        <f>Lk_p2!B9824</f>
        <v>102647</v>
      </c>
      <c r="C9824" s="0">
        <f>LOOKUP(Lk_p2!C9824,Hoja1!$O$3:$O$299,Hoja1!$K$3:$K$299)</f>
        <v>6</v>
      </c>
    </row>
    <row r="9825" spans="2:3">
      <c r="B9825" s="101">
        <f>Lk_p2!B9825</f>
        <v>102653</v>
      </c>
      <c r="C9825" s="0">
        <f>LOOKUP(Lk_p2!C9825,Hoja1!$O$3:$O$299,Hoja1!$K$3:$K$299)</f>
        <v>6</v>
      </c>
    </row>
    <row r="9826" spans="2:3">
      <c r="B9826" s="101">
        <f>Lk_p2!B9826</f>
        <v>102667</v>
      </c>
      <c r="C9826" s="0">
        <f>LOOKUP(Lk_p2!C9826,Hoja1!$O$3:$O$299,Hoja1!$K$3:$K$299)</f>
        <v>6</v>
      </c>
    </row>
    <row r="9827" spans="2:3">
      <c r="B9827" s="101">
        <f>Lk_p2!B9827</f>
        <v>102673</v>
      </c>
      <c r="C9827" s="0">
        <f>LOOKUP(Lk_p2!C9827,Hoja1!$O$3:$O$299,Hoja1!$K$3:$K$299)</f>
        <v>6</v>
      </c>
    </row>
    <row r="9828" spans="2:3">
      <c r="B9828" s="101">
        <f>Lk_p2!B9828</f>
        <v>102677</v>
      </c>
      <c r="C9828" s="0">
        <f>LOOKUP(Lk_p2!C9828,Hoja1!$O$3:$O$299,Hoja1!$K$3:$K$299)</f>
        <v>6</v>
      </c>
    </row>
    <row r="9829" spans="2:3">
      <c r="B9829" s="101">
        <f>Lk_p2!B9829</f>
        <v>102679</v>
      </c>
      <c r="C9829" s="0">
        <f>LOOKUP(Lk_p2!C9829,Hoja1!$O$3:$O$299,Hoja1!$K$3:$K$299)</f>
        <v>6</v>
      </c>
    </row>
    <row r="9830" spans="2:3">
      <c r="B9830" s="101">
        <f>Lk_p2!B9830</f>
        <v>102701</v>
      </c>
      <c r="C9830" s="0">
        <f>LOOKUP(Lk_p2!C9830,Hoja1!$O$3:$O$299,Hoja1!$K$3:$K$299)</f>
        <v>6</v>
      </c>
    </row>
    <row r="9831" spans="2:3">
      <c r="B9831" s="101">
        <f>Lk_p2!B9831</f>
        <v>102761</v>
      </c>
      <c r="C9831" s="0">
        <f>LOOKUP(Lk_p2!C9831,Hoja1!$O$3:$O$299,Hoja1!$K$3:$K$299)</f>
        <v>6</v>
      </c>
    </row>
    <row r="9832" spans="2:3">
      <c r="B9832" s="101">
        <f>Lk_p2!B9832</f>
        <v>102763</v>
      </c>
      <c r="C9832" s="0">
        <f>LOOKUP(Lk_p2!C9832,Hoja1!$O$3:$O$299,Hoja1!$K$3:$K$299)</f>
        <v>6</v>
      </c>
    </row>
    <row r="9833" spans="2:3">
      <c r="B9833" s="101">
        <f>Lk_p2!B9833</f>
        <v>102769</v>
      </c>
      <c r="C9833" s="0">
        <f>LOOKUP(Lk_p2!C9833,Hoja1!$O$3:$O$299,Hoja1!$K$3:$K$299)</f>
        <v>6</v>
      </c>
    </row>
    <row r="9834" spans="2:3">
      <c r="B9834" s="101">
        <f>Lk_p2!B9834</f>
        <v>102793</v>
      </c>
      <c r="C9834" s="0">
        <f>LOOKUP(Lk_p2!C9834,Hoja1!$O$3:$O$299,Hoja1!$K$3:$K$299)</f>
        <v>6</v>
      </c>
    </row>
    <row r="9835" spans="2:3">
      <c r="B9835" s="101">
        <f>Lk_p2!B9835</f>
        <v>102797</v>
      </c>
      <c r="C9835" s="0">
        <f>LOOKUP(Lk_p2!C9835,Hoja1!$O$3:$O$299,Hoja1!$K$3:$K$299)</f>
        <v>6</v>
      </c>
    </row>
    <row r="9836" spans="2:3">
      <c r="B9836" s="101">
        <f>Lk_p2!B9836</f>
        <v>102811</v>
      </c>
      <c r="C9836" s="0">
        <f>LOOKUP(Lk_p2!C9836,Hoja1!$O$3:$O$299,Hoja1!$K$3:$K$299)</f>
        <v>6</v>
      </c>
    </row>
    <row r="9837" spans="2:3">
      <c r="B9837" s="101">
        <f>Lk_p2!B9837</f>
        <v>102829</v>
      </c>
      <c r="C9837" s="0">
        <f>LOOKUP(Lk_p2!C9837,Hoja1!$O$3:$O$299,Hoja1!$K$3:$K$299)</f>
        <v>6</v>
      </c>
    </row>
    <row r="9838" spans="2:3">
      <c r="B9838" s="101">
        <f>Lk_p2!B9838</f>
        <v>102841</v>
      </c>
      <c r="C9838" s="0">
        <f>LOOKUP(Lk_p2!C9838,Hoja1!$O$3:$O$299,Hoja1!$K$3:$K$299)</f>
        <v>6</v>
      </c>
    </row>
    <row r="9839" spans="2:3">
      <c r="B9839" s="101">
        <f>Lk_p2!B9839</f>
        <v>102859</v>
      </c>
      <c r="C9839" s="0">
        <f>LOOKUP(Lk_p2!C9839,Hoja1!$O$3:$O$299,Hoja1!$K$3:$K$299)</f>
        <v>6</v>
      </c>
    </row>
    <row r="9840" spans="2:3">
      <c r="B9840" s="101">
        <f>Lk_p2!B9840</f>
        <v>102871</v>
      </c>
      <c r="C9840" s="0">
        <f>LOOKUP(Lk_p2!C9840,Hoja1!$O$3:$O$299,Hoja1!$K$3:$K$299)</f>
        <v>6</v>
      </c>
    </row>
    <row r="9841" spans="2:3">
      <c r="B9841" s="101">
        <f>Lk_p2!B9841</f>
        <v>102877</v>
      </c>
      <c r="C9841" s="0">
        <f>LOOKUP(Lk_p2!C9841,Hoja1!$O$3:$O$299,Hoja1!$K$3:$K$299)</f>
        <v>6</v>
      </c>
    </row>
    <row r="9842" spans="2:3">
      <c r="B9842" s="101">
        <f>Lk_p2!B9842</f>
        <v>102881</v>
      </c>
      <c r="C9842" s="0">
        <f>LOOKUP(Lk_p2!C9842,Hoja1!$O$3:$O$299,Hoja1!$K$3:$K$299)</f>
        <v>6</v>
      </c>
    </row>
    <row r="9843" spans="2:3">
      <c r="B9843" s="101">
        <f>Lk_p2!B9843</f>
        <v>102911</v>
      </c>
      <c r="C9843" s="0">
        <f>LOOKUP(Lk_p2!C9843,Hoja1!$O$3:$O$299,Hoja1!$K$3:$K$299)</f>
        <v>6</v>
      </c>
    </row>
    <row r="9844" spans="2:3">
      <c r="B9844" s="101">
        <f>Lk_p2!B9844</f>
        <v>102913</v>
      </c>
      <c r="C9844" s="0">
        <f>LOOKUP(Lk_p2!C9844,Hoja1!$O$3:$O$299,Hoja1!$K$3:$K$299)</f>
        <v>6</v>
      </c>
    </row>
    <row r="9845" spans="2:3">
      <c r="B9845" s="101">
        <f>Lk_p2!B9845</f>
        <v>102929</v>
      </c>
      <c r="C9845" s="0">
        <f>LOOKUP(Lk_p2!C9845,Hoja1!$O$3:$O$299,Hoja1!$K$3:$K$299)</f>
        <v>6</v>
      </c>
    </row>
    <row r="9846" spans="2:3">
      <c r="B9846" s="101">
        <f>Lk_p2!B9846</f>
        <v>102931</v>
      </c>
      <c r="C9846" s="0">
        <f>LOOKUP(Lk_p2!C9846,Hoja1!$O$3:$O$299,Hoja1!$K$3:$K$299)</f>
        <v>6</v>
      </c>
    </row>
    <row r="9847" spans="2:3">
      <c r="B9847" s="101">
        <f>Lk_p2!B9847</f>
        <v>102953</v>
      </c>
      <c r="C9847" s="0">
        <f>LOOKUP(Lk_p2!C9847,Hoja1!$O$3:$O$299,Hoja1!$K$3:$K$299)</f>
        <v>6</v>
      </c>
    </row>
    <row r="9848" spans="2:3">
      <c r="B9848" s="101">
        <f>Lk_p2!B9848</f>
        <v>102967</v>
      </c>
      <c r="C9848" s="0">
        <f>LOOKUP(Lk_p2!C9848,Hoja1!$O$3:$O$299,Hoja1!$K$3:$K$299)</f>
        <v>6</v>
      </c>
    </row>
    <row r="9849" spans="2:3">
      <c r="B9849" s="101">
        <f>Lk_p2!B9849</f>
        <v>102983</v>
      </c>
      <c r="C9849" s="0">
        <f>LOOKUP(Lk_p2!C9849,Hoja1!$O$3:$O$299,Hoja1!$K$3:$K$299)</f>
        <v>6</v>
      </c>
    </row>
    <row r="9850" spans="2:3">
      <c r="B9850" s="101">
        <f>Lk_p2!B9850</f>
        <v>103001</v>
      </c>
      <c r="C9850" s="0">
        <f>LOOKUP(Lk_p2!C9850,Hoja1!$O$3:$O$299,Hoja1!$K$3:$K$299)</f>
        <v>6</v>
      </c>
    </row>
    <row r="9851" spans="2:3">
      <c r="B9851" s="101">
        <f>Lk_p2!B9851</f>
        <v>103007</v>
      </c>
      <c r="C9851" s="0">
        <f>LOOKUP(Lk_p2!C9851,Hoja1!$O$3:$O$299,Hoja1!$K$3:$K$299)</f>
        <v>6</v>
      </c>
    </row>
    <row r="9852" spans="2:3">
      <c r="B9852" s="101">
        <f>Lk_p2!B9852</f>
        <v>103043</v>
      </c>
      <c r="C9852" s="0">
        <f>LOOKUP(Lk_p2!C9852,Hoja1!$O$3:$O$299,Hoja1!$K$3:$K$299)</f>
        <v>6</v>
      </c>
    </row>
    <row r="9853" spans="2:3">
      <c r="B9853" s="101">
        <f>Lk_p2!B9853</f>
        <v>103049</v>
      </c>
      <c r="C9853" s="0">
        <f>LOOKUP(Lk_p2!C9853,Hoja1!$O$3:$O$299,Hoja1!$K$3:$K$299)</f>
        <v>6</v>
      </c>
    </row>
    <row r="9854" spans="2:3">
      <c r="B9854" s="101">
        <f>Lk_p2!B9854</f>
        <v>103067</v>
      </c>
      <c r="C9854" s="0">
        <f>LOOKUP(Lk_p2!C9854,Hoja1!$O$3:$O$299,Hoja1!$K$3:$K$299)</f>
        <v>6</v>
      </c>
    </row>
    <row r="9855" spans="2:3">
      <c r="B9855" s="101">
        <f>Lk_p2!B9855</f>
        <v>103069</v>
      </c>
      <c r="C9855" s="0">
        <f>LOOKUP(Lk_p2!C9855,Hoja1!$O$3:$O$299,Hoja1!$K$3:$K$299)</f>
        <v>6</v>
      </c>
    </row>
    <row r="9856" spans="2:3">
      <c r="B9856" s="101">
        <f>Lk_p2!B9856</f>
        <v>103079</v>
      </c>
      <c r="C9856" s="0">
        <f>LOOKUP(Lk_p2!C9856,Hoja1!$O$3:$O$299,Hoja1!$K$3:$K$299)</f>
        <v>6</v>
      </c>
    </row>
    <row r="9857" spans="2:3">
      <c r="B9857" s="101">
        <f>Lk_p2!B9857</f>
        <v>103087</v>
      </c>
      <c r="C9857" s="0">
        <f>LOOKUP(Lk_p2!C9857,Hoja1!$O$3:$O$299,Hoja1!$K$3:$K$299)</f>
        <v>6</v>
      </c>
    </row>
    <row r="9858" spans="2:3">
      <c r="B9858" s="101">
        <f>Lk_p2!B9858</f>
        <v>103091</v>
      </c>
      <c r="C9858" s="0">
        <f>LOOKUP(Lk_p2!C9858,Hoja1!$O$3:$O$299,Hoja1!$K$3:$K$299)</f>
        <v>6</v>
      </c>
    </row>
    <row r="9859" spans="2:3">
      <c r="B9859" s="101">
        <f>Lk_p2!B9859</f>
        <v>103093</v>
      </c>
      <c r="C9859" s="0">
        <f>LOOKUP(Lk_p2!C9859,Hoja1!$O$3:$O$299,Hoja1!$K$3:$K$299)</f>
        <v>6</v>
      </c>
    </row>
    <row r="9860" spans="2:3">
      <c r="B9860" s="101">
        <f>Lk_p2!B9860</f>
        <v>103099</v>
      </c>
      <c r="C9860" s="0">
        <f>LOOKUP(Lk_p2!C9860,Hoja1!$O$3:$O$299,Hoja1!$K$3:$K$299)</f>
        <v>6</v>
      </c>
    </row>
    <row r="9861" spans="2:3">
      <c r="B9861" s="101">
        <f>Lk_p2!B9861</f>
        <v>103123</v>
      </c>
      <c r="C9861" s="0">
        <f>LOOKUP(Lk_p2!C9861,Hoja1!$O$3:$O$299,Hoja1!$K$3:$K$299)</f>
        <v>6</v>
      </c>
    </row>
    <row r="9862" spans="2:3">
      <c r="B9862" s="101">
        <f>Lk_p2!B9862</f>
        <v>103141</v>
      </c>
      <c r="C9862" s="0">
        <f>LOOKUP(Lk_p2!C9862,Hoja1!$O$3:$O$299,Hoja1!$K$3:$K$299)</f>
        <v>6</v>
      </c>
    </row>
    <row r="9863" spans="2:3">
      <c r="B9863" s="101">
        <f>Lk_p2!B9863</f>
        <v>103171</v>
      </c>
      <c r="C9863" s="0">
        <f>LOOKUP(Lk_p2!C9863,Hoja1!$O$3:$O$299,Hoja1!$K$3:$K$299)</f>
        <v>6</v>
      </c>
    </row>
    <row r="9864" spans="2:3">
      <c r="B9864" s="101">
        <f>Lk_p2!B9864</f>
        <v>103177</v>
      </c>
      <c r="C9864" s="0">
        <f>LOOKUP(Lk_p2!C9864,Hoja1!$O$3:$O$299,Hoja1!$K$3:$K$299)</f>
        <v>6</v>
      </c>
    </row>
    <row r="9865" spans="2:3">
      <c r="B9865" s="101">
        <f>Lk_p2!B9865</f>
        <v>103183</v>
      </c>
      <c r="C9865" s="0">
        <f>LOOKUP(Lk_p2!C9865,Hoja1!$O$3:$O$299,Hoja1!$K$3:$K$299)</f>
        <v>6</v>
      </c>
    </row>
    <row r="9866" spans="2:3">
      <c r="B9866" s="101">
        <f>Lk_p2!B9866</f>
        <v>103217</v>
      </c>
      <c r="C9866" s="0">
        <f>LOOKUP(Lk_p2!C9866,Hoja1!$O$3:$O$299,Hoja1!$K$3:$K$299)</f>
        <v>6</v>
      </c>
    </row>
    <row r="9867" spans="2:3">
      <c r="B9867" s="101">
        <f>Lk_p2!B9867</f>
        <v>103231</v>
      </c>
      <c r="C9867" s="0">
        <f>LOOKUP(Lk_p2!C9867,Hoja1!$O$3:$O$299,Hoja1!$K$3:$K$299)</f>
        <v>6</v>
      </c>
    </row>
    <row r="9868" spans="2:3">
      <c r="B9868" s="101">
        <f>Lk_p2!B9868</f>
        <v>103237</v>
      </c>
      <c r="C9868" s="0">
        <f>LOOKUP(Lk_p2!C9868,Hoja1!$O$3:$O$299,Hoja1!$K$3:$K$299)</f>
        <v>6</v>
      </c>
    </row>
    <row r="9869" spans="2:3">
      <c r="B9869" s="101">
        <f>Lk_p2!B9869</f>
        <v>103289</v>
      </c>
      <c r="C9869" s="0">
        <f>LOOKUP(Lk_p2!C9869,Hoja1!$O$3:$O$299,Hoja1!$K$3:$K$299)</f>
        <v>6</v>
      </c>
    </row>
    <row r="9870" spans="2:3">
      <c r="B9870" s="101">
        <f>Lk_p2!B9870</f>
        <v>103291</v>
      </c>
      <c r="C9870" s="0">
        <f>LOOKUP(Lk_p2!C9870,Hoja1!$O$3:$O$299,Hoja1!$K$3:$K$299)</f>
        <v>6</v>
      </c>
    </row>
    <row r="9871" spans="2:3">
      <c r="B9871" s="101">
        <f>Lk_p2!B9871</f>
        <v>103307</v>
      </c>
      <c r="C9871" s="0">
        <f>LOOKUP(Lk_p2!C9871,Hoja1!$O$3:$O$299,Hoja1!$K$3:$K$299)</f>
        <v>6</v>
      </c>
    </row>
    <row r="9872" spans="2:3">
      <c r="B9872" s="101">
        <f>Lk_p2!B9872</f>
        <v>103319</v>
      </c>
      <c r="C9872" s="0">
        <f>LOOKUP(Lk_p2!C9872,Hoja1!$O$3:$O$299,Hoja1!$K$3:$K$299)</f>
        <v>6</v>
      </c>
    </row>
    <row r="9873" spans="2:3">
      <c r="B9873" s="101">
        <f>Lk_p2!B9873</f>
        <v>103333</v>
      </c>
      <c r="C9873" s="0">
        <f>LOOKUP(Lk_p2!C9873,Hoja1!$O$3:$O$299,Hoja1!$K$3:$K$299)</f>
        <v>6</v>
      </c>
    </row>
    <row r="9874" spans="2:3">
      <c r="B9874" s="101">
        <f>Lk_p2!B9874</f>
        <v>103349</v>
      </c>
      <c r="C9874" s="0">
        <f>LOOKUP(Lk_p2!C9874,Hoja1!$O$3:$O$299,Hoja1!$K$3:$K$299)</f>
        <v>6</v>
      </c>
    </row>
    <row r="9875" spans="2:3">
      <c r="B9875" s="101">
        <f>Lk_p2!B9875</f>
        <v>103357</v>
      </c>
      <c r="C9875" s="0">
        <f>LOOKUP(Lk_p2!C9875,Hoja1!$O$3:$O$299,Hoja1!$K$3:$K$299)</f>
        <v>6</v>
      </c>
    </row>
    <row r="9876" spans="2:3">
      <c r="B9876" s="101">
        <f>Lk_p2!B9876</f>
        <v>103387</v>
      </c>
      <c r="C9876" s="0">
        <f>LOOKUP(Lk_p2!C9876,Hoja1!$O$3:$O$299,Hoja1!$K$3:$K$299)</f>
        <v>6</v>
      </c>
    </row>
    <row r="9877" spans="2:3">
      <c r="B9877" s="101">
        <f>Lk_p2!B9877</f>
        <v>103391</v>
      </c>
      <c r="C9877" s="0">
        <f>LOOKUP(Lk_p2!C9877,Hoja1!$O$3:$O$299,Hoja1!$K$3:$K$299)</f>
        <v>6</v>
      </c>
    </row>
    <row r="9878" spans="2:3">
      <c r="B9878" s="101">
        <f>Lk_p2!B9878</f>
        <v>103393</v>
      </c>
      <c r="C9878" s="0">
        <f>LOOKUP(Lk_p2!C9878,Hoja1!$O$3:$O$299,Hoja1!$K$3:$K$299)</f>
        <v>6</v>
      </c>
    </row>
    <row r="9879" spans="2:3">
      <c r="B9879" s="101">
        <f>Lk_p2!B9879</f>
        <v>103399</v>
      </c>
      <c r="C9879" s="0">
        <f>LOOKUP(Lk_p2!C9879,Hoja1!$O$3:$O$299,Hoja1!$K$3:$K$299)</f>
        <v>6</v>
      </c>
    </row>
    <row r="9880" spans="2:3">
      <c r="B9880" s="101">
        <f>Lk_p2!B9880</f>
        <v>103409</v>
      </c>
      <c r="C9880" s="0">
        <f>LOOKUP(Lk_p2!C9880,Hoja1!$O$3:$O$299,Hoja1!$K$3:$K$299)</f>
        <v>6</v>
      </c>
    </row>
    <row r="9881" spans="2:3">
      <c r="B9881" s="101">
        <f>Lk_p2!B9881</f>
        <v>103421</v>
      </c>
      <c r="C9881" s="0">
        <f>LOOKUP(Lk_p2!C9881,Hoja1!$O$3:$O$299,Hoja1!$K$3:$K$299)</f>
        <v>6</v>
      </c>
    </row>
    <row r="9882" spans="2:3">
      <c r="B9882" s="101">
        <f>Lk_p2!B9882</f>
        <v>103423</v>
      </c>
      <c r="C9882" s="0">
        <f>LOOKUP(Lk_p2!C9882,Hoja1!$O$3:$O$299,Hoja1!$K$3:$K$299)</f>
        <v>6</v>
      </c>
    </row>
    <row r="9883" spans="2:3">
      <c r="B9883" s="101">
        <f>Lk_p2!B9883</f>
        <v>103451</v>
      </c>
      <c r="C9883" s="0">
        <f>LOOKUP(Lk_p2!C9883,Hoja1!$O$3:$O$299,Hoja1!$K$3:$K$299)</f>
        <v>6</v>
      </c>
    </row>
    <row r="9884" spans="2:3">
      <c r="B9884" s="101">
        <f>Lk_p2!B9884</f>
        <v>103457</v>
      </c>
      <c r="C9884" s="0">
        <f>LOOKUP(Lk_p2!C9884,Hoja1!$O$3:$O$299,Hoja1!$K$3:$K$299)</f>
        <v>6</v>
      </c>
    </row>
    <row r="9885" spans="2:3">
      <c r="B9885" s="101">
        <f>Lk_p2!B9885</f>
        <v>103471</v>
      </c>
      <c r="C9885" s="0">
        <f>LOOKUP(Lk_p2!C9885,Hoja1!$O$3:$O$299,Hoja1!$K$3:$K$299)</f>
        <v>6</v>
      </c>
    </row>
    <row r="9886" spans="2:3">
      <c r="B9886" s="101">
        <f>Lk_p2!B9886</f>
        <v>103483</v>
      </c>
      <c r="C9886" s="0">
        <f>LOOKUP(Lk_p2!C9886,Hoja1!$O$3:$O$299,Hoja1!$K$3:$K$299)</f>
        <v>6</v>
      </c>
    </row>
    <row r="9887" spans="2:3">
      <c r="B9887" s="101">
        <f>Lk_p2!B9887</f>
        <v>103511</v>
      </c>
      <c r="C9887" s="0">
        <f>LOOKUP(Lk_p2!C9887,Hoja1!$O$3:$O$299,Hoja1!$K$3:$K$299)</f>
        <v>6</v>
      </c>
    </row>
    <row r="9888" spans="2:3">
      <c r="B9888" s="101">
        <f>Lk_p2!B9888</f>
        <v>103529</v>
      </c>
      <c r="C9888" s="0">
        <f>LOOKUP(Lk_p2!C9888,Hoja1!$O$3:$O$299,Hoja1!$K$3:$K$299)</f>
        <v>6</v>
      </c>
    </row>
    <row r="9889" spans="2:3">
      <c r="B9889" s="101">
        <f>Lk_p2!B9889</f>
        <v>103549</v>
      </c>
      <c r="C9889" s="0">
        <f>LOOKUP(Lk_p2!C9889,Hoja1!$O$3:$O$299,Hoja1!$K$3:$K$299)</f>
        <v>6</v>
      </c>
    </row>
    <row r="9890" spans="2:3">
      <c r="B9890" s="101">
        <f>Lk_p2!B9890</f>
        <v>103553</v>
      </c>
      <c r="C9890" s="0">
        <f>LOOKUP(Lk_p2!C9890,Hoja1!$O$3:$O$299,Hoja1!$K$3:$K$299)</f>
        <v>6</v>
      </c>
    </row>
    <row r="9891" spans="2:3">
      <c r="B9891" s="101">
        <f>Lk_p2!B9891</f>
        <v>103561</v>
      </c>
      <c r="C9891" s="0">
        <f>LOOKUP(Lk_p2!C9891,Hoja1!$O$3:$O$299,Hoja1!$K$3:$K$299)</f>
        <v>6</v>
      </c>
    </row>
    <row r="9892" spans="2:3">
      <c r="B9892" s="101">
        <f>Lk_p2!B9892</f>
        <v>103567</v>
      </c>
      <c r="C9892" s="0">
        <f>LOOKUP(Lk_p2!C9892,Hoja1!$O$3:$O$299,Hoja1!$K$3:$K$299)</f>
        <v>6</v>
      </c>
    </row>
    <row r="9893" spans="2:3">
      <c r="B9893" s="101">
        <f>Lk_p2!B9893</f>
        <v>103573</v>
      </c>
      <c r="C9893" s="0">
        <f>LOOKUP(Lk_p2!C9893,Hoja1!$O$3:$O$299,Hoja1!$K$3:$K$299)</f>
        <v>6</v>
      </c>
    </row>
    <row r="9894" spans="2:3">
      <c r="B9894" s="101">
        <f>Lk_p2!B9894</f>
        <v>103577</v>
      </c>
      <c r="C9894" s="0">
        <f>LOOKUP(Lk_p2!C9894,Hoja1!$O$3:$O$299,Hoja1!$K$3:$K$299)</f>
        <v>6</v>
      </c>
    </row>
    <row r="9895" spans="2:3">
      <c r="B9895" s="101">
        <f>Lk_p2!B9895</f>
        <v>103583</v>
      </c>
      <c r="C9895" s="0">
        <f>LOOKUP(Lk_p2!C9895,Hoja1!$O$3:$O$299,Hoja1!$K$3:$K$299)</f>
        <v>6</v>
      </c>
    </row>
    <row r="9896" spans="2:3">
      <c r="B9896" s="101">
        <f>Lk_p2!B9896</f>
        <v>103591</v>
      </c>
      <c r="C9896" s="0">
        <f>LOOKUP(Lk_p2!C9896,Hoja1!$O$3:$O$299,Hoja1!$K$3:$K$299)</f>
        <v>6</v>
      </c>
    </row>
    <row r="9897" spans="2:3">
      <c r="B9897" s="101">
        <f>Lk_p2!B9897</f>
        <v>103613</v>
      </c>
      <c r="C9897" s="0">
        <f>LOOKUP(Lk_p2!C9897,Hoja1!$O$3:$O$299,Hoja1!$K$3:$K$299)</f>
        <v>6</v>
      </c>
    </row>
    <row r="9898" spans="2:3">
      <c r="B9898" s="101">
        <f>Lk_p2!B9898</f>
        <v>103619</v>
      </c>
      <c r="C9898" s="0">
        <f>LOOKUP(Lk_p2!C9898,Hoja1!$O$3:$O$299,Hoja1!$K$3:$K$299)</f>
        <v>6</v>
      </c>
    </row>
    <row r="9899" spans="2:3">
      <c r="B9899" s="101">
        <f>Lk_p2!B9899</f>
        <v>103643</v>
      </c>
      <c r="C9899" s="0">
        <f>LOOKUP(Lk_p2!C9899,Hoja1!$O$3:$O$299,Hoja1!$K$3:$K$299)</f>
        <v>6</v>
      </c>
    </row>
    <row r="9900" spans="2:3">
      <c r="B9900" s="101">
        <f>Lk_p2!B9900</f>
        <v>103651</v>
      </c>
      <c r="C9900" s="0">
        <f>LOOKUP(Lk_p2!C9900,Hoja1!$O$3:$O$299,Hoja1!$K$3:$K$299)</f>
        <v>6</v>
      </c>
    </row>
    <row r="9901" spans="2:3">
      <c r="B9901" s="101">
        <f>Lk_p2!B9901</f>
        <v>103657</v>
      </c>
      <c r="C9901" s="0">
        <f>LOOKUP(Lk_p2!C9901,Hoja1!$O$3:$O$299,Hoja1!$K$3:$K$299)</f>
        <v>6</v>
      </c>
    </row>
    <row r="9902" spans="2:3">
      <c r="B9902" s="101">
        <f>Lk_p2!B9902</f>
        <v>103669</v>
      </c>
      <c r="C9902" s="0">
        <f>LOOKUP(Lk_p2!C9902,Hoja1!$O$3:$O$299,Hoja1!$K$3:$K$299)</f>
        <v>6</v>
      </c>
    </row>
    <row r="9903" spans="2:3">
      <c r="B9903" s="101">
        <f>Lk_p2!B9903</f>
        <v>103681</v>
      </c>
      <c r="C9903" s="0">
        <f>LOOKUP(Lk_p2!C9903,Hoja1!$O$3:$O$299,Hoja1!$K$3:$K$299)</f>
        <v>6</v>
      </c>
    </row>
    <row r="9904" spans="2:3">
      <c r="B9904" s="101">
        <f>Lk_p2!B9904</f>
        <v>103687</v>
      </c>
      <c r="C9904" s="0">
        <f>LOOKUP(Lk_p2!C9904,Hoja1!$O$3:$O$299,Hoja1!$K$3:$K$299)</f>
        <v>6</v>
      </c>
    </row>
    <row r="9905" spans="2:3">
      <c r="B9905" s="101">
        <f>Lk_p2!B9905</f>
        <v>103699</v>
      </c>
      <c r="C9905" s="0">
        <f>LOOKUP(Lk_p2!C9905,Hoja1!$O$3:$O$299,Hoja1!$K$3:$K$299)</f>
        <v>6</v>
      </c>
    </row>
    <row r="9906" spans="2:3">
      <c r="B9906" s="101">
        <f>Lk_p2!B9906</f>
        <v>103703</v>
      </c>
      <c r="C9906" s="0">
        <f>LOOKUP(Lk_p2!C9906,Hoja1!$O$3:$O$299,Hoja1!$K$3:$K$299)</f>
        <v>6</v>
      </c>
    </row>
    <row r="9907" spans="2:3">
      <c r="B9907" s="101">
        <f>Lk_p2!B9907</f>
        <v>103723</v>
      </c>
      <c r="C9907" s="0">
        <f>LOOKUP(Lk_p2!C9907,Hoja1!$O$3:$O$299,Hoja1!$K$3:$K$299)</f>
        <v>6</v>
      </c>
    </row>
    <row r="9908" spans="2:3">
      <c r="B9908" s="101">
        <f>Lk_p2!B9908</f>
        <v>103769</v>
      </c>
      <c r="C9908" s="0">
        <f>LOOKUP(Lk_p2!C9908,Hoja1!$O$3:$O$299,Hoja1!$K$3:$K$299)</f>
        <v>6</v>
      </c>
    </row>
    <row r="9909" spans="2:3">
      <c r="B9909" s="101">
        <f>Lk_p2!B9909</f>
        <v>103787</v>
      </c>
      <c r="C9909" s="0">
        <f>LOOKUP(Lk_p2!C9909,Hoja1!$O$3:$O$299,Hoja1!$K$3:$K$299)</f>
        <v>6</v>
      </c>
    </row>
    <row r="9910" spans="2:3">
      <c r="B9910" s="101">
        <f>Lk_p2!B9910</f>
        <v>103801</v>
      </c>
      <c r="C9910" s="0">
        <f>LOOKUP(Lk_p2!C9910,Hoja1!$O$3:$O$299,Hoja1!$K$3:$K$299)</f>
        <v>6</v>
      </c>
    </row>
    <row r="9911" spans="2:3">
      <c r="B9911" s="101">
        <f>Lk_p2!B9911</f>
        <v>103811</v>
      </c>
      <c r="C9911" s="0">
        <f>LOOKUP(Lk_p2!C9911,Hoja1!$O$3:$O$299,Hoja1!$K$3:$K$299)</f>
        <v>6</v>
      </c>
    </row>
    <row r="9912" spans="2:3">
      <c r="B9912" s="101">
        <f>Lk_p2!B9912</f>
        <v>103813</v>
      </c>
      <c r="C9912" s="0">
        <f>LOOKUP(Lk_p2!C9912,Hoja1!$O$3:$O$299,Hoja1!$K$3:$K$299)</f>
        <v>6</v>
      </c>
    </row>
    <row r="9913" spans="2:3">
      <c r="B9913" s="101">
        <f>Lk_p2!B9913</f>
        <v>103837</v>
      </c>
      <c r="C9913" s="0">
        <f>LOOKUP(Lk_p2!C9913,Hoja1!$O$3:$O$299,Hoja1!$K$3:$K$299)</f>
        <v>6</v>
      </c>
    </row>
    <row r="9914" spans="2:3">
      <c r="B9914" s="101">
        <f>Lk_p2!B9914</f>
        <v>103841</v>
      </c>
      <c r="C9914" s="0">
        <f>LOOKUP(Lk_p2!C9914,Hoja1!$O$3:$O$299,Hoja1!$K$3:$K$299)</f>
        <v>6</v>
      </c>
    </row>
    <row r="9915" spans="2:3">
      <c r="B9915" s="101">
        <f>Lk_p2!B9915</f>
        <v>103843</v>
      </c>
      <c r="C9915" s="0">
        <f>LOOKUP(Lk_p2!C9915,Hoja1!$O$3:$O$299,Hoja1!$K$3:$K$299)</f>
        <v>6</v>
      </c>
    </row>
    <row r="9916" spans="2:3">
      <c r="B9916" s="101">
        <f>Lk_p2!B9916</f>
        <v>103867</v>
      </c>
      <c r="C9916" s="0">
        <f>LOOKUP(Lk_p2!C9916,Hoja1!$O$3:$O$299,Hoja1!$K$3:$K$299)</f>
        <v>6</v>
      </c>
    </row>
    <row r="9917" spans="2:3">
      <c r="B9917" s="101">
        <f>Lk_p2!B9917</f>
        <v>103889</v>
      </c>
      <c r="C9917" s="0">
        <f>LOOKUP(Lk_p2!C9917,Hoja1!$O$3:$O$299,Hoja1!$K$3:$K$299)</f>
        <v>6</v>
      </c>
    </row>
    <row r="9918" spans="2:3">
      <c r="B9918" s="101">
        <f>Lk_p2!B9918</f>
        <v>103903</v>
      </c>
      <c r="C9918" s="0">
        <f>LOOKUP(Lk_p2!C9918,Hoja1!$O$3:$O$299,Hoja1!$K$3:$K$299)</f>
        <v>6</v>
      </c>
    </row>
    <row r="9919" spans="2:3">
      <c r="B9919" s="101">
        <f>Lk_p2!B9919</f>
        <v>103913</v>
      </c>
      <c r="C9919" s="0">
        <f>LOOKUP(Lk_p2!C9919,Hoja1!$O$3:$O$299,Hoja1!$K$3:$K$299)</f>
        <v>6</v>
      </c>
    </row>
    <row r="9920" spans="2:3">
      <c r="B9920" s="101">
        <f>Lk_p2!B9920</f>
        <v>103919</v>
      </c>
      <c r="C9920" s="0">
        <f>LOOKUP(Lk_p2!C9920,Hoja1!$O$3:$O$299,Hoja1!$K$3:$K$299)</f>
        <v>6</v>
      </c>
    </row>
    <row r="9921" spans="2:3">
      <c r="B9921" s="101">
        <f>Lk_p2!B9921</f>
        <v>103951</v>
      </c>
      <c r="C9921" s="0">
        <f>LOOKUP(Lk_p2!C9921,Hoja1!$O$3:$O$299,Hoja1!$K$3:$K$299)</f>
        <v>6</v>
      </c>
    </row>
    <row r="9922" spans="2:3">
      <c r="B9922" s="101">
        <f>Lk_p2!B9922</f>
        <v>103963</v>
      </c>
      <c r="C9922" s="0">
        <f>LOOKUP(Lk_p2!C9922,Hoja1!$O$3:$O$299,Hoja1!$K$3:$K$299)</f>
        <v>6</v>
      </c>
    </row>
    <row r="9923" spans="2:3">
      <c r="B9923" s="101">
        <f>Lk_p2!B9923</f>
        <v>103967</v>
      </c>
      <c r="C9923" s="0">
        <f>LOOKUP(Lk_p2!C9923,Hoja1!$O$3:$O$299,Hoja1!$K$3:$K$299)</f>
        <v>6</v>
      </c>
    </row>
    <row r="9924" spans="2:3">
      <c r="B9924" s="101">
        <f>Lk_p2!B9924</f>
        <v>103969</v>
      </c>
      <c r="C9924" s="0">
        <f>LOOKUP(Lk_p2!C9924,Hoja1!$O$3:$O$299,Hoja1!$K$3:$K$299)</f>
        <v>6</v>
      </c>
    </row>
    <row r="9925" spans="2:3">
      <c r="B9925" s="101">
        <f>Lk_p2!B9925</f>
        <v>103979</v>
      </c>
      <c r="C9925" s="0">
        <f>LOOKUP(Lk_p2!C9925,Hoja1!$O$3:$O$299,Hoja1!$K$3:$K$299)</f>
        <v>6</v>
      </c>
    </row>
    <row r="9926" spans="2:3">
      <c r="B9926" s="101">
        <f>Lk_p2!B9926</f>
        <v>103981</v>
      </c>
      <c r="C9926" s="0">
        <f>LOOKUP(Lk_p2!C9926,Hoja1!$O$3:$O$299,Hoja1!$K$3:$K$299)</f>
        <v>6</v>
      </c>
    </row>
    <row r="9927" spans="2:3">
      <c r="B9927" s="101">
        <f>Lk_p2!B9927</f>
        <v>103991</v>
      </c>
      <c r="C9927" s="0">
        <f>LOOKUP(Lk_p2!C9927,Hoja1!$O$3:$O$299,Hoja1!$K$3:$K$299)</f>
        <v>6</v>
      </c>
    </row>
    <row r="9928" spans="2:3">
      <c r="B9928" s="101">
        <f>Lk_p2!B9928</f>
        <v>103993</v>
      </c>
      <c r="C9928" s="0">
        <f>LOOKUP(Lk_p2!C9928,Hoja1!$O$3:$O$299,Hoja1!$K$3:$K$299)</f>
        <v>6</v>
      </c>
    </row>
    <row r="9929" spans="2:3">
      <c r="B9929" s="101">
        <f>Lk_p2!B9929</f>
        <v>103997</v>
      </c>
      <c r="C9929" s="0">
        <f>LOOKUP(Lk_p2!C9929,Hoja1!$O$3:$O$299,Hoja1!$K$3:$K$299)</f>
        <v>6</v>
      </c>
    </row>
    <row r="9930" spans="2:3">
      <c r="B9930" s="101">
        <f>Lk_p2!B9930</f>
        <v>104003</v>
      </c>
      <c r="C9930" s="0">
        <f>LOOKUP(Lk_p2!C9930,Hoja1!$O$3:$O$299,Hoja1!$K$3:$K$299)</f>
        <v>6</v>
      </c>
    </row>
    <row r="9931" spans="2:3">
      <c r="B9931" s="101">
        <f>Lk_p2!B9931</f>
        <v>104009</v>
      </c>
      <c r="C9931" s="0">
        <f>LOOKUP(Lk_p2!C9931,Hoja1!$O$3:$O$299,Hoja1!$K$3:$K$299)</f>
        <v>6</v>
      </c>
    </row>
    <row r="9932" spans="2:3">
      <c r="B9932" s="101">
        <f>Lk_p2!B9932</f>
        <v>104021</v>
      </c>
      <c r="C9932" s="0">
        <f>LOOKUP(Lk_p2!C9932,Hoja1!$O$3:$O$299,Hoja1!$K$3:$K$299)</f>
        <v>6</v>
      </c>
    </row>
    <row r="9933" spans="2:3">
      <c r="B9933" s="101">
        <f>Lk_p2!B9933</f>
        <v>104033</v>
      </c>
      <c r="C9933" s="0">
        <f>LOOKUP(Lk_p2!C9933,Hoja1!$O$3:$O$299,Hoja1!$K$3:$K$299)</f>
        <v>6</v>
      </c>
    </row>
    <row r="9934" spans="2:3">
      <c r="B9934" s="101">
        <f>Lk_p2!B9934</f>
        <v>104047</v>
      </c>
      <c r="C9934" s="0">
        <f>LOOKUP(Lk_p2!C9934,Hoja1!$O$3:$O$299,Hoja1!$K$3:$K$299)</f>
        <v>6</v>
      </c>
    </row>
    <row r="9935" spans="2:3">
      <c r="B9935" s="101">
        <f>Lk_p2!B9935</f>
        <v>104053</v>
      </c>
      <c r="C9935" s="0">
        <f>LOOKUP(Lk_p2!C9935,Hoja1!$O$3:$O$299,Hoja1!$K$3:$K$299)</f>
        <v>6</v>
      </c>
    </row>
    <row r="9936" spans="2:3">
      <c r="B9936" s="101">
        <f>Lk_p2!B9936</f>
        <v>104059</v>
      </c>
      <c r="C9936" s="0">
        <f>LOOKUP(Lk_p2!C9936,Hoja1!$O$3:$O$299,Hoja1!$K$3:$K$299)</f>
        <v>6</v>
      </c>
    </row>
    <row r="9937" spans="2:3">
      <c r="B9937" s="101">
        <f>Lk_p2!B9937</f>
        <v>104087</v>
      </c>
      <c r="C9937" s="0">
        <f>LOOKUP(Lk_p2!C9937,Hoja1!$O$3:$O$299,Hoja1!$K$3:$K$299)</f>
        <v>6</v>
      </c>
    </row>
    <row r="9938" spans="2:3">
      <c r="B9938" s="101">
        <f>Lk_p2!B9938</f>
        <v>104089</v>
      </c>
      <c r="C9938" s="0">
        <f>LOOKUP(Lk_p2!C9938,Hoja1!$O$3:$O$299,Hoja1!$K$3:$K$299)</f>
        <v>6</v>
      </c>
    </row>
    <row r="9939" spans="2:3">
      <c r="B9939" s="101">
        <f>Lk_p2!B9939</f>
        <v>104107</v>
      </c>
      <c r="C9939" s="0">
        <f>LOOKUP(Lk_p2!C9939,Hoja1!$O$3:$O$299,Hoja1!$K$3:$K$299)</f>
        <v>6</v>
      </c>
    </row>
    <row r="9940" spans="2:3">
      <c r="B9940" s="101">
        <f>Lk_p2!B9940</f>
        <v>104113</v>
      </c>
      <c r="C9940" s="0">
        <f>LOOKUP(Lk_p2!C9940,Hoja1!$O$3:$O$299,Hoja1!$K$3:$K$299)</f>
        <v>6</v>
      </c>
    </row>
    <row r="9941" spans="2:3">
      <c r="B9941" s="101">
        <f>Lk_p2!B9941</f>
        <v>104119</v>
      </c>
      <c r="C9941" s="0">
        <f>LOOKUP(Lk_p2!C9941,Hoja1!$O$3:$O$299,Hoja1!$K$3:$K$299)</f>
        <v>6</v>
      </c>
    </row>
    <row r="9942" spans="2:3">
      <c r="B9942" s="101">
        <f>Lk_p2!B9942</f>
        <v>104123</v>
      </c>
      <c r="C9942" s="0">
        <f>LOOKUP(Lk_p2!C9942,Hoja1!$O$3:$O$299,Hoja1!$K$3:$K$299)</f>
        <v>6</v>
      </c>
    </row>
    <row r="9943" spans="2:3">
      <c r="B9943" s="101">
        <f>Lk_p2!B9943</f>
        <v>104147</v>
      </c>
      <c r="C9943" s="0">
        <f>LOOKUP(Lk_p2!C9943,Hoja1!$O$3:$O$299,Hoja1!$K$3:$K$299)</f>
        <v>6</v>
      </c>
    </row>
    <row r="9944" spans="2:3">
      <c r="B9944" s="101">
        <f>Lk_p2!B9944</f>
        <v>104149</v>
      </c>
      <c r="C9944" s="0">
        <f>LOOKUP(Lk_p2!C9944,Hoja1!$O$3:$O$299,Hoja1!$K$3:$K$299)</f>
        <v>6</v>
      </c>
    </row>
    <row r="9945" spans="2:3">
      <c r="B9945" s="101">
        <f>Lk_p2!B9945</f>
        <v>104161</v>
      </c>
      <c r="C9945" s="0">
        <f>LOOKUP(Lk_p2!C9945,Hoja1!$O$3:$O$299,Hoja1!$K$3:$K$299)</f>
        <v>6</v>
      </c>
    </row>
    <row r="9946" spans="2:3">
      <c r="B9946" s="101">
        <f>Lk_p2!B9946</f>
        <v>104173</v>
      </c>
      <c r="C9946" s="0">
        <f>LOOKUP(Lk_p2!C9946,Hoja1!$O$3:$O$299,Hoja1!$K$3:$K$299)</f>
        <v>6</v>
      </c>
    </row>
    <row r="9947" spans="2:3">
      <c r="B9947" s="101">
        <f>Lk_p2!B9947</f>
        <v>104179</v>
      </c>
      <c r="C9947" s="0">
        <f>LOOKUP(Lk_p2!C9947,Hoja1!$O$3:$O$299,Hoja1!$K$3:$K$299)</f>
        <v>6</v>
      </c>
    </row>
    <row r="9948" spans="2:3">
      <c r="B9948" s="101">
        <f>Lk_p2!B9948</f>
        <v>104183</v>
      </c>
      <c r="C9948" s="0">
        <f>LOOKUP(Lk_p2!C9948,Hoja1!$O$3:$O$299,Hoja1!$K$3:$K$299)</f>
        <v>6</v>
      </c>
    </row>
    <row r="9949" spans="2:3">
      <c r="B9949" s="101">
        <f>Lk_p2!B9949</f>
        <v>104207</v>
      </c>
      <c r="C9949" s="0">
        <f>LOOKUP(Lk_p2!C9949,Hoja1!$O$3:$O$299,Hoja1!$K$3:$K$299)</f>
        <v>6</v>
      </c>
    </row>
    <row r="9950" spans="2:3">
      <c r="B9950" s="101">
        <f>Lk_p2!B9950</f>
        <v>104231</v>
      </c>
      <c r="C9950" s="0">
        <f>LOOKUP(Lk_p2!C9950,Hoja1!$O$3:$O$299,Hoja1!$K$3:$K$299)</f>
        <v>6</v>
      </c>
    </row>
    <row r="9951" spans="2:3">
      <c r="B9951" s="101">
        <f>Lk_p2!B9951</f>
        <v>104233</v>
      </c>
      <c r="C9951" s="0">
        <f>LOOKUP(Lk_p2!C9951,Hoja1!$O$3:$O$299,Hoja1!$K$3:$K$299)</f>
        <v>6</v>
      </c>
    </row>
    <row r="9952" spans="2:3">
      <c r="B9952" s="101">
        <f>Lk_p2!B9952</f>
        <v>104239</v>
      </c>
      <c r="C9952" s="0">
        <f>LOOKUP(Lk_p2!C9952,Hoja1!$O$3:$O$299,Hoja1!$K$3:$K$299)</f>
        <v>6</v>
      </c>
    </row>
    <row r="9953" spans="2:3">
      <c r="B9953" s="101">
        <f>Lk_p2!B9953</f>
        <v>104243</v>
      </c>
      <c r="C9953" s="0">
        <f>LOOKUP(Lk_p2!C9953,Hoja1!$O$3:$O$299,Hoja1!$K$3:$K$299)</f>
        <v>6</v>
      </c>
    </row>
    <row r="9954" spans="2:3">
      <c r="B9954" s="101">
        <f>Lk_p2!B9954</f>
        <v>104281</v>
      </c>
      <c r="C9954" s="0">
        <f>LOOKUP(Lk_p2!C9954,Hoja1!$O$3:$O$299,Hoja1!$K$3:$K$299)</f>
        <v>6</v>
      </c>
    </row>
    <row r="9955" spans="2:3">
      <c r="B9955" s="101">
        <f>Lk_p2!B9955</f>
        <v>104287</v>
      </c>
      <c r="C9955" s="0">
        <f>LOOKUP(Lk_p2!C9955,Hoja1!$O$3:$O$299,Hoja1!$K$3:$K$299)</f>
        <v>6</v>
      </c>
    </row>
    <row r="9956" spans="2:3">
      <c r="B9956" s="101">
        <f>Lk_p2!B9956</f>
        <v>104297</v>
      </c>
      <c r="C9956" s="0">
        <f>LOOKUP(Lk_p2!C9956,Hoja1!$O$3:$O$299,Hoja1!$K$3:$K$299)</f>
        <v>6</v>
      </c>
    </row>
    <row r="9957" spans="2:3">
      <c r="B9957" s="101">
        <f>Lk_p2!B9957</f>
        <v>104309</v>
      </c>
      <c r="C9957" s="0">
        <f>LOOKUP(Lk_p2!C9957,Hoja1!$O$3:$O$299,Hoja1!$K$3:$K$299)</f>
        <v>6</v>
      </c>
    </row>
    <row r="9958" spans="2:3">
      <c r="B9958" s="101">
        <f>Lk_p2!B9958</f>
        <v>104311</v>
      </c>
      <c r="C9958" s="0">
        <f>LOOKUP(Lk_p2!C9958,Hoja1!$O$3:$O$299,Hoja1!$K$3:$K$299)</f>
        <v>6</v>
      </c>
    </row>
    <row r="9959" spans="2:3">
      <c r="B9959" s="101">
        <f>Lk_p2!B9959</f>
        <v>104323</v>
      </c>
      <c r="C9959" s="0">
        <f>LOOKUP(Lk_p2!C9959,Hoja1!$O$3:$O$299,Hoja1!$K$3:$K$299)</f>
        <v>6</v>
      </c>
    </row>
    <row r="9960" spans="2:3">
      <c r="B9960" s="101">
        <f>Lk_p2!B9960</f>
        <v>104327</v>
      </c>
      <c r="C9960" s="0">
        <f>LOOKUP(Lk_p2!C9960,Hoja1!$O$3:$O$299,Hoja1!$K$3:$K$299)</f>
        <v>6</v>
      </c>
    </row>
    <row r="9961" spans="2:3">
      <c r="B9961" s="101">
        <f>Lk_p2!B9961</f>
        <v>104347</v>
      </c>
      <c r="C9961" s="0">
        <f>LOOKUP(Lk_p2!C9961,Hoja1!$O$3:$O$299,Hoja1!$K$3:$K$299)</f>
        <v>6</v>
      </c>
    </row>
    <row r="9962" spans="2:3">
      <c r="B9962" s="101">
        <f>Lk_p2!B9962</f>
        <v>104369</v>
      </c>
      <c r="C9962" s="0">
        <f>LOOKUP(Lk_p2!C9962,Hoja1!$O$3:$O$299,Hoja1!$K$3:$K$299)</f>
        <v>6</v>
      </c>
    </row>
    <row r="9963" spans="2:3">
      <c r="B9963" s="101">
        <f>Lk_p2!B9963</f>
        <v>104381</v>
      </c>
      <c r="C9963" s="0">
        <f>LOOKUP(Lk_p2!C9963,Hoja1!$O$3:$O$299,Hoja1!$K$3:$K$299)</f>
        <v>6</v>
      </c>
    </row>
    <row r="9964" spans="2:3">
      <c r="B9964" s="101">
        <f>Lk_p2!B9964</f>
        <v>104383</v>
      </c>
      <c r="C9964" s="0">
        <f>LOOKUP(Lk_p2!C9964,Hoja1!$O$3:$O$299,Hoja1!$K$3:$K$299)</f>
        <v>6</v>
      </c>
    </row>
    <row r="9965" spans="2:3">
      <c r="B9965" s="101">
        <f>Lk_p2!B9965</f>
        <v>104393</v>
      </c>
      <c r="C9965" s="0">
        <f>LOOKUP(Lk_p2!C9965,Hoja1!$O$3:$O$299,Hoja1!$K$3:$K$299)</f>
        <v>6</v>
      </c>
    </row>
    <row r="9966" spans="2:3">
      <c r="B9966" s="101">
        <f>Lk_p2!B9966</f>
        <v>104399</v>
      </c>
      <c r="C9966" s="0">
        <f>LOOKUP(Lk_p2!C9966,Hoja1!$O$3:$O$299,Hoja1!$K$3:$K$299)</f>
        <v>6</v>
      </c>
    </row>
    <row r="9967" spans="2:3">
      <c r="B9967" s="101">
        <f>Lk_p2!B9967</f>
        <v>104417</v>
      </c>
      <c r="C9967" s="0">
        <f>LOOKUP(Lk_p2!C9967,Hoja1!$O$3:$O$299,Hoja1!$K$3:$K$299)</f>
        <v>6</v>
      </c>
    </row>
    <row r="9968" spans="2:3">
      <c r="B9968" s="101">
        <f>Lk_p2!B9968</f>
        <v>104459</v>
      </c>
      <c r="C9968" s="0">
        <f>LOOKUP(Lk_p2!C9968,Hoja1!$O$3:$O$299,Hoja1!$K$3:$K$299)</f>
        <v>6</v>
      </c>
    </row>
    <row r="9969" spans="2:3">
      <c r="B9969" s="101">
        <f>Lk_p2!B9969</f>
        <v>104471</v>
      </c>
      <c r="C9969" s="0">
        <f>LOOKUP(Lk_p2!C9969,Hoja1!$O$3:$O$299,Hoja1!$K$3:$K$299)</f>
        <v>6</v>
      </c>
    </row>
    <row r="9970" spans="2:3">
      <c r="B9970" s="101">
        <f>Lk_p2!B9970</f>
        <v>104473</v>
      </c>
      <c r="C9970" s="0">
        <f>LOOKUP(Lk_p2!C9970,Hoja1!$O$3:$O$299,Hoja1!$K$3:$K$299)</f>
        <v>6</v>
      </c>
    </row>
    <row r="9971" spans="2:3">
      <c r="B9971" s="101">
        <f>Lk_p2!B9971</f>
        <v>104479</v>
      </c>
      <c r="C9971" s="0">
        <f>LOOKUP(Lk_p2!C9971,Hoja1!$O$3:$O$299,Hoja1!$K$3:$K$299)</f>
        <v>6</v>
      </c>
    </row>
    <row r="9972" spans="2:3">
      <c r="B9972" s="101">
        <f>Lk_p2!B9972</f>
        <v>104491</v>
      </c>
      <c r="C9972" s="0">
        <f>LOOKUP(Lk_p2!C9972,Hoja1!$O$3:$O$299,Hoja1!$K$3:$K$299)</f>
        <v>6</v>
      </c>
    </row>
    <row r="9973" spans="2:3">
      <c r="B9973" s="101">
        <f>Lk_p2!B9973</f>
        <v>104513</v>
      </c>
      <c r="C9973" s="0">
        <f>LOOKUP(Lk_p2!C9973,Hoja1!$O$3:$O$299,Hoja1!$K$3:$K$299)</f>
        <v>6</v>
      </c>
    </row>
    <row r="9974" spans="2:3">
      <c r="B9974" s="101">
        <f>Lk_p2!B9974</f>
        <v>104527</v>
      </c>
      <c r="C9974" s="0">
        <f>LOOKUP(Lk_p2!C9974,Hoja1!$O$3:$O$299,Hoja1!$K$3:$K$299)</f>
        <v>6</v>
      </c>
    </row>
    <row r="9975" spans="2:3">
      <c r="B9975" s="101">
        <f>Lk_p2!B9975</f>
        <v>104537</v>
      </c>
      <c r="C9975" s="0">
        <f>LOOKUP(Lk_p2!C9975,Hoja1!$O$3:$O$299,Hoja1!$K$3:$K$299)</f>
        <v>6</v>
      </c>
    </row>
    <row r="9976" spans="2:3">
      <c r="B9976" s="101">
        <f>Lk_p2!B9976</f>
        <v>104543</v>
      </c>
      <c r="C9976" s="0">
        <f>LOOKUP(Lk_p2!C9976,Hoja1!$O$3:$O$299,Hoja1!$K$3:$K$299)</f>
        <v>6</v>
      </c>
    </row>
    <row r="9977" spans="2:3">
      <c r="B9977" s="101">
        <f>Lk_p2!B9977</f>
        <v>104549</v>
      </c>
      <c r="C9977" s="0">
        <f>LOOKUP(Lk_p2!C9977,Hoja1!$O$3:$O$299,Hoja1!$K$3:$K$299)</f>
        <v>6</v>
      </c>
    </row>
    <row r="9978" spans="2:3">
      <c r="B9978" s="101">
        <f>Lk_p2!B9978</f>
        <v>104551</v>
      </c>
      <c r="C9978" s="0">
        <f>LOOKUP(Lk_p2!C9978,Hoja1!$O$3:$O$299,Hoja1!$K$3:$K$299)</f>
        <v>6</v>
      </c>
    </row>
    <row r="9979" spans="2:3">
      <c r="B9979" s="101">
        <f>Lk_p2!B9979</f>
        <v>104561</v>
      </c>
      <c r="C9979" s="0">
        <f>LOOKUP(Lk_p2!C9979,Hoja1!$O$3:$O$299,Hoja1!$K$3:$K$299)</f>
        <v>6</v>
      </c>
    </row>
    <row r="9980" spans="2:3">
      <c r="B9980" s="101">
        <f>Lk_p2!B9980</f>
        <v>104579</v>
      </c>
      <c r="C9980" s="0">
        <f>LOOKUP(Lk_p2!C9980,Hoja1!$O$3:$O$299,Hoja1!$K$3:$K$299)</f>
        <v>6</v>
      </c>
    </row>
    <row r="9981" spans="2:3">
      <c r="B9981" s="101">
        <f>Lk_p2!B9981</f>
        <v>104593</v>
      </c>
      <c r="C9981" s="0">
        <f>LOOKUP(Lk_p2!C9981,Hoja1!$O$3:$O$299,Hoja1!$K$3:$K$299)</f>
        <v>6</v>
      </c>
    </row>
    <row r="9982" spans="2:3">
      <c r="B9982" s="101">
        <f>Lk_p2!B9982</f>
        <v>104597</v>
      </c>
      <c r="C9982" s="0">
        <f>LOOKUP(Lk_p2!C9982,Hoja1!$O$3:$O$299,Hoja1!$K$3:$K$299)</f>
        <v>6</v>
      </c>
    </row>
    <row r="9983" spans="2:3">
      <c r="B9983" s="101">
        <f>Lk_p2!B9983</f>
        <v>104623</v>
      </c>
      <c r="C9983" s="0">
        <f>LOOKUP(Lk_p2!C9983,Hoja1!$O$3:$O$299,Hoja1!$K$3:$K$299)</f>
        <v>6</v>
      </c>
    </row>
    <row r="9984" spans="2:3">
      <c r="B9984" s="101">
        <f>Lk_p2!B9984</f>
        <v>104639</v>
      </c>
      <c r="C9984" s="0">
        <f>LOOKUP(Lk_p2!C9984,Hoja1!$O$3:$O$299,Hoja1!$K$3:$K$299)</f>
        <v>6</v>
      </c>
    </row>
    <row r="9985" spans="2:3">
      <c r="B9985" s="101">
        <f>Lk_p2!B9985</f>
        <v>104651</v>
      </c>
      <c r="C9985" s="0">
        <f>LOOKUP(Lk_p2!C9985,Hoja1!$O$3:$O$299,Hoja1!$K$3:$K$299)</f>
        <v>6</v>
      </c>
    </row>
    <row r="9986" spans="2:3">
      <c r="B9986" s="101">
        <f>Lk_p2!B9986</f>
        <v>104659</v>
      </c>
      <c r="C9986" s="0">
        <f>LOOKUP(Lk_p2!C9986,Hoja1!$O$3:$O$299,Hoja1!$K$3:$K$299)</f>
        <v>6</v>
      </c>
    </row>
    <row r="9987" spans="2:3">
      <c r="B9987" s="101">
        <f>Lk_p2!B9987</f>
        <v>104677</v>
      </c>
      <c r="C9987" s="0">
        <f>LOOKUP(Lk_p2!C9987,Hoja1!$O$3:$O$299,Hoja1!$K$3:$K$299)</f>
        <v>6</v>
      </c>
    </row>
    <row r="9988" spans="2:3">
      <c r="B9988" s="101">
        <f>Lk_p2!B9988</f>
        <v>104681</v>
      </c>
      <c r="C9988" s="0">
        <f>LOOKUP(Lk_p2!C9988,Hoja1!$O$3:$O$299,Hoja1!$K$3:$K$299)</f>
        <v>6</v>
      </c>
    </row>
    <row r="9989" spans="2:3">
      <c r="B9989" s="101">
        <f>Lk_p2!B9989</f>
        <v>104683</v>
      </c>
      <c r="C9989" s="0">
        <f>LOOKUP(Lk_p2!C9989,Hoja1!$O$3:$O$299,Hoja1!$K$3:$K$299)</f>
        <v>6</v>
      </c>
    </row>
    <row r="9990" spans="2:3">
      <c r="B9990" s="101">
        <f>Lk_p2!B9990</f>
        <v>104693</v>
      </c>
      <c r="C9990" s="0">
        <f>LOOKUP(Lk_p2!C9990,Hoja1!$O$3:$O$299,Hoja1!$K$3:$K$299)</f>
        <v>6</v>
      </c>
    </row>
    <row r="9991" spans="2:3">
      <c r="B9991" s="101">
        <f>Lk_p2!B9991</f>
        <v>104701</v>
      </c>
      <c r="C9991" s="0">
        <f>LOOKUP(Lk_p2!C9991,Hoja1!$O$3:$O$299,Hoja1!$K$3:$K$299)</f>
        <v>6</v>
      </c>
    </row>
    <row r="9992" spans="2:3">
      <c r="B9992" s="101">
        <f>Lk_p2!B9992</f>
        <v>104707</v>
      </c>
      <c r="C9992" s="0">
        <f>LOOKUP(Lk_p2!C9992,Hoja1!$O$3:$O$299,Hoja1!$K$3:$K$299)</f>
        <v>6</v>
      </c>
    </row>
    <row r="9993" spans="2:3">
      <c r="B9993" s="101">
        <f>Lk_p2!B9993</f>
        <v>104711</v>
      </c>
      <c r="C9993" s="0">
        <f>LOOKUP(Lk_p2!C9993,Hoja1!$O$3:$O$299,Hoja1!$K$3:$K$299)</f>
        <v>6</v>
      </c>
    </row>
    <row r="9994" spans="2:3">
      <c r="B9994" s="101">
        <f>Lk_p2!B9994</f>
        <v>104717</v>
      </c>
      <c r="C9994" s="0">
        <f>LOOKUP(Lk_p2!C9994,Hoja1!$O$3:$O$299,Hoja1!$K$3:$K$299)</f>
        <v>6</v>
      </c>
    </row>
    <row r="9995" spans="2:3">
      <c r="B9995" s="101">
        <f>Lk_p2!B9995</f>
        <v>104723</v>
      </c>
      <c r="C9995" s="0">
        <f>LOOKUP(Lk_p2!C9995,Hoja1!$O$3:$O$299,Hoja1!$K$3:$K$299)</f>
        <v>6</v>
      </c>
    </row>
  </sheetData>
  <mergeCells count="1">
    <mergeCell ref="E1:I2"/>
  </mergeCells>
  <printOptions>
    <extLst>
      <ext uri="smNativeData">
        <pm:pageFlags xmlns:pm="smNativeData" id="1595168006" printRowHead="0" printColHead="0" printHeadLine="0" printFootLine="0" autoHeightHeader="0" autoHeightFooter="0" fitToPageBoth="0"/>
      </ext>
    </extLst>
  </printOptions>
  <pageMargins left="0.787500" right="0.787500" top="0.787500" bottom="0.787500" header="0.393750" footer="0.393750"/>
  <pageSetup paperSize="9" fitToWidth="0" fitToHeight="1" pageOrder="overThenDown"/>
  <headerFooter>
    <extLst>
      <ext uri="smNativeData">
        <pm:header xmlns:pm="smNativeData" id="1595168006" l="56" r="56" t="56" b="56" borderId="0" fillId="0" vertical="0"/>
        <pm:footer xmlns:pm="smNativeData" id="1595168006" l="56" r="56" t="56" b="56" borderId="0" fillId="0" vertical="2"/>
        <pm:paperBin xmlns:pm="smNativeData" id="1595168006" Id="0" type="0" value="0"/>
        <pm:paperBin xmlns:pm="smNativeData" id="1595168006" Id="1" type="0" value="0"/>
      </ext>
    </extLst>
  </headerFooter>
  <extLst>
    <ext uri="smNativeData">
      <pm:sheetPrefs xmlns:pm="smNativeData" day="1595168006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5.xml><?xml version="1.0" encoding="utf-8"?>
<worksheet xmlns="http://schemas.openxmlformats.org/spreadsheetml/2006/main" xmlns:r="http://schemas.openxmlformats.org/officeDocument/2006/relationships">
  <dimension ref="B1:K9995"/>
  <sheetViews>
    <sheetView view="normal" topLeftCell="A1700" zoomScale="70" workbookViewId="0">
      <selection activeCell="I1514" sqref="I1514"/>
    </sheetView>
  </sheetViews>
  <sheetFormatPr baseColWidth="9" defaultColWidth="10.000000" defaultRowHeight="13.45"/>
  <sheetData>
    <row r="1" spans="3:7">
      <c r="C1" s="631">
        <f>Hoja1!AC4</f>
        <v>200000000000</v>
      </c>
      <c r="E1" s="649" t="s">
        <v>59</v>
      </c>
      <c r="F1" s="649"/>
      <c r="G1" s="649"/>
    </row>
    <row r="4" spans="2:9">
      <c r="B4" s="101">
        <f>Lk_p2!B4</f>
        <v>19</v>
      </c>
      <c r="C4" s="0">
        <f aca="1">MAX(INDEX(Hoja1!$N$3:$N$299,1+Orden_ΣF!C4,1)*Hoja3!$E$3*Hoja3!$C12+Hoja1!$B$5,INDEX(Hoja1!$L$4:$L$300,1+Orden_ΣF!C4,1))</f>
        <v>0.615939772153708898</v>
      </c>
      <c r="E4" s="7">
        <f>Lk_p2!E4</f>
        <v>437</v>
      </c>
      <c r="F4" s="0">
        <f aca="1">1-MAX(INDEX(Hoja1!$V$3:$V$348,1+Orden_ΣF!F4,1)*Hoja3!E$3*Hoja3!$J12+Hoja1!$B$6,INDEX(Hoja1!$T$4:$T$349,1+Orden_ΣF!F4,1))</f>
        <v>0.615931633959043978</v>
      </c>
      <c r="H4" s="101">
        <f>Lk_p2!H4</f>
        <v>12673</v>
      </c>
      <c r="I4" s="0">
        <f aca="1">MAX(INDEX(Hoja1!$N$3:$N$299,1+Orden_ΣF!I4,1)*Hoja3!$E$3*Hoja3!$S12+Hoja1!$B$5,INDEX(Hoja1!$L$4:$L$300,1+Orden_ΣF!I4,1))</f>
        <v>0.616129538364091012</v>
      </c>
    </row>
    <row r="5" spans="2:9">
      <c r="B5" s="101">
        <f>Lk_p2!B5</f>
        <v>23</v>
      </c>
      <c r="C5" s="0">
        <f aca="1">MAX(INDEX(Hoja1!$N$3:$N$299,1+Orden_ΣF!C5,1)*Hoja3!E$3*Hoja3!$C13+Hoja1!$B$5,INDEX(Hoja1!$L$4:$L$300,1+Orden_ΣF!C5,1))</f>
        <v>0.615939782407324721</v>
      </c>
      <c r="E5" s="7">
        <f>Lk_p2!E5</f>
        <v>551</v>
      </c>
      <c r="F5" s="0">
        <f aca="1">1-MAX(INDEX(Hoja1!$V$3:$V$348,1+Orden_ΣF!F5,1)*Hoja3!E$3*Hoja3!$J13+Hoja1!$B$6,INDEX(Hoja1!$T$4:$T$349,1+Orden_ΣF!F5,1))</f>
        <v>0.615928110003919027</v>
      </c>
      <c r="H5" s="101">
        <f>Lk_p2!H5</f>
        <v>13547</v>
      </c>
      <c r="I5" s="0">
        <f aca="1">MAX(INDEX(Hoja1!$N$3:$N$299,1+Orden_ΣF!I5,1)*Hoja3!$E$3*Hoja3!$S13+Hoja1!$B$5,INDEX(Hoja1!$L$4:$L$300,1+Orden_ΣF!I5,1))</f>
        <v>0.616848133180003089</v>
      </c>
    </row>
    <row r="6" spans="2:9">
      <c r="B6" s="101">
        <f>Lk_p2!B6</f>
        <v>29</v>
      </c>
      <c r="C6" s="0">
        <f aca="1">MAX(INDEX(Hoja1!$N$3:$N$299,1+Orden_ΣF!C6,1)*Hoja3!E$3*Hoja3!$C14+Hoja1!$B$5,INDEX(Hoja1!$L$4:$L$300,1+Orden_ΣF!C6,1))</f>
        <v>0.615939797390760457</v>
      </c>
      <c r="E6" s="7">
        <f>Lk_p2!E6</f>
        <v>667</v>
      </c>
      <c r="F6" s="0">
        <f aca="1">1-MAX(INDEX(Hoja1!$V$3:$V$348,1+Orden_ΣF!F6,1)*Hoja3!E$3*Hoja3!$J14+Hoja1!$B$6,INDEX(Hoja1!$T$4:$T$349,1+Orden_ΣF!F6,1))</f>
        <v>0.615925498121460002</v>
      </c>
      <c r="H6" s="101">
        <f>Lk_p2!H6</f>
        <v>17081</v>
      </c>
      <c r="I6" s="0">
        <f aca="1">MAX(INDEX(Hoja1!$N$3:$N$299,1+Orden_ΣF!I6,1)*Hoja3!$E$3*Hoja3!$S14+Hoja1!$B$5,INDEX(Hoja1!$L$4:$L$300,1+Orden_ΣF!I6,1))</f>
        <v>0.617834394904458595</v>
      </c>
    </row>
    <row r="7" spans="2:9">
      <c r="B7" s="101">
        <f>Lk_p2!B7</f>
        <v>31</v>
      </c>
      <c r="C7" s="0">
        <f aca="1">MAX(INDEX(Hoja1!$N$3:$N$299,1+Orden_ΣF!C7,1)*Hoja3!E$3*Hoja3!$C15+Hoja1!$B$5,INDEX(Hoja1!$L$4:$L$300,1+Orden_ΣF!C7,1))</f>
        <v>0.615939804325791851</v>
      </c>
      <c r="E7" s="7">
        <f>Lk_p2!E7</f>
        <v>589</v>
      </c>
      <c r="F7" s="0">
        <f aca="1">1-MAX(INDEX(Hoja1!$V$3:$V$348,1+Orden_ΣF!F7,1)*Hoja3!E$3*Hoja3!$J15+Hoja1!$B$6,INDEX(Hoja1!$T$4:$T$349,1+Orden_ΣF!F7,1))</f>
        <v>0.615927814829344999</v>
      </c>
      <c r="H7" s="101">
        <f>Lk_p2!H7</f>
        <v>20677</v>
      </c>
      <c r="I7" s="0">
        <f aca="1">MAX(INDEX(Hoja1!$N$3:$N$299,1+Orden_ΣF!I7,1)*Hoja3!$E$3*Hoja3!$S15+Hoja1!$B$5,INDEX(Hoja1!$L$4:$L$300,1+Orden_ΣF!I7,1))</f>
        <v>0.617834394904458595</v>
      </c>
    </row>
    <row r="8" spans="2:9">
      <c r="B8" s="101">
        <f>Lk_p2!B8</f>
        <v>37</v>
      </c>
      <c r="C8" s="0">
        <f aca="1">MAX(INDEX(Hoja1!$N$3:$N$299,1+Orden_ΣF!C8,1)*Hoja3!E$3*Hoja3!$C16+Hoja1!$B$5,INDEX(Hoja1!$L$4:$L$300,1+Orden_ΣF!C8,1))</f>
        <v>0.615939818765245484</v>
      </c>
      <c r="E8" s="7">
        <f>Lk_p2!E8</f>
        <v>713</v>
      </c>
      <c r="F8" s="0">
        <f aca="1">1-MAX(INDEX(Hoja1!$V$3:$V$348,1+Orden_ΣF!F8,1)*Hoja3!E$3*Hoja3!$J16+Hoja1!$B$6,INDEX(Hoja1!$T$4:$T$349,1+Orden_ΣF!F8,1))</f>
        <v>0.615923465216094002</v>
      </c>
      <c r="H8" s="101">
        <f>Lk_p2!H8</f>
        <v>16169</v>
      </c>
      <c r="I8" s="0">
        <f aca="1">MAX(INDEX(Hoja1!$N$3:$N$299,1+Orden_ΣF!I8,1)*Hoja3!$E$3*Hoja3!$S16+Hoja1!$B$5,INDEX(Hoja1!$L$4:$L$300,1+Orden_ΣF!I8,1))</f>
        <v>0.616899613977819961</v>
      </c>
    </row>
    <row r="9" spans="2:9">
      <c r="B9" s="101">
        <f>Lk_p2!B9</f>
        <v>41</v>
      </c>
      <c r="C9" s="0">
        <f aca="1">MAX(INDEX(Hoja1!$N$3:$N$299,1+Orden_ΣF!C9,1)*Hoja3!E$3*Hoja3!$C17+Hoja1!$B$5,INDEX(Hoja1!$L$4:$L$300,1+Orden_ΣF!C9,1))</f>
        <v>0.615939834943929121</v>
      </c>
      <c r="E9" s="7">
        <f>Lk_p2!E9</f>
        <v>899</v>
      </c>
      <c r="F9" s="0">
        <f aca="1">1-MAX(INDEX(Hoja1!$V$3:$V$348,1+Orden_ΣF!F9,1)*Hoja3!E$3*Hoja3!$J17+Hoja1!$B$6,INDEX(Hoja1!$T$4:$T$349,1+Orden_ΣF!F9,1))</f>
        <v>0.615921142240996033</v>
      </c>
      <c r="H9" s="101">
        <f>Lk_p2!H9</f>
        <v>20387</v>
      </c>
      <c r="I9" s="0">
        <f aca="1">MAX(INDEX(Hoja1!$N$3:$N$299,1+Orden_ΣF!I9,1)*Hoja3!$E$3*Hoja3!$S17+Hoja1!$B$5,INDEX(Hoja1!$L$4:$L$300,1+Orden_ΣF!I9,1))</f>
        <v>0.617834394904458595</v>
      </c>
    </row>
    <row r="10" spans="2:9">
      <c r="B10" s="101">
        <f>Lk_p2!B10</f>
        <v>43</v>
      </c>
      <c r="C10" s="0">
        <f aca="1">MAX(INDEX(Hoja1!$N$3:$N$299,1+Orden_ΣF!C10,1)*Hoja3!E$3*Hoja3!$C18+Hoja1!$B$5,INDEX(Hoja1!$L$4:$L$300,1+Orden_ΣF!C10,1))</f>
        <v>0.615939843893004735</v>
      </c>
      <c r="E10" s="7">
        <f>Lk_p2!E10</f>
        <v>703</v>
      </c>
      <c r="F10" s="0">
        <f aca="1">1-MAX(INDEX(Hoja1!$V$3:$V$348,1+Orden_ΣF!F10,1)*Hoja3!E$3*Hoja3!$J18+Hoja1!$B$6,INDEX(Hoja1!$T$4:$T$349,1+Orden_ΣF!F10,1))</f>
        <v>0.615925157289526037</v>
      </c>
      <c r="H10" s="101">
        <f>Lk_p2!H10</f>
        <v>24679</v>
      </c>
      <c r="I10" s="0">
        <f aca="1">MAX(INDEX(Hoja1!$N$3:$N$299,1+Orden_ΣF!I10,1)*Hoja3!$E$3*Hoja3!$S18+Hoja1!$B$5,INDEX(Hoja1!$L$4:$L$300,1+Orden_ΣF!I10,1))</f>
        <v>0.618604651162790731</v>
      </c>
    </row>
    <row r="11" spans="2:9">
      <c r="B11" s="101">
        <f>Lk_p2!B11</f>
        <v>47</v>
      </c>
      <c r="C11" s="0">
        <f aca="1">MAX(INDEX(Hoja1!$N$3:$N$299,1+Orden_ΣF!C11,1)*Hoja3!E$3*Hoja3!$C19+Hoja1!$B$5,INDEX(Hoja1!$L$4:$L$300,1+Orden_ΣF!C11,1))</f>
        <v>0.615939863069595273</v>
      </c>
      <c r="E11" s="7">
        <f>Lk_p2!E11</f>
        <v>851</v>
      </c>
      <c r="F11" s="0">
        <f aca="1">1-MAX(INDEX(Hoja1!$V$3:$V$348,1+Orden_ΣF!F11,1)*Hoja3!E$3*Hoja3!$J19+Hoja1!$B$6,INDEX(Hoja1!$T$4:$T$349,1+Orden_ΣF!F11,1))</f>
        <v>0.615916553337847006</v>
      </c>
      <c r="H11" s="101">
        <f>Lk_p2!H11</f>
        <v>21793</v>
      </c>
      <c r="I11" s="0">
        <f aca="1">MAX(INDEX(Hoja1!$N$3:$N$299,1+Orden_ΣF!I11,1)*Hoja3!$E$3*Hoja3!$S19+Hoja1!$B$5,INDEX(Hoja1!$L$4:$L$300,1+Orden_ΣF!I11,1))</f>
        <v>0.617834394904458595</v>
      </c>
    </row>
    <row r="12" spans="2:9">
      <c r="B12" s="101">
        <f>Lk_p2!B12</f>
        <v>53</v>
      </c>
      <c r="C12" s="0">
        <f aca="1">MAX(INDEX(Hoja1!$N$3:$N$299,1+Orden_ΣF!C12,1)*Hoja3!E$3*Hoja3!$C20+Hoja1!$B$5,INDEX(Hoja1!$L$4:$L$300,1+Orden_ΣF!C12,1))</f>
        <v>0.615939893858588761</v>
      </c>
      <c r="E12" s="7">
        <f>Lk_p2!E12</f>
        <v>1073</v>
      </c>
      <c r="F12" s="0">
        <f aca="1">1-MAX(INDEX(Hoja1!$V$3:$V$348,1+Orden_ΣF!F12,1)*Hoja3!E$3*Hoja3!$J20+Hoja1!$B$6,INDEX(Hoja1!$T$4:$T$349,1+Orden_ΣF!F12,1))</f>
        <v>0.615916248687740975</v>
      </c>
      <c r="H12" s="101">
        <f>Lk_p2!H12</f>
        <v>26381</v>
      </c>
      <c r="I12" s="0">
        <f aca="1">MAX(INDEX(Hoja1!$N$3:$N$299,1+Orden_ΣF!I12,1)*Hoja3!$E$3*Hoja3!$S20+Hoja1!$B$5,INDEX(Hoja1!$L$4:$L$300,1+Orden_ΣF!I12,1))</f>
        <v>0.618604651162790731</v>
      </c>
    </row>
    <row r="13" spans="2:9">
      <c r="B13" s="101">
        <f>Lk_p2!B13</f>
        <v>59</v>
      </c>
      <c r="C13" s="0">
        <f aca="1">MAX(INDEX(Hoja1!$N$3:$N$299,1+Orden_ΣF!C13,1)*Hoja3!E$3*Hoja3!$C21+Hoja1!$B$5,INDEX(Hoja1!$L$4:$L$300,1+Orden_ΣF!C13,1))</f>
        <v>0.615939916604172222</v>
      </c>
      <c r="E13" s="7">
        <f>Lk_p2!E13</f>
        <v>1147</v>
      </c>
      <c r="F13" s="0">
        <f aca="1">1-MAX(INDEX(Hoja1!$V$3:$V$348,1+Orden_ΣF!F13,1)*Hoja3!E$3*Hoja3!$J21+Hoja1!$B$6,INDEX(Hoja1!$T$4:$T$349,1+Orden_ΣF!F13,1))</f>
        <v>0.61591160578967008</v>
      </c>
      <c r="H13" s="101">
        <f>Lk_p2!H13</f>
        <v>33263</v>
      </c>
      <c r="I13" s="0">
        <f aca="1">MAX(INDEX(Hoja1!$N$3:$N$299,1+Orden_ΣF!I13,1)*Hoja3!$E$3*Hoja3!$S21+Hoja1!$B$5,INDEX(Hoja1!$L$4:$L$300,1+Orden_ΣF!I13,1))</f>
        <v>0.618604651162790731</v>
      </c>
    </row>
    <row r="14" spans="2:9">
      <c r="B14" s="101">
        <f>Lk_p2!B14</f>
        <v>61</v>
      </c>
      <c r="C14" s="0">
        <f aca="1">MAX(INDEX(Hoja1!$N$3:$N$299,1+Orden_ΣF!C14,1)*Hoja3!E$3*Hoja3!$C22+Hoja1!$B$5,INDEX(Hoja1!$L$4:$L$300,1+Orden_ΣF!C14,1))</f>
        <v>0.615939927977371049</v>
      </c>
      <c r="E14" s="7">
        <f>Lk_p2!E14</f>
        <v>779</v>
      </c>
      <c r="F14" s="0">
        <f aca="1">1-MAX(INDEX(Hoja1!$V$3:$V$348,1+Orden_ΣF!F14,1)*Hoja3!E$3*Hoja3!$J22+Hoja1!$B$6,INDEX(Hoja1!$T$4:$T$349,1+Orden_ΣF!F14,1))</f>
        <v>0.615921832606955988</v>
      </c>
      <c r="H14" s="101">
        <f>Lk_p2!H14</f>
        <v>17917</v>
      </c>
      <c r="I14" s="0">
        <f aca="1">MAX(INDEX(Hoja1!$N$3:$N$299,1+Orden_ΣF!I14,1)*Hoja3!$E$3*Hoja3!$S22+Hoja1!$B$5,INDEX(Hoja1!$L$4:$L$300,1+Orden_ΣF!I14,1))</f>
        <v>0.617834394904458595</v>
      </c>
    </row>
    <row r="15" spans="2:9">
      <c r="B15" s="101">
        <f>Lk_p2!B15</f>
        <v>67</v>
      </c>
      <c r="C15" s="0">
        <f aca="1">MAX(INDEX(Hoja1!$N$3:$N$299,1+Orden_ΣF!C15,1)*Hoja3!E$3*Hoja3!$C23+Hoja1!$B$5,INDEX(Hoja1!$L$4:$L$300,1+Orden_ΣF!C15,1))</f>
        <v>0.615939962261840801</v>
      </c>
      <c r="E15" s="7">
        <f>Lk_p2!E15</f>
        <v>943</v>
      </c>
      <c r="F15" s="0">
        <f aca="1">1-MAX(INDEX(Hoja1!$V$3:$V$348,1+Orden_ΣF!F15,1)*Hoja3!E$3*Hoja3!$J23+Hoja1!$B$6,INDEX(Hoja1!$T$4:$T$349,1+Orden_ΣF!F15,1))</f>
        <v>0.615916248687740975</v>
      </c>
      <c r="H15" s="101">
        <f>Lk_p2!H15</f>
        <v>22591</v>
      </c>
      <c r="I15" s="0">
        <f aca="1">MAX(INDEX(Hoja1!$N$3:$N$299,1+Orden_ΣF!I15,1)*Hoja3!$E$3*Hoja3!$S23+Hoja1!$B$5,INDEX(Hoja1!$L$4:$L$300,1+Orden_ΣF!I15,1))</f>
        <v>0.617974249248662044</v>
      </c>
    </row>
    <row r="16" spans="2:9">
      <c r="B16" s="101">
        <f>Lk_p2!B16</f>
        <v>71</v>
      </c>
      <c r="C16" s="0">
        <f aca="1">MAX(INDEX(Hoja1!$N$3:$N$299,1+Orden_ΣF!C16,1)*Hoja3!E$3*Hoja3!$C24+Hoja1!$B$5,INDEX(Hoja1!$L$4:$L$300,1+Orden_ΣF!C16,1))</f>
        <v>0.615939988928757476</v>
      </c>
      <c r="E16" s="7">
        <f>Lk_p2!E16</f>
        <v>1189</v>
      </c>
      <c r="F16" s="0">
        <f aca="1">1-MAX(INDEX(Hoja1!$V$3:$V$348,1+Orden_ΣF!F16,1)*Hoja3!E$3*Hoja3!$J24+Hoja1!$B$6,INDEX(Hoja1!$T$4:$T$349,1+Orden_ΣF!F16,1))</f>
        <v>0.615915490343857108</v>
      </c>
      <c r="H16" s="101">
        <f>Lk_p2!H16</f>
        <v>27347</v>
      </c>
      <c r="I16" s="0">
        <f aca="1">MAX(INDEX(Hoja1!$N$3:$N$299,1+Orden_ΣF!I16,1)*Hoja3!$E$3*Hoja3!$S24+Hoja1!$B$5,INDEX(Hoja1!$L$4:$L$300,1+Orden_ΣF!I16,1))</f>
        <v>0.618604651162790731</v>
      </c>
    </row>
    <row r="17" spans="2:9">
      <c r="B17" s="101">
        <f>Lk_p2!B17</f>
        <v>73</v>
      </c>
      <c r="C17" s="0">
        <f aca="1">MAX(INDEX(Hoja1!$N$3:$N$299,1+Orden_ΣF!C17,1)*Hoja3!E$3*Hoja3!$C25+Hoja1!$B$5,INDEX(Hoja1!$L$4:$L$300,1+Orden_ΣF!C17,1))</f>
        <v>0.615940002841931289</v>
      </c>
      <c r="E17" s="7">
        <f>Lk_p2!E17</f>
        <v>1271</v>
      </c>
      <c r="F17" s="0">
        <f aca="1">1-MAX(INDEX(Hoja1!$V$3:$V$348,1+Orden_ΣF!F17,1)*Hoja3!E$3*Hoja3!$J25+Hoja1!$B$6,INDEX(Hoja1!$T$4:$T$349,1+Orden_ΣF!F17,1))</f>
        <v>0.615905457867093098</v>
      </c>
      <c r="H17" s="101">
        <f>Lk_p2!H17</f>
        <v>24149</v>
      </c>
      <c r="I17" s="0">
        <f aca="1">MAX(INDEX(Hoja1!$N$3:$N$299,1+Orden_ΣF!I17,1)*Hoja3!$E$3*Hoja3!$S25+Hoja1!$B$5,INDEX(Hoja1!$L$4:$L$300,1+Orden_ΣF!I17,1))</f>
        <v>0.623430962343096251</v>
      </c>
    </row>
    <row r="18" spans="2:9">
      <c r="B18" s="101">
        <f>Lk_p2!B18</f>
        <v>79</v>
      </c>
      <c r="C18" s="0">
        <f aca="1">MAX(INDEX(Hoja1!$N$3:$N$299,1+Orden_ΣF!C18,1)*Hoja3!E$3*Hoja3!$C26+Hoja1!$B$5,INDEX(Hoja1!$L$4:$L$300,1+Orden_ΣF!C18,1))</f>
        <v>0.615940046900315252</v>
      </c>
      <c r="E18" s="7">
        <f>Lk_p2!E18</f>
        <v>1517</v>
      </c>
      <c r="F18" s="0">
        <f aca="1">1-MAX(INDEX(Hoja1!$V$3:$V$348,1+Orden_ΣF!F18,1)*Hoja3!E$3*Hoja3!$J26+Hoja1!$B$6,INDEX(Hoja1!$T$4:$T$349,1+Orden_ΣF!F18,1))</f>
        <v>0.615899439194417031</v>
      </c>
      <c r="H18" s="101">
        <f>Lk_p2!H18</f>
        <v>29233</v>
      </c>
      <c r="I18" s="0">
        <f aca="1">MAX(INDEX(Hoja1!$N$3:$N$299,1+Orden_ΣF!I18,1)*Hoja3!$E$3*Hoja3!$S26+Hoja1!$B$5,INDEX(Hoja1!$L$4:$L$300,1+Orden_ΣF!I18,1))</f>
        <v>0.623227180852562057</v>
      </c>
    </row>
    <row r="19" spans="2:9">
      <c r="B19" s="101">
        <f>Lk_p2!B19</f>
        <v>83</v>
      </c>
      <c r="C19" s="0">
        <f aca="1">MAX(INDEX(Hoja1!$N$3:$N$299,1+Orden_ΣF!C19,1)*Hoja3!E$3*Hoja3!$C27+Hoja1!$B$5,INDEX(Hoja1!$L$4:$L$300,1+Orden_ΣF!C19,1))</f>
        <v>0.615940078204956443</v>
      </c>
      <c r="E19" s="7">
        <f>Lk_p2!E19</f>
        <v>817</v>
      </c>
      <c r="F19" s="0">
        <f aca="1">1-MAX(INDEX(Hoja1!$V$3:$V$348,1+Orden_ΣF!F19,1)*Hoja3!E$3*Hoja3!$J27+Hoja1!$B$6,INDEX(Hoja1!$T$4:$T$349,1+Orden_ΣF!F19,1))</f>
        <v>0.615920042393264033</v>
      </c>
      <c r="H19" s="101">
        <f>Lk_p2!H19</f>
        <v>36859</v>
      </c>
      <c r="I19" s="0">
        <f aca="1">MAX(INDEX(Hoja1!$N$3:$N$299,1+Orden_ΣF!I19,1)*Hoja3!$E$3*Hoja3!$S27+Hoja1!$B$5,INDEX(Hoja1!$L$4:$L$300,1+Orden_ΣF!I19,1))</f>
        <v>0.62556029648522804</v>
      </c>
    </row>
    <row r="20" spans="2:9">
      <c r="B20" s="101">
        <f>Lk_p2!B20</f>
        <v>89</v>
      </c>
      <c r="C20" s="0">
        <f aca="1">MAX(INDEX(Hoja1!$N$3:$N$299,1+Orden_ΣF!C20,1)*Hoja3!E$3*Hoja3!$C28+Hoja1!$B$5,INDEX(Hoja1!$L$4:$L$300,1+Orden_ΣF!C20,1))</f>
        <v>0.615940128060496139</v>
      </c>
      <c r="E20" s="7">
        <f>Lk_p2!E20</f>
        <v>989</v>
      </c>
      <c r="F20" s="0">
        <f aca="1">1-MAX(INDEX(Hoja1!$V$3:$V$348,1+Orden_ΣF!F20,1)*Hoja3!E$3*Hoja3!$J28+Hoja1!$B$6,INDEX(Hoja1!$T$4:$T$349,1+Orden_ΣF!F20,1))</f>
        <v>0.615916248687740975</v>
      </c>
      <c r="H20" s="101">
        <f>Lk_p2!H20</f>
        <v>28823</v>
      </c>
      <c r="I20" s="0">
        <f aca="1">MAX(INDEX(Hoja1!$N$3:$N$299,1+Orden_ΣF!I20,1)*Hoja3!$E$3*Hoja3!$S28+Hoja1!$B$5,INDEX(Hoja1!$L$4:$L$300,1+Orden_ΣF!I20,1))</f>
        <v>0.618604651162790731</v>
      </c>
    </row>
    <row r="21" spans="2:9">
      <c r="B21" s="101">
        <f>Lk_p2!B21</f>
        <v>97</v>
      </c>
      <c r="C21" s="0">
        <f aca="1">MAX(INDEX(Hoja1!$N$3:$N$299,1+Orden_ΣF!C21,1)*Hoja3!E$3*Hoja3!$C29+Hoja1!$B$5,INDEX(Hoja1!$L$4:$L$300,1+Orden_ΣF!C21,1))</f>
        <v>0.615940121891227399</v>
      </c>
      <c r="E21" s="7">
        <f>Lk_p2!E21</f>
        <v>1247</v>
      </c>
      <c r="F21" s="0">
        <f aca="1">1-MAX(INDEX(Hoja1!$V$3:$V$348,1+Orden_ΣF!F21,1)*Hoja3!E$3*Hoja3!$J29+Hoja1!$B$6,INDEX(Hoja1!$T$4:$T$349,1+Orden_ΣF!F21,1))</f>
        <v>0.615913066281146904</v>
      </c>
      <c r="H21" s="101">
        <f>Lk_p2!H21</f>
        <v>34891</v>
      </c>
      <c r="I21" s="0">
        <f aca="1">MAX(INDEX(Hoja1!$N$3:$N$299,1+Orden_ΣF!I21,1)*Hoja3!$E$3*Hoja3!$S29+Hoja1!$B$5,INDEX(Hoja1!$L$4:$L$300,1+Orden_ΣF!I21,1))</f>
        <v>0.630630630630630584</v>
      </c>
    </row>
    <row r="22" spans="2:9">
      <c r="B22" s="101">
        <f>Lk_p2!B22</f>
        <v>101</v>
      </c>
      <c r="C22" s="0">
        <f aca="1">MAX(INDEX(Hoja1!$N$3:$N$299,1+Orden_ΣF!C22,1)*Hoja3!E$3*Hoja3!$C30+Hoja1!$B$5,INDEX(Hoja1!$L$4:$L$300,1+Orden_ΣF!C22,1))</f>
        <v>0.615940153582281358</v>
      </c>
      <c r="E22" s="7">
        <f>Lk_p2!E22</f>
        <v>1333</v>
      </c>
      <c r="F22" s="0">
        <f aca="1">1-MAX(INDEX(Hoja1!$V$3:$V$348,1+Orden_ΣF!F22,1)*Hoja3!E$3*Hoja3!$J30+Hoja1!$B$6,INDEX(Hoja1!$T$4:$T$349,1+Orden_ΣF!F22,1))</f>
        <v>0.615903639610301923</v>
      </c>
      <c r="H22" s="101">
        <f>Lk_p2!H22</f>
        <v>43993</v>
      </c>
      <c r="I22" s="0">
        <f aca="1">MAX(INDEX(Hoja1!$N$3:$N$299,1+Orden_ΣF!I22,1)*Hoja3!$E$3*Hoja3!$S30+Hoja1!$B$5,INDEX(Hoja1!$L$4:$L$300,1+Orden_ΣF!I22,1))</f>
        <v>0.631646744092457979</v>
      </c>
    </row>
    <row r="23" spans="2:9">
      <c r="B23" s="101">
        <f>Lk_p2!B23</f>
        <v>103</v>
      </c>
      <c r="C23" s="0">
        <f aca="1">MAX(INDEX(Hoja1!$N$3:$N$299,1+Orden_ΣF!C23,1)*Hoja3!E$3*Hoja3!$C31+Hoja1!$B$5,INDEX(Hoja1!$L$4:$L$300,1+Orden_ΣF!C23,1))</f>
        <v>0.615940169907975932</v>
      </c>
      <c r="E23" s="7">
        <f>Lk_p2!E23</f>
        <v>1591</v>
      </c>
      <c r="F23" s="0">
        <f aca="1">1-MAX(INDEX(Hoja1!$V$3:$V$348,1+Orden_ΣF!F23,1)*Hoja3!E$3*Hoja3!$J31+Hoja1!$B$6,INDEX(Hoja1!$T$4:$T$349,1+Orden_ΣF!F23,1))</f>
        <v>0.615895410971619928</v>
      </c>
      <c r="H23" s="101">
        <f>Lk_p2!H23</f>
        <v>47027</v>
      </c>
      <c r="I23" s="0">
        <f aca="1">MAX(INDEX(Hoja1!$N$3:$N$299,1+Orden_ΣF!I23,1)*Hoja3!$E$3*Hoja3!$S31+Hoja1!$B$5,INDEX(Hoja1!$L$4:$L$300,1+Orden_ΣF!I23,1))</f>
        <v>0.628726469845533043</v>
      </c>
    </row>
    <row r="24" spans="2:9">
      <c r="B24" s="101">
        <f>Lk_p2!B24</f>
        <v>107</v>
      </c>
      <c r="C24" s="0">
        <f aca="1">MAX(INDEX(Hoja1!$N$3:$N$299,1+Orden_ΣF!C24,1)*Hoja3!E$3*Hoja3!$C32+Hoja1!$B$5,INDEX(Hoja1!$L$4:$L$300,1+Orden_ΣF!C24,1))</f>
        <v>0.615940203519699914</v>
      </c>
      <c r="E24" s="7">
        <f>Lk_p2!E24</f>
        <v>1763</v>
      </c>
      <c r="F24" s="0">
        <f aca="1">1-MAX(INDEX(Hoja1!$V$3:$V$348,1+Orden_ΣF!F24,1)*Hoja3!E$3*Hoja3!$J32+Hoja1!$B$6,INDEX(Hoja1!$T$4:$T$349,1+Orden_ΣF!F24,1))</f>
        <v>0.61589098016617605</v>
      </c>
      <c r="H24" s="101">
        <f>Lk_p2!H24</f>
        <v>18791</v>
      </c>
      <c r="I24" s="0">
        <f aca="1">MAX(INDEX(Hoja1!$N$3:$N$299,1+Orden_ΣF!I24,1)*Hoja3!$E$3*Hoja3!$S32+Hoja1!$B$5,INDEX(Hoja1!$L$4:$L$300,1+Orden_ΣF!I24,1))</f>
        <v>0.617834394904458595</v>
      </c>
    </row>
    <row r="25" spans="2:9">
      <c r="B25" s="101">
        <f>Lk_p2!B25</f>
        <v>109</v>
      </c>
      <c r="C25" s="0">
        <f aca="1">MAX(INDEX(Hoja1!$N$3:$N$299,1+Orden_ΣF!C25,1)*Hoja3!E$3*Hoja3!$C33+Hoja1!$B$5,INDEX(Hoja1!$L$4:$L$300,1+Orden_ΣF!C25,1))</f>
        <v>0.615940220805729322</v>
      </c>
      <c r="E25" s="7">
        <f>Lk_p2!E25</f>
        <v>893</v>
      </c>
      <c r="F25" s="0">
        <f aca="1">1-MAX(INDEX(Hoja1!$V$3:$V$348,1+Orden_ΣF!F25,1)*Hoja3!E$3*Hoja3!$J33+Hoja1!$B$6,INDEX(Hoja1!$T$4:$T$349,1+Orden_ΣF!F25,1))</f>
        <v>0.615916248687740975</v>
      </c>
      <c r="H25" s="101">
        <f>Lk_p2!H25</f>
        <v>23693</v>
      </c>
      <c r="I25" s="0">
        <f aca="1">MAX(INDEX(Hoja1!$N$3:$N$299,1+Orden_ΣF!I25,1)*Hoja3!$E$3*Hoja3!$S33+Hoja1!$B$5,INDEX(Hoja1!$L$4:$L$300,1+Orden_ΣF!I25,1))</f>
        <v>0.622349941885488089</v>
      </c>
    </row>
    <row r="26" spans="2:9">
      <c r="B26" s="101">
        <f>Lk_p2!B26</f>
        <v>113</v>
      </c>
      <c r="C26" s="0">
        <f aca="1">MAX(INDEX(Hoja1!$N$3:$N$299,1+Orden_ΣF!C26,1)*Hoja3!E$3*Hoja3!$C34+Hoja1!$B$5,INDEX(Hoja1!$L$4:$L$300,1+Orden_ΣF!C26,1))</f>
        <v>0.615940256338123238</v>
      </c>
      <c r="E26" s="7">
        <f>Lk_p2!E26</f>
        <v>1081</v>
      </c>
      <c r="F26" s="0">
        <f aca="1">1-MAX(INDEX(Hoja1!$V$3:$V$348,1+Orden_ΣF!F26,1)*Hoja3!E$3*Hoja3!$J34+Hoja1!$B$6,INDEX(Hoja1!$T$4:$T$349,1+Orden_ΣF!F26,1))</f>
        <v>0.615911851907527996</v>
      </c>
      <c r="H26" s="101">
        <f>Lk_p2!H26</f>
        <v>28681</v>
      </c>
      <c r="I26" s="0">
        <f aca="1">MAX(INDEX(Hoja1!$N$3:$N$299,1+Orden_ΣF!I26,1)*Hoja3!$E$3*Hoja3!$S34+Hoja1!$B$5,INDEX(Hoja1!$L$4:$L$300,1+Orden_ΣF!I26,1))</f>
        <v>0.618604651162790731</v>
      </c>
    </row>
    <row r="27" spans="2:9">
      <c r="B27" s="101">
        <f>Lk_p2!B27</f>
        <v>127</v>
      </c>
      <c r="C27" s="0">
        <f aca="1">MAX(INDEX(Hoja1!$N$3:$N$299,1+Orden_ΣF!C27,1)*Hoja3!E$3*Hoja3!$C35+Hoja1!$B$5,INDEX(Hoja1!$L$4:$L$300,1+Orden_ΣF!C27,1))</f>
        <v>0.615940390785019165</v>
      </c>
      <c r="E27" s="7">
        <f>Lk_p2!E27</f>
        <v>1363</v>
      </c>
      <c r="F27" s="0">
        <f aca="1">1-MAX(INDEX(Hoja1!$V$3:$V$348,1+Orden_ΣF!F27,1)*Hoja3!E$3*Hoja3!$J35+Hoja1!$B$6,INDEX(Hoja1!$T$4:$T$349,1+Orden_ΣF!F27,1))</f>
        <v>0.615907871861053025</v>
      </c>
      <c r="H27" s="101">
        <f>Lk_p2!H27</f>
        <v>25327</v>
      </c>
      <c r="I27" s="0">
        <f aca="1">MAX(INDEX(Hoja1!$N$3:$N$299,1+Orden_ΣF!I27,1)*Hoja3!$E$3*Hoja3!$S35+Hoja1!$B$5,INDEX(Hoja1!$L$4:$L$300,1+Orden_ΣF!I27,1))</f>
        <v>0.618604651162790731</v>
      </c>
    </row>
    <row r="28" spans="2:9">
      <c r="B28" s="101">
        <f>Lk_p2!B28</f>
        <v>131</v>
      </c>
      <c r="C28" s="0">
        <f aca="1">MAX(INDEX(Hoja1!$N$3:$N$299,1+Orden_ΣF!C28,1)*Hoja3!E$3*Hoja3!$C36+Hoja1!$B$5,INDEX(Hoja1!$L$4:$L$300,1+Orden_ΣF!C28,1))</f>
        <v>0.615940432079422884</v>
      </c>
      <c r="E28" s="7">
        <f>Lk_p2!E28</f>
        <v>1457</v>
      </c>
      <c r="F28" s="0">
        <f aca="1">1-MAX(INDEX(Hoja1!$V$3:$V$348,1+Orden_ΣF!F28,1)*Hoja3!E$3*Hoja3!$J36+Hoja1!$B$6,INDEX(Hoja1!$T$4:$T$349,1+Orden_ΣF!F28,1))</f>
        <v>0.615896609818925</v>
      </c>
      <c r="H28" s="101">
        <f>Lk_p2!H28</f>
        <v>30659</v>
      </c>
      <c r="I28" s="0">
        <f aca="1">MAX(INDEX(Hoja1!$N$3:$N$299,1+Orden_ΣF!I28,1)*Hoja3!$E$3*Hoja3!$S36+Hoja1!$B$5,INDEX(Hoja1!$L$4:$L$300,1+Orden_ΣF!I28,1))</f>
        <v>0.625200401482446022</v>
      </c>
    </row>
    <row r="29" spans="2:9">
      <c r="B29" s="101">
        <f>Lk_p2!B29</f>
        <v>137</v>
      </c>
      <c r="C29" s="0">
        <f aca="1">MAX(INDEX(Hoja1!$N$3:$N$299,1+Orden_ΣF!C29,1)*Hoja3!E$3*Hoja3!$C37+Hoja1!$B$5,INDEX(Hoja1!$L$4:$L$300,1+Orden_ΣF!C29,1))</f>
        <v>0.615940496421865902</v>
      </c>
      <c r="E29" s="7">
        <f>Lk_p2!E29</f>
        <v>1739</v>
      </c>
      <c r="F29" s="0">
        <f aca="1">1-MAX(INDEX(Hoja1!$V$3:$V$348,1+Orden_ΣF!F29,1)*Hoja3!E$3*Hoja3!$J37+Hoja1!$B$6,INDEX(Hoja1!$T$4:$T$349,1+Orden_ΣF!F29,1))</f>
        <v>0.615886779065625944</v>
      </c>
      <c r="H29" s="101">
        <f>Lk_p2!H29</f>
        <v>38657</v>
      </c>
      <c r="I29" s="0">
        <f aca="1">MAX(INDEX(Hoja1!$N$3:$N$299,1+Orden_ΣF!I29,1)*Hoja3!$E$3*Hoja3!$S37+Hoja1!$B$5,INDEX(Hoja1!$L$4:$L$300,1+Orden_ΣF!I29,1))</f>
        <v>0.634440882802234984</v>
      </c>
    </row>
    <row r="30" spans="2:9">
      <c r="B30" s="101">
        <f>Lk_p2!B30</f>
        <v>139</v>
      </c>
      <c r="C30" s="0">
        <f aca="1">MAX(INDEX(Hoja1!$N$3:$N$299,1+Orden_ΣF!C30,1)*Hoja3!E$3*Hoja3!$C38+Hoja1!$B$5,INDEX(Hoja1!$L$4:$L$300,1+Orden_ΣF!C30,1))</f>
        <v>0.61594051850957019</v>
      </c>
      <c r="E30" s="7">
        <f>Lk_p2!E30</f>
        <v>1927</v>
      </c>
      <c r="F30" s="0">
        <f aca="1">1-MAX(INDEX(Hoja1!$V$3:$V$348,1+Orden_ΣF!F30,1)*Hoja3!E$3*Hoja3!$J38+Hoja1!$B$6,INDEX(Hoja1!$T$4:$T$349,1+Orden_ΣF!F30,1))</f>
        <v>0.615881485583081023</v>
      </c>
      <c r="H30" s="101">
        <f>Lk_p2!H30</f>
        <v>30229</v>
      </c>
      <c r="I30" s="0">
        <f aca="1">MAX(INDEX(Hoja1!$N$3:$N$299,1+Orden_ΣF!I30,1)*Hoja3!$E$3*Hoja3!$S38+Hoja1!$B$5,INDEX(Hoja1!$L$4:$L$300,1+Orden_ΣF!I30,1))</f>
        <v>0.618604651162790731</v>
      </c>
    </row>
    <row r="31" spans="2:9">
      <c r="B31" s="101">
        <f>Lk_p2!B31</f>
        <v>149</v>
      </c>
      <c r="C31" s="0">
        <f aca="1">MAX(INDEX(Hoja1!$N$3:$N$299,1+Orden_ΣF!C31,1)*Hoja3!E$3*Hoja3!$C39+Hoja1!$B$5,INDEX(Hoja1!$L$4:$L$300,1+Orden_ΣF!C31,1))</f>
        <v>0.615940633749766597</v>
      </c>
      <c r="E31" s="7">
        <f>Lk_p2!E31</f>
        <v>2021</v>
      </c>
      <c r="F31" s="0">
        <f aca="1">1-MAX(INDEX(Hoja1!$V$3:$V$348,1+Orden_ΣF!F31,1)*Hoja3!E$3*Hoja3!$J39+Hoja1!$B$6,INDEX(Hoja1!$T$4:$T$349,1+Orden_ΣF!F31,1))</f>
        <v>0.615870142406197996</v>
      </c>
      <c r="H31" s="101">
        <f>Lk_p2!H31</f>
        <v>36593</v>
      </c>
      <c r="I31" s="0">
        <f aca="1">MAX(INDEX(Hoja1!$N$3:$N$299,1+Orden_ΣF!I31,1)*Hoja3!$E$3*Hoja3!$S39+Hoja1!$B$5,INDEX(Hoja1!$L$4:$L$300,1+Orden_ΣF!I31,1))</f>
        <v>0.631578947368421062</v>
      </c>
    </row>
    <row r="32" spans="2:9">
      <c r="B32" s="101">
        <f>Lk_p2!B32</f>
        <v>151</v>
      </c>
      <c r="C32" s="0">
        <f aca="1">MAX(INDEX(Hoja1!$N$3:$N$299,1+Orden_ΣF!C32,1)*Hoja3!E$3*Hoja3!$C40+Hoja1!$B$5,INDEX(Hoja1!$L$4:$L$300,1+Orden_ΣF!C32,1))</f>
        <v>0.615940657758140908</v>
      </c>
      <c r="E32" s="7">
        <f>Lk_p2!E32</f>
        <v>1007</v>
      </c>
      <c r="F32" s="0">
        <f aca="1">1-MAX(INDEX(Hoja1!$V$3:$V$348,1+Orden_ΣF!F32,1)*Hoja3!E$3*Hoja3!$J40+Hoja1!$B$6,INDEX(Hoja1!$T$4:$T$349,1+Orden_ΣF!F32,1))</f>
        <v>0.615916248687740975</v>
      </c>
      <c r="H32" s="101">
        <f>Lk_p2!H32</f>
        <v>46139</v>
      </c>
      <c r="I32" s="0">
        <f aca="1">MAX(INDEX(Hoja1!$N$3:$N$299,1+Orden_ΣF!I32,1)*Hoja3!$E$3*Hoja3!$S40+Hoja1!$B$5,INDEX(Hoja1!$L$4:$L$300,1+Orden_ΣF!I32,1))</f>
        <v>0.633216509577496112</v>
      </c>
    </row>
    <row r="33" spans="2:9">
      <c r="B33" s="101">
        <f>Lk_p2!B33</f>
        <v>157</v>
      </c>
      <c r="C33" s="0">
        <f aca="1">MAX(INDEX(Hoja1!$N$3:$N$299,1+Orden_ΣF!C33,1)*Hoja3!E$3*Hoja3!$C41+Hoja1!$B$5,INDEX(Hoja1!$L$4:$L$300,1+Orden_ΣF!C33,1))</f>
        <v>0.615940731703933597</v>
      </c>
      <c r="E33" s="7">
        <f>Lk_p2!E33</f>
        <v>1219</v>
      </c>
      <c r="F33" s="0">
        <f aca="1">1-MAX(INDEX(Hoja1!$V$3:$V$348,1+Orden_ΣF!F33,1)*Hoja3!E$3*Hoja3!$J41+Hoja1!$B$6,INDEX(Hoja1!$T$4:$T$349,1+Orden_ΣF!F33,1))</f>
        <v>0.615905457867093098</v>
      </c>
      <c r="H33" s="101">
        <f>Lk_p2!H33</f>
        <v>49321</v>
      </c>
      <c r="I33" s="0">
        <f aca="1">MAX(INDEX(Hoja1!$N$3:$N$299,1+Orden_ΣF!I33,1)*Hoja3!$E$3*Hoja3!$S41+Hoja1!$B$5,INDEX(Hoja1!$L$4:$L$300,1+Orden_ΣF!I33,1))</f>
        <v>0.627118644067796627</v>
      </c>
    </row>
    <row r="34" spans="2:9">
      <c r="B34" s="101">
        <f>Lk_p2!B34</f>
        <v>163</v>
      </c>
      <c r="C34" s="0">
        <f aca="1">MAX(INDEX(Hoja1!$N$3:$N$299,1+Orden_ΣF!C34,1)*Hoja3!E$3*Hoja3!$C42+Hoja1!$B$5,INDEX(Hoja1!$L$4:$L$300,1+Orden_ΣF!C34,1))</f>
        <v>0.615940808530731232</v>
      </c>
      <c r="E34" s="7">
        <f>Lk_p2!E34</f>
        <v>1537</v>
      </c>
      <c r="F34" s="0">
        <f aca="1">1-MAX(INDEX(Hoja1!$V$3:$V$348,1+Orden_ΣF!F34,1)*Hoja3!E$3*Hoja3!$J42+Hoja1!$B$6,INDEX(Hoja1!$T$4:$T$349,1+Orden_ΣF!F34,1))</f>
        <v>0.615901240888696044</v>
      </c>
      <c r="H34" s="101">
        <f>Lk_p2!H34</f>
        <v>33497</v>
      </c>
      <c r="I34" s="0">
        <f aca="1">MAX(INDEX(Hoja1!$N$3:$N$299,1+Orden_ΣF!I34,1)*Hoja3!$E$3*Hoja3!$S42+Hoja1!$B$5,INDEX(Hoja1!$L$4:$L$300,1+Orden_ΣF!I34,1))</f>
        <v>0.629941690662661014</v>
      </c>
    </row>
    <row r="35" spans="2:9">
      <c r="B35" s="101">
        <f>Lk_p2!B35</f>
        <v>167</v>
      </c>
      <c r="C35" s="0">
        <f aca="1">MAX(INDEX(Hoja1!$N$3:$N$299,1+Orden_ΣF!C35,1)*Hoja3!E$3*Hoja3!$C43+Hoja1!$B$5,INDEX(Hoja1!$L$4:$L$300,1+Orden_ΣF!C35,1))</f>
        <v>0.615940861349154645</v>
      </c>
      <c r="E35" s="7">
        <f>Lk_p2!E35</f>
        <v>1643</v>
      </c>
      <c r="F35" s="0">
        <f aca="1">1-MAX(INDEX(Hoja1!$V$3:$V$348,1+Orden_ΣF!F35,1)*Hoja3!E$3*Hoja3!$J43+Hoja1!$B$6,INDEX(Hoja1!$T$4:$T$349,1+Orden_ΣF!F35,1))</f>
        <v>0.615884893499961983</v>
      </c>
      <c r="H35" s="101">
        <f>Lk_p2!H35</f>
        <v>40549</v>
      </c>
      <c r="I35" s="0">
        <f aca="1">MAX(INDEX(Hoja1!$N$3:$N$299,1+Orden_ΣF!I35,1)*Hoja3!$E$3*Hoja3!$S43+Hoja1!$B$5,INDEX(Hoja1!$L$4:$L$300,1+Orden_ΣF!I35,1))</f>
        <v>0.634504930291393965</v>
      </c>
    </row>
    <row r="36" spans="2:9">
      <c r="B36" s="101">
        <f>Lk_p2!B36</f>
        <v>173</v>
      </c>
      <c r="C36" s="0">
        <f aca="1">MAX(INDEX(Hoja1!$N$3:$N$299,1+Orden_ΣF!C36,1)*Hoja3!E$3*Hoja3!$C44+Hoja1!$B$5,INDEX(Hoja1!$L$4:$L$300,1+Orden_ΣF!C36,1))</f>
        <v>0.615940942977627159</v>
      </c>
      <c r="E36" s="7">
        <f>Lk_p2!E36</f>
        <v>1961</v>
      </c>
      <c r="F36" s="0">
        <f aca="1">1-MAX(INDEX(Hoja1!$V$3:$V$348,1+Orden_ΣF!F36,1)*Hoja3!E$3*Hoja3!$J44+Hoja1!$B$6,INDEX(Hoja1!$T$4:$T$349,1+Orden_ΣF!F36,1))</f>
        <v>0.615872392555635972</v>
      </c>
      <c r="H36" s="101">
        <f>Lk_p2!H36</f>
        <v>51127</v>
      </c>
      <c r="I36" s="0">
        <f aca="1">MAX(INDEX(Hoja1!$N$3:$N$299,1+Orden_ΣF!I36,1)*Hoja3!$E$3*Hoja3!$S44+Hoja1!$B$5,INDEX(Hoja1!$L$4:$L$300,1+Orden_ΣF!I36,1))</f>
        <v>0.628571428571428559</v>
      </c>
    </row>
    <row r="37" spans="2:9">
      <c r="B37" s="101">
        <f>Lk_p2!B37</f>
        <v>179</v>
      </c>
      <c r="C37" s="0">
        <f aca="1">MAX(INDEX(Hoja1!$N$3:$N$299,1+Orden_ΣF!C37,1)*Hoja3!E$3*Hoja3!$C45+Hoja1!$B$5,INDEX(Hoja1!$L$4:$L$300,1+Orden_ΣF!C37,1))</f>
        <v>0.615941027487104442</v>
      </c>
      <c r="E37" s="7">
        <f>Lk_p2!E37</f>
        <v>2173</v>
      </c>
      <c r="F37" s="0">
        <f aca="1">1-MAX(INDEX(Hoja1!$V$3:$V$348,1+Orden_ΣF!F37,1)*Hoja3!E$3*Hoja3!$J45+Hoja1!$B$6,INDEX(Hoja1!$T$4:$T$349,1+Orden_ΣF!F37,1))</f>
        <v>0.615866762177649996</v>
      </c>
      <c r="H37" s="101">
        <f>Lk_p2!H37</f>
        <v>54653</v>
      </c>
      <c r="I37" s="0">
        <f aca="1">MAX(INDEX(Hoja1!$N$3:$N$299,1+Orden_ΣF!I37,1)*Hoja3!$E$3*Hoja3!$S45+Hoja1!$B$5,INDEX(Hoja1!$L$4:$L$300,1+Orden_ΣF!I37,1))</f>
        <v>0.659572050277922983</v>
      </c>
    </row>
    <row r="38" spans="2:9">
      <c r="B38" s="101">
        <f>Lk_p2!B38</f>
        <v>181</v>
      </c>
      <c r="C38" s="0">
        <f aca="1">MAX(INDEX(Hoja1!$N$3:$N$299,1+Orden_ΣF!C38,1)*Hoja3!E$3*Hoja3!$C46+Hoja1!$B$5,INDEX(Hoja1!$L$4:$L$300,1+Orden_ΣF!C38,1))</f>
        <v>0.615941056297153544</v>
      </c>
      <c r="E38" s="7">
        <f>Lk_p2!E38</f>
        <v>2279</v>
      </c>
      <c r="F38" s="0">
        <f aca="1">1-MAX(INDEX(Hoja1!$V$3:$V$348,1+Orden_ΣF!F38,1)*Hoja3!E$3*Hoja3!$J46+Hoja1!$B$6,INDEX(Hoja1!$T$4:$T$349,1+Orden_ΣF!F38,1))</f>
        <v>0.615859328850447874</v>
      </c>
      <c r="H38" s="101">
        <f>Lk_p2!H38</f>
        <v>65231</v>
      </c>
      <c r="I38" s="0">
        <f aca="1">MAX(INDEX(Hoja1!$N$3:$N$299,1+Orden_ΣF!I38,1)*Hoja3!$E$3*Hoja3!$S46+Hoja1!$B$5,INDEX(Hoja1!$L$4:$L$300,1+Orden_ΣF!I38,1))</f>
        <v>0.666666666666666607</v>
      </c>
    </row>
    <row r="39" spans="2:9">
      <c r="B39" s="101">
        <f>Lk_p2!B39</f>
        <v>191</v>
      </c>
      <c r="C39" s="0">
        <f aca="1">MAX(INDEX(Hoja1!$N$3:$N$299,1+Orden_ΣF!C39,1)*Hoja3!E$3*Hoja3!$C47+Hoja1!$B$5,INDEX(Hoja1!$L$4:$L$300,1+Orden_ΣF!C39,1))</f>
        <v>0.615941205149074023</v>
      </c>
      <c r="E39" s="7">
        <f>Lk_p2!E39</f>
        <v>2491</v>
      </c>
      <c r="F39" s="0">
        <f aca="1">1-MAX(INDEX(Hoja1!$V$3:$V$348,1+Orden_ΣF!F39,1)*Hoja3!E$3*Hoja3!$J47+Hoja1!$B$6,INDEX(Hoja1!$T$4:$T$349,1+Orden_ΣF!F39,1))</f>
        <v>0.615837486419630942</v>
      </c>
      <c r="H39" s="101">
        <f>Lk_p2!H39</f>
        <v>20539</v>
      </c>
      <c r="I39" s="0">
        <f aca="1">MAX(INDEX(Hoja1!$N$3:$N$299,1+Orden_ΣF!I39,1)*Hoja3!$E$3*Hoja3!$S47+Hoja1!$B$5,INDEX(Hoja1!$L$4:$L$300,1+Orden_ΣF!I39,1))</f>
        <v>0.617834394904458595</v>
      </c>
    </row>
    <row r="40" spans="2:9">
      <c r="B40" s="101">
        <f>Lk_p2!B40</f>
        <v>193</v>
      </c>
      <c r="C40" s="0">
        <f aca="1">MAX(INDEX(Hoja1!$N$3:$N$299,1+Orden_ΣF!C40,1)*Hoja3!E$3*Hoja3!$C48+Hoja1!$B$5,INDEX(Hoja1!$L$4:$L$300,1+Orden_ΣF!C40,1))</f>
        <v>0.615941235879793147</v>
      </c>
      <c r="E40" s="7">
        <f>Lk_p2!E40</f>
        <v>1121</v>
      </c>
      <c r="F40" s="0">
        <f aca="1">1-MAX(INDEX(Hoja1!$V$3:$V$348,1+Orden_ΣF!F40,1)*Hoja3!E$3*Hoja3!$J48+Hoja1!$B$6,INDEX(Hoja1!$T$4:$T$349,1+Orden_ΣF!F40,1))</f>
        <v>0.615912096944341059</v>
      </c>
      <c r="H40" s="101">
        <f>Lk_p2!H40</f>
        <v>25897</v>
      </c>
      <c r="I40" s="0">
        <f aca="1">MAX(INDEX(Hoja1!$N$3:$N$299,1+Orden_ΣF!I40,1)*Hoja3!$E$3*Hoja3!$S48+Hoja1!$B$5,INDEX(Hoja1!$L$4:$L$300,1+Orden_ΣF!I40,1))</f>
        <v>0.618604651162790731</v>
      </c>
    </row>
    <row r="41" spans="2:9">
      <c r="B41" s="101">
        <f>Lk_p2!B41</f>
        <v>197</v>
      </c>
      <c r="C41" s="0">
        <f aca="1">MAX(INDEX(Hoja1!$N$3:$N$299,1+Orden_ΣF!C41,1)*Hoja3!E$3*Hoja3!$C49+Hoja1!$B$5,INDEX(Hoja1!$L$4:$L$300,1+Orden_ΣF!C41,1))</f>
        <v>0.615941298301566142</v>
      </c>
      <c r="E41" s="7">
        <f>Lk_p2!E41</f>
        <v>1357</v>
      </c>
      <c r="F41" s="0">
        <f aca="1">1-MAX(INDEX(Hoja1!$V$3:$V$348,1+Orden_ΣF!F41,1)*Hoja3!E$3*Hoja3!$J49+Hoja1!$B$6,INDEX(Hoja1!$T$4:$T$349,1+Orden_ΣF!F41,1))</f>
        <v>0.615897987705960936</v>
      </c>
      <c r="H41" s="101">
        <f>Lk_p2!H41</f>
        <v>31349</v>
      </c>
      <c r="I41" s="0">
        <f aca="1">MAX(INDEX(Hoja1!$N$3:$N$299,1+Orden_ΣF!I41,1)*Hoja3!$E$3*Hoja3!$S49+Hoja1!$B$5,INDEX(Hoja1!$L$4:$L$300,1+Orden_ΣF!I41,1))</f>
        <v>0.625621925766718068</v>
      </c>
    </row>
    <row r="42" spans="2:9">
      <c r="B42" s="101">
        <f>Lk_p2!B42</f>
        <v>199</v>
      </c>
      <c r="C42" s="0">
        <f aca="1">MAX(INDEX(Hoja1!$N$3:$N$299,1+Orden_ΣF!C42,1)*Hoja3!E$3*Hoja3!$C50+Hoja1!$B$5,INDEX(Hoja1!$L$4:$L$300,1+Orden_ΣF!C42,1))</f>
        <v>0.61594132999262019</v>
      </c>
      <c r="E42" s="7">
        <f>Lk_p2!E42</f>
        <v>1711</v>
      </c>
      <c r="F42" s="0">
        <f aca="1">1-MAX(INDEX(Hoja1!$V$3:$V$348,1+Orden_ΣF!F42,1)*Hoja3!E$3*Hoja3!$J50+Hoja1!$B$6,INDEX(Hoja1!$T$4:$T$349,1+Orden_ΣF!F42,1))</f>
        <v>0.615892029414315978</v>
      </c>
      <c r="H42" s="101">
        <f>Lk_p2!H42</f>
        <v>27683</v>
      </c>
      <c r="I42" s="0">
        <f aca="1">MAX(INDEX(Hoja1!$N$3:$N$299,1+Orden_ΣF!I42,1)*Hoja3!$E$3*Hoja3!$S50+Hoja1!$B$5,INDEX(Hoja1!$L$4:$L$300,1+Orden_ΣF!I42,1))</f>
        <v>0.618604651162790731</v>
      </c>
    </row>
    <row r="43" spans="2:9">
      <c r="B43" s="101">
        <f>Lk_p2!B43</f>
        <v>211</v>
      </c>
      <c r="C43" s="0">
        <f aca="1">MAX(INDEX(Hoja1!$N$3:$N$299,1+Orden_ΣF!C43,1)*Hoja3!E$3*Hoja3!$C51+Hoja1!$B$5,INDEX(Hoja1!$L$4:$L$300,1+Orden_ΣF!C43,1))</f>
        <v>0.615941526861289113</v>
      </c>
      <c r="E43" s="7">
        <f>Lk_p2!E43</f>
        <v>1829</v>
      </c>
      <c r="F43" s="0">
        <f aca="1">1-MAX(INDEX(Hoja1!$V$3:$V$348,1+Orden_ΣF!F43,1)*Hoja3!E$3*Hoja3!$J51+Hoja1!$B$6,INDEX(Hoja1!$T$4:$T$349,1+Orden_ΣF!F43,1))</f>
        <v>0.615871771222724007</v>
      </c>
      <c r="H43" s="101">
        <f>Lk_p2!H43</f>
        <v>33511</v>
      </c>
      <c r="I43" s="0">
        <f aca="1">MAX(INDEX(Hoja1!$N$3:$N$299,1+Orden_ΣF!I43,1)*Hoja3!$E$3*Hoja3!$S51+Hoja1!$B$5,INDEX(Hoja1!$L$4:$L$300,1+Orden_ΣF!I43,1))</f>
        <v>0.631578947368421062</v>
      </c>
    </row>
    <row r="44" spans="2:9">
      <c r="B44" s="101">
        <f>Lk_p2!B44</f>
        <v>223</v>
      </c>
      <c r="C44" s="0">
        <f aca="1">MAX(INDEX(Hoja1!$N$3:$N$299,1+Orden_ΣF!C44,1)*Hoja3!E$3*Hoja3!$C52+Hoja1!$B$5,INDEX(Hoja1!$L$4:$L$300,1+Orden_ΣF!C44,1))</f>
        <v>0.615941663226377223</v>
      </c>
      <c r="E44" s="7">
        <f>Lk_p2!E44</f>
        <v>2183</v>
      </c>
      <c r="F44" s="0">
        <f aca="1">1-MAX(INDEX(Hoja1!$V$3:$V$348,1+Orden_ΣF!F44,1)*Hoja3!E$3*Hoja3!$J52+Hoja1!$B$6,INDEX(Hoja1!$T$4:$T$349,1+Orden_ΣF!F44,1))</f>
        <v>0.615863910395566005</v>
      </c>
      <c r="H44" s="101">
        <f>Lk_p2!H44</f>
        <v>42253</v>
      </c>
      <c r="I44" s="0">
        <f aca="1">MAX(INDEX(Hoja1!$N$3:$N$299,1+Orden_ΣF!I44,1)*Hoja3!$E$3*Hoja3!$S52+Hoja1!$B$5,INDEX(Hoja1!$L$4:$L$300,1+Orden_ΣF!I44,1))</f>
        <v>0.631094562142834015</v>
      </c>
    </row>
    <row r="45" spans="2:9">
      <c r="B45" s="101">
        <f>Lk_p2!B45</f>
        <v>227</v>
      </c>
      <c r="C45" s="0">
        <f aca="1">MAX(INDEX(Hoja1!$N$3:$N$299,1+Orden_ΣF!C45,1)*Hoja3!E$3*Hoja3!$C53+Hoja1!$B$5,INDEX(Hoja1!$L$4:$L$300,1+Orden_ΣF!C45,1))</f>
        <v>0.615941732644375772</v>
      </c>
      <c r="E45" s="7">
        <f>Lk_p2!E45</f>
        <v>2419</v>
      </c>
      <c r="F45" s="0">
        <f aca="1">1-MAX(INDEX(Hoja1!$V$3:$V$348,1+Orden_ΣF!F45,1)*Hoja3!E$3*Hoja3!$J53+Hoja1!$B$6,INDEX(Hoja1!$T$4:$T$349,1+Orden_ΣF!F45,1))</f>
        <v>0.615856331406434876</v>
      </c>
      <c r="H45" s="101">
        <f>Lk_p2!H45</f>
        <v>33041</v>
      </c>
      <c r="I45" s="0">
        <f aca="1">MAX(INDEX(Hoja1!$N$3:$N$299,1+Orden_ΣF!I45,1)*Hoja3!$E$3*Hoja3!$S53+Hoja1!$B$5,INDEX(Hoja1!$L$4:$L$300,1+Orden_ΣF!I45,1))</f>
        <v>0.625853548688592998</v>
      </c>
    </row>
    <row r="46" spans="2:9">
      <c r="B46" s="101">
        <f>Lk_p2!B46</f>
        <v>229</v>
      </c>
      <c r="C46" s="0">
        <f aca="1">MAX(INDEX(Hoja1!$N$3:$N$299,1+Orden_ΣF!C46,1)*Hoja3!E$3*Hoja3!$C54+Hoja1!$B$5,INDEX(Hoja1!$L$4:$L$300,1+Orden_ΣF!C46,1))</f>
        <v>0.6159417678161617</v>
      </c>
      <c r="E46" s="7">
        <f>Lk_p2!E46</f>
        <v>2537</v>
      </c>
      <c r="F46" s="0">
        <f aca="1">1-MAX(INDEX(Hoja1!$V$3:$V$348,1+Orden_ΣF!F46,1)*Hoja3!E$3*Hoja3!$J54+Hoja1!$B$6,INDEX(Hoja1!$T$4:$T$349,1+Orden_ΣF!F46,1))</f>
        <v>0.615840090715439992</v>
      </c>
      <c r="H46" s="101">
        <f>Lk_p2!H46</f>
        <v>39997</v>
      </c>
      <c r="I46" s="0">
        <f aca="1">MAX(INDEX(Hoja1!$N$3:$N$299,1+Orden_ΣF!I46,1)*Hoja3!$E$3*Hoja3!$S54+Hoja1!$B$5,INDEX(Hoja1!$L$4:$L$300,1+Orden_ΣF!I46,1))</f>
        <v>0.634002909114373026</v>
      </c>
    </row>
    <row r="47" spans="2:9">
      <c r="B47" s="101">
        <f>Lk_p2!B47</f>
        <v>233</v>
      </c>
      <c r="C47" s="0">
        <f aca="1">MAX(INDEX(Hoja1!$N$3:$N$299,1+Orden_ΣF!C47,1)*Hoja3!E$3*Hoja3!$C55+Hoja1!$B$5,INDEX(Hoja1!$L$4:$L$300,1+Orden_ΣF!C47,1))</f>
        <v>0.615941839085306864</v>
      </c>
      <c r="E47" s="7">
        <f>Lk_p2!E47</f>
        <v>2773</v>
      </c>
      <c r="F47" s="0">
        <f aca="1">1-MAX(INDEX(Hoja1!$V$3:$V$348,1+Orden_ΣF!F47,1)*Hoja3!E$3*Hoja3!$J55+Hoja1!$B$6,INDEX(Hoja1!$T$4:$T$349,1+Orden_ΣF!F47,1))</f>
        <v>0.615813022897115925</v>
      </c>
      <c r="H47" s="101">
        <f>Lk_p2!H47</f>
        <v>50431</v>
      </c>
      <c r="I47" s="0">
        <f aca="1">MAX(INDEX(Hoja1!$N$3:$N$299,1+Orden_ΣF!I47,1)*Hoja3!$E$3*Hoja3!$S55+Hoja1!$B$5,INDEX(Hoja1!$L$4:$L$300,1+Orden_ΣF!I47,1))</f>
        <v>0.628571428571428559</v>
      </c>
    </row>
    <row r="48" spans="2:9">
      <c r="B48" s="101">
        <f>Lk_p2!B48</f>
        <v>239</v>
      </c>
      <c r="C48" s="0">
        <f aca="1">MAX(INDEX(Hoja1!$N$3:$N$299,1+Orden_ΣF!C48,1)*Hoja3!E$3*Hoja3!$C56+Hoja1!$B$5,INDEX(Hoja1!$L$4:$L$300,1+Orden_ΣF!C48,1))</f>
        <v>0.615941948302957876</v>
      </c>
      <c r="E48" s="7">
        <f>Lk_p2!E48</f>
        <v>3127</v>
      </c>
      <c r="F48" s="0">
        <f aca="1">1-MAX(INDEX(Hoja1!$V$3:$V$348,1+Orden_ΣF!F48,1)*Hoja3!E$3*Hoja3!$J56+Hoja1!$B$6,INDEX(Hoja1!$T$4:$T$349,1+Orden_ΣF!F48,1))</f>
        <v>0.615782706940592028</v>
      </c>
      <c r="H48" s="101">
        <f>Lk_p2!H48</f>
        <v>53909</v>
      </c>
      <c r="I48" s="0">
        <f aca="1">MAX(INDEX(Hoja1!$N$3:$N$299,1+Orden_ΣF!I48,1)*Hoja3!$E$3*Hoja3!$S56+Hoja1!$B$5,INDEX(Hoja1!$L$4:$L$300,1+Orden_ΣF!I48,1))</f>
        <v>0.658392189092644031</v>
      </c>
    </row>
    <row r="49" spans="2:9">
      <c r="B49" s="101">
        <f>Lk_p2!B49</f>
        <v>241</v>
      </c>
      <c r="C49" s="0">
        <f aca="1">MAX(INDEX(Hoja1!$N$3:$N$299,1+Orden_ΣF!C49,1)*Hoja3!E$3*Hoja3!$C57+Hoja1!$B$5,INDEX(Hoja1!$L$4:$L$300,1+Orden_ΣF!C49,1))</f>
        <v>0.615941985325890506</v>
      </c>
      <c r="E49" s="7">
        <f>Lk_p2!E49</f>
        <v>1159</v>
      </c>
      <c r="F49" s="0">
        <f aca="1">1-MAX(INDEX(Hoja1!$V$3:$V$348,1+Orden_ΣF!F49,1)*Hoja3!E$3*Hoja3!$J57+Hoja1!$B$6,INDEX(Hoja1!$T$4:$T$349,1+Orden_ΣF!F49,1))</f>
        <v>0.615910190702073024</v>
      </c>
      <c r="H49" s="101">
        <f>Lk_p2!H49</f>
        <v>36613</v>
      </c>
      <c r="I49" s="0">
        <f aca="1">MAX(INDEX(Hoja1!$N$3:$N$299,1+Orden_ΣF!I49,1)*Hoja3!$E$3*Hoja3!$S57+Hoja1!$B$5,INDEX(Hoja1!$L$4:$L$300,1+Orden_ΣF!I49,1))</f>
        <v>0.630630630630630584</v>
      </c>
    </row>
    <row r="50" spans="2:9">
      <c r="B50" s="101">
        <f>Lk_p2!B50</f>
        <v>251</v>
      </c>
      <c r="C50" s="0">
        <f aca="1">MAX(INDEX(Hoja1!$N$3:$N$299,1+Orden_ΣF!C50,1)*Hoja3!E$3*Hoja3!$C58+Hoja1!$B$5,INDEX(Hoja1!$L$4:$L$300,1+Orden_ΣF!C50,1))</f>
        <v>0.615942175068419839</v>
      </c>
      <c r="E50" s="7">
        <f>Lk_p2!E50</f>
        <v>1403</v>
      </c>
      <c r="F50" s="0">
        <f aca="1">1-MAX(INDEX(Hoja1!$V$3:$V$348,1+Orden_ΣF!F50,1)*Hoja3!E$3*Hoja3!$J58+Hoja1!$B$6,INDEX(Hoja1!$T$4:$T$349,1+Orden_ΣF!F50,1))</f>
        <v>0.615895108692301996</v>
      </c>
      <c r="H50" s="101">
        <f>Lk_p2!H50</f>
        <v>44321</v>
      </c>
      <c r="I50" s="0">
        <f aca="1">MAX(INDEX(Hoja1!$N$3:$N$299,1+Orden_ΣF!I50,1)*Hoja3!$E$3*Hoja3!$S58+Hoja1!$B$5,INDEX(Hoja1!$L$4:$L$300,1+Orden_ΣF!I50,1))</f>
        <v>0.628614633142543067</v>
      </c>
    </row>
    <row r="51" spans="2:9">
      <c r="B51" s="101">
        <f>Lk_p2!B51</f>
        <v>257</v>
      </c>
      <c r="C51" s="0">
        <f aca="1">MAX(INDEX(Hoja1!$N$3:$N$299,1+Orden_ΣF!C51,1)*Hoja3!E$3*Hoja3!$C59+Hoja1!$B$5,INDEX(Hoja1!$L$4:$L$300,1+Orden_ΣF!C51,1))</f>
        <v>0.615942292616230702</v>
      </c>
      <c r="E51" s="7">
        <f>Lk_p2!E51</f>
        <v>1769</v>
      </c>
      <c r="F51" s="0">
        <f aca="1">1-MAX(INDEX(Hoja1!$V$3:$V$348,1+Orden_ΣF!F51,1)*Hoja3!E$3*Hoja3!$J59+Hoja1!$B$6,INDEX(Hoja1!$T$4:$T$349,1+Orden_ΣF!F51,1))</f>
        <v>0.615888739602038093</v>
      </c>
      <c r="H51" s="101">
        <f>Lk_p2!H51</f>
        <v>55883</v>
      </c>
      <c r="I51" s="0">
        <f aca="1">MAX(INDEX(Hoja1!$N$3:$N$299,1+Orden_ΣF!I51,1)*Hoja3!$E$3*Hoja3!$S59+Hoja1!$B$5,INDEX(Hoja1!$L$4:$L$300,1+Orden_ΣF!I51,1))</f>
        <v>0.627118644067796627</v>
      </c>
    </row>
    <row r="52" spans="2:9">
      <c r="B52" s="101">
        <f>Lk_p2!B52</f>
        <v>263</v>
      </c>
      <c r="C52" s="0">
        <f aca="1">MAX(INDEX(Hoja1!$N$3:$N$299,1+Orden_ΣF!C52,1)*Hoja3!E$3*Hoja3!$C60+Hoja1!$B$5,INDEX(Hoja1!$L$4:$L$300,1+Orden_ΣF!C52,1))</f>
        <v>0.615942412940761574</v>
      </c>
      <c r="E52" s="7">
        <f>Lk_p2!E52</f>
        <v>1891</v>
      </c>
      <c r="F52" s="0">
        <f aca="1">1-MAX(INDEX(Hoja1!$V$3:$V$348,1+Orden_ΣF!F52,1)*Hoja3!E$3*Hoja3!$J60+Hoja1!$B$6,INDEX(Hoja1!$T$4:$T$349,1+Orden_ΣF!F52,1))</f>
        <v>0.615867084695139066</v>
      </c>
      <c r="H52" s="101">
        <f>Lk_p2!H52</f>
        <v>59737</v>
      </c>
      <c r="I52" s="0">
        <f aca="1">MAX(INDEX(Hoja1!$N$3:$N$299,1+Orden_ΣF!I52,1)*Hoja3!$E$3*Hoja3!$S60+Hoja1!$B$5,INDEX(Hoja1!$L$4:$L$300,1+Orden_ΣF!I52,1))</f>
        <v>0.666666666666666607</v>
      </c>
    </row>
    <row r="53" spans="2:9">
      <c r="B53" s="101">
        <f>Lk_p2!B53</f>
        <v>269</v>
      </c>
      <c r="C53" s="0">
        <f aca="1">MAX(INDEX(Hoja1!$N$3:$N$299,1+Orden_ΣF!C53,1)*Hoja3!E$3*Hoja3!$C61+Hoja1!$B$5,INDEX(Hoja1!$L$4:$L$300,1+Orden_ΣF!C53,1))</f>
        <v>0.615942536042012279</v>
      </c>
      <c r="E53" s="7">
        <f>Lk_p2!E53</f>
        <v>2257</v>
      </c>
      <c r="F53" s="0">
        <f aca="1">1-MAX(INDEX(Hoja1!$V$3:$V$348,1+Orden_ΣF!F53,1)*Hoja3!E$3*Hoja3!$J61+Hoja1!$B$6,INDEX(Hoja1!$T$4:$T$349,1+Orden_ΣF!F53,1))</f>
        <v>0.615858681897709026</v>
      </c>
      <c r="H53" s="101">
        <f>Lk_p2!H53</f>
        <v>71299</v>
      </c>
      <c r="I53" s="0">
        <f aca="1">MAX(INDEX(Hoja1!$N$3:$N$299,1+Orden_ΣF!I53,1)*Hoja3!$E$3*Hoja3!$S61+Hoja1!$B$5,INDEX(Hoja1!$L$4:$L$300,1+Orden_ΣF!I53,1))</f>
        <v>0.673160690103174986</v>
      </c>
    </row>
    <row r="54" spans="2:9">
      <c r="B54" s="101">
        <f>Lk_p2!B54</f>
        <v>271</v>
      </c>
      <c r="C54" s="0">
        <f aca="1">MAX(INDEX(Hoja1!$N$3:$N$299,1+Orden_ΣF!C54,1)*Hoja3!E$3*Hoja3!$C62+Hoja1!$B$5,INDEX(Hoja1!$L$4:$L$300,1+Orden_ΣF!C54,1))</f>
        <v>0.615942577692811444</v>
      </c>
      <c r="E54" s="7">
        <f>Lk_p2!E54</f>
        <v>2501</v>
      </c>
      <c r="F54" s="0">
        <f aca="1">1-MAX(INDEX(Hoja1!$V$3:$V$348,1+Orden_ΣF!F54,1)*Hoja3!E$3*Hoja3!$J62+Hoja1!$B$6,INDEX(Hoja1!$T$4:$T$349,1+Orden_ΣF!F54,1))</f>
        <v>0.615850580369826961</v>
      </c>
      <c r="H54" s="101">
        <f>Lk_p2!H54</f>
        <v>38399</v>
      </c>
      <c r="I54" s="0">
        <f aca="1">MAX(INDEX(Hoja1!$N$3:$N$299,1+Orden_ΣF!I54,1)*Hoja3!$E$3*Hoja3!$S62+Hoja1!$B$5,INDEX(Hoja1!$L$4:$L$300,1+Orden_ΣF!I54,1))</f>
        <v>0.631578947368421062</v>
      </c>
    </row>
    <row r="55" spans="2:9">
      <c r="B55" s="101">
        <f>Lk_p2!B55</f>
        <v>277</v>
      </c>
      <c r="C55" s="0">
        <f aca="1">MAX(INDEX(Hoja1!$N$3:$N$299,1+Orden_ΣF!C55,1)*Hoja3!E$3*Hoja3!$C63+Hoja1!$B$5,INDEX(Hoja1!$L$4:$L$300,1+Orden_ΣF!C55,1))</f>
        <v>0.615942704496355464</v>
      </c>
      <c r="E55" s="7">
        <f>Lk_p2!E55</f>
        <v>2623</v>
      </c>
      <c r="F55" s="0">
        <f aca="1">1-MAX(INDEX(Hoja1!$V$3:$V$348,1+Orden_ΣF!F55,1)*Hoja3!E$3*Hoja3!$J63+Hoja1!$B$6,INDEX(Hoja1!$T$4:$T$349,1+Orden_ΣF!F55,1))</f>
        <v>0.615833219952937938</v>
      </c>
      <c r="H55" s="101">
        <f>Lk_p2!H55</f>
        <v>46483</v>
      </c>
      <c r="I55" s="0">
        <f aca="1">MAX(INDEX(Hoja1!$N$3:$N$299,1+Orden_ΣF!I55,1)*Hoja3!$E$3*Hoja3!$S63+Hoja1!$B$5,INDEX(Hoja1!$L$4:$L$300,1+Orden_ΣF!I55,1))</f>
        <v>0.627118644067796627</v>
      </c>
    </row>
    <row r="56" spans="2:9">
      <c r="B56" s="101">
        <f>Lk_p2!B56</f>
        <v>281</v>
      </c>
      <c r="C56" s="0">
        <f aca="1">MAX(INDEX(Hoja1!$N$3:$N$299,1+Orden_ΣF!C56,1)*Hoja3!E$3*Hoja3!$C64+Hoja1!$B$5,INDEX(Hoja1!$L$4:$L$300,1+Orden_ΣF!C56,1))</f>
        <v>0.615942790574673626</v>
      </c>
      <c r="E56" s="7">
        <f>Lk_p2!E56</f>
        <v>2867</v>
      </c>
      <c r="F56" s="0">
        <f aca="1">1-MAX(INDEX(Hoja1!$V$3:$V$348,1+Orden_ΣF!F56,1)*Hoja3!E$3*Hoja3!$J64+Hoja1!$B$6,INDEX(Hoja1!$T$4:$T$349,1+Orden_ΣF!F56,1))</f>
        <v>0.615804285924788974</v>
      </c>
      <c r="H56" s="101">
        <f>Lk_p2!H56</f>
        <v>58609</v>
      </c>
      <c r="I56" s="0">
        <f aca="1">MAX(INDEX(Hoja1!$N$3:$N$299,1+Orden_ΣF!I56,1)*Hoja3!$E$3*Hoja3!$S64+Hoja1!$B$5,INDEX(Hoja1!$L$4:$L$300,1+Orden_ΣF!I56,1))</f>
        <v>0.656188838311746014</v>
      </c>
    </row>
    <row r="57" spans="2:9">
      <c r="B57" s="101">
        <f>Lk_p2!B57</f>
        <v>283</v>
      </c>
      <c r="C57" s="0">
        <f aca="1">MAX(INDEX(Hoja1!$N$3:$N$299,1+Orden_ΣF!C57,1)*Hoja3!E$3*Hoja3!$C65+Hoja1!$B$5,INDEX(Hoja1!$L$4:$L$300,1+Orden_ΣF!C57,1))</f>
        <v>0.615942834076619405</v>
      </c>
      <c r="E57" s="7">
        <f>Lk_p2!E57</f>
        <v>3233</v>
      </c>
      <c r="F57" s="0">
        <f aca="1">1-MAX(INDEX(Hoja1!$V$3:$V$348,1+Orden_ΣF!F57,1)*Hoja3!E$3*Hoja3!$J65+Hoja1!$B$6,INDEX(Hoja1!$T$4:$T$349,1+Orden_ΣF!F57,1))</f>
        <v>0.615771879813262935</v>
      </c>
      <c r="H57" s="101">
        <f>Lk_p2!H57</f>
        <v>62651</v>
      </c>
      <c r="I57" s="0">
        <f aca="1">MAX(INDEX(Hoja1!$N$3:$N$299,1+Orden_ΣF!I57,1)*Hoja3!$E$3*Hoja3!$S65+Hoja1!$B$5,INDEX(Hoja1!$L$4:$L$300,1+Orden_ΣF!I57,1))</f>
        <v>0.667197544672185039</v>
      </c>
    </row>
    <row r="58" spans="2:9">
      <c r="B58" s="101">
        <f>Lk_p2!B58</f>
        <v>293</v>
      </c>
      <c r="C58" s="0">
        <f aca="1">MAX(INDEX(Hoja1!$N$3:$N$299,1+Orden_ΣF!C58,1)*Hoja3!E$3*Hoja3!$C66+Hoja1!$B$5,INDEX(Hoja1!$L$4:$L$300,1+Orden_ΣF!C58,1))</f>
        <v>0.615943056214214746</v>
      </c>
      <c r="E58" s="7">
        <f>Lk_p2!E58</f>
        <v>3599</v>
      </c>
      <c r="F58" s="0">
        <f aca="1">1-MAX(INDEX(Hoja1!$V$3:$V$348,1+Orden_ΣF!F58,1)*Hoja3!E$3*Hoja3!$J66+Hoja1!$B$6,INDEX(Hoja1!$T$4:$T$349,1+Orden_ΣF!F58,1))</f>
        <v>0.615760306202002994</v>
      </c>
      <c r="H58" s="101">
        <f>Lk_p2!H58</f>
        <v>74777</v>
      </c>
      <c r="I58" s="0">
        <f aca="1">MAX(INDEX(Hoja1!$N$3:$N$299,1+Orden_ΣF!I58,1)*Hoja3!$E$3*Hoja3!$S66+Hoja1!$B$5,INDEX(Hoja1!$L$4:$L$300,1+Orden_ΣF!I58,1))</f>
        <v>0.678879380591068049</v>
      </c>
    </row>
    <row r="59" spans="2:9">
      <c r="B59" s="101">
        <f>Lk_p2!B59</f>
        <v>307</v>
      </c>
      <c r="C59" s="0">
        <f aca="1">MAX(INDEX(Hoja1!$N$3:$N$299,1+Orden_ΣF!C59,1)*Hoja3!E$3*Hoja3!$C67+Hoja1!$B$5,INDEX(Hoja1!$L$4:$L$300,1+Orden_ΣF!C59,1))</f>
        <v>0.615943380164874554</v>
      </c>
      <c r="E59" s="7">
        <f>Lk_p2!E59</f>
        <v>1273</v>
      </c>
      <c r="F59" s="0">
        <f aca="1">1-MAX(INDEX(Hoja1!$V$3:$V$348,1+Orden_ΣF!F59,1)*Hoja3!E$3*Hoja3!$J67+Hoja1!$B$6,INDEX(Hoja1!$T$4:$T$349,1+Orden_ΣF!F59,1))</f>
        <v>0.615905457867093098</v>
      </c>
      <c r="H59" s="101">
        <f>Lk_p2!H59</f>
        <v>82861</v>
      </c>
      <c r="I59" s="0">
        <f aca="1">MAX(INDEX(Hoja1!$N$3:$N$299,1+Orden_ΣF!I59,1)*Hoja3!$E$3*Hoja3!$S67+Hoja1!$B$5,INDEX(Hoja1!$L$4:$L$300,1+Orden_ΣF!I59,1))</f>
        <v>0.68516959993200599</v>
      </c>
    </row>
    <row r="60" spans="2:9">
      <c r="B60" s="101">
        <f>Lk_p2!B60</f>
        <v>311</v>
      </c>
      <c r="C60" s="0">
        <f aca="1">MAX(INDEX(Hoja1!$N$3:$N$299,1+Orden_ΣF!C60,1)*Hoja3!E$3*Hoja3!$C68+Hoja1!$B$5,INDEX(Hoja1!$L$4:$L$300,1+Orden_ΣF!C60,1))</f>
        <v>0.615943475498926052</v>
      </c>
      <c r="E60" s="7">
        <f>Lk_p2!E60</f>
        <v>1541</v>
      </c>
      <c r="F60" s="0">
        <f aca="1">1-MAX(INDEX(Hoja1!$V$3:$V$348,1+Orden_ΣF!F60,1)*Hoja3!E$3*Hoja3!$J68+Hoja1!$B$6,INDEX(Hoja1!$T$4:$T$349,1+Orden_ΣF!F60,1))</f>
        <v>0.615885895848593989</v>
      </c>
      <c r="H60" s="101">
        <f>Lk_p2!H60</f>
        <v>23161</v>
      </c>
      <c r="I60" s="0">
        <f aca="1">MAX(INDEX(Hoja1!$N$3:$N$299,1+Orden_ΣF!I60,1)*Hoja3!$E$3*Hoja3!$S68+Hoja1!$B$5,INDEX(Hoja1!$L$4:$L$300,1+Orden_ΣF!I60,1))</f>
        <v>0.622065306075061031</v>
      </c>
    </row>
    <row r="61" spans="2:9">
      <c r="B61" s="101">
        <f>Lk_p2!B61</f>
        <v>313</v>
      </c>
      <c r="C61" s="0">
        <f aca="1">MAX(INDEX(Hoja1!$N$3:$N$299,1+Orden_ΣF!C61,1)*Hoja3!E$3*Hoja3!$C69+Hoja1!$B$5,INDEX(Hoja1!$L$4:$L$300,1+Orden_ΣF!C61,1))</f>
        <v>0.615943523628738276</v>
      </c>
      <c r="E61" s="7">
        <f>Lk_p2!E61</f>
        <v>1943</v>
      </c>
      <c r="F61" s="0">
        <f aca="1">1-MAX(INDEX(Hoja1!$V$3:$V$348,1+Orden_ΣF!F61,1)*Hoja3!E$3*Hoja3!$J69+Hoja1!$B$6,INDEX(Hoja1!$T$4:$T$349,1+Orden_ΣF!F61,1))</f>
        <v>0.615878212202747122</v>
      </c>
      <c r="H61" s="101">
        <f>Lk_p2!H61</f>
        <v>29203</v>
      </c>
      <c r="I61" s="0">
        <f aca="1">MAX(INDEX(Hoja1!$N$3:$N$299,1+Orden_ΣF!I61,1)*Hoja3!$E$3*Hoja3!$S69+Hoja1!$B$5,INDEX(Hoja1!$L$4:$L$300,1+Orden_ΣF!I61,1))</f>
        <v>0.618604651162790731</v>
      </c>
    </row>
    <row r="62" spans="2:9">
      <c r="B62" s="101">
        <f>Lk_p2!B62</f>
        <v>317</v>
      </c>
      <c r="C62" s="0">
        <f aca="1">MAX(INDEX(Hoja1!$N$3:$N$299,1+Orden_ΣF!C62,1)*Hoja3!E$3*Hoja3!$C70+Hoja1!$B$5,INDEX(Hoja1!$L$4:$L$300,1+Orden_ΣF!C62,1))</f>
        <v>0.615943620813936299</v>
      </c>
      <c r="E62" s="7">
        <f>Lk_p2!E62</f>
        <v>2077</v>
      </c>
      <c r="F62" s="0">
        <f aca="1">1-MAX(INDEX(Hoja1!$V$3:$V$348,1+Orden_ΣF!F62,1)*Hoja3!E$3*Hoja3!$J70+Hoja1!$B$6,INDEX(Hoja1!$T$4:$T$349,1+Orden_ΣF!F62,1))</f>
        <v>0.615860101772349999</v>
      </c>
      <c r="H62" s="101">
        <f>Lk_p2!H62</f>
        <v>35351</v>
      </c>
      <c r="I62" s="0">
        <f aca="1">MAX(INDEX(Hoja1!$N$3:$N$299,1+Orden_ΣF!I62,1)*Hoja3!$E$3*Hoja3!$S70+Hoja1!$B$5,INDEX(Hoja1!$L$4:$L$300,1+Orden_ΣF!I62,1))</f>
        <v>0.630698575343864043</v>
      </c>
    </row>
    <row r="63" spans="2:9">
      <c r="B63" s="101">
        <f>Lk_p2!B63</f>
        <v>331</v>
      </c>
      <c r="C63" s="0">
        <f aca="1">MAX(INDEX(Hoja1!$N$3:$N$299,1+Orden_ΣF!C63,1)*Hoja3!E$3*Hoja3!$C71+Hoja1!$B$5,INDEX(Hoja1!$L$4:$L$300,1+Orden_ΣF!C63,1))</f>
        <v>0.615943970680648967</v>
      </c>
      <c r="E63" s="7">
        <f>Lk_p2!E63</f>
        <v>2479</v>
      </c>
      <c r="F63" s="0">
        <f aca="1">1-MAX(INDEX(Hoja1!$V$3:$V$348,1+Orden_ΣF!F63,1)*Hoja3!E$3*Hoja3!$J71+Hoja1!$B$6,INDEX(Hoja1!$T$4:$T$349,1+Orden_ΣF!F63,1))</f>
        <v>0.615841950704564933</v>
      </c>
      <c r="H63" s="101">
        <f>Lk_p2!H63</f>
        <v>31217</v>
      </c>
      <c r="I63" s="0">
        <f aca="1">MAX(INDEX(Hoja1!$N$3:$N$299,1+Orden_ΣF!I63,1)*Hoja3!$E$3*Hoja3!$S71+Hoja1!$B$5,INDEX(Hoja1!$L$4:$L$300,1+Orden_ΣF!I63,1))</f>
        <v>0.619718309859154903</v>
      </c>
    </row>
    <row r="64" spans="2:9">
      <c r="B64" s="101">
        <f>Lk_p2!B64</f>
        <v>337</v>
      </c>
      <c r="C64" s="0">
        <f aca="1">MAX(INDEX(Hoja1!$N$3:$N$299,1+Orden_ΣF!C64,1)*Hoja3!E$3*Hoja3!$C72+Hoja1!$B$5,INDEX(Hoja1!$L$4:$L$300,1+Orden_ΣF!C64,1))</f>
        <v>0.615944125251392371</v>
      </c>
      <c r="E64" s="7">
        <f>Lk_p2!E64</f>
        <v>2747</v>
      </c>
      <c r="F64" s="0">
        <f aca="1">1-MAX(INDEX(Hoja1!$V$3:$V$348,1+Orden_ΣF!F64,1)*Hoja3!E$3*Hoja3!$J72+Hoja1!$B$6,INDEX(Hoja1!$T$4:$T$349,1+Orden_ΣF!F64,1))</f>
        <v>0.615832177052681029</v>
      </c>
      <c r="H64" s="101">
        <f>Lk_p2!H64</f>
        <v>37789</v>
      </c>
      <c r="I64" s="0">
        <f aca="1">MAX(INDEX(Hoja1!$N$3:$N$299,1+Orden_ΣF!I64,1)*Hoja3!$E$3*Hoja3!$S72+Hoja1!$B$5,INDEX(Hoja1!$L$4:$L$300,1+Orden_ΣF!I64,1))</f>
        <v>0.632063633705253025</v>
      </c>
    </row>
    <row r="65" spans="2:9">
      <c r="B65" s="101">
        <f>Lk_p2!B65</f>
        <v>347</v>
      </c>
      <c r="C65" s="0">
        <f aca="1">MAX(INDEX(Hoja1!$N$3:$N$299,1+Orden_ΣF!C65,1)*Hoja3!E$3*Hoja3!$C73+Hoja1!$B$5,INDEX(Hoja1!$L$4:$L$300,1+Orden_ΣF!C65,1))</f>
        <v>0.615944389039786877</v>
      </c>
      <c r="E65" s="7">
        <f>Lk_p2!E65</f>
        <v>2881</v>
      </c>
      <c r="F65" s="0">
        <f aca="1">1-MAX(INDEX(Hoja1!$V$3:$V$348,1+Orden_ΣF!F65,1)*Hoja3!E$3*Hoja3!$J73+Hoja1!$B$6,INDEX(Hoja1!$T$4:$T$349,1+Orden_ΣF!F65,1))</f>
        <v>0.615811233512929945</v>
      </c>
      <c r="H65" s="101">
        <f>Lk_p2!H65</f>
        <v>47647</v>
      </c>
      <c r="I65" s="0">
        <f aca="1">MAX(INDEX(Hoja1!$N$3:$N$299,1+Orden_ΣF!I65,1)*Hoja3!$E$3*Hoja3!$S73+Hoja1!$B$5,INDEX(Hoja1!$L$4:$L$300,1+Orden_ΣF!I65,1))</f>
        <v>0.63436430742302008</v>
      </c>
    </row>
    <row r="66" spans="2:9">
      <c r="B66" s="101">
        <f>Lk_p2!B66</f>
        <v>349</v>
      </c>
      <c r="C66" s="0">
        <f aca="1">MAX(INDEX(Hoja1!$N$3:$N$299,1+Orden_ΣF!C66,1)*Hoja3!E$3*Hoja3!$C74+Hoja1!$B$5,INDEX(Hoja1!$L$4:$L$300,1+Orden_ΣF!C66,1))</f>
        <v>0.615944442723039209</v>
      </c>
      <c r="E66" s="7">
        <f>Lk_p2!E66</f>
        <v>3149</v>
      </c>
      <c r="F66" s="0">
        <f aca="1">1-MAX(INDEX(Hoja1!$V$3:$V$348,1+Orden_ΣF!F66,1)*Hoja3!E$3*Hoja3!$J74+Hoja1!$B$6,INDEX(Hoja1!$T$4:$T$349,1+Orden_ΣF!F66,1))</f>
        <v>0.615776327613343977</v>
      </c>
      <c r="H66" s="101">
        <f>Lk_p2!H66</f>
        <v>37259</v>
      </c>
      <c r="I66" s="0">
        <f aca="1">MAX(INDEX(Hoja1!$N$3:$N$299,1+Orden_ΣF!I66,1)*Hoja3!$E$3*Hoja3!$S74+Hoja1!$B$5,INDEX(Hoja1!$L$4:$L$300,1+Orden_ΣF!I66,1))</f>
        <v>0.631051644919678001</v>
      </c>
    </row>
    <row r="67" spans="2:9">
      <c r="B67" s="101">
        <f>Lk_p2!B67</f>
        <v>353</v>
      </c>
      <c r="C67" s="0">
        <f aca="1">MAX(INDEX(Hoja1!$N$3:$N$299,1+Orden_ΣF!C67,1)*Hoja3!E$3*Hoja3!$C75+Hoja1!$B$5,INDEX(Hoja1!$L$4:$L$300,1+Orden_ΣF!C67,1))</f>
        <v>0.615944551015116826</v>
      </c>
      <c r="E67" s="7">
        <f>Lk_p2!E67</f>
        <v>3551</v>
      </c>
      <c r="F67" s="0">
        <f aca="1">1-MAX(INDEX(Hoja1!$V$3:$V$348,1+Orden_ΣF!F67,1)*Hoja3!E$3*Hoja3!$J75+Hoja1!$B$6,INDEX(Hoja1!$T$4:$T$349,1+Orden_ΣF!F67,1))</f>
        <v>0.615710463733650037</v>
      </c>
      <c r="H67" s="101">
        <f>Lk_p2!H67</f>
        <v>45103</v>
      </c>
      <c r="I67" s="0">
        <f aca="1">MAX(INDEX(Hoja1!$N$3:$N$299,1+Orden_ΣF!I67,1)*Hoja3!$E$3*Hoja3!$S75+Hoja1!$B$5,INDEX(Hoja1!$L$4:$L$300,1+Orden_ΣF!I67,1))</f>
        <v>0.629032258064516103</v>
      </c>
    </row>
    <row r="68" spans="2:9">
      <c r="B68" s="101">
        <f>Lk_p2!B68</f>
        <v>359</v>
      </c>
      <c r="C68" s="0">
        <f aca="1">MAX(INDEX(Hoja1!$N$3:$N$299,1+Orden_ΣF!C68,1)*Hoja3!E$3*Hoja3!$C76+Hoja1!$B$5,INDEX(Hoja1!$L$4:$L$300,1+Orden_ΣF!C68,1))</f>
        <v>0.615944715767166695</v>
      </c>
      <c r="E68" s="7">
        <f>Lk_p2!E68</f>
        <v>3953</v>
      </c>
      <c r="F68" s="0">
        <f aca="1">1-MAX(INDEX(Hoja1!$V$3:$V$348,1+Orden_ΣF!F68,1)*Hoja3!E$3*Hoja3!$J76+Hoja1!$B$6,INDEX(Hoja1!$T$4:$T$349,1+Orden_ΣF!F68,1))</f>
        <v>0.615696906152726964</v>
      </c>
      <c r="H68" s="101">
        <f>Lk_p2!H68</f>
        <v>56869</v>
      </c>
      <c r="I68" s="0">
        <f aca="1">MAX(INDEX(Hoja1!$N$3:$N$299,1+Orden_ΣF!I68,1)*Hoja3!$E$3*Hoja3!$S76+Hoja1!$B$5,INDEX(Hoja1!$L$4:$L$300,1+Orden_ΣF!I68,1))</f>
        <v>0.627118644067796627</v>
      </c>
    </row>
    <row r="69" spans="2:9">
      <c r="B69" s="101">
        <f>Lk_p2!B69</f>
        <v>367</v>
      </c>
      <c r="C69" s="0">
        <f aca="1">MAX(INDEX(Hoja1!$N$3:$N$299,1+Orden_ΣF!C69,1)*Hoja3!E$3*Hoja3!$C77+Hoja1!$B$5,INDEX(Hoja1!$L$4:$L$300,1+Orden_ΣF!C69,1))</f>
        <v>0.615944677941543972</v>
      </c>
      <c r="E69" s="7">
        <f>Lk_p2!E69</f>
        <v>4087</v>
      </c>
      <c r="F69" s="0">
        <f aca="1">1-MAX(INDEX(Hoja1!$V$3:$V$348,1+Orden_ΣF!F69,1)*Hoja3!E$3*Hoja3!$J77+Hoja1!$B$6,INDEX(Hoja1!$T$4:$T$349,1+Orden_ΣF!F69,1))</f>
        <v>0.615570494436866067</v>
      </c>
      <c r="H69" s="101">
        <f>Lk_p2!H69</f>
        <v>60791</v>
      </c>
      <c r="I69" s="0">
        <f aca="1">MAX(INDEX(Hoja1!$N$3:$N$299,1+Orden_ΣF!I69,1)*Hoja3!$E$3*Hoja3!$S77+Hoja1!$B$5,INDEX(Hoja1!$L$4:$L$300,1+Orden_ΣF!I69,1))</f>
        <v>0.666666666666666607</v>
      </c>
    </row>
    <row r="70" spans="2:9">
      <c r="B70" s="101">
        <f>Lk_p2!B70</f>
        <v>373</v>
      </c>
      <c r="C70" s="0">
        <f aca="1">MAX(INDEX(Hoja1!$N$3:$N$299,1+Orden_ΣF!C70,1)*Hoja3!E$3*Hoja3!$C78+Hoja1!$B$5,INDEX(Hoja1!$L$4:$L$300,1+Orden_ΣF!C70,1))</f>
        <v>0.615944840541940941</v>
      </c>
      <c r="E70" s="7">
        <f>Lk_p2!E70</f>
        <v>1349</v>
      </c>
      <c r="F70" s="0">
        <f aca="1">1-MAX(INDEX(Hoja1!$V$3:$V$348,1+Orden_ΣF!F70,1)*Hoja3!E$3*Hoja3!$J78+Hoja1!$B$6,INDEX(Hoja1!$T$4:$T$349,1+Orden_ΣF!F70,1))</f>
        <v>0.61590170817212595</v>
      </c>
      <c r="H70" s="101">
        <f>Lk_p2!H70</f>
        <v>41287</v>
      </c>
      <c r="I70" s="0">
        <f aca="1">MAX(INDEX(Hoja1!$N$3:$N$299,1+Orden_ΣF!I70,1)*Hoja3!$E$3*Hoja3!$S78+Hoja1!$B$5,INDEX(Hoja1!$L$4:$L$300,1+Orden_ΣF!I70,1))</f>
        <v>0.633680569219280088</v>
      </c>
    </row>
    <row r="71" spans="2:9">
      <c r="B71" s="101">
        <f>Lk_p2!B71</f>
        <v>379</v>
      </c>
      <c r="C71" s="0">
        <f aca="1">MAX(INDEX(Hoja1!$N$3:$N$299,1+Orden_ΣF!C71,1)*Hoja3!E$3*Hoja3!$C79+Hoja1!$B$5,INDEX(Hoja1!$L$4:$L$300,1+Orden_ΣF!C71,1))</f>
        <v>0.615945005779101251</v>
      </c>
      <c r="E71" s="7">
        <f>Lk_p2!E71</f>
        <v>1633</v>
      </c>
      <c r="F71" s="0">
        <f aca="1">1-MAX(INDEX(Hoja1!$V$3:$V$348,1+Orden_ΣF!F71,1)*Hoja3!E$3*Hoja3!$J79+Hoja1!$B$6,INDEX(Hoja1!$T$4:$T$349,1+Orden_ΣF!F71,1))</f>
        <v>0.615879274117179065</v>
      </c>
      <c r="H71" s="101">
        <f>Lk_p2!H71</f>
        <v>49979</v>
      </c>
      <c r="I71" s="0">
        <f aca="1">MAX(INDEX(Hoja1!$N$3:$N$299,1+Orden_ΣF!I71,1)*Hoja3!$E$3*Hoja3!$S79+Hoja1!$B$5,INDEX(Hoja1!$L$4:$L$300,1+Orden_ΣF!I71,1))</f>
        <v>0.656660473143043966</v>
      </c>
    </row>
    <row r="72" spans="2:9">
      <c r="B72" s="101">
        <f>Lk_p2!B72</f>
        <v>383</v>
      </c>
      <c r="C72" s="0">
        <f aca="1">MAX(INDEX(Hoja1!$N$3:$N$299,1+Orden_ΣF!C72,1)*Hoja3!E$3*Hoja3!$C80+Hoja1!$B$5,INDEX(Hoja1!$L$4:$L$300,1+Orden_ΣF!C72,1))</f>
        <v>0.615945117402076558</v>
      </c>
      <c r="E72" s="7">
        <f>Lk_p2!E72</f>
        <v>2059</v>
      </c>
      <c r="F72" s="0">
        <f aca="1">1-MAX(INDEX(Hoja1!$V$3:$V$348,1+Orden_ΣF!F72,1)*Hoja3!E$3*Hoja3!$J80+Hoja1!$B$6,INDEX(Hoja1!$T$4:$T$349,1+Orden_ΣF!F72,1))</f>
        <v>0.615870645634506975</v>
      </c>
      <c r="H72" s="101">
        <f>Lk_p2!H72</f>
        <v>63017</v>
      </c>
      <c r="I72" s="0">
        <f aca="1">MAX(INDEX(Hoja1!$N$3:$N$299,1+Orden_ΣF!I72,1)*Hoja3!$E$3*Hoja3!$S80+Hoja1!$B$5,INDEX(Hoja1!$L$4:$L$300,1+Orden_ΣF!I72,1))</f>
        <v>0.672992969613456005</v>
      </c>
    </row>
    <row r="73" spans="2:9">
      <c r="B73" s="101">
        <f>Lk_p2!B73</f>
        <v>389</v>
      </c>
      <c r="C73" s="0">
        <f aca="1">MAX(INDEX(Hoja1!$N$3:$N$299,1+Orden_ΣF!C73,1)*Hoja3!E$3*Hoja3!$C81+Hoja1!$B$5,INDEX(Hoja1!$L$4:$L$300,1+Orden_ΣF!C73,1))</f>
        <v>0.615945287033842082</v>
      </c>
      <c r="E73" s="7">
        <f>Lk_p2!E73</f>
        <v>2201</v>
      </c>
      <c r="F73" s="0">
        <f aca="1">1-MAX(INDEX(Hoja1!$V$3:$V$348,1+Orden_ΣF!F73,1)*Hoja3!E$3*Hoja3!$J81+Hoja1!$B$6,INDEX(Hoja1!$T$4:$T$349,1+Orden_ΣF!F73,1))</f>
        <v>0.615850308214227926</v>
      </c>
      <c r="H73" s="101">
        <f>Lk_p2!H73</f>
        <v>67363</v>
      </c>
      <c r="I73" s="0">
        <f aca="1">MAX(INDEX(Hoja1!$N$3:$N$299,1+Orden_ΣF!I73,1)*Hoja3!$E$3*Hoja3!$S81+Hoja1!$B$5,INDEX(Hoja1!$L$4:$L$300,1+Orden_ΣF!I73,1))</f>
        <v>0.675197717019512034</v>
      </c>
    </row>
    <row r="74" spans="2:9">
      <c r="B74" s="101">
        <f>Lk_p2!B74</f>
        <v>397</v>
      </c>
      <c r="C74" s="0">
        <f aca="1">MAX(INDEX(Hoja1!$N$3:$N$299,1+Orden_ΣF!C74,1)*Hoja3!E$3*Hoja3!$C82+Hoja1!$B$5,INDEX(Hoja1!$L$4:$L$300,1+Orden_ΣF!C74,1))</f>
        <v>0.615945517311161161</v>
      </c>
      <c r="E74" s="7">
        <f>Lk_p2!E74</f>
        <v>2627</v>
      </c>
      <c r="F74" s="0">
        <f aca="1">1-MAX(INDEX(Hoja1!$V$3:$V$348,1+Orden_ΣF!F74,1)*Hoja3!E$3*Hoja3!$J82+Hoja1!$B$6,INDEX(Hoja1!$T$4:$T$349,1+Orden_ΣF!F74,1))</f>
        <v>0.61582992515949293</v>
      </c>
      <c r="H74" s="101">
        <f>Lk_p2!H74</f>
        <v>80401</v>
      </c>
      <c r="I74" s="0">
        <f aca="1">MAX(INDEX(Hoja1!$N$3:$N$299,1+Orden_ΣF!I74,1)*Hoja3!$E$3*Hoja3!$S82+Hoja1!$B$5,INDEX(Hoja1!$L$4:$L$300,1+Orden_ΣF!I74,1))</f>
        <v>0.688702820851007047</v>
      </c>
    </row>
    <row r="75" spans="2:9">
      <c r="B75" s="101">
        <f>Lk_p2!B75</f>
        <v>401</v>
      </c>
      <c r="C75" s="0">
        <f aca="1">MAX(INDEX(Hoja1!$N$3:$N$299,1+Orden_ΣF!C75,1)*Hoja3!E$3*Hoja3!$C83+Hoja1!$B$5,INDEX(Hoja1!$L$4:$L$300,1+Orden_ΣF!C75,1))</f>
        <v>0.615945634207662795</v>
      </c>
      <c r="E75" s="7">
        <f>Lk_p2!E75</f>
        <v>2911</v>
      </c>
      <c r="F75" s="0">
        <f aca="1">1-MAX(INDEX(Hoja1!$V$3:$V$348,1+Orden_ΣF!F75,1)*Hoja3!E$3*Hoja3!$J83+Hoja1!$B$6,INDEX(Hoja1!$T$4:$T$349,1+Orden_ΣF!F75,1))</f>
        <v>0.615818949668482052</v>
      </c>
      <c r="H75" s="101">
        <f>Lk_p2!H75</f>
        <v>43301</v>
      </c>
      <c r="I75" s="0">
        <f aca="1">MAX(INDEX(Hoja1!$N$3:$N$299,1+Orden_ΣF!I75,1)*Hoja3!$E$3*Hoja3!$S83+Hoja1!$B$5,INDEX(Hoja1!$L$4:$L$300,1+Orden_ΣF!I75,1))</f>
        <v>0.635135135135135087</v>
      </c>
    </row>
    <row r="76" spans="2:9">
      <c r="B76" s="101">
        <f>Lk_p2!B76</f>
        <v>409</v>
      </c>
      <c r="C76" s="0">
        <f aca="1">MAX(INDEX(Hoja1!$N$3:$N$299,1+Orden_ΣF!C76,1)*Hoja3!E$3*Hoja3!$C84+Hoja1!$B$5,INDEX(Hoja1!$L$4:$L$300,1+Orden_ΣF!C76,1))</f>
        <v>0.615945871516350429</v>
      </c>
      <c r="E76" s="7">
        <f>Lk_p2!E76</f>
        <v>3053</v>
      </c>
      <c r="F76" s="0">
        <f aca="1">1-MAX(INDEX(Hoja1!$V$3:$V$348,1+Orden_ΣF!F76,1)*Hoja3!E$3*Hoja3!$J84+Hoja1!$B$6,INDEX(Hoja1!$T$4:$T$349,1+Orden_ΣF!F76,1))</f>
        <v>0.615795430759173978</v>
      </c>
      <c r="H76" s="101">
        <f>Lk_p2!H76</f>
        <v>52417</v>
      </c>
      <c r="I76" s="0">
        <f aca="1">MAX(INDEX(Hoja1!$N$3:$N$299,1+Orden_ΣF!I76,1)*Hoja3!$E$3*Hoja3!$S84+Hoja1!$B$5,INDEX(Hoja1!$L$4:$L$300,1+Orden_ΣF!I76,1))</f>
        <v>0.67085866669204206</v>
      </c>
    </row>
    <row r="77" spans="2:9">
      <c r="B77" s="101">
        <f>Lk_p2!B77</f>
        <v>419</v>
      </c>
      <c r="C77" s="0">
        <f aca="1">MAX(INDEX(Hoja1!$N$3:$N$299,1+Orden_ΣF!C77,1)*Hoja3!E$3*Hoja3!$C85+Hoja1!$B$5,INDEX(Hoja1!$L$4:$L$300,1+Orden_ΣF!C77,1))</f>
        <v>0.615946174744117858</v>
      </c>
      <c r="E77" s="7">
        <f>Lk_p2!E77</f>
        <v>3337</v>
      </c>
      <c r="F77" s="0">
        <f aca="1">1-MAX(INDEX(Hoja1!$V$3:$V$348,1+Orden_ΣF!F77,1)*Hoja3!E$3*Hoja3!$J85+Hoja1!$B$6,INDEX(Hoja1!$T$4:$T$349,1+Orden_ΣF!F77,1))</f>
        <v>0.61575623257699208</v>
      </c>
      <c r="H77" s="101">
        <f>Lk_p2!H77</f>
        <v>66091</v>
      </c>
      <c r="I77" s="0">
        <f aca="1">MAX(INDEX(Hoja1!$N$3:$N$299,1+Orden_ΣF!I77,1)*Hoja3!$E$3*Hoja3!$S85+Hoja1!$B$5,INDEX(Hoja1!$L$4:$L$300,1+Orden_ΣF!I77,1))</f>
        <v>0.666666666666666607</v>
      </c>
    </row>
    <row r="78" spans="2:9">
      <c r="B78" s="101">
        <f>Lk_p2!B78</f>
        <v>421</v>
      </c>
      <c r="C78" s="0">
        <f aca="1">MAX(INDEX(Hoja1!$N$3:$N$299,1+Orden_ΣF!C78,1)*Hoja3!E$3*Hoja3!$C86+Hoja1!$B$5,INDEX(Hoja1!$L$4:$L$300,1+Orden_ΣF!C78,1))</f>
        <v>0.615946236268592351</v>
      </c>
      <c r="E78" s="7">
        <f>Lk_p2!E78</f>
        <v>3763</v>
      </c>
      <c r="F78" s="0">
        <f aca="1">1-MAX(INDEX(Hoja1!$V$3:$V$348,1+Orden_ΣF!F78,1)*Hoja3!E$3*Hoja3!$J86+Hoja1!$B$6,INDEX(Hoja1!$T$4:$T$349,1+Orden_ΣF!F78,1))</f>
        <v>0.61561131694173099</v>
      </c>
      <c r="H78" s="101">
        <f>Lk_p2!H78</f>
        <v>70649</v>
      </c>
      <c r="I78" s="0">
        <f aca="1">MAX(INDEX(Hoja1!$N$3:$N$299,1+Orden_ΣF!I78,1)*Hoja3!$E$3*Hoja3!$S86+Hoja1!$B$5,INDEX(Hoja1!$L$4:$L$300,1+Orden_ΣF!I78,1))</f>
        <v>0.681119989019568095</v>
      </c>
    </row>
    <row r="79" spans="2:9">
      <c r="B79" s="101">
        <f>Lk_p2!B79</f>
        <v>431</v>
      </c>
      <c r="C79" s="0">
        <f aca="1">MAX(INDEX(Hoja1!$N$3:$N$299,1+Orden_ΣF!C79,1)*Hoja3!E$3*Hoja3!$C87+Hoja1!$B$5,INDEX(Hoja1!$L$4:$L$300,1+Orden_ΣF!C79,1))</f>
        <v>0.615946548285570472</v>
      </c>
      <c r="E79" s="7">
        <f>Lk_p2!E79</f>
        <v>4189</v>
      </c>
      <c r="F79" s="0">
        <f aca="1">1-MAX(INDEX(Hoja1!$V$3:$V$348,1+Orden_ΣF!F79,1)*Hoja3!E$3*Hoja3!$J87+Hoja1!$B$6,INDEX(Hoja1!$T$4:$T$349,1+Orden_ΣF!F79,1))</f>
        <v>0.615596030156295981</v>
      </c>
      <c r="H79" s="101">
        <f>Lk_p2!H79</f>
        <v>84323</v>
      </c>
      <c r="I79" s="0">
        <f aca="1">MAX(INDEX(Hoja1!$N$3:$N$299,1+Orden_ΣF!I79,1)*Hoja3!$E$3*Hoja3!$S87+Hoja1!$B$5,INDEX(Hoja1!$L$4:$L$300,1+Orden_ΣF!I79,1))</f>
        <v>0.695652173913043459</v>
      </c>
    </row>
    <row r="80" spans="2:9">
      <c r="B80" s="101">
        <f>Lk_p2!B80</f>
        <v>433</v>
      </c>
      <c r="C80" s="0">
        <f aca="1">MAX(INDEX(Hoja1!$N$3:$N$299,1+Orden_ΣF!C80,1)*Hoja3!E$3*Hoja3!$C88+Hoja1!$B$5,INDEX(Hoja1!$L$4:$L$300,1+Orden_ΣF!C80,1))</f>
        <v>0.615946611567887192</v>
      </c>
      <c r="E80" s="7">
        <f>Lk_p2!E80</f>
        <v>4331</v>
      </c>
      <c r="F80" s="0">
        <f aca="1">1-MAX(INDEX(Hoja1!$V$3:$V$348,1+Orden_ΣF!F80,1)*Hoja3!E$3*Hoja3!$J88+Hoja1!$B$6,INDEX(Hoja1!$T$4:$T$349,1+Orden_ΣF!F80,1))</f>
        <v>0.615525088660167974</v>
      </c>
      <c r="H80" s="101">
        <f>Lk_p2!H80</f>
        <v>93439</v>
      </c>
      <c r="I80" s="0">
        <f aca="1">MAX(INDEX(Hoja1!$N$3:$N$299,1+Orden_ΣF!I80,1)*Hoja3!$E$3*Hoja3!$S88+Hoja1!$B$5,INDEX(Hoja1!$L$4:$L$300,1+Orden_ΣF!I80,1))</f>
        <v>0.700493169810366023</v>
      </c>
    </row>
    <row r="81" spans="2:9">
      <c r="B81" s="101">
        <f>Lk_p2!B81</f>
        <v>439</v>
      </c>
      <c r="C81" s="0">
        <f aca="1">MAX(INDEX(Hoja1!$N$3:$N$299,1+Orden_ΣF!C81,1)*Hoja3!E$3*Hoja3!$C89+Hoja1!$B$5,INDEX(Hoja1!$L$4:$L$300,1+Orden_ΣF!C81,1))</f>
        <v>0.615946803172679402</v>
      </c>
      <c r="E81" s="7">
        <f>Lk_p2!E81</f>
        <v>4757</v>
      </c>
      <c r="F81" s="0">
        <f aca="1">1-MAX(INDEX(Hoja1!$V$3:$V$348,1+Orden_ΣF!F81,1)*Hoja3!E$3*Hoja3!$J89+Hoja1!$B$6,INDEX(Hoja1!$T$4:$T$349,1+Orden_ΣF!F81,1))</f>
        <v>0.615474099459826007</v>
      </c>
      <c r="H81" s="101">
        <f>Lk_p2!H81</f>
        <v>47329</v>
      </c>
      <c r="I81" s="0">
        <f aca="1">MAX(INDEX(Hoja1!$N$3:$N$299,1+Orden_ΣF!I81,1)*Hoja3!$E$3*Hoja3!$S89+Hoja1!$B$5,INDEX(Hoja1!$L$4:$L$300,1+Orden_ΣF!I81,1))</f>
        <v>0.629032258064516103</v>
      </c>
    </row>
    <row r="82" spans="2:9">
      <c r="B82" s="101">
        <f>Lk_p2!B82</f>
        <v>443</v>
      </c>
      <c r="C82" s="0">
        <f aca="1">MAX(INDEX(Hoja1!$N$3:$N$299,1+Orden_ΣF!C82,1)*Hoja3!E$3*Hoja3!$C90+Hoja1!$B$5,INDEX(Hoja1!$L$4:$L$300,1+Orden_ΣF!C82,1))</f>
        <v>0.615946932374075917</v>
      </c>
      <c r="E82" s="7">
        <f>Lk_p2!E82</f>
        <v>1387</v>
      </c>
      <c r="F82" s="0">
        <f aca="1">1-MAX(INDEX(Hoja1!$V$3:$V$348,1+Orden_ΣF!F82,1)*Hoja3!E$3*Hoja3!$J90+Hoja1!$B$6,INDEX(Hoja1!$T$4:$T$349,1+Orden_ΣF!F82,1))</f>
        <v>0.615899535047427982</v>
      </c>
      <c r="H82" s="101">
        <f>Lk_p2!H82</f>
        <v>57293</v>
      </c>
      <c r="I82" s="0">
        <f aca="1">MAX(INDEX(Hoja1!$N$3:$N$299,1+Orden_ΣF!I82,1)*Hoja3!$E$3*Hoja3!$S90+Hoja1!$B$5,INDEX(Hoja1!$L$4:$L$300,1+Orden_ΣF!I82,1))</f>
        <v>0.666666666666666607</v>
      </c>
    </row>
    <row r="83" spans="2:9">
      <c r="B83" s="101">
        <f>Lk_p2!B83</f>
        <v>449</v>
      </c>
      <c r="C83" s="0">
        <f aca="1">MAX(INDEX(Hoja1!$N$3:$N$299,1+Orden_ΣF!C83,1)*Hoja3!E$3*Hoja3!$C91+Hoja1!$B$5,INDEX(Hoja1!$L$4:$L$300,1+Orden_ΣF!C83,1))</f>
        <v>0.615947128373473429</v>
      </c>
      <c r="E83" s="7">
        <f>Lk_p2!E83</f>
        <v>1679</v>
      </c>
      <c r="F83" s="0">
        <f aca="1">1-MAX(INDEX(Hoja1!$V$3:$V$348,1+Orden_ΣF!F83,1)*Hoja3!E$3*Hoja3!$J91+Hoja1!$B$6,INDEX(Hoja1!$T$4:$T$349,1+Orden_ΣF!F83,1))</f>
        <v>0.615875819300788052</v>
      </c>
      <c r="H83" s="101">
        <f>Lk_p2!H83</f>
        <v>72239</v>
      </c>
      <c r="I83" s="0">
        <f aca="1">MAX(INDEX(Hoja1!$N$3:$N$299,1+Orden_ΣF!I83,1)*Hoja3!$E$3*Hoja3!$S91+Hoja1!$B$5,INDEX(Hoja1!$L$4:$L$300,1+Orden_ΣF!I83,1))</f>
        <v>0.670602904088236063</v>
      </c>
    </row>
    <row r="84" spans="2:9">
      <c r="B84" s="101">
        <f>Lk_p2!B84</f>
        <v>457</v>
      </c>
      <c r="C84" s="0">
        <f aca="1">MAX(INDEX(Hoja1!$N$3:$N$299,1+Orden_ΣF!C84,1)*Hoja3!E$3*Hoja3!$C92+Hoja1!$B$5,INDEX(Hoja1!$L$4:$L$300,1+Orden_ΣF!C84,1))</f>
        <v>0.615947393807635102</v>
      </c>
      <c r="E84" s="7">
        <f>Lk_p2!E84</f>
        <v>2117</v>
      </c>
      <c r="F84" s="0">
        <f aca="1">1-MAX(INDEX(Hoja1!$V$3:$V$348,1+Orden_ΣF!F84,1)*Hoja3!E$3*Hoja3!$J92+Hoja1!$B$6,INDEX(Hoja1!$T$4:$T$349,1+Orden_ΣF!F84,1))</f>
        <v>0.615866762177649996</v>
      </c>
      <c r="H84" s="101">
        <f>Lk_p2!H84</f>
        <v>77221</v>
      </c>
      <c r="I84" s="0">
        <f aca="1">MAX(INDEX(Hoja1!$N$3:$N$299,1+Orden_ΣF!I84,1)*Hoja3!$E$3*Hoja3!$S92+Hoja1!$B$5,INDEX(Hoja1!$L$4:$L$300,1+Orden_ΣF!I84,1))</f>
        <v>0.693810571876830018</v>
      </c>
    </row>
    <row r="85" spans="2:9">
      <c r="B85" s="101">
        <f>Lk_p2!B85</f>
        <v>461</v>
      </c>
      <c r="C85" s="0">
        <f aca="1">MAX(INDEX(Hoja1!$N$3:$N$299,1+Orden_ΣF!C85,1)*Hoja3!E$3*Hoja3!$C93+Hoja1!$B$5,INDEX(Hoja1!$L$4:$L$300,1+Orden_ΣF!C85,1))</f>
        <v>0.615947805411494009</v>
      </c>
      <c r="E85" s="7">
        <f>Lk_p2!E85</f>
        <v>2263</v>
      </c>
      <c r="F85" s="0">
        <f aca="1">1-MAX(INDEX(Hoja1!$V$3:$V$348,1+Orden_ΣF!F85,1)*Hoja3!E$3*Hoja3!$J93+Hoja1!$B$6,INDEX(Hoja1!$T$4:$T$349,1+Orden_ΣF!F85,1))</f>
        <v>0.615845198531729032</v>
      </c>
      <c r="H85" s="101">
        <f>Lk_p2!H85</f>
        <v>92167</v>
      </c>
      <c r="I85" s="0">
        <f aca="1">MAX(INDEX(Hoja1!$N$3:$N$299,1+Orden_ΣF!I85,1)*Hoja3!$E$3*Hoja3!$S93+Hoja1!$B$5,INDEX(Hoja1!$L$4:$L$300,1+Orden_ΣF!I85,1))</f>
        <v>0.707777405127005999</v>
      </c>
    </row>
    <row r="86" spans="2:9">
      <c r="B86" s="101">
        <f>Lk_p2!B86</f>
        <v>463</v>
      </c>
      <c r="C86" s="0">
        <f aca="1">MAX(INDEX(Hoja1!$N$3:$N$299,1+Orden_ΣF!C86,1)*Hoja3!E$3*Hoja3!$C94+Hoja1!$B$5,INDEX(Hoja1!$L$4:$L$300,1+Orden_ΣF!C86,1))</f>
        <v>0.61594784091969732</v>
      </c>
      <c r="E86" s="7">
        <f>Lk_p2!E86</f>
        <v>2701</v>
      </c>
      <c r="F86" s="0">
        <f aca="1">1-MAX(INDEX(Hoja1!$V$3:$V$348,1+Orden_ΣF!F86,1)*Hoja3!E$3*Hoja3!$J94+Hoja1!$B$6,INDEX(Hoja1!$T$4:$T$349,1+Orden_ΣF!F86,1))</f>
        <v>0.61582365096206404</v>
      </c>
      <c r="H86" s="101">
        <f>Lk_p2!H86</f>
        <v>102131</v>
      </c>
      <c r="I86" s="0">
        <f aca="1">MAX(INDEX(Hoja1!$N$3:$N$299,1+Orden_ΣF!I86,1)*Hoja3!$E$3*Hoja3!$S94+Hoja1!$B$5,INDEX(Hoja1!$L$4:$L$300,1+Orden_ΣF!I86,1))</f>
        <v>0.716955707824301047</v>
      </c>
    </row>
    <row r="87" spans="2:9">
      <c r="B87" s="101">
        <f>Lk_p2!B87</f>
        <v>467</v>
      </c>
      <c r="C87" s="0">
        <f aca="1">MAX(INDEX(Hoja1!$N$3:$N$299,1+Orden_ΣF!C87,1)*Hoja3!E$3*Hoja3!$C95+Hoja1!$B$5,INDEX(Hoja1!$L$4:$L$300,1+Orden_ΣF!C87,1))</f>
        <v>0.615947981403319655</v>
      </c>
      <c r="E87" s="7">
        <f>Lk_p2!E87</f>
        <v>2993</v>
      </c>
      <c r="F87" s="0">
        <f aca="1">1-MAX(INDEX(Hoja1!$V$3:$V$348,1+Orden_ΣF!F87,1)*Hoja3!E$3*Hoja3!$J95+Hoja1!$B$6,INDEX(Hoja1!$T$4:$T$349,1+Orden_ΣF!F87,1))</f>
        <v>0.615812048424553105</v>
      </c>
      <c r="H87" s="101">
        <f>Lk_p2!H87</f>
        <v>107113</v>
      </c>
      <c r="I87" s="0">
        <f aca="1">MAX(INDEX(Hoja1!$N$3:$N$299,1+Orden_ΣF!I87,1)*Hoja3!$E$3*Hoja3!$S95+Hoja1!$B$5,INDEX(Hoja1!$L$4:$L$300,1+Orden_ΣF!I87,1))</f>
        <v>0.733333333333333304</v>
      </c>
    </row>
    <row r="88" spans="2:9">
      <c r="B88" s="101">
        <f>Lk_p2!B88</f>
        <v>479</v>
      </c>
      <c r="C88" s="0">
        <f aca="1">MAX(INDEX(Hoja1!$N$3:$N$299,1+Orden_ΣF!C88,1)*Hoja3!E$3*Hoja3!$C96+Hoja1!$B$5,INDEX(Hoja1!$L$4:$L$300,1+Orden_ΣF!C88,1))</f>
        <v>0.615948887632387532</v>
      </c>
      <c r="E88" s="7">
        <f>Lk_p2!E88</f>
        <v>3139</v>
      </c>
      <c r="F88" s="0">
        <f aca="1">1-MAX(INDEX(Hoja1!$V$3:$V$348,1+Orden_ΣF!F88,1)*Hoja3!E$3*Hoja3!$J96+Hoja1!$B$6,INDEX(Hoja1!$T$4:$T$349,1+Orden_ΣF!F88,1))</f>
        <v>0.615787185844170004</v>
      </c>
      <c r="H88" s="101">
        <f>Lk_p2!H88</f>
        <v>25783</v>
      </c>
      <c r="I88" s="0">
        <f aca="1">MAX(INDEX(Hoja1!$N$3:$N$299,1+Orden_ΣF!I88,1)*Hoja3!$E$3*Hoja3!$S96+Hoja1!$B$5,INDEX(Hoja1!$L$4:$L$300,1+Orden_ΣF!I88,1))</f>
        <v>0.618604651162790731</v>
      </c>
    </row>
    <row r="89" spans="2:9">
      <c r="B89" s="101">
        <f>Lk_p2!B89</f>
        <v>487</v>
      </c>
      <c r="C89" s="0">
        <f aca="1">MAX(INDEX(Hoja1!$N$3:$N$299,1+Orden_ΣF!C89,1)*Hoja3!E$3*Hoja3!$C97+Hoja1!$B$5,INDEX(Hoja1!$L$4:$L$300,1+Orden_ΣF!C89,1))</f>
        <v>0.615949195559796436</v>
      </c>
      <c r="E89" s="7">
        <f>Lk_p2!E89</f>
        <v>3431</v>
      </c>
      <c r="F89" s="0">
        <f aca="1">1-MAX(INDEX(Hoja1!$V$3:$V$348,1+Orden_ΣF!F89,1)*Hoja3!E$3*Hoja3!$J97+Hoja1!$B$6,INDEX(Hoja1!$T$4:$T$349,1+Orden_ΣF!F89,1))</f>
        <v>0.615710463733650037</v>
      </c>
      <c r="H89" s="101">
        <f>Lk_p2!H89</f>
        <v>32509</v>
      </c>
      <c r="I89" s="0">
        <f aca="1">MAX(INDEX(Hoja1!$N$3:$N$299,1+Orden_ΣF!I89,1)*Hoja3!$E$3*Hoja3!$S97+Hoja1!$B$5,INDEX(Hoja1!$L$4:$L$300,1+Orden_ΣF!I89,1))</f>
        <v>0.625536870421524061</v>
      </c>
    </row>
    <row r="90" spans="2:9">
      <c r="B90" s="101">
        <f>Lk_p2!B90</f>
        <v>491</v>
      </c>
      <c r="C90" s="0">
        <f aca="1">MAX(INDEX(Hoja1!$N$3:$N$299,1+Orden_ΣF!C90,1)*Hoja3!E$3*Hoja3!$C98+Hoja1!$B$5,INDEX(Hoja1!$L$4:$L$300,1+Orden_ΣF!C90,1))</f>
        <v>0.615949351436093373</v>
      </c>
      <c r="E90" s="7">
        <f>Lk_p2!E90</f>
        <v>3869</v>
      </c>
      <c r="F90" s="0">
        <f aca="1">1-MAX(INDEX(Hoja1!$V$3:$V$348,1+Orden_ΣF!F90,1)*Hoja3!E$3*Hoja3!$J98+Hoja1!$B$6,INDEX(Hoja1!$T$4:$T$349,1+Orden_ΣF!F90,1))</f>
        <v>0.615599828960126949</v>
      </c>
      <c r="H90" s="101">
        <f>Lk_p2!H90</f>
        <v>39353</v>
      </c>
      <c r="I90" s="0">
        <f aca="1">MAX(INDEX(Hoja1!$N$3:$N$299,1+Orden_ΣF!I90,1)*Hoja3!$E$3*Hoja3!$S98+Hoja1!$B$5,INDEX(Hoja1!$L$4:$L$300,1+Orden_ΣF!I90,1))</f>
        <v>0.633425914472024054</v>
      </c>
    </row>
    <row r="91" spans="2:9">
      <c r="B91" s="101">
        <f>Lk_p2!B91</f>
        <v>499</v>
      </c>
      <c r="C91" s="0">
        <f aca="1">MAX(INDEX(Hoja1!$N$3:$N$299,1+Orden_ΣF!C91,1)*Hoja3!E$3*Hoja3!$C99+Hoja1!$B$5,INDEX(Hoja1!$L$4:$L$300,1+Orden_ΣF!C91,1))</f>
        <v>0.615949667013872748</v>
      </c>
      <c r="E91" s="7">
        <f>Lk_p2!E91</f>
        <v>4307</v>
      </c>
      <c r="F91" s="0">
        <f aca="1">1-MAX(INDEX(Hoja1!$V$3:$V$348,1+Orden_ΣF!F91,1)*Hoja3!E$3*Hoja3!$J99+Hoja1!$B$6,INDEX(Hoja1!$T$4:$T$349,1+Orden_ΣF!F91,1))</f>
        <v>0.615576393181457959</v>
      </c>
      <c r="H91" s="101">
        <f>Lk_p2!H91</f>
        <v>34751</v>
      </c>
      <c r="I91" s="0">
        <f aca="1">MAX(INDEX(Hoja1!$N$3:$N$299,1+Orden_ΣF!I91,1)*Hoja3!$E$3*Hoja3!$S99+Hoja1!$B$5,INDEX(Hoja1!$L$4:$L$300,1+Orden_ΣF!I91,1))</f>
        <v>0.631578947368421062</v>
      </c>
    </row>
    <row r="92" spans="2:9">
      <c r="B92" s="101">
        <f>Lk_p2!B92</f>
        <v>503</v>
      </c>
      <c r="C92" s="0">
        <f aca="1">MAX(INDEX(Hoja1!$N$3:$N$299,1+Orden_ΣF!C92,1)*Hoja3!E$3*Hoja3!$C100+Hoja1!$B$5,INDEX(Hoja1!$L$4:$L$300,1+Orden_ΣF!C92,1))</f>
        <v>0.615949826715355009</v>
      </c>
      <c r="E92" s="7">
        <f>Lk_p2!E92</f>
        <v>4453</v>
      </c>
      <c r="F92" s="0">
        <f aca="1">1-MAX(INDEX(Hoja1!$V$3:$V$348,1+Orden_ΣF!F92,1)*Hoja3!E$3*Hoja3!$J100+Hoja1!$B$6,INDEX(Hoja1!$T$4:$T$349,1+Orden_ΣF!F92,1))</f>
        <v>0.615501398689716961</v>
      </c>
      <c r="H92" s="101">
        <f>Lk_p2!H92</f>
        <v>42067</v>
      </c>
      <c r="I92" s="0">
        <f aca="1">MAX(INDEX(Hoja1!$N$3:$N$299,1+Orden_ΣF!I92,1)*Hoja3!$E$3*Hoja3!$S100+Hoja1!$B$5,INDEX(Hoja1!$L$4:$L$300,1+Orden_ΣF!I92,1))</f>
        <v>0.635135135135135087</v>
      </c>
    </row>
    <row r="93" spans="2:9">
      <c r="B93" s="101">
        <f>Lk_p2!B93</f>
        <v>509</v>
      </c>
      <c r="C93" s="0">
        <f aca="1">MAX(INDEX(Hoja1!$N$3:$N$299,1+Orden_ΣF!C93,1)*Hoja3!E$3*Hoja3!$C101+Hoja1!$B$5,INDEX(Hoja1!$L$4:$L$300,1+Orden_ΣF!C93,1))</f>
        <v>0.615950068658318983</v>
      </c>
      <c r="E93" s="7">
        <f>Lk_p2!E93</f>
        <v>4891</v>
      </c>
      <c r="F93" s="0">
        <f aca="1">1-MAX(INDEX(Hoja1!$V$3:$V$348,1+Orden_ΣF!F93,1)*Hoja3!E$3*Hoja3!$J101+Hoja1!$B$6,INDEX(Hoja1!$T$4:$T$349,1+Orden_ΣF!F93,1))</f>
        <v>0.615447496398779048</v>
      </c>
      <c r="H93" s="101">
        <f>Lk_p2!H93</f>
        <v>53041</v>
      </c>
      <c r="I93" s="0">
        <f aca="1">MAX(INDEX(Hoja1!$N$3:$N$299,1+Orden_ΣF!I93,1)*Hoja3!$E$3*Hoja3!$S101+Hoja1!$B$5,INDEX(Hoja1!$L$4:$L$300,1+Orden_ΣF!I93,1))</f>
        <v>0.628987491442276081</v>
      </c>
    </row>
    <row r="94" spans="2:9">
      <c r="B94" s="101">
        <f>Lk_p2!B94</f>
        <v>521</v>
      </c>
      <c r="C94" s="0">
        <f aca="1">MAX(INDEX(Hoja1!$N$3:$N$299,1+Orden_ΣF!C94,1)*Hoja3!E$3*Hoja3!$C102+Hoja1!$B$5,INDEX(Hoja1!$L$4:$L$300,1+Orden_ΣF!C94,1))</f>
        <v>0.615950561150914044</v>
      </c>
      <c r="E94" s="7">
        <f>Lk_p2!E94</f>
        <v>5183</v>
      </c>
      <c r="F94" s="0">
        <f aca="1">1-MAX(INDEX(Hoja1!$V$3:$V$348,1+Orden_ΣF!F94,1)*Hoja3!E$3*Hoja3!$J102+Hoja1!$B$6,INDEX(Hoja1!$T$4:$T$349,1+Orden_ΣF!F94,1))</f>
        <v>0.61542761319172703</v>
      </c>
      <c r="H94" s="101">
        <f>Lk_p2!H94</f>
        <v>41477</v>
      </c>
      <c r="I94" s="0">
        <f aca="1">MAX(INDEX(Hoja1!$N$3:$N$299,1+Orden_ΣF!I94,1)*Hoja3!$E$3*Hoja3!$S102+Hoja1!$B$5,INDEX(Hoja1!$L$4:$L$300,1+Orden_ΣF!I94,1))</f>
        <v>0.633844229089128053</v>
      </c>
    </row>
    <row r="95" spans="2:9">
      <c r="B95" s="101">
        <f>Lk_p2!B95</f>
        <v>523</v>
      </c>
      <c r="C95" s="0">
        <f aca="1">MAX(INDEX(Hoja1!$N$3:$N$299,1+Orden_ΣF!C95,1)*Hoja3!E$3*Hoja3!$C103+Hoja1!$B$5,INDEX(Hoja1!$L$4:$L$300,1+Orden_ΣF!C95,1))</f>
        <v>0.615950644348692045</v>
      </c>
      <c r="E95" s="7">
        <f>Lk_p2!E95</f>
        <v>1501</v>
      </c>
      <c r="F95" s="0">
        <f aca="1">1-MAX(INDEX(Hoja1!$V$3:$V$348,1+Orden_ΣF!F95,1)*Hoja3!E$3*Hoja3!$J103+Hoja1!$B$6,INDEX(Hoja1!$T$4:$T$349,1+Orden_ΣF!F95,1))</f>
        <v>0.615892653485885955</v>
      </c>
      <c r="H95" s="101">
        <f>Lk_p2!H95</f>
        <v>50209</v>
      </c>
      <c r="I95" s="0">
        <f aca="1">MAX(INDEX(Hoja1!$N$3:$N$299,1+Orden_ΣF!I95,1)*Hoja3!$E$3*Hoja3!$S103+Hoja1!$B$5,INDEX(Hoja1!$L$4:$L$300,1+Orden_ΣF!I95,1))</f>
        <v>0.657036123624127022</v>
      </c>
    </row>
    <row r="96" spans="2:9">
      <c r="B96" s="101">
        <f>Lk_p2!B96</f>
        <v>541</v>
      </c>
      <c r="C96" s="0">
        <f aca="1">MAX(INDEX(Hoja1!$N$3:$N$299,1+Orden_ΣF!C96,1)*Hoja3!E$3*Hoja3!$C104+Hoja1!$B$5,INDEX(Hoja1!$L$4:$L$300,1+Orden_ΣF!C96,1))</f>
        <v>0.615951407473140033</v>
      </c>
      <c r="E96" s="7">
        <f>Lk_p2!E96</f>
        <v>1817</v>
      </c>
      <c r="F96" s="0">
        <f aca="1">1-MAX(INDEX(Hoja1!$V$3:$V$348,1+Orden_ΣF!F96,1)*Hoja3!E$3*Hoja3!$J104+Hoja1!$B$6,INDEX(Hoja1!$T$4:$T$349,1+Orden_ΣF!F96,1))</f>
        <v>0.615866762177649996</v>
      </c>
      <c r="H96" s="101">
        <f>Lk_p2!H96</f>
        <v>63307</v>
      </c>
      <c r="I96" s="0">
        <f aca="1">MAX(INDEX(Hoja1!$N$3:$N$299,1+Orden_ΣF!I96,1)*Hoja3!$E$3*Hoja3!$S104+Hoja1!$B$5,INDEX(Hoja1!$L$4:$L$300,1+Orden_ΣF!I96,1))</f>
        <v>0.673519288083459067</v>
      </c>
    </row>
    <row r="97" spans="2:9">
      <c r="B97" s="101">
        <f>Lk_p2!B97</f>
        <v>547</v>
      </c>
      <c r="C97" s="0">
        <f aca="1">MAX(INDEX(Hoja1!$N$3:$N$299,1+Orden_ΣF!C97,1)*Hoja3!E$3*Hoja3!$C105+Hoja1!$B$5,INDEX(Hoja1!$L$4:$L$300,1+Orden_ΣF!C97,1))</f>
        <v>0.615951667585734075</v>
      </c>
      <c r="E97" s="7">
        <f>Lk_p2!E97</f>
        <v>2291</v>
      </c>
      <c r="F97" s="0">
        <f aca="1">1-MAX(INDEX(Hoja1!$V$3:$V$348,1+Orden_ΣF!F97,1)*Hoja3!E$3*Hoja3!$J105+Hoja1!$B$6,INDEX(Hoja1!$T$4:$T$349,1+Orden_ΣF!F97,1))</f>
        <v>0.615862017747768942</v>
      </c>
      <c r="H97" s="101">
        <f>Lk_p2!H97</f>
        <v>67673</v>
      </c>
      <c r="I97" s="0">
        <f aca="1">MAX(INDEX(Hoja1!$N$3:$N$299,1+Orden_ΣF!I97,1)*Hoja3!$E$3*Hoja3!$S105+Hoja1!$B$5,INDEX(Hoja1!$L$4:$L$300,1+Orden_ΣF!I97,1))</f>
        <v>0.675744374380041979</v>
      </c>
    </row>
    <row r="98" spans="2:9">
      <c r="B98" s="101">
        <f>Lk_p2!B98</f>
        <v>557</v>
      </c>
      <c r="C98" s="0">
        <f aca="1">MAX(INDEX(Hoja1!$N$3:$N$299,1+Orden_ΣF!C98,1)*Hoja3!E$3*Hoja3!$C106+Hoja1!$B$5,INDEX(Hoja1!$L$4:$L$300,1+Orden_ΣF!C98,1))</f>
        <v>0.615952107482033018</v>
      </c>
      <c r="E98" s="7">
        <f>Lk_p2!E98</f>
        <v>2449</v>
      </c>
      <c r="F98" s="0">
        <f aca="1">1-MAX(INDEX(Hoja1!$V$3:$V$348,1+Orden_ΣF!F98,1)*Hoja3!E$3*Hoja3!$J106+Hoja1!$B$6,INDEX(Hoja1!$T$4:$T$349,1+Orden_ΣF!F98,1))</f>
        <v>0.615829017870483941</v>
      </c>
      <c r="H98" s="101">
        <f>Lk_p2!H98</f>
        <v>45961</v>
      </c>
      <c r="I98" s="0">
        <f aca="1">MAX(INDEX(Hoja1!$N$3:$N$299,1+Orden_ΣF!I98,1)*Hoja3!$E$3*Hoja3!$S106+Hoja1!$B$5,INDEX(Hoja1!$L$4:$L$300,1+Orden_ΣF!I98,1))</f>
        <v>0.628571428571428559</v>
      </c>
    </row>
    <row r="99" spans="2:9">
      <c r="B99" s="101">
        <f>Lk_p2!B99</f>
        <v>563</v>
      </c>
      <c r="C99" s="0">
        <f aca="1">MAX(INDEX(Hoja1!$N$3:$N$299,1+Orden_ΣF!C99,1)*Hoja3!E$3*Hoja3!$C107+Hoja1!$B$5,INDEX(Hoja1!$L$4:$L$300,1+Orden_ΣF!C99,1))</f>
        <v>0.615952375244996997</v>
      </c>
      <c r="E99" s="7">
        <f>Lk_p2!E99</f>
        <v>2923</v>
      </c>
      <c r="F99" s="0">
        <f aca="1">1-MAX(INDEX(Hoja1!$V$3:$V$348,1+Orden_ΣF!F99,1)*Hoja3!E$3*Hoja3!$J107+Hoja1!$B$6,INDEX(Hoja1!$T$4:$T$349,1+Orden_ΣF!F99,1))</f>
        <v>0.615803782670206967</v>
      </c>
      <c r="H99" s="101">
        <f>Lk_p2!H99</f>
        <v>55637</v>
      </c>
      <c r="I99" s="0">
        <f aca="1">MAX(INDEX(Hoja1!$N$3:$N$299,1+Orden_ΣF!I99,1)*Hoja3!$E$3*Hoja3!$S107+Hoja1!$B$5,INDEX(Hoja1!$L$4:$L$300,1+Orden_ΣF!I99,1))</f>
        <v>0.666666666666666607</v>
      </c>
    </row>
    <row r="100" spans="2:9">
      <c r="B100" s="101">
        <f>Lk_p2!B100</f>
        <v>569</v>
      </c>
      <c r="C100" s="0">
        <f aca="1">MAX(INDEX(Hoja1!$N$3:$N$299,1+Orden_ΣF!C100,1)*Hoja3!E$3*Hoja3!$C108+Hoja1!$B$5,INDEX(Hoja1!$L$4:$L$300,1+Orden_ΣF!C100,1))</f>
        <v>0.615952645876850013</v>
      </c>
      <c r="E100" s="7">
        <f>Lk_p2!E100</f>
        <v>3239</v>
      </c>
      <c r="F100" s="0">
        <f aca="1">1-MAX(INDEX(Hoja1!$V$3:$V$348,1+Orden_ΣF!F100,1)*Hoja3!E$3*Hoja3!$J108+Hoja1!$B$6,INDEX(Hoja1!$T$4:$T$349,1+Orden_ΣF!F100,1))</f>
        <v>0.615790194485442033</v>
      </c>
      <c r="H100" s="101">
        <f>Lk_p2!H100</f>
        <v>70151</v>
      </c>
      <c r="I100" s="0">
        <f aca="1">MAX(INDEX(Hoja1!$N$3:$N$299,1+Orden_ΣF!I100,1)*Hoja3!$E$3*Hoja3!$S108+Hoja1!$B$5,INDEX(Hoja1!$L$4:$L$300,1+Orden_ΣF!I100,1))</f>
        <v>0.667488598270229971</v>
      </c>
    </row>
    <row r="101" spans="2:9">
      <c r="B101" s="101">
        <f>Lk_p2!B101</f>
        <v>571</v>
      </c>
      <c r="C101" s="0">
        <f aca="1">MAX(INDEX(Hoja1!$N$3:$N$299,1+Orden_ΣF!C101,1)*Hoja3!E$3*Hoja3!$C109+Hoja1!$B$5,INDEX(Hoja1!$L$4:$L$300,1+Orden_ΣF!C101,1))</f>
        <v>0.615952736724999106</v>
      </c>
      <c r="E101" s="7">
        <f>Lk_p2!E101</f>
        <v>3397</v>
      </c>
      <c r="F101" s="0">
        <f aca="1">1-MAX(INDEX(Hoja1!$V$3:$V$348,1+Orden_ΣF!F101,1)*Hoja3!E$3*Hoja3!$J109+Hoja1!$B$6,INDEX(Hoja1!$T$4:$T$349,1+Orden_ΣF!F101,1))</f>
        <v>0.615761076946661046</v>
      </c>
      <c r="H101" s="101">
        <f>Lk_p2!H101</f>
        <v>74989</v>
      </c>
      <c r="I101" s="0">
        <f aca="1">MAX(INDEX(Hoja1!$N$3:$N$299,1+Orden_ΣF!I101,1)*Hoja3!$E$3*Hoja3!$S109+Hoja1!$B$5,INDEX(Hoja1!$L$4:$L$300,1+Orden_ΣF!I101,1))</f>
        <v>0.689374063380627966</v>
      </c>
    </row>
    <row r="102" spans="2:9">
      <c r="B102" s="101">
        <f>Lk_p2!B102</f>
        <v>577</v>
      </c>
      <c r="C102" s="0">
        <f aca="1">MAX(INDEX(Hoja1!$N$3:$N$299,1+Orden_ΣF!C102,1)*Hoja3!E$3*Hoja3!$C110+Hoja1!$B$5,INDEX(Hoja1!$L$4:$L$300,1+Orden_ΣF!C102,1))</f>
        <v>0.615953011182037002</v>
      </c>
      <c r="E102" s="7">
        <f>Lk_p2!E102</f>
        <v>3713</v>
      </c>
      <c r="F102" s="0">
        <f aca="1">1-MAX(INDEX(Hoja1!$V$3:$V$348,1+Orden_ΣF!F102,1)*Hoja3!E$3*Hoja3!$J110+Hoja1!$B$6,INDEX(Hoja1!$T$4:$T$349,1+Orden_ΣF!F102,1))</f>
        <v>0.61561131694173099</v>
      </c>
      <c r="H102" s="101">
        <f>Lk_p2!H102</f>
        <v>89503</v>
      </c>
      <c r="I102" s="0">
        <f aca="1">MAX(INDEX(Hoja1!$N$3:$N$299,1+Orden_ΣF!I102,1)*Hoja3!$E$3*Hoja3!$S110+Hoja1!$B$5,INDEX(Hoja1!$L$4:$L$300,1+Orden_ΣF!I102,1))</f>
        <v>0.702545168921431085</v>
      </c>
    </row>
    <row r="103" spans="2:9">
      <c r="B103" s="101">
        <f>Lk_p2!B103</f>
        <v>587</v>
      </c>
      <c r="C103" s="0">
        <f aca="1">MAX(INDEX(Hoja1!$N$3:$N$299,1+Orden_ΣF!C103,1)*Hoja3!E$3*Hoja3!$C111+Hoja1!$B$5,INDEX(Hoja1!$L$4:$L$300,1+Orden_ΣF!C103,1))</f>
        <v>0.615953474985743021</v>
      </c>
      <c r="E103" s="7">
        <f>Lk_p2!E103</f>
        <v>4187</v>
      </c>
      <c r="F103" s="0">
        <f aca="1">1-MAX(INDEX(Hoja1!$V$3:$V$348,1+Orden_ΣF!F103,1)*Hoja3!E$3*Hoja3!$J111+Hoja1!$B$6,INDEX(Hoja1!$T$4:$T$349,1+Orden_ΣF!F103,1))</f>
        <v>0.61554165598338102</v>
      </c>
      <c r="H103" s="101">
        <f>Lk_p2!H103</f>
        <v>48203</v>
      </c>
      <c r="I103" s="0">
        <f aca="1">MAX(INDEX(Hoja1!$N$3:$N$299,1+Orden_ΣF!I103,1)*Hoja3!$E$3*Hoja3!$S111+Hoja1!$B$5,INDEX(Hoja1!$L$4:$L$300,1+Orden_ΣF!I103,1))</f>
        <v>0.627118644067796627</v>
      </c>
    </row>
    <row r="104" spans="2:9">
      <c r="B104" s="101">
        <f>Lk_p2!B104</f>
        <v>593</v>
      </c>
      <c r="C104" s="0">
        <f aca="1">MAX(INDEX(Hoja1!$N$3:$N$299,1+Orden_ΣF!C104,1)*Hoja3!E$3*Hoja3!$C112+Hoja1!$B$5,INDEX(Hoja1!$L$4:$L$300,1+Orden_ΣF!C104,1))</f>
        <v>0.61595375709315201</v>
      </c>
      <c r="E104" s="7">
        <f>Lk_p2!E104</f>
        <v>4661</v>
      </c>
      <c r="F104" s="0">
        <f aca="1">1-MAX(INDEX(Hoja1!$V$3:$V$348,1+Orden_ΣF!F104,1)*Hoja3!E$3*Hoja3!$J112+Hoja1!$B$6,INDEX(Hoja1!$T$4:$T$349,1+Orden_ΣF!F104,1))</f>
        <v>0.615514209427804015</v>
      </c>
      <c r="H104" s="101">
        <f>Lk_p2!H104</f>
        <v>58351</v>
      </c>
      <c r="I104" s="0">
        <f aca="1">MAX(INDEX(Hoja1!$N$3:$N$299,1+Orden_ΣF!I104,1)*Hoja3!$E$3*Hoja3!$S112+Hoja1!$B$5,INDEX(Hoja1!$L$4:$L$300,1+Orden_ΣF!I104,1))</f>
        <v>0.666666666666666607</v>
      </c>
    </row>
    <row r="105" spans="2:9">
      <c r="B105" s="101">
        <f>Lk_p2!B105</f>
        <v>599</v>
      </c>
      <c r="C105" s="0">
        <f aca="1">MAX(INDEX(Hoja1!$N$3:$N$299,1+Orden_ΣF!C105,1)*Hoja3!E$3*Hoja3!$C113+Hoja1!$B$5,INDEX(Hoja1!$L$4:$L$300,1+Orden_ΣF!C105,1))</f>
        <v>0.615954042069449059</v>
      </c>
      <c r="E105" s="7">
        <f>Lk_p2!E105</f>
        <v>4819</v>
      </c>
      <c r="F105" s="0">
        <f aca="1">1-MAX(INDEX(Hoja1!$V$3:$V$348,1+Orden_ΣF!F105,1)*Hoja3!E$3*Hoja3!$J113+Hoja1!$B$6,INDEX(Hoja1!$T$4:$T$349,1+Orden_ΣF!F105,1))</f>
        <v>0.61542761319172703</v>
      </c>
      <c r="H105" s="101">
        <f>Lk_p2!H105</f>
        <v>73573</v>
      </c>
      <c r="I105" s="0">
        <f aca="1">MAX(INDEX(Hoja1!$N$3:$N$299,1+Orden_ΣF!I105,1)*Hoja3!$E$3*Hoja3!$S113+Hoja1!$B$5,INDEX(Hoja1!$L$4:$L$300,1+Orden_ΣF!I105,1))</f>
        <v>0.672640416998496082</v>
      </c>
    </row>
    <row r="106" spans="2:9">
      <c r="B106" s="101">
        <f>Lk_p2!B106</f>
        <v>601</v>
      </c>
      <c r="C106" s="0">
        <f aca="1">MAX(INDEX(Hoja1!$N$3:$N$299,1+Orden_ΣF!C106,1)*Hoja3!E$3*Hoja3!$C114+Hoja1!$B$5,INDEX(Hoja1!$L$4:$L$300,1+Orden_ΣF!C106,1))</f>
        <v>0.615954137699080029</v>
      </c>
      <c r="E106" s="7">
        <f>Lk_p2!E106</f>
        <v>5293</v>
      </c>
      <c r="F106" s="0">
        <f aca="1">1-MAX(INDEX(Hoja1!$V$3:$V$348,1+Orden_ΣF!F106,1)*Hoja3!E$3*Hoja3!$J114+Hoja1!$B$6,INDEX(Hoja1!$T$4:$T$349,1+Orden_ΣF!F106,1))</f>
        <v>0.615385561138527937</v>
      </c>
      <c r="H106" s="101">
        <f>Lk_p2!H106</f>
        <v>78647</v>
      </c>
      <c r="I106" s="0">
        <f aca="1">MAX(INDEX(Hoja1!$N$3:$N$299,1+Orden_ΣF!I106,1)*Hoja3!$E$3*Hoja3!$S114+Hoja1!$B$5,INDEX(Hoja1!$L$4:$L$300,1+Orden_ΣF!I106,1))</f>
        <v>0.695652173913043459</v>
      </c>
    </row>
    <row r="107" spans="2:9">
      <c r="B107" s="101">
        <f>Lk_p2!B107</f>
        <v>607</v>
      </c>
      <c r="C107" s="0">
        <f aca="1">MAX(INDEX(Hoja1!$N$3:$N$299,1+Orden_ΣF!C107,1)*Hoja3!E$3*Hoja3!$C115+Hoja1!$B$5,INDEX(Hoja1!$L$4:$L$300,1+Orden_ΣF!C107,1))</f>
        <v>0.615954426500562136</v>
      </c>
      <c r="E107" s="7">
        <f>Lk_p2!E107</f>
        <v>5609</v>
      </c>
      <c r="F107" s="0">
        <f aca="1">1-MAX(INDEX(Hoja1!$V$3:$V$348,1+Orden_ΣF!F107,1)*Hoja3!E$3*Hoja3!$J115+Hoja1!$B$6,INDEX(Hoja1!$T$4:$T$349,1+Orden_ΣF!F107,1))</f>
        <v>0.615353899748471012</v>
      </c>
      <c r="H107" s="101">
        <f>Lk_p2!H107</f>
        <v>93869</v>
      </c>
      <c r="I107" s="0">
        <f aca="1">MAX(INDEX(Hoja1!$N$3:$N$299,1+Orden_ΣF!I107,1)*Hoja3!$E$3*Hoja3!$S115+Hoja1!$B$5,INDEX(Hoja1!$L$4:$L$300,1+Orden_ΣF!I107,1))</f>
        <v>0.711200559255528031</v>
      </c>
    </row>
    <row r="108" spans="2:9">
      <c r="B108" s="101">
        <f>Lk_p2!B108</f>
        <v>613</v>
      </c>
      <c r="C108" s="0">
        <f aca="1">MAX(INDEX(Hoja1!$N$3:$N$299,1+Orden_ΣF!C108,1)*Hoja3!E$3*Hoja3!$C116+Hoja1!$B$5,INDEX(Hoja1!$L$4:$L$300,1+Orden_ΣF!C108,1))</f>
        <v>0.615954718170934079</v>
      </c>
      <c r="E108" s="7">
        <f>Lk_p2!E108</f>
        <v>5767</v>
      </c>
      <c r="F108" s="0">
        <f aca="1">1-MAX(INDEX(Hoja1!$V$3:$V$348,1+Orden_ΣF!F108,1)*Hoja3!E$3*Hoja3!$J116+Hoja1!$B$6,INDEX(Hoja1!$T$4:$T$349,1+Orden_ΣF!F108,1))</f>
        <v>0.615102758074419942</v>
      </c>
      <c r="H108" s="101">
        <f>Lk_p2!H108</f>
        <v>104017</v>
      </c>
      <c r="I108" s="0">
        <f aca="1">MAX(INDEX(Hoja1!$N$3:$N$299,1+Orden_ΣF!I108,1)*Hoja3!$E$3*Hoja3!$S116+Hoja1!$B$5,INDEX(Hoja1!$L$4:$L$300,1+Orden_ΣF!I108,1))</f>
        <v>0.720720973727714043</v>
      </c>
    </row>
    <row r="109" spans="2:9">
      <c r="B109" s="101">
        <f>Lk_p2!B109</f>
        <v>617</v>
      </c>
      <c r="C109" s="0">
        <f aca="1">MAX(INDEX(Hoja1!$N$3:$N$299,1+Orden_ΣF!C109,1)*Hoja3!E$3*Hoja3!$C117+Hoja1!$B$5,INDEX(Hoja1!$L$4:$L$300,1+Orden_ΣF!C109,1))</f>
        <v>0.61595491421167603</v>
      </c>
      <c r="E109" s="7">
        <f>Lk_p2!E109</f>
        <v>1577</v>
      </c>
      <c r="F109" s="0">
        <f aca="1">1-MAX(INDEX(Hoja1!$V$3:$V$348,1+Orden_ΣF!F109,1)*Hoja3!E$3*Hoja3!$J117+Hoja1!$B$6,INDEX(Hoja1!$T$4:$T$349,1+Orden_ΣF!F109,1))</f>
        <v>0.61588776395531708</v>
      </c>
      <c r="H109" s="101">
        <f>Lk_p2!H109</f>
        <v>52687</v>
      </c>
      <c r="I109" s="0">
        <f aca="1">MAX(INDEX(Hoja1!$N$3:$N$299,1+Orden_ΣF!I109,1)*Hoja3!$E$3*Hoja3!$S117+Hoja1!$B$5,INDEX(Hoja1!$L$4:$L$300,1+Orden_ΣF!I109,1))</f>
        <v>0.65765121521789407</v>
      </c>
    </row>
    <row r="110" spans="2:9">
      <c r="B110" s="101">
        <f>Lk_p2!B110</f>
        <v>619</v>
      </c>
      <c r="C110" s="0">
        <f aca="1">MAX(INDEX(Hoja1!$N$3:$N$299,1+Orden_ΣF!C110,1)*Hoja3!E$3*Hoja3!$C118+Hoja1!$B$5,INDEX(Hoja1!$L$4:$L$300,1+Orden_ΣF!C110,1))</f>
        <v>0.61595501271019506</v>
      </c>
      <c r="E110" s="7">
        <f>Lk_p2!E110</f>
        <v>1909</v>
      </c>
      <c r="F110" s="0">
        <f aca="1">1-MAX(INDEX(Hoja1!$V$3:$V$348,1+Orden_ΣF!F110,1)*Hoja3!E$3*Hoja3!$J118+Hoja1!$B$6,INDEX(Hoja1!$T$4:$T$349,1+Orden_ΣF!F110,1))</f>
        <v>0.61586466092294998</v>
      </c>
      <c r="H110" s="101">
        <f>Lk_p2!H110</f>
        <v>63779</v>
      </c>
      <c r="I110" s="0">
        <f aca="1">MAX(INDEX(Hoja1!$N$3:$N$299,1+Orden_ΣF!I110,1)*Hoja3!$E$3*Hoja3!$S118+Hoja1!$B$5,INDEX(Hoja1!$L$4:$L$300,1+Orden_ΣF!I110,1))</f>
        <v>0.675221304335236105</v>
      </c>
    </row>
    <row r="111" spans="2:9">
      <c r="B111" s="101">
        <f>Lk_p2!B111</f>
        <v>631</v>
      </c>
      <c r="C111" s="0">
        <f aca="1">MAX(INDEX(Hoja1!$N$3:$N$299,1+Orden_ΣF!C111,1)*Hoja3!E$3*Hoja3!$C119+Hoja1!$B$5,INDEX(Hoja1!$L$4:$L$300,1+Orden_ΣF!C111,1))</f>
        <v>0.615955610395383069</v>
      </c>
      <c r="E111" s="7">
        <f>Lk_p2!E111</f>
        <v>2407</v>
      </c>
      <c r="F111" s="0">
        <f aca="1">1-MAX(INDEX(Hoja1!$V$3:$V$348,1+Orden_ΣF!F111,1)*Hoja3!E$3*Hoja3!$J119+Hoja1!$B$6,INDEX(Hoja1!$T$4:$T$349,1+Orden_ΣF!F111,1))</f>
        <v>0.615853947323385054</v>
      </c>
      <c r="H111" s="101">
        <f>Lk_p2!H111</f>
        <v>80417</v>
      </c>
      <c r="I111" s="0">
        <f aca="1">MAX(INDEX(Hoja1!$N$3:$N$299,1+Orden_ΣF!I111,1)*Hoja3!$E$3*Hoja3!$S119+Hoja1!$B$5,INDEX(Hoja1!$L$4:$L$300,1+Orden_ΣF!I111,1))</f>
        <v>0.683680028559065089</v>
      </c>
    </row>
    <row r="112" spans="2:9">
      <c r="B112" s="101">
        <f>Lk_p2!B112</f>
        <v>641</v>
      </c>
      <c r="C112" s="0">
        <f aca="1">MAX(INDEX(Hoja1!$N$3:$N$299,1+Orden_ΣF!C112,1)*Hoja3!E$3*Hoja3!$C120+Hoja1!$B$5,INDEX(Hoja1!$L$4:$L$300,1+Orden_ΣF!C112,1))</f>
        <v>0.615956117232422073</v>
      </c>
      <c r="E112" s="7">
        <f>Lk_p2!E112</f>
        <v>2573</v>
      </c>
      <c r="F112" s="0">
        <f aca="1">1-MAX(INDEX(Hoja1!$V$3:$V$348,1+Orden_ΣF!F112,1)*Hoja3!E$3*Hoja3!$J120+Hoja1!$B$6,INDEX(Hoja1!$T$4:$T$349,1+Orden_ΣF!F112,1))</f>
        <v>0.61581752108486203</v>
      </c>
      <c r="H112" s="101">
        <f>Lk_p2!H112</f>
        <v>85963</v>
      </c>
      <c r="I112" s="0">
        <f aca="1">MAX(INDEX(Hoja1!$N$3:$N$299,1+Orden_ΣF!I112,1)*Hoja3!$E$3*Hoja3!$S120+Hoja1!$B$5,INDEX(Hoja1!$L$4:$L$300,1+Orden_ΣF!I112,1))</f>
        <v>0.708624611524585024</v>
      </c>
    </row>
    <row r="113" spans="2:9">
      <c r="B113" s="101">
        <f>Lk_p2!B113</f>
        <v>643</v>
      </c>
      <c r="C113" s="0">
        <f aca="1">MAX(INDEX(Hoja1!$N$3:$N$299,1+Orden_ΣF!C113,1)*Hoja3!E$3*Hoja3!$C121+Hoja1!$B$5,INDEX(Hoja1!$L$4:$L$300,1+Orden_ΣF!C113,1))</f>
        <v>0.61595621955612696</v>
      </c>
      <c r="E113" s="7">
        <f>Lk_p2!E113</f>
        <v>3071</v>
      </c>
      <c r="F113" s="0">
        <f aca="1">1-MAX(INDEX(Hoja1!$V$3:$V$348,1+Orden_ΣF!F113,1)*Hoja3!E$3*Hoja3!$J121+Hoja1!$B$6,INDEX(Hoja1!$T$4:$T$349,1+Orden_ΣF!F113,1))</f>
        <v>0.61578966572599203</v>
      </c>
      <c r="H113" s="101">
        <f>Lk_p2!H113</f>
        <v>102601</v>
      </c>
      <c r="I113" s="0">
        <f aca="1">MAX(INDEX(Hoja1!$N$3:$N$299,1+Orden_ΣF!I113,1)*Hoja3!$E$3*Hoja3!$S121+Hoja1!$B$5,INDEX(Hoja1!$L$4:$L$300,1+Orden_ΣF!I113,1))</f>
        <v>0.729747824257163025</v>
      </c>
    </row>
    <row r="114" spans="2:9">
      <c r="B114" s="101">
        <f>Lk_p2!B114</f>
        <v>647</v>
      </c>
      <c r="C114" s="0">
        <f aca="1">MAX(INDEX(Hoja1!$N$3:$N$299,1+Orden_ΣF!C114,1)*Hoja3!E$3*Hoja3!$C122+Hoja1!$B$5,INDEX(Hoja1!$L$4:$L$300,1+Orden_ΣF!C114,1))</f>
        <v>0.615956425159831067</v>
      </c>
      <c r="E114" s="7">
        <f>Lk_p2!E114</f>
        <v>3403</v>
      </c>
      <c r="F114" s="0">
        <f aca="1">1-MAX(INDEX(Hoja1!$V$3:$V$348,1+Orden_ΣF!F114,1)*Hoja3!E$3*Hoja3!$J122+Hoja1!$B$6,INDEX(Hoja1!$T$4:$T$349,1+Orden_ΣF!F114,1))</f>
        <v>0.615774666686600014</v>
      </c>
      <c r="H114" s="101">
        <f>Lk_p2!H114</f>
        <v>113693</v>
      </c>
      <c r="I114" s="0">
        <f aca="1">MAX(INDEX(Hoja1!$N$3:$N$299,1+Orden_ΣF!I114,1)*Hoja3!$E$3*Hoja3!$S122+Hoja1!$B$5,INDEX(Hoja1!$L$4:$L$300,1+Orden_ΣF!I114,1))</f>
        <v>0.735969135949402009</v>
      </c>
    </row>
    <row r="115" spans="2:9">
      <c r="B115" s="101">
        <f>Lk_p2!B115</f>
        <v>653</v>
      </c>
      <c r="C115" s="0">
        <f aca="1">MAX(INDEX(Hoja1!$N$3:$N$299,1+Orden_ΣF!C115,1)*Hoja3!E$3*Hoja3!$C123+Hoja1!$B$5,INDEX(Hoja1!$L$4:$L$300,1+Orden_ΣF!C115,1))</f>
        <v>0.615956735956129009</v>
      </c>
      <c r="E115" s="7">
        <f>Lk_p2!E115</f>
        <v>3569</v>
      </c>
      <c r="F115" s="0">
        <f aca="1">1-MAX(INDEX(Hoja1!$V$3:$V$348,1+Orden_ΣF!F115,1)*Hoja3!E$3*Hoja3!$J123+Hoja1!$B$6,INDEX(Hoja1!$T$4:$T$349,1+Orden_ΣF!F115,1))</f>
        <v>0.615710463733650037</v>
      </c>
      <c r="H115" s="101">
        <f>Lk_p2!H115</f>
        <v>119239</v>
      </c>
      <c r="I115" s="0">
        <f aca="1">MAX(INDEX(Hoja1!$N$3:$N$299,1+Orden_ΣF!I115,1)*Hoja3!$E$3*Hoja3!$S123+Hoja1!$B$5,INDEX(Hoja1!$L$4:$L$300,1+Orden_ΣF!I115,1))</f>
        <v>0.759338838814636041</v>
      </c>
    </row>
    <row r="116" spans="2:9">
      <c r="B116" s="101">
        <f>Lk_p2!B116</f>
        <v>659</v>
      </c>
      <c r="C116" s="0">
        <f aca="1">MAX(INDEX(Hoja1!$N$3:$N$299,1+Orden_ΣF!C116,1)*Hoja3!E$3*Hoja3!$C124+Hoja1!$B$5,INDEX(Hoja1!$L$4:$L$300,1+Orden_ΣF!C116,1))</f>
        <v>0.615957049621315988</v>
      </c>
      <c r="E116" s="7">
        <f>Lk_p2!E116</f>
        <v>3901</v>
      </c>
      <c r="F116" s="0">
        <f aca="1">1-MAX(INDEX(Hoja1!$V$3:$V$348,1+Orden_ΣF!F116,1)*Hoja3!E$3*Hoja3!$J124+Hoja1!$B$6,INDEX(Hoja1!$T$4:$T$349,1+Orden_ΣF!F116,1))</f>
        <v>0.615585152243266087</v>
      </c>
      <c r="H116" s="101">
        <f>Lk_p2!H116</f>
        <v>59413</v>
      </c>
      <c r="I116" s="0">
        <f aca="1">MAX(INDEX(Hoja1!$N$3:$N$299,1+Orden_ΣF!I116,1)*Hoja3!$E$3*Hoja3!$S124+Hoja1!$B$5,INDEX(Hoja1!$L$4:$L$300,1+Orden_ΣF!I116,1))</f>
        <v>0.666666666666666607</v>
      </c>
    </row>
    <row r="117" spans="2:9">
      <c r="B117" s="101">
        <f>Lk_p2!B117</f>
        <v>661</v>
      </c>
      <c r="C117" s="0">
        <f aca="1">MAX(INDEX(Hoja1!$N$3:$N$299,1+Orden_ΣF!C117,1)*Hoja3!E$3*Hoja3!$C125+Hoja1!$B$5,INDEX(Hoja1!$L$4:$L$300,1+Orden_ΣF!C117,1))</f>
        <v>0.615957154813909025</v>
      </c>
      <c r="E117" s="7">
        <f>Lk_p2!E117</f>
        <v>4399</v>
      </c>
      <c r="F117" s="0">
        <f aca="1">1-MAX(INDEX(Hoja1!$V$3:$V$348,1+Orden_ΣF!F117,1)*Hoja3!E$3*Hoja3!$J125+Hoja1!$B$6,INDEX(Hoja1!$T$4:$T$349,1+Orden_ΣF!F117,1))</f>
        <v>0.615500322552535906</v>
      </c>
      <c r="H117" s="101">
        <f>Lk_p2!H117</f>
        <v>71921</v>
      </c>
      <c r="I117" s="0">
        <f aca="1">MAX(INDEX(Hoja1!$N$3:$N$299,1+Orden_ΣF!I117,1)*Hoja3!$E$3*Hoja3!$S125+Hoja1!$B$5,INDEX(Hoja1!$L$4:$L$300,1+Orden_ΣF!I117,1))</f>
        <v>0.691323131117128042</v>
      </c>
    </row>
    <row r="118" spans="2:9">
      <c r="B118" s="101">
        <f>Lk_p2!B118</f>
        <v>673</v>
      </c>
      <c r="C118" s="0">
        <f aca="1">MAX(INDEX(Hoja1!$N$3:$N$299,1+Orden_ΣF!C118,1)*Hoja3!E$3*Hoja3!$C126+Hoja1!$B$5,INDEX(Hoja1!$L$4:$L$300,1+Orden_ΣF!C118,1))</f>
        <v>0.615957792663541959</v>
      </c>
      <c r="E118" s="7">
        <f>Lk_p2!E118</f>
        <v>4897</v>
      </c>
      <c r="F118" s="0">
        <f aca="1">1-MAX(INDEX(Hoja1!$V$3:$V$348,1+Orden_ΣF!F118,1)*Hoja3!E$3*Hoja3!$J126+Hoja1!$B$6,INDEX(Hoja1!$T$4:$T$349,1+Orden_ΣF!F118,1))</f>
        <v>0.615470026234417933</v>
      </c>
      <c r="H118" s="101">
        <f>Lk_p2!H118</f>
        <v>90683</v>
      </c>
      <c r="I118" s="0">
        <f aca="1">MAX(INDEX(Hoja1!$N$3:$N$299,1+Orden_ΣF!I118,1)*Hoja3!$E$3*Hoja3!$S126+Hoja1!$B$5,INDEX(Hoja1!$L$4:$L$300,1+Orden_ΣF!I118,1))</f>
        <v>0.698673891677584091</v>
      </c>
    </row>
    <row r="119" spans="2:9">
      <c r="B119" s="101">
        <f>Lk_p2!B119</f>
        <v>677</v>
      </c>
      <c r="C119" s="0">
        <f aca="1">MAX(INDEX(Hoja1!$N$3:$N$299,1+Orden_ΣF!C119,1)*Hoja3!E$3*Hoja3!$C127+Hoja1!$B$5,INDEX(Hoja1!$L$4:$L$300,1+Orden_ΣF!C119,1))</f>
        <v>0.61595800783020902</v>
      </c>
      <c r="E119" s="7">
        <f>Lk_p2!E119</f>
        <v>5063</v>
      </c>
      <c r="F119" s="0">
        <f aca="1">1-MAX(INDEX(Hoja1!$V$3:$V$348,1+Orden_ΣF!F119,1)*Hoja3!E$3*Hoja3!$J127+Hoja1!$B$6,INDEX(Hoja1!$T$4:$T$349,1+Orden_ΣF!F119,1))</f>
        <v>0.615395005611286994</v>
      </c>
      <c r="H119" s="101">
        <f>Lk_p2!H119</f>
        <v>96937</v>
      </c>
      <c r="I119" s="0">
        <f aca="1">MAX(INDEX(Hoja1!$N$3:$N$299,1+Orden_ΣF!I119,1)*Hoja3!$E$3*Hoja3!$S127+Hoja1!$B$5,INDEX(Hoja1!$L$4:$L$300,1+Orden_ΣF!I119,1))</f>
        <v>0.733333333333333304</v>
      </c>
    </row>
    <row r="120" spans="2:9">
      <c r="B120" s="101">
        <f>Lk_p2!B120</f>
        <v>683</v>
      </c>
      <c r="C120" s="0">
        <f aca="1">MAX(INDEX(Hoja1!$N$3:$N$299,1+Orden_ΣF!C120,1)*Hoja3!E$3*Hoja3!$C128+Hoja1!$B$5,INDEX(Hoja1!$L$4:$L$300,1+Orden_ΣF!C120,1))</f>
        <v>0.61595833297095206</v>
      </c>
      <c r="E120" s="7">
        <f>Lk_p2!E120</f>
        <v>5561</v>
      </c>
      <c r="F120" s="0">
        <f aca="1">1-MAX(INDEX(Hoja1!$V$3:$V$348,1+Orden_ΣF!F120,1)*Hoja3!E$3*Hoja3!$J128+Hoja1!$B$6,INDEX(Hoja1!$T$4:$T$349,1+Orden_ΣF!F120,1))</f>
        <v>0.615238424326192046</v>
      </c>
      <c r="H120" s="101">
        <f>Lk_p2!H120</f>
        <v>115699</v>
      </c>
      <c r="I120" s="0">
        <f aca="1">MAX(INDEX(Hoja1!$N$3:$N$299,1+Orden_ΣF!I120,1)*Hoja3!$E$3*Hoja3!$S128+Hoja1!$B$5,INDEX(Hoja1!$L$4:$L$300,1+Orden_ΣF!I120,1))</f>
        <v>0.754702983769120017</v>
      </c>
    </row>
    <row r="121" spans="2:9">
      <c r="B121" s="101">
        <f>Lk_p2!B121</f>
        <v>691</v>
      </c>
      <c r="C121" s="0">
        <f aca="1">MAX(INDEX(Hoja1!$N$3:$N$299,1+Orden_ΣF!C121,1)*Hoja3!E$3*Hoja3!$C129+Hoja1!$B$5,INDEX(Hoja1!$L$4:$L$300,1+Orden_ΣF!C121,1))</f>
        <v>0.615958770954657009</v>
      </c>
      <c r="E121" s="7">
        <f>Lk_p2!E121</f>
        <v>5893</v>
      </c>
      <c r="F121" s="0">
        <f aca="1">1-MAX(INDEX(Hoja1!$V$3:$V$348,1+Orden_ΣF!F121,1)*Hoja3!E$3*Hoja3!$J129+Hoja1!$B$6,INDEX(Hoja1!$T$4:$T$349,1+Orden_ΣF!F121,1))</f>
        <v>0.615136876006441113</v>
      </c>
      <c r="H121" s="101">
        <f>Lk_p2!H121</f>
        <v>128207</v>
      </c>
      <c r="I121" s="0">
        <f aca="1">MAX(INDEX(Hoja1!$N$3:$N$299,1+Orden_ΣF!I121,1)*Hoja3!$E$3*Hoja3!$S129+Hoja1!$B$5,INDEX(Hoja1!$L$4:$L$300,1+Orden_ΣF!I121,1))</f>
        <v>0.768571052803045074</v>
      </c>
    </row>
    <row r="122" spans="2:9">
      <c r="B122" s="101">
        <f>Lk_p2!B122</f>
        <v>701</v>
      </c>
      <c r="C122" s="0">
        <f aca="1">MAX(INDEX(Hoja1!$N$3:$N$299,1+Orden_ΣF!C122,1)*Hoja3!E$3*Hoja3!$C130+Hoja1!$B$5,INDEX(Hoja1!$L$4:$L$300,1+Orden_ΣF!C122,1))</f>
        <v>0.615959325606512031</v>
      </c>
      <c r="E122" s="7">
        <f>Lk_p2!E122</f>
        <v>6059</v>
      </c>
      <c r="F122" s="0">
        <f aca="1">1-MAX(INDEX(Hoja1!$V$3:$V$348,1+Orden_ΣF!F122,1)*Hoja3!E$3*Hoja3!$J130+Hoja1!$B$6,INDEX(Hoja1!$T$4:$T$349,1+Orden_ΣF!F122,1))</f>
        <v>0.615015854086770908</v>
      </c>
      <c r="H122" s="101">
        <f>Lk_p2!H122</f>
        <v>134461</v>
      </c>
      <c r="I122" s="0">
        <f aca="1">MAX(INDEX(Hoja1!$N$3:$N$299,1+Orden_ΣF!I122,1)*Hoja3!$E$3*Hoja3!$S130+Hoja1!$B$5,INDEX(Hoja1!$L$4:$L$300,1+Orden_ΣF!I122,1))</f>
        <v>0.798288343590026983</v>
      </c>
    </row>
    <row r="123" spans="2:9">
      <c r="B123" s="101">
        <f>Lk_p2!B123</f>
        <v>709</v>
      </c>
      <c r="C123" s="0">
        <f aca="1">MAX(INDEX(Hoja1!$N$3:$N$299,1+Orden_ΣF!C123,1)*Hoja3!E$3*Hoja3!$C131+Hoja1!$B$5,INDEX(Hoja1!$L$4:$L$300,1+Orden_ΣF!C123,1))</f>
        <v>0.615959775065773041</v>
      </c>
      <c r="E123" s="7">
        <f>Lk_p2!E123</f>
        <v>6557</v>
      </c>
      <c r="F123" s="0">
        <f aca="1">1-MAX(INDEX(Hoja1!$V$3:$V$348,1+Orden_ΣF!F123,1)*Hoja3!E$3*Hoja3!$J131+Hoja1!$B$6,INDEX(Hoja1!$T$4:$T$349,1+Orden_ΣF!F123,1))</f>
        <v>0.61491992690027697</v>
      </c>
      <c r="H123" s="101">
        <f>Lk_p2!H123</f>
        <v>146969</v>
      </c>
      <c r="I123" s="0">
        <f aca="1">MAX(INDEX(Hoja1!$N$3:$N$299,1+Orden_ΣF!I123,1)*Hoja3!$E$3*Hoja3!$S131+Hoja1!$B$5,INDEX(Hoja1!$L$4:$L$300,1+Orden_ΣF!I123,1))</f>
        <v>0.847817161568331024</v>
      </c>
    </row>
    <row r="124" spans="2:9">
      <c r="B124" s="101">
        <f>Lk_p2!B124</f>
        <v>719</v>
      </c>
      <c r="C124" s="0">
        <f aca="1">MAX(INDEX(Hoja1!$N$3:$N$299,1+Orden_ΣF!C124,1)*Hoja3!E$3*Hoja3!$C132+Hoja1!$B$5,INDEX(Hoja1!$L$4:$L$300,1+Orden_ΣF!C124,1))</f>
        <v>0.615960344062072984</v>
      </c>
      <c r="E124" s="7">
        <f>Lk_p2!E124</f>
        <v>1691</v>
      </c>
      <c r="F124" s="0">
        <f aca="1">1-MAX(INDEX(Hoja1!$V$3:$V$348,1+Orden_ΣF!F124,1)*Hoja3!E$3*Hoja3!$J132+Hoja1!$B$6,INDEX(Hoja1!$T$4:$T$349,1+Orden_ΣF!F124,1))</f>
        <v>0.615879976925149997</v>
      </c>
      <c r="H124" s="101">
        <f>Lk_p2!H124</f>
        <v>26657</v>
      </c>
      <c r="I124" s="0">
        <f aca="1">MAX(INDEX(Hoja1!$N$3:$N$299,1+Orden_ΣF!I124,1)*Hoja3!$E$3*Hoja3!$S132+Hoja1!$B$5,INDEX(Hoja1!$L$4:$L$300,1+Orden_ΣF!I124,1))</f>
        <v>0.618604651162790731</v>
      </c>
    </row>
    <row r="125" spans="2:9">
      <c r="B125" s="101">
        <f>Lk_p2!B125</f>
        <v>727</v>
      </c>
      <c r="C125" s="0">
        <f aca="1">MAX(INDEX(Hoja1!$N$3:$N$299,1+Orden_ΣF!C125,1)*Hoja3!E$3*Hoja3!$C133+Hoja1!$B$5,INDEX(Hoja1!$L$4:$L$300,1+Orden_ΣF!C125,1))</f>
        <v>0.615960804996889966</v>
      </c>
      <c r="E125" s="7">
        <f>Lk_p2!E125</f>
        <v>2047</v>
      </c>
      <c r="F125" s="0">
        <f aca="1">1-MAX(INDEX(Hoja1!$V$3:$V$348,1+Orden_ΣF!F125,1)*Hoja3!E$3*Hoja3!$J133+Hoja1!$B$6,INDEX(Hoja1!$T$4:$T$349,1+Orden_ΣF!F125,1))</f>
        <v>0.615853412965305047</v>
      </c>
      <c r="H125" s="101">
        <f>Lk_p2!H125</f>
        <v>33611</v>
      </c>
      <c r="I125" s="0">
        <f aca="1">MAX(INDEX(Hoja1!$N$3:$N$299,1+Orden_ΣF!I125,1)*Hoja3!$E$3*Hoja3!$S133+Hoja1!$B$5,INDEX(Hoja1!$L$4:$L$300,1+Orden_ΣF!I125,1))</f>
        <v>0.630037158194835101</v>
      </c>
    </row>
    <row r="126" spans="2:9">
      <c r="B126" s="101">
        <f>Lk_p2!B126</f>
        <v>733</v>
      </c>
      <c r="C126" s="0">
        <f aca="1">MAX(INDEX(Hoja1!$N$3:$N$299,1+Orden_ΣF!C126,1)*Hoja3!E$3*Hoja3!$C134+Hoja1!$B$5,INDEX(Hoja1!$L$4:$L$300,1+Orden_ΣF!C126,1))</f>
        <v>0.615961154045039017</v>
      </c>
      <c r="E126" s="7">
        <f>Lk_p2!E126</f>
        <v>2581</v>
      </c>
      <c r="F126" s="0">
        <f aca="1">1-MAX(INDEX(Hoja1!$V$3:$V$348,1+Orden_ΣF!F126,1)*Hoja3!E$3*Hoja3!$J134+Hoja1!$B$6,INDEX(Hoja1!$T$4:$T$349,1+Orden_ΣF!F126,1))</f>
        <v>0.615841094425291047</v>
      </c>
      <c r="H126" s="101">
        <f>Lk_p2!H126</f>
        <v>40687</v>
      </c>
      <c r="I126" s="0">
        <f aca="1">MAX(INDEX(Hoja1!$N$3:$N$299,1+Orden_ΣF!I126,1)*Hoja3!$E$3*Hoja3!$S134+Hoja1!$B$5,INDEX(Hoja1!$L$4:$L$300,1+Orden_ΣF!I126,1))</f>
        <v>0.634631510730946058</v>
      </c>
    </row>
    <row r="127" spans="2:9">
      <c r="B127" s="101">
        <f>Lk_p2!B127</f>
        <v>739</v>
      </c>
      <c r="C127" s="0">
        <f aca="1">MAX(INDEX(Hoja1!$N$3:$N$299,1+Orden_ΣF!C127,1)*Hoja3!E$3*Hoja3!$C135+Hoja1!$B$5,INDEX(Hoja1!$L$4:$L$300,1+Orden_ΣF!C127,1))</f>
        <v>0.615964217666851432</v>
      </c>
      <c r="E127" s="7">
        <f>Lk_p2!E127</f>
        <v>2759</v>
      </c>
      <c r="F127" s="0">
        <f aca="1">1-MAX(INDEX(Hoja1!$V$3:$V$348,1+Orden_ΣF!F127,1)*Hoja3!E$3*Hoja3!$J135+Hoja1!$B$6,INDEX(Hoja1!$T$4:$T$349,1+Orden_ΣF!F127,1))</f>
        <v>0.615799211389242007</v>
      </c>
      <c r="H127" s="101">
        <f>Lk_p2!H127</f>
        <v>35929</v>
      </c>
      <c r="I127" s="0">
        <f aca="1">MAX(INDEX(Hoja1!$N$3:$N$299,1+Orden_ΣF!I127,1)*Hoja3!$E$3*Hoja3!$S135+Hoja1!$B$5,INDEX(Hoja1!$L$4:$L$300,1+Orden_ΣF!I127,1))</f>
        <v>0.630630630630630584</v>
      </c>
    </row>
    <row r="128" spans="2:9">
      <c r="B128" s="101">
        <f>Lk_p2!B128</f>
        <v>743</v>
      </c>
      <c r="C128" s="0">
        <f aca="1">MAX(INDEX(Hoja1!$N$3:$N$299,1+Orden_ΣF!C128,1)*Hoja3!E$3*Hoja3!$C136+Hoja1!$B$5,INDEX(Hoja1!$L$4:$L$300,1+Orden_ΣF!C128,1))</f>
        <v>0.615964268943011017</v>
      </c>
      <c r="E128" s="7">
        <f>Lk_p2!E128</f>
        <v>3293</v>
      </c>
      <c r="F128" s="0">
        <f aca="1">1-MAX(INDEX(Hoja1!$V$3:$V$348,1+Orden_ΣF!F128,1)*Hoja3!E$3*Hoja3!$J136+Hoja1!$B$6,INDEX(Hoja1!$T$4:$T$349,1+Orden_ΣF!F128,1))</f>
        <v>0.615767183185204914</v>
      </c>
      <c r="H128" s="101">
        <f>Lk_p2!H128</f>
        <v>43493</v>
      </c>
      <c r="I128" s="0">
        <f aca="1">MAX(INDEX(Hoja1!$N$3:$N$299,1+Orden_ΣF!I128,1)*Hoja3!$E$3*Hoja3!$S136+Hoja1!$B$5,INDEX(Hoja1!$L$4:$L$300,1+Orden_ΣF!I128,1))</f>
        <v>0.628571428571428559</v>
      </c>
    </row>
    <row r="129" spans="2:9">
      <c r="B129" s="101">
        <f>Lk_p2!B129</f>
        <v>751</v>
      </c>
      <c r="C129" s="0">
        <f aca="1">MAX(INDEX(Hoja1!$N$3:$N$299,1+Orden_ΣF!C129,1)*Hoja3!E$3*Hoja3!$C137+Hoja1!$B$5,INDEX(Hoja1!$L$4:$L$300,1+Orden_ΣF!C129,1))</f>
        <v>0.615964799883901115</v>
      </c>
      <c r="E129" s="7">
        <f>Lk_p2!E129</f>
        <v>3649</v>
      </c>
      <c r="F129" s="0">
        <f aca="1">1-MAX(INDEX(Hoja1!$V$3:$V$348,1+Orden_ΣF!F129,1)*Hoja3!E$3*Hoja3!$J137+Hoja1!$B$6,INDEX(Hoja1!$T$4:$T$349,1+Orden_ΣF!F129,1))</f>
        <v>0.615713816266531033</v>
      </c>
      <c r="H129" s="101">
        <f>Lk_p2!H129</f>
        <v>54839</v>
      </c>
      <c r="I129" s="0">
        <f aca="1">MAX(INDEX(Hoja1!$N$3:$N$299,1+Orden_ΣF!I129,1)*Hoja3!$E$3*Hoja3!$S137+Hoja1!$B$5,INDEX(Hoja1!$L$4:$L$300,1+Orden_ΣF!I129,1))</f>
        <v>0.627118644067796627</v>
      </c>
    </row>
    <row r="130" spans="2:9">
      <c r="B130" s="101">
        <f>Lk_p2!B130</f>
        <v>757</v>
      </c>
      <c r="C130" s="0">
        <f aca="1">MAX(INDEX(Hoja1!$N$3:$N$299,1+Orden_ΣF!C130,1)*Hoja3!E$3*Hoja3!$C138+Hoja1!$B$5,INDEX(Hoja1!$L$4:$L$300,1+Orden_ΣF!C130,1))</f>
        <v>0.615964802011313672</v>
      </c>
      <c r="E130" s="7">
        <f>Lk_p2!E130</f>
        <v>3827</v>
      </c>
      <c r="F130" s="0">
        <f aca="1">1-MAX(INDEX(Hoja1!$V$3:$V$348,1+Orden_ΣF!F130,1)*Hoja3!E$3*Hoja3!$J138+Hoja1!$B$6,INDEX(Hoja1!$T$4:$T$349,1+Orden_ΣF!F130,1))</f>
        <v>0.61561131694173099</v>
      </c>
      <c r="H130" s="101">
        <f>Lk_p2!H130</f>
        <v>42883</v>
      </c>
      <c r="I130" s="0">
        <f aca="1">MAX(INDEX(Hoja1!$N$3:$N$299,1+Orden_ΣF!I130,1)*Hoja3!$E$3*Hoja3!$S138+Hoja1!$B$5,INDEX(Hoja1!$L$4:$L$300,1+Orden_ΣF!I130,1))</f>
        <v>0.635078666344346043</v>
      </c>
    </row>
    <row r="131" spans="2:9">
      <c r="B131" s="101">
        <f>Lk_p2!B131</f>
        <v>761</v>
      </c>
      <c r="C131" s="0">
        <f aca="1">MAX(INDEX(Hoja1!$N$3:$N$299,1+Orden_ΣF!C131,1)*Hoja3!E$3*Hoja3!$C139+Hoja1!$B$5,INDEX(Hoja1!$L$4:$L$300,1+Orden_ΣF!C131,1))</f>
        <v>0.61596484630167101</v>
      </c>
      <c r="E131" s="7">
        <f>Lk_p2!E131</f>
        <v>4183</v>
      </c>
      <c r="F131" s="0">
        <f aca="1">1-MAX(INDEX(Hoja1!$V$3:$V$348,1+Orden_ΣF!F131,1)*Hoja3!E$3*Hoja3!$J139+Hoja1!$B$6,INDEX(Hoja1!$T$4:$T$349,1+Orden_ΣF!F131,1))</f>
        <v>0.615532032757470038</v>
      </c>
      <c r="H131" s="101">
        <f>Lk_p2!H131</f>
        <v>51911</v>
      </c>
      <c r="I131" s="0">
        <f aca="1">MAX(INDEX(Hoja1!$N$3:$N$299,1+Orden_ΣF!I131,1)*Hoja3!$E$3*Hoja3!$S139+Hoja1!$B$5,INDEX(Hoja1!$L$4:$L$300,1+Orden_ΣF!I131,1))</f>
        <v>0.669803480560316977</v>
      </c>
    </row>
    <row r="132" spans="2:9">
      <c r="B132" s="101">
        <f>Lk_p2!B132</f>
        <v>769</v>
      </c>
      <c r="C132" s="0">
        <f aca="1">MAX(INDEX(Hoja1!$N$3:$N$299,1+Orden_ΣF!C132,1)*Hoja3!E$3*Hoja3!$C140+Hoja1!$B$5,INDEX(Hoja1!$L$4:$L$300,1+Orden_ΣF!C132,1))</f>
        <v>0.615965376821265043</v>
      </c>
      <c r="E132" s="7">
        <f>Lk_p2!E132</f>
        <v>4717</v>
      </c>
      <c r="F132" s="0">
        <f aca="1">1-MAX(INDEX(Hoja1!$V$3:$V$348,1+Orden_ΣF!F132,1)*Hoja3!E$3*Hoja3!$J140+Hoja1!$B$6,INDEX(Hoja1!$T$4:$T$349,1+Orden_ΣF!F132,1))</f>
        <v>0.615434495236744983</v>
      </c>
      <c r="H132" s="101">
        <f>Lk_p2!H132</f>
        <v>65453</v>
      </c>
      <c r="I132" s="0">
        <f aca="1">MAX(INDEX(Hoja1!$N$3:$N$299,1+Orden_ΣF!I132,1)*Hoja3!$E$3*Hoja3!$S140+Hoja1!$B$5,INDEX(Hoja1!$L$4:$L$300,1+Orden_ΣF!I132,1))</f>
        <v>0.666666666666666607</v>
      </c>
    </row>
    <row r="133" spans="2:9">
      <c r="B133" s="101">
        <f>Lk_p2!B133</f>
        <v>773</v>
      </c>
      <c r="C133" s="0">
        <f aca="1">MAX(INDEX(Hoja1!$N$3:$N$299,1+Orden_ΣF!C133,1)*Hoja3!E$3*Hoja3!$C141+Hoja1!$B$5,INDEX(Hoja1!$L$4:$L$300,1+Orden_ΣF!C133,1))</f>
        <v>0.615965644161530967</v>
      </c>
      <c r="E133" s="7">
        <f>Lk_p2!E133</f>
        <v>5251</v>
      </c>
      <c r="F133" s="0">
        <f aca="1">1-MAX(INDEX(Hoja1!$V$3:$V$348,1+Orden_ΣF!F133,1)*Hoja3!E$3*Hoja3!$J141+Hoja1!$B$6,INDEX(Hoja1!$T$4:$T$349,1+Orden_ΣF!F133,1))</f>
        <v>0.615420559378337906</v>
      </c>
      <c r="H133" s="101">
        <f>Lk_p2!H133</f>
        <v>29279</v>
      </c>
      <c r="I133" s="0">
        <f aca="1">MAX(INDEX(Hoja1!$N$3:$N$299,1+Orden_ΣF!I133,1)*Hoja3!$E$3*Hoja3!$S141+Hoja1!$B$5,INDEX(Hoja1!$L$4:$L$300,1+Orden_ΣF!I133,1))</f>
        <v>0.618604651162790731</v>
      </c>
    </row>
    <row r="134" spans="2:9">
      <c r="B134" s="101">
        <f>Lk_p2!B134</f>
        <v>787</v>
      </c>
      <c r="C134" s="0">
        <f aca="1">MAX(INDEX(Hoja1!$N$3:$N$299,1+Orden_ΣF!C134,1)*Hoja3!E$3*Hoja3!$C142+Hoja1!$B$5,INDEX(Hoja1!$L$4:$L$300,1+Orden_ΣF!C134,1))</f>
        <v>0.615966590774923972</v>
      </c>
      <c r="E134" s="7">
        <f>Lk_p2!E134</f>
        <v>5429</v>
      </c>
      <c r="F134" s="0">
        <f aca="1">1-MAX(INDEX(Hoja1!$V$3:$V$348,1+Orden_ΣF!F134,1)*Hoja3!E$3*Hoja3!$J142+Hoja1!$B$6,INDEX(Hoja1!$T$4:$T$349,1+Orden_ΣF!F134,1))</f>
        <v>0.615238424326192046</v>
      </c>
      <c r="H134" s="101">
        <f>Lk_p2!H134</f>
        <v>36917</v>
      </c>
      <c r="I134" s="0">
        <f aca="1">MAX(INDEX(Hoja1!$N$3:$N$299,1+Orden_ΣF!I134,1)*Hoja3!$E$3*Hoja3!$S142+Hoja1!$B$5,INDEX(Hoja1!$L$4:$L$300,1+Orden_ΣF!I134,1))</f>
        <v>0.630775494197045017</v>
      </c>
    </row>
    <row r="135" spans="2:9">
      <c r="B135" s="101">
        <f>Lk_p2!B135</f>
        <v>797</v>
      </c>
      <c r="C135" s="0">
        <f aca="1">MAX(INDEX(Hoja1!$N$3:$N$299,1+Orden_ΣF!C135,1)*Hoja3!E$3*Hoja3!$C143+Hoja1!$B$5,INDEX(Hoja1!$L$4:$L$300,1+Orden_ΣF!C135,1))</f>
        <v>0.61596575409893326</v>
      </c>
      <c r="E135" s="7">
        <f>Lk_p2!E135</f>
        <v>5963</v>
      </c>
      <c r="F135" s="0">
        <f aca="1">1-MAX(INDEX(Hoja1!$V$3:$V$348,1+Orden_ΣF!F135,1)*Hoja3!E$3*Hoja3!$J143+Hoja1!$B$6,INDEX(Hoja1!$T$4:$T$349,1+Orden_ΣF!F135,1))</f>
        <v>0.615081706006697004</v>
      </c>
      <c r="H135" s="101">
        <f>Lk_p2!H135</f>
        <v>44689</v>
      </c>
      <c r="I135" s="0">
        <f aca="1">MAX(INDEX(Hoja1!$N$3:$N$299,1+Orden_ΣF!I135,1)*Hoja3!$E$3*Hoja3!$S143+Hoja1!$B$5,INDEX(Hoja1!$L$4:$L$300,1+Orden_ΣF!I135,1))</f>
        <v>0.628825987711184986</v>
      </c>
    </row>
    <row r="136" spans="2:9">
      <c r="B136" s="101">
        <f>Lk_p2!B136</f>
        <v>809</v>
      </c>
      <c r="C136" s="0">
        <f aca="1">MAX(INDEX(Hoja1!$N$3:$N$299,1+Orden_ΣF!C136,1)*Hoja3!E$3*Hoja3!$C144+Hoja1!$B$5,INDEX(Hoja1!$L$4:$L$300,1+Orden_ΣF!C136,1))</f>
        <v>0.61596594451166613</v>
      </c>
      <c r="E136" s="7">
        <f>Lk_p2!E136</f>
        <v>6319</v>
      </c>
      <c r="F136" s="0">
        <f aca="1">1-MAX(INDEX(Hoja1!$V$3:$V$348,1+Orden_ΣF!F136,1)*Hoja3!E$3*Hoja3!$J144+Hoja1!$B$6,INDEX(Hoja1!$T$4:$T$349,1+Orden_ΣF!F136,1))</f>
        <v>0.61503268491063503</v>
      </c>
      <c r="H136" s="101">
        <f>Lk_p2!H136</f>
        <v>39463</v>
      </c>
      <c r="I136" s="0">
        <f aca="1">MAX(INDEX(Hoja1!$N$3:$N$299,1+Orden_ΣF!I136,1)*Hoja3!$E$3*Hoja3!$S144+Hoja1!$B$5,INDEX(Hoja1!$L$4:$L$300,1+Orden_ΣF!I136,1))</f>
        <v>0.632147666857066071</v>
      </c>
    </row>
    <row r="137" spans="2:9">
      <c r="B137" s="101">
        <f>Lk_p2!B137</f>
        <v>811</v>
      </c>
      <c r="C137" s="0">
        <f aca="1">MAX(INDEX(Hoja1!$N$3:$N$299,1+Orden_ΣF!C137,1)*Hoja3!E$3*Hoja3!$C145+Hoja1!$B$5,INDEX(Hoja1!$L$4:$L$300,1+Orden_ΣF!C137,1))</f>
        <v>0.615966074210041015</v>
      </c>
      <c r="E137" s="7">
        <f>Lk_p2!E137</f>
        <v>6497</v>
      </c>
      <c r="F137" s="0">
        <f aca="1">1-MAX(INDEX(Hoja1!$V$3:$V$348,1+Orden_ΣF!F137,1)*Hoja3!E$3*Hoja3!$J145+Hoja1!$B$6,INDEX(Hoja1!$T$4:$T$349,1+Orden_ΣF!F137,1))</f>
        <v>0.614877451439775058</v>
      </c>
      <c r="H137" s="101">
        <f>Lk_p2!H137</f>
        <v>47771</v>
      </c>
      <c r="I137" s="0">
        <f aca="1">MAX(INDEX(Hoja1!$N$3:$N$299,1+Orden_ΣF!I137,1)*Hoja3!$E$3*Hoja3!$S145+Hoja1!$B$5,INDEX(Hoja1!$L$4:$L$300,1+Orden_ΣF!I137,1))</f>
        <v>0.627118644067796627</v>
      </c>
    </row>
    <row r="138" spans="2:9">
      <c r="B138" s="101">
        <f>Lk_p2!B138</f>
        <v>821</v>
      </c>
      <c r="C138" s="0">
        <f aca="1">MAX(INDEX(Hoja1!$N$3:$N$299,1+Orden_ΣF!C138,1)*Hoja3!E$3*Hoja3!$C146+Hoja1!$B$5,INDEX(Hoja1!$L$4:$L$300,1+Orden_ΣF!C138,1))</f>
        <v>0.615965443696068959</v>
      </c>
      <c r="E138" s="7">
        <f>Lk_p2!E138</f>
        <v>7031</v>
      </c>
      <c r="F138" s="0">
        <f aca="1">1-MAX(INDEX(Hoja1!$V$3:$V$348,1+Orden_ΣF!F138,1)*Hoja3!E$3*Hoja3!$J146+Hoja1!$B$6,INDEX(Hoja1!$T$4:$T$349,1+Orden_ΣF!F138,1))</f>
        <v>0.614767153973637992</v>
      </c>
      <c r="H138" s="101">
        <f>Lk_p2!H138</f>
        <v>60233</v>
      </c>
      <c r="I138" s="0">
        <f aca="1">MAX(INDEX(Hoja1!$N$3:$N$299,1+Orden_ΣF!I138,1)*Hoja3!$E$3*Hoja3!$S146+Hoja1!$B$5,INDEX(Hoja1!$L$4:$L$300,1+Orden_ΣF!I138,1))</f>
        <v>0.658450269884426032</v>
      </c>
    </row>
    <row r="139" spans="2:9">
      <c r="B139" s="101">
        <f>Lk_p2!B139</f>
        <v>823</v>
      </c>
      <c r="C139" s="0">
        <f aca="1">MAX(INDEX(Hoja1!$N$3:$N$299,1+Orden_ΣF!C139,1)*Hoja3!E$3*Hoja3!$C147+Hoja1!$B$5,INDEX(Hoja1!$L$4:$L$300,1+Orden_ΣF!C139,1))</f>
        <v>0.615965443696068959</v>
      </c>
      <c r="E139" s="7">
        <f>Lk_p2!E139</f>
        <v>7387</v>
      </c>
      <c r="F139" s="0">
        <f aca="1">1-MAX(INDEX(Hoja1!$V$3:$V$348,1+Orden_ΣF!F139,1)*Hoja3!E$3*Hoja3!$J147+Hoja1!$B$6,INDEX(Hoja1!$T$4:$T$349,1+Orden_ΣF!F139,1))</f>
        <v>0.61459149504608499</v>
      </c>
      <c r="H139" s="101">
        <f>Lk_p2!H139</f>
        <v>47101</v>
      </c>
      <c r="I139" s="0">
        <f aca="1">MAX(INDEX(Hoja1!$N$3:$N$299,1+Orden_ΣF!I139,1)*Hoja3!$E$3*Hoja3!$S147+Hoja1!$B$5,INDEX(Hoja1!$L$4:$L$300,1+Orden_ΣF!I139,1))</f>
        <v>0.629032258064516103</v>
      </c>
    </row>
    <row r="140" spans="2:9">
      <c r="B140" s="101">
        <f>Lk_p2!B140</f>
        <v>827</v>
      </c>
      <c r="C140" s="0">
        <f aca="1">MAX(INDEX(Hoja1!$N$3:$N$299,1+Orden_ΣF!C140,1)*Hoja3!E$3*Hoja3!$C148+Hoja1!$B$5,INDEX(Hoja1!$L$4:$L$300,1+Orden_ΣF!C140,1))</f>
        <v>0.615965443696068959</v>
      </c>
      <c r="E140" s="7">
        <f>Lk_p2!E140</f>
        <v>1843</v>
      </c>
      <c r="F140" s="0">
        <f aca="1">1-MAX(INDEX(Hoja1!$V$3:$V$348,1+Orden_ΣF!F140,1)*Hoja3!E$3*Hoja3!$J148+Hoja1!$B$6,INDEX(Hoja1!$T$4:$T$349,1+Orden_ΣF!F140,1))</f>
        <v>0.61586874911421301</v>
      </c>
      <c r="H140" s="101">
        <f>Lk_p2!H140</f>
        <v>57017</v>
      </c>
      <c r="I140" s="0">
        <f aca="1">MAX(INDEX(Hoja1!$N$3:$N$299,1+Orden_ΣF!I140,1)*Hoja3!$E$3*Hoja3!$S148+Hoja1!$B$5,INDEX(Hoja1!$L$4:$L$300,1+Orden_ΣF!I140,1))</f>
        <v>0.666666666666666607</v>
      </c>
    </row>
    <row r="141" spans="2:9">
      <c r="B141" s="101">
        <f>Lk_p2!B141</f>
        <v>829</v>
      </c>
      <c r="C141" s="0">
        <f aca="1">MAX(INDEX(Hoja1!$N$3:$N$299,1+Orden_ΣF!C141,1)*Hoja3!E$3*Hoja3!$C149+Hoja1!$B$5,INDEX(Hoja1!$L$4:$L$300,1+Orden_ΣF!C141,1))</f>
        <v>0.615965443696068959</v>
      </c>
      <c r="E141" s="7">
        <f>Lk_p2!E141</f>
        <v>2231</v>
      </c>
      <c r="F141" s="0">
        <f aca="1">1-MAX(INDEX(Hoja1!$V$3:$V$348,1+Orden_ΣF!F141,1)*Hoja3!E$3*Hoja3!$J149+Hoja1!$B$6,INDEX(Hoja1!$T$4:$T$349,1+Orden_ΣF!F141,1))</f>
        <v>0.615837194979862979</v>
      </c>
      <c r="H141" s="101">
        <f>Lk_p2!H141</f>
        <v>71891</v>
      </c>
      <c r="I141" s="0">
        <f aca="1">MAX(INDEX(Hoja1!$N$3:$N$299,1+Orden_ΣF!I141,1)*Hoja3!$E$3*Hoja3!$S149+Hoja1!$B$5,INDEX(Hoja1!$L$4:$L$300,1+Orden_ΣF!I141,1))</f>
        <v>0.670077510336862048</v>
      </c>
    </row>
    <row r="142" spans="2:9">
      <c r="B142" s="101">
        <f>Lk_p2!B142</f>
        <v>839</v>
      </c>
      <c r="C142" s="0">
        <f aca="1">MAX(INDEX(Hoja1!$N$3:$N$299,1+Orden_ΣF!C142,1)*Hoja3!E$3*Hoja3!$C150+Hoja1!$B$5,INDEX(Hoja1!$L$4:$L$300,1+Orden_ΣF!C142,1))</f>
        <v>0.615966006986987047</v>
      </c>
      <c r="E142" s="7">
        <f>Lk_p2!E142</f>
        <v>2813</v>
      </c>
      <c r="F142" s="0">
        <f aca="1">1-MAX(INDEX(Hoja1!$V$3:$V$348,1+Orden_ΣF!F142,1)*Hoja3!E$3*Hoja3!$J150+Hoja1!$B$6,INDEX(Hoja1!$T$4:$T$349,1+Orden_ΣF!F142,1))</f>
        <v>0.615822562339666923</v>
      </c>
      <c r="H142" s="101">
        <f>Lk_p2!H142</f>
        <v>76849</v>
      </c>
      <c r="I142" s="0">
        <f aca="1">MAX(INDEX(Hoja1!$N$3:$N$299,1+Orden_ΣF!I142,1)*Hoja3!$E$3*Hoja3!$S150+Hoja1!$B$5,INDEX(Hoja1!$L$4:$L$300,1+Orden_ΣF!I142,1))</f>
        <v>0.693062118135278027</v>
      </c>
    </row>
    <row r="143" spans="2:9">
      <c r="B143" s="101">
        <f>Lk_p2!B143</f>
        <v>853</v>
      </c>
      <c r="C143" s="0">
        <f aca="1">MAX(INDEX(Hoja1!$N$3:$N$299,1+Orden_ΣF!C143,1)*Hoja3!E$3*Hoja3!$C151+Hoja1!$B$5,INDEX(Hoja1!$L$4:$L$300,1+Orden_ΣF!C143,1))</f>
        <v>0.615966890728877026</v>
      </c>
      <c r="E143" s="7">
        <f>Lk_p2!E143</f>
        <v>3007</v>
      </c>
      <c r="F143" s="0">
        <f aca="1">1-MAX(INDEX(Hoja1!$V$3:$V$348,1+Orden_ΣF!F143,1)*Hoja3!E$3*Hoja3!$J151+Hoja1!$B$6,INDEX(Hoja1!$T$4:$T$349,1+Orden_ΣF!F143,1))</f>
        <v>0.615772811363000017</v>
      </c>
      <c r="H143" s="101">
        <f>Lk_p2!H143</f>
        <v>52193</v>
      </c>
      <c r="I143" s="0">
        <f aca="1">MAX(INDEX(Hoja1!$N$3:$N$299,1+Orden_ΣF!I143,1)*Hoja3!$E$3*Hoja3!$S151+Hoja1!$B$5,INDEX(Hoja1!$L$4:$L$300,1+Orden_ΣF!I143,1))</f>
        <v>0.656872698074869987</v>
      </c>
    </row>
    <row r="144" spans="2:9">
      <c r="B144" s="101">
        <f>Lk_p2!B144</f>
        <v>857</v>
      </c>
      <c r="C144" s="0">
        <f aca="1">MAX(INDEX(Hoja1!$N$3:$N$299,1+Orden_ΣF!C144,1)*Hoja3!E$3*Hoja3!$C152+Hoja1!$B$5,INDEX(Hoja1!$L$4:$L$300,1+Orden_ΣF!C144,1))</f>
        <v>0.61596714591270505</v>
      </c>
      <c r="E144" s="7">
        <f>Lk_p2!E144</f>
        <v>3589</v>
      </c>
      <c r="F144" s="0">
        <f aca="1">1-MAX(INDEX(Hoja1!$V$3:$V$348,1+Orden_ΣF!F144,1)*Hoja3!E$3*Hoja3!$J152+Hoja1!$B$6,INDEX(Hoja1!$T$4:$T$349,1+Orden_ΣF!F144,1))</f>
        <v>0.615709802086873026</v>
      </c>
      <c r="H144" s="101">
        <f>Lk_p2!H144</f>
        <v>63181</v>
      </c>
      <c r="I144" s="0">
        <f aca="1">MAX(INDEX(Hoja1!$N$3:$N$299,1+Orden_ΣF!I144,1)*Hoja3!$E$3*Hoja3!$S152+Hoja1!$B$5,INDEX(Hoja1!$L$4:$L$300,1+Orden_ΣF!I144,1))</f>
        <v>0.674114853037842021</v>
      </c>
    </row>
    <row r="145" spans="2:9">
      <c r="B145" s="101">
        <f>Lk_p2!B145</f>
        <v>859</v>
      </c>
      <c r="C145" s="0">
        <f aca="1">MAX(INDEX(Hoja1!$N$3:$N$299,1+Orden_ΣF!C145,1)*Hoja3!E$3*Hoja3!$C153+Hoja1!$B$5,INDEX(Hoja1!$L$4:$L$300,1+Orden_ΣF!C145,1))</f>
        <v>0.615967273952310013</v>
      </c>
      <c r="E145" s="7">
        <f>Lk_p2!E145</f>
        <v>3977</v>
      </c>
      <c r="F145" s="0">
        <f aca="1">1-MAX(INDEX(Hoja1!$V$3:$V$348,1+Orden_ΣF!F145,1)*Hoja3!E$3*Hoja3!$J153+Hoja1!$B$6,INDEX(Hoja1!$T$4:$T$349,1+Orden_ΣF!F145,1))</f>
        <v>0.61561131694173099</v>
      </c>
      <c r="H145" s="101">
        <f>Lk_p2!H145</f>
        <v>79663</v>
      </c>
      <c r="I145" s="0">
        <f aca="1">MAX(INDEX(Hoja1!$N$3:$N$299,1+Orden_ΣF!I145,1)*Hoja3!$E$3*Hoja3!$S153+Hoja1!$B$5,INDEX(Hoja1!$L$4:$L$300,1+Orden_ΣF!I145,1))</f>
        <v>0.682415700738856046</v>
      </c>
    </row>
    <row r="146" spans="2:9">
      <c r="B146" s="101">
        <f>Lk_p2!B146</f>
        <v>863</v>
      </c>
      <c r="C146" s="0">
        <f aca="1">MAX(INDEX(Hoja1!$N$3:$N$299,1+Orden_ΣF!C146,1)*Hoja3!E$3*Hoja3!$C154+Hoja1!$B$5,INDEX(Hoja1!$L$4:$L$300,1+Orden_ΣF!C146,1))</f>
        <v>0.615967530926902018</v>
      </c>
      <c r="E146" s="7">
        <f>Lk_p2!E146</f>
        <v>4171</v>
      </c>
      <c r="F146" s="0">
        <f aca="1">1-MAX(INDEX(Hoja1!$V$3:$V$348,1+Orden_ΣF!F146,1)*Hoja3!E$3*Hoja3!$J154+Hoja1!$B$6,INDEX(Hoja1!$T$4:$T$349,1+Orden_ΣF!F146,1))</f>
        <v>0.615558888690964956</v>
      </c>
      <c r="H146" s="101">
        <f>Lk_p2!H146</f>
        <v>85157</v>
      </c>
      <c r="I146" s="0">
        <f aca="1">MAX(INDEX(Hoja1!$N$3:$N$299,1+Orden_ΣF!I146,1)*Hoja3!$E$3*Hoja3!$S154+Hoja1!$B$5,INDEX(Hoja1!$L$4:$L$300,1+Orden_ΣF!I146,1))</f>
        <v>0.706894709473858995</v>
      </c>
    </row>
    <row r="147" spans="2:9">
      <c r="B147" s="101">
        <f>Lk_p2!B147</f>
        <v>877</v>
      </c>
      <c r="C147" s="0">
        <f aca="1">MAX(INDEX(Hoja1!$N$3:$N$299,1+Orden_ΣF!C147,1)*Hoja3!E$3*Hoja3!$C155+Hoja1!$B$5,INDEX(Hoja1!$L$4:$L$300,1+Orden_ΣF!C147,1))</f>
        <v>0.615968439739484008</v>
      </c>
      <c r="E147" s="7">
        <f>Lk_p2!E147</f>
        <v>4559</v>
      </c>
      <c r="F147" s="0">
        <f aca="1">1-MAX(INDEX(Hoja1!$V$3:$V$348,1+Orden_ΣF!F147,1)*Hoja3!E$3*Hoja3!$J155+Hoja1!$B$6,INDEX(Hoja1!$T$4:$T$349,1+Orden_ΣF!F147,1))</f>
        <v>0.615455441870972031</v>
      </c>
      <c r="H147" s="101">
        <f>Lk_p2!H147</f>
        <v>101639</v>
      </c>
      <c r="I147" s="0">
        <f aca="1">MAX(INDEX(Hoja1!$N$3:$N$299,1+Orden_ΣF!I147,1)*Hoja3!$E$3*Hoja3!$S155+Hoja1!$B$5,INDEX(Hoja1!$L$4:$L$300,1+Orden_ΣF!I147,1))</f>
        <v>0.727623671337316935</v>
      </c>
    </row>
    <row r="148" spans="2:9">
      <c r="B148" s="101">
        <f>Lk_p2!B148</f>
        <v>881</v>
      </c>
      <c r="C148" s="0">
        <f aca="1">MAX(INDEX(Hoja1!$N$3:$N$299,1+Orden_ΣF!C148,1)*Hoja3!E$3*Hoja3!$C156+Hoja1!$B$5,INDEX(Hoja1!$L$4:$L$300,1+Orden_ΣF!C148,1))</f>
        <v>0.615968702086366982</v>
      </c>
      <c r="E148" s="7">
        <f>Lk_p2!E148</f>
        <v>5141</v>
      </c>
      <c r="F148" s="0">
        <f aca="1">1-MAX(INDEX(Hoja1!$V$3:$V$348,1+Orden_ΣF!F148,1)*Hoja3!E$3*Hoja3!$J156+Hoja1!$B$6,INDEX(Hoja1!$T$4:$T$349,1+Orden_ΣF!F148,1))</f>
        <v>0.615362805201411067</v>
      </c>
      <c r="H148" s="101">
        <f>Lk_p2!H148</f>
        <v>54739</v>
      </c>
      <c r="I148" s="0">
        <f aca="1">MAX(INDEX(Hoja1!$N$3:$N$299,1+Orden_ΣF!I148,1)*Hoja3!$E$3*Hoja3!$S156+Hoja1!$B$5,INDEX(Hoja1!$L$4:$L$300,1+Orden_ΣF!I148,1))</f>
        <v>0.671144888598504075</v>
      </c>
    </row>
    <row r="149" spans="2:9">
      <c r="B149" s="101">
        <f>Lk_p2!B149</f>
        <v>883</v>
      </c>
      <c r="C149" s="0">
        <f aca="1">MAX(INDEX(Hoja1!$N$3:$N$299,1+Orden_ΣF!C149,1)*Hoja3!E$3*Hoja3!$C157+Hoja1!$B$5,INDEX(Hoja1!$L$4:$L$300,1+Orden_ΣF!C149,1))</f>
        <v>0.615968833707499996</v>
      </c>
      <c r="E149" s="7">
        <f>Lk_p2!E149</f>
        <v>5723</v>
      </c>
      <c r="F149" s="0">
        <f aca="1">1-MAX(INDEX(Hoja1!$V$3:$V$348,1+Orden_ΣF!F149,1)*Hoja3!E$3*Hoja3!$J157+Hoja1!$B$6,INDEX(Hoja1!$T$4:$T$349,1+Orden_ΣF!F149,1))</f>
        <v>0.615238424326192046</v>
      </c>
      <c r="H149" s="101">
        <f>Lk_p2!H149</f>
        <v>66263</v>
      </c>
      <c r="I149" s="0">
        <f aca="1">MAX(INDEX(Hoja1!$N$3:$N$299,1+Orden_ΣF!I149,1)*Hoja3!$E$3*Hoja3!$S157+Hoja1!$B$5,INDEX(Hoja1!$L$4:$L$300,1+Orden_ΣF!I149,1))</f>
        <v>0.679928903057577028</v>
      </c>
    </row>
    <row r="150" spans="2:9">
      <c r="B150" s="101">
        <f>Lk_p2!B150</f>
        <v>887</v>
      </c>
      <c r="C150" s="0">
        <f aca="1">MAX(INDEX(Hoja1!$N$3:$N$299,1+Orden_ΣF!C150,1)*Hoja3!E$3*Hoja3!$C158+Hoja1!$B$5,INDEX(Hoja1!$L$4:$L$300,1+Orden_ΣF!C150,1))</f>
        <v>0.615969097845146063</v>
      </c>
      <c r="E150" s="7">
        <f>Lk_p2!E150</f>
        <v>5917</v>
      </c>
      <c r="F150" s="0">
        <f aca="1">1-MAX(INDEX(Hoja1!$V$3:$V$348,1+Orden_ΣF!F150,1)*Hoja3!E$3*Hoja3!$J158+Hoja1!$B$6,INDEX(Hoja1!$T$4:$T$349,1+Orden_ΣF!F150,1))</f>
        <v>0.61503212637586504</v>
      </c>
      <c r="H150" s="101">
        <f>Lk_p2!H150</f>
        <v>83549</v>
      </c>
      <c r="I150" s="0">
        <f aca="1">MAX(INDEX(Hoja1!$N$3:$N$299,1+Orden_ΣF!I150,1)*Hoja3!$E$3*Hoja3!$S158+Hoja1!$B$5,INDEX(Hoja1!$L$4:$L$300,1+Orden_ΣF!I150,1))</f>
        <v>0.68905934172454506</v>
      </c>
    </row>
    <row r="151" spans="2:9">
      <c r="B151" s="101">
        <f>Lk_p2!B151</f>
        <v>907</v>
      </c>
      <c r="C151" s="0">
        <f aca="1">MAX(INDEX(Hoja1!$N$3:$N$299,1+Orden_ΣF!C151,1)*Hoja3!E$3*Hoja3!$C159+Hoja1!$B$5,INDEX(Hoja1!$L$4:$L$300,1+Orden_ΣF!C151,1))</f>
        <v>0.615970436441017988</v>
      </c>
      <c r="E151" s="7">
        <f>Lk_p2!E151</f>
        <v>6499</v>
      </c>
      <c r="F151" s="0">
        <f aca="1">1-MAX(INDEX(Hoja1!$V$3:$V$348,1+Orden_ΣF!F151,1)*Hoja3!E$3*Hoja3!$J159+Hoja1!$B$6,INDEX(Hoja1!$T$4:$T$349,1+Orden_ΣF!F151,1))</f>
        <v>0.614920518957448081</v>
      </c>
      <c r="H151" s="101">
        <f>Lk_p2!H151</f>
        <v>89311</v>
      </c>
      <c r="I151" s="0">
        <f aca="1">MAX(INDEX(Hoja1!$N$3:$N$299,1+Orden_ΣF!I151,1)*Hoja3!$E$3*Hoja3!$S159+Hoja1!$B$5,INDEX(Hoja1!$L$4:$L$300,1+Orden_ΣF!I151,1))</f>
        <v>0.715984795115991002</v>
      </c>
    </row>
    <row r="152" spans="2:9">
      <c r="B152" s="101">
        <f>Lk_p2!B152</f>
        <v>911</v>
      </c>
      <c r="C152" s="0">
        <f aca="1">MAX(INDEX(Hoja1!$N$3:$N$299,1+Orden_ΣF!C152,1)*Hoja3!E$3*Hoja3!$C160+Hoja1!$B$5,INDEX(Hoja1!$L$4:$L$300,1+Orden_ΣF!C152,1))</f>
        <v>0.615970707741720069</v>
      </c>
      <c r="E152" s="7">
        <f>Lk_p2!E152</f>
        <v>6887</v>
      </c>
      <c r="F152" s="0">
        <f aca="1">1-MAX(INDEX(Hoja1!$V$3:$V$348,1+Orden_ΣF!F152,1)*Hoja3!E$3*Hoja3!$J160+Hoja1!$B$6,INDEX(Hoja1!$T$4:$T$349,1+Orden_ΣF!F152,1))</f>
        <v>0.614862289000013895</v>
      </c>
      <c r="H152" s="101">
        <f>Lk_p2!H152</f>
        <v>106597</v>
      </c>
      <c r="I152" s="0">
        <f aca="1">MAX(INDEX(Hoja1!$N$3:$N$299,1+Orden_ΣF!I152,1)*Hoja3!$E$3*Hoja3!$S160+Hoja1!$B$5,INDEX(Hoja1!$L$4:$L$300,1+Orden_ΣF!I152,1))</f>
        <v>0.733728866339694008</v>
      </c>
    </row>
    <row r="153" spans="2:9">
      <c r="B153" s="101">
        <f>Lk_p2!B153</f>
        <v>919</v>
      </c>
      <c r="C153" s="0">
        <f aca="1">MAX(INDEX(Hoja1!$N$3:$N$299,1+Orden_ΣF!C153,1)*Hoja3!E$3*Hoja3!$C161+Hoja1!$B$5,INDEX(Hoja1!$L$4:$L$300,1+Orden_ΣF!C153,1))</f>
        <v>0.615971253924651041</v>
      </c>
      <c r="E153" s="7">
        <f>Lk_p2!E153</f>
        <v>7081</v>
      </c>
      <c r="F153" s="0">
        <f aca="1">1-MAX(INDEX(Hoja1!$V$3:$V$348,1+Orden_ΣF!F153,1)*Hoja3!E$3*Hoja3!$J161+Hoja1!$B$6,INDEX(Hoja1!$T$4:$T$349,1+Orden_ΣF!F153,1))</f>
        <v>0.614677894134803982</v>
      </c>
      <c r="H153" s="101">
        <f>Lk_p2!H153</f>
        <v>118121</v>
      </c>
      <c r="I153" s="0">
        <f aca="1">MAX(INDEX(Hoja1!$N$3:$N$299,1+Orden_ΣF!I153,1)*Hoja3!$E$3*Hoja3!$S161+Hoja1!$B$5,INDEX(Hoja1!$L$4:$L$300,1+Orden_ΣF!I153,1))</f>
        <v>0.745500771347359059</v>
      </c>
    </row>
    <row r="154" spans="2:9">
      <c r="B154" s="101">
        <f>Lk_p2!B154</f>
        <v>929</v>
      </c>
      <c r="C154" s="0">
        <f aca="1">MAX(INDEX(Hoja1!$N$3:$N$299,1+Orden_ΣF!C154,1)*Hoja3!E$3*Hoja3!$C162+Hoja1!$B$5,INDEX(Hoja1!$L$4:$L$300,1+Orden_ΣF!C154,1))</f>
        <v>0.615971943368677977</v>
      </c>
      <c r="E154" s="7">
        <f>Lk_p2!E154</f>
        <v>7663</v>
      </c>
      <c r="F154" s="0">
        <f aca="1">1-MAX(INDEX(Hoja1!$V$3:$V$348,1+Orden_ΣF!F154,1)*Hoja3!E$3*Hoja3!$J162+Hoja1!$B$6,INDEX(Hoja1!$T$4:$T$349,1+Orden_ΣF!F154,1))</f>
        <v>0.614546876730577019</v>
      </c>
      <c r="H154" s="101">
        <f>Lk_p2!H154</f>
        <v>59831</v>
      </c>
      <c r="I154" s="0">
        <f aca="1">MAX(INDEX(Hoja1!$N$3:$N$299,1+Orden_ΣF!I154,1)*Hoja3!$E$3*Hoja3!$S162+Hoja1!$B$5,INDEX(Hoja1!$L$4:$L$300,1+Orden_ΣF!I154,1))</f>
        <v>0.666666666666666607</v>
      </c>
    </row>
    <row r="155" spans="2:9">
      <c r="B155" s="101">
        <f>Lk_p2!B155</f>
        <v>937</v>
      </c>
      <c r="C155" s="0">
        <f aca="1">MAX(INDEX(Hoja1!$N$3:$N$299,1+Orden_ΣF!C155,1)*Hoja3!E$3*Hoja3!$C163+Hoja1!$B$5,INDEX(Hoja1!$L$4:$L$300,1+Orden_ΣF!C155,1))</f>
        <v>0.615972500296190972</v>
      </c>
      <c r="E155" s="7">
        <f>Lk_p2!E155</f>
        <v>8051</v>
      </c>
      <c r="F155" s="0">
        <f aca="1">1-MAX(INDEX(Hoja1!$V$3:$V$348,1+Orden_ΣF!F155,1)*Hoja3!E$3*Hoja3!$J163+Hoja1!$B$6,INDEX(Hoja1!$T$4:$T$349,1+Orden_ΣF!F155,1))</f>
        <v>0.614261980855405021</v>
      </c>
      <c r="H155" s="101">
        <f>Lk_p2!H155</f>
        <v>72427</v>
      </c>
      <c r="I155" s="0">
        <f aca="1">MAX(INDEX(Hoja1!$N$3:$N$299,1+Orden_ΣF!I155,1)*Hoja3!$E$3*Hoja3!$S163+Hoja1!$B$5,INDEX(Hoja1!$L$4:$L$300,1+Orden_ΣF!I155,1))</f>
        <v>0.692387581671292995</v>
      </c>
    </row>
    <row r="156" spans="2:9">
      <c r="B156" s="101">
        <f>Lk_p2!B156</f>
        <v>941</v>
      </c>
      <c r="C156" s="0">
        <f aca="1">MAX(INDEX(Hoja1!$N$3:$N$299,1+Orden_ΣF!C156,1)*Hoja3!E$3*Hoja3!$C164+Hoja1!$B$5,INDEX(Hoja1!$L$4:$L$300,1+Orden_ΣF!C156,1))</f>
        <v>0.615972780550711008</v>
      </c>
      <c r="E156" s="7">
        <f>Lk_p2!E156</f>
        <v>8633</v>
      </c>
      <c r="F156" s="0">
        <f aca="1">1-MAX(INDEX(Hoja1!$V$3:$V$348,1+Orden_ΣF!F156,1)*Hoja3!E$3*Hoja3!$J164+Hoja1!$B$6,INDEX(Hoja1!$T$4:$T$349,1+Orden_ΣF!F156,1))</f>
        <v>0.613946804281460956</v>
      </c>
      <c r="H156" s="101">
        <f>Lk_p2!H156</f>
        <v>91321</v>
      </c>
      <c r="I156" s="0">
        <f aca="1">MAX(INDEX(Hoja1!$N$3:$N$299,1+Orden_ΣF!I156,1)*Hoja3!$E$3*Hoja3!$S164+Hoja1!$B$5,INDEX(Hoja1!$L$4:$L$300,1+Orden_ΣF!I156,1))</f>
        <v>0.699842138593210983</v>
      </c>
    </row>
    <row r="157" spans="2:9">
      <c r="B157" s="101">
        <f>Lk_p2!B157</f>
        <v>947</v>
      </c>
      <c r="C157" s="0">
        <f aca="1">MAX(INDEX(Hoja1!$N$3:$N$299,1+Orden_ΣF!C157,1)*Hoja3!E$3*Hoja3!$C165+Hoja1!$B$5,INDEX(Hoja1!$L$4:$L$300,1+Orden_ΣF!C157,1))</f>
        <v>0.615973203170947059</v>
      </c>
      <c r="E157" s="7">
        <f>Lk_p2!E157</f>
        <v>1919</v>
      </c>
      <c r="F157" s="0">
        <f aca="1">1-MAX(INDEX(Hoja1!$V$3:$V$348,1+Orden_ΣF!F157,1)*Hoja3!E$3*Hoja3!$J165+Hoja1!$B$6,INDEX(Hoja1!$T$4:$T$349,1+Orden_ΣF!F157,1))</f>
        <v>0.615866762177649996</v>
      </c>
      <c r="H157" s="101">
        <f>Lk_p2!H157</f>
        <v>97619</v>
      </c>
      <c r="I157" s="0">
        <f aca="1">MAX(INDEX(Hoja1!$N$3:$N$299,1+Orden_ΣF!I157,1)*Hoja3!$E$3*Hoja3!$S165+Hoja1!$B$5,INDEX(Hoja1!$L$4:$L$300,1+Orden_ΣF!I157,1))</f>
        <v>0.733333333333333304</v>
      </c>
    </row>
    <row r="158" spans="2:9">
      <c r="B158" s="101">
        <f>Lk_p2!B158</f>
        <v>953</v>
      </c>
      <c r="C158" s="0">
        <f aca="1">MAX(INDEX(Hoja1!$N$3:$N$299,1+Orden_ΣF!C158,1)*Hoja3!E$3*Hoja3!$C166+Hoja1!$B$5,INDEX(Hoja1!$L$4:$L$300,1+Orden_ΣF!C158,1))</f>
        <v>0.61597362847732704</v>
      </c>
      <c r="E158" s="7">
        <f>Lk_p2!E158</f>
        <v>2323</v>
      </c>
      <c r="F158" s="0">
        <f aca="1">1-MAX(INDEX(Hoja1!$V$3:$V$348,1+Orden_ΣF!F158,1)*Hoja3!E$3*Hoja3!$J166+Hoja1!$B$6,INDEX(Hoja1!$T$4:$T$349,1+Orden_ΣF!F158,1))</f>
        <v>0.615828562826322035</v>
      </c>
      <c r="H158" s="101">
        <f>Lk_p2!H158</f>
        <v>116513</v>
      </c>
      <c r="I158" s="0">
        <f aca="1">MAX(INDEX(Hoja1!$N$3:$N$299,1+Orden_ΣF!I158,1)*Hoja3!$E$3*Hoja3!$S166+Hoja1!$B$5,INDEX(Hoja1!$L$4:$L$300,1+Orden_ΣF!I158,1))</f>
        <v>0.756662389075402064</v>
      </c>
    </row>
    <row r="159" spans="2:9">
      <c r="B159" s="101">
        <f>Lk_p2!B159</f>
        <v>967</v>
      </c>
      <c r="C159" s="0">
        <f aca="1">MAX(INDEX(Hoja1!$N$3:$N$299,1+Orden_ΣF!C159,1)*Hoja3!E$3*Hoja3!$C167+Hoja1!$B$5,INDEX(Hoja1!$L$4:$L$300,1+Orden_ΣF!C159,1))</f>
        <v>0.615974631305003051</v>
      </c>
      <c r="E159" s="7">
        <f>Lk_p2!E159</f>
        <v>2929</v>
      </c>
      <c r="F159" s="0">
        <f aca="1">1-MAX(INDEX(Hoja1!$V$3:$V$348,1+Orden_ΣF!F159,1)*Hoja3!E$3*Hoja3!$J167+Hoja1!$B$6,INDEX(Hoja1!$T$4:$T$349,1+Orden_ΣF!F159,1))</f>
        <v>0.615812698487640997</v>
      </c>
      <c r="H159" s="101">
        <f>Lk_p2!H159</f>
        <v>129109</v>
      </c>
      <c r="I159" s="0">
        <f aca="1">MAX(INDEX(Hoja1!$N$3:$N$299,1+Orden_ΣF!I159,1)*Hoja3!$E$3*Hoja3!$S167+Hoja1!$B$5,INDEX(Hoja1!$L$4:$L$300,1+Orden_ΣF!I159,1))</f>
        <v>0.770726282078069058</v>
      </c>
    </row>
    <row r="160" spans="2:9">
      <c r="B160" s="101">
        <f>Lk_p2!B160</f>
        <v>971</v>
      </c>
      <c r="C160" s="0">
        <f aca="1">MAX(INDEX(Hoja1!$N$3:$N$299,1+Orden_ΣF!C160,1)*Hoja3!E$3*Hoja3!$C168+Hoja1!$B$5,INDEX(Hoja1!$L$4:$L$300,1+Orden_ΣF!C160,1))</f>
        <v>0.615974920513342017</v>
      </c>
      <c r="E160" s="7">
        <f>Lk_p2!E160</f>
        <v>3131</v>
      </c>
      <c r="F160" s="0">
        <f aca="1">1-MAX(INDEX(Hoja1!$V$3:$V$348,1+Orden_ΣF!F160,1)*Hoja3!E$3*Hoja3!$J168+Hoja1!$B$6,INDEX(Hoja1!$T$4:$T$349,1+Orden_ΣF!F160,1))</f>
        <v>0.61575875973612888</v>
      </c>
      <c r="H160" s="101">
        <f>Lk_p2!H160</f>
        <v>135407</v>
      </c>
      <c r="I160" s="0">
        <f aca="1">MAX(INDEX(Hoja1!$N$3:$N$299,1+Orden_ΣF!I160,1)*Hoja3!$E$3*Hoja3!$S168+Hoja1!$B$5,INDEX(Hoja1!$L$4:$L$300,1+Orden_ΣF!I160,1))</f>
        <v>0.800863195655212934</v>
      </c>
    </row>
    <row r="161" spans="2:9">
      <c r="B161" s="101">
        <f>Lk_p2!B161</f>
        <v>977</v>
      </c>
      <c r="C161" s="0">
        <f aca="1">MAX(INDEX(Hoja1!$N$3:$N$299,1+Orden_ΣF!C161,1)*Hoja3!E$3*Hoja3!$C169+Hoja1!$B$5,INDEX(Hoja1!$L$4:$L$300,1+Orden_ΣF!C161,1))</f>
        <v>0.615975356564304999</v>
      </c>
      <c r="E161" s="7">
        <f>Lk_p2!E161</f>
        <v>3737</v>
      </c>
      <c r="F161" s="0">
        <f aca="1">1-MAX(INDEX(Hoja1!$V$3:$V$348,1+Orden_ΣF!F161,1)*Hoja3!E$3*Hoja3!$J169+Hoja1!$B$6,INDEX(Hoja1!$T$4:$T$349,1+Orden_ΣF!F161,1))</f>
        <v>0.61561131694173099</v>
      </c>
      <c r="H161" s="101">
        <f>Lk_p2!H161</f>
        <v>67469</v>
      </c>
      <c r="I161" s="0">
        <f aca="1">MAX(INDEX(Hoja1!$N$3:$N$299,1+Orden_ΣF!I161,1)*Hoja3!$E$3*Hoja3!$S169+Hoja1!$B$5,INDEX(Hoja1!$L$4:$L$300,1+Orden_ΣF!I161,1))</f>
        <v>0.677087553999181058</v>
      </c>
    </row>
    <row r="162" spans="2:9">
      <c r="B162" s="101">
        <f>Lk_p2!B162</f>
        <v>983</v>
      </c>
      <c r="C162" s="0">
        <f aca="1">MAX(INDEX(Hoja1!$N$3:$N$299,1+Orden_ΣF!C162,1)*Hoja3!E$3*Hoja3!$C170+Hoja1!$B$5,INDEX(Hoja1!$L$4:$L$300,1+Orden_ΣF!C162,1))</f>
        <v>0.615975795301413953</v>
      </c>
      <c r="E162" s="7">
        <f>Lk_p2!E162</f>
        <v>4141</v>
      </c>
      <c r="F162" s="0">
        <f aca="1">1-MAX(INDEX(Hoja1!$V$3:$V$348,1+Orden_ΣF!F162,1)*Hoja3!E$3*Hoja3!$J170+Hoja1!$B$6,INDEX(Hoja1!$T$4:$T$349,1+Orden_ΣF!F162,1))</f>
        <v>0.61559412283837398</v>
      </c>
      <c r="H162" s="101">
        <f>Lk_p2!H162</f>
        <v>81673</v>
      </c>
      <c r="I162" s="0">
        <f aca="1">MAX(INDEX(Hoja1!$N$3:$N$299,1+Orden_ΣF!I162,1)*Hoja3!$E$3*Hoja3!$S170+Hoja1!$B$5,INDEX(Hoja1!$L$4:$L$300,1+Orden_ΣF!I162,1))</f>
        <v>0.709308804012023053</v>
      </c>
    </row>
    <row r="163" spans="2:9">
      <c r="B163" s="101">
        <f>Lk_p2!B163</f>
        <v>991</v>
      </c>
      <c r="C163" s="0">
        <f aca="1">MAX(INDEX(Hoja1!$N$3:$N$299,1+Orden_ΣF!C163,1)*Hoja3!E$3*Hoja3!$C171+Hoja1!$B$5,INDEX(Hoja1!$L$4:$L$300,1+Orden_ΣF!C163,1))</f>
        <v>0.615976384462673021</v>
      </c>
      <c r="E163" s="7">
        <f>Lk_p2!E163</f>
        <v>4343</v>
      </c>
      <c r="F163" s="0">
        <f aca="1">1-MAX(INDEX(Hoja1!$V$3:$V$348,1+Orden_ΣF!F163,1)*Hoja3!E$3*Hoja3!$J171+Hoja1!$B$6,INDEX(Hoja1!$T$4:$T$349,1+Orden_ΣF!F163,1))</f>
        <v>0.615526830181720896</v>
      </c>
      <c r="H163" s="101">
        <f>Lk_p2!H163</f>
        <v>102979</v>
      </c>
      <c r="I163" s="0">
        <f aca="1">MAX(INDEX(Hoja1!$N$3:$N$299,1+Orden_ΣF!I163,1)*Hoja3!$E$3*Hoja3!$S171+Hoja1!$B$5,INDEX(Hoja1!$L$4:$L$300,1+Orden_ΣF!I163,1))</f>
        <v>0.722631380746214003</v>
      </c>
    </row>
    <row r="164" spans="2:9">
      <c r="B164" s="101">
        <f>Lk_p2!B164</f>
        <v>997</v>
      </c>
      <c r="C164" s="0">
        <f aca="1">MAX(INDEX(Hoja1!$N$3:$N$299,1+Orden_ΣF!C164,1)*Hoja3!E$3*Hoja3!$C172+Hoja1!$B$5,INDEX(Hoja1!$L$4:$L$300,1+Orden_ΣF!C164,1))</f>
        <v>0.615976829467455023</v>
      </c>
      <c r="E164" s="7">
        <f>Lk_p2!E164</f>
        <v>4747</v>
      </c>
      <c r="F164" s="0">
        <f aca="1">1-MAX(INDEX(Hoja1!$V$3:$V$348,1+Orden_ΣF!F164,1)*Hoja3!E$3*Hoja3!$J172+Hoja1!$B$6,INDEX(Hoja1!$T$4:$T$349,1+Orden_ΣF!F164,1))</f>
        <v>0.61542761319172703</v>
      </c>
      <c r="H164" s="101">
        <f>Lk_p2!H164</f>
        <v>110081</v>
      </c>
      <c r="I164" s="0">
        <f aca="1">MAX(INDEX(Hoja1!$N$3:$N$299,1+Orden_ΣF!I164,1)*Hoja3!$E$3*Hoja3!$S172+Hoja1!$B$5,INDEX(Hoja1!$L$4:$L$300,1+Orden_ΣF!I164,1))</f>
        <v>0.761672019978764148</v>
      </c>
    </row>
    <row r="165" spans="2:9">
      <c r="B165" s="101">
        <f>Lk_p2!B165</f>
        <v>1009</v>
      </c>
      <c r="C165" s="0">
        <f aca="1">MAX(INDEX(Hoja1!$N$3:$N$299,1+Orden_ΣF!C165,1)*Hoja3!E$3*Hoja3!$C173+Hoja1!$B$5,INDEX(Hoja1!$L$4:$L$300,1+Orden_ΣF!C165,1))</f>
        <v>0.615977727535454012</v>
      </c>
      <c r="E165" s="7">
        <f>Lk_p2!E165</f>
        <v>5353</v>
      </c>
      <c r="F165" s="0">
        <f aca="1">1-MAX(INDEX(Hoja1!$V$3:$V$348,1+Orden_ΣF!F165,1)*Hoja3!E$3*Hoja3!$J173+Hoja1!$B$6,INDEX(Hoja1!$T$4:$T$349,1+Orden_ΣF!F165,1))</f>
        <v>0.615238424326192046</v>
      </c>
      <c r="H165" s="101">
        <f>Lk_p2!H165</f>
        <v>131387</v>
      </c>
      <c r="I165" s="0">
        <f aca="1">MAX(INDEX(Hoja1!$N$3:$N$299,1+Orden_ΣF!I165,1)*Hoja3!$E$3*Hoja3!$S173+Hoja1!$B$5,INDEX(Hoja1!$L$4:$L$300,1+Orden_ΣF!I165,1))</f>
        <v>0.794884926968248973</v>
      </c>
    </row>
    <row r="166" spans="2:9">
      <c r="B166" s="101">
        <f>Lk_p2!B166</f>
        <v>1013</v>
      </c>
      <c r="C166" s="0">
        <f aca="1">MAX(INDEX(Hoja1!$N$3:$N$299,1+Orden_ΣF!C166,1)*Hoja3!E$3*Hoja3!$C174+Hoja1!$B$5,INDEX(Hoja1!$L$4:$L$300,1+Orden_ΣF!C166,1))</f>
        <v>0.615978029279139072</v>
      </c>
      <c r="E166" s="7">
        <f>Lk_p2!E166</f>
        <v>5959</v>
      </c>
      <c r="F166" s="0">
        <f aca="1">1-MAX(INDEX(Hoja1!$V$3:$V$348,1+Orden_ΣF!F166,1)*Hoja3!E$3*Hoja3!$J174+Hoja1!$B$6,INDEX(Hoja1!$T$4:$T$349,1+Orden_ΣF!F166,1))</f>
        <v>0.61512407832134901</v>
      </c>
      <c r="H166" s="101">
        <f>Lk_p2!H166</f>
        <v>145591</v>
      </c>
      <c r="I166" s="0">
        <f aca="1">MAX(INDEX(Hoja1!$N$3:$N$299,1+Orden_ΣF!I166,1)*Hoja3!$E$3*Hoja3!$S174+Hoja1!$B$5,INDEX(Hoja1!$L$4:$L$300,1+Orden_ΣF!I166,1))</f>
        <v>0.812768799962586996</v>
      </c>
    </row>
    <row r="167" spans="2:9">
      <c r="B167" s="101">
        <f>Lk_p2!B167</f>
        <v>1019</v>
      </c>
      <c r="C167" s="0">
        <f aca="1">MAX(INDEX(Hoja1!$N$3:$N$299,1+Orden_ΣF!C167,1)*Hoja3!E$3*Hoja3!$C175+Hoja1!$B$5,INDEX(Hoja1!$L$4:$L$300,1+Orden_ΣF!C167,1))</f>
        <v>0.615978484133121107</v>
      </c>
      <c r="E167" s="7">
        <f>Lk_p2!E167</f>
        <v>6161</v>
      </c>
      <c r="F167" s="0">
        <f aca="1">1-MAX(INDEX(Hoja1!$V$3:$V$348,1+Orden_ΣF!F167,1)*Hoja3!E$3*Hoja3!$J175+Hoja1!$B$6,INDEX(Hoja1!$T$4:$T$349,1+Orden_ΣF!F167,1))</f>
        <v>0.614955727792908036</v>
      </c>
      <c r="H167" s="101">
        <f>Lk_p2!H167</f>
        <v>152693</v>
      </c>
      <c r="I167" s="0">
        <f aca="1">MAX(INDEX(Hoja1!$N$3:$N$299,1+Orden_ΣF!I167,1)*Hoja3!$E$3*Hoja3!$S175+Hoja1!$B$5,INDEX(Hoja1!$L$4:$L$300,1+Orden_ΣF!I167,1))</f>
        <v>0.851091384950452934</v>
      </c>
    </row>
    <row r="168" spans="2:9">
      <c r="B168" s="101">
        <f>Lk_p2!B168</f>
        <v>1021</v>
      </c>
      <c r="C168" s="0">
        <f aca="1">MAX(INDEX(Hoja1!$N$3:$N$299,1+Orden_ΣF!C168,1)*Hoja3!E$3*Hoja3!$C176+Hoja1!$B$5,INDEX(Hoja1!$L$4:$L$300,1+Orden_ΣF!C168,1))</f>
        <v>0.61597863634803609</v>
      </c>
      <c r="E168" s="7">
        <f>Lk_p2!E168</f>
        <v>6767</v>
      </c>
      <c r="F168" s="0">
        <f aca="1">1-MAX(INDEX(Hoja1!$V$3:$V$348,1+Orden_ΣF!F168,1)*Hoja3!E$3*Hoja3!$J176+Hoja1!$B$6,INDEX(Hoja1!$T$4:$T$349,1+Orden_ΣF!F168,1))</f>
        <v>0.614834725850591113</v>
      </c>
      <c r="H168" s="101">
        <f>Lk_p2!H168</f>
        <v>166897</v>
      </c>
      <c r="I168" s="0">
        <f aca="1">MAX(INDEX(Hoja1!$N$3:$N$299,1+Orden_ΣF!I168,1)*Hoja3!$E$3*Hoja3!$S176+Hoja1!$B$5,INDEX(Hoja1!$L$4:$L$300,1+Orden_ΣF!I168,1))</f>
        <v>0.833333333333333393</v>
      </c>
    </row>
    <row r="169" spans="2:9">
      <c r="B169" s="101">
        <f>Lk_p2!B169</f>
        <v>1031</v>
      </c>
      <c r="C169" s="0">
        <f aca="1">MAX(INDEX(Hoja1!$N$3:$N$299,1+Orden_ΣF!C169,1)*Hoja3!E$3*Hoja3!$C177+Hoja1!$B$5,INDEX(Hoja1!$L$4:$L$300,1+Orden_ΣF!C169,1))</f>
        <v>0.615979401899521051</v>
      </c>
      <c r="E169" s="7">
        <f>Lk_p2!E169</f>
        <v>7171</v>
      </c>
      <c r="F169" s="0">
        <f aca="1">1-MAX(INDEX(Hoja1!$V$3:$V$348,1+Orden_ΣF!F169,1)*Hoja3!E$3*Hoja3!$J177+Hoja1!$B$6,INDEX(Hoja1!$T$4:$T$349,1+Orden_ΣF!F169,1))</f>
        <v>0.614771594402425059</v>
      </c>
      <c r="H169" s="101">
        <f>Lk_p2!H169</f>
        <v>75107</v>
      </c>
      <c r="I169" s="0">
        <f aca="1">MAX(INDEX(Hoja1!$N$3:$N$299,1+Orden_ΣF!I169,1)*Hoja3!$E$3*Hoja3!$R177+Hoja1!$B$5,INDEX(Hoja1!$L$4:$L$300,1+Orden_ΣF!I169,1))</f>
        <v>0.666666666666666607</v>
      </c>
    </row>
    <row r="170" spans="2:9">
      <c r="B170" s="101">
        <f>Lk_p2!B170</f>
        <v>1033</v>
      </c>
      <c r="C170" s="0">
        <f aca="1">MAX(INDEX(Hoja1!$N$3:$N$299,1+Orden_ΣF!C170,1)*Hoja3!E$3*Hoja3!$C178+Hoja1!$B$5,INDEX(Hoja1!$L$4:$L$300,1+Orden_ΣF!C170,1))</f>
        <v>0.615979555905200016</v>
      </c>
      <c r="E170" s="7">
        <f>Lk_p2!E170</f>
        <v>7373</v>
      </c>
      <c r="F170" s="0">
        <f aca="1">1-MAX(INDEX(Hoja1!$V$3:$V$348,1+Orden_ΣF!F170,1)*Hoja3!E$3*Hoja3!$J178+Hoja1!$B$6,INDEX(Hoja1!$T$4:$T$349,1+Orden_ΣF!F170,1))</f>
        <v>0.614571678149900968</v>
      </c>
      <c r="H170" s="101">
        <f>Lk_p2!H170</f>
        <v>90919</v>
      </c>
      <c r="I170" s="0">
        <f aca="1">MAX(INDEX(Hoja1!$N$3:$N$299,1+Orden_ΣF!I170,1)*Hoja3!$E$3*Hoja3!$R178+Hoja1!$B$5,INDEX(Hoja1!$L$4:$L$300,1+Orden_ΣF!I170,1))</f>
        <v>0.695652173913043459</v>
      </c>
    </row>
    <row r="171" spans="2:9">
      <c r="B171" s="101">
        <f>Lk_p2!B171</f>
        <v>1039</v>
      </c>
      <c r="C171" s="0">
        <f aca="1">MAX(INDEX(Hoja1!$N$3:$N$299,1+Orden_ΣF!C171,1)*Hoja3!E$3*Hoja3!$C179+Hoja1!$B$5,INDEX(Hoja1!$L$4:$L$300,1+Orden_ΣF!C171,1))</f>
        <v>0.615979033988880609</v>
      </c>
      <c r="E171" s="7">
        <f>Lk_p2!E171</f>
        <v>7979</v>
      </c>
      <c r="F171" s="0">
        <f aca="1">1-MAX(INDEX(Hoja1!$V$3:$V$348,1+Orden_ΣF!F171,1)*Hoja3!E$3*Hoja3!$J179+Hoja1!$B$6,INDEX(Hoja1!$T$4:$T$349,1+Orden_ΣF!F171,1))</f>
        <v>0.614357745459185001</v>
      </c>
      <c r="H171" s="101">
        <f>Lk_p2!H171</f>
        <v>114637</v>
      </c>
      <c r="I171" s="0">
        <f aca="1">MAX(INDEX(Hoja1!$N$3:$N$299,1+Orden_ΣF!I171,1)*Hoja3!$E$3*Hoja3!$R179+Hoja1!$B$5,INDEX(Hoja1!$L$4:$L$300,1+Orden_ΣF!I171,1))</f>
        <v>0.733333333333333304</v>
      </c>
    </row>
    <row r="172" spans="2:9">
      <c r="B172" s="101">
        <f>Lk_p2!B172</f>
        <v>1049</v>
      </c>
      <c r="C172" s="0">
        <f aca="1">MAX(INDEX(Hoja1!$N$3:$N$299,1+Orden_ΣF!C172,1)*Hoja3!E$3*Hoja3!$C180+Hoja1!$B$5,INDEX(Hoja1!$L$4:$L$300,1+Orden_ΣF!C172,1))</f>
        <v>0.615987246207961103</v>
      </c>
      <c r="E172" s="7">
        <f>Lk_p2!E172</f>
        <v>8383</v>
      </c>
      <c r="F172" s="0">
        <f aca="1">1-MAX(INDEX(Hoja1!$V$3:$V$348,1+Orden_ΣF!F172,1)*Hoja3!E$3*Hoja3!$J180+Hoja1!$B$6,INDEX(Hoja1!$T$4:$T$349,1+Orden_ΣF!F172,1))</f>
        <v>0.614120755484032976</v>
      </c>
      <c r="H172" s="101">
        <f>Lk_p2!H172</f>
        <v>122543</v>
      </c>
      <c r="I172" s="0">
        <f aca="1">MAX(INDEX(Hoja1!$N$3:$N$299,1+Orden_ΣF!I172,1)*Hoja3!$E$3*Hoja3!$R180+Hoja1!$B$5,INDEX(Hoja1!$L$4:$L$300,1+Orden_ΣF!I172,1))</f>
        <v>0.733333333333333304</v>
      </c>
    </row>
    <row r="173" spans="2:9">
      <c r="B173" s="101">
        <f>Lk_p2!B173</f>
        <v>1051</v>
      </c>
      <c r="C173" s="0">
        <f aca="1">MAX(INDEX(Hoja1!$N$3:$N$299,1+Orden_ΣF!C173,1)*Hoja3!E$3*Hoja3!$C181+Hoja1!$B$5,INDEX(Hoja1!$L$4:$L$300,1+Orden_ΣF!C173,1))</f>
        <v>0.615987427508590013</v>
      </c>
      <c r="E173" s="7">
        <f>Lk_p2!E173</f>
        <v>8989</v>
      </c>
      <c r="F173" s="0">
        <f aca="1">1-MAX(INDEX(Hoja1!$V$3:$V$348,1+Orden_ΣF!F173,1)*Hoja3!E$3*Hoja3!$J181+Hoja1!$B$6,INDEX(Hoja1!$T$4:$T$349,1+Orden_ΣF!F173,1))</f>
        <v>0.613465987899699972</v>
      </c>
      <c r="H173" s="101">
        <f>Lk_p2!H173</f>
        <v>146261</v>
      </c>
      <c r="I173" s="0">
        <f aca="1">MAX(INDEX(Hoja1!$N$3:$N$299,1+Orden_ΣF!I173,1)*Hoja3!$E$3*Hoja3!$R181+Hoja1!$B$5,INDEX(Hoja1!$L$4:$L$300,1+Orden_ΣF!I173,1))</f>
        <v>0.733333333333333304</v>
      </c>
    </row>
    <row r="174" spans="2:9">
      <c r="B174" s="101">
        <f>Lk_p2!B174</f>
        <v>1061</v>
      </c>
      <c r="C174" s="0">
        <f aca="1">MAX(INDEX(Hoja1!$N$3:$N$299,1+Orden_ΣF!C174,1)*Hoja3!E$3*Hoja3!$C182+Hoja1!$B$5,INDEX(Hoja1!$L$4:$L$300,1+Orden_ΣF!C174,1))</f>
        <v>0.615988339191754974</v>
      </c>
      <c r="E174" s="7">
        <f>Lk_p2!E174</f>
        <v>9797</v>
      </c>
      <c r="F174" s="0">
        <f aca="1">1-MAX(INDEX(Hoja1!$V$3:$V$348,1+Orden_ΣF!F174,1)*Hoja3!E$3*Hoja3!$J182+Hoja1!$B$6,INDEX(Hoja1!$T$4:$T$349,1+Orden_ΣF!F174,1))</f>
        <v>0.613280125224128003</v>
      </c>
      <c r="H174" s="101">
        <f>Lk_p2!H174</f>
        <v>162073</v>
      </c>
      <c r="I174" s="0">
        <f aca="1">MAX(INDEX(Hoja1!$N$3:$N$299,1+Orden_ΣF!I174,1)*Hoja3!$E$3*Hoja3!$R182+Hoja1!$B$5,INDEX(Hoja1!$L$4:$L$300,1+Orden_ΣF!I174,1))</f>
        <v>0.857142857142857117</v>
      </c>
    </row>
    <row r="175" spans="2:9">
      <c r="B175" s="101">
        <f>Lk_p2!B175</f>
        <v>1063</v>
      </c>
      <c r="C175" s="0">
        <f aca="1">MAX(INDEX(Hoja1!$N$3:$N$299,1+Orden_ΣF!C175,1)*Hoja3!E$3*Hoja3!$C183+Hoja1!$B$5,INDEX(Hoja1!$L$4:$L$300,1+Orden_ΣF!C175,1))</f>
        <v>0.615988522564392049</v>
      </c>
      <c r="E175" s="7">
        <f>Lk_p2!E175</f>
        <v>1957</v>
      </c>
      <c r="F175" s="0">
        <f aca="1">1-MAX(INDEX(Hoja1!$V$3:$V$348,1+Orden_ΣF!F175,1)*Hoja3!E$3*Hoja3!$J183+Hoja1!$B$6,INDEX(Hoja1!$T$4:$T$349,1+Orden_ΣF!F175,1))</f>
        <v>0.615866762177649996</v>
      </c>
      <c r="H175" s="101">
        <f>Lk_p2!H175</f>
        <v>169979</v>
      </c>
      <c r="I175" s="0">
        <f aca="1">MAX(INDEX(Hoja1!$N$3:$N$299,1+Orden_ΣF!I175,1)*Hoja3!$E$3*Hoja3!$R183+Hoja1!$B$5,INDEX(Hoja1!$L$4:$L$300,1+Orden_ΣF!I175,1))</f>
        <v>0.833333333333333393</v>
      </c>
    </row>
    <row r="176" spans="2:9">
      <c r="B176" s="101">
        <f>Lk_p2!B176</f>
        <v>1069</v>
      </c>
      <c r="C176" s="0">
        <f aca="1">MAX(INDEX(Hoja1!$N$3:$N$299,1+Orden_ΣF!C176,1)*Hoja3!E$3*Hoja3!$C184+Hoja1!$B$5,INDEX(Hoja1!$L$4:$L$300,1+Orden_ΣF!C176,1))</f>
        <v>0.615989074754309129</v>
      </c>
      <c r="E176" s="7">
        <f>Lk_p2!E176</f>
        <v>2369</v>
      </c>
      <c r="F176" s="0">
        <f aca="1">1-MAX(INDEX(Hoja1!$V$3:$V$348,1+Orden_ΣF!F176,1)*Hoja3!E$3*Hoja3!$J184+Hoja1!$B$6,INDEX(Hoja1!$T$4:$T$349,1+Orden_ΣF!F176,1))</f>
        <v>0.615824115959346052</v>
      </c>
      <c r="H176" s="101">
        <f>Lk_p2!H176</f>
        <v>185791</v>
      </c>
      <c r="I176" s="0">
        <f aca="1">MAX(INDEX(Hoja1!$N$3:$N$299,1+Orden_ΣF!I176,1)*Hoja3!$E$3*Hoja3!$R184+Hoja1!$B$5,INDEX(Hoja1!$L$4:$L$300,1+Orden_ΣF!I176,1))</f>
        <v>0.833333333333333393</v>
      </c>
    </row>
    <row r="177" spans="2:9">
      <c r="B177" s="101">
        <f>Lk_p2!B177</f>
        <v>1087</v>
      </c>
      <c r="C177" s="0">
        <f aca="1">MAX(INDEX(Hoja1!$N$3:$N$299,1+Orden_ΣF!C177,1)*Hoja3!E$3*Hoja3!$C185+Hoja1!$B$5,INDEX(Hoja1!$L$4:$L$300,1+Orden_ΣF!C177,1))</f>
        <v>0.615990749972123997</v>
      </c>
      <c r="E177" s="7">
        <f>Lk_p2!E177</f>
        <v>2987</v>
      </c>
      <c r="F177" s="0">
        <f aca="1">1-MAX(INDEX(Hoja1!$V$3:$V$348,1+Orden_ΣF!F177,1)*Hoja3!E$3*Hoja3!$J185+Hoja1!$B$6,INDEX(Hoja1!$T$4:$T$349,1+Orden_ΣF!F177,1))</f>
        <v>0.615807617109324923</v>
      </c>
      <c r="H177" s="101">
        <f>Lk_p2!H177</f>
        <v>209509</v>
      </c>
      <c r="I177" s="0">
        <f aca="1">MAX(INDEX(Hoja1!$N$3:$N$299,1+Orden_ΣF!I177,1)*Hoja3!$E$3*Hoja3!$R185+Hoja1!$B$5,INDEX(Hoja1!$L$4:$L$300,1+Orden_ΣF!I177,1))</f>
        <v>0.833333333333333393</v>
      </c>
    </row>
    <row r="178" spans="2:9">
      <c r="B178" s="101">
        <f>Lk_p2!B178</f>
        <v>1091</v>
      </c>
      <c r="C178" s="0">
        <f aca="1">MAX(INDEX(Hoja1!$N$3:$N$299,1+Orden_ΣF!C178,1)*Hoja3!E$3*Hoja3!$C186+Hoja1!$B$5,INDEX(Hoja1!$L$4:$L$300,1+Orden_ΣF!C178,1))</f>
        <v>0.615991126041429027</v>
      </c>
      <c r="E178" s="7">
        <f>Lk_p2!E178</f>
        <v>3193</v>
      </c>
      <c r="F178" s="0">
        <f aca="1">1-MAX(INDEX(Hoja1!$V$3:$V$348,1+Orden_ΣF!F178,1)*Hoja3!E$3*Hoja3!$J186+Hoja1!$B$6,INDEX(Hoja1!$T$4:$T$349,1+Orden_ΣF!F178,1))</f>
        <v>0.615751521019256032</v>
      </c>
      <c r="H178" s="101">
        <f>Lk_p2!H178</f>
        <v>77653</v>
      </c>
      <c r="I178" s="0">
        <f aca="1">MAX(INDEX(Hoja1!$N$3:$N$299,1+Orden_ΣF!I178,1)*Hoja3!$E$3*Hoja3!$R186+Hoja1!$B$5,INDEX(Hoja1!$L$4:$L$300,1+Orden_ΣF!I178,1))</f>
        <v>0.695652173913043459</v>
      </c>
    </row>
    <row r="179" spans="2:9">
      <c r="B179" s="101">
        <f>Lk_p2!B179</f>
        <v>1093</v>
      </c>
      <c r="C179" s="0">
        <f aca="1">MAX(INDEX(Hoja1!$N$3:$N$299,1+Orden_ΣF!C179,1)*Hoja3!E$3*Hoja3!$C187+Hoja1!$B$5,INDEX(Hoja1!$L$4:$L$300,1+Orden_ΣF!C179,1))</f>
        <v>0.615991314594084116</v>
      </c>
      <c r="E179" s="7">
        <f>Lk_p2!E179</f>
        <v>3811</v>
      </c>
      <c r="F179" s="0">
        <f aca="1">1-MAX(INDEX(Hoja1!$V$3:$V$348,1+Orden_ΣF!F179,1)*Hoja3!E$3*Hoja3!$J187+Hoja1!$B$6,INDEX(Hoja1!$T$4:$T$349,1+Orden_ΣF!F179,1))</f>
        <v>0.61561131694173099</v>
      </c>
      <c r="H179" s="101">
        <f>Lk_p2!H179</f>
        <v>94001</v>
      </c>
      <c r="I179" s="0">
        <f aca="1">MAX(INDEX(Hoja1!$N$3:$N$299,1+Orden_ΣF!I179,1)*Hoja3!$E$3*Hoja3!$R187+Hoja1!$B$5,INDEX(Hoja1!$L$4:$L$300,1+Orden_ΣF!I179,1))</f>
        <v>0.733333333333333304</v>
      </c>
    </row>
    <row r="180" spans="2:9">
      <c r="B180" s="101">
        <f>Lk_p2!B180</f>
        <v>1097</v>
      </c>
      <c r="C180" s="0">
        <f aca="1">MAX(INDEX(Hoja1!$N$3:$N$299,1+Orden_ΣF!C180,1)*Hoja3!E$3*Hoja3!$C188+Hoja1!$B$5,INDEX(Hoja1!$L$4:$L$300,1+Orden_ΣF!C180,1))</f>
        <v>0.615991692735395979</v>
      </c>
      <c r="E180" s="7">
        <f>Lk_p2!E180</f>
        <v>4223</v>
      </c>
      <c r="F180" s="0">
        <f aca="1">1-MAX(INDEX(Hoja1!$V$3:$V$348,1+Orden_ΣF!F180,1)*Hoja3!E$3*Hoja3!$J188+Hoja1!$B$6,INDEX(Hoja1!$T$4:$T$349,1+Orden_ΣF!F180,1))</f>
        <v>0.615580299291162003</v>
      </c>
      <c r="H180" s="101">
        <f>Lk_p2!H180</f>
        <v>118523</v>
      </c>
      <c r="I180" s="0">
        <f aca="1">MAX(INDEX(Hoja1!$N$3:$N$299,1+Orden_ΣF!I180,1)*Hoja3!$E$3*Hoja3!$R188+Hoja1!$B$5,INDEX(Hoja1!$L$4:$L$300,1+Orden_ΣF!I180,1))</f>
        <v>0.733333333333333304</v>
      </c>
    </row>
    <row r="181" spans="2:9">
      <c r="B181" s="101">
        <f>Lk_p2!B181</f>
        <v>1103</v>
      </c>
      <c r="C181" s="0">
        <f aca="1">MAX(INDEX(Hoja1!$N$3:$N$299,1+Orden_ΣF!C181,1)*Hoja3!E$3*Hoja3!$C189+Hoja1!$B$5,INDEX(Hoja1!$L$4:$L$300,1+Orden_ΣF!C181,1))</f>
        <v>0.615992262537374025</v>
      </c>
      <c r="E181" s="7">
        <f>Lk_p2!E181</f>
        <v>4429</v>
      </c>
      <c r="F181" s="0">
        <f aca="1">1-MAX(INDEX(Hoja1!$V$3:$V$348,1+Orden_ΣF!F181,1)*Hoja3!E$3*Hoja3!$J189+Hoja1!$B$6,INDEX(Hoja1!$T$4:$T$349,1+Orden_ΣF!F181,1))</f>
        <v>0.615510315192110014</v>
      </c>
      <c r="H181" s="101">
        <f>Lk_p2!H181</f>
        <v>126697</v>
      </c>
      <c r="I181" s="0">
        <f aca="1">MAX(INDEX(Hoja1!$N$3:$N$299,1+Orden_ΣF!I181,1)*Hoja3!$E$3*Hoja3!$R189+Hoja1!$B$5,INDEX(Hoja1!$L$4:$L$300,1+Orden_ΣF!I181,1))</f>
        <v>0.733333333333333304</v>
      </c>
    </row>
    <row r="182" spans="2:9">
      <c r="B182" s="101">
        <f>Lk_p2!B182</f>
        <v>1109</v>
      </c>
      <c r="C182" s="0">
        <f aca="1">MAX(INDEX(Hoja1!$N$3:$N$299,1+Orden_ΣF!C182,1)*Hoja3!E$3*Hoja3!$C190+Hoja1!$B$5,INDEX(Hoja1!$L$4:$L$300,1+Orden_ΣF!C182,1))</f>
        <v>0.615992835447363074</v>
      </c>
      <c r="E182" s="7">
        <f>Lk_p2!E182</f>
        <v>4841</v>
      </c>
      <c r="F182" s="0">
        <f aca="1">1-MAX(INDEX(Hoja1!$V$3:$V$348,1+Orden_ΣF!F182,1)*Hoja3!E$3*Hoja3!$J190+Hoja1!$B$6,INDEX(Hoja1!$T$4:$T$349,1+Orden_ΣF!F182,1))</f>
        <v>0.615414805605990978</v>
      </c>
      <c r="H182" s="101">
        <f>Lk_p2!H182</f>
        <v>151219</v>
      </c>
      <c r="I182" s="0">
        <f aca="1">MAX(INDEX(Hoja1!$N$3:$N$299,1+Orden_ΣF!I182,1)*Hoja3!$E$3*Hoja3!$R190+Hoja1!$B$5,INDEX(Hoja1!$L$4:$L$300,1+Orden_ΣF!I182,1))</f>
        <v>0.733333333333333304</v>
      </c>
    </row>
    <row r="183" spans="2:9">
      <c r="B183" s="101">
        <f>Lk_p2!B183</f>
        <v>1117</v>
      </c>
      <c r="C183" s="0">
        <f aca="1">MAX(INDEX(Hoja1!$N$3:$N$299,1+Orden_ΣF!C183,1)*Hoja3!E$3*Hoja3!$C191+Hoja1!$B$5,INDEX(Hoja1!$L$4:$L$300,1+Orden_ΣF!C183,1))</f>
        <v>0.615993604162031083</v>
      </c>
      <c r="E183" s="7">
        <f>Lk_p2!E183</f>
        <v>5459</v>
      </c>
      <c r="F183" s="0">
        <f aca="1">1-MAX(INDEX(Hoja1!$V$3:$V$348,1+Orden_ΣF!F183,1)*Hoja3!E$3*Hoja3!$J191+Hoja1!$B$6,INDEX(Hoja1!$T$4:$T$349,1+Orden_ΣF!F183,1))</f>
        <v>0.615136876006441113</v>
      </c>
      <c r="H183" s="101">
        <f>Lk_p2!H183</f>
        <v>167567</v>
      </c>
      <c r="I183" s="0">
        <f aca="1">MAX(INDEX(Hoja1!$N$3:$N$299,1+Orden_ΣF!I183,1)*Hoja3!$E$3*Hoja3!$R191+Hoja1!$B$5,INDEX(Hoja1!$L$4:$L$300,1+Orden_ΣF!I183,1))</f>
        <v>0.857142857142857117</v>
      </c>
    </row>
    <row r="184" spans="2:9">
      <c r="B184" s="101">
        <f>Lk_p2!B184</f>
        <v>1123</v>
      </c>
      <c r="C184" s="0">
        <f aca="1">MAX(INDEX(Hoja1!$N$3:$N$299,1+Orden_ΣF!C184,1)*Hoja3!E$3*Hoja3!$C192+Hoja1!$B$5,INDEX(Hoja1!$L$4:$L$300,1+Orden_ΣF!C184,1))</f>
        <v>0.615994184324045069</v>
      </c>
      <c r="E184" s="7">
        <f>Lk_p2!E184</f>
        <v>6077</v>
      </c>
      <c r="F184" s="0">
        <f aca="1">1-MAX(INDEX(Hoja1!$V$3:$V$348,1+Orden_ΣF!F184,1)*Hoja3!E$3*Hoja3!$J192+Hoja1!$B$6,INDEX(Hoja1!$T$4:$T$349,1+Orden_ΣF!F184,1))</f>
        <v>0.615091454836588003</v>
      </c>
      <c r="H184" s="101">
        <f>Lk_p2!H184</f>
        <v>175741</v>
      </c>
      <c r="I184" s="0">
        <f aca="1">MAX(INDEX(Hoja1!$N$3:$N$299,1+Orden_ΣF!I184,1)*Hoja3!$E$3*Hoja3!$R192+Hoja1!$B$5,INDEX(Hoja1!$L$4:$L$300,1+Orden_ΣF!I184,1))</f>
        <v>0.833333333333333393</v>
      </c>
    </row>
    <row r="185" spans="2:9">
      <c r="B185" s="101">
        <f>Lk_p2!B185</f>
        <v>1129</v>
      </c>
      <c r="C185" s="0">
        <f aca="1">MAX(INDEX(Hoja1!$N$3:$N$299,1+Orden_ΣF!C185,1)*Hoja3!E$3*Hoja3!$C193+Hoja1!$B$5,INDEX(Hoja1!$L$4:$L$300,1+Orden_ΣF!C185,1))</f>
        <v>0.61599476759406997</v>
      </c>
      <c r="E185" s="7">
        <f>Lk_p2!E185</f>
        <v>6283</v>
      </c>
      <c r="F185" s="0">
        <f aca="1">1-MAX(INDEX(Hoja1!$V$3:$V$348,1+Orden_ΣF!F185,1)*Hoja3!E$3*Hoja3!$J193+Hoja1!$B$6,INDEX(Hoja1!$T$4:$T$349,1+Orden_ΣF!F185,1))</f>
        <v>0.614916370947141999</v>
      </c>
      <c r="H185" s="101">
        <f>Lk_p2!H185</f>
        <v>192089</v>
      </c>
      <c r="I185" s="0">
        <f aca="1">MAX(INDEX(Hoja1!$N$3:$N$299,1+Orden_ΣF!I185,1)*Hoja3!$E$3*Hoja3!$R193+Hoja1!$B$5,INDEX(Hoja1!$L$4:$L$300,1+Orden_ΣF!I185,1))</f>
        <v>0.833333333333333393</v>
      </c>
    </row>
    <row r="186" spans="2:9">
      <c r="B186" s="101">
        <f>Lk_p2!B186</f>
        <v>1151</v>
      </c>
      <c r="C186" s="0">
        <f aca="1">MAX(INDEX(Hoja1!$N$3:$N$299,1+Orden_ΣF!C186,1)*Hoja3!E$3*Hoja3!$C194+Hoja1!$B$5,INDEX(Hoja1!$L$4:$L$300,1+Orden_ΣF!C186,1))</f>
        <v>0.615996932841586098</v>
      </c>
      <c r="E186" s="7">
        <f>Lk_p2!E186</f>
        <v>6901</v>
      </c>
      <c r="F186" s="0">
        <f aca="1">1-MAX(INDEX(Hoja1!$V$3:$V$348,1+Orden_ΣF!F186,1)*Hoja3!E$3*Hoja3!$J194+Hoja1!$B$6,INDEX(Hoja1!$T$4:$T$349,1+Orden_ΣF!F186,1))</f>
        <v>0.614790529401602903</v>
      </c>
      <c r="H186" s="101">
        <f>Lk_p2!H186</f>
        <v>216611</v>
      </c>
      <c r="I186" s="0">
        <f aca="1">MAX(INDEX(Hoja1!$N$3:$N$299,1+Orden_ΣF!I186,1)*Hoja3!$E$3*Hoja3!$R194+Hoja1!$B$5,INDEX(Hoja1!$L$4:$L$300,1+Orden_ΣF!I186,1))</f>
        <v>0.833333333333333393</v>
      </c>
    </row>
    <row r="187" spans="2:9">
      <c r="B187" s="101">
        <f>Lk_p2!B187</f>
        <v>1153</v>
      </c>
      <c r="C187" s="0">
        <f aca="1">MAX(INDEX(Hoja1!$N$3:$N$299,1+Orden_ΣF!C187,1)*Hoja3!E$3*Hoja3!$C195+Hoja1!$B$5,INDEX(Hoja1!$L$4:$L$300,1+Orden_ΣF!C187,1))</f>
        <v>0.615997131754277039</v>
      </c>
      <c r="E187" s="7">
        <f>Lk_p2!E187</f>
        <v>7313</v>
      </c>
      <c r="F187" s="0">
        <f aca="1">1-MAX(INDEX(Hoja1!$V$3:$V$348,1+Orden_ΣF!F187,1)*Hoja3!E$3*Hoja3!$J195+Hoja1!$B$6,INDEX(Hoja1!$T$4:$T$349,1+Orden_ΣF!F187,1))</f>
        <v>0.614724872943060952</v>
      </c>
      <c r="H187" s="101">
        <f>Lk_p2!H187</f>
        <v>241133</v>
      </c>
      <c r="I187" s="0">
        <f aca="1">MAX(INDEX(Hoja1!$N$3:$N$299,1+Orden_ΣF!I187,1)*Hoja3!$E$3*Hoja3!$R195+Hoja1!$B$5,INDEX(Hoja1!$L$4:$L$300,1+Orden_ΣF!I187,1))</f>
        <v>0.833333333333333393</v>
      </c>
    </row>
    <row r="188" spans="2:9">
      <c r="B188" s="101">
        <f>Lk_p2!B188</f>
        <v>1163</v>
      </c>
      <c r="C188" s="0">
        <f aca="1">MAX(INDEX(Hoja1!$N$3:$N$299,1+Orden_ΣF!C188,1)*Hoja3!E$3*Hoja3!$C196+Hoja1!$B$5,INDEX(Hoja1!$L$4:$L$300,1+Orden_ΣF!C188,1))</f>
        <v>0.615998131497747092</v>
      </c>
      <c r="E188" s="7">
        <f>Lk_p2!E188</f>
        <v>7519</v>
      </c>
      <c r="F188" s="0">
        <f aca="1">1-MAX(INDEX(Hoja1!$V$3:$V$348,1+Orden_ΣF!F188,1)*Hoja3!E$3*Hoja3!$J196+Hoja1!$B$6,INDEX(Hoja1!$T$4:$T$349,1+Orden_ΣF!F188,1))</f>
        <v>0.614516960824343883</v>
      </c>
      <c r="H188" s="101">
        <f>Lk_p2!H188</f>
        <v>31027</v>
      </c>
      <c r="I188" s="0">
        <f aca="1">MAX(INDEX(Hoja1!$N$3:$N$299,1+Orden_ΣF!I188,1)*Hoja3!$E$3*Hoja3!$R196+Hoja1!$B$5,INDEX(Hoja1!$L$4:$L$300,1+Orden_ΣF!I188,1))</f>
        <v>0.619718309859154903</v>
      </c>
    </row>
    <row r="189" spans="2:9">
      <c r="B189" s="101">
        <f>Lk_p2!B189</f>
        <v>1171</v>
      </c>
      <c r="C189" s="0">
        <f aca="1">MAX(INDEX(Hoja1!$N$3:$N$299,1+Orden_ΣF!C189,1)*Hoja3!E$3*Hoja3!$C197+Hoja1!$B$5,INDEX(Hoja1!$L$4:$L$300,1+Orden_ΣF!C189,1))</f>
        <v>0.615998937508545019</v>
      </c>
      <c r="E189" s="7">
        <f>Lk_p2!E189</f>
        <v>8137</v>
      </c>
      <c r="F189" s="0">
        <f aca="1">1-MAX(INDEX(Hoja1!$V$3:$V$348,1+Orden_ΣF!F189,1)*Hoja3!E$3*Hoja3!$J197+Hoja1!$B$6,INDEX(Hoja1!$T$4:$T$349,1+Orden_ΣF!F189,1))</f>
        <v>0.614294471664869057</v>
      </c>
      <c r="H189" s="101">
        <f>Lk_p2!H189</f>
        <v>39121</v>
      </c>
      <c r="I189" s="0">
        <f aca="1">MAX(INDEX(Hoja1!$N$3:$N$299,1+Orden_ΣF!I189,1)*Hoja3!$E$3*Hoja3!$R197+Hoja1!$B$5,INDEX(Hoja1!$L$4:$L$300,1+Orden_ΣF!I189,1))</f>
        <v>0.631578947368421062</v>
      </c>
    </row>
    <row r="190" spans="2:9">
      <c r="B190" s="101">
        <f>Lk_p2!B190</f>
        <v>1181</v>
      </c>
      <c r="C190" s="0">
        <f aca="1">MAX(INDEX(Hoja1!$N$3:$N$299,1+Orden_ΣF!C190,1)*Hoja3!E$3*Hoja3!$C198+Hoja1!$B$5,INDEX(Hoja1!$L$4:$L$300,1+Orden_ΣF!C190,1))</f>
        <v>0.615999952792068939</v>
      </c>
      <c r="E190" s="7">
        <f>Lk_p2!E190</f>
        <v>8549</v>
      </c>
      <c r="F190" s="0">
        <f aca="1">1-MAX(INDEX(Hoja1!$V$3:$V$348,1+Orden_ΣF!F190,1)*Hoja3!E$3*Hoja3!$J198+Hoja1!$B$6,INDEX(Hoja1!$T$4:$T$349,1+Orden_ΣF!F190,1))</f>
        <v>0.614048003019991917</v>
      </c>
      <c r="H190" s="101">
        <f>Lk_p2!H190</f>
        <v>47357</v>
      </c>
      <c r="I190" s="0">
        <f aca="1">MAX(INDEX(Hoja1!$N$3:$N$299,1+Orden_ΣF!I190,1)*Hoja3!$E$3*Hoja3!$R198+Hoja1!$B$5,INDEX(Hoja1!$L$4:$L$300,1+Orden_ΣF!I190,1))</f>
        <v>0.627118644067796627</v>
      </c>
    </row>
    <row r="191" spans="2:9">
      <c r="B191" s="101">
        <f>Lk_p2!B191</f>
        <v>1187</v>
      </c>
      <c r="C191" s="0">
        <f aca="1">MAX(INDEX(Hoja1!$N$3:$N$299,1+Orden_ΣF!C191,1)*Hoja3!E$3*Hoja3!$C199+Hoja1!$B$5,INDEX(Hoja1!$L$4:$L$300,1+Orden_ΣF!C191,1))</f>
        <v>0.616000566106198022</v>
      </c>
      <c r="E191" s="7">
        <f>Lk_p2!E191</f>
        <v>9167</v>
      </c>
      <c r="F191" s="0">
        <f aca="1">1-MAX(INDEX(Hoja1!$V$3:$V$348,1+Orden_ΣF!F191,1)*Hoja3!E$3*Hoja3!$J199+Hoja1!$B$6,INDEX(Hoja1!$T$4:$T$349,1+Orden_ΣF!F191,1))</f>
        <v>0.613388501133844066</v>
      </c>
      <c r="H191" s="101">
        <f>Lk_p2!H191</f>
        <v>41819</v>
      </c>
      <c r="I191" s="0">
        <f aca="1">MAX(INDEX(Hoja1!$N$3:$N$299,1+Orden_ΣF!I191,1)*Hoja3!$E$3*Hoja3!$R199+Hoja1!$B$5,INDEX(Hoja1!$L$4:$L$300,1+Orden_ΣF!I191,1))</f>
        <v>0.631578947368421062</v>
      </c>
    </row>
    <row r="192" spans="2:9">
      <c r="B192" s="101">
        <f>Lk_p2!B192</f>
        <v>1193</v>
      </c>
      <c r="C192" s="0">
        <f aca="1">MAX(INDEX(Hoja1!$N$3:$N$299,1+Orden_ΣF!C192,1)*Hoja3!E$3*Hoja3!$C200+Hoja1!$B$5,INDEX(Hoja1!$L$4:$L$300,1+Orden_ΣF!C192,1))</f>
        <v>0.61600118252833802</v>
      </c>
      <c r="E192" s="7">
        <f>Lk_p2!E192</f>
        <v>9991</v>
      </c>
      <c r="F192" s="0">
        <f aca="1">1-MAX(INDEX(Hoja1!$V$3:$V$348,1+Orden_ΣF!F192,1)*Hoja3!E$3*Hoja3!$J200+Hoja1!$B$6,INDEX(Hoja1!$T$4:$T$349,1+Orden_ΣF!F192,1))</f>
        <v>0.613197424892704035</v>
      </c>
      <c r="H192" s="101">
        <f>Lk_p2!H192</f>
        <v>50623</v>
      </c>
      <c r="I192" s="0">
        <f aca="1">MAX(INDEX(Hoja1!$N$3:$N$299,1+Orden_ΣF!I192,1)*Hoja3!$E$3*Hoja3!$R200+Hoja1!$B$5,INDEX(Hoja1!$L$4:$L$300,1+Orden_ΣF!I192,1))</f>
        <v>0.627450980392156854</v>
      </c>
    </row>
    <row r="193" spans="2:9">
      <c r="B193" s="101">
        <f>Lk_p2!B193</f>
        <v>1201</v>
      </c>
      <c r="C193" s="0">
        <f aca="1">MAX(INDEX(Hoja1!$N$3:$N$299,1+Orden_ΣF!C193,1)*Hoja3!E$3*Hoja3!$C201+Hoja1!$B$5,INDEX(Hoja1!$L$4:$L$300,1+Orden_ΣF!C193,1))</f>
        <v>0.616002009259208005</v>
      </c>
      <c r="E193" s="7">
        <f>Lk_p2!E193</f>
        <v>10403</v>
      </c>
      <c r="F193" s="0">
        <f aca="1">1-MAX(INDEX(Hoja1!$V$3:$V$348,1+Orden_ΣF!F193,1)*Hoja3!E$3*Hoja3!$J201+Hoja1!$B$6,INDEX(Hoja1!$T$4:$T$349,1+Orden_ΣF!F193,1))</f>
        <v>0.613197424892704035</v>
      </c>
      <c r="H193" s="101">
        <f>Lk_p2!H193</f>
        <v>63829</v>
      </c>
      <c r="I193" s="0">
        <f aca="1">MAX(INDEX(Hoja1!$N$3:$N$299,1+Orden_ΣF!I193,1)*Hoja3!$E$3*Hoja3!$R201+Hoja1!$B$5,INDEX(Hoja1!$L$4:$L$300,1+Orden_ΣF!I193,1))</f>
        <v>0.674418604651162745</v>
      </c>
    </row>
    <row r="194" spans="2:9">
      <c r="B194" s="101">
        <f>Lk_p2!B194</f>
        <v>1213</v>
      </c>
      <c r="C194" s="0">
        <f aca="1">MAX(INDEX(Hoja1!$N$3:$N$299,1+Orden_ΣF!C194,1)*Hoja3!E$3*Hoja3!$C202+Hoja1!$B$5,INDEX(Hoja1!$L$4:$L$300,1+Orden_ΣF!C194,1))</f>
        <v>0.616003259715549056</v>
      </c>
      <c r="E194" s="7">
        <f>Lk_p2!E194</f>
        <v>2033</v>
      </c>
      <c r="F194" s="0">
        <f aca="1">1-MAX(INDEX(Hoja1!$V$3:$V$348,1+Orden_ΣF!F194,1)*Hoja3!E$3*Hoja3!$J202+Hoja1!$B$6,INDEX(Hoja1!$T$4:$T$349,1+Orden_ΣF!F194,1))</f>
        <v>0.615861254156915905</v>
      </c>
      <c r="H194" s="101">
        <f>Lk_p2!H194</f>
        <v>49913</v>
      </c>
      <c r="I194" s="0">
        <f aca="1">MAX(INDEX(Hoja1!$N$3:$N$299,1+Orden_ΣF!I194,1)*Hoja3!$E$3*Hoja3!$R202+Hoja1!$B$5,INDEX(Hoja1!$L$4:$L$300,1+Orden_ΣF!I194,1))</f>
        <v>0.627118644067796627</v>
      </c>
    </row>
    <row r="195" spans="2:9">
      <c r="B195" s="101">
        <f>Lk_p2!B195</f>
        <v>1217</v>
      </c>
      <c r="C195" s="0">
        <f aca="1">MAX(INDEX(Hoja1!$N$3:$N$299,1+Orden_ΣF!C195,1)*Hoja3!E$3*Hoja3!$C203+Hoja1!$B$5,INDEX(Hoja1!$L$4:$L$300,1+Orden_ΣF!C195,1))</f>
        <v>0.616003679297005036</v>
      </c>
      <c r="E195" s="7">
        <f>Lk_p2!E195</f>
        <v>2461</v>
      </c>
      <c r="F195" s="0">
        <f aca="1">1-MAX(INDEX(Hoja1!$V$3:$V$348,1+Orden_ΣF!F195,1)*Hoja3!E$3*Hoja3!$J203+Hoja1!$B$6,INDEX(Hoja1!$T$4:$T$349,1+Orden_ΣF!F195,1))</f>
        <v>0.615814960644982978</v>
      </c>
      <c r="H195" s="101">
        <f>Lk_p2!H195</f>
        <v>60421</v>
      </c>
      <c r="I195" s="0">
        <f aca="1">MAX(INDEX(Hoja1!$N$3:$N$299,1+Orden_ΣF!I195,1)*Hoja3!$E$3*Hoja3!$R203+Hoja1!$B$5,INDEX(Hoja1!$L$4:$L$300,1+Orden_ΣF!I195,1))</f>
        <v>0.666666666666666607</v>
      </c>
    </row>
    <row r="196" spans="2:9">
      <c r="B196" s="101">
        <f>Lk_p2!B196</f>
        <v>1223</v>
      </c>
      <c r="C196" s="0">
        <f aca="1">MAX(INDEX(Hoja1!$N$3:$N$299,1+Orden_ΣF!C196,1)*Hoja3!E$3*Hoja3!$C204+Hoja1!$B$5,INDEX(Hoja1!$L$4:$L$300,1+Orden_ΣF!C196,1))</f>
        <v>0.616004311259199078</v>
      </c>
      <c r="E196" s="7">
        <f>Lk_p2!E196</f>
        <v>3103</v>
      </c>
      <c r="F196" s="0">
        <f aca="1">1-MAX(INDEX(Hoja1!$V$3:$V$348,1+Orden_ΣF!F196,1)*Hoja3!E$3*Hoja3!$J204+Hoja1!$B$6,INDEX(Hoja1!$T$4:$T$349,1+Orden_ΣF!F196,1))</f>
        <v>0.61579715544808602</v>
      </c>
      <c r="H196" s="101">
        <f>Lk_p2!H196</f>
        <v>76183</v>
      </c>
      <c r="I196" s="0">
        <f aca="1">MAX(INDEX(Hoja1!$N$3:$N$299,1+Orden_ΣF!I196,1)*Hoja3!$E$3*Hoja3!$R204+Hoja1!$B$5,INDEX(Hoja1!$L$4:$L$300,1+Orden_ΣF!I196,1))</f>
        <v>0.666666666666666607</v>
      </c>
    </row>
    <row r="197" spans="2:9">
      <c r="B197" s="101">
        <f>Lk_p2!B197</f>
        <v>1229</v>
      </c>
      <c r="C197" s="0">
        <f aca="1">MAX(INDEX(Hoja1!$N$3:$N$299,1+Orden_ΣF!C197,1)*Hoja3!E$3*Hoja3!$C205+Hoja1!$B$5,INDEX(Hoja1!$L$4:$L$300,1+Orden_ΣF!C197,1))</f>
        <v>0.616004946329403058</v>
      </c>
      <c r="E197" s="7">
        <f>Lk_p2!E197</f>
        <v>3317</v>
      </c>
      <c r="F197" s="0">
        <f aca="1">1-MAX(INDEX(Hoja1!$V$3:$V$348,1+Orden_ΣF!F197,1)*Hoja3!E$3*Hoja3!$J205+Hoja1!$B$6,INDEX(Hoja1!$T$4:$T$349,1+Orden_ΣF!F197,1))</f>
        <v>0.615710463733650037</v>
      </c>
      <c r="H197" s="101">
        <f>Lk_p2!H197</f>
        <v>81437</v>
      </c>
      <c r="I197" s="0">
        <f aca="1">MAX(INDEX(Hoja1!$N$3:$N$299,1+Orden_ΣF!I197,1)*Hoja3!$E$3*Hoja3!$R205+Hoja1!$B$5,INDEX(Hoja1!$L$4:$L$300,1+Orden_ΣF!I197,1))</f>
        <v>0.695652173913043459</v>
      </c>
    </row>
    <row r="198" spans="2:9">
      <c r="B198" s="101">
        <f>Lk_p2!B198</f>
        <v>1231</v>
      </c>
      <c r="C198" s="0">
        <f aca="1">MAX(INDEX(Hoja1!$N$3:$N$299,1+Orden_ΣF!C198,1)*Hoja3!E$3*Hoja3!$C206+Hoja1!$B$5,INDEX(Hoja1!$L$4:$L$300,1+Orden_ΣF!C198,1))</f>
        <v>0.616005158710141032</v>
      </c>
      <c r="E198" s="7">
        <f>Lk_p2!E198</f>
        <v>3959</v>
      </c>
      <c r="F198" s="0">
        <f aca="1">1-MAX(INDEX(Hoja1!$V$3:$V$348,1+Orden_ΣF!F198,1)*Hoja3!E$3*Hoja3!$J206+Hoja1!$B$6,INDEX(Hoja1!$T$4:$T$349,1+Orden_ΣF!F198,1))</f>
        <v>0.615587084188766021</v>
      </c>
      <c r="H198" s="101">
        <f>Lk_p2!H198</f>
        <v>55309</v>
      </c>
      <c r="I198" s="0">
        <f aca="1">MAX(INDEX(Hoja1!$N$3:$N$299,1+Orden_ΣF!I198,1)*Hoja3!$E$3*Hoja3!$R206+Hoja1!$B$5,INDEX(Hoja1!$L$4:$L$300,1+Orden_ΣF!I198,1))</f>
        <v>0.659574468085106336</v>
      </c>
    </row>
    <row r="199" spans="2:9">
      <c r="B199" s="101">
        <f>Lk_p2!B199</f>
        <v>1237</v>
      </c>
      <c r="C199" s="0">
        <f aca="1">MAX(INDEX(Hoja1!$N$3:$N$299,1+Orden_ΣF!C199,1)*Hoja3!E$3*Hoja3!$C207+Hoja1!$B$5,INDEX(Hoja1!$L$4:$L$300,1+Orden_ΣF!C199,1))</f>
        <v>0.61600579792436001</v>
      </c>
      <c r="E199" s="7">
        <f>Lk_p2!E199</f>
        <v>4387</v>
      </c>
      <c r="F199" s="0">
        <f aca="1">1-MAX(INDEX(Hoja1!$V$3:$V$348,1+Orden_ΣF!F199,1)*Hoja3!E$3*Hoja3!$J207+Hoja1!$B$6,INDEX(Hoja1!$T$4:$T$349,1+Orden_ΣF!F199,1))</f>
        <v>0.615551839046903027</v>
      </c>
      <c r="H199" s="101">
        <f>Lk_p2!H199</f>
        <v>66953</v>
      </c>
      <c r="I199" s="0">
        <f aca="1">MAX(INDEX(Hoja1!$N$3:$N$299,1+Orden_ΣF!I199,1)*Hoja3!$E$3*Hoja3!$R207+Hoja1!$B$5,INDEX(Hoja1!$L$4:$L$300,1+Orden_ΣF!I199,1))</f>
        <v>0.666666666666666607</v>
      </c>
    </row>
    <row r="200" spans="2:9">
      <c r="B200" s="101">
        <f>Lk_p2!B200</f>
        <v>1249</v>
      </c>
      <c r="C200" s="0">
        <f aca="1">MAX(INDEX(Hoja1!$N$3:$N$299,1+Orden_ΣF!C200,1)*Hoja3!E$3*Hoja3!$C208+Hoja1!$B$5,INDEX(Hoja1!$L$4:$L$300,1+Orden_ΣF!C200,1))</f>
        <v>0.616007085676830002</v>
      </c>
      <c r="E200" s="7">
        <f>Lk_p2!E200</f>
        <v>4601</v>
      </c>
      <c r="F200" s="0">
        <f aca="1">1-MAX(INDEX(Hoja1!$V$3:$V$348,1+Orden_ΣF!F200,1)*Hoja3!E$3*Hoja3!$J208+Hoja1!$B$6,INDEX(Hoja1!$T$4:$T$349,1+Orden_ΣF!F200,1))</f>
        <v>0.615476313742910985</v>
      </c>
      <c r="H200" s="101">
        <f>Lk_p2!H200</f>
        <v>84419</v>
      </c>
      <c r="I200" s="0">
        <f aca="1">MAX(INDEX(Hoja1!$N$3:$N$299,1+Orden_ΣF!I200,1)*Hoja3!$E$3*Hoja3!$R208+Hoja1!$B$5,INDEX(Hoja1!$L$4:$L$300,1+Orden_ΣF!I200,1))</f>
        <v>0.666666666666666607</v>
      </c>
    </row>
    <row r="201" spans="2:9">
      <c r="B201" s="101">
        <f>Lk_p2!B201</f>
        <v>1259</v>
      </c>
      <c r="C201" s="0">
        <f aca="1">MAX(INDEX(Hoja1!$N$3:$N$299,1+Orden_ΣF!C201,1)*Hoja3!E$3*Hoja3!$C209+Hoja1!$B$5,INDEX(Hoja1!$L$4:$L$300,1+Orden_ΣF!C201,1))</f>
        <v>0.616008168300588022</v>
      </c>
      <c r="E201" s="7">
        <f>Lk_p2!E201</f>
        <v>5029</v>
      </c>
      <c r="F201" s="0">
        <f aca="1">1-MAX(INDEX(Hoja1!$V$3:$V$348,1+Orden_ΣF!F201,1)*Hoja3!E$3*Hoja3!$J209+Hoja1!$B$6,INDEX(Hoja1!$T$4:$T$349,1+Orden_ΣF!F201,1))</f>
        <v>0.615373241893399037</v>
      </c>
      <c r="H201" s="101">
        <f>Lk_p2!H201</f>
        <v>90241</v>
      </c>
      <c r="I201" s="0">
        <f aca="1">MAX(INDEX(Hoja1!$N$3:$N$299,1+Orden_ΣF!I201,1)*Hoja3!$E$3*Hoja3!$R209+Hoja1!$B$5,INDEX(Hoja1!$L$4:$L$300,1+Orden_ΣF!I201,1))</f>
        <v>0.695652173913043459</v>
      </c>
    </row>
    <row r="202" spans="2:9">
      <c r="B202" s="101">
        <f>Lk_p2!B202</f>
        <v>1277</v>
      </c>
      <c r="C202" s="0">
        <f aca="1">MAX(INDEX(Hoja1!$N$3:$N$299,1+Orden_ΣF!C202,1)*Hoja3!E$3*Hoja3!$C210+Hoja1!$B$5,INDEX(Hoja1!$L$4:$L$300,1+Orden_ΣF!C202,1))</f>
        <v>0.616010138779428029</v>
      </c>
      <c r="E202" s="7">
        <f>Lk_p2!E202</f>
        <v>5671</v>
      </c>
      <c r="F202" s="0">
        <f aca="1">1-MAX(INDEX(Hoja1!$V$3:$V$348,1+Orden_ΣF!F202,1)*Hoja3!E$3*Hoja3!$J210+Hoja1!$B$6,INDEX(Hoja1!$T$4:$T$349,1+Orden_ΣF!F202,1))</f>
        <v>0.615083334679647997</v>
      </c>
      <c r="H202" s="101">
        <f>Lk_p2!H202</f>
        <v>107707</v>
      </c>
      <c r="I202" s="0">
        <f aca="1">MAX(INDEX(Hoja1!$N$3:$N$299,1+Orden_ΣF!I202,1)*Hoja3!$E$3*Hoja3!$R210+Hoja1!$B$5,INDEX(Hoja1!$L$4:$L$300,1+Orden_ΣF!I202,1))</f>
        <v>0.733333333333333304</v>
      </c>
    </row>
    <row r="203" spans="2:9">
      <c r="B203" s="101">
        <f>Lk_p2!B203</f>
        <v>1279</v>
      </c>
      <c r="C203" s="0">
        <f aca="1">MAX(INDEX(Hoja1!$N$3:$N$299,1+Orden_ΣF!C203,1)*Hoja3!E$3*Hoja3!$C211+Hoja1!$B$5,INDEX(Hoja1!$L$4:$L$300,1+Orden_ΣF!C203,1))</f>
        <v>0.616010359448194045</v>
      </c>
      <c r="E203" s="7">
        <f>Lk_p2!E203</f>
        <v>6313</v>
      </c>
      <c r="F203" s="0">
        <f aca="1">1-MAX(INDEX(Hoja1!$V$3:$V$348,1+Orden_ΣF!F203,1)*Hoja3!E$3*Hoja3!$J211+Hoja1!$B$6,INDEX(Hoja1!$T$4:$T$349,1+Orden_ΣF!F203,1))</f>
        <v>0.615024288838549982</v>
      </c>
      <c r="H203" s="101">
        <f>Lk_p2!H203</f>
        <v>58007</v>
      </c>
      <c r="I203" s="0">
        <f aca="1">MAX(INDEX(Hoja1!$N$3:$N$299,1+Orden_ΣF!I203,1)*Hoja3!$E$3*Hoja3!$R211+Hoja1!$B$5,INDEX(Hoja1!$L$4:$L$300,1+Orden_ΣF!I203,1))</f>
        <v>0.666666666666666607</v>
      </c>
    </row>
    <row r="204" spans="2:9">
      <c r="B204" s="101">
        <f>Lk_p2!B204</f>
        <v>1283</v>
      </c>
      <c r="C204" s="0">
        <f aca="1">MAX(INDEX(Hoja1!$N$3:$N$299,1+Orden_ΣF!C204,1)*Hoja3!E$3*Hoja3!$C212+Hoja1!$B$5,INDEX(Hoja1!$L$4:$L$300,1+Orden_ΣF!C204,1))</f>
        <v>0.61601080182173007</v>
      </c>
      <c r="E204" s="7">
        <f>Lk_p2!E204</f>
        <v>6527</v>
      </c>
      <c r="F204" s="0">
        <f aca="1">1-MAX(INDEX(Hoja1!$V$3:$V$348,1+Orden_ΣF!F204,1)*Hoja3!E$3*Hoja3!$J212+Hoja1!$B$6,INDEX(Hoja1!$T$4:$T$349,1+Orden_ΣF!F204,1))</f>
        <v>0.61483534214703699</v>
      </c>
      <c r="H204" s="101">
        <f>Lk_p2!H204</f>
        <v>70219</v>
      </c>
      <c r="I204" s="0">
        <f aca="1">MAX(INDEX(Hoja1!$N$3:$N$299,1+Orden_ΣF!I204,1)*Hoja3!$E$3*Hoja3!$R212+Hoja1!$B$5,INDEX(Hoja1!$L$4:$L$300,1+Orden_ΣF!I204,1))</f>
        <v>0.666666666666666607</v>
      </c>
    </row>
    <row r="205" spans="2:9">
      <c r="B205" s="101">
        <f>Lk_p2!B205</f>
        <v>1289</v>
      </c>
      <c r="C205" s="0">
        <f aca="1">MAX(INDEX(Hoja1!$N$3:$N$299,1+Orden_ΣF!C205,1)*Hoja3!E$3*Hoja3!$C213+Hoja1!$B$5,INDEX(Hoja1!$L$4:$L$300,1+Orden_ΣF!C205,1))</f>
        <v>0.616011467972041959</v>
      </c>
      <c r="E205" s="7">
        <f>Lk_p2!E205</f>
        <v>7169</v>
      </c>
      <c r="F205" s="0">
        <f aca="1">1-MAX(INDEX(Hoja1!$V$3:$V$348,1+Orden_ΣF!F205,1)*Hoja3!E$3*Hoja3!$J213+Hoja1!$B$6,INDEX(Hoja1!$T$4:$T$349,1+Orden_ΣF!F205,1))</f>
        <v>0.614699536712510941</v>
      </c>
      <c r="H205" s="101">
        <f>Lk_p2!H205</f>
        <v>88537</v>
      </c>
      <c r="I205" s="0">
        <f aca="1">MAX(INDEX(Hoja1!$N$3:$N$299,1+Orden_ΣF!I205,1)*Hoja3!$E$3*Hoja3!$R213+Hoja1!$B$5,INDEX(Hoja1!$L$4:$L$300,1+Orden_ΣF!I205,1))</f>
        <v>0.695652173913043459</v>
      </c>
    </row>
    <row r="206" spans="2:9">
      <c r="B206" s="101">
        <f>Lk_p2!B206</f>
        <v>1291</v>
      </c>
      <c r="C206" s="0">
        <f aca="1">MAX(INDEX(Hoja1!$N$3:$N$299,1+Orden_ΣF!C206,1)*Hoja3!E$3*Hoja3!$C214+Hoja1!$B$5,INDEX(Hoja1!$L$4:$L$300,1+Orden_ΣF!C206,1))</f>
        <v>0.616011690712815074</v>
      </c>
      <c r="E206" s="7">
        <f>Lk_p2!E206</f>
        <v>7597</v>
      </c>
      <c r="F206" s="0">
        <f aca="1">1-MAX(INDEX(Hoja1!$V$3:$V$348,1+Orden_ΣF!F206,1)*Hoja3!E$3*Hoja3!$J214+Hoja1!$B$6,INDEX(Hoja1!$T$4:$T$349,1+Orden_ΣF!F206,1))</f>
        <v>0.614628681703194069</v>
      </c>
      <c r="H206" s="101">
        <f>Lk_p2!H206</f>
        <v>94643</v>
      </c>
      <c r="I206" s="0">
        <f aca="1">MAX(INDEX(Hoja1!$N$3:$N$299,1+Orden_ΣF!I206,1)*Hoja3!$E$3*Hoja3!$R214+Hoja1!$B$5,INDEX(Hoja1!$L$4:$L$300,1+Orden_ΣF!I206,1))</f>
        <v>0.695652173913043459</v>
      </c>
    </row>
    <row r="207" spans="2:9">
      <c r="B207" s="101">
        <f>Lk_p2!B207</f>
        <v>1297</v>
      </c>
      <c r="C207" s="0">
        <f aca="1">MAX(INDEX(Hoja1!$N$3:$N$299,1+Orden_ΣF!C207,1)*Hoja3!E$3*Hoja3!$C215+Hoja1!$B$5,INDEX(Hoja1!$L$4:$L$300,1+Orden_ΣF!C207,1))</f>
        <v>0.616012361007142051</v>
      </c>
      <c r="E207" s="7">
        <f>Lk_p2!E207</f>
        <v>7811</v>
      </c>
      <c r="F207" s="0">
        <f aca="1">1-MAX(INDEX(Hoja1!$V$3:$V$348,1+Orden_ΣF!F207,1)*Hoja3!E$3*Hoja3!$J215+Hoja1!$B$6,INDEX(Hoja1!$T$4:$T$349,1+Orden_ΣF!F207,1))</f>
        <v>0.614331215017049015</v>
      </c>
      <c r="H207" s="101">
        <f>Lk_p2!H207</f>
        <v>112961</v>
      </c>
      <c r="I207" s="0">
        <f aca="1">MAX(INDEX(Hoja1!$N$3:$N$299,1+Orden_ΣF!I207,1)*Hoja3!$E$3*Hoja3!$R215+Hoja1!$B$5,INDEX(Hoja1!$L$4:$L$300,1+Orden_ΣF!I207,1))</f>
        <v>0.733333333333333304</v>
      </c>
    </row>
    <row r="208" spans="2:9">
      <c r="B208" s="101">
        <f>Lk_p2!B208</f>
        <v>1301</v>
      </c>
      <c r="C208" s="0">
        <f aca="1">MAX(INDEX(Hoja1!$N$3:$N$299,1+Orden_ΣF!C208,1)*Hoja3!E$3*Hoja3!$C216+Hoja1!$B$5,INDEX(Hoja1!$L$4:$L$300,1+Orden_ΣF!C208,1))</f>
        <v>0.616012809596699018</v>
      </c>
      <c r="E208" s="7">
        <f>Lk_p2!E208</f>
        <v>8453</v>
      </c>
      <c r="F208" s="0">
        <f aca="1">1-MAX(INDEX(Hoja1!$V$3:$V$348,1+Orden_ΣF!F208,1)*Hoja3!E$3*Hoja3!$J216+Hoja1!$B$6,INDEX(Hoja1!$T$4:$T$349,1+Orden_ΣF!F208,1))</f>
        <v>0.614164202088336975</v>
      </c>
      <c r="H208" s="101">
        <f>Lk_p2!H208</f>
        <v>125173</v>
      </c>
      <c r="I208" s="0">
        <f aca="1">MAX(INDEX(Hoja1!$N$3:$N$299,1+Orden_ΣF!I208,1)*Hoja3!$E$3*Hoja3!$R216+Hoja1!$B$5,INDEX(Hoja1!$L$4:$L$300,1+Orden_ΣF!I208,1))</f>
        <v>0.733333333333333304</v>
      </c>
    </row>
    <row r="209" spans="2:9">
      <c r="B209" s="101">
        <f>Lk_p2!B209</f>
        <v>1303</v>
      </c>
      <c r="C209" s="0">
        <f aca="1">MAX(INDEX(Hoja1!$N$3:$N$299,1+Orden_ΣF!C209,1)*Hoja3!E$3*Hoja3!$C217+Hoja1!$B$5,INDEX(Hoja1!$L$4:$L$300,1+Orden_ΣF!C209,1))</f>
        <v>0.61601303440948012</v>
      </c>
      <c r="E209" s="7">
        <f>Lk_p2!E209</f>
        <v>8881</v>
      </c>
      <c r="F209" s="0">
        <f aca="1">1-MAX(INDEX(Hoja1!$V$3:$V$348,1+Orden_ΣF!F209,1)*Hoja3!E$3*Hoja3!$J217+Hoja1!$B$6,INDEX(Hoja1!$T$4:$T$349,1+Orden_ΣF!F209,1))</f>
        <v>0.613898218535203011</v>
      </c>
      <c r="H209" s="101">
        <f>Lk_p2!H209</f>
        <v>63403</v>
      </c>
      <c r="I209" s="0">
        <f aca="1">MAX(INDEX(Hoja1!$N$3:$N$299,1+Orden_ΣF!I209,1)*Hoja3!$E$3*Hoja3!$R217+Hoja1!$B$5,INDEX(Hoja1!$L$4:$L$300,1+Orden_ΣF!I209,1))</f>
        <v>0.666666666666666607</v>
      </c>
    </row>
    <row r="210" spans="2:9">
      <c r="B210" s="101">
        <f>Lk_p2!B210</f>
        <v>1307</v>
      </c>
      <c r="C210" s="0">
        <f aca="1">MAX(INDEX(Hoja1!$N$3:$N$299,1+Orden_ΣF!C210,1)*Hoja3!E$3*Hoja3!$C218+Hoja1!$B$5,INDEX(Hoja1!$L$4:$L$300,1+Orden_ΣF!C210,1))</f>
        <v>0.616013485071044009</v>
      </c>
      <c r="E210" s="7">
        <f>Lk_p2!E210</f>
        <v>9523</v>
      </c>
      <c r="F210" s="0">
        <f aca="1">1-MAX(INDEX(Hoja1!$V$3:$V$348,1+Orden_ΣF!F210,1)*Hoja3!E$3*Hoja3!$J218+Hoja1!$B$6,INDEX(Hoja1!$T$4:$T$349,1+Orden_ΣF!F210,1))</f>
        <v>0.613197424892704035</v>
      </c>
      <c r="H210" s="101">
        <f>Lk_p2!H210</f>
        <v>76751</v>
      </c>
      <c r="I210" s="0">
        <f aca="1">MAX(INDEX(Hoja1!$N$3:$N$299,1+Orden_ΣF!I210,1)*Hoja3!$E$3*Hoja3!$R218+Hoja1!$B$5,INDEX(Hoja1!$L$4:$L$300,1+Orden_ΣF!I210,1))</f>
        <v>0.695652173913043459</v>
      </c>
    </row>
    <row r="211" spans="2:9">
      <c r="B211" s="101">
        <f>Lk_p2!B211</f>
        <v>1319</v>
      </c>
      <c r="C211" s="0">
        <f aca="1">MAX(INDEX(Hoja1!$N$3:$N$299,1+Orden_ΣF!C211,1)*Hoja3!E$3*Hoja3!$C219+Hoja1!$B$5,INDEX(Hoja1!$L$4:$L$300,1+Orden_ΣF!C211,1))</f>
        <v>0.616014845343766027</v>
      </c>
      <c r="E211" s="7">
        <f>Lk_p2!E211</f>
        <v>10379</v>
      </c>
      <c r="F211" s="0">
        <f aca="1">1-MAX(INDEX(Hoja1!$V$3:$V$348,1+Orden_ΣF!F211,1)*Hoja3!E$3*Hoja3!$J219+Hoja1!$B$6,INDEX(Hoja1!$T$4:$T$349,1+Orden_ΣF!F211,1))</f>
        <v>0.613197424892704035</v>
      </c>
      <c r="H211" s="101">
        <f>Lk_p2!H211</f>
        <v>96773</v>
      </c>
      <c r="I211" s="0">
        <f aca="1">MAX(INDEX(Hoja1!$N$3:$N$299,1+Orden_ΣF!I211,1)*Hoja3!$E$3*Hoja3!$R219+Hoja1!$B$5,INDEX(Hoja1!$L$4:$L$300,1+Orden_ΣF!I211,1))</f>
        <v>0.695652173913043459</v>
      </c>
    </row>
    <row r="212" spans="2:9">
      <c r="B212" s="101">
        <f>Lk_p2!B212</f>
        <v>1321</v>
      </c>
      <c r="C212" s="0">
        <f aca="1">MAX(INDEX(Hoja1!$N$3:$N$299,1+Orden_ΣF!C212,1)*Hoja3!E$3*Hoja3!$C220+Hoja1!$B$5,INDEX(Hoja1!$L$4:$L$300,1+Orden_ΣF!C212,1))</f>
        <v>0.616015073264557067</v>
      </c>
      <c r="E212" s="7">
        <f>Lk_p2!E212</f>
        <v>10807</v>
      </c>
      <c r="F212" s="0">
        <f aca="1">1-MAX(INDEX(Hoja1!$V$3:$V$348,1+Orden_ΣF!F212,1)*Hoja3!E$3*Hoja3!$J220+Hoja1!$B$6,INDEX(Hoja1!$T$4:$T$349,1+Orden_ΣF!F212,1))</f>
        <v>0.613168448039767977</v>
      </c>
      <c r="H212" s="101">
        <f>Lk_p2!H212</f>
        <v>103447</v>
      </c>
      <c r="I212" s="0">
        <f aca="1">MAX(INDEX(Hoja1!$N$3:$N$299,1+Orden_ΣF!I212,1)*Hoja3!$E$3*Hoja3!$R220+Hoja1!$B$5,INDEX(Hoja1!$L$4:$L$300,1+Orden_ΣF!I212,1))</f>
        <v>0.733333333333333304</v>
      </c>
    </row>
    <row r="213" spans="2:9">
      <c r="B213" s="101">
        <f>Lk_p2!B213</f>
        <v>1327</v>
      </c>
      <c r="C213" s="0">
        <f aca="1">MAX(INDEX(Hoja1!$N$3:$N$299,1+Orden_ΣF!C213,1)*Hoja3!E$3*Hoja3!$C221+Hoja1!$B$5,INDEX(Hoja1!$L$4:$L$300,1+Orden_ΣF!C213,1))</f>
        <v>0.616015759098937998</v>
      </c>
      <c r="E213" s="7">
        <f>Lk_p2!E213</f>
        <v>11021</v>
      </c>
      <c r="F213" s="0">
        <f aca="1">1-MAX(INDEX(Hoja1!$V$3:$V$348,1+Orden_ΣF!F213,1)*Hoja3!E$3*Hoja3!$J221+Hoja1!$B$6,INDEX(Hoja1!$T$4:$T$349,1+Orden_ΣF!F213,1))</f>
        <v>0.612949022101177121</v>
      </c>
      <c r="H213" s="101">
        <f>Lk_p2!H213</f>
        <v>123469</v>
      </c>
      <c r="I213" s="0">
        <f aca="1">MAX(INDEX(Hoja1!$N$3:$N$299,1+Orden_ΣF!I213,1)*Hoja3!$E$3*Hoja3!$R221+Hoja1!$B$5,INDEX(Hoja1!$L$4:$L$300,1+Orden_ΣF!I213,1))</f>
        <v>0.733333333333333304</v>
      </c>
    </row>
    <row r="214" spans="2:9">
      <c r="B214" s="101">
        <f>Lk_p2!B214</f>
        <v>1361</v>
      </c>
      <c r="C214" s="0">
        <f aca="1">MAX(INDEX(Hoja1!$N$3:$N$299,1+Orden_ΣF!C214,1)*Hoja3!E$3*Hoja3!$C222+Hoja1!$B$5,INDEX(Hoja1!$L$4:$L$300,1+Orden_ΣF!C214,1))</f>
        <v>0.616017643311270113</v>
      </c>
      <c r="E214" s="7">
        <f>Lk_p2!E214</f>
        <v>2071</v>
      </c>
      <c r="F214" s="0">
        <f aca="1">1-MAX(INDEX(Hoja1!$V$3:$V$348,1+Orden_ΣF!F214,1)*Hoja3!E$3*Hoja3!$J222+Hoja1!$B$6,INDEX(Hoja1!$T$4:$T$349,1+Orden_ΣF!F214,1))</f>
        <v>0.615858292481924963</v>
      </c>
      <c r="H214" s="101">
        <f>Lk_p2!H214</f>
        <v>136817</v>
      </c>
      <c r="I214" s="0">
        <f aca="1">MAX(INDEX(Hoja1!$N$3:$N$299,1+Orden_ΣF!I214,1)*Hoja3!$E$3*Hoja3!$R222+Hoja1!$B$5,INDEX(Hoja1!$L$4:$L$300,1+Orden_ΣF!I214,1))</f>
        <v>0.733333333333333304</v>
      </c>
    </row>
    <row r="215" spans="2:9">
      <c r="B215" s="101">
        <f>Lk_p2!B215</f>
        <v>1367</v>
      </c>
      <c r="C215" s="0">
        <f aca="1">MAX(INDEX(Hoja1!$N$3:$N$299,1+Orden_ΣF!C215,1)*Hoja3!E$3*Hoja3!$C223+Hoja1!$B$5,INDEX(Hoja1!$L$4:$L$300,1+Orden_ΣF!C215,1))</f>
        <v>0.616018331654712004</v>
      </c>
      <c r="E215" s="7">
        <f>Lk_p2!E215</f>
        <v>2507</v>
      </c>
      <c r="F215" s="0">
        <f aca="1">1-MAX(INDEX(Hoja1!$V$3:$V$348,1+Orden_ΣF!F215,1)*Hoja3!E$3*Hoja3!$J223+Hoja1!$B$6,INDEX(Hoja1!$T$4:$T$349,1+Orden_ΣF!F215,1))</f>
        <v>0.615810252197596952</v>
      </c>
      <c r="H215" s="101">
        <f>Lk_p2!H215</f>
        <v>143491</v>
      </c>
      <c r="I215" s="0">
        <f aca="1">MAX(INDEX(Hoja1!$N$3:$N$299,1+Orden_ΣF!I215,1)*Hoja3!$E$3*Hoja3!$R223+Hoja1!$B$5,INDEX(Hoja1!$L$4:$L$300,1+Orden_ΣF!I215,1))</f>
        <v>0.733333333333333304</v>
      </c>
    </row>
    <row r="216" spans="2:9">
      <c r="B216" s="101">
        <f>Lk_p2!B216</f>
        <v>1373</v>
      </c>
      <c r="C216" s="0">
        <f aca="1">MAX(INDEX(Hoja1!$N$3:$N$299,1+Orden_ΣF!C216,1)*Hoja3!E$3*Hoja3!$C224+Hoja1!$B$5,INDEX(Hoja1!$L$4:$L$300,1+Orden_ΣF!C216,1))</f>
        <v>0.616023366629532187</v>
      </c>
      <c r="E216" s="7">
        <f>Lk_p2!E216</f>
        <v>3161</v>
      </c>
      <c r="F216" s="0">
        <f aca="1">1-MAX(INDEX(Hoja1!$V$3:$V$348,1+Orden_ΣF!F216,1)*Hoja3!E$3*Hoja3!$J224+Hoja1!$B$6,INDEX(Hoja1!$T$4:$T$349,1+Orden_ΣF!F216,1))</f>
        <v>0.615791775165162925</v>
      </c>
      <c r="H216" s="101">
        <f>Lk_p2!H216</f>
        <v>71497</v>
      </c>
      <c r="I216" s="0">
        <f aca="1">MAX(INDEX(Hoja1!$N$3:$N$299,1+Orden_ΣF!I216,1)*Hoja3!$E$3*Hoja3!$R224+Hoja1!$B$5,INDEX(Hoja1!$L$4:$L$300,1+Orden_ΣF!I216,1))</f>
        <v>0.666666666666666607</v>
      </c>
    </row>
    <row r="217" spans="2:9">
      <c r="B217" s="101">
        <f>Lk_p2!B217</f>
        <v>1381</v>
      </c>
      <c r="C217" s="0">
        <f aca="1">MAX(INDEX(Hoja1!$N$3:$N$299,1+Orden_ΣF!C217,1)*Hoja3!E$3*Hoja3!$C225+Hoja1!$B$5,INDEX(Hoja1!$L$4:$L$300,1+Orden_ΣF!C217,1))</f>
        <v>0.616023366629532187</v>
      </c>
      <c r="E217" s="7">
        <f>Lk_p2!E217</f>
        <v>3379</v>
      </c>
      <c r="F217" s="0">
        <f aca="1">1-MAX(INDEX(Hoja1!$V$3:$V$348,1+Orden_ΣF!F217,1)*Hoja3!E$3*Hoja3!$J225+Hoja1!$B$6,INDEX(Hoja1!$T$4:$T$349,1+Orden_ΣF!F217,1))</f>
        <v>0.615703280847446965</v>
      </c>
      <c r="H217" s="101">
        <f>Lk_p2!H217</f>
        <v>86549</v>
      </c>
      <c r="I217" s="0">
        <f aca="1">MAX(INDEX(Hoja1!$N$3:$N$299,1+Orden_ΣF!I217,1)*Hoja3!$E$3*Hoja3!$R225+Hoja1!$B$5,INDEX(Hoja1!$L$4:$L$300,1+Orden_ΣF!I217,1))</f>
        <v>0.695652173913043459</v>
      </c>
    </row>
    <row r="218" spans="2:9">
      <c r="B218" s="101">
        <f>Lk_p2!B218</f>
        <v>1399</v>
      </c>
      <c r="C218" s="0">
        <f aca="1">MAX(INDEX(Hoja1!$N$3:$N$299,1+Orden_ΣF!C218,1)*Hoja3!E$3*Hoja3!$C226+Hoja1!$B$5,INDEX(Hoja1!$L$4:$L$300,1+Orden_ΣF!C218,1))</f>
        <v>0.61602483940440198</v>
      </c>
      <c r="E218" s="7">
        <f>Lk_p2!E218</f>
        <v>4033</v>
      </c>
      <c r="F218" s="0">
        <f aca="1">1-MAX(INDEX(Hoja1!$V$3:$V$348,1+Orden_ΣF!F218,1)*Hoja3!E$3*Hoja3!$J226+Hoja1!$B$6,INDEX(Hoja1!$T$4:$T$349,1+Orden_ΣF!F218,1))</f>
        <v>0.615573777380904019</v>
      </c>
      <c r="H218" s="101">
        <f>Lk_p2!H218</f>
        <v>109127</v>
      </c>
      <c r="I218" s="0">
        <f aca="1">MAX(INDEX(Hoja1!$N$3:$N$299,1+Orden_ΣF!I218,1)*Hoja3!$E$3*Hoja3!$R226+Hoja1!$B$5,INDEX(Hoja1!$L$4:$L$300,1+Orden_ΣF!I218,1))</f>
        <v>0.733333333333333304</v>
      </c>
    </row>
    <row r="219" spans="2:9">
      <c r="B219" s="101">
        <f>Lk_p2!B219</f>
        <v>1409</v>
      </c>
      <c r="C219" s="0">
        <f aca="1">MAX(INDEX(Hoja1!$N$3:$N$299,1+Orden_ΣF!C219,1)*Hoja3!E$3*Hoja3!$C227+Hoja1!$B$5,INDEX(Hoja1!$L$4:$L$300,1+Orden_ΣF!C219,1))</f>
        <v>0.616026060249704077</v>
      </c>
      <c r="E219" s="7">
        <f>Lk_p2!E219</f>
        <v>4469</v>
      </c>
      <c r="F219" s="0">
        <f aca="1">1-MAX(INDEX(Hoja1!$V$3:$V$348,1+Orden_ΣF!F219,1)*Hoja3!E$3*Hoja3!$J227+Hoja1!$B$6,INDEX(Hoja1!$T$4:$T$349,1+Orden_ΣF!F219,1))</f>
        <v>0.615537202349855939</v>
      </c>
      <c r="H219" s="101">
        <f>Lk_p2!H219</f>
        <v>116653</v>
      </c>
      <c r="I219" s="0">
        <f aca="1">MAX(INDEX(Hoja1!$N$3:$N$299,1+Orden_ΣF!I219,1)*Hoja3!$E$3*Hoja3!$R227+Hoja1!$B$5,INDEX(Hoja1!$L$4:$L$300,1+Orden_ΣF!I219,1))</f>
        <v>0.733333333333333304</v>
      </c>
    </row>
    <row r="220" spans="2:9">
      <c r="B220" s="101">
        <f>Lk_p2!B220</f>
        <v>1423</v>
      </c>
      <c r="C220" s="0">
        <f aca="1">MAX(INDEX(Hoja1!$N$3:$N$299,1+Orden_ΣF!C220,1)*Hoja3!E$3*Hoja3!$C228+Hoja1!$B$5,INDEX(Hoja1!$L$4:$L$300,1+Orden_ΣF!C220,1))</f>
        <v>0.616027784041533</v>
      </c>
      <c r="E220" s="7">
        <f>Lk_p2!E220</f>
        <v>4687</v>
      </c>
      <c r="F220" s="0">
        <f aca="1">1-MAX(INDEX(Hoja1!$V$3:$V$348,1+Orden_ΣF!F220,1)*Hoja3!E$3*Hoja3!$J228+Hoja1!$B$6,INDEX(Hoja1!$T$4:$T$349,1+Orden_ΣF!F220,1))</f>
        <v>0.615458827283323995</v>
      </c>
      <c r="H220" s="101">
        <f>Lk_p2!H220</f>
        <v>139231</v>
      </c>
      <c r="I220" s="0">
        <f aca="1">MAX(INDEX(Hoja1!$N$3:$N$299,1+Orden_ΣF!I220,1)*Hoja3!$E$3*Hoja3!$R228+Hoja1!$B$5,INDEX(Hoja1!$L$4:$L$300,1+Orden_ΣF!I220,1))</f>
        <v>0.733333333333333304</v>
      </c>
    </row>
    <row r="221" spans="2:9">
      <c r="B221" s="101">
        <f>Lk_p2!B221</f>
        <v>1427</v>
      </c>
      <c r="C221" s="0">
        <f aca="1">MAX(INDEX(Hoja1!$N$3:$N$299,1+Orden_ΣF!C221,1)*Hoja3!E$3*Hoja3!$C229+Hoja1!$B$5,INDEX(Hoja1!$L$4:$L$300,1+Orden_ΣF!C221,1))</f>
        <v>0.616028279683856006</v>
      </c>
      <c r="E221" s="7">
        <f>Lk_p2!E221</f>
        <v>5123</v>
      </c>
      <c r="F221" s="0">
        <f aca="1">1-MAX(INDEX(Hoja1!$V$3:$V$348,1+Orden_ΣF!F221,1)*Hoja3!E$3*Hoja3!$J229+Hoja1!$B$6,INDEX(Hoja1!$T$4:$T$349,1+Orden_ΣF!F221,1))</f>
        <v>0.615351866269779979</v>
      </c>
      <c r="H221" s="101">
        <f>Lk_p2!H221</f>
        <v>154283</v>
      </c>
      <c r="I221" s="0">
        <f aca="1">MAX(INDEX(Hoja1!$N$3:$N$299,1+Orden_ΣF!I221,1)*Hoja3!$E$3*Hoja3!$R229+Hoja1!$B$5,INDEX(Hoja1!$L$4:$L$300,1+Orden_ΣF!I221,1))</f>
        <v>0.733333333333333304</v>
      </c>
    </row>
    <row r="222" spans="2:9">
      <c r="B222" s="101">
        <f>Lk_p2!B222</f>
        <v>1429</v>
      </c>
      <c r="C222" s="0">
        <f aca="1">MAX(INDEX(Hoja1!$N$3:$N$299,1+Orden_ΣF!C222,1)*Hoja3!E$3*Hoja3!$C230+Hoja1!$B$5,INDEX(Hoja1!$L$4:$L$300,1+Orden_ΣF!C222,1))</f>
        <v>0.616028528026746969</v>
      </c>
      <c r="E222" s="7">
        <f>Lk_p2!E222</f>
        <v>5777</v>
      </c>
      <c r="F222" s="0">
        <f aca="1">1-MAX(INDEX(Hoja1!$V$3:$V$348,1+Orden_ΣF!F222,1)*Hoja3!E$3*Hoja3!$J230+Hoja1!$B$6,INDEX(Hoja1!$T$4:$T$349,1+Orden_ΣF!F222,1))</f>
        <v>0.615051020116703029</v>
      </c>
      <c r="H222" s="101">
        <f>Lk_p2!H222</f>
        <v>161809</v>
      </c>
      <c r="I222" s="0">
        <f aca="1">MAX(INDEX(Hoja1!$N$3:$N$299,1+Orden_ΣF!I222,1)*Hoja3!$E$3*Hoja3!$R230+Hoja1!$B$5,INDEX(Hoja1!$L$4:$L$300,1+Orden_ΣF!I222,1))</f>
        <v>0.857142857142857117</v>
      </c>
    </row>
    <row r="223" spans="2:9">
      <c r="B223" s="101">
        <f>Lk_p2!B223</f>
        <v>1433</v>
      </c>
      <c r="C223" s="0">
        <f aca="1">MAX(INDEX(Hoja1!$N$3:$N$299,1+Orden_ΣF!C223,1)*Hoja3!E$3*Hoja3!$C231+Hoja1!$B$5,INDEX(Hoja1!$L$4:$L$300,1+Orden_ΣF!C223,1))</f>
        <v>0.616029025755986037</v>
      </c>
      <c r="E223" s="7">
        <f>Lk_p2!E223</f>
        <v>6431</v>
      </c>
      <c r="F223" s="0">
        <f aca="1">1-MAX(INDEX(Hoja1!$V$3:$V$348,1+Orden_ΣF!F223,1)*Hoja3!E$3*Hoja3!$J231+Hoja1!$B$6,INDEX(Hoja1!$T$4:$T$349,1+Orden_ΣF!F223,1))</f>
        <v>0.614989746325272968</v>
      </c>
      <c r="H223" s="101">
        <f>Lk_p2!H223</f>
        <v>176861</v>
      </c>
      <c r="I223" s="0">
        <f aca="1">MAX(INDEX(Hoja1!$N$3:$N$299,1+Orden_ΣF!I223,1)*Hoja3!$E$3*Hoja3!$R231+Hoja1!$B$5,INDEX(Hoja1!$L$4:$L$300,1+Orden_ΣF!I223,1))</f>
        <v>0.833333333333333393</v>
      </c>
    </row>
    <row r="224" spans="2:9">
      <c r="B224" s="101">
        <f>Lk_p2!B224</f>
        <v>1439</v>
      </c>
      <c r="C224" s="0">
        <f aca="1">MAX(INDEX(Hoja1!$N$3:$N$299,1+Orden_ΣF!C224,1)*Hoja3!E$3*Hoja3!$C232+Hoja1!$B$5,INDEX(Hoja1!$L$4:$L$300,1+Orden_ΣF!C224,1))</f>
        <v>0.616029774958486964</v>
      </c>
      <c r="E224" s="7">
        <f>Lk_p2!E224</f>
        <v>6649</v>
      </c>
      <c r="F224" s="0">
        <f aca="1">1-MAX(INDEX(Hoja1!$V$3:$V$348,1+Orden_ΣF!F224,1)*Hoja3!E$3*Hoja3!$J232+Hoja1!$B$6,INDEX(Hoja1!$T$4:$T$349,1+Orden_ΣF!F224,1))</f>
        <v>0.614793670192697039</v>
      </c>
      <c r="H224" s="101">
        <f>Lk_p2!H224</f>
        <v>79591</v>
      </c>
      <c r="I224" s="0">
        <f aca="1">MAX(INDEX(Hoja1!$N$3:$N$299,1+Orden_ΣF!I224,1)*Hoja3!$E$3*Hoja3!$R232+Hoja1!$B$5,INDEX(Hoja1!$L$4:$L$300,1+Orden_ΣF!I224,1))</f>
        <v>0.695652173913043459</v>
      </c>
    </row>
    <row r="225" spans="2:9">
      <c r="B225" s="101">
        <f>Lk_p2!B225</f>
        <v>1447</v>
      </c>
      <c r="C225" s="0">
        <f aca="1">MAX(INDEX(Hoja1!$N$3:$N$299,1+Orden_ΣF!C225,1)*Hoja3!E$3*Hoja3!$C233+Hoja1!$B$5,INDEX(Hoja1!$L$4:$L$300,1+Orden_ΣF!C225,1))</f>
        <v>0.616030778764625087</v>
      </c>
      <c r="E225" s="7">
        <f>Lk_p2!E225</f>
        <v>7303</v>
      </c>
      <c r="F225" s="0">
        <f aca="1">1-MAX(INDEX(Hoja1!$V$3:$V$348,1+Orden_ΣF!F225,1)*Hoja3!E$3*Hoja3!$J233+Hoja1!$B$6,INDEX(Hoja1!$T$4:$T$349,1+Orden_ΣF!F225,1))</f>
        <v>0.614652740472406922</v>
      </c>
      <c r="H225" s="101">
        <f>Lk_p2!H225</f>
        <v>96347</v>
      </c>
      <c r="I225" s="0">
        <f aca="1">MAX(INDEX(Hoja1!$N$3:$N$299,1+Orden_ΣF!I225,1)*Hoja3!$E$3*Hoja3!$R233+Hoja1!$B$5,INDEX(Hoja1!$L$4:$L$300,1+Orden_ΣF!I225,1))</f>
        <v>0.733333333333333304</v>
      </c>
    </row>
    <row r="226" spans="2:9">
      <c r="B226" s="101">
        <f>Lk_p2!B226</f>
        <v>1451</v>
      </c>
      <c r="C226" s="0">
        <f aca="1">MAX(INDEX(Hoja1!$N$3:$N$299,1+Orden_ΣF!C226,1)*Hoja3!E$3*Hoja3!$C234+Hoja1!$B$5,INDEX(Hoja1!$L$4:$L$300,1+Orden_ΣF!C226,1))</f>
        <v>0.616031282754608078</v>
      </c>
      <c r="E226" s="7">
        <f>Lk_p2!E226</f>
        <v>7739</v>
      </c>
      <c r="F226" s="0">
        <f aca="1">1-MAX(INDEX(Hoja1!$V$3:$V$348,1+Orden_ΣF!F226,1)*Hoja3!E$3*Hoja3!$J234+Hoja1!$B$6,INDEX(Hoja1!$T$4:$T$349,1+Orden_ΣF!F226,1))</f>
        <v>0.614579211922690938</v>
      </c>
      <c r="H226" s="101">
        <f>Lk_p2!H226</f>
        <v>121481</v>
      </c>
      <c r="I226" s="0">
        <f aca="1">MAX(INDEX(Hoja1!$N$3:$N$299,1+Orden_ΣF!I226,1)*Hoja3!$E$3*Hoja3!$R234+Hoja1!$B$5,INDEX(Hoja1!$L$4:$L$300,1+Orden_ΣF!I226,1))</f>
        <v>0.733333333333333304</v>
      </c>
    </row>
    <row r="227" spans="2:9">
      <c r="B227" s="101">
        <f>Lk_p2!B227</f>
        <v>1453</v>
      </c>
      <c r="C227" s="0">
        <f aca="1">MAX(INDEX(Hoja1!$N$3:$N$299,1+Orden_ΣF!C227,1)*Hoja3!E$3*Hoja3!$C235+Hoja1!$B$5,INDEX(Hoja1!$L$4:$L$300,1+Orden_ΣF!C227,1))</f>
        <v>0.616031535271329034</v>
      </c>
      <c r="E227" s="7">
        <f>Lk_p2!E227</f>
        <v>7957</v>
      </c>
      <c r="F227" s="0">
        <f aca="1">1-MAX(INDEX(Hoja1!$V$3:$V$348,1+Orden_ΣF!F227,1)*Hoja3!E$3*Hoja3!$J235+Hoja1!$B$6,INDEX(Hoja1!$T$4:$T$349,1+Orden_ΣF!F227,1))</f>
        <v>0.614270521059026997</v>
      </c>
      <c r="H227" s="101">
        <f>Lk_p2!H227</f>
        <v>129859</v>
      </c>
      <c r="I227" s="0">
        <f aca="1">MAX(INDEX(Hoja1!$N$3:$N$299,1+Orden_ΣF!I227,1)*Hoja3!$E$3*Hoja3!$R235+Hoja1!$B$5,INDEX(Hoja1!$L$4:$L$300,1+Orden_ΣF!I227,1))</f>
        <v>0.733333333333333304</v>
      </c>
    </row>
    <row r="228" spans="2:9">
      <c r="B228" s="101">
        <f>Lk_p2!B228</f>
        <v>1459</v>
      </c>
      <c r="C228" s="0">
        <f aca="1">MAX(INDEX(Hoja1!$N$3:$N$299,1+Orden_ΣF!C228,1)*Hoja3!E$3*Hoja3!$C236+Hoja1!$B$5,INDEX(Hoja1!$L$4:$L$300,1+Orden_ΣF!C228,1))</f>
        <v>0.616032294908406008</v>
      </c>
      <c r="E228" s="7">
        <f>Lk_p2!E228</f>
        <v>8611</v>
      </c>
      <c r="F228" s="0">
        <f aca="1">1-MAX(INDEX(Hoja1!$V$3:$V$348,1+Orden_ΣF!F228,1)*Hoja3!E$3*Hoja3!$J236+Hoja1!$B$6,INDEX(Hoja1!$T$4:$T$349,1+Orden_ΣF!F228,1))</f>
        <v>0.614097206306120036</v>
      </c>
      <c r="H228" s="101">
        <f>Lk_p2!H228</f>
        <v>154993</v>
      </c>
      <c r="I228" s="0">
        <f aca="1">MAX(INDEX(Hoja1!$N$3:$N$299,1+Orden_ΣF!I228,1)*Hoja3!$E$3*Hoja3!$R236+Hoja1!$B$5,INDEX(Hoja1!$L$4:$L$300,1+Orden_ΣF!I228,1))</f>
        <v>0.857142857142857117</v>
      </c>
    </row>
    <row r="229" spans="2:9">
      <c r="B229" s="101">
        <f>Lk_p2!B229</f>
        <v>1471</v>
      </c>
      <c r="C229" s="0">
        <f aca="1">MAX(INDEX(Hoja1!$N$3:$N$299,1+Orden_ΣF!C229,1)*Hoja3!E$3*Hoja3!$C237+Hoja1!$B$5,INDEX(Hoja1!$L$4:$L$300,1+Orden_ΣF!C229,1))</f>
        <v>0.616033823573677086</v>
      </c>
      <c r="E229" s="7">
        <f>Lk_p2!E229</f>
        <v>9047</v>
      </c>
      <c r="F229" s="0">
        <f aca="1">1-MAX(INDEX(Hoja1!$V$3:$V$348,1+Orden_ΣF!F229,1)*Hoja3!E$3*Hoja3!$J237+Hoja1!$B$6,INDEX(Hoja1!$T$4:$T$349,1+Orden_ΣF!F229,1))</f>
        <v>0.613847583643122974</v>
      </c>
      <c r="H229" s="101">
        <f>Lk_p2!H229</f>
        <v>171749</v>
      </c>
      <c r="I229" s="0">
        <f aca="1">MAX(INDEX(Hoja1!$N$3:$N$299,1+Orden_ΣF!I229,1)*Hoja3!$E$3*Hoja3!$R237+Hoja1!$B$5,INDEX(Hoja1!$L$4:$L$300,1+Orden_ΣF!I229,1))</f>
        <v>0.857142857142857117</v>
      </c>
    </row>
    <row r="230" spans="2:9">
      <c r="B230" s="101">
        <f>Lk_p2!B230</f>
        <v>1481</v>
      </c>
      <c r="C230" s="0">
        <f aca="1">MAX(INDEX(Hoja1!$N$3:$N$299,1+Orden_ΣF!C230,1)*Hoja3!E$3*Hoja3!$C238+Hoja1!$B$5,INDEX(Hoja1!$L$4:$L$300,1+Orden_ΣF!C230,1))</f>
        <v>0.616035107026431028</v>
      </c>
      <c r="E230" s="7">
        <f>Lk_p2!E230</f>
        <v>9701</v>
      </c>
      <c r="F230" s="0">
        <f aca="1">1-MAX(INDEX(Hoja1!$V$3:$V$348,1+Orden_ΣF!F230,1)*Hoja3!E$3*Hoja3!$J238+Hoja1!$B$6,INDEX(Hoja1!$T$4:$T$349,1+Orden_ΣF!F230,1))</f>
        <v>0.613197424892704035</v>
      </c>
      <c r="H230" s="101">
        <f>Lk_p2!H230</f>
        <v>180127</v>
      </c>
      <c r="I230" s="0">
        <f aca="1">MAX(INDEX(Hoja1!$N$3:$N$299,1+Orden_ΣF!I230,1)*Hoja3!$E$3*Hoja3!$R238+Hoja1!$B$5,INDEX(Hoja1!$L$4:$L$300,1+Orden_ΣF!I230,1))</f>
        <v>0.833333333333333393</v>
      </c>
    </row>
    <row r="231" spans="2:9">
      <c r="B231" s="101">
        <f>Lk_p2!B231</f>
        <v>1483</v>
      </c>
      <c r="C231" s="0">
        <f aca="1">MAX(INDEX(Hoja1!$N$3:$N$299,1+Orden_ΣF!C231,1)*Hoja3!E$3*Hoja3!$C239+Hoja1!$B$5,INDEX(Hoja1!$L$4:$L$300,1+Orden_ΣF!C231,1))</f>
        <v>0.61603536476043903</v>
      </c>
      <c r="E231" s="7">
        <f>Lk_p2!E231</f>
        <v>10573</v>
      </c>
      <c r="F231" s="0">
        <f aca="1">1-MAX(INDEX(Hoja1!$V$3:$V$348,1+Orden_ΣF!F231,1)*Hoja3!E$3*Hoja3!$J239+Hoja1!$B$6,INDEX(Hoja1!$T$4:$T$349,1+Orden_ΣF!F231,1))</f>
        <v>0.613174479699959996</v>
      </c>
      <c r="H231" s="101">
        <f>Lk_p2!H231</f>
        <v>196883</v>
      </c>
      <c r="I231" s="0">
        <f aca="1">MAX(INDEX(Hoja1!$N$3:$N$299,1+Orden_ΣF!I231,1)*Hoja3!$E$3*Hoja3!$R239+Hoja1!$B$5,INDEX(Hoja1!$L$4:$L$300,1+Orden_ΣF!I231,1))</f>
        <v>0.833333333333333393</v>
      </c>
    </row>
    <row r="232" spans="2:9">
      <c r="B232" s="101">
        <f>Lk_p2!B232</f>
        <v>1487</v>
      </c>
      <c r="C232" s="0">
        <f aca="1">MAX(INDEX(Hoja1!$N$3:$N$299,1+Orden_ΣF!C232,1)*Hoja3!E$3*Hoja3!$C240+Hoja1!$B$5,INDEX(Hoja1!$L$4:$L$300,1+Orden_ΣF!C232,1))</f>
        <v>0.616035881271912977</v>
      </c>
      <c r="E232" s="7">
        <f>Lk_p2!E232</f>
        <v>11009</v>
      </c>
      <c r="F232" s="0">
        <f aca="1">1-MAX(INDEX(Hoja1!$V$3:$V$348,1+Orden_ΣF!F232,1)*Hoja3!E$3*Hoja3!$J240+Hoja1!$B$6,INDEX(Hoja1!$T$4:$T$349,1+Orden_ΣF!F232,1))</f>
        <v>0.613063879915078047</v>
      </c>
      <c r="H232" s="101">
        <f>Lk_p2!H232</f>
        <v>222017</v>
      </c>
      <c r="I232" s="0">
        <f aca="1">MAX(INDEX(Hoja1!$N$3:$N$299,1+Orden_ΣF!I232,1)*Hoja3!$E$3*Hoja3!$R240+Hoja1!$B$5,INDEX(Hoja1!$L$4:$L$300,1+Orden_ΣF!I232,1))</f>
        <v>0.833333333333333393</v>
      </c>
    </row>
    <row r="233" spans="2:9">
      <c r="B233" s="101">
        <f>Lk_p2!B233</f>
        <v>1489</v>
      </c>
      <c r="C233" s="0">
        <f aca="1">MAX(INDEX(Hoja1!$N$3:$N$299,1+Orden_ΣF!C233,1)*Hoja3!E$3*Hoja3!$C241+Hoja1!$B$5,INDEX(Hoja1!$L$4:$L$300,1+Orden_ΣF!C233,1))</f>
        <v>0.616036140049379011</v>
      </c>
      <c r="E233" s="7">
        <f>Lk_p2!E233</f>
        <v>11227</v>
      </c>
      <c r="F233" s="0">
        <f aca="1">1-MAX(INDEX(Hoja1!$V$3:$V$348,1+Orden_ΣF!F233,1)*Hoja3!E$3*Hoja3!$J241+Hoja1!$B$6,INDEX(Hoja1!$T$4:$T$349,1+Orden_ΣF!F233,1))</f>
        <v>0.61283617447561598</v>
      </c>
      <c r="H233" s="101">
        <f>Lk_p2!H233</f>
        <v>82289</v>
      </c>
      <c r="I233" s="0">
        <f aca="1">MAX(INDEX(Hoja1!$N$3:$N$299,1+Orden_ΣF!I233,1)*Hoja3!$E$3*Hoja3!$R241+Hoja1!$B$5,INDEX(Hoja1!$L$4:$L$300,1+Orden_ΣF!I233,1))</f>
        <v>0.695652173913043459</v>
      </c>
    </row>
    <row r="234" spans="2:9">
      <c r="B234" s="101">
        <f>Lk_p2!B234</f>
        <v>1493</v>
      </c>
      <c r="C234" s="0">
        <f aca="1">MAX(INDEX(Hoja1!$N$3:$N$299,1+Orden_ΣF!C234,1)*Hoja3!E$3*Hoja3!$C242+Hoja1!$B$5,INDEX(Hoja1!$L$4:$L$300,1+Orden_ΣF!C234,1))</f>
        <v>0.616036658647768043</v>
      </c>
      <c r="E234" s="7">
        <f>Lk_p2!E234</f>
        <v>11663</v>
      </c>
      <c r="F234" s="0">
        <f aca="1">1-MAX(INDEX(Hoja1!$V$3:$V$348,1+Orden_ΣF!F234,1)*Hoja3!E$3*Hoja3!$J242+Hoja1!$B$6,INDEX(Hoja1!$T$4:$T$349,1+Orden_ΣF!F234,1))</f>
        <v>0.612719068821034973</v>
      </c>
      <c r="H234" s="101">
        <f>Lk_p2!H234</f>
        <v>99613</v>
      </c>
      <c r="I234" s="0">
        <f aca="1">MAX(INDEX(Hoja1!$N$3:$N$299,1+Orden_ΣF!I234,1)*Hoja3!$E$3*Hoja3!$R242+Hoja1!$B$5,INDEX(Hoja1!$L$4:$L$300,1+Orden_ΣF!I234,1))</f>
        <v>0.733333333333333304</v>
      </c>
    </row>
    <row r="235" spans="2:9">
      <c r="B235" s="101">
        <f>Lk_p2!B235</f>
        <v>1499</v>
      </c>
      <c r="C235" s="0">
        <f aca="1">MAX(INDEX(Hoja1!$N$3:$N$299,1+Orden_ΣF!C235,1)*Hoja3!E$3*Hoja3!$C243+Hoja1!$B$5,INDEX(Hoja1!$L$4:$L$300,1+Orden_ΣF!C235,1))</f>
        <v>0.616037439153994981</v>
      </c>
      <c r="E235" s="7">
        <f>Lk_p2!E235</f>
        <v>2147</v>
      </c>
      <c r="F235" s="0">
        <f aca="1">1-MAX(INDEX(Hoja1!$V$3:$V$348,1+Orden_ΣF!F235,1)*Hoja3!E$3*Hoja3!$J243+Hoja1!$B$6,INDEX(Hoja1!$T$4:$T$349,1+Orden_ΣF!F235,1))</f>
        <v>0.615852204594443986</v>
      </c>
      <c r="H235" s="101">
        <f>Lk_p2!H235</f>
        <v>125599</v>
      </c>
      <c r="I235" s="0">
        <f aca="1">MAX(INDEX(Hoja1!$N$3:$N$299,1+Orden_ΣF!I235,1)*Hoja3!$E$3*Hoja3!$R243+Hoja1!$B$5,INDEX(Hoja1!$L$4:$L$300,1+Orden_ΣF!I235,1))</f>
        <v>0.733333333333333304</v>
      </c>
    </row>
    <row r="236" spans="2:9">
      <c r="B236" s="101">
        <f>Lk_p2!B236</f>
        <v>1511</v>
      </c>
      <c r="C236" s="0">
        <f aca="1">MAX(INDEX(Hoja1!$N$3:$N$299,1+Orden_ΣF!C236,1)*Hoja3!E$3*Hoja3!$C244+Hoja1!$B$5,INDEX(Hoja1!$L$4:$L$300,1+Orden_ΣF!C236,1))</f>
        <v>0.616039009557568029</v>
      </c>
      <c r="E236" s="7">
        <f>Lk_p2!E236</f>
        <v>2599</v>
      </c>
      <c r="F236" s="0">
        <f aca="1">1-MAX(INDEX(Hoja1!$V$3:$V$348,1+Orden_ΣF!F236,1)*Hoja3!E$3*Hoja3!$J244+Hoja1!$B$6,INDEX(Hoja1!$T$4:$T$349,1+Orden_ΣF!F236,1))</f>
        <v>0.61580057372241388</v>
      </c>
      <c r="H236" s="101">
        <f>Lk_p2!H236</f>
        <v>134261</v>
      </c>
      <c r="I236" s="0">
        <f aca="1">MAX(INDEX(Hoja1!$N$3:$N$299,1+Orden_ΣF!I236,1)*Hoja3!$E$3*Hoja3!$R244+Hoja1!$B$5,INDEX(Hoja1!$L$4:$L$300,1+Orden_ΣF!I236,1))</f>
        <v>0.733333333333333304</v>
      </c>
    </row>
    <row r="237" spans="2:9">
      <c r="B237" s="101">
        <f>Lk_p2!B237</f>
        <v>1523</v>
      </c>
      <c r="C237" s="0">
        <f aca="1">MAX(INDEX(Hoja1!$N$3:$N$299,1+Orden_ΣF!C237,1)*Hoja3!E$3*Hoja3!$C245+Hoja1!$B$5,INDEX(Hoja1!$L$4:$L$300,1+Orden_ΣF!C237,1))</f>
        <v>0.616040592482630966</v>
      </c>
      <c r="E237" s="7">
        <f>Lk_p2!E237</f>
        <v>3277</v>
      </c>
      <c r="F237" s="0">
        <f aca="1">1-MAX(INDEX(Hoja1!$V$3:$V$348,1+Orden_ΣF!F237,1)*Hoja3!E$3*Hoja3!$J245+Hoja1!$B$6,INDEX(Hoja1!$T$4:$T$349,1+Orden_ΣF!F237,1))</f>
        <v>0.61578071569470989</v>
      </c>
      <c r="H237" s="101">
        <f>Lk_p2!H237</f>
        <v>160247</v>
      </c>
      <c r="I237" s="0">
        <f aca="1">MAX(INDEX(Hoja1!$N$3:$N$299,1+Orden_ΣF!I237,1)*Hoja3!$E$3*Hoja3!$R245+Hoja1!$B$5,INDEX(Hoja1!$L$4:$L$300,1+Orden_ΣF!I237,1))</f>
        <v>0.857142857142857117</v>
      </c>
    </row>
    <row r="238" spans="2:9">
      <c r="B238" s="101">
        <f>Lk_p2!B238</f>
        <v>1531</v>
      </c>
      <c r="C238" s="0">
        <f aca="1">MAX(INDEX(Hoja1!$N$3:$N$299,1+Orden_ΣF!C238,1)*Hoja3!E$3*Hoja3!$C246+Hoja1!$B$5,INDEX(Hoja1!$L$4:$L$300,1+Orden_ΣF!C238,1))</f>
        <v>0.616041654722389076</v>
      </c>
      <c r="E238" s="7">
        <f>Lk_p2!E238</f>
        <v>3503</v>
      </c>
      <c r="F238" s="0">
        <f aca="1">1-MAX(INDEX(Hoja1!$V$3:$V$348,1+Orden_ΣF!F238,1)*Hoja3!E$3*Hoja3!$J246+Hoja1!$B$6,INDEX(Hoja1!$T$4:$T$349,1+Orden_ΣF!F238,1))</f>
        <v>0.61561131694173099</v>
      </c>
      <c r="H238" s="101">
        <f>Lk_p2!H238</f>
        <v>177571</v>
      </c>
      <c r="I238" s="0">
        <f aca="1">MAX(INDEX(Hoja1!$N$3:$N$299,1+Orden_ΣF!I238,1)*Hoja3!$E$3*Hoja3!$R246+Hoja1!$B$5,INDEX(Hoja1!$L$4:$L$300,1+Orden_ΣF!I238,1))</f>
        <v>0.833333333333333393</v>
      </c>
    </row>
    <row r="239" spans="2:9">
      <c r="B239" s="101">
        <f>Lk_p2!B239</f>
        <v>1543</v>
      </c>
      <c r="C239" s="0">
        <f aca="1">MAX(INDEX(Hoja1!$N$3:$N$299,1+Orden_ΣF!C239,1)*Hoja3!E$3*Hoja3!$C247+Hoja1!$B$5,INDEX(Hoja1!$L$4:$L$300,1+Orden_ΣF!C239,1))</f>
        <v>0.616043258516602066</v>
      </c>
      <c r="E239" s="7">
        <f>Lk_p2!E239</f>
        <v>4181</v>
      </c>
      <c r="F239" s="0">
        <f aca="1">1-MAX(INDEX(Hoja1!$V$3:$V$348,1+Orden_ΣF!F239,1)*Hoja3!E$3*Hoja3!$J247+Hoja1!$B$6,INDEX(Hoja1!$T$4:$T$349,1+Orden_ΣF!F239,1))</f>
        <v>0.615546424498077016</v>
      </c>
      <c r="H239" s="101">
        <f>Lk_p2!H239</f>
        <v>186233</v>
      </c>
      <c r="I239" s="0">
        <f aca="1">MAX(INDEX(Hoja1!$N$3:$N$299,1+Orden_ΣF!I239,1)*Hoja3!$E$3*Hoja3!$R247+Hoja1!$B$5,INDEX(Hoja1!$L$4:$L$300,1+Orden_ΣF!I239,1))</f>
        <v>0.833333333333333393</v>
      </c>
    </row>
    <row r="240" spans="2:9">
      <c r="B240" s="101">
        <f>Lk_p2!B240</f>
        <v>1549</v>
      </c>
      <c r="C240" s="0">
        <f aca="1">MAX(INDEX(Hoja1!$N$3:$N$299,1+Orden_ΣF!C240,1)*Hoja3!E$3*Hoja3!$C248+Hoja1!$B$5,INDEX(Hoja1!$L$4:$L$300,1+Orden_ΣF!C240,1))</f>
        <v>0.616044065109267969</v>
      </c>
      <c r="E240" s="7">
        <f>Lk_p2!E240</f>
        <v>4633</v>
      </c>
      <c r="F240" s="0">
        <f aca="1">1-MAX(INDEX(Hoja1!$V$3:$V$348,1+Orden_ΣF!F240,1)*Hoja3!E$3*Hoja3!$J248+Hoja1!$B$6,INDEX(Hoja1!$T$4:$T$349,1+Orden_ΣF!F240,1))</f>
        <v>0.615507115805924965</v>
      </c>
      <c r="H240" s="101">
        <f>Lk_p2!H240</f>
        <v>203557</v>
      </c>
      <c r="I240" s="0">
        <f aca="1">MAX(INDEX(Hoja1!$N$3:$N$299,1+Orden_ΣF!I240,1)*Hoja3!$E$3*Hoja3!$R248+Hoja1!$B$5,INDEX(Hoja1!$L$4:$L$300,1+Orden_ΣF!I240,1))</f>
        <v>0.833333333333333393</v>
      </c>
    </row>
    <row r="241" spans="2:9">
      <c r="B241" s="101">
        <f>Lk_p2!B241</f>
        <v>1553</v>
      </c>
      <c r="C241" s="0">
        <f aca="1">MAX(INDEX(Hoja1!$N$3:$N$299,1+Orden_ΣF!C241,1)*Hoja3!E$3*Hoja3!$C249+Hoja1!$B$5,INDEX(Hoja1!$L$4:$L$300,1+Orden_ΣF!C241,1))</f>
        <v>0.616044604576806965</v>
      </c>
      <c r="E241" s="7">
        <f>Lk_p2!E241</f>
        <v>4859</v>
      </c>
      <c r="F241" s="0">
        <f aca="1">1-MAX(INDEX(Hoja1!$V$3:$V$348,1+Orden_ΣF!F241,1)*Hoja3!E$3*Hoja3!$J249+Hoja1!$B$6,INDEX(Hoja1!$T$4:$T$349,1+Orden_ΣF!F241,1))</f>
        <v>0.61542761319172703</v>
      </c>
      <c r="H241" s="101">
        <f>Lk_p2!H241</f>
        <v>229543</v>
      </c>
      <c r="I241" s="0">
        <f aca="1">MAX(INDEX(Hoja1!$N$3:$N$299,1+Orden_ΣF!I241,1)*Hoja3!$E$3*Hoja3!$R249+Hoja1!$B$5,INDEX(Hoja1!$L$4:$L$300,1+Orden_ΣF!I241,1))</f>
        <v>0.833333333333333393</v>
      </c>
    </row>
    <row r="242" spans="2:9">
      <c r="B242" s="101">
        <f>Lk_p2!B242</f>
        <v>1559</v>
      </c>
      <c r="C242" s="0">
        <f aca="1">MAX(INDEX(Hoja1!$N$3:$N$299,1+Orden_ΣF!C242,1)*Hoja3!E$3*Hoja3!$C250+Hoja1!$B$5,INDEX(Hoja1!$L$4:$L$300,1+Orden_ΣF!C242,1))</f>
        <v>0.616045416386761069</v>
      </c>
      <c r="E242" s="7">
        <f>Lk_p2!E242</f>
        <v>5311</v>
      </c>
      <c r="F242" s="0">
        <f aca="1">1-MAX(INDEX(Hoja1!$V$3:$V$348,1+Orden_ΣF!F242,1)*Hoja3!E$3*Hoja3!$J250+Hoja1!$B$6,INDEX(Hoja1!$T$4:$T$349,1+Orden_ΣF!F242,1))</f>
        <v>0.615136876006441113</v>
      </c>
      <c r="H242" s="101">
        <f>Lk_p2!H242</f>
        <v>255529</v>
      </c>
      <c r="I242" s="0">
        <f aca="1">MAX(INDEX(Hoja1!$N$3:$N$299,1+Orden_ΣF!I242,1)*Hoja3!$E$3*Hoja3!$R250+Hoja1!$B$5,INDEX(Hoja1!$L$4:$L$300,1+Orden_ΣF!I242,1))</f>
        <v>1</v>
      </c>
    </row>
    <row r="243" spans="2:9">
      <c r="B243" s="101">
        <f>Lk_p2!B243</f>
        <v>1567</v>
      </c>
      <c r="C243" s="0">
        <f aca="1">MAX(INDEX(Hoja1!$N$3:$N$299,1+Orden_ΣF!C243,1)*Hoja3!E$3*Hoja3!$C251+Hoja1!$B$5,INDEX(Hoja1!$L$4:$L$300,1+Orden_ΣF!C243,1))</f>
        <v>0.616046503669500112</v>
      </c>
      <c r="E243" s="7">
        <f>Lk_p2!E243</f>
        <v>5989</v>
      </c>
      <c r="F243" s="0">
        <f aca="1">1-MAX(INDEX(Hoja1!$V$3:$V$348,1+Orden_ΣF!F243,1)*Hoja3!E$3*Hoja3!$J251+Hoja1!$B$6,INDEX(Hoja1!$T$4:$T$349,1+Orden_ΣF!F243,1))</f>
        <v>0.614984595737317008</v>
      </c>
      <c r="H243" s="101">
        <f>Lk_p2!H243</f>
        <v>90383</v>
      </c>
      <c r="I243" s="0">
        <f aca="1">MAX(INDEX(Hoja1!$N$3:$N$299,1+Orden_ΣF!I243,1)*Hoja3!$E$3*Hoja3!$R251+Hoja1!$B$5,INDEX(Hoja1!$L$4:$L$300,1+Orden_ΣF!I243,1))</f>
        <v>0.695652173913043459</v>
      </c>
    </row>
    <row r="244" spans="2:9">
      <c r="B244" s="101">
        <f>Lk_p2!B244</f>
        <v>1571</v>
      </c>
      <c r="C244" s="0">
        <f aca="1">MAX(INDEX(Hoja1!$N$3:$N$299,1+Orden_ΣF!C244,1)*Hoja3!E$3*Hoja3!$C252+Hoja1!$B$5,INDEX(Hoja1!$L$4:$L$300,1+Orden_ΣF!C244,1))</f>
        <v>0.616047049397784008</v>
      </c>
      <c r="E244" s="7">
        <f>Lk_p2!E244</f>
        <v>6667</v>
      </c>
      <c r="F244" s="0">
        <f aca="1">1-MAX(INDEX(Hoja1!$V$3:$V$348,1+Orden_ΣF!F244,1)*Hoja3!E$3*Hoja3!$J252+Hoja1!$B$6,INDEX(Hoja1!$T$4:$T$349,1+Orden_ΣF!F244,1))</f>
        <v>0.614918742270204</v>
      </c>
      <c r="H244" s="101">
        <f>Lk_p2!H244</f>
        <v>109411</v>
      </c>
      <c r="I244" s="0">
        <f aca="1">MAX(INDEX(Hoja1!$N$3:$N$299,1+Orden_ΣF!I244,1)*Hoja3!$E$3*Hoja3!$R252+Hoja1!$B$5,INDEX(Hoja1!$L$4:$L$300,1+Orden_ΣF!I244,1))</f>
        <v>0.733333333333333304</v>
      </c>
    </row>
    <row r="245" spans="2:9">
      <c r="B245" s="101">
        <f>Lk_p2!B245</f>
        <v>1579</v>
      </c>
      <c r="C245" s="0">
        <f aca="1">MAX(INDEX(Hoja1!$N$3:$N$299,1+Orden_ΣF!C245,1)*Hoja3!E$3*Hoja3!$C253+Hoja1!$B$5,INDEX(Hoja1!$L$4:$L$300,1+Orden_ΣF!C245,1))</f>
        <v>0.616048145028184102</v>
      </c>
      <c r="E245" s="7">
        <f>Lk_p2!E245</f>
        <v>6893</v>
      </c>
      <c r="F245" s="0">
        <f aca="1">1-MAX(INDEX(Hoja1!$V$3:$V$348,1+Orden_ΣF!F245,1)*Hoja3!E$3*Hoja3!$J253+Hoja1!$B$6,INDEX(Hoja1!$T$4:$T$349,1+Orden_ΣF!F245,1))</f>
        <v>0.614708011175441982</v>
      </c>
      <c r="H245" s="101">
        <f>Lk_p2!H245</f>
        <v>137953</v>
      </c>
      <c r="I245" s="0">
        <f aca="1">MAX(INDEX(Hoja1!$N$3:$N$299,1+Orden_ΣF!I245,1)*Hoja3!$E$3*Hoja3!$R253+Hoja1!$B$5,INDEX(Hoja1!$L$4:$L$300,1+Orden_ΣF!I245,1))</f>
        <v>0.733333333333333304</v>
      </c>
    </row>
    <row r="246" spans="2:9">
      <c r="B246" s="101">
        <f>Lk_p2!B246</f>
        <v>1583</v>
      </c>
      <c r="C246" s="0">
        <f aca="1">MAX(INDEX(Hoja1!$N$3:$N$299,1+Orden_ΣF!C246,1)*Hoja3!E$3*Hoja3!$C254+Hoja1!$B$5,INDEX(Hoja1!$L$4:$L$300,1+Orden_ΣF!C246,1))</f>
        <v>0.616048694930299057</v>
      </c>
      <c r="E246" s="7">
        <f>Lk_p2!E246</f>
        <v>7571</v>
      </c>
      <c r="F246" s="0">
        <f aca="1">1-MAX(INDEX(Hoja1!$V$3:$V$348,1+Orden_ΣF!F246,1)*Hoja3!E$3*Hoja3!$J254+Hoja1!$B$6,INDEX(Hoja1!$T$4:$T$349,1+Orden_ΣF!F246,1))</f>
        <v>0.614556548201082009</v>
      </c>
      <c r="H246" s="101">
        <f>Lk_p2!H246</f>
        <v>147467</v>
      </c>
      <c r="I246" s="0">
        <f aca="1">MAX(INDEX(Hoja1!$N$3:$N$299,1+Orden_ΣF!I246,1)*Hoja3!$E$3*Hoja3!$R254+Hoja1!$B$5,INDEX(Hoja1!$L$4:$L$300,1+Orden_ΣF!I246,1))</f>
        <v>0.857142857142857117</v>
      </c>
    </row>
    <row r="247" spans="2:9">
      <c r="B247" s="101">
        <f>Lk_p2!B247</f>
        <v>1597</v>
      </c>
      <c r="C247" s="0">
        <f aca="1">MAX(INDEX(Hoja1!$N$3:$N$299,1+Orden_ΣF!C247,1)*Hoja3!E$3*Hoja3!$C255+Hoja1!$B$5,INDEX(Hoja1!$L$4:$L$300,1+Orden_ΣF!C247,1))</f>
        <v>0.616050630544004019</v>
      </c>
      <c r="E247" s="7">
        <f>Lk_p2!E247</f>
        <v>8023</v>
      </c>
      <c r="F247" s="0">
        <f aca="1">1-MAX(INDEX(Hoja1!$V$3:$V$348,1+Orden_ΣF!F247,1)*Hoja3!E$3*Hoja3!$J255+Hoja1!$B$6,INDEX(Hoja1!$T$4:$T$349,1+Orden_ΣF!F247,1))</f>
        <v>0.614477524040546008</v>
      </c>
      <c r="H247" s="101">
        <f>Lk_p2!H247</f>
        <v>176009</v>
      </c>
      <c r="I247" s="0">
        <f aca="1">MAX(INDEX(Hoja1!$N$3:$N$299,1+Orden_ΣF!I247,1)*Hoja3!$E$3*Hoja3!$R255+Hoja1!$B$5,INDEX(Hoja1!$L$4:$L$300,1+Orden_ΣF!I247,1))</f>
        <v>0.833333333333333393</v>
      </c>
    </row>
    <row r="248" spans="2:9">
      <c r="B248" s="101">
        <f>Lk_p2!B248</f>
        <v>1601</v>
      </c>
      <c r="C248" s="0">
        <f aca="1">MAX(INDEX(Hoja1!$N$3:$N$299,1+Orden_ΣF!C248,1)*Hoja3!E$3*Hoja3!$C256+Hoja1!$B$5,INDEX(Hoja1!$L$4:$L$300,1+Orden_ΣF!C248,1))</f>
        <v>0.616051186706863962</v>
      </c>
      <c r="E248" s="7">
        <f>Lk_p2!E248</f>
        <v>8249</v>
      </c>
      <c r="F248" s="0">
        <f aca="1">1-MAX(INDEX(Hoja1!$V$3:$V$348,1+Orden_ΣF!F248,1)*Hoja3!E$3*Hoja3!$J256+Hoja1!$B$6,INDEX(Hoja1!$T$4:$T$349,1+Orden_ΣF!F248,1))</f>
        <v>0.614145761256426059</v>
      </c>
      <c r="H248" s="101">
        <f>Lk_p2!H248</f>
        <v>195037</v>
      </c>
      <c r="I248" s="0">
        <f aca="1">MAX(INDEX(Hoja1!$N$3:$N$299,1+Orden_ΣF!I248,1)*Hoja3!$E$3*Hoja3!$R256+Hoja1!$B$5,INDEX(Hoja1!$L$4:$L$300,1+Orden_ΣF!I248,1))</f>
        <v>0.833333333333333393</v>
      </c>
    </row>
    <row r="249" spans="2:9">
      <c r="B249" s="101">
        <f>Lk_p2!B249</f>
        <v>1607</v>
      </c>
      <c r="C249" s="0">
        <f aca="1">MAX(INDEX(Hoja1!$N$3:$N$299,1+Orden_ΣF!C249,1)*Hoja3!E$3*Hoja3!$C257+Hoja1!$B$5,INDEX(Hoja1!$L$4:$L$300,1+Orden_ΣF!C249,1))</f>
        <v>0.616052023559798023</v>
      </c>
      <c r="E249" s="7">
        <f>Lk_p2!E249</f>
        <v>8927</v>
      </c>
      <c r="F249" s="0">
        <f aca="1">1-MAX(INDEX(Hoja1!$V$3:$V$348,1+Orden_ΣF!F249,1)*Hoja3!E$3*Hoja3!$J257+Hoja1!$B$6,INDEX(Hoja1!$T$4:$T$349,1+Orden_ΣF!F249,1))</f>
        <v>0.613959492753785874</v>
      </c>
      <c r="H249" s="101">
        <f>Lk_p2!H249</f>
        <v>204551</v>
      </c>
      <c r="I249" s="0">
        <f aca="1">MAX(INDEX(Hoja1!$N$3:$N$299,1+Orden_ΣF!I249,1)*Hoja3!$E$3*Hoja3!$R257+Hoja1!$B$5,INDEX(Hoja1!$L$4:$L$300,1+Orden_ΣF!I249,1))</f>
        <v>0.833333333333333393</v>
      </c>
    </row>
    <row r="250" spans="2:9">
      <c r="B250" s="101">
        <f>Lk_p2!B250</f>
        <v>1609</v>
      </c>
      <c r="C250" s="0">
        <f aca="1">MAX(INDEX(Hoja1!$N$3:$N$299,1+Orden_ΣF!C250,1)*Hoja3!E$3*Hoja3!$C258+Hoja1!$B$5,INDEX(Hoja1!$L$4:$L$300,1+Orden_ΣF!C250,1))</f>
        <v>0.61605230320641402</v>
      </c>
      <c r="E250" s="7">
        <f>Lk_p2!E250</f>
        <v>9379</v>
      </c>
      <c r="F250" s="0">
        <f aca="1">1-MAX(INDEX(Hoja1!$V$3:$V$348,1+Orden_ΣF!F250,1)*Hoja3!E$3*Hoja3!$J258+Hoja1!$B$6,INDEX(Hoja1!$T$4:$T$349,1+Orden_ΣF!F250,1))</f>
        <v>0.613354683040939008</v>
      </c>
      <c r="H250" s="101">
        <f>Lk_p2!H250</f>
        <v>223579</v>
      </c>
      <c r="I250" s="0">
        <f aca="1">MAX(INDEX(Hoja1!$N$3:$N$299,1+Orden_ΣF!I250,1)*Hoja3!$E$3*Hoja3!$R258+Hoja1!$B$5,INDEX(Hoja1!$L$4:$L$300,1+Orden_ΣF!I250,1))</f>
        <v>0.833333333333333393</v>
      </c>
    </row>
    <row r="251" spans="2:9">
      <c r="B251" s="101">
        <f>Lk_p2!B251</f>
        <v>1613</v>
      </c>
      <c r="C251" s="0">
        <f aca="1">MAX(INDEX(Hoja1!$N$3:$N$299,1+Orden_ΣF!C251,1)*Hoja3!E$3*Hoja3!$C259+Hoja1!$B$5,INDEX(Hoja1!$L$4:$L$300,1+Orden_ΣF!C251,1))</f>
        <v>0.616052863543104046</v>
      </c>
      <c r="E251" s="7">
        <f>Lk_p2!E251</f>
        <v>10057</v>
      </c>
      <c r="F251" s="0">
        <f aca="1">1-MAX(INDEX(Hoja1!$V$3:$V$348,1+Orden_ΣF!F251,1)*Hoja3!E$3*Hoja3!$J259+Hoja1!$B$6,INDEX(Hoja1!$T$4:$T$349,1+Orden_ΣF!F251,1))</f>
        <v>0.613197424892704035</v>
      </c>
      <c r="H251" s="101">
        <f>Lk_p2!H251</f>
        <v>252121</v>
      </c>
      <c r="I251" s="0">
        <f aca="1">MAX(INDEX(Hoja1!$N$3:$N$299,1+Orden_ΣF!I251,1)*Hoja3!$E$3*Hoja3!$R259+Hoja1!$B$5,INDEX(Hoja1!$L$4:$L$300,1+Orden_ΣF!I251,1))</f>
        <v>1</v>
      </c>
    </row>
    <row r="252" spans="2:9">
      <c r="B252" s="101">
        <f>Lk_p2!B252</f>
        <v>1619</v>
      </c>
      <c r="C252" s="0">
        <f aca="1">MAX(INDEX(Hoja1!$N$3:$N$299,1+Orden_ΣF!C252,1)*Hoja3!E$3*Hoja3!$C260+Hoja1!$B$5,INDEX(Hoja1!$L$4:$L$300,1+Orden_ΣF!C252,1))</f>
        <v>0.616053706656783007</v>
      </c>
      <c r="E252" s="7">
        <f>Lk_p2!E252</f>
        <v>10961</v>
      </c>
      <c r="F252" s="0">
        <f aca="1">1-MAX(INDEX(Hoja1!$V$3:$V$348,1+Orden_ΣF!F252,1)*Hoja3!E$3*Hoja3!$J260+Hoja1!$B$6,INDEX(Hoja1!$T$4:$T$349,1+Orden_ΣF!F252,1))</f>
        <v>0.612967800469125024</v>
      </c>
      <c r="H252" s="101">
        <f>Lk_p2!H252</f>
        <v>280663</v>
      </c>
      <c r="I252" s="0">
        <f aca="1">MAX(INDEX(Hoja1!$N$3:$N$299,1+Orden_ΣF!I252,1)*Hoja3!$E$3*Hoja3!$R260+Hoja1!$B$5,INDEX(Hoja1!$L$4:$L$300,1+Orden_ΣF!I252,1))</f>
        <v>1</v>
      </c>
    </row>
    <row r="253" spans="2:9">
      <c r="B253" s="101">
        <f>Lk_p2!B253</f>
        <v>1621</v>
      </c>
      <c r="C253" s="0">
        <f aca="1">MAX(INDEX(Hoja1!$N$3:$N$299,1+Orden_ΣF!C253,1)*Hoja3!E$3*Hoja3!$C261+Hoja1!$B$5,INDEX(Hoja1!$L$4:$L$300,1+Orden_ΣF!C253,1))</f>
        <v>0.616053988390314</v>
      </c>
      <c r="E253" s="7">
        <f>Lk_p2!E253</f>
        <v>11413</v>
      </c>
      <c r="F253" s="0">
        <f aca="1">1-MAX(INDEX(Hoja1!$V$3:$V$348,1+Orden_ΣF!F253,1)*Hoja3!E$3*Hoja3!$J261+Hoja1!$B$6,INDEX(Hoja1!$T$4:$T$349,1+Orden_ΣF!F253,1))</f>
        <v>0.612848934325437078</v>
      </c>
      <c r="H253" s="101">
        <f>Lk_p2!H253</f>
        <v>290177</v>
      </c>
      <c r="I253" s="0">
        <f aca="1">MAX(INDEX(Hoja1!$N$3:$N$299,1+Orden_ΣF!I253,1)*Hoja3!$E$3*Hoja3!$R261+Hoja1!$B$5,INDEX(Hoja1!$L$4:$L$300,1+Orden_ΣF!I253,1))</f>
        <v>1</v>
      </c>
    </row>
    <row r="254" spans="2:9">
      <c r="B254" s="101">
        <f>Lk_p2!B254</f>
        <v>1627</v>
      </c>
      <c r="C254" s="0">
        <f aca="1">MAX(INDEX(Hoja1!$N$3:$N$299,1+Orden_ΣF!C254,1)*Hoja3!E$3*Hoja3!$C262+Hoja1!$B$5,INDEX(Hoja1!$L$4:$L$300,1+Orden_ΣF!C254,1))</f>
        <v>0.616054835677823043</v>
      </c>
      <c r="E254" s="7">
        <f>Lk_p2!E254</f>
        <v>11639</v>
      </c>
      <c r="F254" s="0">
        <f aca="1">1-MAX(INDEX(Hoja1!$V$3:$V$348,1+Orden_ΣF!F254,1)*Hoja3!E$3*Hoja3!$J262+Hoja1!$B$6,INDEX(Hoja1!$T$4:$T$349,1+Orden_ΣF!F254,1))</f>
        <v>0.612604209911961917</v>
      </c>
      <c r="H254" s="101">
        <f>Lk_p2!H254</f>
        <v>31901</v>
      </c>
      <c r="I254" s="0">
        <f aca="1">MAX(INDEX(Hoja1!$N$3:$N$299,1+Orden_ΣF!I254,1)*Hoja3!$E$3*Hoja3!$R262+Hoja1!$B$5,INDEX(Hoja1!$L$4:$L$300,1+Orden_ΣF!I254,1))</f>
        <v>0.619718309859154903</v>
      </c>
    </row>
    <row r="255" spans="2:9">
      <c r="B255" s="101">
        <f>Lk_p2!B255</f>
        <v>1637</v>
      </c>
      <c r="C255" s="0">
        <f aca="1">MAX(INDEX(Hoja1!$N$3:$N$299,1+Orden_ΣF!C255,1)*Hoja3!E$3*Hoja3!$C263+Hoja1!$B$5,INDEX(Hoja1!$L$4:$L$300,1+Orden_ΣF!C255,1))</f>
        <v>0.616056254780053969</v>
      </c>
      <c r="E255" s="7">
        <f>Lk_p2!E255</f>
        <v>12091</v>
      </c>
      <c r="F255" s="0">
        <f aca="1">1-MAX(INDEX(Hoja1!$V$3:$V$348,1+Orden_ΣF!F255,1)*Hoja3!E$3*Hoja3!$J263+Hoja1!$B$6,INDEX(Hoja1!$T$4:$T$349,1+Orden_ΣF!F255,1))</f>
        <v>0.612478351642175056</v>
      </c>
      <c r="H255" s="101">
        <f>Lk_p2!H255</f>
        <v>40223</v>
      </c>
      <c r="I255" s="0">
        <f aca="1">MAX(INDEX(Hoja1!$N$3:$N$299,1+Orden_ΣF!I255,1)*Hoja3!$E$3*Hoja3!$R263+Hoja1!$B$5,INDEX(Hoja1!$L$4:$L$300,1+Orden_ΣF!I255,1))</f>
        <v>0.631578947368421062</v>
      </c>
    </row>
    <row r="256" spans="2:9">
      <c r="B256" s="101">
        <f>Lk_p2!B256</f>
        <v>1657</v>
      </c>
      <c r="C256" s="0">
        <f aca="1">MAX(INDEX(Hoja1!$N$3:$N$299,1+Orden_ΣF!C256,1)*Hoja3!E$3*Hoja3!$C264+Hoja1!$B$5,INDEX(Hoja1!$L$4:$L$300,1+Orden_ΣF!C256,1))</f>
        <v>0.616059119070956029</v>
      </c>
      <c r="E256" s="7">
        <f>Lk_p2!E256</f>
        <v>12317</v>
      </c>
      <c r="F256" s="0">
        <f aca="1">1-MAX(INDEX(Hoja1!$V$3:$V$348,1+Orden_ΣF!F256,1)*Hoja3!E$3*Hoja3!$J264+Hoja1!$B$6,INDEX(Hoja1!$T$4:$T$349,1+Orden_ΣF!F256,1))</f>
        <v>0.612219642976501977</v>
      </c>
      <c r="H256" s="101">
        <f>Lk_p2!H256</f>
        <v>48691</v>
      </c>
      <c r="I256" s="0">
        <f aca="1">MAX(INDEX(Hoja1!$N$3:$N$299,1+Orden_ΣF!I256,1)*Hoja3!$E$3*Hoja3!$R264+Hoja1!$B$5,INDEX(Hoja1!$L$4:$L$300,1+Orden_ΣF!I256,1))</f>
        <v>0.627118644067796627</v>
      </c>
    </row>
    <row r="257" spans="2:9">
      <c r="B257" s="101">
        <f>Lk_p2!B257</f>
        <v>1663</v>
      </c>
      <c r="C257" s="0">
        <f aca="1">MAX(INDEX(Hoja1!$N$3:$N$299,1+Orden_ΣF!C257,1)*Hoja3!E$3*Hoja3!$C265+Hoja1!$B$5,INDEX(Hoja1!$L$4:$L$300,1+Orden_ΣF!C257,1))</f>
        <v>0.616059985140700039</v>
      </c>
      <c r="E257" s="7">
        <f>Lk_p2!E257</f>
        <v>0</v>
      </c>
      <c r="F257" s="0">
        <f aca="1">1-MAX(INDEX(Hoja1!$V$3:$V$348,1+Orden_ΣF!F257,1)*Hoja3!E$3*Hoja3!$J265+Hoja1!$B$6,INDEX(Hoja1!$T$4:$T$349,1+Orden_ΣF!F257,1))</f>
        <v>0.602272727272727071</v>
      </c>
      <c r="H257" s="101">
        <f>Lk_p2!H257</f>
        <v>42997</v>
      </c>
      <c r="I257" s="0">
        <f aca="1">MAX(INDEX(Hoja1!$N$3:$N$299,1+Orden_ΣF!I257,1)*Hoja3!$E$3*Hoja3!$R265+Hoja1!$B$5,INDEX(Hoja1!$L$4:$L$300,1+Orden_ΣF!I257,1))</f>
        <v>0.635135135135135087</v>
      </c>
    </row>
    <row r="258" spans="2:9">
      <c r="B258" s="101">
        <f>Lk_p2!B258</f>
        <v>1667</v>
      </c>
      <c r="C258" s="0">
        <f aca="1">MAX(INDEX(Hoja1!$N$3:$N$299,1+Orden_ΣF!C258,1)*Hoja3!E$3*Hoja3!$C266+Hoja1!$B$5,INDEX(Hoja1!$L$4:$L$300,1+Orden_ΣF!C258,1))</f>
        <v>0.616060564259625032</v>
      </c>
      <c r="E258" s="7">
        <f>Lk_p2!E258</f>
        <v>0</v>
      </c>
      <c r="F258" s="0">
        <f aca="1">1-MAX(INDEX(Hoja1!$V$3:$V$348,1+Orden_ΣF!F258,1)*Hoja3!E$3*Hoja3!$J266+Hoja1!$B$6,INDEX(Hoja1!$T$4:$T$349,1+Orden_ΣF!F258,1))</f>
        <v>0.602272727272727071</v>
      </c>
      <c r="H258" s="101">
        <f>Lk_p2!H258</f>
        <v>52049</v>
      </c>
      <c r="I258" s="0">
        <f aca="1">MAX(INDEX(Hoja1!$N$3:$N$299,1+Orden_ΣF!I258,1)*Hoja3!$E$3*Hoja3!$R266+Hoja1!$B$5,INDEX(Hoja1!$L$4:$L$300,1+Orden_ΣF!I258,1))</f>
        <v>0.659574468085106336</v>
      </c>
    </row>
    <row r="259" spans="2:9">
      <c r="B259" s="101">
        <f>Lk_p2!B259</f>
        <v>1669</v>
      </c>
      <c r="C259" s="0">
        <f aca="1">MAX(INDEX(Hoja1!$N$3:$N$299,1+Orden_ΣF!C259,1)*Hoja3!E$3*Hoja3!$C267+Hoja1!$B$5,INDEX(Hoja1!$L$4:$L$300,1+Orden_ΣF!C259,1))</f>
        <v>0.616060854340816988</v>
      </c>
      <c r="E259" s="7">
        <f>Lk_p2!E259</f>
        <v>0</v>
      </c>
      <c r="F259" s="0">
        <f aca="1">1-MAX(INDEX(Hoja1!$V$3:$V$348,1+Orden_ΣF!F259,1)*Hoja3!E$3*Hoja3!$J267+Hoja1!$B$6,INDEX(Hoja1!$T$4:$T$349,1+Orden_ΣF!F259,1))</f>
        <v>0.602272727272727071</v>
      </c>
      <c r="H259" s="101">
        <f>Lk_p2!H259</f>
        <v>65627</v>
      </c>
      <c r="I259" s="0">
        <f aca="1">MAX(INDEX(Hoja1!$N$3:$N$299,1+Orden_ΣF!I259,1)*Hoja3!$E$3*Hoja3!$R267+Hoja1!$B$5,INDEX(Hoja1!$L$4:$L$300,1+Orden_ΣF!I259,1))</f>
        <v>0.666666666666666607</v>
      </c>
    </row>
    <row r="260" spans="2:9">
      <c r="B260" s="101">
        <f>Lk_p2!B260</f>
        <v>1693</v>
      </c>
      <c r="C260" s="0">
        <f aca="1">MAX(INDEX(Hoja1!$N$3:$N$299,1+Orden_ΣF!C260,1)*Hoja3!E$3*Hoja3!$C268+Hoja1!$B$5,INDEX(Hoja1!$L$4:$L$300,1+Orden_ΣF!C260,1))</f>
        <v>0.616064362445010083</v>
      </c>
      <c r="E260" s="7">
        <f>Lk_p2!E260</f>
        <v>0</v>
      </c>
      <c r="F260" s="0">
        <f aca="1">1-MAX(INDEX(Hoja1!$V$3:$V$348,1+Orden_ΣF!F260,1)*Hoja3!E$3*Hoja3!$J268+Hoja1!$B$6,INDEX(Hoja1!$T$4:$T$349,1+Orden_ΣF!F260,1))</f>
        <v>0.602272727272727071</v>
      </c>
      <c r="H260" s="101">
        <f>Lk_p2!H260</f>
        <v>51319</v>
      </c>
      <c r="I260" s="0">
        <f aca="1">MAX(INDEX(Hoja1!$N$3:$N$299,1+Orden_ΣF!I260,1)*Hoja3!$E$3*Hoja3!$R268+Hoja1!$B$5,INDEX(Hoja1!$L$4:$L$300,1+Orden_ΣF!I260,1))</f>
        <v>0.627118644067796627</v>
      </c>
    </row>
    <row r="261" spans="2:9">
      <c r="B261" s="101">
        <f>Lk_p2!B261</f>
        <v>1697</v>
      </c>
      <c r="C261" s="0">
        <f aca="1">MAX(INDEX(Hoja1!$N$3:$N$299,1+Orden_ΣF!C261,1)*Hoja3!E$3*Hoja3!$C269+Hoja1!$B$5,INDEX(Hoja1!$L$4:$L$300,1+Orden_ΣF!C261,1))</f>
        <v>0.616064951998511035</v>
      </c>
      <c r="E261" s="7">
        <f>Lk_p2!E261</f>
        <v>0</v>
      </c>
      <c r="F261" s="0">
        <f aca="1">1-MAX(INDEX(Hoja1!$V$3:$V$348,1+Orden_ΣF!F261,1)*Hoja3!E$3*Hoja3!$J269+Hoja1!$B$6,INDEX(Hoja1!$T$4:$T$349,1+Orden_ΣF!F261,1))</f>
        <v>0.602272727272727071</v>
      </c>
      <c r="H261" s="101">
        <f>Lk_p2!H261</f>
        <v>62123</v>
      </c>
      <c r="I261" s="0">
        <f aca="1">MAX(INDEX(Hoja1!$N$3:$N$299,1+Orden_ΣF!I261,1)*Hoja3!$E$3*Hoja3!$R269+Hoja1!$B$5,INDEX(Hoja1!$L$4:$L$300,1+Orden_ΣF!I261,1))</f>
        <v>0.666666666666666607</v>
      </c>
    </row>
    <row r="262" spans="2:9">
      <c r="B262" s="101">
        <f>Lk_p2!B262</f>
        <v>1699</v>
      </c>
      <c r="C262" s="0">
        <f aca="1">MAX(INDEX(Hoja1!$N$3:$N$299,1+Orden_ΣF!C262,1)*Hoja3!E$3*Hoja3!$C270+Hoja1!$B$5,INDEX(Hoja1!$L$4:$L$300,1+Orden_ΣF!C262,1))</f>
        <v>0.616065247296990037</v>
      </c>
      <c r="E262" s="7">
        <f>Lk_p2!E262</f>
        <v>0</v>
      </c>
      <c r="F262" s="0">
        <f aca="1">1-MAX(INDEX(Hoja1!$V$3:$V$348,1+Orden_ΣF!F262,1)*Hoja3!E$3*Hoja3!$J270+Hoja1!$B$6,INDEX(Hoja1!$T$4:$T$349,1+Orden_ΣF!F262,1))</f>
        <v>0.602272727272727071</v>
      </c>
      <c r="H262" s="101">
        <f>Lk_p2!H262</f>
        <v>78329</v>
      </c>
      <c r="I262" s="0">
        <f aca="1">MAX(INDEX(Hoja1!$N$3:$N$299,1+Orden_ΣF!I262,1)*Hoja3!$E$3*Hoja3!$R270+Hoja1!$B$5,INDEX(Hoja1!$L$4:$L$300,1+Orden_ΣF!I262,1))</f>
        <v>0.666666666666666607</v>
      </c>
    </row>
    <row r="263" spans="2:9">
      <c r="B263" s="101">
        <f>Lk_p2!B263</f>
        <v>1709</v>
      </c>
      <c r="C263" s="0">
        <f aca="1">MAX(INDEX(Hoja1!$N$3:$N$299,1+Orden_ΣF!C263,1)*Hoja3!E$3*Hoja3!$C271+Hoja1!$B$5,INDEX(Hoja1!$L$4:$L$300,1+Orden_ΣF!C263,1))</f>
        <v>0.616066729006672986</v>
      </c>
      <c r="E263" s="7">
        <f>Lk_p2!E263</f>
        <v>0</v>
      </c>
      <c r="F263" s="0">
        <f aca="1">1-MAX(INDEX(Hoja1!$V$3:$V$348,1+Orden_ΣF!F263,1)*Hoja3!E$3*Hoja3!$J271+Hoja1!$B$6,INDEX(Hoja1!$T$4:$T$349,1+Orden_ΣF!F263,1))</f>
        <v>0.602272727272727071</v>
      </c>
      <c r="H263" s="101">
        <f>Lk_p2!H263</f>
        <v>83731</v>
      </c>
      <c r="I263" s="0">
        <f aca="1">MAX(INDEX(Hoja1!$N$3:$N$299,1+Orden_ΣF!I263,1)*Hoja3!$E$3*Hoja3!$R271+Hoja1!$B$5,INDEX(Hoja1!$L$4:$L$300,1+Orden_ΣF!I263,1))</f>
        <v>0.695652173913043459</v>
      </c>
    </row>
    <row r="264" spans="2:9">
      <c r="B264" s="101">
        <f>Lk_p2!B264</f>
        <v>1721</v>
      </c>
      <c r="C264" s="0">
        <f aca="1">MAX(INDEX(Hoja1!$N$3:$N$299,1+Orden_ΣF!C264,1)*Hoja3!E$3*Hoja3!$C272+Hoja1!$B$5,INDEX(Hoja1!$L$4:$L$300,1+Orden_ΣF!C264,1))</f>
        <v>0.616068518536325094</v>
      </c>
      <c r="E264" s="7">
        <f>Lk_p2!E264</f>
        <v>0</v>
      </c>
      <c r="F264" s="0">
        <f aca="1">1-MAX(INDEX(Hoja1!$V$3:$V$348,1+Orden_ΣF!F264,1)*Hoja3!E$3*Hoja3!$J272+Hoja1!$B$6,INDEX(Hoja1!$T$4:$T$349,1+Orden_ΣF!F264,1))</f>
        <v>0.602272727272727071</v>
      </c>
      <c r="H264" s="101">
        <f>Lk_p2!H264</f>
        <v>56867</v>
      </c>
      <c r="I264" s="0">
        <f aca="1">MAX(INDEX(Hoja1!$N$3:$N$299,1+Orden_ΣF!I264,1)*Hoja3!$E$3*Hoja3!$R272+Hoja1!$B$5,INDEX(Hoja1!$L$4:$L$300,1+Orden_ΣF!I264,1))</f>
        <v>0.674418604651162745</v>
      </c>
    </row>
    <row r="265" spans="2:9">
      <c r="B265" s="101">
        <f>Lk_p2!B265</f>
        <v>1723</v>
      </c>
      <c r="C265" s="0">
        <f aca="1">MAX(INDEX(Hoja1!$N$3:$N$299,1+Orden_ΣF!C265,1)*Hoja3!E$3*Hoja3!$C273+Hoja1!$B$5,INDEX(Hoja1!$L$4:$L$300,1+Orden_ΣF!C265,1))</f>
        <v>0.616068818008634</v>
      </c>
      <c r="E265" s="7">
        <f>Lk_p2!E265</f>
        <v>0</v>
      </c>
      <c r="F265" s="0">
        <f aca="1">1-MAX(INDEX(Hoja1!$V$3:$V$348,1+Orden_ΣF!F265,1)*Hoja3!E$3*Hoja3!$J273+Hoja1!$B$6,INDEX(Hoja1!$T$4:$T$349,1+Orden_ΣF!F265,1))</f>
        <v>0.602272727272727071</v>
      </c>
      <c r="H265" s="101">
        <f>Lk_p2!H265</f>
        <v>68839</v>
      </c>
      <c r="I265" s="0">
        <f aca="1">MAX(INDEX(Hoja1!$N$3:$N$299,1+Orden_ΣF!I265,1)*Hoja3!$E$3*Hoja3!$R273+Hoja1!$B$5,INDEX(Hoja1!$L$4:$L$300,1+Orden_ΣF!I265,1))</f>
        <v>0.666666666666666607</v>
      </c>
    </row>
    <row r="266" spans="2:9">
      <c r="B266" s="101">
        <f>Lk_p2!B266</f>
        <v>1733</v>
      </c>
      <c r="C266" s="0">
        <f aca="1">MAX(INDEX(Hoja1!$N$3:$N$299,1+Orden_ΣF!C266,1)*Hoja3!E$3*Hoja3!$C274+Hoja1!$B$5,INDEX(Hoja1!$L$4:$L$300,1+Orden_ΣF!C266,1))</f>
        <v>0.616070320587468068</v>
      </c>
      <c r="E266" s="7">
        <f>Lk_p2!E266</f>
        <v>0</v>
      </c>
      <c r="F266" s="0">
        <f aca="1">1-MAX(INDEX(Hoja1!$V$3:$V$348,1+Orden_ΣF!F266,1)*Hoja3!E$3*Hoja3!$J274+Hoja1!$B$6,INDEX(Hoja1!$T$4:$T$349,1+Orden_ΣF!F266,1))</f>
        <v>0.602272727272727071</v>
      </c>
      <c r="H266" s="101">
        <f>Lk_p2!H266</f>
        <v>86797</v>
      </c>
      <c r="I266" s="0">
        <f aca="1">MAX(INDEX(Hoja1!$N$3:$N$299,1+Orden_ΣF!I266,1)*Hoja3!$E$3*Hoja3!$R274+Hoja1!$B$5,INDEX(Hoja1!$L$4:$L$300,1+Orden_ΣF!I266,1))</f>
        <v>0.666666666666666607</v>
      </c>
    </row>
    <row r="267" spans="2:9">
      <c r="B267" s="101">
        <f>Lk_p2!B267</f>
        <v>1741</v>
      </c>
      <c r="C267" s="0">
        <f aca="1">MAX(INDEX(Hoja1!$N$3:$N$299,1+Orden_ΣF!C267,1)*Hoja3!E$3*Hoja3!$C275+Hoja1!$B$5,INDEX(Hoja1!$L$4:$L$300,1+Orden_ΣF!C267,1))</f>
        <v>0.616071528911279032</v>
      </c>
      <c r="E267" s="7">
        <f>Lk_p2!E267</f>
        <v>0</v>
      </c>
      <c r="F267" s="0">
        <f aca="1">1-MAX(INDEX(Hoja1!$V$3:$V$348,1+Orden_ΣF!F267,1)*Hoja3!E$3*Hoja3!$J275+Hoja1!$B$6,INDEX(Hoja1!$T$4:$T$349,1+Orden_ΣF!F267,1))</f>
        <v>0.602272727272727071</v>
      </c>
      <c r="H267" s="101">
        <f>Lk_p2!H267</f>
        <v>92783</v>
      </c>
      <c r="I267" s="0">
        <f aca="1">MAX(INDEX(Hoja1!$N$3:$N$299,1+Orden_ΣF!I267,1)*Hoja3!$E$3*Hoja3!$R275+Hoja1!$B$5,INDEX(Hoja1!$L$4:$L$300,1+Orden_ΣF!I267,1))</f>
        <v>0.695652173913043459</v>
      </c>
    </row>
    <row r="268" spans="2:9">
      <c r="B268" s="101">
        <f>Lk_p2!B268</f>
        <v>1747</v>
      </c>
      <c r="C268" s="0">
        <f aca="1">MAX(INDEX(Hoja1!$N$3:$N$299,1+Orden_ΣF!C268,1)*Hoja3!E$3*Hoja3!$C276+Hoja1!$B$5,INDEX(Hoja1!$L$4:$L$300,1+Orden_ΣF!C268,1))</f>
        <v>0.616072438806240097</v>
      </c>
      <c r="E268" s="7">
        <f>Lk_p2!E268</f>
        <v>0</v>
      </c>
      <c r="F268" s="0">
        <f aca="1">1-MAX(INDEX(Hoja1!$V$3:$V$348,1+Orden_ΣF!F268,1)*Hoja3!E$3*Hoja3!$J276+Hoja1!$B$6,INDEX(Hoja1!$T$4:$T$349,1+Orden_ΣF!F268,1))</f>
        <v>0.602272727272727071</v>
      </c>
      <c r="H268" s="101">
        <f>Lk_p2!H268</f>
        <v>110741</v>
      </c>
      <c r="I268" s="0">
        <f aca="1">MAX(INDEX(Hoja1!$N$3:$N$299,1+Orden_ΣF!I268,1)*Hoja3!$E$3*Hoja3!$R276+Hoja1!$B$5,INDEX(Hoja1!$L$4:$L$300,1+Orden_ΣF!I268,1))</f>
        <v>0.733333333333333304</v>
      </c>
    </row>
    <row r="269" spans="2:9">
      <c r="B269" s="101">
        <f>Lk_p2!B269</f>
        <v>1753</v>
      </c>
      <c r="C269" s="0">
        <f aca="1">MAX(INDEX(Hoja1!$N$3:$N$299,1+Orden_ΣF!C269,1)*Hoja3!E$3*Hoja3!$C277+Hoja1!$B$5,INDEX(Hoja1!$L$4:$L$300,1+Orden_ΣF!C269,1))</f>
        <v>0.616073351831573035</v>
      </c>
      <c r="E269" s="7">
        <f>Lk_p2!E269</f>
        <v>0</v>
      </c>
      <c r="F269" s="0">
        <f aca="1">1-MAX(INDEX(Hoja1!$V$3:$V$348,1+Orden_ΣF!F269,1)*Hoja3!E$3*Hoja3!$J277+Hoja1!$B$6,INDEX(Hoja1!$T$4:$T$349,1+Orden_ΣF!F269,1))</f>
        <v>0.602272727272727071</v>
      </c>
      <c r="H269" s="101">
        <f>Lk_p2!H269</f>
        <v>59641</v>
      </c>
      <c r="I269" s="0">
        <f aca="1">MAX(INDEX(Hoja1!$N$3:$N$299,1+Orden_ΣF!I269,1)*Hoja3!$E$3*Hoja3!$R277+Hoja1!$B$5,INDEX(Hoja1!$L$4:$L$300,1+Orden_ΣF!I269,1))</f>
        <v>0.666666666666666607</v>
      </c>
    </row>
    <row r="270" spans="2:9">
      <c r="B270" s="101">
        <f>Lk_p2!B270</f>
        <v>1759</v>
      </c>
      <c r="C270" s="0">
        <f aca="1">MAX(INDEX(Hoja1!$N$3:$N$299,1+Orden_ΣF!C270,1)*Hoja3!E$3*Hoja3!$C278+Hoja1!$B$5,INDEX(Hoja1!$L$4:$L$300,1+Orden_ΣF!C270,1))</f>
        <v>0.616074267987278024</v>
      </c>
      <c r="E270" s="7">
        <f>Lk_p2!E270</f>
        <v>0</v>
      </c>
      <c r="F270" s="0">
        <f aca="1">1-MAX(INDEX(Hoja1!$V$3:$V$348,1+Orden_ΣF!F270,1)*Hoja3!E$3*Hoja3!$J278+Hoja1!$B$6,INDEX(Hoja1!$T$4:$T$349,1+Orden_ΣF!F270,1))</f>
        <v>0.602272727272727071</v>
      </c>
      <c r="H270" s="101">
        <f>Lk_p2!H270</f>
        <v>72197</v>
      </c>
      <c r="I270" s="0">
        <f aca="1">MAX(INDEX(Hoja1!$N$3:$N$299,1+Orden_ΣF!I270,1)*Hoja3!$E$3*Hoja3!$R278+Hoja1!$B$5,INDEX(Hoja1!$L$4:$L$300,1+Orden_ΣF!I270,1))</f>
        <v>0.666666666666666607</v>
      </c>
    </row>
    <row r="271" spans="2:9">
      <c r="B271" s="101">
        <f>Lk_p2!B271</f>
        <v>1777</v>
      </c>
      <c r="C271" s="0">
        <f aca="1">MAX(INDEX(Hoja1!$N$3:$N$299,1+Orden_ΣF!C271,1)*Hoja3!E$3*Hoja3!$C279+Hoja1!$B$5,INDEX(Hoja1!$L$4:$L$300,1+Orden_ΣF!C271,1))</f>
        <v>0.616077035236630088</v>
      </c>
      <c r="E271" s="7">
        <f>Lk_p2!E271</f>
        <v>0</v>
      </c>
      <c r="F271" s="0">
        <f aca="1">1-MAX(INDEX(Hoja1!$V$3:$V$348,1+Orden_ΣF!F271,1)*Hoja3!E$3*Hoja3!$J279+Hoja1!$B$6,INDEX(Hoja1!$T$4:$T$349,1+Orden_ΣF!F271,1))</f>
        <v>0.602272727272727071</v>
      </c>
      <c r="H271" s="101">
        <f>Lk_p2!H271</f>
        <v>91031</v>
      </c>
      <c r="I271" s="0">
        <f aca="1">MAX(INDEX(Hoja1!$N$3:$N$299,1+Orden_ΣF!I271,1)*Hoja3!$E$3*Hoja3!$R279+Hoja1!$B$5,INDEX(Hoja1!$L$4:$L$300,1+Orden_ΣF!I271,1))</f>
        <v>0.695652173913043459</v>
      </c>
    </row>
    <row r="272" spans="2:9">
      <c r="B272" s="101">
        <f>Lk_p2!B272</f>
        <v>1783</v>
      </c>
      <c r="C272" s="0">
        <f aca="1">MAX(INDEX(Hoja1!$N$3:$N$299,1+Orden_ΣF!C272,1)*Hoja3!E$3*Hoja3!$C280+Hoja1!$B$5,INDEX(Hoja1!$L$4:$L$300,1+Orden_ΣF!C272,1))</f>
        <v>0.616077963913825055</v>
      </c>
      <c r="E272" s="7">
        <f>Lk_p2!E272</f>
        <v>0</v>
      </c>
      <c r="F272" s="0">
        <f aca="1">1-MAX(INDEX(Hoja1!$V$3:$V$348,1+Orden_ΣF!F272,1)*Hoja3!E$3*Hoja3!$J280+Hoja1!$B$6,INDEX(Hoja1!$T$4:$T$349,1+Orden_ΣF!F272,1))</f>
        <v>0.602272727272727071</v>
      </c>
      <c r="H272" s="101">
        <f>Lk_p2!H272</f>
        <v>97309</v>
      </c>
      <c r="I272" s="0">
        <f aca="1">MAX(INDEX(Hoja1!$N$3:$N$299,1+Orden_ΣF!I272,1)*Hoja3!$E$3*Hoja3!$R280+Hoja1!$B$5,INDEX(Hoja1!$L$4:$L$300,1+Orden_ΣF!I272,1))</f>
        <v>0.733333333333333304</v>
      </c>
    </row>
    <row r="273" spans="2:9">
      <c r="B273" s="101">
        <f>Lk_p2!B273</f>
        <v>1787</v>
      </c>
      <c r="C273" s="0">
        <f aca="1">MAX(INDEX(Hoja1!$N$3:$N$299,1+Orden_ΣF!C273,1)*Hoja3!E$3*Hoja3!$C281+Hoja1!$B$5,INDEX(Hoja1!$L$4:$L$300,1+Orden_ΣF!C273,1))</f>
        <v>0.616078584771052018</v>
      </c>
      <c r="E273" s="7">
        <f>Lk_p2!E273</f>
        <v>0</v>
      </c>
      <c r="F273" s="0">
        <f aca="1">1-MAX(INDEX(Hoja1!$V$3:$V$348,1+Orden_ΣF!F273,1)*Hoja3!E$3*Hoja3!$J281+Hoja1!$B$6,INDEX(Hoja1!$T$4:$T$349,1+Orden_ΣF!F273,1))</f>
        <v>0.602272727272727071</v>
      </c>
      <c r="H273" s="101">
        <f>Lk_p2!H273</f>
        <v>116143</v>
      </c>
      <c r="I273" s="0">
        <f aca="1">MAX(INDEX(Hoja1!$N$3:$N$299,1+Orden_ΣF!I273,1)*Hoja3!$E$3*Hoja3!$R281+Hoja1!$B$5,INDEX(Hoja1!$L$4:$L$300,1+Orden_ΣF!I273,1))</f>
        <v>0.733333333333333304</v>
      </c>
    </row>
    <row r="274" spans="2:9">
      <c r="B274" s="101">
        <f>Lk_p2!B274</f>
        <v>1789</v>
      </c>
      <c r="C274" s="0">
        <f aca="1">MAX(INDEX(Hoja1!$N$3:$N$299,1+Orden_ΣF!C274,1)*Hoja3!E$3*Hoja3!$C282+Hoja1!$B$5,INDEX(Hoja1!$L$4:$L$300,1+Orden_ΣF!C274,1))</f>
        <v>0.616078895721394026</v>
      </c>
      <c r="E274" s="7">
        <f>Lk_p2!E274</f>
        <v>0</v>
      </c>
      <c r="F274" s="0">
        <f aca="1">1-MAX(INDEX(Hoja1!$V$3:$V$348,1+Orden_ΣF!F274,1)*Hoja3!E$3*Hoja3!$J282+Hoja1!$B$6,INDEX(Hoja1!$T$4:$T$349,1+Orden_ΣF!F274,1))</f>
        <v>0.602272727272727071</v>
      </c>
      <c r="H274" s="101">
        <f>Lk_p2!H274</f>
        <v>128699</v>
      </c>
      <c r="I274" s="0">
        <f aca="1">MAX(INDEX(Hoja1!$N$3:$N$299,1+Orden_ΣF!I274,1)*Hoja3!$E$3*Hoja3!$R282+Hoja1!$B$5,INDEX(Hoja1!$L$4:$L$300,1+Orden_ΣF!I274,1))</f>
        <v>0.733333333333333304</v>
      </c>
    </row>
    <row r="275" spans="2:9">
      <c r="B275" s="101">
        <f>Lk_p2!B275</f>
        <v>1801</v>
      </c>
      <c r="C275" s="0">
        <f aca="1">MAX(INDEX(Hoja1!$N$3:$N$299,1+Orden_ΣF!C275,1)*Hoja3!E$3*Hoja3!$C283+Hoja1!$B$5,INDEX(Hoja1!$L$4:$L$300,1+Orden_ΣF!C275,1))</f>
        <v>0.616080768727648032</v>
      </c>
      <c r="E275" s="7">
        <f>Lk_p2!E275</f>
        <v>0</v>
      </c>
      <c r="F275" s="0">
        <f aca="1">1-MAX(INDEX(Hoja1!$V$3:$V$348,1+Orden_ΣF!F275,1)*Hoja3!E$3*Hoja3!$J283+Hoja1!$B$6,INDEX(Hoja1!$T$4:$T$349,1+Orden_ΣF!F275,1))</f>
        <v>0.602272727272727071</v>
      </c>
      <c r="H275" s="101">
        <f>Lk_p2!H275</f>
        <v>65189</v>
      </c>
      <c r="I275" s="0">
        <f aca="1">MAX(INDEX(Hoja1!$N$3:$N$299,1+Orden_ΣF!I275,1)*Hoja3!$E$3*Hoja3!$R283+Hoja1!$B$5,INDEX(Hoja1!$L$4:$L$300,1+Orden_ΣF!I275,1))</f>
        <v>0.666666666666666607</v>
      </c>
    </row>
    <row r="276" spans="2:9">
      <c r="B276" s="101">
        <f>Lk_p2!B276</f>
        <v>1811</v>
      </c>
      <c r="C276" s="0">
        <f aca="1">MAX(INDEX(Hoja1!$N$3:$N$299,1+Orden_ΣF!C276,1)*Hoja3!E$3*Hoja3!$C284+Hoja1!$B$5,INDEX(Hoja1!$L$4:$L$300,1+Orden_ΣF!C276,1))</f>
        <v>0.616082339131220014</v>
      </c>
      <c r="E276" s="7">
        <f>Lk_p2!E276</f>
        <v>0</v>
      </c>
      <c r="F276" s="0">
        <f aca="1">1-MAX(INDEX(Hoja1!$V$3:$V$348,1+Orden_ΣF!F276,1)*Hoja3!E$3*Hoja3!$J284+Hoja1!$B$6,INDEX(Hoja1!$T$4:$T$349,1+Orden_ΣF!F276,1))</f>
        <v>0.602272727272727071</v>
      </c>
      <c r="H276" s="101">
        <f>Lk_p2!H276</f>
        <v>78913</v>
      </c>
      <c r="I276" s="0">
        <f aca="1">MAX(INDEX(Hoja1!$N$3:$N$299,1+Orden_ΣF!I276,1)*Hoja3!$E$3*Hoja3!$R284+Hoja1!$B$5,INDEX(Hoja1!$L$4:$L$300,1+Orden_ΣF!I276,1))</f>
        <v>0.695652173913043459</v>
      </c>
    </row>
    <row r="277" spans="2:9">
      <c r="B277" s="101">
        <f>Lk_p2!B277</f>
        <v>1823</v>
      </c>
      <c r="C277" s="0">
        <f aca="1">MAX(INDEX(Hoja1!$N$3:$N$299,1+Orden_ΣF!C277,1)*Hoja3!E$3*Hoja3!$C285+Hoja1!$B$5,INDEX(Hoja1!$L$4:$L$300,1+Orden_ΣF!C277,1))</f>
        <v>0.616084235093540045</v>
      </c>
      <c r="E277" s="7">
        <f>Lk_p2!E277</f>
        <v>0</v>
      </c>
      <c r="F277" s="0">
        <f aca="1">1-MAX(INDEX(Hoja1!$V$3:$V$348,1+Orden_ΣF!F277,1)*Hoja3!E$3*Hoja3!$J285+Hoja1!$B$6,INDEX(Hoja1!$T$4:$T$349,1+Orden_ΣF!F277,1))</f>
        <v>0.602272727272727071</v>
      </c>
      <c r="H277" s="101">
        <f>Lk_p2!H277</f>
        <v>99499</v>
      </c>
      <c r="I277" s="0">
        <f aca="1">MAX(INDEX(Hoja1!$N$3:$N$299,1+Orden_ΣF!I277,1)*Hoja3!$E$3*Hoja3!$R285+Hoja1!$B$5,INDEX(Hoja1!$L$4:$L$300,1+Orden_ΣF!I277,1))</f>
        <v>0.695652173913043459</v>
      </c>
    </row>
    <row r="278" spans="2:9">
      <c r="B278" s="101">
        <f>Lk_p2!B278</f>
        <v>1831</v>
      </c>
      <c r="C278" s="0">
        <f aca="1">MAX(INDEX(Hoja1!$N$3:$N$299,1+Orden_ΣF!C278,1)*Hoja3!E$3*Hoja3!$C286+Hoja1!$B$5,INDEX(Hoja1!$L$4:$L$300,1+Orden_ΣF!C278,1))</f>
        <v>0.616085506024803031</v>
      </c>
      <c r="E278" s="7">
        <f>Lk_p2!E278</f>
        <v>0</v>
      </c>
      <c r="F278" s="0">
        <f aca="1">1-MAX(INDEX(Hoja1!$V$3:$V$348,1+Orden_ΣF!F278,1)*Hoja3!E$3*Hoja3!$J286+Hoja1!$B$6,INDEX(Hoja1!$T$4:$T$349,1+Orden_ΣF!F278,1))</f>
        <v>0.602272727272727071</v>
      </c>
      <c r="H278" s="101">
        <f>Lk_p2!H278</f>
        <v>106361</v>
      </c>
      <c r="I278" s="0">
        <f aca="1">MAX(INDEX(Hoja1!$N$3:$N$299,1+Orden_ΣF!I278,1)*Hoja3!$E$3*Hoja3!$R286+Hoja1!$B$5,INDEX(Hoja1!$L$4:$L$300,1+Orden_ΣF!I278,1))</f>
        <v>0.733333333333333304</v>
      </c>
    </row>
    <row r="279" spans="2:9">
      <c r="B279" s="101">
        <f>Lk_p2!B279</f>
        <v>1847</v>
      </c>
      <c r="C279" s="0">
        <f aca="1">MAX(INDEX(Hoja1!$N$3:$N$299,1+Orden_ΣF!C279,1)*Hoja3!E$3*Hoja3!$C287+Hoja1!$B$5,INDEX(Hoja1!$L$4:$L$300,1+Orden_ΣF!C279,1))</f>
        <v>0.616088064582650041</v>
      </c>
      <c r="E279" s="7">
        <f>Lk_p2!E279</f>
        <v>0</v>
      </c>
      <c r="F279" s="0">
        <f aca="1">1-MAX(INDEX(Hoja1!$V$3:$V$348,1+Orden_ΣF!F279,1)*Hoja3!E$3*Hoja3!$J287+Hoja1!$B$6,INDEX(Hoja1!$T$4:$T$349,1+Orden_ΣF!F279,1))</f>
        <v>0.602272727272727071</v>
      </c>
      <c r="H279" s="101">
        <f>Lk_p2!H279</f>
        <v>126947</v>
      </c>
      <c r="I279" s="0">
        <f aca="1">MAX(INDEX(Hoja1!$N$3:$N$299,1+Orden_ΣF!I279,1)*Hoja3!$E$3*Hoja3!$R287+Hoja1!$B$5,INDEX(Hoja1!$L$4:$L$300,1+Orden_ΣF!I279,1))</f>
        <v>0.733333333333333304</v>
      </c>
    </row>
    <row r="280" spans="2:9">
      <c r="B280" s="101">
        <f>Lk_p2!B280</f>
        <v>1861</v>
      </c>
      <c r="C280" s="0">
        <f aca="1">MAX(INDEX(Hoja1!$N$3:$N$299,1+Orden_ΣF!C280,1)*Hoja3!E$3*Hoja3!$C288+Hoja1!$B$5,INDEX(Hoja1!$L$4:$L$300,1+Orden_ΣF!C280,1))</f>
        <v>0.616090321581273059</v>
      </c>
      <c r="E280" s="7">
        <f>Lk_p2!E280</f>
        <v>0</v>
      </c>
      <c r="F280" s="0">
        <f aca="1">1-MAX(INDEX(Hoja1!$V$3:$V$348,1+Orden_ΣF!F280,1)*Hoja3!E$3*Hoja3!$J288+Hoja1!$B$6,INDEX(Hoja1!$T$4:$T$349,1+Orden_ΣF!F280,1))</f>
        <v>0.602272727272727071</v>
      </c>
      <c r="H280" s="101">
        <f>Lk_p2!H280</f>
        <v>140671</v>
      </c>
      <c r="I280" s="0">
        <f aca="1">MAX(INDEX(Hoja1!$N$3:$N$299,1+Orden_ΣF!I280,1)*Hoja3!$E$3*Hoja3!$R288+Hoja1!$B$5,INDEX(Hoja1!$L$4:$L$300,1+Orden_ΣF!I280,1))</f>
        <v>0.733333333333333304</v>
      </c>
    </row>
    <row r="281" spans="2:9">
      <c r="B281" s="101">
        <f>Lk_p2!B281</f>
        <v>1867</v>
      </c>
      <c r="C281" s="0">
        <f aca="1">MAX(INDEX(Hoja1!$N$3:$N$299,1+Orden_ΣF!C281,1)*Hoja3!E$3*Hoja3!$C289+Hoja1!$B$5,INDEX(Hoja1!$L$4:$L$300,1+Orden_ΣF!C281,1))</f>
        <v>0.616091294083684993</v>
      </c>
      <c r="E281" s="7">
        <f>Lk_p2!E281</f>
        <v>0</v>
      </c>
      <c r="F281" s="0">
        <f aca="1">1-MAX(INDEX(Hoja1!$V$3:$V$348,1+Orden_ΣF!F281,1)*Hoja3!E$3*Hoja3!$J289+Hoja1!$B$6,INDEX(Hoja1!$T$4:$T$349,1+Orden_ΣF!F281,1))</f>
        <v>0.602272727272727071</v>
      </c>
      <c r="H281" s="101">
        <f>Lk_p2!H281</f>
        <v>147533</v>
      </c>
      <c r="I281" s="0">
        <f aca="1">MAX(INDEX(Hoja1!$N$3:$N$299,1+Orden_ΣF!I281,1)*Hoja3!$E$3*Hoja3!$R289+Hoja1!$B$5,INDEX(Hoja1!$L$4:$L$300,1+Orden_ΣF!I281,1))</f>
        <v>0.733333333333333304</v>
      </c>
    </row>
    <row r="282" spans="2:9">
      <c r="B282" s="101">
        <f>Lk_p2!B282</f>
        <v>1871</v>
      </c>
      <c r="C282" s="0">
        <f aca="1">MAX(INDEX(Hoja1!$N$3:$N$299,1+Orden_ΣF!C282,1)*Hoja3!E$3*Hoja3!$C290+Hoja1!$B$5,INDEX(Hoja1!$L$4:$L$300,1+Orden_ΣF!C282,1))</f>
        <v>0.616091944157722082</v>
      </c>
      <c r="E282" s="7">
        <f>Lk_p2!E282</f>
        <v>0</v>
      </c>
      <c r="F282" s="0">
        <f aca="1">1-MAX(INDEX(Hoja1!$V$3:$V$348,1+Orden_ΣF!F282,1)*Hoja3!E$3*Hoja3!$J290+Hoja1!$B$6,INDEX(Hoja1!$T$4:$T$349,1+Orden_ΣF!F282,1))</f>
        <v>0.602272727272727071</v>
      </c>
      <c r="H282" s="101">
        <f>Lk_p2!H282</f>
        <v>73511</v>
      </c>
      <c r="I282" s="0">
        <f aca="1">MAX(INDEX(Hoja1!$N$3:$N$299,1+Orden_ΣF!I282,1)*Hoja3!$E$3*Hoja3!$R290+Hoja1!$B$5,INDEX(Hoja1!$L$4:$L$300,1+Orden_ΣF!I282,1))</f>
        <v>0.666666666666666607</v>
      </c>
    </row>
    <row r="283" spans="2:9">
      <c r="B283" s="101">
        <f>Lk_p2!B283</f>
        <v>1873</v>
      </c>
      <c r="C283" s="0">
        <f aca="1">MAX(INDEX(Hoja1!$N$3:$N$299,1+Orden_ΣF!C283,1)*Hoja3!E$3*Hoja3!$C291+Hoja1!$B$5,INDEX(Hoja1!$L$4:$L$300,1+Orden_ΣF!C283,1))</f>
        <v>0.616092269716468977</v>
      </c>
      <c r="E283" s="7">
        <f>Lk_p2!E283</f>
        <v>0</v>
      </c>
      <c r="F283" s="0">
        <f aca="1">1-MAX(INDEX(Hoja1!$V$3:$V$348,1+Orden_ΣF!F283,1)*Hoja3!E$3*Hoja3!$J291+Hoja1!$B$6,INDEX(Hoja1!$T$4:$T$349,1+Orden_ΣF!F283,1))</f>
        <v>0.602272727272727071</v>
      </c>
      <c r="H283" s="101">
        <f>Lk_p2!H283</f>
        <v>88987</v>
      </c>
      <c r="I283" s="0">
        <f aca="1">MAX(INDEX(Hoja1!$N$3:$N$299,1+Orden_ΣF!I283,1)*Hoja3!$E$3*Hoja3!$R291+Hoja1!$B$5,INDEX(Hoja1!$L$4:$L$300,1+Orden_ΣF!I283,1))</f>
        <v>0.695652173913043459</v>
      </c>
    </row>
    <row r="284" spans="2:9">
      <c r="B284" s="101">
        <f>Lk_p2!B284</f>
        <v>1877</v>
      </c>
      <c r="C284" s="0">
        <f aca="1">MAX(INDEX(Hoja1!$N$3:$N$299,1+Orden_ΣF!C284,1)*Hoja3!E$3*Hoja3!$C292+Hoja1!$B$5,INDEX(Hoja1!$L$4:$L$300,1+Orden_ΣF!C284,1))</f>
        <v>0.616092921877421063</v>
      </c>
      <c r="E284" s="7">
        <f>Lk_p2!E284</f>
        <v>0</v>
      </c>
      <c r="F284" s="0">
        <f aca="1">1-MAX(INDEX(Hoja1!$V$3:$V$348,1+Orden_ΣF!F284,1)*Hoja3!E$3*Hoja3!$J292+Hoja1!$B$6,INDEX(Hoja1!$T$4:$T$349,1+Orden_ΣF!F284,1))</f>
        <v>0.602272727272727071</v>
      </c>
      <c r="H284" s="101">
        <f>Lk_p2!H284</f>
        <v>112201</v>
      </c>
      <c r="I284" s="0">
        <f aca="1">MAX(INDEX(Hoja1!$N$3:$N$299,1+Orden_ΣF!I284,1)*Hoja3!$E$3*Hoja3!$R292+Hoja1!$B$5,INDEX(Hoja1!$L$4:$L$300,1+Orden_ΣF!I284,1))</f>
        <v>0.733333333333333304</v>
      </c>
    </row>
    <row r="285" spans="2:9">
      <c r="B285" s="101">
        <f>Lk_p2!B285</f>
        <v>1879</v>
      </c>
      <c r="C285" s="0">
        <f aca="1">MAX(INDEX(Hoja1!$N$3:$N$299,1+Orden_ΣF!C285,1)*Hoja3!E$3*Hoja3!$C293+Hoja1!$B$5,INDEX(Hoja1!$L$4:$L$300,1+Orden_ΣF!C285,1))</f>
        <v>0.616093248479625988</v>
      </c>
      <c r="E285" s="7">
        <f>Lk_p2!E285</f>
        <v>0</v>
      </c>
      <c r="F285" s="0">
        <f aca="1">1-MAX(INDEX(Hoja1!$V$3:$V$348,1+Orden_ΣF!F285,1)*Hoja3!E$3*Hoja3!$J293+Hoja1!$B$6,INDEX(Hoja1!$T$4:$T$349,1+Orden_ΣF!F285,1))</f>
        <v>0.602272727272727071</v>
      </c>
      <c r="H285" s="101">
        <f>Lk_p2!H285</f>
        <v>119939</v>
      </c>
      <c r="I285" s="0">
        <f aca="1">MAX(INDEX(Hoja1!$N$3:$N$299,1+Orden_ΣF!I285,1)*Hoja3!$E$3*Hoja3!$R293+Hoja1!$B$5,INDEX(Hoja1!$L$4:$L$300,1+Orden_ΣF!I285,1))</f>
        <v>0.733333333333333304</v>
      </c>
    </row>
    <row r="286" spans="2:9">
      <c r="B286" s="101">
        <f>Lk_p2!B286</f>
        <v>1889</v>
      </c>
      <c r="C286" s="0">
        <f aca="1">MAX(INDEX(Hoja1!$N$3:$N$299,1+Orden_ΣF!C286,1)*Hoja3!E$3*Hoja3!$C294+Hoja1!$B$5,INDEX(Hoja1!$L$4:$L$300,1+Orden_ΣF!C286,1))</f>
        <v>0.616094886707936951</v>
      </c>
      <c r="E286" s="7">
        <f>Lk_p2!E286</f>
        <v>0</v>
      </c>
      <c r="F286" s="0">
        <f aca="1">1-MAX(INDEX(Hoja1!$V$3:$V$348,1+Orden_ΣF!F286,1)*Hoja3!E$3*Hoja3!$J294+Hoja1!$B$6,INDEX(Hoja1!$T$4:$T$349,1+Orden_ΣF!F286,1))</f>
        <v>0.602272727272727071</v>
      </c>
      <c r="H286" s="101">
        <f>Lk_p2!H286</f>
        <v>143153</v>
      </c>
      <c r="I286" s="0">
        <f aca="1">MAX(INDEX(Hoja1!$N$3:$N$299,1+Orden_ΣF!I286,1)*Hoja3!$E$3*Hoja3!$R294+Hoja1!$B$5,INDEX(Hoja1!$L$4:$L$300,1+Orden_ΣF!I286,1))</f>
        <v>0.733333333333333304</v>
      </c>
    </row>
    <row r="287" spans="2:9">
      <c r="B287" s="101">
        <f>Lk_p2!B287</f>
        <v>1901</v>
      </c>
      <c r="C287" s="0">
        <f aca="1">MAX(INDEX(Hoja1!$N$3:$N$299,1+Orden_ΣF!C287,1)*Hoja3!E$3*Hoja3!$C295+Hoja1!$B$5,INDEX(Hoja1!$L$4:$L$300,1+Orden_ΣF!C287,1))</f>
        <v>0.61609686405994406</v>
      </c>
      <c r="E287" s="7">
        <f>Lk_p2!E287</f>
        <v>0</v>
      </c>
      <c r="F287" s="0">
        <f aca="1">1-MAX(INDEX(Hoja1!$V$3:$V$348,1+Orden_ΣF!F287,1)*Hoja3!E$3*Hoja3!$J295+Hoja1!$B$6,INDEX(Hoja1!$T$4:$T$349,1+Orden_ΣF!F287,1))</f>
        <v>0.602272727272727071</v>
      </c>
      <c r="H287" s="101">
        <f>Lk_p2!H287</f>
        <v>158629</v>
      </c>
      <c r="I287" s="0">
        <f aca="1">MAX(INDEX(Hoja1!$N$3:$N$299,1+Orden_ΣF!I287,1)*Hoja3!$E$3*Hoja3!$R295+Hoja1!$B$5,INDEX(Hoja1!$L$4:$L$300,1+Orden_ΣF!I287,1))</f>
        <v>0.733333333333333304</v>
      </c>
    </row>
    <row r="288" spans="2:9">
      <c r="B288" s="101">
        <f>Lk_p2!B288</f>
        <v>1907</v>
      </c>
      <c r="C288" s="0">
        <f aca="1">MAX(INDEX(Hoja1!$N$3:$N$299,1+Orden_ΣF!C288,1)*Hoja3!E$3*Hoja3!$C296+Hoja1!$B$5,INDEX(Hoja1!$L$4:$L$300,1+Orden_ΣF!C288,1))</f>
        <v>0.616097857431506046</v>
      </c>
      <c r="E288" s="7">
        <f>Lk_p2!E288</f>
        <v>0</v>
      </c>
      <c r="F288" s="0">
        <f aca="1">1-MAX(INDEX(Hoja1!$V$3:$V$348,1+Orden_ΣF!F288,1)*Hoja3!E$3*Hoja3!$J296+Hoja1!$B$6,INDEX(Hoja1!$T$4:$T$349,1+Orden_ΣF!F288,1))</f>
        <v>0.602272727272727071</v>
      </c>
      <c r="H288" s="101">
        <f>Lk_p2!H288</f>
        <v>166367</v>
      </c>
      <c r="I288" s="0">
        <f aca="1">MAX(INDEX(Hoja1!$N$3:$N$299,1+Orden_ΣF!I288,1)*Hoja3!$E$3*Hoja3!$R296+Hoja1!$B$5,INDEX(Hoja1!$L$4:$L$300,1+Orden_ΣF!I288,1))</f>
        <v>0.857142857142857117</v>
      </c>
    </row>
    <row r="289" spans="2:9">
      <c r="B289" s="101">
        <f>Lk_p2!B289</f>
        <v>1913</v>
      </c>
      <c r="C289" s="0">
        <f aca="1">MAX(INDEX(Hoja1!$N$3:$N$299,1+Orden_ΣF!C289,1)*Hoja3!E$3*Hoja3!$C297+Hoja1!$B$5,INDEX(Hoja1!$L$4:$L$300,1+Orden_ΣF!C289,1))</f>
        <v>0.616098853933439994</v>
      </c>
      <c r="E289" s="7">
        <f>Lk_p2!E289</f>
        <v>0</v>
      </c>
      <c r="F289" s="0">
        <f aca="1">1-MAX(INDEX(Hoja1!$V$3:$V$348,1+Orden_ΣF!F289,1)*Hoja3!E$3*Hoja3!$J297+Hoja1!$B$6,INDEX(Hoja1!$T$4:$T$349,1+Orden_ΣF!F289,1))</f>
        <v>0.602272727272727071</v>
      </c>
      <c r="H289" s="101">
        <f>Lk_p2!H289</f>
        <v>181843</v>
      </c>
      <c r="I289" s="0">
        <f aca="1">MAX(INDEX(Hoja1!$N$3:$N$299,1+Orden_ΣF!I289,1)*Hoja3!$E$3*Hoja3!$R297+Hoja1!$B$5,INDEX(Hoja1!$L$4:$L$300,1+Orden_ΣF!I289,1))</f>
        <v>0.833333333333333393</v>
      </c>
    </row>
    <row r="290" spans="2:9">
      <c r="B290" s="101">
        <f>Lk_p2!B290</f>
        <v>1931</v>
      </c>
      <c r="C290" s="0">
        <f aca="1">MAX(INDEX(Hoja1!$N$3:$N$299,1+Orden_ΣF!C290,1)*Hoja3!E$3*Hoja3!$C298+Hoja1!$B$5,INDEX(Hoja1!$L$4:$L$300,1+Orden_ΣF!C290,1))</f>
        <v>0.616101862221480001</v>
      </c>
      <c r="E290" s="7">
        <f>Lk_p2!E290</f>
        <v>0</v>
      </c>
      <c r="F290" s="0">
        <f aca="1">1-MAX(INDEX(Hoja1!$V$3:$V$348,1+Orden_ΣF!F290,1)*Hoja3!E$3*Hoja3!$J298+Hoja1!$B$6,INDEX(Hoja1!$T$4:$T$349,1+Orden_ΣF!F290,1))</f>
        <v>0.602272727272727071</v>
      </c>
      <c r="H290" s="101">
        <f>Lk_p2!H290</f>
        <v>81833</v>
      </c>
      <c r="I290" s="0">
        <f aca="1">MAX(INDEX(Hoja1!$N$3:$N$299,1+Orden_ΣF!I290,1)*Hoja3!$E$3*Hoja3!$R298+Hoja1!$B$5,INDEX(Hoja1!$L$4:$L$300,1+Orden_ΣF!I290,1))</f>
        <v>0.695652173913043459</v>
      </c>
    </row>
    <row r="291" spans="2:9">
      <c r="B291" s="101">
        <f>Lk_p2!B291</f>
        <v>1933</v>
      </c>
      <c r="C291" s="0">
        <f aca="1">MAX(INDEX(Hoja1!$N$3:$N$299,1+Orden_ΣF!C291,1)*Hoja3!E$3*Hoja3!$C299+Hoja1!$B$5,INDEX(Hoja1!$L$4:$L$300,1+Orden_ΣF!C291,1))</f>
        <v>0.616102198214802055</v>
      </c>
      <c r="E291" s="7">
        <f>Lk_p2!E291</f>
        <v>0</v>
      </c>
      <c r="F291" s="0">
        <f aca="1">1-MAX(INDEX(Hoja1!$V$3:$V$348,1+Orden_ΣF!F291,1)*Hoja3!E$3*Hoja3!$J299+Hoja1!$B$6,INDEX(Hoja1!$T$4:$T$349,1+Orden_ΣF!F291,1))</f>
        <v>0.602272727272727071</v>
      </c>
      <c r="H291" s="101">
        <f>Lk_p2!H291</f>
        <v>99061</v>
      </c>
      <c r="I291" s="0">
        <f aca="1">MAX(INDEX(Hoja1!$N$3:$N$299,1+Orden_ΣF!I291,1)*Hoja3!$E$3*Hoja3!$R299+Hoja1!$B$5,INDEX(Hoja1!$L$4:$L$300,1+Orden_ΣF!I291,1))</f>
        <v>0.733333333333333304</v>
      </c>
    </row>
    <row r="292" spans="2:9">
      <c r="B292" s="101">
        <f>Lk_p2!B292</f>
        <v>1949</v>
      </c>
      <c r="C292" s="0">
        <f aca="1">MAX(INDEX(Hoja1!$N$3:$N$299,1+Orden_ΣF!C292,1)*Hoja3!E$3*Hoja3!$C300+Hoja1!$B$5,INDEX(Hoja1!$L$4:$L$300,1+Orden_ΣF!C292,1))</f>
        <v>0.616104898682872992</v>
      </c>
      <c r="E292" s="7">
        <f>Lk_p2!E292</f>
        <v>0</v>
      </c>
      <c r="F292" s="0">
        <f aca="1">1-MAX(INDEX(Hoja1!$V$3:$V$348,1+Orden_ΣF!F292,1)*Hoja3!E$3*Hoja3!$J300+Hoja1!$B$6,INDEX(Hoja1!$T$4:$T$349,1+Orden_ΣF!F292,1))</f>
        <v>0.602272727272727071</v>
      </c>
      <c r="H292" s="101">
        <f>Lk_p2!H292</f>
        <v>124903</v>
      </c>
      <c r="I292" s="0">
        <f aca="1">MAX(INDEX(Hoja1!$N$3:$N$299,1+Orden_ΣF!I292,1)*Hoja3!$E$3*Hoja3!$R300+Hoja1!$B$5,INDEX(Hoja1!$L$4:$L$300,1+Orden_ΣF!I292,1))</f>
        <v>0.733333333333333304</v>
      </c>
    </row>
    <row r="293" spans="2:9">
      <c r="B293" s="101">
        <f>Lk_p2!B293</f>
        <v>1951</v>
      </c>
      <c r="C293" s="0">
        <f aca="1">MAX(INDEX(Hoja1!$N$3:$N$299,1+Orden_ΣF!C293,1)*Hoja3!E$3*Hoja3!$C301+Hoja1!$B$5,INDEX(Hoja1!$L$4:$L$300,1+Orden_ΣF!C293,1))</f>
        <v>0.616105237806567985</v>
      </c>
      <c r="E293" s="7">
        <f>Lk_p2!E293</f>
        <v>0</v>
      </c>
      <c r="F293" s="0">
        <f aca="1">1-MAX(INDEX(Hoja1!$V$3:$V$348,1+Orden_ΣF!F293,1)*Hoja3!E$3*Hoja3!$J301+Hoja1!$B$6,INDEX(Hoja1!$T$4:$T$349,1+Orden_ΣF!F293,1))</f>
        <v>0.602272727272727071</v>
      </c>
      <c r="H293" s="101">
        <f>Lk_p2!H293</f>
        <v>133517</v>
      </c>
      <c r="I293" s="0">
        <f aca="1">MAX(INDEX(Hoja1!$N$3:$N$299,1+Orden_ΣF!I293,1)*Hoja3!$E$3*Hoja3!$R301+Hoja1!$B$5,INDEX(Hoja1!$L$4:$L$300,1+Orden_ΣF!I293,1))</f>
        <v>0.733333333333333304</v>
      </c>
    </row>
    <row r="294" spans="2:9">
      <c r="B294" s="101">
        <f>Lk_p2!B294</f>
        <v>1973</v>
      </c>
      <c r="C294" s="0">
        <f aca="1">MAX(INDEX(Hoja1!$N$3:$N$299,1+Orden_ΣF!C294,1)*Hoja3!E$3*Hoja3!$C302+Hoja1!$B$5,INDEX(Hoja1!$L$4:$L$300,1+Orden_ΣF!C294,1))</f>
        <v>0.616108991123279015</v>
      </c>
      <c r="E294" s="7">
        <f>Lk_p2!E294</f>
        <v>0</v>
      </c>
      <c r="F294" s="0">
        <f aca="1">1-MAX(INDEX(Hoja1!$V$3:$V$348,1+Orden_ΣF!F294,1)*Hoja3!E$3*Hoja3!$J302+Hoja1!$B$6,INDEX(Hoja1!$T$4:$T$349,1+Orden_ΣF!F294,1))</f>
        <v>0.602272727272727071</v>
      </c>
      <c r="H294" s="101">
        <f>Lk_p2!H294</f>
        <v>159359</v>
      </c>
      <c r="I294" s="0">
        <f aca="1">MAX(INDEX(Hoja1!$N$3:$N$299,1+Orden_ΣF!I294,1)*Hoja3!$E$3*Hoja3!$R302+Hoja1!$B$5,INDEX(Hoja1!$L$4:$L$300,1+Orden_ΣF!I294,1))</f>
        <v>0.857142857142857117</v>
      </c>
    </row>
    <row r="295" spans="2:9">
      <c r="B295" s="101">
        <f>Lk_p2!B295</f>
        <v>1979</v>
      </c>
      <c r="C295" s="0">
        <f aca="1">MAX(INDEX(Hoja1!$N$3:$N$299,1+Orden_ΣF!C295,1)*Hoja3!E$3*Hoja3!$C303+Hoja1!$B$5,INDEX(Hoja1!$L$4:$L$300,1+Orden_ΣF!C295,1))</f>
        <v>0.61611002205931209</v>
      </c>
      <c r="E295" s="7">
        <f>Lk_p2!E295</f>
        <v>0</v>
      </c>
      <c r="F295" s="0">
        <f aca="1">1-MAX(INDEX(Hoja1!$V$3:$V$348,1+Orden_ΣF!F295,1)*Hoja3!E$3*Hoja3!$J303+Hoja1!$B$6,INDEX(Hoja1!$T$4:$T$349,1+Orden_ΣF!F295,1))</f>
        <v>0.602272727272727071</v>
      </c>
      <c r="H295" s="101">
        <f>Lk_p2!H295</f>
        <v>176587</v>
      </c>
      <c r="I295" s="0">
        <f aca="1">MAX(INDEX(Hoja1!$N$3:$N$299,1+Orden_ΣF!I295,1)*Hoja3!$E$3*Hoja3!$R303+Hoja1!$B$5,INDEX(Hoja1!$L$4:$L$300,1+Orden_ΣF!I295,1))</f>
        <v>0.833333333333333393</v>
      </c>
    </row>
    <row r="296" spans="2:9">
      <c r="B296" s="101">
        <f>Lk_p2!B296</f>
        <v>1987</v>
      </c>
      <c r="C296" s="0">
        <f aca="1">MAX(INDEX(Hoja1!$N$3:$N$299,1+Orden_ΣF!C296,1)*Hoja3!E$3*Hoja3!$C304+Hoja1!$B$5,INDEX(Hoja1!$L$4:$L$300,1+Orden_ΣF!C296,1))</f>
        <v>0.616111401510157108</v>
      </c>
      <c r="E296" s="7">
        <f>Lk_p2!E296</f>
        <v>0</v>
      </c>
      <c r="F296" s="0">
        <f aca="1">1-MAX(INDEX(Hoja1!$V$3:$V$348,1+Orden_ΣF!F296,1)*Hoja3!E$3*Hoja3!$J304+Hoja1!$B$6,INDEX(Hoja1!$T$4:$T$349,1+Orden_ΣF!F296,1))</f>
        <v>0.602272727272727071</v>
      </c>
      <c r="H296" s="101">
        <f>Lk_p2!H296</f>
        <v>185201</v>
      </c>
      <c r="I296" s="0">
        <f aca="1">MAX(INDEX(Hoja1!$N$3:$N$299,1+Orden_ΣF!I296,1)*Hoja3!$E$3*Hoja3!$R304+Hoja1!$B$5,INDEX(Hoja1!$L$4:$L$300,1+Orden_ΣF!I296,1))</f>
        <v>0.833333333333333393</v>
      </c>
    </row>
    <row r="297" spans="2:9">
      <c r="B297" s="101">
        <f>Lk_p2!B297</f>
        <v>1993</v>
      </c>
      <c r="C297" s="0">
        <f aca="1">MAX(INDEX(Hoja1!$N$3:$N$299,1+Orden_ΣF!C297,1)*Hoja3!E$3*Hoja3!$C305+Hoja1!$B$5,INDEX(Hoja1!$L$4:$L$300,1+Orden_ΣF!C297,1))</f>
        <v>0.616112439750392937</v>
      </c>
      <c r="E297" s="7">
        <f>Lk_p2!E297</f>
        <v>0</v>
      </c>
      <c r="F297" s="0">
        <f aca="1">1-MAX(INDEX(Hoja1!$V$3:$V$348,1+Orden_ΣF!F297,1)*Hoja3!E$3*Hoja3!$J305+Hoja1!$B$6,INDEX(Hoja1!$T$4:$T$349,1+Orden_ΣF!F297,1))</f>
        <v>0.602272727272727071</v>
      </c>
      <c r="H297" s="101">
        <f>Lk_p2!H297</f>
        <v>202429</v>
      </c>
      <c r="I297" s="0">
        <f aca="1">MAX(INDEX(Hoja1!$N$3:$N$299,1+Orden_ΣF!I297,1)*Hoja3!$E$3*Hoja3!$R305+Hoja1!$B$5,INDEX(Hoja1!$L$4:$L$300,1+Orden_ΣF!I297,1))</f>
        <v>0.833333333333333393</v>
      </c>
    </row>
    <row r="298" spans="2:9">
      <c r="B298" s="101">
        <f>Lk_p2!B298</f>
        <v>1997</v>
      </c>
      <c r="C298" s="0">
        <f aca="1">MAX(INDEX(Hoja1!$N$3:$N$299,1+Orden_ΣF!C298,1)*Hoja3!E$3*Hoja3!$C306+Hoja1!$B$5,INDEX(Hoja1!$L$4:$L$300,1+Orden_ΣF!C298,1))</f>
        <v>0.616113133649646016</v>
      </c>
      <c r="E298" s="7">
        <f>Lk_p2!E298</f>
        <v>0</v>
      </c>
      <c r="F298" s="0">
        <f aca="1">1-MAX(INDEX(Hoja1!$V$3:$V$348,1+Orden_ΣF!F298,1)*Hoja3!E$3*Hoja3!$J306+Hoja1!$B$6,INDEX(Hoja1!$T$4:$T$349,1+Orden_ΣF!F298,1))</f>
        <v>0.602272727272727071</v>
      </c>
      <c r="H298" s="101">
        <f>Lk_p2!H298</f>
        <v>228271</v>
      </c>
      <c r="I298" s="0">
        <f aca="1">MAX(INDEX(Hoja1!$N$3:$N$299,1+Orden_ΣF!I298,1)*Hoja3!$E$3*Hoja3!$R306+Hoja1!$B$5,INDEX(Hoja1!$L$4:$L$300,1+Orden_ΣF!I298,1))</f>
        <v>0.833333333333333393</v>
      </c>
    </row>
    <row r="299" spans="2:9">
      <c r="B299" s="101">
        <f>Lk_p2!B299</f>
        <v>1999</v>
      </c>
      <c r="C299" s="0">
        <f aca="1">MAX(INDEX(Hoja1!$N$3:$N$299,1+Orden_ΣF!C299,1)*Hoja3!E$3*Hoja3!$C307+Hoja1!$B$5,INDEX(Hoja1!$L$4:$L$300,1+Orden_ΣF!C299,1))</f>
        <v>0.616113481121001083</v>
      </c>
      <c r="E299" s="7">
        <f>Lk_p2!E299</f>
        <v>0</v>
      </c>
      <c r="F299" s="0">
        <f aca="1">1-MAX(INDEX(Hoja1!$V$3:$V$348,1+Orden_ΣF!F299,1)*Hoja3!E$3*Hoja3!$J307+Hoja1!$B$6,INDEX(Hoja1!$T$4:$T$349,1+Orden_ΣF!F299,1))</f>
        <v>0.602272727272727071</v>
      </c>
      <c r="H299" s="101">
        <f>Lk_p2!H299</f>
        <v>84607</v>
      </c>
      <c r="I299" s="0">
        <f aca="1">MAX(INDEX(Hoja1!$N$3:$N$299,1+Orden_ΣF!I299,1)*Hoja3!$E$3*Hoja3!$R307+Hoja1!$B$5,INDEX(Hoja1!$L$4:$L$300,1+Orden_ΣF!I299,1))</f>
        <v>0.695652173913043459</v>
      </c>
    </row>
    <row r="300" spans="2:9">
      <c r="B300" s="101">
        <f>Lk_p2!B300</f>
        <v>2003</v>
      </c>
      <c r="C300" s="0">
        <f aca="1">MAX(INDEX(Hoja1!$N$3:$N$299,1+Orden_ΣF!C300,1)*Hoja3!E$3*Hoja3!$C308+Hoja1!$B$5,INDEX(Hoja1!$L$4:$L$300,1+Orden_ΣF!C300,1))</f>
        <v>0.616114177107168981</v>
      </c>
      <c r="E300" s="7">
        <f>Lk_p2!E300</f>
        <v>0</v>
      </c>
      <c r="F300" s="0">
        <f aca="1">1-MAX(INDEX(Hoja1!$V$3:$V$348,1+Orden_ΣF!F300,1)*Hoja3!E$3*Hoja3!$J308+Hoja1!$B$6,INDEX(Hoja1!$T$4:$T$349,1+Orden_ΣF!F300,1))</f>
        <v>0.602272727272727071</v>
      </c>
      <c r="H300" s="101">
        <f>Lk_p2!H300</f>
        <v>102419</v>
      </c>
      <c r="I300" s="0">
        <f aca="1">MAX(INDEX(Hoja1!$N$3:$N$299,1+Orden_ΣF!I300,1)*Hoja3!$E$3*Hoja3!$R308+Hoja1!$B$5,INDEX(Hoja1!$L$4:$L$300,1+Orden_ΣF!I300,1))</f>
        <v>0.733333333333333304</v>
      </c>
    </row>
    <row r="301" spans="2:9">
      <c r="B301" s="101">
        <f>Lk_p2!B301</f>
        <v>2011</v>
      </c>
      <c r="C301" s="0">
        <f aca="1">MAX(INDEX(Hoja1!$N$3:$N$299,1+Orden_ΣF!C301,1)*Hoja3!E$3*Hoja3!$C309+Hoja1!$B$5,INDEX(Hoja1!$L$4:$L$300,1+Orden_ΣF!C301,1))</f>
        <v>0.616115573253335036</v>
      </c>
      <c r="E301" s="7">
        <f>Lk_p2!E301</f>
        <v>0</v>
      </c>
      <c r="F301" s="0">
        <f aca="1">1-MAX(INDEX(Hoja1!$V$3:$V$348,1+Orden_ΣF!F301,1)*Hoja3!E$3*Hoja3!$J309+Hoja1!$B$6,INDEX(Hoja1!$T$4:$T$349,1+Orden_ΣF!F301,1))</f>
        <v>0.602272727272727071</v>
      </c>
      <c r="H301" s="101">
        <f>Lk_p2!H301</f>
        <v>129137</v>
      </c>
      <c r="I301" s="0">
        <f aca="1">MAX(INDEX(Hoja1!$N$3:$N$299,1+Orden_ΣF!I301,1)*Hoja3!$E$3*Hoja3!$R309+Hoja1!$B$5,INDEX(Hoja1!$L$4:$L$300,1+Orden_ΣF!I301,1))</f>
        <v>0.733333333333333304</v>
      </c>
    </row>
    <row r="302" spans="2:9">
      <c r="B302" s="101">
        <f>Lk_p2!B302</f>
        <v>2017</v>
      </c>
      <c r="C302" s="0">
        <f aca="1">MAX(INDEX(Hoja1!$N$3:$N$299,1+Orden_ΣF!C302,1)*Hoja3!E$3*Hoja3!$C310+Hoja1!$B$5,INDEX(Hoja1!$L$4:$L$300,1+Orden_ΣF!C302,1))</f>
        <v>0.616116624015061021</v>
      </c>
      <c r="E302" s="7">
        <f>Lk_p2!E302</f>
        <v>0</v>
      </c>
      <c r="F302" s="0">
        <f aca="1">1-MAX(INDEX(Hoja1!$V$3:$V$348,1+Orden_ΣF!F302,1)*Hoja3!E$3*Hoja3!$J310+Hoja1!$B$6,INDEX(Hoja1!$T$4:$T$349,1+Orden_ΣF!F302,1))</f>
        <v>0.602272727272727071</v>
      </c>
      <c r="H302" s="101">
        <f>Lk_p2!H302</f>
        <v>138043</v>
      </c>
      <c r="I302" s="0">
        <f aca="1">MAX(INDEX(Hoja1!$N$3:$N$299,1+Orden_ΣF!I302,1)*Hoja3!$E$3*Hoja3!$R310+Hoja1!$B$5,INDEX(Hoja1!$L$4:$L$300,1+Orden_ΣF!I302,1))</f>
        <v>0.733333333333333304</v>
      </c>
    </row>
    <row r="303" spans="2:9">
      <c r="B303" s="101">
        <f>Lk_p2!B303</f>
        <v>2027</v>
      </c>
      <c r="C303" s="0">
        <f aca="1">MAX(INDEX(Hoja1!$N$3:$N$299,1+Orden_ΣF!C303,1)*Hoja3!E$3*Hoja3!$C311+Hoja1!$B$5,INDEX(Hoja1!$L$4:$L$300,1+Orden_ΣF!C303,1))</f>
        <v>0.616118382240988005</v>
      </c>
      <c r="E303" s="7">
        <f>Lk_p2!E303</f>
        <v>0</v>
      </c>
      <c r="F303" s="0">
        <f aca="1">1-MAX(INDEX(Hoja1!$V$3:$V$348,1+Orden_ΣF!F303,1)*Hoja3!E$3*Hoja3!$J311+Hoja1!$B$6,INDEX(Hoja1!$T$4:$T$349,1+Orden_ΣF!F303,1))</f>
        <v>0.602272727272727071</v>
      </c>
      <c r="H303" s="101">
        <f>Lk_p2!H303</f>
        <v>164761</v>
      </c>
      <c r="I303" s="0">
        <f aca="1">MAX(INDEX(Hoja1!$N$3:$N$299,1+Orden_ΣF!I303,1)*Hoja3!$E$3*Hoja3!$R311+Hoja1!$B$5,INDEX(Hoja1!$L$4:$L$300,1+Orden_ΣF!I303,1))</f>
        <v>0.857142857142857117</v>
      </c>
    </row>
    <row r="304" spans="2:9">
      <c r="B304" s="101">
        <f>Lk_p2!B304</f>
        <v>2029</v>
      </c>
      <c r="C304" s="0">
        <f aca="1">MAX(INDEX(Hoja1!$N$3:$N$299,1+Orden_ΣF!C304,1)*Hoja3!E$3*Hoja3!$C312+Hoja1!$B$5,INDEX(Hoja1!$L$4:$L$300,1+Orden_ΣF!C304,1))</f>
        <v>0.616118734929631007</v>
      </c>
      <c r="E304" s="7">
        <f>Lk_p2!E304</f>
        <v>0</v>
      </c>
      <c r="F304" s="0">
        <f aca="1">1-MAX(INDEX(Hoja1!$V$3:$V$348,1+Orden_ΣF!F304,1)*Hoja3!E$3*Hoja3!$J312+Hoja1!$B$6,INDEX(Hoja1!$T$4:$T$349,1+Orden_ΣF!F304,1))</f>
        <v>0.602272727272727071</v>
      </c>
      <c r="H304" s="101">
        <f>Lk_p2!H304</f>
        <v>182573</v>
      </c>
      <c r="I304" s="0">
        <f aca="1">MAX(INDEX(Hoja1!$N$3:$N$299,1+Orden_ΣF!I304,1)*Hoja3!$E$3*Hoja3!$R312+Hoja1!$B$5,INDEX(Hoja1!$L$4:$L$300,1+Orden_ΣF!I304,1))</f>
        <v>0.833333333333333393</v>
      </c>
    </row>
    <row r="305" spans="2:9">
      <c r="B305" s="101">
        <f>Lk_p2!B305</f>
        <v>2039</v>
      </c>
      <c r="C305" s="0">
        <f aca="1">MAX(INDEX(Hoja1!$N$3:$N$299,1+Orden_ΣF!C305,1)*Hoja3!E$3*Hoja3!$C313+Hoja1!$B$5,INDEX(Hoja1!$L$4:$L$300,1+Orden_ΣF!C305,1))</f>
        <v>0.616120503590133062</v>
      </c>
      <c r="E305" s="7">
        <f>Lk_p2!E305</f>
        <v>0</v>
      </c>
      <c r="F305" s="0">
        <f aca="1">1-MAX(INDEX(Hoja1!$V$3:$V$348,1+Orden_ΣF!F305,1)*Hoja3!E$3*Hoja3!$J313+Hoja1!$B$6,INDEX(Hoja1!$T$4:$T$349,1+Orden_ΣF!F305,1))</f>
        <v>0.602272727272727071</v>
      </c>
      <c r="H305" s="101">
        <f>Lk_p2!H305</f>
        <v>191479</v>
      </c>
      <c r="I305" s="0">
        <f aca="1">MAX(INDEX(Hoja1!$N$3:$N$299,1+Orden_ΣF!I305,1)*Hoja3!$E$3*Hoja3!$R313+Hoja1!$B$5,INDEX(Hoja1!$L$4:$L$300,1+Orden_ΣF!I305,1))</f>
        <v>0.833333333333333393</v>
      </c>
    </row>
    <row r="306" spans="2:9">
      <c r="B306" s="101">
        <f>Lk_p2!B306</f>
        <v>2053</v>
      </c>
      <c r="C306" s="0">
        <f aca="1">MAX(INDEX(Hoja1!$N$3:$N$299,1+Orden_ΣF!C306,1)*Hoja3!E$3*Hoja3!$C314+Hoja1!$B$5,INDEX(Hoja1!$L$4:$L$300,1+Orden_ΣF!C306,1))</f>
        <v>0.616111450156779394</v>
      </c>
      <c r="E306" s="7">
        <f>Lk_p2!E306</f>
        <v>0</v>
      </c>
      <c r="F306" s="0">
        <f aca="1">1-MAX(INDEX(Hoja1!$V$3:$V$348,1+Orden_ΣF!F306,1)*Hoja3!E$3*Hoja3!$J314+Hoja1!$B$6,INDEX(Hoja1!$T$4:$T$349,1+Orden_ΣF!F306,1))</f>
        <v>0.602272727272727071</v>
      </c>
      <c r="H306" s="101">
        <f>Lk_p2!H306</f>
        <v>209291</v>
      </c>
      <c r="I306" s="0">
        <f aca="1">MAX(INDEX(Hoja1!$N$3:$N$299,1+Orden_ΣF!I306,1)*Hoja3!$E$3*Hoja3!$R314+Hoja1!$B$5,INDEX(Hoja1!$L$4:$L$300,1+Orden_ΣF!I306,1))</f>
        <v>0.833333333333333393</v>
      </c>
    </row>
    <row r="307" spans="2:9">
      <c r="B307" s="101">
        <f>Lk_p2!B307</f>
        <v>2063</v>
      </c>
      <c r="C307" s="0">
        <f aca="1">MAX(INDEX(Hoja1!$N$3:$N$299,1+Orden_ΣF!C307,1)*Hoja3!E$3*Hoja3!$C315+Hoja1!$B$5,INDEX(Hoja1!$L$4:$L$300,1+Orden_ΣF!C307,1))</f>
        <v>0.616098962629807012</v>
      </c>
      <c r="E307" s="7">
        <f>Lk_p2!E307</f>
        <v>0</v>
      </c>
      <c r="F307" s="0">
        <f aca="1">1-MAX(INDEX(Hoja1!$V$3:$V$348,1+Orden_ΣF!F307,1)*Hoja3!E$3*Hoja3!$J315+Hoja1!$B$6,INDEX(Hoja1!$T$4:$T$349,1+Orden_ΣF!F307,1))</f>
        <v>0.602272727272727071</v>
      </c>
      <c r="H307" s="101">
        <f>Lk_p2!H307</f>
        <v>236009</v>
      </c>
      <c r="I307" s="0">
        <f aca="1">MAX(INDEX(Hoja1!$N$3:$N$299,1+Orden_ΣF!I307,1)*Hoja3!$E$3*Hoja3!$R315+Hoja1!$B$5,INDEX(Hoja1!$L$4:$L$300,1+Orden_ΣF!I307,1))</f>
        <v>1</v>
      </c>
    </row>
    <row r="308" spans="2:9">
      <c r="B308" s="101">
        <f>Lk_p2!B308</f>
        <v>2069</v>
      </c>
      <c r="C308" s="0">
        <f aca="1">MAX(INDEX(Hoja1!$N$3:$N$299,1+Orden_ΣF!C308,1)*Hoja3!E$3*Hoja3!$C316+Hoja1!$B$5,INDEX(Hoja1!$L$4:$L$300,1+Orden_ΣF!C308,1))</f>
        <v>0.616099890106855064</v>
      </c>
      <c r="E308" s="7">
        <f>Lk_p2!E308</f>
        <v>0</v>
      </c>
      <c r="F308" s="0">
        <f aca="1">1-MAX(INDEX(Hoja1!$V$3:$V$348,1+Orden_ΣF!F308,1)*Hoja3!E$3*Hoja3!$J316+Hoja1!$B$6,INDEX(Hoja1!$T$4:$T$349,1+Orden_ΣF!F308,1))</f>
        <v>0.602272727272727071</v>
      </c>
      <c r="H308" s="101">
        <f>Lk_p2!H308</f>
        <v>262727</v>
      </c>
      <c r="I308" s="0">
        <f aca="1">MAX(INDEX(Hoja1!$N$3:$N$299,1+Orden_ΣF!I308,1)*Hoja3!$E$3*Hoja3!$R316+Hoja1!$B$5,INDEX(Hoja1!$L$4:$L$300,1+Orden_ΣF!I308,1))</f>
        <v>1</v>
      </c>
    </row>
    <row r="309" spans="2:9">
      <c r="B309" s="101">
        <f>Lk_p2!B309</f>
        <v>2081</v>
      </c>
      <c r="C309" s="0">
        <f aca="1">MAX(INDEX(Hoja1!$N$3:$N$299,1+Orden_ΣF!C309,1)*Hoja3!E$3*Hoja3!$C317+Hoja1!$B$5,INDEX(Hoja1!$L$4:$L$300,1+Orden_ΣF!C309,1))</f>
        <v>0.616101753141582975</v>
      </c>
      <c r="E309" s="7">
        <f>Lk_p2!E309</f>
        <v>0</v>
      </c>
      <c r="F309" s="0">
        <f aca="1">1-MAX(INDEX(Hoja1!$V$3:$V$348,1+Orden_ΣF!F309,1)*Hoja3!E$3*Hoja3!$J317+Hoja1!$B$6,INDEX(Hoja1!$T$4:$T$349,1+Orden_ΣF!F309,1))</f>
        <v>0.602272727272727071</v>
      </c>
      <c r="H309" s="101">
        <f>Lk_p2!H309</f>
        <v>92929</v>
      </c>
      <c r="I309" s="0">
        <f aca="1">MAX(INDEX(Hoja1!$N$3:$N$299,1+Orden_ΣF!I309,1)*Hoja3!$E$3*Hoja3!$R317+Hoja1!$B$5,INDEX(Hoja1!$L$4:$L$300,1+Orden_ΣF!I309,1))</f>
        <v>0.695652173913043459</v>
      </c>
    </row>
    <row r="310" spans="2:9">
      <c r="B310" s="101">
        <f>Lk_p2!B310</f>
        <v>2083</v>
      </c>
      <c r="C310" s="0">
        <f aca="1">MAX(INDEX(Hoja1!$N$3:$N$299,1+Orden_ΣF!C310,1)*Hoja3!E$3*Hoja3!$C318+Hoja1!$B$5,INDEX(Hoja1!$L$4:$L$300,1+Orden_ΣF!C310,1))</f>
        <v>0.616102064694860019</v>
      </c>
      <c r="E310" s="7">
        <f>Lk_p2!E310</f>
        <v>0</v>
      </c>
      <c r="F310" s="0">
        <f aca="1">1-MAX(INDEX(Hoja1!$V$3:$V$348,1+Orden_ΣF!F310,1)*Hoja3!E$3*Hoja3!$J318+Hoja1!$B$6,INDEX(Hoja1!$T$4:$T$349,1+Orden_ΣF!F310,1))</f>
        <v>0.602272727272727071</v>
      </c>
      <c r="H310" s="101">
        <f>Lk_p2!H310</f>
        <v>112493</v>
      </c>
      <c r="I310" s="0">
        <f aca="1">MAX(INDEX(Hoja1!$N$3:$N$299,1+Orden_ΣF!I310,1)*Hoja3!$E$3*Hoja3!$R318+Hoja1!$B$5,INDEX(Hoja1!$L$4:$L$300,1+Orden_ΣF!I310,1))</f>
        <v>0.733333333333333304</v>
      </c>
    </row>
    <row r="311" spans="2:9">
      <c r="B311" s="101">
        <f>Lk_p2!B311</f>
        <v>2087</v>
      </c>
      <c r="C311" s="0">
        <f aca="1">MAX(INDEX(Hoja1!$N$3:$N$299,1+Orden_ΣF!C311,1)*Hoja3!E$3*Hoja3!$C319+Hoja1!$B$5,INDEX(Hoja1!$L$4:$L$300,1+Orden_ΣF!C311,1))</f>
        <v>0.616102688699263012</v>
      </c>
      <c r="E311" s="7">
        <f>Lk_p2!E311</f>
        <v>0</v>
      </c>
      <c r="F311" s="0">
        <f aca="1">1-MAX(INDEX(Hoja1!$V$3:$V$348,1+Orden_ΣF!F311,1)*Hoja3!E$3*Hoja3!$J319+Hoja1!$B$6,INDEX(Hoja1!$T$4:$T$349,1+Orden_ΣF!F311,1))</f>
        <v>0.602272727272727071</v>
      </c>
      <c r="H311" s="101">
        <f>Lk_p2!H311</f>
        <v>141839</v>
      </c>
      <c r="I311" s="0">
        <f aca="1">MAX(INDEX(Hoja1!$N$3:$N$299,1+Orden_ΣF!I311,1)*Hoja3!$E$3*Hoja3!$R319+Hoja1!$B$5,INDEX(Hoja1!$L$4:$L$300,1+Orden_ΣF!I311,1))</f>
        <v>0.733333333333333304</v>
      </c>
    </row>
    <row r="312" spans="2:9">
      <c r="B312" s="101">
        <f>Lk_p2!B312</f>
        <v>2089</v>
      </c>
      <c r="C312" s="0">
        <f aca="1">MAX(INDEX(Hoja1!$N$3:$N$299,1+Orden_ΣF!C312,1)*Hoja3!E$3*Hoja3!$C320+Hoja1!$B$5,INDEX(Hoja1!$L$4:$L$300,1+Orden_ΣF!C312,1))</f>
        <v>0.616103001150389051</v>
      </c>
      <c r="E312" s="7">
        <f>Lk_p2!E312</f>
        <v>0</v>
      </c>
      <c r="F312" s="0">
        <f aca="1">1-MAX(INDEX(Hoja1!$V$3:$V$348,1+Orden_ΣF!F312,1)*Hoja3!E$3*Hoja3!$J320+Hoja1!$B$6,INDEX(Hoja1!$T$4:$T$349,1+Orden_ΣF!F312,1))</f>
        <v>0.602272727272727071</v>
      </c>
      <c r="H312" s="101">
        <f>Lk_p2!H312</f>
        <v>151621</v>
      </c>
      <c r="I312" s="0">
        <f aca="1">MAX(INDEX(Hoja1!$N$3:$N$299,1+Orden_ΣF!I312,1)*Hoja3!$E$3*Hoja3!$R320+Hoja1!$B$5,INDEX(Hoja1!$L$4:$L$300,1+Orden_ΣF!I312,1))</f>
        <v>0.857142857142857117</v>
      </c>
    </row>
    <row r="313" spans="2:9">
      <c r="B313" s="101">
        <f>Lk_p2!B313</f>
        <v>2099</v>
      </c>
      <c r="C313" s="0">
        <f aca="1">MAX(INDEX(Hoja1!$N$3:$N$299,1+Orden_ΣF!C313,1)*Hoja3!E$3*Hoja3!$C321+Hoja1!$B$5,INDEX(Hoja1!$L$4:$L$300,1+Orden_ΣF!C313,1))</f>
        <v>0.616104567895257027</v>
      </c>
      <c r="E313" s="7">
        <f>Lk_p2!E313</f>
        <v>0</v>
      </c>
      <c r="F313" s="0">
        <f aca="1">1-MAX(INDEX(Hoja1!$V$3:$V$348,1+Orden_ΣF!F313,1)*Hoja3!E$3*Hoja3!$J321+Hoja1!$B$6,INDEX(Hoja1!$T$4:$T$349,1+Orden_ΣF!F313,1))</f>
        <v>0.602272727272727071</v>
      </c>
      <c r="H313" s="101">
        <f>Lk_p2!H313</f>
        <v>180967</v>
      </c>
      <c r="I313" s="0">
        <f aca="1">MAX(INDEX(Hoja1!$N$3:$N$299,1+Orden_ΣF!I313,1)*Hoja3!$E$3*Hoja3!$R321+Hoja1!$B$5,INDEX(Hoja1!$L$4:$L$300,1+Orden_ΣF!I313,1))</f>
        <v>0.833333333333333393</v>
      </c>
    </row>
    <row r="314" spans="2:9">
      <c r="B314" s="101">
        <f>Lk_p2!B314</f>
        <v>2111</v>
      </c>
      <c r="C314" s="0">
        <f aca="1">MAX(INDEX(Hoja1!$N$3:$N$299,1+Orden_ΣF!C314,1)*Hoja3!E$3*Hoja3!$C322+Hoja1!$B$5,INDEX(Hoja1!$L$4:$L$300,1+Orden_ΣF!C314,1))</f>
        <v>0.616106457865427082</v>
      </c>
      <c r="E314" s="7">
        <f>Lk_p2!E314</f>
        <v>0</v>
      </c>
      <c r="F314" s="0">
        <f aca="1">1-MAX(INDEX(Hoja1!$V$3:$V$348,1+Orden_ΣF!F314,1)*Hoja3!E$3*Hoja3!$J322+Hoja1!$B$6,INDEX(Hoja1!$T$4:$T$349,1+Orden_ΣF!F314,1))</f>
        <v>0.602272727272727071</v>
      </c>
      <c r="H314" s="101">
        <f>Lk_p2!H314</f>
        <v>200531</v>
      </c>
      <c r="I314" s="0">
        <f aca="1">MAX(INDEX(Hoja1!$N$3:$N$299,1+Orden_ΣF!I314,1)*Hoja3!$E$3*Hoja3!$R322+Hoja1!$B$5,INDEX(Hoja1!$L$4:$L$300,1+Orden_ΣF!I314,1))</f>
        <v>0.833333333333333393</v>
      </c>
    </row>
    <row r="315" spans="2:9">
      <c r="B315" s="101">
        <f>Lk_p2!B315</f>
        <v>2113</v>
      </c>
      <c r="C315" s="0">
        <f aca="1">MAX(INDEX(Hoja1!$N$3:$N$299,1+Orden_ΣF!C315,1)*Hoja3!E$3*Hoja3!$C323+Hoja1!$B$5,INDEX(Hoja1!$L$4:$L$300,1+Orden_ΣF!C315,1))</f>
        <v>0.616106773907944039</v>
      </c>
      <c r="E315" s="7">
        <f>Lk_p2!E315</f>
        <v>0</v>
      </c>
      <c r="F315" s="0">
        <f aca="1">1-MAX(INDEX(Hoja1!$V$3:$V$348,1+Orden_ΣF!F315,1)*Hoja3!E$3*Hoja3!$J323+Hoja1!$B$6,INDEX(Hoja1!$T$4:$T$349,1+Orden_ΣF!F315,1))</f>
        <v>0.602272727272727071</v>
      </c>
      <c r="H315" s="101">
        <f>Lk_p2!H315</f>
        <v>210313</v>
      </c>
      <c r="I315" s="0">
        <f aca="1">MAX(INDEX(Hoja1!$N$3:$N$299,1+Orden_ΣF!I315,1)*Hoja3!$E$3*Hoja3!$R323+Hoja1!$B$5,INDEX(Hoja1!$L$4:$L$300,1+Orden_ΣF!I315,1))</f>
        <v>0.833333333333333393</v>
      </c>
    </row>
    <row r="316" spans="2:9">
      <c r="B316" s="101">
        <f>Lk_p2!B316</f>
        <v>2129</v>
      </c>
      <c r="C316" s="0">
        <f aca="1">MAX(INDEX(Hoja1!$N$3:$N$299,1+Orden_ΣF!C316,1)*Hoja3!E$3*Hoja3!$C324+Hoja1!$B$5,INDEX(Hoja1!$L$4:$L$300,1+Orden_ΣF!C316,1))</f>
        <v>0.616109313022263017</v>
      </c>
      <c r="E316" s="7">
        <f>Lk_p2!E316</f>
        <v>0</v>
      </c>
      <c r="F316" s="0">
        <f aca="1">1-MAX(INDEX(Hoja1!$V$3:$V$348,1+Orden_ΣF!F316,1)*Hoja3!E$3*Hoja3!$J324+Hoja1!$B$6,INDEX(Hoja1!$T$4:$T$349,1+Orden_ΣF!F316,1))</f>
        <v>0.602272727272727071</v>
      </c>
      <c r="H316" s="101">
        <f>Lk_p2!H316</f>
        <v>229877</v>
      </c>
      <c r="I316" s="0">
        <f aca="1">MAX(INDEX(Hoja1!$N$3:$N$299,1+Orden_ΣF!I316,1)*Hoja3!$E$3*Hoja3!$R324+Hoja1!$B$5,INDEX(Hoja1!$L$4:$L$300,1+Orden_ΣF!I316,1))</f>
        <v>1</v>
      </c>
    </row>
    <row r="317" spans="2:9">
      <c r="B317" s="101">
        <f>Lk_p2!B317</f>
        <v>2131</v>
      </c>
      <c r="C317" s="0">
        <f aca="1">MAX(INDEX(Hoja1!$N$3:$N$299,1+Orden_ΣF!C317,1)*Hoja3!E$3*Hoja3!$C325+Hoja1!$B$5,INDEX(Hoja1!$L$4:$L$300,1+Orden_ΣF!C317,1))</f>
        <v>0.616109631758325005</v>
      </c>
      <c r="E317" s="7">
        <f>Lk_p2!E317</f>
        <v>0</v>
      </c>
      <c r="F317" s="0">
        <f aca="1">1-MAX(INDEX(Hoja1!$V$3:$V$348,1+Orden_ΣF!F317,1)*Hoja3!E$3*Hoja3!$J325+Hoja1!$B$6,INDEX(Hoja1!$T$4:$T$349,1+Orden_ΣF!F317,1))</f>
        <v>0.602272727272727071</v>
      </c>
      <c r="H317" s="101">
        <f>Lk_p2!H317</f>
        <v>259223</v>
      </c>
      <c r="I317" s="0">
        <f aca="1">MAX(INDEX(Hoja1!$N$3:$N$299,1+Orden_ΣF!I317,1)*Hoja3!$E$3*Hoja3!$R325+Hoja1!$B$5,INDEX(Hoja1!$L$4:$L$300,1+Orden_ΣF!I317,1))</f>
        <v>1</v>
      </c>
    </row>
    <row r="318" spans="2:9">
      <c r="B318" s="101">
        <f>Lk_p2!B318</f>
        <v>2137</v>
      </c>
      <c r="C318" s="0">
        <f aca="1">MAX(INDEX(Hoja1!$N$3:$N$299,1+Orden_ΣF!C318,1)*Hoja3!E$3*Hoja3!$C326+Hoja1!$B$5,INDEX(Hoja1!$L$4:$L$300,1+Orden_ΣF!C318,1))</f>
        <v>0.616110589762207006</v>
      </c>
      <c r="E318" s="7">
        <f>Lk_p2!E318</f>
        <v>0</v>
      </c>
      <c r="F318" s="0">
        <f aca="1">1-MAX(INDEX(Hoja1!$V$3:$V$348,1+Orden_ΣF!F318,1)*Hoja3!E$3*Hoja3!$J326+Hoja1!$B$6,INDEX(Hoja1!$T$4:$T$349,1+Orden_ΣF!F318,1))</f>
        <v>0.602272727272727071</v>
      </c>
      <c r="H318" s="101">
        <f>Lk_p2!H318</f>
        <v>288569</v>
      </c>
      <c r="I318" s="0">
        <f aca="1">MAX(INDEX(Hoja1!$N$3:$N$299,1+Orden_ΣF!I318,1)*Hoja3!$E$3*Hoja3!$R326+Hoja1!$B$5,INDEX(Hoja1!$L$4:$L$300,1+Orden_ΣF!I318,1))</f>
        <v>1</v>
      </c>
    </row>
    <row r="319" spans="2:9">
      <c r="B319" s="101">
        <f>Lk_p2!B319</f>
        <v>2141</v>
      </c>
      <c r="C319" s="0">
        <f aca="1">MAX(INDEX(Hoja1!$N$3:$N$299,1+Orden_ΣF!C319,1)*Hoja3!E$3*Hoja3!$C327+Hoja1!$B$5,INDEX(Hoja1!$L$4:$L$300,1+Orden_ΣF!C319,1))</f>
        <v>0.616111229927875037</v>
      </c>
      <c r="E319" s="7">
        <f>Lk_p2!E319</f>
        <v>0</v>
      </c>
      <c r="F319" s="0">
        <f aca="1">1-MAX(INDEX(Hoja1!$V$3:$V$348,1+Orden_ΣF!F319,1)*Hoja3!E$3*Hoja3!$J327+Hoja1!$B$6,INDEX(Hoja1!$T$4:$T$349,1+Orden_ΣF!F319,1))</f>
        <v>0.602272727272727071</v>
      </c>
      <c r="H319" s="101">
        <f>Lk_p2!H319</f>
        <v>298351</v>
      </c>
      <c r="I319" s="0">
        <f aca="1">MAX(INDEX(Hoja1!$N$3:$N$299,1+Orden_ΣF!I319,1)*Hoja3!$E$3*Hoja3!$R327+Hoja1!$B$5,INDEX(Hoja1!$L$4:$L$300,1+Orden_ΣF!I319,1))</f>
        <v>1</v>
      </c>
    </row>
    <row r="320" spans="2:9">
      <c r="B320" s="101">
        <f>Lk_p2!B320</f>
        <v>2143</v>
      </c>
      <c r="C320" s="0">
        <f aca="1">MAX(INDEX(Hoja1!$N$3:$N$299,1+Orden_ΣF!C320,1)*Hoja3!E$3*Hoja3!$C328+Hoja1!$B$5,INDEX(Hoja1!$L$4:$L$300,1+Orden_ΣF!C320,1))</f>
        <v>0.616111550459633062</v>
      </c>
      <c r="E320" s="7">
        <f>Lk_p2!E320</f>
        <v>0</v>
      </c>
      <c r="F320" s="0">
        <f aca="1">1-MAX(INDEX(Hoja1!$V$3:$V$348,1+Orden_ΣF!F320,1)*Hoja3!E$3*Hoja3!$J328+Hoja1!$B$6,INDEX(Hoja1!$T$4:$T$349,1+Orden_ΣF!F320,1))</f>
        <v>0.602272727272727071</v>
      </c>
      <c r="H320" s="101">
        <f>Lk_p2!H320</f>
        <v>98477</v>
      </c>
      <c r="I320" s="0">
        <f aca="1">MAX(INDEX(Hoja1!$N$3:$N$299,1+Orden_ΣF!I320,1)*Hoja3!$E$3*Hoja3!$R328+Hoja1!$B$5,INDEX(Hoja1!$L$4:$L$300,1+Orden_ΣF!I320,1))</f>
        <v>0.733333333333333304</v>
      </c>
    </row>
    <row r="321" spans="2:9">
      <c r="B321" s="101">
        <f>Lk_p2!B321</f>
        <v>2153</v>
      </c>
      <c r="C321" s="0">
        <f aca="1">MAX(INDEX(Hoja1!$N$3:$N$299,1+Orden_ΣF!C321,1)*Hoja3!E$3*Hoja3!$C329+Hoja1!$B$5,INDEX(Hoja1!$L$4:$L$300,1+Orden_ΣF!C321,1))</f>
        <v>0.616113157607664075</v>
      </c>
      <c r="E321" s="7">
        <f>Lk_p2!E321</f>
        <v>0</v>
      </c>
      <c r="F321" s="0">
        <f aca="1">1-MAX(INDEX(Hoja1!$V$3:$V$348,1+Orden_ΣF!F321,1)*Hoja3!E$3*Hoja3!$J329+Hoja1!$B$6,INDEX(Hoja1!$T$4:$T$349,1+Orden_ΣF!F321,1))</f>
        <v>0.602272727272727071</v>
      </c>
      <c r="H321" s="101">
        <f>Lk_p2!H321</f>
        <v>119209</v>
      </c>
      <c r="I321" s="0">
        <f aca="1">MAX(INDEX(Hoja1!$N$3:$N$299,1+Orden_ΣF!I321,1)*Hoja3!$E$3*Hoja3!$R329+Hoja1!$B$5,INDEX(Hoja1!$L$4:$L$300,1+Orden_ΣF!I321,1))</f>
        <v>0.733333333333333304</v>
      </c>
    </row>
    <row r="322" spans="2:9">
      <c r="B322" s="101">
        <f>Lk_p2!B322</f>
        <v>2161</v>
      </c>
      <c r="C322" s="0">
        <f aca="1">MAX(INDEX(Hoja1!$N$3:$N$299,1+Orden_ΣF!C322,1)*Hoja3!E$3*Hoja3!$C330+Hoja1!$B$5,INDEX(Hoja1!$L$4:$L$300,1+Orden_ΣF!C322,1))</f>
        <v>0.616105130714385574</v>
      </c>
      <c r="E322" s="7">
        <f>Lk_p2!E322</f>
        <v>0</v>
      </c>
      <c r="F322" s="0">
        <f aca="1">1-MAX(INDEX(Hoja1!$V$3:$V$348,1+Orden_ΣF!F322,1)*Hoja3!E$3*Hoja3!$J330+Hoja1!$B$6,INDEX(Hoja1!$T$4:$T$349,1+Orden_ΣF!F322,1))</f>
        <v>0.602272727272727071</v>
      </c>
      <c r="H322" s="101">
        <f>Lk_p2!H322</f>
        <v>150307</v>
      </c>
      <c r="I322" s="0">
        <f aca="1">MAX(INDEX(Hoja1!$N$3:$N$299,1+Orden_ΣF!I322,1)*Hoja3!$E$3*Hoja3!$R330+Hoja1!$B$5,INDEX(Hoja1!$L$4:$L$300,1+Orden_ΣF!I322,1))</f>
        <v>0.733333333333333304</v>
      </c>
    </row>
    <row r="323" spans="2:9">
      <c r="B323" s="101">
        <f>Lk_p2!B323</f>
        <v>2179</v>
      </c>
      <c r="C323" s="0">
        <f aca="1">MAX(INDEX(Hoja1!$N$3:$N$299,1+Orden_ΣF!C323,1)*Hoja3!E$3*Hoja3!$C331+Hoja1!$B$5,INDEX(Hoja1!$L$4:$L$300,1+Orden_ΣF!C323,1))</f>
        <v>0.616067760076509963</v>
      </c>
      <c r="E323" s="7">
        <f>Lk_p2!E323</f>
        <v>0</v>
      </c>
      <c r="F323" s="0">
        <f aca="1">1-MAX(INDEX(Hoja1!$V$3:$V$348,1+Orden_ΣF!F323,1)*Hoja3!E$3*Hoja3!$J331+Hoja1!$B$6,INDEX(Hoja1!$T$4:$T$349,1+Orden_ΣF!F323,1))</f>
        <v>0.602272727272727071</v>
      </c>
      <c r="H323" s="101">
        <f>Lk_p2!H323</f>
        <v>160673</v>
      </c>
      <c r="I323" s="0">
        <f aca="1">MAX(INDEX(Hoja1!$N$3:$N$299,1+Orden_ΣF!I323,1)*Hoja3!$E$3*Hoja3!$R331+Hoja1!$B$5,INDEX(Hoja1!$L$4:$L$300,1+Orden_ΣF!I323,1))</f>
        <v>0.833333333333333393</v>
      </c>
    </row>
    <row r="324" spans="2:9">
      <c r="B324" s="101">
        <f>Lk_p2!B324</f>
        <v>2203</v>
      </c>
      <c r="C324" s="0">
        <f aca="1">MAX(INDEX(Hoja1!$N$3:$N$299,1+Orden_ΣF!C324,1)*Hoja3!E$3*Hoja3!$C332+Hoja1!$B$5,INDEX(Hoja1!$L$4:$L$300,1+Orden_ΣF!C324,1))</f>
        <v>0.616056223165671213</v>
      </c>
      <c r="E324" s="7">
        <f>Lk_p2!E324</f>
        <v>0</v>
      </c>
      <c r="F324" s="0">
        <f aca="1">1-MAX(INDEX(Hoja1!$V$3:$V$348,1+Orden_ΣF!F324,1)*Hoja3!E$3*Hoja3!$J332+Hoja1!$B$6,INDEX(Hoja1!$T$4:$T$349,1+Orden_ΣF!F324,1))</f>
        <v>0.602272727272727071</v>
      </c>
      <c r="H324" s="101">
        <f>Lk_p2!H324</f>
        <v>191771</v>
      </c>
      <c r="I324" s="0">
        <f aca="1">MAX(INDEX(Hoja1!$N$3:$N$299,1+Orden_ΣF!I324,1)*Hoja3!$E$3*Hoja3!$R332+Hoja1!$B$5,INDEX(Hoja1!$L$4:$L$300,1+Orden_ΣF!I324,1))</f>
        <v>0.833333333333333393</v>
      </c>
    </row>
    <row r="325" spans="2:9">
      <c r="B325" s="101">
        <f>Lk_p2!B325</f>
        <v>2207</v>
      </c>
      <c r="C325" s="0">
        <f aca="1">MAX(INDEX(Hoja1!$N$3:$N$299,1+Orden_ΣF!C325,1)*Hoja3!E$3*Hoja3!$C333+Hoja1!$B$5,INDEX(Hoja1!$L$4:$L$300,1+Orden_ΣF!C325,1))</f>
        <v>0.616056223165671213</v>
      </c>
      <c r="E325" s="7">
        <f>Lk_p2!E325</f>
        <v>0</v>
      </c>
      <c r="F325" s="0">
        <f aca="1">1-MAX(INDEX(Hoja1!$V$3:$V$348,1+Orden_ΣF!F325,1)*Hoja3!E$3*Hoja3!$J333+Hoja1!$B$6,INDEX(Hoja1!$T$4:$T$349,1+Orden_ΣF!F325,1))</f>
        <v>0.602272727272727071</v>
      </c>
      <c r="H325" s="101">
        <f>Lk_p2!H325</f>
        <v>212503</v>
      </c>
      <c r="I325" s="0">
        <f aca="1">MAX(INDEX(Hoja1!$N$3:$N$299,1+Orden_ΣF!I325,1)*Hoja3!$E$3*Hoja3!$R333+Hoja1!$B$5,INDEX(Hoja1!$L$4:$L$300,1+Orden_ΣF!I325,1))</f>
        <v>0.833333333333333393</v>
      </c>
    </row>
    <row r="326" spans="2:9">
      <c r="B326" s="101">
        <f>Lk_p2!B326</f>
        <v>2213</v>
      </c>
      <c r="C326" s="0">
        <f aca="1">MAX(INDEX(Hoja1!$N$3:$N$299,1+Orden_ΣF!C326,1)*Hoja3!E$3*Hoja3!$C334+Hoja1!$B$5,INDEX(Hoja1!$L$4:$L$300,1+Orden_ΣF!C326,1))</f>
        <v>0.616056223165671213</v>
      </c>
      <c r="E326" s="7">
        <f>Lk_p2!E326</f>
        <v>0</v>
      </c>
      <c r="F326" s="0">
        <f aca="1">1-MAX(INDEX(Hoja1!$V$3:$V$348,1+Orden_ΣF!F326,1)*Hoja3!E$3*Hoja3!$J334+Hoja1!$B$6,INDEX(Hoja1!$T$4:$T$349,1+Orden_ΣF!F326,1))</f>
        <v>0.602272727272727071</v>
      </c>
      <c r="H326" s="101">
        <f>Lk_p2!H326</f>
        <v>222869</v>
      </c>
      <c r="I326" s="0">
        <f aca="1">MAX(INDEX(Hoja1!$N$3:$N$299,1+Orden_ΣF!I326,1)*Hoja3!$E$3*Hoja3!$R334+Hoja1!$B$5,INDEX(Hoja1!$L$4:$L$300,1+Orden_ΣF!I326,1))</f>
        <v>0.833333333333333393</v>
      </c>
    </row>
    <row r="327" spans="2:9">
      <c r="B327" s="101">
        <f>Lk_p2!B327</f>
        <v>2221</v>
      </c>
      <c r="C327" s="0">
        <f aca="1">MAX(INDEX(Hoja1!$N$3:$N$299,1+Orden_ΣF!C327,1)*Hoja3!E$3*Hoja3!$C335+Hoja1!$B$5,INDEX(Hoja1!$L$4:$L$300,1+Orden_ΣF!C327,1))</f>
        <v>0.616056466628556088</v>
      </c>
      <c r="E327" s="7">
        <f>Lk_p2!E327</f>
        <v>0</v>
      </c>
      <c r="F327" s="0">
        <f aca="1">1-MAX(INDEX(Hoja1!$V$3:$V$348,1+Orden_ΣF!F327,1)*Hoja3!E$3*Hoja3!$J335+Hoja1!$B$6,INDEX(Hoja1!$T$4:$T$349,1+Orden_ΣF!F327,1))</f>
        <v>0.602272727272727071</v>
      </c>
      <c r="H327" s="101">
        <f>Lk_p2!H327</f>
        <v>243601</v>
      </c>
      <c r="I327" s="0">
        <f aca="1">MAX(INDEX(Hoja1!$N$3:$N$299,1+Orden_ΣF!I327,1)*Hoja3!$E$3*Hoja3!$R335+Hoja1!$B$5,INDEX(Hoja1!$L$4:$L$300,1+Orden_ΣF!I327,1))</f>
        <v>1</v>
      </c>
    </row>
    <row r="328" spans="2:9">
      <c r="B328" s="101">
        <f>Lk_p2!B328</f>
        <v>2237</v>
      </c>
      <c r="C328" s="0">
        <f aca="1">MAX(INDEX(Hoja1!$N$3:$N$299,1+Orden_ΣF!C328,1)*Hoja3!E$3*Hoja3!$C336+Hoja1!$B$5,INDEX(Hoja1!$L$4:$L$300,1+Orden_ΣF!C328,1))</f>
        <v>0.616058154396679036</v>
      </c>
      <c r="E328" s="7">
        <f>Lk_p2!E328</f>
        <v>0</v>
      </c>
      <c r="F328" s="0">
        <f aca="1">1-MAX(INDEX(Hoja1!$V$3:$V$348,1+Orden_ΣF!F328,1)*Hoja3!E$3*Hoja3!$J336+Hoja1!$B$6,INDEX(Hoja1!$T$4:$T$349,1+Orden_ΣF!F328,1))</f>
        <v>0.602272727272727071</v>
      </c>
      <c r="H328" s="101">
        <f>Lk_p2!H328</f>
        <v>274699</v>
      </c>
      <c r="I328" s="0">
        <f aca="1">MAX(INDEX(Hoja1!$N$3:$N$299,1+Orden_ΣF!I328,1)*Hoja3!$E$3*Hoja3!$R336+Hoja1!$B$5,INDEX(Hoja1!$L$4:$L$300,1+Orden_ΣF!I328,1))</f>
        <v>1</v>
      </c>
    </row>
    <row r="329" spans="2:9">
      <c r="B329" s="101">
        <f>Lk_p2!B329</f>
        <v>2239</v>
      </c>
      <c r="C329" s="0">
        <f aca="1">MAX(INDEX(Hoja1!$N$3:$N$299,1+Orden_ΣF!C329,1)*Hoja3!E$3*Hoja3!$C337+Hoja1!$B$5,INDEX(Hoja1!$L$4:$L$300,1+Orden_ΣF!C329,1))</f>
        <v>0.616058366219529052</v>
      </c>
      <c r="E329" s="7">
        <f>Lk_p2!E329</f>
        <v>0</v>
      </c>
      <c r="F329" s="0">
        <f aca="1">1-MAX(INDEX(Hoja1!$V$3:$V$348,1+Orden_ΣF!F329,1)*Hoja3!E$3*Hoja3!$J337+Hoja1!$B$6,INDEX(Hoja1!$T$4:$T$349,1+Orden_ΣF!F329,1))</f>
        <v>0.602272727272727071</v>
      </c>
      <c r="H329" s="101">
        <f>Lk_p2!H329</f>
        <v>305797</v>
      </c>
      <c r="I329" s="0">
        <f aca="1">MAX(INDEX(Hoja1!$N$3:$N$299,1+Orden_ΣF!I329,1)*Hoja3!$E$3*Hoja3!$R337+Hoja1!$B$5,INDEX(Hoja1!$L$4:$L$300,1+Orden_ΣF!I329,1))</f>
        <v>1</v>
      </c>
    </row>
    <row r="330" spans="2:9">
      <c r="B330" s="101">
        <f>Lk_p2!B330</f>
        <v>2243</v>
      </c>
      <c r="C330" s="0">
        <f aca="1">MAX(INDEX(Hoja1!$N$3:$N$299,1+Orden_ΣF!C330,1)*Hoja3!E$3*Hoja3!$C338+Hoja1!$B$5,INDEX(Hoja1!$L$4:$L$300,1+Orden_ΣF!C330,1))</f>
        <v>0.616058790433119086</v>
      </c>
      <c r="E330" s="7">
        <f>Lk_p2!E330</f>
        <v>0</v>
      </c>
      <c r="F330" s="0">
        <f aca="1">1-MAX(INDEX(Hoja1!$V$3:$V$348,1+Orden_ΣF!F330,1)*Hoja3!E$3*Hoja3!$J338+Hoja1!$B$6,INDEX(Hoja1!$T$4:$T$349,1+Orden_ΣF!F330,1))</f>
        <v>0.602272727272727071</v>
      </c>
      <c r="H330" s="101">
        <f>Lk_p2!H330</f>
        <v>316163</v>
      </c>
      <c r="I330" s="0">
        <f aca="1">MAX(INDEX(Hoja1!$N$3:$N$299,1+Orden_ΣF!I330,1)*Hoja3!$E$3*Hoja3!$R338+Hoja1!$B$5,INDEX(Hoja1!$L$4:$L$300,1+Orden_ΣF!I330,1))</f>
        <v>1</v>
      </c>
    </row>
    <row r="331" spans="2:9">
      <c r="B331" s="101">
        <f>Lk_p2!B331</f>
        <v>2251</v>
      </c>
      <c r="C331" s="0">
        <f aca="1">MAX(INDEX(Hoja1!$N$3:$N$299,1+Orden_ΣF!C331,1)*Hoja3!E$3*Hoja3!$C339+Hoja1!$B$5,INDEX(Hoja1!$L$4:$L$300,1+Orden_ΣF!C331,1))</f>
        <v>0.616059641131857028</v>
      </c>
      <c r="E331" s="7">
        <f>Lk_p2!E331</f>
        <v>0</v>
      </c>
      <c r="F331" s="0">
        <f aca="1">1-MAX(INDEX(Hoja1!$V$3:$V$348,1+Orden_ΣF!F331,1)*Hoja3!E$3*Hoja3!$J339+Hoja1!$B$6,INDEX(Hoja1!$T$4:$T$349,1+Orden_ΣF!F331,1))</f>
        <v>0.602272727272727071</v>
      </c>
      <c r="H331" s="101">
        <f>Lk_p2!H331</f>
        <v>347261</v>
      </c>
      <c r="I331" s="0">
        <f aca="1">MAX(INDEX(Hoja1!$N$3:$N$299,1+Orden_ΣF!I331,1)*Hoja3!$E$3*Hoja3!$R339+Hoja1!$B$5,INDEX(Hoja1!$L$4:$L$300,1+Orden_ΣF!I331,1))</f>
        <v>1</v>
      </c>
    </row>
    <row r="332" spans="2:9">
      <c r="B332" s="101">
        <f>Lk_p2!B332</f>
        <v>2267</v>
      </c>
      <c r="C332" s="0">
        <f aca="1">MAX(INDEX(Hoja1!$N$3:$N$299,1+Orden_ΣF!C332,1)*Hoja3!E$3*Hoja3!$C340+Hoja1!$B$5,INDEX(Hoja1!$L$4:$L$300,1+Orden_ΣF!C332,1))</f>
        <v>0.616061351615567077</v>
      </c>
      <c r="E332" s="7">
        <f>Lk_p2!E332</f>
        <v>0</v>
      </c>
      <c r="F332" s="0">
        <f aca="1">1-MAX(INDEX(Hoja1!$V$3:$V$348,1+Orden_ΣF!F332,1)*Hoja3!E$3*Hoja3!$J340+Hoja1!$B$6,INDEX(Hoja1!$T$4:$T$349,1+Orden_ΣF!F332,1))</f>
        <v>0.602272727272727071</v>
      </c>
      <c r="H332" s="101">
        <f>Lk_p2!H332</f>
        <v>34523</v>
      </c>
      <c r="I332" s="0">
        <f aca="1">MAX(INDEX(Hoja1!$N$3:$N$299,1+Orden_ΣF!I332,1)*Hoja3!$E$3*Hoja3!$R340+Hoja1!$B$5,INDEX(Hoja1!$L$4:$L$300,1+Orden_ΣF!I332,1))</f>
        <v>0.634782608695652151</v>
      </c>
    </row>
    <row r="333" spans="2:9">
      <c r="B333" s="101">
        <f>Lk_p2!B333</f>
        <v>2269</v>
      </c>
      <c r="C333" s="0">
        <f aca="1">MAX(INDEX(Hoja1!$N$3:$N$299,1+Orden_ΣF!C333,1)*Hoja3!E$3*Hoja3!$C341+Hoja1!$B$5,INDEX(Hoja1!$L$4:$L$300,1+Orden_ΣF!C333,1))</f>
        <v>0.616061566277866035</v>
      </c>
      <c r="E333" s="7">
        <f>Lk_p2!E333</f>
        <v>0</v>
      </c>
      <c r="F333" s="0">
        <f aca="1">1-MAX(INDEX(Hoja1!$V$3:$V$348,1+Orden_ΣF!F333,1)*Hoja3!E$3*Hoja3!$J341+Hoja1!$B$6,INDEX(Hoja1!$T$4:$T$349,1+Orden_ΣF!F333,1))</f>
        <v>0.602272727272727071</v>
      </c>
      <c r="H333" s="101">
        <f>Lk_p2!H333</f>
        <v>43529</v>
      </c>
      <c r="I333" s="0">
        <f aca="1">MAX(INDEX(Hoja1!$N$3:$N$299,1+Orden_ΣF!I333,1)*Hoja3!$E$3*Hoja3!$R341+Hoja1!$B$5,INDEX(Hoja1!$L$4:$L$300,1+Orden_ΣF!I333,1))</f>
        <v>0.635135135135135087</v>
      </c>
    </row>
    <row r="334" spans="2:9">
      <c r="B334" s="101">
        <f>Lk_p2!B334</f>
        <v>2273</v>
      </c>
      <c r="C334" s="0">
        <f aca="1">MAX(INDEX(Hoja1!$N$3:$N$299,1+Orden_ΣF!C334,1)*Hoja3!E$3*Hoja3!$C342+Hoja1!$B$5,INDEX(Hoja1!$L$4:$L$300,1+Orden_ΣF!C334,1))</f>
        <v>0.616061996170352089</v>
      </c>
      <c r="E334" s="7">
        <f>Lk_p2!E334</f>
        <v>0</v>
      </c>
      <c r="F334" s="0">
        <f aca="1">1-MAX(INDEX(Hoja1!$V$3:$V$348,1+Orden_ΣF!F334,1)*Hoja3!E$3*Hoja3!$J342+Hoja1!$B$6,INDEX(Hoja1!$T$4:$T$349,1+Orden_ΣF!F334,1))</f>
        <v>0.602272727272727071</v>
      </c>
      <c r="H334" s="101">
        <f>Lk_p2!H334</f>
        <v>52693</v>
      </c>
      <c r="I334" s="0">
        <f aca="1">MAX(INDEX(Hoja1!$N$3:$N$299,1+Orden_ΣF!I334,1)*Hoja3!$E$3*Hoja3!$R342+Hoja1!$B$5,INDEX(Hoja1!$L$4:$L$300,1+Orden_ΣF!I334,1))</f>
        <v>0.659574468085106336</v>
      </c>
    </row>
    <row r="335" spans="2:9">
      <c r="B335" s="101">
        <f>Lk_p2!B335</f>
        <v>2281</v>
      </c>
      <c r="C335" s="0">
        <f aca="1">MAX(INDEX(Hoja1!$N$3:$N$299,1+Orden_ΣF!C335,1)*Hoja3!E$3*Hoja3!$C343+Hoja1!$B$5,INDEX(Hoja1!$L$4:$L$300,1+Orden_ΣF!C335,1))</f>
        <v>0.616062858226882959</v>
      </c>
      <c r="E335" s="7">
        <f>Lk_p2!E335</f>
        <v>0</v>
      </c>
      <c r="F335" s="0">
        <f aca="1">1-MAX(INDEX(Hoja1!$V$3:$V$348,1+Orden_ΣF!F335,1)*Hoja3!E$3*Hoja3!$J343+Hoja1!$B$6,INDEX(Hoja1!$T$4:$T$349,1+Orden_ΣF!F335,1))</f>
        <v>0.602272727272727071</v>
      </c>
      <c r="H335" s="101">
        <f>Lk_p2!H335</f>
        <v>46531</v>
      </c>
      <c r="I335" s="0">
        <f aca="1">MAX(INDEX(Hoja1!$N$3:$N$299,1+Orden_ΣF!I335,1)*Hoja3!$E$3*Hoja3!$R343+Hoja1!$B$5,INDEX(Hoja1!$L$4:$L$300,1+Orden_ΣF!I335,1))</f>
        <v>0.628571428571428559</v>
      </c>
    </row>
    <row r="336" spans="2:9">
      <c r="B336" s="101">
        <f>Lk_p2!B336</f>
        <v>2287</v>
      </c>
      <c r="C336" s="0">
        <f aca="1">MAX(INDEX(Hoja1!$N$3:$N$299,1+Orden_ΣF!C336,1)*Hoja3!E$3*Hoja3!$C344+Hoja1!$B$5,INDEX(Hoja1!$L$4:$L$300,1+Orden_ΣF!C336,1))</f>
        <v>0.616063271645219324</v>
      </c>
      <c r="E336" s="7">
        <f>Lk_p2!E336</f>
        <v>0</v>
      </c>
      <c r="F336" s="0">
        <f aca="1">1-MAX(INDEX(Hoja1!$V$3:$V$348,1+Orden_ΣF!F336,1)*Hoja3!E$3*Hoja3!$J344+Hoja1!$B$6,INDEX(Hoja1!$T$4:$T$349,1+Orden_ΣF!F336,1))</f>
        <v>0.602272727272727071</v>
      </c>
      <c r="H336" s="101">
        <f>Lk_p2!H336</f>
        <v>56327</v>
      </c>
      <c r="I336" s="0">
        <f aca="1">MAX(INDEX(Hoja1!$N$3:$N$299,1+Orden_ΣF!I336,1)*Hoja3!$E$3*Hoja3!$R344+Hoja1!$B$5,INDEX(Hoja1!$L$4:$L$300,1+Orden_ΣF!I336,1))</f>
        <v>0.666666666666666607</v>
      </c>
    </row>
    <row r="337" spans="2:9">
      <c r="B337" s="101">
        <f>Lk_p2!B337</f>
        <v>2293</v>
      </c>
      <c r="C337" s="0">
        <f aca="1">MAX(INDEX(Hoja1!$N$3:$N$299,1+Orden_ΣF!C337,1)*Hoja3!E$3*Hoja3!$C345+Hoja1!$B$5,INDEX(Hoja1!$L$4:$L$300,1+Orden_ΣF!C337,1))</f>
        <v>0.616063271645219324</v>
      </c>
      <c r="E337" s="7">
        <f>Lk_p2!E337</f>
        <v>0</v>
      </c>
      <c r="F337" s="0">
        <f aca="1">1-MAX(INDEX(Hoja1!$V$3:$V$348,1+Orden_ΣF!F337,1)*Hoja3!E$3*Hoja3!$J345+Hoja1!$B$6,INDEX(Hoja1!$T$4:$T$349,1+Orden_ΣF!F337,1))</f>
        <v>0.602272727272727071</v>
      </c>
      <c r="H337" s="101">
        <f>Lk_p2!H337</f>
        <v>71021</v>
      </c>
      <c r="I337" s="0">
        <f aca="1">MAX(INDEX(Hoja1!$N$3:$N$299,1+Orden_ΣF!I337,1)*Hoja3!$E$3*Hoja3!$R345+Hoja1!$B$5,INDEX(Hoja1!$L$4:$L$300,1+Orden_ΣF!I337,1))</f>
        <v>0.666666666666666607</v>
      </c>
    </row>
    <row r="338" spans="2:9">
      <c r="B338" s="101">
        <f>Lk_p2!B338</f>
        <v>2297</v>
      </c>
      <c r="C338" s="0">
        <f aca="1">MAX(INDEX(Hoja1!$N$3:$N$299,1+Orden_ΣF!C338,1)*Hoja3!E$3*Hoja3!$C346+Hoja1!$B$5,INDEX(Hoja1!$L$4:$L$300,1+Orden_ΣF!C338,1))</f>
        <v>0.616063271645219324</v>
      </c>
      <c r="E338" s="7">
        <f>Lk_p2!E338</f>
        <v>0</v>
      </c>
      <c r="F338" s="0">
        <f aca="1">1-MAX(INDEX(Hoja1!$V$3:$V$348,1+Orden_ΣF!F338,1)*Hoja3!E$3*Hoja3!$J346+Hoja1!$B$6,INDEX(Hoja1!$T$4:$T$349,1+Orden_ΣF!F338,1))</f>
        <v>0.602272727272727071</v>
      </c>
      <c r="H338" s="101">
        <f>Lk_p2!H338</f>
        <v>55537</v>
      </c>
      <c r="I338" s="0">
        <f aca="1">MAX(INDEX(Hoja1!$N$3:$N$299,1+Orden_ΣF!I338,1)*Hoja3!$E$3*Hoja3!$R346+Hoja1!$B$5,INDEX(Hoja1!$L$4:$L$300,1+Orden_ΣF!I338,1))</f>
        <v>0.659574468085106336</v>
      </c>
    </row>
    <row r="339" spans="2:9">
      <c r="B339" s="101">
        <f>Lk_p2!B339</f>
        <v>2309</v>
      </c>
      <c r="C339" s="0">
        <f aca="1">MAX(INDEX(Hoja1!$N$3:$N$299,1+Orden_ΣF!C339,1)*Hoja3!E$3*Hoja3!$C347+Hoja1!$B$5,INDEX(Hoja1!$L$4:$L$300,1+Orden_ΣF!C339,1))</f>
        <v>0.616064091428600058</v>
      </c>
      <c r="E339" s="7">
        <f>Lk_p2!E339</f>
        <v>0</v>
      </c>
      <c r="F339" s="0">
        <f aca="1">1-MAX(INDEX(Hoja1!$V$3:$V$348,1+Orden_ΣF!F339,1)*Hoja3!E$3*Hoja3!$J347+Hoja1!$B$6,INDEX(Hoja1!$T$4:$T$349,1+Orden_ΣF!F339,1))</f>
        <v>0.602272727272727071</v>
      </c>
      <c r="H339" s="101">
        <f>Lk_p2!H339</f>
        <v>67229</v>
      </c>
      <c r="I339" s="0">
        <f aca="1">MAX(INDEX(Hoja1!$N$3:$N$299,1+Orden_ΣF!I339,1)*Hoja3!$E$3*Hoja3!$R347+Hoja1!$B$5,INDEX(Hoja1!$L$4:$L$300,1+Orden_ΣF!I339,1))</f>
        <v>0.666666666666666607</v>
      </c>
    </row>
    <row r="340" spans="2:9">
      <c r="B340" s="101">
        <f>Lk_p2!B340</f>
        <v>2311</v>
      </c>
      <c r="C340" s="0">
        <f aca="1">MAX(INDEX(Hoja1!$N$3:$N$299,1+Orden_ΣF!C340,1)*Hoja3!E$3*Hoja3!$C348+Hoja1!$B$5,INDEX(Hoja1!$L$4:$L$300,1+Orden_ΣF!C340,1))</f>
        <v>0.616064306932941985</v>
      </c>
      <c r="E340" s="7">
        <f>Lk_p2!E340</f>
        <v>0</v>
      </c>
      <c r="F340" s="0">
        <f aca="1">1-MAX(INDEX(Hoja1!$V$3:$V$348,1+Orden_ΣF!F340,1)*Hoja3!E$3*Hoja3!$J348+Hoja1!$B$6,INDEX(Hoja1!$T$4:$T$349,1+Orden_ΣF!F340,1))</f>
        <v>0.602272727272727071</v>
      </c>
      <c r="H340" s="101">
        <f>Lk_p2!H340</f>
        <v>84767</v>
      </c>
      <c r="I340" s="0">
        <f aca="1">MAX(INDEX(Hoja1!$N$3:$N$299,1+Orden_ΣF!I340,1)*Hoja3!$E$3*Hoja3!$R348+Hoja1!$B$5,INDEX(Hoja1!$L$4:$L$300,1+Orden_ΣF!I340,1))</f>
        <v>0.666666666666666607</v>
      </c>
    </row>
    <row r="341" spans="2:9">
      <c r="B341" s="101">
        <f>Lk_p2!B341</f>
        <v>2333</v>
      </c>
      <c r="C341" s="0">
        <f aca="1">MAX(INDEX(Hoja1!$N$3:$N$299,1+Orden_ΣF!C341,1)*Hoja3!E$3*Hoja3!$C349+Hoja1!$B$5,INDEX(Hoja1!$L$4:$L$300,1+Orden_ΣF!C341,1))</f>
        <v>0.616066689795237998</v>
      </c>
      <c r="E341" s="7">
        <f>Lk_p2!E341</f>
        <v>0</v>
      </c>
      <c r="F341" s="0">
        <f aca="1">1-MAX(INDEX(Hoja1!$V$3:$V$348,1+Orden_ΣF!F341,1)*Hoja3!E$3*Hoja3!$J349+Hoja1!$B$6,INDEX(Hoja1!$T$4:$T$349,1+Orden_ΣF!F341,1))</f>
        <v>0.602272727272727071</v>
      </c>
      <c r="H341" s="101">
        <f>Lk_p2!H341</f>
        <v>90613</v>
      </c>
      <c r="I341" s="0">
        <f aca="1">MAX(INDEX(Hoja1!$N$3:$N$299,1+Orden_ΣF!I341,1)*Hoja3!$E$3*Hoja3!$R349+Hoja1!$B$5,INDEX(Hoja1!$L$4:$L$300,1+Orden_ΣF!I341,1))</f>
        <v>0.695652173913043459</v>
      </c>
    </row>
    <row r="342" spans="2:9">
      <c r="B342" s="101">
        <f>Lk_p2!B342</f>
        <v>2339</v>
      </c>
      <c r="C342" s="0">
        <f aca="1">MAX(INDEX(Hoja1!$N$3:$N$299,1+Orden_ΣF!C342,1)*Hoja3!E$3*Hoja3!$C350+Hoja1!$B$5,INDEX(Hoja1!$L$4:$L$300,1+Orden_ΣF!C342,1))</f>
        <v>0.616067343585033989</v>
      </c>
      <c r="E342" s="7">
        <f>Lk_p2!E342</f>
        <v>0</v>
      </c>
      <c r="F342" s="0">
        <f aca="1">1-MAX(INDEX(Hoja1!$V$3:$V$348,1+Orden_ΣF!F342,1)*Hoja3!E$3*Hoja3!$J350+Hoja1!$B$6,INDEX(Hoja1!$T$4:$T$349,1+Orden_ΣF!F342,1))</f>
        <v>0.602272727272727071</v>
      </c>
      <c r="H342" s="101">
        <f>Lk_p2!H342</f>
        <v>61541</v>
      </c>
      <c r="I342" s="0">
        <f aca="1">MAX(INDEX(Hoja1!$N$3:$N$299,1+Orden_ΣF!I342,1)*Hoja3!$E$3*Hoja3!$R350+Hoja1!$B$5,INDEX(Hoja1!$L$4:$L$300,1+Orden_ΣF!I342,1))</f>
        <v>0.666666666666666607</v>
      </c>
    </row>
    <row r="343" spans="2:9">
      <c r="B343" s="101">
        <f>Lk_p2!B343</f>
        <v>2341</v>
      </c>
      <c r="C343" s="0">
        <f aca="1">MAX(INDEX(Hoja1!$N$3:$N$299,1+Orden_ΣF!C343,1)*Hoja3!E$3*Hoja3!$C351+Hoja1!$B$5,INDEX(Hoja1!$L$4:$L$300,1+Orden_ΣF!C343,1))</f>
        <v>0.61606756188813403</v>
      </c>
      <c r="E343" s="7">
        <f>Lk_p2!E343</f>
        <v>0</v>
      </c>
      <c r="F343" s="0">
        <f aca="1">1-MAX(INDEX(Hoja1!$V$3:$V$348,1+Orden_ΣF!F343,1)*Hoja3!E$3*Hoja3!$J351+Hoja1!$B$6,INDEX(Hoja1!$T$4:$T$349,1+Orden_ΣF!F343,1))</f>
        <v>0.602272727272727071</v>
      </c>
      <c r="H343" s="101">
        <f>Lk_p2!H343</f>
        <v>74497</v>
      </c>
      <c r="I343" s="0">
        <f aca="1">MAX(INDEX(Hoja1!$N$3:$N$299,1+Orden_ΣF!I343,1)*Hoja3!$E$3*Hoja3!$R351+Hoja1!$B$5,INDEX(Hoja1!$L$4:$L$300,1+Orden_ΣF!I343,1))</f>
        <v>0.695652173913043459</v>
      </c>
    </row>
    <row r="344" spans="2:9">
      <c r="B344" s="101">
        <f>Lk_p2!B344</f>
        <v>2347</v>
      </c>
      <c r="C344" s="0">
        <f aca="1">MAX(INDEX(Hoja1!$N$3:$N$299,1+Orden_ΣF!C344,1)*Hoja3!E$3*Hoja3!$C352+Hoja1!$B$5,INDEX(Hoja1!$L$4:$L$300,1+Orden_ΣF!C344,1))</f>
        <v>0.616068217916937044</v>
      </c>
      <c r="E344" s="7">
        <f>Lk_p2!E344</f>
        <v>0</v>
      </c>
      <c r="F344" s="0">
        <f aca="1">1-MAX(INDEX(Hoja1!$V$3:$V$348,1+Orden_ΣF!F344,1)*Hoja3!E$3*Hoja3!$J352+Hoja1!$B$6,INDEX(Hoja1!$T$4:$T$349,1+Orden_ΣF!F344,1))</f>
        <v>0.602272727272727071</v>
      </c>
      <c r="H344" s="101">
        <f>Lk_p2!H344</f>
        <v>93931</v>
      </c>
      <c r="I344" s="0">
        <f aca="1">MAX(INDEX(Hoja1!$N$3:$N$299,1+Orden_ΣF!I344,1)*Hoja3!$E$3*Hoja3!$R352+Hoja1!$B$5,INDEX(Hoja1!$L$4:$L$300,1+Orden_ΣF!I344,1))</f>
        <v>0.695652173913043459</v>
      </c>
    </row>
    <row r="345" spans="2:9">
      <c r="B345" s="101">
        <f>Lk_p2!B345</f>
        <v>2351</v>
      </c>
      <c r="C345" s="0">
        <f aca="1">MAX(INDEX(Hoja1!$N$3:$N$299,1+Orden_ΣF!C345,1)*Hoja3!E$3*Hoja3!$C353+Hoja1!$B$5,INDEX(Hoja1!$L$4:$L$300,1+Orden_ΣF!C345,1))</f>
        <v>0.616068656202391018</v>
      </c>
      <c r="E345" s="7">
        <f>Lk_p2!E345</f>
        <v>0</v>
      </c>
      <c r="F345" s="0">
        <f aca="1">1-MAX(INDEX(Hoja1!$V$3:$V$348,1+Orden_ΣF!F345,1)*Hoja3!E$3*Hoja3!$J353+Hoja1!$B$6,INDEX(Hoja1!$T$4:$T$349,1+Orden_ΣF!F345,1))</f>
        <v>0.602272727272727071</v>
      </c>
      <c r="H345" s="101">
        <f>Lk_p2!H345</f>
        <v>100409</v>
      </c>
      <c r="I345" s="0">
        <f aca="1">MAX(INDEX(Hoja1!$N$3:$N$299,1+Orden_ΣF!I345,1)*Hoja3!$E$3*Hoja3!$R353+Hoja1!$B$5,INDEX(Hoja1!$L$4:$L$300,1+Orden_ΣF!I345,1))</f>
        <v>0.733333333333333304</v>
      </c>
    </row>
    <row r="346" spans="2:9">
      <c r="B346" s="101">
        <f>Lk_p2!B346</f>
        <v>2357</v>
      </c>
      <c r="C346" s="0">
        <f aca="1">MAX(INDEX(Hoja1!$N$3:$N$299,1+Orden_ΣF!C346,1)*Hoja3!E$3*Hoja3!$C354+Hoja1!$B$5,INDEX(Hoja1!$L$4:$L$300,1+Orden_ΣF!C346,1))</f>
        <v>0.616069315029950992</v>
      </c>
      <c r="E346" s="7">
        <f>Lk_p2!E346</f>
        <v>0</v>
      </c>
      <c r="F346" s="0">
        <f aca="1">1-MAX(INDEX(Hoja1!$V$3:$V$348,1+Orden_ΣF!F346,1)*Hoja3!E$3*Hoja3!$J354+Hoja1!$B$6,INDEX(Hoja1!$T$4:$T$349,1+Orden_ΣF!F346,1))</f>
        <v>0.602272727272727071</v>
      </c>
      <c r="H346" s="101">
        <f>Lk_p2!H346</f>
        <v>119843</v>
      </c>
      <c r="I346" s="0">
        <f aca="1">MAX(INDEX(Hoja1!$N$3:$N$299,1+Orden_ΣF!I346,1)*Hoja3!$E$3*Hoja3!$R354+Hoja1!$B$5,INDEX(Hoja1!$L$4:$L$300,1+Orden_ΣF!I346,1))</f>
        <v>0.733333333333333304</v>
      </c>
    </row>
    <row r="347" spans="2:9">
      <c r="B347" s="101">
        <f>Lk_p2!B347</f>
        <v>2371</v>
      </c>
      <c r="C347" s="0">
        <f aca="1">MAX(INDEX(Hoja1!$N$3:$N$299,1+Orden_ΣF!C347,1)*Hoja3!E$3*Hoja3!$C355+Hoja1!$B$5,INDEX(Hoja1!$L$4:$L$300,1+Orden_ΣF!C347,1))</f>
        <v>0.616070858824692014</v>
      </c>
      <c r="E347" s="7">
        <f>Lk_p2!E347</f>
        <v>0</v>
      </c>
      <c r="F347" s="0">
        <f aca="1">1-MAX(INDEX(Hoja1!$V$3:$V$348,1+Orden_ΣF!F347,1)*Hoja3!E$3*Hoja3!$J355+Hoja1!$B$6,INDEX(Hoja1!$T$4:$T$349,1+Orden_ΣF!F347,1))</f>
        <v>0.602272727272727071</v>
      </c>
      <c r="H347" s="101">
        <f>Lk_p2!H347</f>
        <v>64543</v>
      </c>
      <c r="I347" s="0">
        <f aca="1">MAX(INDEX(Hoja1!$N$3:$N$299,1+Orden_ΣF!I347,1)*Hoja3!$E$3*Hoja3!$R355+Hoja1!$B$5,INDEX(Hoja1!$L$4:$L$300,1+Orden_ΣF!I347,1))</f>
        <v>0.666666666666666607</v>
      </c>
    </row>
    <row r="348" spans="2:9">
      <c r="B348" s="101">
        <f>Lk_p2!B348</f>
        <v>2377</v>
      </c>
      <c r="C348" s="0">
        <f aca="1">MAX(INDEX(Hoja1!$N$3:$N$299,1+Orden_ΣF!C348,1)*Hoja3!E$3*Hoja3!$C356+Hoja1!$B$5,INDEX(Hoja1!$L$4:$L$300,1+Orden_ΣF!C348,1))</f>
        <v>0.616071523249766972</v>
      </c>
      <c r="E348" s="7">
        <f>Lk_p2!E348</f>
        <v>0</v>
      </c>
      <c r="F348" s="0">
        <f aca="1">1-MAX(INDEX(Hoja1!$V$3:$V$348,1+Orden_ΣF!F348,1)*Hoja3!E$3*Hoja3!$J356+Hoja1!$B$6,INDEX(Hoja1!$T$4:$T$349,1+Orden_ΣF!F348,1))</f>
        <v>0.602272727272727071</v>
      </c>
      <c r="H348" s="101">
        <f>Lk_p2!H348</f>
        <v>78131</v>
      </c>
      <c r="I348" s="0">
        <f aca="1">MAX(INDEX(Hoja1!$N$3:$N$299,1+Orden_ΣF!I348,1)*Hoja3!$E$3*Hoja3!$R356+Hoja1!$B$5,INDEX(Hoja1!$L$4:$L$300,1+Orden_ΣF!I348,1))</f>
        <v>0.695652173913043459</v>
      </c>
    </row>
    <row r="349" spans="2:9">
      <c r="B349" s="101">
        <f>Lk_p2!B349</f>
        <v>2381</v>
      </c>
      <c r="C349" s="0">
        <f aca="1">MAX(INDEX(Hoja1!$N$3:$N$299,1+Orden_ΣF!C349,1)*Hoja3!E$3*Hoja3!$C357+Hoja1!$B$5,INDEX(Hoja1!$L$4:$L$300,1+Orden_ΣF!C349,1))</f>
        <v>0.616071967132737086</v>
      </c>
      <c r="E349" s="7">
        <f>Lk_p2!E349</f>
        <v>0</v>
      </c>
      <c r="F349" s="0">
        <f aca="1">1-MAX(INDEX(Hoja1!$V$3:$V$348,1+Orden_ΣF!F349,1)*Hoja3!E$3*Hoja3!$J357+Hoja1!$B$6,INDEX(Hoja1!$T$4:$T$349,1+Orden_ΣF!F349,1))</f>
        <v>0.602272727272727071</v>
      </c>
      <c r="H349" s="101">
        <f>Lk_p2!H349</f>
        <v>98513</v>
      </c>
      <c r="I349" s="0">
        <f aca="1">MAX(INDEX(Hoja1!$N$3:$N$299,1+Orden_ΣF!I349,1)*Hoja3!$E$3*Hoja3!$R357+Hoja1!$B$5,INDEX(Hoja1!$L$4:$L$300,1+Orden_ΣF!I349,1))</f>
        <v>0.695652173913043459</v>
      </c>
    </row>
    <row r="350" spans="2:9">
      <c r="B350" s="101">
        <f>Lk_p2!B350</f>
        <v>2383</v>
      </c>
      <c r="C350" s="0">
        <f aca="1">MAX(INDEX(Hoja1!$N$3:$N$299,1+Orden_ΣF!C350,1)*Hoja3!E$3*Hoja3!$C358+Hoja1!$B$5,INDEX(Hoja1!$L$4:$L$300,1+Orden_ΣF!C350,1))</f>
        <v>0.616072189354096977</v>
      </c>
      <c r="E350" s="7">
        <f>Lk_p2!E350</f>
        <v>0</v>
      </c>
      <c r="F350" s="0">
        <f aca="1">1-MAX(INDEX(Hoja1!$V$3:$V$348,1+Orden_ΣF!F350,1)*Hoja3!E$3*Hoja3!$J358+Hoja1!$B$6,INDEX(Hoja1!$T$4:$T$349,1+Orden_ΣF!F350,1))</f>
        <v>0.602272727272727071</v>
      </c>
      <c r="H350" s="101">
        <f>Lk_p2!H350</f>
        <v>105307</v>
      </c>
      <c r="I350" s="0">
        <f aca="1">MAX(INDEX(Hoja1!$N$3:$N$299,1+Orden_ΣF!I350,1)*Hoja3!$E$3*Hoja3!$R358+Hoja1!$B$5,INDEX(Hoja1!$L$4:$L$300,1+Orden_ΣF!I350,1))</f>
        <v>0.733333333333333304</v>
      </c>
    </row>
    <row r="351" spans="2:9">
      <c r="B351" s="101">
        <f>Lk_p2!B351</f>
        <v>2389</v>
      </c>
      <c r="C351" s="0">
        <f aca="1">MAX(INDEX(Hoja1!$N$3:$N$299,1+Orden_ΣF!C351,1)*Hoja3!E$3*Hoja3!$C359+Hoja1!$B$5,INDEX(Hoja1!$L$4:$L$300,1+Orden_ΣF!C351,1))</f>
        <v>0.616072857137682028</v>
      </c>
      <c r="E351" s="7">
        <f>Lk_p2!E351</f>
        <v>0</v>
      </c>
      <c r="F351" s="0">
        <f aca="1">1-MAX(INDEX(Hoja1!$V$3:$V$348,1+Orden_ΣF!F351,1)*Hoja3!E$3*Hoja3!$J359+Hoja1!$B$6,INDEX(Hoja1!$T$4:$T$349,1+Orden_ΣF!F351,1))</f>
        <v>0.602272727272727071</v>
      </c>
      <c r="H351" s="101">
        <f>Lk_p2!H351</f>
        <v>125689</v>
      </c>
      <c r="I351" s="0">
        <f aca="1">MAX(INDEX(Hoja1!$N$3:$N$299,1+Orden_ΣF!I351,1)*Hoja3!$E$3*Hoja3!$R359+Hoja1!$B$5,INDEX(Hoja1!$L$4:$L$300,1+Orden_ΣF!I351,1))</f>
        <v>0.733333333333333304</v>
      </c>
    </row>
    <row r="352" spans="2:9">
      <c r="B352" s="101">
        <f>Lk_p2!B352</f>
        <v>2393</v>
      </c>
      <c r="C352" s="0">
        <f aca="1">MAX(INDEX(Hoja1!$N$3:$N$299,1+Orden_ΣF!C352,1)*Hoja3!E$3*Hoja3!$C360+Hoja1!$B$5,INDEX(Hoja1!$L$4:$L$300,1+Orden_ΣF!C352,1))</f>
        <v>0.616073303259658012</v>
      </c>
      <c r="E352" s="7">
        <f>Lk_p2!E352</f>
        <v>0</v>
      </c>
      <c r="F352" s="0">
        <f aca="1">1-MAX(INDEX(Hoja1!$V$3:$V$348,1+Orden_ΣF!F352,1)*Hoja3!E$3*Hoja3!$J360+Hoja1!$B$6,INDEX(Hoja1!$T$4:$T$349,1+Orden_ΣF!F352,1))</f>
        <v>0.602272727272727071</v>
      </c>
      <c r="H352" s="101">
        <f>Lk_p2!H352</f>
        <v>139277</v>
      </c>
      <c r="I352" s="0">
        <f aca="1">MAX(INDEX(Hoja1!$N$3:$N$299,1+Orden_ΣF!I352,1)*Hoja3!$E$3*Hoja3!$R360+Hoja1!$B$5,INDEX(Hoja1!$L$4:$L$300,1+Orden_ΣF!I352,1))</f>
        <v>0.733333333333333304</v>
      </c>
    </row>
    <row r="353" spans="2:9">
      <c r="B353" s="101">
        <f>Lk_p2!B353</f>
        <v>2399</v>
      </c>
      <c r="C353" s="0">
        <f aca="1">MAX(INDEX(Hoja1!$N$3:$N$299,1+Orden_ΣF!C353,1)*Hoja3!E$3*Hoja3!$C361+Hoja1!$B$5,INDEX(Hoja1!$L$4:$L$300,1+Orden_ΣF!C353,1))</f>
        <v>0.616073973842000022</v>
      </c>
      <c r="E353" s="7">
        <f>Lk_p2!E353</f>
        <v>0</v>
      </c>
      <c r="F353" s="0">
        <f aca="1">1-MAX(INDEX(Hoja1!$V$3:$V$348,1+Orden_ΣF!F353,1)*Hoja3!E$3*Hoja3!$J361+Hoja1!$B$6,INDEX(Hoja1!$T$4:$T$349,1+Orden_ΣF!F353,1))</f>
        <v>0.602272727272727071</v>
      </c>
      <c r="H353" s="101">
        <f>Lk_p2!H353</f>
        <v>70547</v>
      </c>
      <c r="I353" s="0">
        <f aca="1">MAX(INDEX(Hoja1!$N$3:$N$299,1+Orden_ΣF!I353,1)*Hoja3!$E$3*Hoja3!$R361+Hoja1!$B$5,INDEX(Hoja1!$L$4:$L$300,1+Orden_ΣF!I353,1))</f>
        <v>0.666666666666666607</v>
      </c>
    </row>
    <row r="354" spans="2:9">
      <c r="B354" s="101">
        <f>Lk_p2!B354</f>
        <v>2411</v>
      </c>
      <c r="C354" s="0">
        <f aca="1">MAX(INDEX(Hoja1!$N$3:$N$299,1+Orden_ΣF!C354,1)*Hoja3!E$3*Hoja3!$C362+Hoja1!$B$5,INDEX(Hoja1!$L$4:$L$300,1+Orden_ΣF!C354,1))</f>
        <v>0.616075320044449004</v>
      </c>
      <c r="E354" s="7">
        <f>Lk_p2!E354</f>
        <v>0</v>
      </c>
      <c r="F354" s="0">
        <f aca="1">1-MAX(INDEX(Hoja1!$V$3:$V$348,1+Orden_ΣF!F354,1)*Hoja3!E$3*Hoja3!$J362+Hoja1!$B$6,INDEX(Hoja1!$T$4:$T$349,1+Orden_ΣF!F354,1))</f>
        <v>0.602272727272727071</v>
      </c>
      <c r="H354" s="101">
        <f>Lk_p2!H354</f>
        <v>85399</v>
      </c>
      <c r="I354" s="0">
        <f aca="1">MAX(INDEX(Hoja1!$N$3:$N$299,1+Orden_ΣF!I354,1)*Hoja3!$E$3*Hoja3!$R362+Hoja1!$B$5,INDEX(Hoja1!$L$4:$L$300,1+Orden_ΣF!I354,1))</f>
        <v>0.695652173913043459</v>
      </c>
    </row>
    <row r="355" spans="2:9">
      <c r="B355" s="101">
        <f>Lk_p2!B355</f>
        <v>2417</v>
      </c>
      <c r="C355" s="0">
        <f aca="1">MAX(INDEX(Hoja1!$N$3:$N$299,1+Orden_ΣF!C355,1)*Hoja3!E$3*Hoja3!$C363+Hoja1!$B$5,INDEX(Hoja1!$L$4:$L$300,1+Orden_ΣF!C355,1))</f>
        <v>0.616075995664555087</v>
      </c>
      <c r="E355" s="7">
        <f>Lk_p2!E355</f>
        <v>0</v>
      </c>
      <c r="F355" s="0">
        <f aca="1">1-MAX(INDEX(Hoja1!$V$3:$V$348,1+Orden_ΣF!F355,1)*Hoja3!E$3*Hoja3!$J363+Hoja1!$B$6,INDEX(Hoja1!$T$4:$T$349,1+Orden_ΣF!F355,1))</f>
        <v>0.602272727272727071</v>
      </c>
      <c r="H355" s="101">
        <f>Lk_p2!H355</f>
        <v>107677</v>
      </c>
      <c r="I355" s="0">
        <f aca="1">MAX(INDEX(Hoja1!$N$3:$N$299,1+Orden_ΣF!I355,1)*Hoja3!$E$3*Hoja3!$R363+Hoja1!$B$5,INDEX(Hoja1!$L$4:$L$300,1+Orden_ΣF!I355,1))</f>
        <v>0.695652173913043459</v>
      </c>
    </row>
    <row r="356" spans="2:9">
      <c r="B356" s="101">
        <f>Lk_p2!B356</f>
        <v>2423</v>
      </c>
      <c r="C356" s="0">
        <f aca="1">MAX(INDEX(Hoja1!$N$3:$N$299,1+Orden_ΣF!C356,1)*Hoja3!E$3*Hoja3!$C364+Hoja1!$B$5,INDEX(Hoja1!$L$4:$L$300,1+Orden_ΣF!C356,1))</f>
        <v>0.616076672963914973</v>
      </c>
      <c r="E356" s="7">
        <f>Lk_p2!E356</f>
        <v>0</v>
      </c>
      <c r="F356" s="0">
        <f aca="1">1-MAX(INDEX(Hoja1!$V$3:$V$348,1+Orden_ΣF!F356,1)*Hoja3!E$3*Hoja3!$J364+Hoja1!$B$6,INDEX(Hoja1!$T$4:$T$349,1+Orden_ΣF!F356,1))</f>
        <v>0.602272727272727071</v>
      </c>
      <c r="H356" s="101">
        <f>Lk_p2!H356</f>
        <v>115103</v>
      </c>
      <c r="I356" s="0">
        <f aca="1">MAX(INDEX(Hoja1!$N$3:$N$299,1+Orden_ΣF!I356,1)*Hoja3!$E$3*Hoja3!$R364+Hoja1!$B$5,INDEX(Hoja1!$L$4:$L$300,1+Orden_ΣF!I356,1))</f>
        <v>0.733333333333333304</v>
      </c>
    </row>
    <row r="357" spans="2:9">
      <c r="B357" s="101">
        <f>Lk_p2!B357</f>
        <v>2437</v>
      </c>
      <c r="C357" s="0">
        <f aca="1">MAX(INDEX(Hoja1!$N$3:$N$299,1+Orden_ΣF!C357,1)*Hoja3!E$3*Hoja3!$C365+Hoja1!$B$5,INDEX(Hoja1!$L$4:$L$300,1+Orden_ΣF!C357,1))</f>
        <v>0.616074843340884382</v>
      </c>
      <c r="E357" s="7">
        <f>Lk_p2!E357</f>
        <v>0</v>
      </c>
      <c r="F357" s="0">
        <f aca="1">1-MAX(INDEX(Hoja1!$V$3:$V$348,1+Orden_ΣF!F357,1)*Hoja3!E$3*Hoja3!$J365+Hoja1!$B$6,INDEX(Hoja1!$T$4:$T$349,1+Orden_ΣF!F357,1))</f>
        <v>0.602272727272727071</v>
      </c>
      <c r="H357" s="101">
        <f>Lk_p2!H357</f>
        <v>137381</v>
      </c>
      <c r="I357" s="0">
        <f aca="1">MAX(INDEX(Hoja1!$N$3:$N$299,1+Orden_ΣF!I357,1)*Hoja3!$E$3*Hoja3!$R365+Hoja1!$B$5,INDEX(Hoja1!$L$4:$L$300,1+Orden_ΣF!I357,1))</f>
        <v>0.733333333333333304</v>
      </c>
    </row>
    <row r="358" spans="2:9">
      <c r="B358" s="101">
        <f>Lk_p2!B358</f>
        <v>2441</v>
      </c>
      <c r="C358" s="0">
        <f aca="1">MAX(INDEX(Hoja1!$N$3:$N$299,1+Orden_ΣF!C358,1)*Hoja3!E$3*Hoja3!$C366+Hoja1!$B$5,INDEX(Hoja1!$L$4:$L$300,1+Orden_ΣF!C358,1))</f>
        <v>0.616074843340884382</v>
      </c>
      <c r="E358" s="7">
        <f>Lk_p2!E358</f>
        <v>0</v>
      </c>
      <c r="F358" s="0">
        <f aca="1">1-MAX(INDEX(Hoja1!$V$3:$V$348,1+Orden_ΣF!F358,1)*Hoja3!E$3*Hoja3!$J366+Hoja1!$B$6,INDEX(Hoja1!$T$4:$T$349,1+Orden_ΣF!F358,1))</f>
        <v>0.602272727272727071</v>
      </c>
      <c r="H358" s="101">
        <f>Lk_p2!H358</f>
        <v>152233</v>
      </c>
      <c r="I358" s="0">
        <f aca="1">MAX(INDEX(Hoja1!$N$3:$N$299,1+Orden_ΣF!I358,1)*Hoja3!$E$3*Hoja3!$R366+Hoja1!$B$5,INDEX(Hoja1!$L$4:$L$300,1+Orden_ΣF!I358,1))</f>
        <v>0.733333333333333304</v>
      </c>
    </row>
    <row r="359" spans="2:9">
      <c r="B359" s="101">
        <f>Lk_p2!B359</f>
        <v>2447</v>
      </c>
      <c r="C359" s="0">
        <f aca="1">MAX(INDEX(Hoja1!$N$3:$N$299,1+Orden_ΣF!C359,1)*Hoja3!E$3*Hoja3!$C367+Hoja1!$B$5,INDEX(Hoja1!$L$4:$L$300,1+Orden_ΣF!C359,1))</f>
        <v>0.616074843340884382</v>
      </c>
      <c r="E359" s="7">
        <f>Lk_p2!E359</f>
        <v>0</v>
      </c>
      <c r="F359" s="0">
        <f aca="1">1-MAX(INDEX(Hoja1!$V$3:$V$348,1+Orden_ΣF!F359,1)*Hoja3!E$3*Hoja3!$J367+Hoja1!$B$6,INDEX(Hoja1!$T$4:$T$349,1+Orden_ΣF!F359,1))</f>
        <v>0.602272727272727071</v>
      </c>
      <c r="H359" s="101">
        <f>Lk_p2!H359</f>
        <v>159659</v>
      </c>
      <c r="I359" s="0">
        <f aca="1">MAX(INDEX(Hoja1!$N$3:$N$299,1+Orden_ΣF!I359,1)*Hoja3!$E$3*Hoja3!$R367+Hoja1!$B$5,INDEX(Hoja1!$L$4:$L$300,1+Orden_ΣF!I359,1))</f>
        <v>0.857142857142857117</v>
      </c>
    </row>
    <row r="360" spans="2:9">
      <c r="B360" s="101">
        <f>Lk_p2!B360</f>
        <v>2459</v>
      </c>
      <c r="C360" s="0">
        <f aca="1">MAX(INDEX(Hoja1!$N$3:$N$299,1+Orden_ΣF!C360,1)*Hoja3!E$3*Hoja3!$C368+Hoja1!$B$5,INDEX(Hoja1!$L$4:$L$300,1+Orden_ΣF!C360,1))</f>
        <v>0.616074843340884382</v>
      </c>
      <c r="E360" s="7">
        <f>Lk_p2!E360</f>
        <v>0</v>
      </c>
      <c r="F360" s="0">
        <f aca="1">1-MAX(INDEX(Hoja1!$V$3:$V$348,1+Orden_ΣF!F360,1)*Hoja3!E$3*Hoja3!$J368+Hoja1!$B$6,INDEX(Hoja1!$T$4:$T$349,1+Orden_ΣF!F360,1))</f>
        <v>0.602272727272727071</v>
      </c>
      <c r="H360" s="101">
        <f>Lk_p2!H360</f>
        <v>79553</v>
      </c>
      <c r="I360" s="0">
        <f aca="1">MAX(INDEX(Hoja1!$N$3:$N$299,1+Orden_ΣF!I360,1)*Hoja3!$E$3*Hoja3!$R368+Hoja1!$B$5,INDEX(Hoja1!$L$4:$L$300,1+Orden_ΣF!I360,1))</f>
        <v>0.695652173913043459</v>
      </c>
    </row>
    <row r="361" spans="2:9">
      <c r="B361" s="101">
        <f>Lk_p2!B361</f>
        <v>2467</v>
      </c>
      <c r="C361" s="0">
        <f aca="1">MAX(INDEX(Hoja1!$N$3:$N$299,1+Orden_ΣF!C361,1)*Hoja3!E$3*Hoja3!$C369+Hoja1!$B$5,INDEX(Hoja1!$L$4:$L$300,1+Orden_ΣF!C361,1))</f>
        <v>0.61607572243030404</v>
      </c>
      <c r="E361" s="7">
        <f>Lk_p2!E361</f>
        <v>0</v>
      </c>
      <c r="F361" s="0">
        <f aca="1">1-MAX(INDEX(Hoja1!$V$3:$V$348,1+Orden_ΣF!F361,1)*Hoja3!E$3*Hoja3!$J369+Hoja1!$B$6,INDEX(Hoja1!$T$4:$T$349,1+Orden_ΣF!F361,1))</f>
        <v>0.602272727272727071</v>
      </c>
      <c r="H361" s="101">
        <f>Lk_p2!H361</f>
        <v>96301</v>
      </c>
      <c r="I361" s="0">
        <f aca="1">MAX(INDEX(Hoja1!$N$3:$N$299,1+Orden_ΣF!I361,1)*Hoja3!$E$3*Hoja3!$R369+Hoja1!$B$5,INDEX(Hoja1!$L$4:$L$300,1+Orden_ΣF!I361,1))</f>
        <v>0.733333333333333304</v>
      </c>
    </row>
    <row r="362" spans="2:9">
      <c r="B362" s="101">
        <f>Lk_p2!B362</f>
        <v>2473</v>
      </c>
      <c r="C362" s="0">
        <f aca="1">MAX(INDEX(Hoja1!$N$3:$N$299,1+Orden_ΣF!C362,1)*Hoja3!E$3*Hoja3!$C370+Hoja1!$B$5,INDEX(Hoja1!$L$4:$L$300,1+Orden_ΣF!C362,1))</f>
        <v>0.616076384655122045</v>
      </c>
      <c r="E362" s="7">
        <f>Lk_p2!E362</f>
        <v>0</v>
      </c>
      <c r="F362" s="0">
        <f aca="1">1-MAX(INDEX(Hoja1!$V$3:$V$348,1+Orden_ΣF!F362,1)*Hoja3!E$3*Hoja3!$J370+Hoja1!$B$6,INDEX(Hoja1!$T$4:$T$349,1+Orden_ΣF!F362,1))</f>
        <v>0.602272727272727071</v>
      </c>
      <c r="H362" s="101">
        <f>Lk_p2!H362</f>
        <v>121423</v>
      </c>
      <c r="I362" s="0">
        <f aca="1">MAX(INDEX(Hoja1!$N$3:$N$299,1+Orden_ΣF!I362,1)*Hoja3!$E$3*Hoja3!$R370+Hoja1!$B$5,INDEX(Hoja1!$L$4:$L$300,1+Orden_ΣF!I362,1))</f>
        <v>0.733333333333333304</v>
      </c>
    </row>
    <row r="363" spans="2:9">
      <c r="B363" s="101">
        <f>Lk_p2!B363</f>
        <v>2477</v>
      </c>
      <c r="C363" s="0">
        <f aca="1">MAX(INDEX(Hoja1!$N$3:$N$299,1+Orden_ΣF!C363,1)*Hoja3!E$3*Hoja3!$C371+Hoja1!$B$5,INDEX(Hoja1!$L$4:$L$300,1+Orden_ΣF!C363,1))</f>
        <v>0.616076827032025065</v>
      </c>
      <c r="E363" s="7">
        <f>Lk_p2!E363</f>
        <v>0</v>
      </c>
      <c r="F363" s="0">
        <f aca="1">1-MAX(INDEX(Hoja1!$V$3:$V$348,1+Orden_ΣF!F363,1)*Hoja3!E$3*Hoja3!$J371+Hoja1!$B$6,INDEX(Hoja1!$T$4:$T$349,1+Orden_ΣF!F363,1))</f>
        <v>0.602272727272727071</v>
      </c>
      <c r="H363" s="101">
        <f>Lk_p2!H363</f>
        <v>129797</v>
      </c>
      <c r="I363" s="0">
        <f aca="1">MAX(INDEX(Hoja1!$N$3:$N$299,1+Orden_ΣF!I363,1)*Hoja3!$E$3*Hoja3!$R371+Hoja1!$B$5,INDEX(Hoja1!$L$4:$L$300,1+Orden_ΣF!I363,1))</f>
        <v>0.733333333333333304</v>
      </c>
    </row>
    <row r="364" spans="2:9">
      <c r="B364" s="101">
        <f>Lk_p2!B364</f>
        <v>2503</v>
      </c>
      <c r="C364" s="0">
        <f aca="1">MAX(INDEX(Hoja1!$N$3:$N$299,1+Orden_ΣF!C364,1)*Hoja3!E$3*Hoja3!$C372+Hoja1!$B$5,INDEX(Hoja1!$L$4:$L$300,1+Orden_ΣF!C364,1))</f>
        <v>0.616079719908861989</v>
      </c>
      <c r="E364" s="7">
        <f>Lk_p2!E364</f>
        <v>0</v>
      </c>
      <c r="F364" s="0">
        <f aca="1">1-MAX(INDEX(Hoja1!$V$3:$V$348,1+Orden_ΣF!F364,1)*Hoja3!E$3*Hoja3!$J372+Hoja1!$B$6,INDEX(Hoja1!$T$4:$T$349,1+Orden_ΣF!F364,1))</f>
        <v>0.602272727272727071</v>
      </c>
      <c r="H364" s="101">
        <f>Lk_p2!H364</f>
        <v>154919</v>
      </c>
      <c r="I364" s="0">
        <f aca="1">MAX(INDEX(Hoja1!$N$3:$N$299,1+Orden_ΣF!I364,1)*Hoja3!$E$3*Hoja3!$R372+Hoja1!$B$5,INDEX(Hoja1!$L$4:$L$300,1+Orden_ΣF!I364,1))</f>
        <v>0.857142857142857117</v>
      </c>
    </row>
    <row r="365" spans="2:9">
      <c r="B365" s="101">
        <f>Lk_p2!B365</f>
        <v>2521</v>
      </c>
      <c r="C365" s="0">
        <f aca="1">MAX(INDEX(Hoja1!$N$3:$N$299,1+Orden_ΣF!C365,1)*Hoja3!E$3*Hoja3!$C373+Hoja1!$B$5,INDEX(Hoja1!$L$4:$L$300,1+Orden_ΣF!C365,1))</f>
        <v>0.61608174036482497</v>
      </c>
      <c r="E365" s="7">
        <f>Lk_p2!E365</f>
        <v>0</v>
      </c>
      <c r="F365" s="0">
        <f aca="1">1-MAX(INDEX(Hoja1!$V$3:$V$348,1+Orden_ΣF!F365,1)*Hoja3!E$3*Hoja3!$J373+Hoja1!$B$6,INDEX(Hoja1!$T$4:$T$349,1+Orden_ΣF!F365,1))</f>
        <v>0.602272727272727071</v>
      </c>
      <c r="H365" s="101">
        <f>Lk_p2!H365</f>
        <v>171667</v>
      </c>
      <c r="I365" s="0">
        <f aca="1">MAX(INDEX(Hoja1!$N$3:$N$299,1+Orden_ΣF!I365,1)*Hoja3!$E$3*Hoja3!$R373+Hoja1!$B$5,INDEX(Hoja1!$L$4:$L$300,1+Orden_ΣF!I365,1))</f>
        <v>0.857142857142857117</v>
      </c>
    </row>
    <row r="366" spans="2:9">
      <c r="B366" s="101">
        <f>Lk_p2!B366</f>
        <v>2531</v>
      </c>
      <c r="C366" s="0">
        <f aca="1">MAX(INDEX(Hoja1!$N$3:$N$299,1+Orden_ΣF!C366,1)*Hoja3!E$3*Hoja3!$C374+Hoja1!$B$5,INDEX(Hoja1!$L$4:$L$300,1+Orden_ΣF!C366,1))</f>
        <v>0.616082869096195029</v>
      </c>
      <c r="E366" s="7">
        <f>Lk_p2!E366</f>
        <v>0</v>
      </c>
      <c r="F366" s="0">
        <f aca="1">1-MAX(INDEX(Hoja1!$V$3:$V$348,1+Orden_ΣF!F366,1)*Hoja3!E$3*Hoja3!$J374+Hoja1!$B$6,INDEX(Hoja1!$T$4:$T$349,1+Orden_ΣF!F366,1))</f>
        <v>0.602272727272727071</v>
      </c>
      <c r="H366" s="101">
        <f>Lk_p2!H366</f>
        <v>180041</v>
      </c>
      <c r="I366" s="0">
        <f aca="1">MAX(INDEX(Hoja1!$N$3:$N$299,1+Orden_ΣF!I366,1)*Hoja3!$E$3*Hoja3!$R374+Hoja1!$B$5,INDEX(Hoja1!$L$4:$L$300,1+Orden_ΣF!I366,1))</f>
        <v>0.833333333333333393</v>
      </c>
    </row>
    <row r="367" spans="2:9">
      <c r="B367" s="101">
        <f>Lk_p2!B367</f>
        <v>2539</v>
      </c>
      <c r="C367" s="0">
        <f aca="1">MAX(INDEX(Hoja1!$N$3:$N$299,1+Orden_ΣF!C367,1)*Hoja3!E$3*Hoja3!$C375+Hoja1!$B$5,INDEX(Hoja1!$L$4:$L$300,1+Orden_ΣF!C367,1))</f>
        <v>0.616083775298578029</v>
      </c>
      <c r="E367" s="7">
        <f>Lk_p2!E367</f>
        <v>0</v>
      </c>
      <c r="F367" s="0">
        <f aca="1">1-MAX(INDEX(Hoja1!$V$3:$V$348,1+Orden_ΣF!F367,1)*Hoja3!E$3*Hoja3!$J375+Hoja1!$B$6,INDEX(Hoja1!$T$4:$T$349,1+Orden_ΣF!F367,1))</f>
        <v>0.602272727272727071</v>
      </c>
      <c r="H367" s="101">
        <f>Lk_p2!H367</f>
        <v>196789</v>
      </c>
      <c r="I367" s="0">
        <f aca="1">MAX(INDEX(Hoja1!$N$3:$N$299,1+Orden_ΣF!I367,1)*Hoja3!$E$3*Hoja3!$R375+Hoja1!$B$5,INDEX(Hoja1!$L$4:$L$300,1+Orden_ΣF!I367,1))</f>
        <v>0.833333333333333393</v>
      </c>
    </row>
    <row r="368" spans="2:9">
      <c r="B368" s="101">
        <f>Lk_p2!B368</f>
        <v>2543</v>
      </c>
      <c r="C368" s="0">
        <f aca="1">MAX(INDEX(Hoja1!$N$3:$N$299,1+Orden_ΣF!C368,1)*Hoja3!E$3*Hoja3!$C376+Hoja1!$B$5,INDEX(Hoja1!$L$4:$L$300,1+Orden_ΣF!C368,1))</f>
        <v>0.616084229472197986</v>
      </c>
      <c r="E368" s="7">
        <f>Lk_p2!E368</f>
        <v>0</v>
      </c>
      <c r="F368" s="0">
        <f aca="1">1-MAX(INDEX(Hoja1!$V$3:$V$348,1+Orden_ΣF!F368,1)*Hoja3!E$3*Hoja3!$J376+Hoja1!$B$6,INDEX(Hoja1!$T$4:$T$349,1+Orden_ΣF!F368,1))</f>
        <v>0.602272727272727071</v>
      </c>
      <c r="H368" s="101">
        <f>Lk_p2!H368</f>
        <v>88559</v>
      </c>
      <c r="I368" s="0">
        <f aca="1">MAX(INDEX(Hoja1!$N$3:$N$299,1+Orden_ΣF!I368,1)*Hoja3!$E$3*Hoja3!$R376+Hoja1!$B$5,INDEX(Hoja1!$L$4:$L$300,1+Orden_ΣF!I368,1))</f>
        <v>0.695652173913043459</v>
      </c>
    </row>
    <row r="369" spans="2:9">
      <c r="B369" s="101">
        <f>Lk_p2!B369</f>
        <v>2549</v>
      </c>
      <c r="C369" s="0">
        <f aca="1">MAX(INDEX(Hoja1!$N$3:$N$299,1+Orden_ΣF!C369,1)*Hoja3!E$3*Hoja3!$C377+Hoja1!$B$5,INDEX(Hoja1!$L$4:$L$300,1+Orden_ΣF!C369,1))</f>
        <v>0.616084912073165114</v>
      </c>
      <c r="E369" s="7">
        <f>Lk_p2!E369</f>
        <v>0</v>
      </c>
      <c r="F369" s="0">
        <f aca="1">1-MAX(INDEX(Hoja1!$V$3:$V$348,1+Orden_ΣF!F369,1)*Hoja3!E$3*Hoja3!$J377+Hoja1!$B$6,INDEX(Hoja1!$T$4:$T$349,1+Orden_ΣF!F369,1))</f>
        <v>0.602272727272727071</v>
      </c>
      <c r="H369" s="101">
        <f>Lk_p2!H369</f>
        <v>107203</v>
      </c>
      <c r="I369" s="0">
        <f aca="1">MAX(INDEX(Hoja1!$N$3:$N$299,1+Orden_ΣF!I369,1)*Hoja3!$E$3*Hoja3!$R377+Hoja1!$B$5,INDEX(Hoja1!$L$4:$L$300,1+Orden_ΣF!I369,1))</f>
        <v>0.733333333333333304</v>
      </c>
    </row>
    <row r="370" spans="2:9">
      <c r="B370" s="101">
        <f>Lk_p2!B370</f>
        <v>2551</v>
      </c>
      <c r="C370" s="0">
        <f aca="1">MAX(INDEX(Hoja1!$N$3:$N$299,1+Orden_ΣF!C370,1)*Hoja3!E$3*Hoja3!$C378+Hoja1!$B$5,INDEX(Hoja1!$L$4:$L$300,1+Orden_ΣF!C370,1))</f>
        <v>0.616085139964296058</v>
      </c>
      <c r="E370" s="7">
        <f>Lk_p2!E370</f>
        <v>0</v>
      </c>
      <c r="F370" s="0">
        <f aca="1">1-MAX(INDEX(Hoja1!$V$3:$V$348,1+Orden_ΣF!F370,1)*Hoja3!E$3*Hoja3!$J378+Hoja1!$B$6,INDEX(Hoja1!$T$4:$T$349,1+Orden_ΣF!F370,1))</f>
        <v>0.602272727272727071</v>
      </c>
      <c r="H370" s="101">
        <f>Lk_p2!H370</f>
        <v>135169</v>
      </c>
      <c r="I370" s="0">
        <f aca="1">MAX(INDEX(Hoja1!$N$3:$N$299,1+Orden_ΣF!I370,1)*Hoja3!$E$3*Hoja3!$R378+Hoja1!$B$5,INDEX(Hoja1!$L$4:$L$300,1+Orden_ΣF!I370,1))</f>
        <v>0.733333333333333304</v>
      </c>
    </row>
    <row r="371" spans="2:9">
      <c r="B371" s="101">
        <f>Lk_p2!B371</f>
        <v>2557</v>
      </c>
      <c r="C371" s="0">
        <f aca="1">MAX(INDEX(Hoja1!$N$3:$N$299,1+Orden_ΣF!C371,1)*Hoja3!E$3*Hoja3!$C379+Hoja1!$B$5,INDEX(Hoja1!$L$4:$L$300,1+Orden_ΣF!C371,1))</f>
        <v>0.616083390517269613</v>
      </c>
      <c r="E371" s="7">
        <f>Lk_p2!E371</f>
        <v>0</v>
      </c>
      <c r="F371" s="0">
        <f aca="1">1-MAX(INDEX(Hoja1!$V$3:$V$348,1+Orden_ΣF!F371,1)*Hoja3!E$3*Hoja3!$J379+Hoja1!$B$6,INDEX(Hoja1!$T$4:$T$349,1+Orden_ΣF!F371,1))</f>
        <v>0.602272727272727071</v>
      </c>
      <c r="H371" s="101">
        <f>Lk_p2!H371</f>
        <v>144491</v>
      </c>
      <c r="I371" s="0">
        <f aca="1">MAX(INDEX(Hoja1!$N$3:$N$299,1+Orden_ΣF!I371,1)*Hoja3!$E$3*Hoja3!$R379+Hoja1!$B$5,INDEX(Hoja1!$L$4:$L$300,1+Orden_ΣF!I371,1))</f>
        <v>0.857142857142857117</v>
      </c>
    </row>
    <row r="372" spans="2:9">
      <c r="B372" s="101">
        <f>Lk_p2!B372</f>
        <v>2579</v>
      </c>
      <c r="C372" s="0">
        <f aca="1">MAX(INDEX(Hoja1!$N$3:$N$299,1+Orden_ΣF!C372,1)*Hoja3!E$3*Hoja3!$C380+Hoja1!$B$5,INDEX(Hoja1!$L$4:$L$300,1+Orden_ΣF!C372,1))</f>
        <v>0.616100338713891027</v>
      </c>
      <c r="E372" s="7">
        <f>Lk_p2!E372</f>
        <v>0</v>
      </c>
      <c r="F372" s="0">
        <f aca="1">1-MAX(INDEX(Hoja1!$V$3:$V$348,1+Orden_ΣF!F372,1)*Hoja3!E$3*Hoja3!$J380+Hoja1!$B$6,INDEX(Hoja1!$T$4:$T$349,1+Orden_ΣF!F372,1))</f>
        <v>0.602272727272727071</v>
      </c>
      <c r="H372" s="101">
        <f>Lk_p2!H372</f>
        <v>172457</v>
      </c>
      <c r="I372" s="0">
        <f aca="1">MAX(INDEX(Hoja1!$N$3:$N$299,1+Orden_ΣF!I372,1)*Hoja3!$E$3*Hoja3!$R380+Hoja1!$B$5,INDEX(Hoja1!$L$4:$L$300,1+Orden_ΣF!I372,1))</f>
        <v>0.833333333333333393</v>
      </c>
    </row>
    <row r="373" spans="2:9">
      <c r="B373" s="101">
        <f>Lk_p2!B373</f>
        <v>2591</v>
      </c>
      <c r="C373" s="0">
        <f aca="1">MAX(INDEX(Hoja1!$N$3:$N$299,1+Orden_ΣF!C373,1)*Hoja3!E$3*Hoja3!$C381+Hoja1!$B$5,INDEX(Hoja1!$L$4:$L$300,1+Orden_ΣF!C373,1))</f>
        <v>0.616099278886466539</v>
      </c>
      <c r="E373" s="7">
        <f>Lk_p2!E373</f>
        <v>0</v>
      </c>
      <c r="F373" s="0">
        <f aca="1">1-MAX(INDEX(Hoja1!$V$3:$V$348,1+Orden_ΣF!F373,1)*Hoja3!E$3*Hoja3!$J381+Hoja1!$B$6,INDEX(Hoja1!$T$4:$T$349,1+Orden_ΣF!F373,1))</f>
        <v>0.602272727272727071</v>
      </c>
      <c r="H373" s="101">
        <f>Lk_p2!H373</f>
        <v>191101</v>
      </c>
      <c r="I373" s="0">
        <f aca="1">MAX(INDEX(Hoja1!$N$3:$N$299,1+Orden_ΣF!I373,1)*Hoja3!$E$3*Hoja3!$R381+Hoja1!$B$5,INDEX(Hoja1!$L$4:$L$300,1+Orden_ΣF!I373,1))</f>
        <v>0.833333333333333393</v>
      </c>
    </row>
    <row r="374" spans="2:9">
      <c r="B374" s="101">
        <f>Lk_p2!B374</f>
        <v>2593</v>
      </c>
      <c r="C374" s="0">
        <f aca="1">MAX(INDEX(Hoja1!$N$3:$N$299,1+Orden_ΣF!C374,1)*Hoja3!E$3*Hoja3!$C382+Hoja1!$B$5,INDEX(Hoja1!$L$4:$L$300,1+Orden_ΣF!C374,1))</f>
        <v>0.616132044864806971</v>
      </c>
      <c r="E374" s="7">
        <f>Lk_p2!E374</f>
        <v>0</v>
      </c>
      <c r="F374" s="0">
        <f aca="1">1-MAX(INDEX(Hoja1!$V$3:$V$348,1+Orden_ΣF!F374,1)*Hoja3!E$3*Hoja3!$J382+Hoja1!$B$6,INDEX(Hoja1!$T$4:$T$349,1+Orden_ΣF!F374,1))</f>
        <v>0.602272727272727071</v>
      </c>
      <c r="H374" s="101">
        <f>Lk_p2!H374</f>
        <v>200423</v>
      </c>
      <c r="I374" s="0">
        <f aca="1">MAX(INDEX(Hoja1!$N$3:$N$299,1+Orden_ΣF!I374,1)*Hoja3!$E$3*Hoja3!$R382+Hoja1!$B$5,INDEX(Hoja1!$L$4:$L$300,1+Orden_ΣF!I374,1))</f>
        <v>0.833333333333333393</v>
      </c>
    </row>
    <row r="375" spans="2:9">
      <c r="B375" s="101">
        <f>Lk_p2!B375</f>
        <v>2609</v>
      </c>
      <c r="C375" s="0">
        <f aca="1">MAX(INDEX(Hoja1!$N$3:$N$299,1+Orden_ΣF!C375,1)*Hoja3!E$3*Hoja3!$C383+Hoja1!$B$5,INDEX(Hoja1!$L$4:$L$300,1+Orden_ΣF!C375,1))</f>
        <v>0.616117271930029098</v>
      </c>
      <c r="E375" s="7">
        <f>Lk_p2!E375</f>
        <v>0</v>
      </c>
      <c r="F375" s="0">
        <f aca="1">1-MAX(INDEX(Hoja1!$V$3:$V$348,1+Orden_ΣF!F375,1)*Hoja3!E$3*Hoja3!$J383+Hoja1!$B$6,INDEX(Hoja1!$T$4:$T$349,1+Orden_ΣF!F375,1))</f>
        <v>0.602272727272727071</v>
      </c>
      <c r="H375" s="101">
        <f>Lk_p2!H375</f>
        <v>219067</v>
      </c>
      <c r="I375" s="0">
        <f aca="1">MAX(INDEX(Hoja1!$N$3:$N$299,1+Orden_ΣF!I375,1)*Hoja3!$E$3*Hoja3!$R383+Hoja1!$B$5,INDEX(Hoja1!$L$4:$L$300,1+Orden_ΣF!I375,1))</f>
        <v>0.833333333333333393</v>
      </c>
    </row>
    <row r="376" spans="2:9">
      <c r="B376" s="101">
        <f>Lk_p2!B376</f>
        <v>2617</v>
      </c>
      <c r="C376" s="0">
        <f aca="1">MAX(INDEX(Hoja1!$N$3:$N$299,1+Orden_ΣF!C376,1)*Hoja3!E$3*Hoja3!$C384+Hoja1!$B$5,INDEX(Hoja1!$L$4:$L$300,1+Orden_ΣF!C376,1))</f>
        <v>0.616118362301547062</v>
      </c>
      <c r="E376" s="7">
        <f>Lk_p2!E376</f>
        <v>0</v>
      </c>
      <c r="F376" s="0">
        <f aca="1">1-MAX(INDEX(Hoja1!$V$3:$V$348,1+Orden_ΣF!F376,1)*Hoja3!E$3*Hoja3!$J384+Hoja1!$B$6,INDEX(Hoja1!$T$4:$T$349,1+Orden_ΣF!F376,1))</f>
        <v>0.602272727272727071</v>
      </c>
      <c r="H376" s="101">
        <f>Lk_p2!H376</f>
        <v>247033</v>
      </c>
      <c r="I376" s="0">
        <f aca="1">MAX(INDEX(Hoja1!$N$3:$N$299,1+Orden_ΣF!I376,1)*Hoja3!$E$3*Hoja3!$R384+Hoja1!$B$5,INDEX(Hoja1!$L$4:$L$300,1+Orden_ΣF!I376,1))</f>
        <v>1</v>
      </c>
    </row>
    <row r="377" spans="2:9">
      <c r="B377" s="101">
        <f>Lk_p2!B377</f>
        <v>2621</v>
      </c>
      <c r="C377" s="0">
        <f aca="1">MAX(INDEX(Hoja1!$N$3:$N$299,1+Orden_ΣF!C377,1)*Hoja3!E$3*Hoja3!$C385+Hoja1!$B$5,INDEX(Hoja1!$L$4:$L$300,1+Orden_ΣF!C377,1))</f>
        <v>0.616118908739168081</v>
      </c>
      <c r="E377" s="7">
        <f>Lk_p2!E377</f>
        <v>0</v>
      </c>
      <c r="F377" s="0">
        <f aca="1">1-MAX(INDEX(Hoja1!$V$3:$V$348,1+Orden_ΣF!F377,1)*Hoja3!E$3*Hoja3!$J385+Hoja1!$B$6,INDEX(Hoja1!$T$4:$T$349,1+Orden_ΣF!F377,1))</f>
        <v>0.602272727272727071</v>
      </c>
      <c r="H377" s="101">
        <f>Lk_p2!H377</f>
        <v>91561</v>
      </c>
      <c r="I377" s="0">
        <f aca="1">MAX(INDEX(Hoja1!$N$3:$N$299,1+Orden_ΣF!I377,1)*Hoja3!$E$3*Hoja3!$R385+Hoja1!$B$5,INDEX(Hoja1!$L$4:$L$300,1+Orden_ΣF!I377,1))</f>
        <v>0.695652173913043459</v>
      </c>
    </row>
    <row r="378" spans="2:9">
      <c r="B378" s="101">
        <f>Lk_p2!B378</f>
        <v>2633</v>
      </c>
      <c r="C378" s="0">
        <f aca="1">MAX(INDEX(Hoja1!$N$3:$N$299,1+Orden_ΣF!C378,1)*Hoja3!E$3*Hoja3!$C386+Hoja1!$B$5,INDEX(Hoja1!$L$4:$L$300,1+Orden_ΣF!C378,1))</f>
        <v>0.616120553059476972</v>
      </c>
      <c r="E378" s="7">
        <f>Lk_p2!E378</f>
        <v>0</v>
      </c>
      <c r="F378" s="0">
        <f aca="1">1-MAX(INDEX(Hoja1!$V$3:$V$348,1+Orden_ΣF!F378,1)*Hoja3!E$3*Hoja3!$J386+Hoja1!$B$6,INDEX(Hoja1!$T$4:$T$349,1+Orden_ΣF!F378,1))</f>
        <v>0.602272727272727071</v>
      </c>
      <c r="H378" s="101">
        <f>Lk_p2!H378</f>
        <v>110837</v>
      </c>
      <c r="I378" s="0">
        <f aca="1">MAX(INDEX(Hoja1!$N$3:$N$299,1+Orden_ΣF!I378,1)*Hoja3!$E$3*Hoja3!$R386+Hoja1!$B$5,INDEX(Hoja1!$L$4:$L$300,1+Orden_ΣF!I378,1))</f>
        <v>0.733333333333333304</v>
      </c>
    </row>
    <row r="379" spans="2:9">
      <c r="B379" s="101">
        <f>Lk_p2!B379</f>
        <v>2647</v>
      </c>
      <c r="C379" s="0">
        <f aca="1">MAX(INDEX(Hoja1!$N$3:$N$299,1+Orden_ΣF!C379,1)*Hoja3!E$3*Hoja3!$C387+Hoja1!$B$5,INDEX(Hoja1!$L$4:$L$300,1+Orden_ΣF!C379,1))</f>
        <v>0.616122480926456007</v>
      </c>
      <c r="E379" s="7">
        <f>Lk_p2!E379</f>
        <v>0</v>
      </c>
      <c r="F379" s="0">
        <f aca="1">1-MAX(INDEX(Hoja1!$V$3:$V$348,1+Orden_ΣF!F379,1)*Hoja3!E$3*Hoja3!$J387+Hoja1!$B$6,INDEX(Hoja1!$T$4:$T$349,1+Orden_ΣF!F379,1))</f>
        <v>0.602272727272727071</v>
      </c>
      <c r="H379" s="101">
        <f>Lk_p2!H379</f>
        <v>139751</v>
      </c>
      <c r="I379" s="0">
        <f aca="1">MAX(INDEX(Hoja1!$N$3:$N$299,1+Orden_ΣF!I379,1)*Hoja3!$E$3*Hoja3!$R387+Hoja1!$B$5,INDEX(Hoja1!$L$4:$L$300,1+Orden_ΣF!I379,1))</f>
        <v>0.733333333333333304</v>
      </c>
    </row>
    <row r="380" spans="2:9">
      <c r="B380" s="101">
        <f>Lk_p2!B380</f>
        <v>2657</v>
      </c>
      <c r="C380" s="0">
        <f aca="1">MAX(INDEX(Hoja1!$N$3:$N$299,1+Orden_ΣF!C380,1)*Hoja3!E$3*Hoja3!$C388+Hoja1!$B$5,INDEX(Hoja1!$L$4:$L$300,1+Orden_ΣF!C380,1))</f>
        <v>0.616123864233605989</v>
      </c>
      <c r="E380" s="7">
        <f>Lk_p2!E380</f>
        <v>0</v>
      </c>
      <c r="F380" s="0">
        <f aca="1">1-MAX(INDEX(Hoja1!$V$3:$V$348,1+Orden_ΣF!F380,1)*Hoja3!E$3*Hoja3!$J388+Hoja1!$B$6,INDEX(Hoja1!$T$4:$T$349,1+Orden_ΣF!F380,1))</f>
        <v>0.602272727272727071</v>
      </c>
      <c r="H380" s="101">
        <f>Lk_p2!H380</f>
        <v>149389</v>
      </c>
      <c r="I380" s="0">
        <f aca="1">MAX(INDEX(Hoja1!$N$3:$N$299,1+Orden_ΣF!I380,1)*Hoja3!$E$3*Hoja3!$R388+Hoja1!$B$5,INDEX(Hoja1!$L$4:$L$300,1+Orden_ΣF!I380,1))</f>
        <v>0.857142857142857117</v>
      </c>
    </row>
    <row r="381" spans="2:9">
      <c r="B381" s="101">
        <f>Lk_p2!B381</f>
        <v>2659</v>
      </c>
      <c r="C381" s="0">
        <f aca="1">MAX(INDEX(Hoja1!$N$3:$N$299,1+Orden_ΣF!C381,1)*Hoja3!E$3*Hoja3!$C389+Hoja1!$B$5,INDEX(Hoja1!$L$4:$L$300,1+Orden_ΣF!C381,1))</f>
        <v>0.616124141520967061</v>
      </c>
      <c r="E381" s="7">
        <f>Lk_p2!E381</f>
        <v>0</v>
      </c>
      <c r="F381" s="0">
        <f aca="1">1-MAX(INDEX(Hoja1!$V$3:$V$348,1+Orden_ΣF!F381,1)*Hoja3!E$3*Hoja3!$J389+Hoja1!$B$6,INDEX(Hoja1!$T$4:$T$349,1+Orden_ΣF!F381,1))</f>
        <v>0.602272727272727071</v>
      </c>
      <c r="H381" s="101">
        <f>Lk_p2!H381</f>
        <v>178303</v>
      </c>
      <c r="I381" s="0">
        <f aca="1">MAX(INDEX(Hoja1!$N$3:$N$299,1+Orden_ΣF!I381,1)*Hoja3!$E$3*Hoja3!$R389+Hoja1!$B$5,INDEX(Hoja1!$L$4:$L$300,1+Orden_ΣF!I381,1))</f>
        <v>0.833333333333333393</v>
      </c>
    </row>
    <row r="382" spans="2:9">
      <c r="B382" s="101">
        <f>Lk_p2!B382</f>
        <v>2663</v>
      </c>
      <c r="C382" s="0">
        <f aca="1">MAX(INDEX(Hoja1!$N$3:$N$299,1+Orden_ΣF!C382,1)*Hoja3!E$3*Hoja3!$C390+Hoja1!$B$5,INDEX(Hoja1!$L$4:$L$300,1+Orden_ΣF!C382,1))</f>
        <v>0.616124696721619092</v>
      </c>
      <c r="E382" s="7">
        <f>Lk_p2!E382</f>
        <v>0</v>
      </c>
      <c r="F382" s="0">
        <f aca="1">1-MAX(INDEX(Hoja1!$V$3:$V$348,1+Orden_ΣF!F382,1)*Hoja3!E$3*Hoja3!$J390+Hoja1!$B$6,INDEX(Hoja1!$T$4:$T$349,1+Orden_ΣF!F382,1))</f>
        <v>0.602272727272727071</v>
      </c>
      <c r="H382" s="101">
        <f>Lk_p2!H382</f>
        <v>197579</v>
      </c>
      <c r="I382" s="0">
        <f aca="1">MAX(INDEX(Hoja1!$N$3:$N$299,1+Orden_ΣF!I382,1)*Hoja3!$E$3*Hoja3!$R390+Hoja1!$B$5,INDEX(Hoja1!$L$4:$L$300,1+Orden_ΣF!I382,1))</f>
        <v>0.833333333333333393</v>
      </c>
    </row>
    <row r="383" spans="2:9">
      <c r="B383" s="101">
        <f>Lk_p2!B383</f>
        <v>2671</v>
      </c>
      <c r="C383" s="0">
        <f aca="1">MAX(INDEX(Hoja1!$N$3:$N$299,1+Orden_ΣF!C383,1)*Hoja3!E$3*Hoja3!$C391+Hoja1!$B$5,INDEX(Hoja1!$L$4:$L$300,1+Orden_ΣF!C383,1))</f>
        <v>0.616125809626648113</v>
      </c>
      <c r="E383" s="7">
        <f>Lk_p2!E383</f>
        <v>0</v>
      </c>
      <c r="F383" s="0">
        <f aca="1">1-MAX(INDEX(Hoja1!$V$3:$V$348,1+Orden_ΣF!F383,1)*Hoja3!E$3*Hoja3!$J391+Hoja1!$B$6,INDEX(Hoja1!$T$4:$T$349,1+Orden_ΣF!F383,1))</f>
        <v>0.602272727272727071</v>
      </c>
      <c r="H383" s="101">
        <f>Lk_p2!H383</f>
        <v>207217</v>
      </c>
      <c r="I383" s="0">
        <f aca="1">MAX(INDEX(Hoja1!$N$3:$N$299,1+Orden_ΣF!I383,1)*Hoja3!$E$3*Hoja3!$R391+Hoja1!$B$5,INDEX(Hoja1!$L$4:$L$300,1+Orden_ΣF!I383,1))</f>
        <v>0.833333333333333393</v>
      </c>
    </row>
    <row r="384" spans="2:9">
      <c r="B384" s="101">
        <f>Lk_p2!B384</f>
        <v>2677</v>
      </c>
      <c r="C384" s="0">
        <f aca="1">MAX(INDEX(Hoja1!$N$3:$N$299,1+Orden_ΣF!C384,1)*Hoja3!E$3*Hoja3!$C392+Hoja1!$B$5,INDEX(Hoja1!$L$4:$L$300,1+Orden_ΣF!C384,1))</f>
        <v>0.616126646496176988</v>
      </c>
      <c r="E384" s="7">
        <f>Lk_p2!E384</f>
        <v>0</v>
      </c>
      <c r="F384" s="0">
        <f aca="1">1-MAX(INDEX(Hoja1!$V$3:$V$348,1+Orden_ΣF!F384,1)*Hoja3!E$3*Hoja3!$J392+Hoja1!$B$6,INDEX(Hoja1!$T$4:$T$349,1+Orden_ΣF!F384,1))</f>
        <v>0.602272727272727071</v>
      </c>
      <c r="H384" s="101">
        <f>Lk_p2!H384</f>
        <v>226493</v>
      </c>
      <c r="I384" s="0">
        <f aca="1">MAX(INDEX(Hoja1!$N$3:$N$299,1+Orden_ΣF!I384,1)*Hoja3!$E$3*Hoja3!$R392+Hoja1!$B$5,INDEX(Hoja1!$L$4:$L$300,1+Orden_ΣF!I384,1))</f>
        <v>0.833333333333333393</v>
      </c>
    </row>
    <row r="385" spans="2:9">
      <c r="B385" s="101">
        <f>Lk_p2!B385</f>
        <v>2683</v>
      </c>
      <c r="C385" s="0">
        <f aca="1">MAX(INDEX(Hoja1!$N$3:$N$299,1+Orden_ΣF!C385,1)*Hoja3!E$3*Hoja3!$C393+Hoja1!$B$5,INDEX(Hoja1!$L$4:$L$300,1+Orden_ΣF!C385,1))</f>
        <v>0.616127485243499073</v>
      </c>
      <c r="E385" s="7">
        <f>Lk_p2!E385</f>
        <v>0</v>
      </c>
      <c r="F385" s="0">
        <f aca="1">1-MAX(INDEX(Hoja1!$V$3:$V$348,1+Orden_ΣF!F385,1)*Hoja3!E$3*Hoja3!$J393+Hoja1!$B$6,INDEX(Hoja1!$T$4:$T$349,1+Orden_ΣF!F385,1))</f>
        <v>0.602272727272727071</v>
      </c>
      <c r="H385" s="101">
        <f>Lk_p2!H385</f>
        <v>255407</v>
      </c>
      <c r="I385" s="0">
        <f aca="1">MAX(INDEX(Hoja1!$N$3:$N$299,1+Orden_ΣF!I385,1)*Hoja3!$E$3*Hoja3!$R393+Hoja1!$B$5,INDEX(Hoja1!$L$4:$L$300,1+Orden_ΣF!I385,1))</f>
        <v>1</v>
      </c>
    </row>
    <row r="386" spans="2:9">
      <c r="B386" s="101">
        <f>Lk_p2!B386</f>
        <v>2687</v>
      </c>
      <c r="C386" s="0">
        <f aca="1">MAX(INDEX(Hoja1!$N$3:$N$299,1+Orden_ΣF!C386,1)*Hoja3!E$3*Hoja3!$C394+Hoja1!$B$5,INDEX(Hoja1!$L$4:$L$300,1+Orden_ΣF!C386,1))</f>
        <v>0.616128045451598005</v>
      </c>
      <c r="E386" s="7">
        <f>Lk_p2!E386</f>
        <v>0</v>
      </c>
      <c r="F386" s="0">
        <f aca="1">1-MAX(INDEX(Hoja1!$V$3:$V$348,1+Orden_ΣF!F386,1)*Hoja3!E$3*Hoja3!$J394+Hoja1!$B$6,INDEX(Hoja1!$T$4:$T$349,1+Orden_ΣF!F386,1))</f>
        <v>0.602272727272727071</v>
      </c>
      <c r="H386" s="101">
        <f>Lk_p2!H386</f>
        <v>284321</v>
      </c>
      <c r="I386" s="0">
        <f aca="1">MAX(INDEX(Hoja1!$N$3:$N$299,1+Orden_ΣF!I386,1)*Hoja3!$E$3*Hoja3!$R394+Hoja1!$B$5,INDEX(Hoja1!$L$4:$L$300,1+Orden_ΣF!I386,1))</f>
        <v>1</v>
      </c>
    </row>
    <row r="387" spans="2:9">
      <c r="B387" s="101">
        <f>Lk_p2!B387</f>
        <v>2689</v>
      </c>
      <c r="C387" s="0">
        <f aca="1">MAX(INDEX(Hoja1!$N$3:$N$299,1+Orden_ΣF!C387,1)*Hoja3!E$3*Hoja3!$C395+Hoja1!$B$5,INDEX(Hoja1!$L$4:$L$300,1+Orden_ΣF!C387,1))</f>
        <v>0.616128325868612947</v>
      </c>
      <c r="E387" s="7">
        <f>Lk_p2!E387</f>
        <v>0</v>
      </c>
      <c r="F387" s="0">
        <f aca="1">1-MAX(INDEX(Hoja1!$V$3:$V$348,1+Orden_ΣF!F387,1)*Hoja3!E$3*Hoja3!$J395+Hoja1!$B$6,INDEX(Hoja1!$T$4:$T$349,1+Orden_ΣF!F387,1))</f>
        <v>0.602272727272727071</v>
      </c>
      <c r="H387" s="101">
        <f>Lk_p2!H387</f>
        <v>100567</v>
      </c>
      <c r="I387" s="0">
        <f aca="1">MAX(INDEX(Hoja1!$N$3:$N$299,1+Orden_ΣF!I387,1)*Hoja3!$E$3*Hoja3!$R395+Hoja1!$B$5,INDEX(Hoja1!$L$4:$L$300,1+Orden_ΣF!I387,1))</f>
        <v>0.733333333333333304</v>
      </c>
    </row>
    <row r="388" spans="2:9">
      <c r="B388" s="101">
        <f>Lk_p2!B388</f>
        <v>2693</v>
      </c>
      <c r="C388" s="0">
        <f aca="1">MAX(INDEX(Hoja1!$N$3:$N$299,1+Orden_ΣF!C388,1)*Hoja3!E$3*Hoja3!$C396+Hoja1!$B$5,INDEX(Hoja1!$L$4:$L$300,1+Orden_ΣF!C388,1))</f>
        <v>0.616128887328574049</v>
      </c>
      <c r="E388" s="7">
        <f>Lk_p2!E388</f>
        <v>0</v>
      </c>
      <c r="F388" s="0">
        <f aca="1">1-MAX(INDEX(Hoja1!$V$3:$V$348,1+Orden_ΣF!F388,1)*Hoja3!E$3*Hoja3!$J396+Hoja1!$B$6,INDEX(Hoja1!$T$4:$T$349,1+Orden_ΣF!F388,1))</f>
        <v>0.602272727272727071</v>
      </c>
      <c r="H388" s="101">
        <f>Lk_p2!H388</f>
        <v>121739</v>
      </c>
      <c r="I388" s="0">
        <f aca="1">MAX(INDEX(Hoja1!$N$3:$N$299,1+Orden_ΣF!I388,1)*Hoja3!$E$3*Hoja3!$R396+Hoja1!$B$5,INDEX(Hoja1!$L$4:$L$300,1+Orden_ΣF!I388,1))</f>
        <v>0.733333333333333304</v>
      </c>
    </row>
    <row r="389" spans="2:9">
      <c r="B389" s="101">
        <f>Lk_p2!B389</f>
        <v>2699</v>
      </c>
      <c r="C389" s="0">
        <f aca="1">MAX(INDEX(Hoja1!$N$3:$N$299,1+Orden_ΣF!C389,1)*Hoja3!E$3*Hoja3!$C397+Hoja1!$B$5,INDEX(Hoja1!$L$4:$L$300,1+Orden_ΣF!C389,1))</f>
        <v>0.616129731083343035</v>
      </c>
      <c r="E389" s="7">
        <f>Lk_p2!E389</f>
        <v>0</v>
      </c>
      <c r="F389" s="0">
        <f aca="1">1-MAX(INDEX(Hoja1!$V$3:$V$348,1+Orden_ΣF!F389,1)*Hoja3!E$3*Hoja3!$J397+Hoja1!$B$6,INDEX(Hoja1!$T$4:$T$349,1+Orden_ΣF!F389,1))</f>
        <v>0.602272727272727071</v>
      </c>
      <c r="H389" s="101">
        <f>Lk_p2!H389</f>
        <v>153497</v>
      </c>
      <c r="I389" s="0">
        <f aca="1">MAX(INDEX(Hoja1!$N$3:$N$299,1+Orden_ΣF!I389,1)*Hoja3!$E$3*Hoja3!$R397+Hoja1!$B$5,INDEX(Hoja1!$L$4:$L$300,1+Orden_ΣF!I389,1))</f>
        <v>0.733333333333333304</v>
      </c>
    </row>
    <row r="390" spans="2:9">
      <c r="B390" s="101">
        <f>Lk_p2!B390</f>
        <v>2707</v>
      </c>
      <c r="C390" s="0">
        <f aca="1">MAX(INDEX(Hoja1!$N$3:$N$299,1+Orden_ΣF!C390,1)*Hoja3!E$3*Hoja3!$C398+Hoja1!$B$5,INDEX(Hoja1!$L$4:$L$300,1+Orden_ΣF!C390,1))</f>
        <v>0.616130859010712051</v>
      </c>
      <c r="E390" s="7">
        <f>Lk_p2!E390</f>
        <v>0</v>
      </c>
      <c r="F390" s="0">
        <f aca="1">1-MAX(INDEX(Hoja1!$V$3:$V$348,1+Orden_ΣF!F390,1)*Hoja3!E$3*Hoja3!$J398+Hoja1!$B$6,INDEX(Hoja1!$T$4:$T$349,1+Orden_ΣF!F390,1))</f>
        <v>0.602272727272727071</v>
      </c>
      <c r="H390" s="101">
        <f>Lk_p2!H390</f>
        <v>164083</v>
      </c>
      <c r="I390" s="0">
        <f aca="1">MAX(INDEX(Hoja1!$N$3:$N$299,1+Orden_ΣF!I390,1)*Hoja3!$E$3*Hoja3!$R398+Hoja1!$B$5,INDEX(Hoja1!$L$4:$L$300,1+Orden_ΣF!I390,1))</f>
        <v>0.833333333333333393</v>
      </c>
    </row>
    <row r="391" spans="2:9">
      <c r="B391" s="101">
        <f>Lk_p2!B391</f>
        <v>2711</v>
      </c>
      <c r="C391" s="0">
        <f aca="1">MAX(INDEX(Hoja1!$N$3:$N$299,1+Orden_ΣF!C391,1)*Hoja3!E$3*Hoja3!$C399+Hoja1!$B$5,INDEX(Hoja1!$L$4:$L$300,1+Orden_ΣF!C391,1))</f>
        <v>0.616131424226257973</v>
      </c>
      <c r="E391" s="7">
        <f>Lk_p2!E391</f>
        <v>0</v>
      </c>
      <c r="F391" s="0">
        <f aca="1">1-MAX(INDEX(Hoja1!$V$3:$V$348,1+Orden_ΣF!F391,1)*Hoja3!E$3*Hoja3!$J399+Hoja1!$B$6,INDEX(Hoja1!$T$4:$T$349,1+Orden_ΣF!F391,1))</f>
        <v>0.602272727272727071</v>
      </c>
      <c r="H391" s="101">
        <f>Lk_p2!H391</f>
        <v>195841</v>
      </c>
      <c r="I391" s="0">
        <f aca="1">MAX(INDEX(Hoja1!$N$3:$N$299,1+Orden_ΣF!I391,1)*Hoja3!$E$3*Hoja3!$R399+Hoja1!$B$5,INDEX(Hoja1!$L$4:$L$300,1+Orden_ΣF!I391,1))</f>
        <v>0.833333333333333393</v>
      </c>
    </row>
    <row r="392" spans="2:9">
      <c r="B392" s="101">
        <f>Lk_p2!B392</f>
        <v>2713</v>
      </c>
      <c r="C392" s="0">
        <f aca="1">MAX(INDEX(Hoja1!$N$3:$N$299,1+Orden_ΣF!C392,1)*Hoja3!E$3*Hoja3!$C400+Hoja1!$B$5,INDEX(Hoja1!$L$4:$L$300,1+Orden_ΣF!C392,1))</f>
        <v>0.616131707146996099</v>
      </c>
      <c r="E392" s="7">
        <f>Lk_p2!E392</f>
        <v>0</v>
      </c>
      <c r="F392" s="0">
        <f aca="1">1-MAX(INDEX(Hoja1!$V$3:$V$348,1+Orden_ΣF!F392,1)*Hoja3!E$3*Hoja3!$J400+Hoja1!$B$6,INDEX(Hoja1!$T$4:$T$349,1+Orden_ΣF!F392,1))</f>
        <v>0.602272727272727071</v>
      </c>
      <c r="H392" s="101">
        <f>Lk_p2!H392</f>
        <v>217013</v>
      </c>
      <c r="I392" s="0">
        <f aca="1">MAX(INDEX(Hoja1!$N$3:$N$299,1+Orden_ΣF!I392,1)*Hoja3!$E$3*Hoja3!$R400+Hoja1!$B$5,INDEX(Hoja1!$L$4:$L$300,1+Orden_ΣF!I392,1))</f>
        <v>0.833333333333333393</v>
      </c>
    </row>
    <row r="393" spans="2:9">
      <c r="B393" s="101">
        <f>Lk_p2!B393</f>
        <v>2719</v>
      </c>
      <c r="C393" s="0">
        <f aca="1">MAX(INDEX(Hoja1!$N$3:$N$299,1+Orden_ΣF!C393,1)*Hoja3!E$3*Hoja3!$C401+Hoja1!$B$5,INDEX(Hoja1!$L$4:$L$300,1+Orden_ΣF!C393,1))</f>
        <v>0.616132557161073091</v>
      </c>
      <c r="E393" s="7">
        <f>Lk_p2!E393</f>
        <v>0</v>
      </c>
      <c r="F393" s="0">
        <f aca="1">1-MAX(INDEX(Hoja1!$V$3:$V$348,1+Orden_ΣF!F393,1)*Hoja3!E$3*Hoja3!$J401+Hoja1!$B$6,INDEX(Hoja1!$T$4:$T$349,1+Orden_ΣF!F393,1))</f>
        <v>0.602272727272727071</v>
      </c>
      <c r="H393" s="101">
        <f>Lk_p2!H393</f>
        <v>227599</v>
      </c>
      <c r="I393" s="0">
        <f aca="1">MAX(INDEX(Hoja1!$N$3:$N$299,1+Orden_ΣF!I393,1)*Hoja3!$E$3*Hoja3!$R401+Hoja1!$B$5,INDEX(Hoja1!$L$4:$L$300,1+Orden_ΣF!I393,1))</f>
        <v>0.833333333333333393</v>
      </c>
    </row>
    <row r="394" spans="2:9">
      <c r="B394" s="101">
        <f>Lk_p2!B394</f>
        <v>2729</v>
      </c>
      <c r="C394" s="0">
        <f aca="1">MAX(INDEX(Hoja1!$N$3:$N$299,1+Orden_ΣF!C394,1)*Hoja3!E$3*Hoja3!$C402+Hoja1!$B$5,INDEX(Hoja1!$L$4:$L$300,1+Orden_ΣF!C394,1))</f>
        <v>0.61613397802407297</v>
      </c>
      <c r="E394" s="7">
        <f>Lk_p2!E394</f>
        <v>0</v>
      </c>
      <c r="F394" s="0">
        <f aca="1">1-MAX(INDEX(Hoja1!$V$3:$V$348,1+Orden_ΣF!F394,1)*Hoja3!E$3*Hoja3!$J402+Hoja1!$B$6,INDEX(Hoja1!$T$4:$T$349,1+Orden_ΣF!F394,1))</f>
        <v>0.602272727272727071</v>
      </c>
      <c r="H394" s="101">
        <f>Lk_p2!H394</f>
        <v>248771</v>
      </c>
      <c r="I394" s="0">
        <f aca="1">MAX(INDEX(Hoja1!$N$3:$N$299,1+Orden_ΣF!I394,1)*Hoja3!$E$3*Hoja3!$R402+Hoja1!$B$5,INDEX(Hoja1!$L$4:$L$300,1+Orden_ΣF!I394,1))</f>
        <v>1</v>
      </c>
    </row>
    <row r="395" spans="2:9">
      <c r="B395" s="101">
        <f>Lk_p2!B395</f>
        <v>2731</v>
      </c>
      <c r="C395" s="0">
        <f aca="1">MAX(INDEX(Hoja1!$N$3:$N$299,1+Orden_ΣF!C395,1)*Hoja3!E$3*Hoja3!$C403+Hoja1!$B$5,INDEX(Hoja1!$L$4:$L$300,1+Orden_ΣF!C395,1))</f>
        <v>0.616134262822604128</v>
      </c>
      <c r="E395" s="7">
        <f>Lk_p2!E395</f>
        <v>0</v>
      </c>
      <c r="F395" s="0">
        <f aca="1">1-MAX(INDEX(Hoja1!$V$3:$V$348,1+Orden_ΣF!F395,1)*Hoja3!E$3*Hoja3!$J403+Hoja1!$B$6,INDEX(Hoja1!$T$4:$T$349,1+Orden_ΣF!F395,1))</f>
        <v>0.602272727272727071</v>
      </c>
      <c r="H395" s="101">
        <f>Lk_p2!H395</f>
        <v>280529</v>
      </c>
      <c r="I395" s="0">
        <f aca="1">MAX(INDEX(Hoja1!$N$3:$N$299,1+Orden_ΣF!I395,1)*Hoja3!$E$3*Hoja3!$R403+Hoja1!$B$5,INDEX(Hoja1!$L$4:$L$300,1+Orden_ΣF!I395,1))</f>
        <v>1</v>
      </c>
    </row>
    <row r="396" spans="2:9">
      <c r="B396" s="101">
        <f>Lk_p2!B396</f>
        <v>2741</v>
      </c>
      <c r="C396" s="0">
        <f aca="1">MAX(INDEX(Hoja1!$N$3:$N$299,1+Orden_ΣF!C396,1)*Hoja3!E$3*Hoja3!$C404+Hoja1!$B$5,INDEX(Hoja1!$L$4:$L$300,1+Orden_ΣF!C396,1))</f>
        <v>0.616135689944913079</v>
      </c>
      <c r="E396" s="7">
        <f>Lk_p2!E396</f>
        <v>0</v>
      </c>
      <c r="F396" s="0">
        <f aca="1">1-MAX(INDEX(Hoja1!$V$3:$V$348,1+Orden_ΣF!F396,1)*Hoja3!E$3*Hoja3!$J404+Hoja1!$B$6,INDEX(Hoja1!$T$4:$T$349,1+Orden_ΣF!F396,1))</f>
        <v>0.602272727272727071</v>
      </c>
      <c r="H396" s="101">
        <f>Lk_p2!H396</f>
        <v>312287</v>
      </c>
      <c r="I396" s="0">
        <f aca="1">MAX(INDEX(Hoja1!$N$3:$N$299,1+Orden_ΣF!I396,1)*Hoja3!$E$3*Hoja3!$R404+Hoja1!$B$5,INDEX(Hoja1!$L$4:$L$300,1+Orden_ΣF!I396,1))</f>
        <v>1</v>
      </c>
    </row>
    <row r="397" spans="2:9">
      <c r="B397" s="101">
        <f>Lk_p2!B397</f>
        <v>2749</v>
      </c>
      <c r="C397" s="0">
        <f aca="1">MAX(INDEX(Hoja1!$N$3:$N$299,1+Orden_ΣF!C397,1)*Hoja3!E$3*Hoja3!$C405+Hoja1!$B$5,INDEX(Hoja1!$L$4:$L$300,1+Orden_ΣF!C397,1))</f>
        <v>0.616136835398345095</v>
      </c>
      <c r="E397" s="7">
        <f>Lk_p2!E397</f>
        <v>0</v>
      </c>
      <c r="F397" s="0">
        <f aca="1">1-MAX(INDEX(Hoja1!$V$3:$V$348,1+Orden_ΣF!F397,1)*Hoja3!E$3*Hoja3!$J405+Hoja1!$B$6,INDEX(Hoja1!$T$4:$T$349,1+Orden_ΣF!F397,1))</f>
        <v>0.602272727272727071</v>
      </c>
      <c r="H397" s="101">
        <f>Lk_p2!H397</f>
        <v>322873</v>
      </c>
      <c r="I397" s="0">
        <f aca="1">MAX(INDEX(Hoja1!$N$3:$N$299,1+Orden_ΣF!I397,1)*Hoja3!$E$3*Hoja3!$R405+Hoja1!$B$5,INDEX(Hoja1!$L$4:$L$300,1+Orden_ΣF!I397,1))</f>
        <v>1</v>
      </c>
    </row>
    <row r="398" spans="2:9">
      <c r="B398" s="101">
        <f>Lk_p2!B398</f>
        <v>2753</v>
      </c>
      <c r="C398" s="0">
        <f aca="1">MAX(INDEX(Hoja1!$N$3:$N$299,1+Orden_ΣF!C398,1)*Hoja3!E$3*Hoja3!$C406+Hoja1!$B$5,INDEX(Hoja1!$L$4:$L$300,1+Orden_ΣF!C398,1))</f>
        <v>0.616137409376923095</v>
      </c>
      <c r="E398" s="7">
        <f>Lk_p2!E398</f>
        <v>0</v>
      </c>
      <c r="F398" s="0">
        <f aca="1">1-MAX(INDEX(Hoja1!$V$3:$V$348,1+Orden_ΣF!F398,1)*Hoja3!E$3*Hoja3!$J406+Hoja1!$B$6,INDEX(Hoja1!$T$4:$T$349,1+Orden_ΣF!F398,1))</f>
        <v>0.602272727272727071</v>
      </c>
      <c r="H398" s="101">
        <f>Lk_p2!H398</f>
        <v>106571</v>
      </c>
      <c r="I398" s="0">
        <f aca="1">MAX(INDEX(Hoja1!$N$3:$N$299,1+Orden_ΣF!I398,1)*Hoja3!$E$3*Hoja3!$R406+Hoja1!$B$5,INDEX(Hoja1!$L$4:$L$300,1+Orden_ΣF!I398,1))</f>
        <v>0.733333333333333304</v>
      </c>
    </row>
    <row r="399" spans="2:9">
      <c r="B399" s="101">
        <f>Lk_p2!B399</f>
        <v>2767</v>
      </c>
      <c r="C399" s="0">
        <f aca="1">MAX(INDEX(Hoja1!$N$3:$N$299,1+Orden_ΣF!C399,1)*Hoja3!E$3*Hoja3!$C407+Hoja1!$B$5,INDEX(Hoja1!$L$4:$L$300,1+Orden_ΣF!C399,1))</f>
        <v>0.616139424874218022</v>
      </c>
      <c r="E399" s="7">
        <f>Lk_p2!E399</f>
        <v>0</v>
      </c>
      <c r="F399" s="0">
        <f aca="1">1-MAX(INDEX(Hoja1!$V$3:$V$348,1+Orden_ΣF!F399,1)*Hoja3!E$3*Hoja3!$J407+Hoja1!$B$6,INDEX(Hoja1!$T$4:$T$349,1+Orden_ΣF!F399,1))</f>
        <v>0.602272727272727071</v>
      </c>
      <c r="H399" s="101">
        <f>Lk_p2!H399</f>
        <v>129007</v>
      </c>
      <c r="I399" s="0">
        <f aca="1">MAX(INDEX(Hoja1!$N$3:$N$299,1+Orden_ΣF!I399,1)*Hoja3!$E$3*Hoja3!$R407+Hoja1!$B$5,INDEX(Hoja1!$L$4:$L$300,1+Orden_ΣF!I399,1))</f>
        <v>0.733333333333333304</v>
      </c>
    </row>
    <row r="400" spans="2:9">
      <c r="B400" s="101">
        <f>Lk_p2!B400</f>
        <v>2777</v>
      </c>
      <c r="C400" s="0">
        <f aca="1">MAX(INDEX(Hoja1!$N$3:$N$299,1+Orden_ΣF!C400,1)*Hoja3!E$3*Hoja3!$C408+Hoja1!$B$5,INDEX(Hoja1!$L$4:$L$300,1+Orden_ΣF!C400,1))</f>
        <v>0.616140870774452054</v>
      </c>
      <c r="E400" s="7">
        <f>Lk_p2!E400</f>
        <v>0</v>
      </c>
      <c r="F400" s="0">
        <f aca="1">1-MAX(INDEX(Hoja1!$V$3:$V$348,1+Orden_ΣF!F400,1)*Hoja3!E$3*Hoja3!$J408+Hoja1!$B$6,INDEX(Hoja1!$T$4:$T$349,1+Orden_ΣF!F400,1))</f>
        <v>0.602272727272727071</v>
      </c>
      <c r="H400" s="101">
        <f>Lk_p2!H400</f>
        <v>162661</v>
      </c>
      <c r="I400" s="0">
        <f aca="1">MAX(INDEX(Hoja1!$N$3:$N$299,1+Orden_ΣF!I400,1)*Hoja3!$E$3*Hoja3!$R408+Hoja1!$B$5,INDEX(Hoja1!$L$4:$L$300,1+Orden_ΣF!I400,1))</f>
        <v>0.857142857142857117</v>
      </c>
    </row>
    <row r="401" spans="2:9">
      <c r="B401" s="101">
        <f>Lk_p2!B401</f>
        <v>2789</v>
      </c>
      <c r="C401" s="0">
        <f aca="1">MAX(INDEX(Hoja1!$N$3:$N$299,1+Orden_ΣF!C401,1)*Hoja3!E$3*Hoja3!$C409+Hoja1!$B$5,INDEX(Hoja1!$L$4:$L$300,1+Orden_ΣF!C401,1))</f>
        <v>0.616142612739972062</v>
      </c>
      <c r="H401" s="101">
        <f>Lk_p2!H401</f>
        <v>173879</v>
      </c>
      <c r="I401" s="0">
        <f aca="1">MAX(INDEX(Hoja1!$N$3:$N$299,1+Orden_ΣF!I401,1)*Hoja3!$E$3*Hoja3!$R409+Hoja1!$B$5,INDEX(Hoja1!$L$4:$L$300,1+Orden_ΣF!I401,1))</f>
        <v>0.833333333333333393</v>
      </c>
    </row>
    <row r="402" spans="2:9">
      <c r="B402" s="101">
        <f>Lk_p2!B402</f>
        <v>2791</v>
      </c>
      <c r="C402" s="0">
        <f aca="1">MAX(INDEX(Hoja1!$N$3:$N$299,1+Orden_ΣF!C402,1)*Hoja3!E$3*Hoja3!$C410+Hoja1!$B$5,INDEX(Hoja1!$L$4:$L$300,1+Orden_ΣF!C402,1))</f>
        <v>0.616142903797812025</v>
      </c>
      <c r="H402" s="101">
        <f>Lk_p2!H402</f>
        <v>207533</v>
      </c>
      <c r="I402" s="0">
        <f aca="1">MAX(INDEX(Hoja1!$N$3:$N$299,1+Orden_ΣF!I402,1)*Hoja3!$E$3*Hoja3!$R410+Hoja1!$B$5,INDEX(Hoja1!$L$4:$L$300,1+Orden_ΣF!I402,1))</f>
        <v>0.833333333333333393</v>
      </c>
    </row>
    <row r="403" spans="2:9">
      <c r="B403" s="101">
        <f>Lk_p2!B403</f>
        <v>2797</v>
      </c>
      <c r="C403" s="0">
        <f aca="1">MAX(INDEX(Hoja1!$N$3:$N$299,1+Orden_ΣF!C403,1)*Hoja3!E$3*Hoja3!$C411+Hoja1!$B$5,INDEX(Hoja1!$L$4:$L$300,1+Orden_ΣF!C403,1))</f>
        <v>0.616143778223190974</v>
      </c>
      <c r="H403" s="101">
        <f>Lk_p2!H403</f>
        <v>229969</v>
      </c>
      <c r="I403" s="0">
        <f aca="1">MAX(INDEX(Hoja1!$N$3:$N$299,1+Orden_ΣF!I403,1)*Hoja3!$E$3*Hoja3!$R411+Hoja1!$B$5,INDEX(Hoja1!$L$4:$L$300,1+Orden_ΣF!I403,1))</f>
        <v>0.833333333333333393</v>
      </c>
    </row>
    <row r="404" spans="2:9">
      <c r="B404" s="101">
        <f>Lk_p2!B404</f>
        <v>2801</v>
      </c>
      <c r="C404" s="0">
        <f aca="1">MAX(INDEX(Hoja1!$N$3:$N$299,1+Orden_ΣF!C404,1)*Hoja3!E$3*Hoja3!$C412+Hoja1!$B$5,INDEX(Hoja1!$L$4:$L$300,1+Orden_ΣF!C404,1))</f>
        <v>0.616144362216662067</v>
      </c>
      <c r="H404" s="101">
        <f>Lk_p2!H404</f>
        <v>241187</v>
      </c>
      <c r="I404" s="0">
        <f aca="1">MAX(INDEX(Hoja1!$N$3:$N$299,1+Orden_ΣF!I404,1)*Hoja3!$E$3*Hoja3!$R412+Hoja1!$B$5,INDEX(Hoja1!$L$4:$L$300,1+Orden_ΣF!I404,1))</f>
        <v>1</v>
      </c>
    </row>
    <row r="405" spans="2:9">
      <c r="B405" s="101">
        <f>Lk_p2!B405</f>
        <v>2803</v>
      </c>
      <c r="C405" s="0">
        <f aca="1">MAX(INDEX(Hoja1!$N$3:$N$299,1+Orden_ΣF!C405,1)*Hoja3!E$3*Hoja3!$C413+Hoja1!$B$5,INDEX(Hoja1!$L$4:$L$300,1+Orden_ΣF!C405,1))</f>
        <v>0.616144654526363045</v>
      </c>
      <c r="H405" s="101">
        <f>Lk_p2!H405</f>
        <v>263623</v>
      </c>
      <c r="I405" s="0">
        <f aca="1">MAX(INDEX(Hoja1!$N$3:$N$299,1+Orden_ΣF!I405,1)*Hoja3!$E$3*Hoja3!$R413+Hoja1!$B$5,INDEX(Hoja1!$L$4:$L$300,1+Orden_ΣF!I405,1))</f>
        <v>1</v>
      </c>
    </row>
    <row r="406" spans="2:9">
      <c r="B406" s="101">
        <f>Lk_p2!B406</f>
        <v>2819</v>
      </c>
      <c r="C406" s="0">
        <f aca="1">MAX(INDEX(Hoja1!$N$3:$N$299,1+Orden_ΣF!C406,1)*Hoja3!E$3*Hoja3!$C414+Hoja1!$B$5,INDEX(Hoja1!$L$4:$L$300,1+Orden_ΣF!C406,1))</f>
        <v>0.616147000515141041</v>
      </c>
      <c r="H406" s="101">
        <f>Lk_p2!H406</f>
        <v>297277</v>
      </c>
      <c r="I406" s="0">
        <f aca="1">MAX(INDEX(Hoja1!$N$3:$N$299,1+Orden_ΣF!I406,1)*Hoja3!$E$3*Hoja3!$R414+Hoja1!$B$5,INDEX(Hoja1!$L$4:$L$300,1+Orden_ΣF!I406,1))</f>
        <v>1</v>
      </c>
    </row>
    <row r="407" spans="2:9">
      <c r="B407" s="101">
        <f>Lk_p2!B407</f>
        <v>2833</v>
      </c>
      <c r="C407" s="0">
        <f aca="1">MAX(INDEX(Hoja1!$N$3:$N$299,1+Orden_ΣF!C407,1)*Hoja3!E$3*Hoja3!$C415+Hoja1!$B$5,INDEX(Hoja1!$L$4:$L$300,1+Orden_ΣF!C407,1))</f>
        <v>0.616149064209111064</v>
      </c>
      <c r="H407" s="101">
        <f>Lk_p2!H407</f>
        <v>330931</v>
      </c>
      <c r="I407" s="0">
        <f aca="1">MAX(INDEX(Hoja1!$N$3:$N$299,1+Orden_ΣF!I407,1)*Hoja3!$E$3*Hoja3!$R415+Hoja1!$B$5,INDEX(Hoja1!$L$4:$L$300,1+Orden_ΣF!I407,1))</f>
        <v>1</v>
      </c>
    </row>
    <row r="408" spans="2:9">
      <c r="B408" s="101">
        <f>Lk_p2!B408</f>
        <v>2837</v>
      </c>
      <c r="C408" s="0">
        <f aca="1">MAX(INDEX(Hoja1!$N$3:$N$299,1+Orden_ΣF!C408,1)*Hoja3!E$3*Hoja3!$C416+Hoja1!$B$5,INDEX(Hoja1!$L$4:$L$300,1+Orden_ΣF!C408,1))</f>
        <v>0.616149655713751976</v>
      </c>
      <c r="H408" s="101">
        <f>Lk_p2!H408</f>
        <v>342149</v>
      </c>
      <c r="I408" s="0">
        <f aca="1">MAX(INDEX(Hoja1!$N$3:$N$299,1+Orden_ΣF!I408,1)*Hoja3!$E$3*Hoja3!$R416+Hoja1!$B$5,INDEX(Hoja1!$L$4:$L$300,1+Orden_ΣF!I408,1))</f>
        <v>1</v>
      </c>
    </row>
    <row r="409" spans="2:9">
      <c r="B409" s="101">
        <f>Lk_p2!B409</f>
        <v>2843</v>
      </c>
      <c r="C409" s="0">
        <f aca="1">MAX(INDEX(Hoja1!$N$3:$N$299,1+Orden_ΣF!C409,1)*Hoja3!E$3*Hoja3!$C417+Hoja1!$B$5,INDEX(Hoja1!$L$4:$L$300,1+Orden_ΣF!C409,1))</f>
        <v>0.616150544535541123</v>
      </c>
      <c r="H409" s="101">
        <f>Lk_p2!H409</f>
        <v>375803</v>
      </c>
      <c r="I409" s="0">
        <f aca="1">MAX(INDEX(Hoja1!$N$3:$N$299,1+Orden_ΣF!I409,1)*Hoja3!$E$3*Hoja3!$R417+Hoja1!$B$5,INDEX(Hoja1!$L$4:$L$300,1+Orden_ΣF!I409,1))</f>
        <v>1</v>
      </c>
    </row>
    <row r="410" spans="2:9">
      <c r="B410" s="101">
        <f>Lk_p2!B410</f>
        <v>2851</v>
      </c>
      <c r="C410" s="0">
        <f aca="1">MAX(INDEX(Hoja1!$N$3:$N$299,1+Orden_ΣF!C410,1)*Hoja3!E$3*Hoja3!$C418+Hoja1!$B$5,INDEX(Hoja1!$L$4:$L$300,1+Orden_ΣF!C410,1))</f>
        <v>0.616151732552270026</v>
      </c>
      <c r="H410" s="101">
        <f>Lk_p2!H410</f>
        <v>109573</v>
      </c>
      <c r="I410" s="0">
        <f aca="1">MAX(INDEX(Hoja1!$N$3:$N$299,1+Orden_ΣF!I410,1)*Hoja3!$E$3*Hoja3!$R418+Hoja1!$B$5,INDEX(Hoja1!$L$4:$L$300,1+Orden_ΣF!I410,1))</f>
        <v>0.733333333333333304</v>
      </c>
    </row>
    <row r="411" spans="2:9">
      <c r="B411" s="101">
        <f>Lk_p2!B411</f>
        <v>2857</v>
      </c>
      <c r="C411" s="0">
        <f aca="1">MAX(INDEX(Hoja1!$N$3:$N$299,1+Orden_ΣF!C411,1)*Hoja3!E$3*Hoja3!$C419+Hoja1!$B$5,INDEX(Hoja1!$L$4:$L$300,1+Orden_ΣF!C411,1))</f>
        <v>0.616152625755575034</v>
      </c>
      <c r="H411" s="101">
        <f>Lk_p2!H411</f>
        <v>132641</v>
      </c>
      <c r="I411" s="0">
        <f aca="1">MAX(INDEX(Hoja1!$N$3:$N$299,1+Orden_ΣF!I411,1)*Hoja3!$E$3*Hoja3!$R419+Hoja1!$B$5,INDEX(Hoja1!$L$4:$L$300,1+Orden_ΣF!I411,1))</f>
        <v>0.733333333333333304</v>
      </c>
    </row>
    <row r="412" spans="2:9">
      <c r="B412" s="101">
        <f>Lk_p2!B412</f>
        <v>2861</v>
      </c>
      <c r="C412" s="0">
        <f aca="1">MAX(INDEX(Hoja1!$N$3:$N$299,1+Orden_ΣF!C412,1)*Hoja3!E$3*Hoja3!$C420+Hoja1!$B$5,INDEX(Hoja1!$L$4:$L$300,1+Orden_ΣF!C412,1))</f>
        <v>0.616153222267663025</v>
      </c>
      <c r="H412" s="101">
        <f>Lk_p2!H412</f>
        <v>167243</v>
      </c>
      <c r="I412" s="0">
        <f aca="1">MAX(INDEX(Hoja1!$N$3:$N$299,1+Orden_ΣF!I412,1)*Hoja3!$E$3*Hoja3!$R420+Hoja1!$B$5,INDEX(Hoja1!$L$4:$L$300,1+Orden_ΣF!I412,1))</f>
        <v>0.857142857142857117</v>
      </c>
    </row>
    <row r="413" spans="2:9">
      <c r="B413" s="101">
        <f>Lk_p2!B413</f>
        <v>2879</v>
      </c>
      <c r="C413" s="0">
        <f aca="1">MAX(INDEX(Hoja1!$N$3:$N$299,1+Orden_ΣF!C413,1)*Hoja3!E$3*Hoja3!$C421+Hoja1!$B$5,INDEX(Hoja1!$L$4:$L$300,1+Orden_ΣF!C413,1))</f>
        <v>0.616155916899916978</v>
      </c>
      <c r="H413" s="101">
        <f>Lk_p2!H413</f>
        <v>178777</v>
      </c>
      <c r="I413" s="0">
        <f aca="1">MAX(INDEX(Hoja1!$N$3:$N$299,1+Orden_ΣF!I413,1)*Hoja3!$E$3*Hoja3!$R421+Hoja1!$B$5,INDEX(Hoja1!$L$4:$L$300,1+Orden_ΣF!I413,1))</f>
        <v>0.833333333333333393</v>
      </c>
    </row>
    <row r="414" spans="2:9">
      <c r="B414" s="101">
        <f>Lk_p2!B414</f>
        <v>2887</v>
      </c>
      <c r="C414" s="0">
        <f aca="1">MAX(INDEX(Hoja1!$N$3:$N$299,1+Orden_ΣF!C414,1)*Hoja3!E$3*Hoja3!$C422+Hoja1!$B$5,INDEX(Hoja1!$L$4:$L$300,1+Orden_ΣF!C414,1))</f>
        <v>0.616157119938986053</v>
      </c>
      <c r="H414" s="101">
        <f>Lk_p2!H414</f>
        <v>213379</v>
      </c>
      <c r="I414" s="0">
        <f aca="1">MAX(INDEX(Hoja1!$N$3:$N$299,1+Orden_ΣF!I414,1)*Hoja3!$E$3*Hoja3!$R422+Hoja1!$B$5,INDEX(Hoja1!$L$4:$L$300,1+Orden_ΣF!I414,1))</f>
        <v>0.833333333333333393</v>
      </c>
    </row>
    <row r="415" spans="2:9">
      <c r="B415" s="101">
        <f>Lk_p2!B415</f>
        <v>2897</v>
      </c>
      <c r="C415" s="0">
        <f aca="1">MAX(INDEX(Hoja1!$N$3:$N$299,1+Orden_ΣF!C415,1)*Hoja3!E$3*Hoja3!$C423+Hoja1!$B$5,INDEX(Hoja1!$L$4:$L$300,1+Orden_ΣF!C415,1))</f>
        <v>0.616158628432303068</v>
      </c>
      <c r="H415" s="101">
        <f>Lk_p2!H415</f>
        <v>236447</v>
      </c>
      <c r="I415" s="0">
        <f aca="1">MAX(INDEX(Hoja1!$N$3:$N$299,1+Orden_ΣF!I415,1)*Hoja3!$E$3*Hoja3!$R423+Hoja1!$B$5,INDEX(Hoja1!$L$4:$L$300,1+Orden_ΣF!I415,1))</f>
        <v>0.833333333333333393</v>
      </c>
    </row>
    <row r="416" spans="2:9">
      <c r="B416" s="101">
        <f>Lk_p2!B416</f>
        <v>2903</v>
      </c>
      <c r="C416" s="0">
        <f aca="1">MAX(INDEX(Hoja1!$N$3:$N$299,1+Orden_ΣF!C416,1)*Hoja3!E$3*Hoja3!$C424+Hoja1!$B$5,INDEX(Hoja1!$L$4:$L$300,1+Orden_ΣF!C416,1))</f>
        <v>0.61615953603201703</v>
      </c>
      <c r="H416" s="101">
        <f>Lk_p2!H416</f>
        <v>247981</v>
      </c>
      <c r="I416" s="0">
        <f aca="1">MAX(INDEX(Hoja1!$N$3:$N$299,1+Orden_ΣF!I416,1)*Hoja3!$E$3*Hoja3!$R424+Hoja1!$B$5,INDEX(Hoja1!$L$4:$L$300,1+Orden_ΣF!I416,1))</f>
        <v>1</v>
      </c>
    </row>
    <row r="417" spans="2:9">
      <c r="B417" s="101">
        <f>Lk_p2!B417</f>
        <v>2909</v>
      </c>
      <c r="C417" s="0">
        <f aca="1">MAX(INDEX(Hoja1!$N$3:$N$299,1+Orden_ΣF!C417,1)*Hoja3!E$3*Hoja3!$C425+Hoja1!$B$5,INDEX(Hoja1!$L$4:$L$300,1+Orden_ΣF!C417,1))</f>
        <v>0.616160445509524113</v>
      </c>
      <c r="H417" s="101">
        <f>Lk_p2!H417</f>
        <v>271049</v>
      </c>
      <c r="I417" s="0">
        <f aca="1">MAX(INDEX(Hoja1!$N$3:$N$299,1+Orden_ΣF!I417,1)*Hoja3!$E$3*Hoja3!$R425+Hoja1!$B$5,INDEX(Hoja1!$L$4:$L$300,1+Orden_ΣF!I417,1))</f>
        <v>1</v>
      </c>
    </row>
    <row r="418" spans="2:9">
      <c r="B418" s="101">
        <f>Lk_p2!B418</f>
        <v>2917</v>
      </c>
      <c r="C418" s="0">
        <f aca="1">MAX(INDEX(Hoja1!$N$3:$N$299,1+Orden_ΣF!C418,1)*Hoja3!E$3*Hoja3!$C426+Hoja1!$B$5,INDEX(Hoja1!$L$4:$L$300,1+Orden_ΣF!C418,1))</f>
        <v>0.616161661067209998</v>
      </c>
      <c r="H418" s="101">
        <f>Lk_p2!H418</f>
        <v>305651</v>
      </c>
      <c r="I418" s="0">
        <f aca="1">MAX(INDEX(Hoja1!$N$3:$N$299,1+Orden_ΣF!I418,1)*Hoja3!$E$3*Hoja3!$R426+Hoja1!$B$5,INDEX(Hoja1!$L$4:$L$300,1+Orden_ΣF!I418,1))</f>
        <v>1</v>
      </c>
    </row>
    <row r="419" spans="2:9">
      <c r="B419" s="101">
        <f>Lk_p2!B419</f>
        <v>2927</v>
      </c>
      <c r="C419" s="0">
        <f aca="1">MAX(INDEX(Hoja1!$N$3:$N$299,1+Orden_ΣF!C419,1)*Hoja3!E$3*Hoja3!$C427+Hoja1!$B$5,INDEX(Hoja1!$L$4:$L$300,1+Orden_ΣF!C419,1))</f>
        <v>0.616163185208797959</v>
      </c>
      <c r="H419" s="101">
        <f>Lk_p2!H419</f>
        <v>340253</v>
      </c>
      <c r="I419" s="0">
        <f aca="1">MAX(INDEX(Hoja1!$N$3:$N$299,1+Orden_ΣF!I419,1)*Hoja3!$E$3*Hoja3!$R427+Hoja1!$B$5,INDEX(Hoja1!$L$4:$L$300,1+Orden_ΣF!I419,1))</f>
        <v>1</v>
      </c>
    </row>
    <row r="420" spans="2:9">
      <c r="B420" s="101">
        <f>Lk_p2!B420</f>
        <v>2939</v>
      </c>
      <c r="C420" s="0">
        <f aca="1">MAX(INDEX(Hoja1!$N$3:$N$299,1+Orden_ΣF!C420,1)*Hoja3!E$3*Hoja3!$C428+Hoja1!$B$5,INDEX(Hoja1!$L$4:$L$300,1+Orden_ΣF!C420,1))</f>
        <v>0.616165021063943996</v>
      </c>
      <c r="H420" s="101">
        <f>Lk_p2!H420</f>
        <v>351787</v>
      </c>
      <c r="I420" s="0">
        <f aca="1">MAX(INDEX(Hoja1!$N$3:$N$299,1+Orden_ΣF!I420,1)*Hoja3!$E$3*Hoja3!$R428+Hoja1!$B$5,INDEX(Hoja1!$L$4:$L$300,1+Orden_ΣF!I420,1))</f>
        <v>1</v>
      </c>
    </row>
    <row r="421" spans="2:9">
      <c r="B421" s="101">
        <f>Lk_p2!B421</f>
        <v>2953</v>
      </c>
      <c r="C421" s="0">
        <f aca="1">MAX(INDEX(Hoja1!$N$3:$N$299,1+Orden_ΣF!C421,1)*Hoja3!E$3*Hoja3!$C429+Hoja1!$B$5,INDEX(Hoja1!$L$4:$L$300,1+Orden_ΣF!C421,1))</f>
        <v>0.616167172388231066</v>
      </c>
      <c r="H421" s="101">
        <f>Lk_p2!H421</f>
        <v>386389</v>
      </c>
      <c r="I421" s="0">
        <f aca="1">MAX(INDEX(Hoja1!$N$3:$N$299,1+Orden_ΣF!I421,1)*Hoja3!$E$3*Hoja3!$R429+Hoja1!$B$5,INDEX(Hoja1!$L$4:$L$300,1+Orden_ΣF!I421,1))</f>
        <v>1</v>
      </c>
    </row>
    <row r="422" spans="2:9">
      <c r="B422" s="101">
        <f>Lk_p2!B422</f>
        <v>2957</v>
      </c>
      <c r="C422" s="0">
        <f aca="1">MAX(INDEX(Hoja1!$N$3:$N$299,1+Orden_ΣF!C422,1)*Hoja3!E$3*Hoja3!$C430+Hoja1!$B$5,INDEX(Hoja1!$L$4:$L$300,1+Orden_ΣF!C422,1))</f>
        <v>0.616167788930106042</v>
      </c>
      <c r="H422" s="101">
        <f>Lk_p2!H422</f>
        <v>409457</v>
      </c>
      <c r="I422" s="0">
        <f aca="1">MAX(INDEX(Hoja1!$N$3:$N$299,1+Orden_ΣF!I422,1)*Hoja3!$E$3*Hoja3!$R430+Hoja1!$B$5,INDEX(Hoja1!$L$4:$L$300,1+Orden_ΣF!I422,1))</f>
        <v>1</v>
      </c>
    </row>
    <row r="423" spans="2:9">
      <c r="B423" s="101">
        <f>Lk_p2!B423</f>
        <v>2963</v>
      </c>
      <c r="C423" s="0">
        <f aca="1">MAX(INDEX(Hoja1!$N$3:$N$299,1+Orden_ΣF!C423,1)*Hoja3!E$3*Hoja3!$C431+Hoja1!$B$5,INDEX(Hoja1!$L$4:$L$300,1+Orden_ΣF!C423,1))</f>
        <v>0.616168715307745085</v>
      </c>
      <c r="H423" s="101">
        <f>Lk_p2!H423</f>
        <v>36271</v>
      </c>
      <c r="I423" s="0">
        <f aca="1">MAX(INDEX(Hoja1!$N$3:$N$299,1+Orden_ΣF!I423,1)*Hoja3!$E$3*Hoja3!$R431+Hoja1!$B$5,INDEX(Hoja1!$L$4:$L$300,1+Orden_ΣF!I423,1))</f>
        <v>0.630630630630630584</v>
      </c>
    </row>
    <row r="424" spans="2:9">
      <c r="B424" s="101">
        <f>Lk_p2!B424</f>
        <v>2969</v>
      </c>
      <c r="C424" s="0">
        <f aca="1">MAX(INDEX(Hoja1!$N$3:$N$299,1+Orden_ΣF!C424,1)*Hoja3!E$3*Hoja3!$C432+Hoja1!$B$5,INDEX(Hoja1!$L$4:$L$300,1+Orden_ΣF!C424,1))</f>
        <v>0.616169643563176095</v>
      </c>
      <c r="H424" s="101">
        <f>Lk_p2!H424</f>
        <v>45733</v>
      </c>
      <c r="I424" s="0">
        <f aca="1">MAX(INDEX(Hoja1!$N$3:$N$299,1+Orden_ΣF!I424,1)*Hoja3!$E$3*Hoja3!$R432+Hoja1!$B$5,INDEX(Hoja1!$L$4:$L$300,1+Orden_ΣF!I424,1))</f>
        <v>0.628571428571428559</v>
      </c>
    </row>
    <row r="425" spans="2:9">
      <c r="B425" s="101">
        <f>Lk_p2!B425</f>
        <v>2971</v>
      </c>
      <c r="C425" s="0">
        <f aca="1">MAX(INDEX(Hoja1!$N$3:$N$299,1+Orden_ΣF!C425,1)*Hoja3!E$3*Hoja3!$C433+Hoja1!$B$5,INDEX(Hoja1!$L$4:$L$300,1+Orden_ΣF!C425,1))</f>
        <v>0.616169953398940962</v>
      </c>
      <c r="H425" s="101">
        <f>Lk_p2!H425</f>
        <v>55361</v>
      </c>
      <c r="I425" s="0">
        <f aca="1">MAX(INDEX(Hoja1!$N$3:$N$299,1+Orden_ΣF!I425,1)*Hoja3!$E$3*Hoja3!$R433+Hoja1!$B$5,INDEX(Hoja1!$L$4:$L$300,1+Orden_ΣF!I425,1))</f>
        <v>0.666666666666666607</v>
      </c>
    </row>
    <row r="426" spans="2:9">
      <c r="B426" s="101">
        <f>Lk_p2!B426</f>
        <v>2999</v>
      </c>
      <c r="C426" s="0">
        <f aca="1">MAX(INDEX(Hoja1!$N$3:$N$299,1+Orden_ΣF!C426,1)*Hoja3!E$3*Hoja3!$C434+Hoja1!$B$5,INDEX(Hoja1!$L$4:$L$300,1+Orden_ΣF!C426,1))</f>
        <v>0.616174313007222008</v>
      </c>
      <c r="H426" s="101">
        <f>Lk_p2!H426</f>
        <v>48887</v>
      </c>
      <c r="I426" s="0">
        <f aca="1">MAX(INDEX(Hoja1!$N$3:$N$299,1+Orden_ΣF!I426,1)*Hoja3!$E$3*Hoja3!$R434+Hoja1!$B$5,INDEX(Hoja1!$L$4:$L$300,1+Orden_ΣF!I426,1))</f>
        <v>0.627118644067796627</v>
      </c>
    </row>
    <row r="427" spans="2:9">
      <c r="B427" s="101">
        <f>Lk_p2!B427</f>
        <v>3001</v>
      </c>
      <c r="C427" s="0">
        <f aca="1">MAX(INDEX(Hoja1!$N$3:$N$299,1+Orden_ΣF!C427,1)*Hoja3!E$3*Hoja3!$C435+Hoja1!$B$5,INDEX(Hoja1!$L$4:$L$300,1+Orden_ΣF!C427,1))</f>
        <v>0.616174625972640033</v>
      </c>
      <c r="H427" s="101">
        <f>Lk_p2!H427</f>
        <v>59179</v>
      </c>
      <c r="I427" s="0">
        <f aca="1">MAX(INDEX(Hoja1!$N$3:$N$299,1+Orden_ΣF!I427,1)*Hoja3!$E$3*Hoja3!$R435+Hoja1!$B$5,INDEX(Hoja1!$L$4:$L$300,1+Orden_ΣF!I427,1))</f>
        <v>0.666666666666666607</v>
      </c>
    </row>
    <row r="428" spans="2:9">
      <c r="B428" s="101">
        <f>Lk_p2!B428</f>
        <v>3011</v>
      </c>
      <c r="C428" s="0">
        <f aca="1">MAX(INDEX(Hoja1!$N$3:$N$299,1+Orden_ΣF!C428,1)*Hoja3!E$3*Hoja3!$C436+Hoja1!$B$5,INDEX(Hoja1!$L$4:$L$300,1+Orden_ΣF!C428,1))</f>
        <v>0.61617619392938705</v>
      </c>
      <c r="H428" s="101">
        <f>Lk_p2!H428</f>
        <v>74617</v>
      </c>
      <c r="I428" s="0">
        <f aca="1">MAX(INDEX(Hoja1!$N$3:$N$299,1+Orden_ΣF!I428,1)*Hoja3!$E$3*Hoja3!$R436+Hoja1!$B$5,INDEX(Hoja1!$L$4:$L$300,1+Orden_ΣF!I428,1))</f>
        <v>0.666666666666666607</v>
      </c>
    </row>
    <row r="429" spans="2:9">
      <c r="B429" s="101">
        <f>Lk_p2!B429</f>
        <v>3019</v>
      </c>
      <c r="C429" s="0">
        <f aca="1">MAX(INDEX(Hoja1!$N$3:$N$299,1+Orden_ΣF!C429,1)*Hoja3!E$3*Hoja3!$C437+Hoja1!$B$5,INDEX(Hoja1!$L$4:$L$300,1+Orden_ΣF!C429,1))</f>
        <v>0.61617745205037</v>
      </c>
      <c r="H429" s="101">
        <f>Lk_p2!H429</f>
        <v>58349</v>
      </c>
      <c r="I429" s="0">
        <f aca="1">MAX(INDEX(Hoja1!$N$3:$N$299,1+Orden_ΣF!I429,1)*Hoja3!$E$3*Hoja3!$R437+Hoja1!$B$5,INDEX(Hoja1!$L$4:$L$300,1+Orden_ΣF!I429,1))</f>
        <v>0.666666666666666607</v>
      </c>
    </row>
    <row r="430" spans="2:9">
      <c r="B430" s="101">
        <f>Lk_p2!B430</f>
        <v>3023</v>
      </c>
      <c r="C430" s="0">
        <f aca="1">MAX(INDEX(Hoja1!$N$3:$N$299,1+Orden_ΣF!C430,1)*Hoja3!E$3*Hoja3!$C438+Hoja1!$B$5,INDEX(Hoja1!$L$4:$L$300,1+Orden_ΣF!C430,1))</f>
        <v>0.616178082362723067</v>
      </c>
      <c r="H430" s="101">
        <f>Lk_p2!H430</f>
        <v>70633</v>
      </c>
      <c r="I430" s="0">
        <f aca="1">MAX(INDEX(Hoja1!$N$3:$N$299,1+Orden_ΣF!I430,1)*Hoja3!$E$3*Hoja3!$R438+Hoja1!$B$5,INDEX(Hoja1!$L$4:$L$300,1+Orden_ΣF!I430,1))</f>
        <v>0.666666666666666607</v>
      </c>
    </row>
    <row r="431" spans="2:9">
      <c r="B431" s="101">
        <f>Lk_p2!B431</f>
        <v>3037</v>
      </c>
      <c r="C431" s="0">
        <f aca="1">MAX(INDEX(Hoja1!$N$3:$N$299,1+Orden_ΣF!C431,1)*Hoja3!E$3*Hoja3!$C439+Hoja1!$B$5,INDEX(Hoja1!$L$4:$L$300,1+Orden_ΣF!C431,1))</f>
        <v>0.616180295028232994</v>
      </c>
      <c r="H431" s="101">
        <f>Lk_p2!H431</f>
        <v>89059</v>
      </c>
      <c r="I431" s="0">
        <f aca="1">MAX(INDEX(Hoja1!$N$3:$N$299,1+Orden_ΣF!I431,1)*Hoja3!$E$3*Hoja3!$R439+Hoja1!$B$5,INDEX(Hoja1!$L$4:$L$300,1+Orden_ΣF!I431,1))</f>
        <v>0.695652173913043459</v>
      </c>
    </row>
    <row r="432" spans="2:9">
      <c r="B432" s="101">
        <f>Lk_p2!B432</f>
        <v>3041</v>
      </c>
      <c r="C432" s="0">
        <f aca="1">MAX(INDEX(Hoja1!$N$3:$N$299,1+Orden_ΣF!C432,1)*Hoja3!E$3*Hoja3!$C440+Hoja1!$B$5,INDEX(Hoja1!$L$4:$L$300,1+Orden_ΣF!C432,1))</f>
        <v>0.616163016357083482</v>
      </c>
      <c r="H432" s="101">
        <f>Lk_p2!H432</f>
        <v>95201</v>
      </c>
      <c r="I432" s="0">
        <f aca="1">MAX(INDEX(Hoja1!$N$3:$N$299,1+Orden_ΣF!I432,1)*Hoja3!$E$3*Hoja3!$R440+Hoja1!$B$5,INDEX(Hoja1!$L$4:$L$300,1+Orden_ΣF!I432,1))</f>
        <v>0.695652173913043459</v>
      </c>
    </row>
    <row r="433" spans="2:9">
      <c r="B433" s="101">
        <f>Lk_p2!B433</f>
        <v>3049</v>
      </c>
      <c r="C433" s="0">
        <f aca="1">MAX(INDEX(Hoja1!$N$3:$N$299,1+Orden_ΣF!C433,1)*Hoja3!E$3*Hoja3!$C441+Hoja1!$B$5,INDEX(Hoja1!$L$4:$L$300,1+Orden_ΣF!C433,1))</f>
        <v>0.616163016357083482</v>
      </c>
      <c r="H433" s="101">
        <f>Lk_p2!H433</f>
        <v>64657</v>
      </c>
      <c r="I433" s="0">
        <f aca="1">MAX(INDEX(Hoja1!$N$3:$N$299,1+Orden_ΣF!I433,1)*Hoja3!$E$3*Hoja3!$R441+Hoja1!$B$5,INDEX(Hoja1!$L$4:$L$300,1+Orden_ΣF!I433,1))</f>
        <v>0.666666666666666607</v>
      </c>
    </row>
    <row r="434" spans="2:9">
      <c r="B434" s="101">
        <f>Lk_p2!B434</f>
        <v>3061</v>
      </c>
      <c r="C434" s="0">
        <f aca="1">MAX(INDEX(Hoja1!$N$3:$N$299,1+Orden_ΣF!C434,1)*Hoja3!E$3*Hoja3!$C442+Hoja1!$B$5,INDEX(Hoja1!$L$4:$L$300,1+Orden_ΣF!C434,1))</f>
        <v>0.616207379729098559</v>
      </c>
      <c r="H434" s="101">
        <f>Lk_p2!H434</f>
        <v>78269</v>
      </c>
      <c r="I434" s="0">
        <f aca="1">MAX(INDEX(Hoja1!$N$3:$N$299,1+Orden_ΣF!I434,1)*Hoja3!$E$3*Hoja3!$R442+Hoja1!$B$5,INDEX(Hoja1!$L$4:$L$300,1+Orden_ΣF!I434,1))</f>
        <v>0.695652173913043459</v>
      </c>
    </row>
    <row r="435" spans="2:9">
      <c r="B435" s="101">
        <f>Lk_p2!B435</f>
        <v>3067</v>
      </c>
      <c r="C435" s="0">
        <f aca="1">MAX(INDEX(Hoja1!$N$3:$N$299,1+Orden_ΣF!C435,1)*Hoja3!E$3*Hoja3!$C443+Hoja1!$B$5,INDEX(Hoja1!$L$4:$L$300,1+Orden_ΣF!C435,1))</f>
        <v>0.616207379729098559</v>
      </c>
      <c r="H435" s="101">
        <f>Lk_p2!H435</f>
        <v>98687</v>
      </c>
      <c r="I435" s="0">
        <f aca="1">MAX(INDEX(Hoja1!$N$3:$N$299,1+Orden_ΣF!I435,1)*Hoja3!$E$3*Hoja3!$R443+Hoja1!$B$5,INDEX(Hoja1!$L$4:$L$300,1+Orden_ΣF!I435,1))</f>
        <v>0.695652173913043459</v>
      </c>
    </row>
    <row r="436" spans="2:9">
      <c r="B436" s="101">
        <f>Lk_p2!B436</f>
        <v>3079</v>
      </c>
      <c r="C436" s="0">
        <f aca="1">MAX(INDEX(Hoja1!$N$3:$N$299,1+Orden_ΣF!C436,1)*Hoja3!E$3*Hoja3!$C444+Hoja1!$B$5,INDEX(Hoja1!$L$4:$L$300,1+Orden_ΣF!C436,1))</f>
        <v>0.616207379729098559</v>
      </c>
      <c r="H436" s="101">
        <f>Lk_p2!H436</f>
        <v>105493</v>
      </c>
      <c r="I436" s="0">
        <f aca="1">MAX(INDEX(Hoja1!$N$3:$N$299,1+Orden_ΣF!I436,1)*Hoja3!$E$3*Hoja3!$R444+Hoja1!$B$5,INDEX(Hoja1!$L$4:$L$300,1+Orden_ΣF!I436,1))</f>
        <v>0.733333333333333304</v>
      </c>
    </row>
    <row r="437" spans="2:9">
      <c r="B437" s="101">
        <f>Lk_p2!B437</f>
        <v>3083</v>
      </c>
      <c r="C437" s="0">
        <f aca="1">MAX(INDEX(Hoja1!$N$3:$N$299,1+Orden_ΣF!C437,1)*Hoja3!E$3*Hoja3!$C445+Hoja1!$B$5,INDEX(Hoja1!$L$4:$L$300,1+Orden_ΣF!C437,1))</f>
        <v>0.616207379729098559</v>
      </c>
      <c r="H437" s="101">
        <f>Lk_p2!H437</f>
        <v>125911</v>
      </c>
      <c r="I437" s="0">
        <f aca="1">MAX(INDEX(Hoja1!$N$3:$N$299,1+Orden_ΣF!I437,1)*Hoja3!$E$3*Hoja3!$R445+Hoja1!$B$5,INDEX(Hoja1!$L$4:$L$300,1+Orden_ΣF!I437,1))</f>
        <v>0.733333333333333304</v>
      </c>
    </row>
    <row r="438" spans="2:9">
      <c r="B438" s="101">
        <f>Lk_p2!B438</f>
        <v>3089</v>
      </c>
      <c r="C438" s="0">
        <f aca="1">MAX(INDEX(Hoja1!$N$3:$N$299,1+Orden_ΣF!C438,1)*Hoja3!E$3*Hoja3!$C446+Hoja1!$B$5,INDEX(Hoja1!$L$4:$L$300,1+Orden_ΣF!C438,1))</f>
        <v>0.616207379729098559</v>
      </c>
      <c r="H438" s="101">
        <f>Lk_p2!H438</f>
        <v>67811</v>
      </c>
      <c r="I438" s="0">
        <f aca="1">MAX(INDEX(Hoja1!$N$3:$N$299,1+Orden_ΣF!I438,1)*Hoja3!$E$3*Hoja3!$R446+Hoja1!$B$5,INDEX(Hoja1!$L$4:$L$300,1+Orden_ΣF!I438,1))</f>
        <v>0.666666666666666607</v>
      </c>
    </row>
    <row r="439" spans="2:9">
      <c r="B439" s="101">
        <f>Lk_p2!B439</f>
        <v>3109</v>
      </c>
      <c r="C439" s="0">
        <f aca="1">MAX(INDEX(Hoja1!$N$3:$N$299,1+Orden_ΣF!C439,1)*Hoja3!E$3*Hoja3!$C447+Hoja1!$B$5,INDEX(Hoja1!$L$4:$L$300,1+Orden_ΣF!C439,1))</f>
        <v>0.616210077508758047</v>
      </c>
      <c r="H439" s="101">
        <f>Lk_p2!H439</f>
        <v>82087</v>
      </c>
      <c r="I439" s="0">
        <f aca="1">MAX(INDEX(Hoja1!$N$3:$N$299,1+Orden_ΣF!I439,1)*Hoja3!$E$3*Hoja3!$R447+Hoja1!$B$5,INDEX(Hoja1!$L$4:$L$300,1+Orden_ΣF!I439,1))</f>
        <v>0.695652173913043459</v>
      </c>
    </row>
    <row r="440" spans="2:9">
      <c r="B440" s="101">
        <f>Lk_p2!B440</f>
        <v>3119</v>
      </c>
      <c r="C440" s="0">
        <f aca="1">MAX(INDEX(Hoja1!$N$3:$N$299,1+Orden_ΣF!C440,1)*Hoja3!E$3*Hoja3!$C448+Hoja1!$B$5,INDEX(Hoja1!$L$4:$L$300,1+Orden_ΣF!C440,1))</f>
        <v>0.616211819334851008</v>
      </c>
      <c r="H440" s="101">
        <f>Lk_p2!H440</f>
        <v>103501</v>
      </c>
      <c r="I440" s="0">
        <f aca="1">MAX(INDEX(Hoja1!$N$3:$N$299,1+Orden_ΣF!I440,1)*Hoja3!$E$3*Hoja3!$R448+Hoja1!$B$5,INDEX(Hoja1!$L$4:$L$300,1+Orden_ΣF!I440,1))</f>
        <v>0.695652173913043459</v>
      </c>
    </row>
    <row r="441" spans="2:9">
      <c r="B441" s="101">
        <f>Lk_p2!B441</f>
        <v>3121</v>
      </c>
      <c r="C441" s="0">
        <f aca="1">MAX(INDEX(Hoja1!$N$3:$N$299,1+Orden_ΣF!C441,1)*Hoja3!E$3*Hoja3!$C449+Hoja1!$B$5,INDEX(Hoja1!$L$4:$L$300,1+Orden_ΣF!C441,1))</f>
        <v>0.616212168371293956</v>
      </c>
      <c r="H441" s="101">
        <f>Lk_p2!H441</f>
        <v>110639</v>
      </c>
      <c r="I441" s="0">
        <f aca="1">MAX(INDEX(Hoja1!$N$3:$N$299,1+Orden_ΣF!I441,1)*Hoja3!$E$3*Hoja3!$R449+Hoja1!$B$5,INDEX(Hoja1!$L$4:$L$300,1+Orden_ΣF!I441,1))</f>
        <v>0.733333333333333304</v>
      </c>
    </row>
    <row r="442" spans="2:9">
      <c r="B442" s="101">
        <f>Lk_p2!B442</f>
        <v>3137</v>
      </c>
      <c r="C442" s="0">
        <f aca="1">MAX(INDEX(Hoja1!$N$3:$N$299,1+Orden_ΣF!C442,1)*Hoja3!E$3*Hoja3!$C450+Hoja1!$B$5,INDEX(Hoja1!$L$4:$L$300,1+Orden_ΣF!C442,1))</f>
        <v>0.616214968717522016</v>
      </c>
      <c r="H442" s="101">
        <f>Lk_p2!H442</f>
        <v>132053</v>
      </c>
      <c r="I442" s="0">
        <f aca="1">MAX(INDEX(Hoja1!$N$3:$N$299,1+Orden_ΣF!I442,1)*Hoja3!$E$3*Hoja3!$R450+Hoja1!$B$5,INDEX(Hoja1!$L$4:$L$300,1+Orden_ΣF!I442,1))</f>
        <v>0.733333333333333304</v>
      </c>
    </row>
    <row r="443" spans="2:9">
      <c r="B443" s="101">
        <f>Lk_p2!B443</f>
        <v>3163</v>
      </c>
      <c r="C443" s="0">
        <f aca="1">MAX(INDEX(Hoja1!$N$3:$N$299,1+Orden_ΣF!C443,1)*Hoja3!E$3*Hoja3!$C451+Hoja1!$B$5,INDEX(Hoja1!$L$4:$L$300,1+Orden_ΣF!C443,1))</f>
        <v>0.616219549820830004</v>
      </c>
      <c r="H443" s="101">
        <f>Lk_p2!H443</f>
        <v>146329</v>
      </c>
      <c r="I443" s="0">
        <f aca="1">MAX(INDEX(Hoja1!$N$3:$N$299,1+Orden_ΣF!I443,1)*Hoja3!$E$3*Hoja3!$R451+Hoja1!$B$5,INDEX(Hoja1!$L$4:$L$300,1+Orden_ΣF!I443,1))</f>
        <v>0.733333333333333304</v>
      </c>
    </row>
    <row r="444" spans="2:9">
      <c r="B444" s="101">
        <f>Lk_p2!B444</f>
        <v>3167</v>
      </c>
      <c r="C444" s="0">
        <f aca="1">MAX(INDEX(Hoja1!$N$3:$N$299,1+Orden_ΣF!C444,1)*Hoja3!E$3*Hoja3!$C452+Hoja1!$B$5,INDEX(Hoja1!$L$4:$L$300,1+Orden_ΣF!C444,1))</f>
        <v>0.616220257962074047</v>
      </c>
      <c r="H444" s="101">
        <f>Lk_p2!H444</f>
        <v>74119</v>
      </c>
      <c r="I444" s="0">
        <f aca="1">MAX(INDEX(Hoja1!$N$3:$N$299,1+Orden_ΣF!I444,1)*Hoja3!$E$3*Hoja3!$R452+Hoja1!$B$5,INDEX(Hoja1!$L$4:$L$300,1+Orden_ΣF!I444,1))</f>
        <v>0.666666666666666607</v>
      </c>
    </row>
    <row r="445" spans="2:9">
      <c r="B445" s="101">
        <f>Lk_p2!B445</f>
        <v>3169</v>
      </c>
      <c r="C445" s="0">
        <f aca="1">MAX(INDEX(Hoja1!$N$3:$N$299,1+Orden_ΣF!C445,1)*Hoja3!E$3*Hoja3!$C453+Hoja1!$B$5,INDEX(Hoja1!$L$4:$L$300,1+Orden_ΣF!C445,1))</f>
        <v>0.616220612368308096</v>
      </c>
      <c r="H445" s="101">
        <f>Lk_p2!H445</f>
        <v>89723</v>
      </c>
      <c r="I445" s="0">
        <f aca="1">MAX(INDEX(Hoja1!$N$3:$N$299,1+Orden_ΣF!I445,1)*Hoja3!$E$3*Hoja3!$R453+Hoja1!$B$5,INDEX(Hoja1!$L$4:$L$300,1+Orden_ΣF!I445,1))</f>
        <v>0.695652173913043459</v>
      </c>
    </row>
    <row r="446" spans="2:9">
      <c r="B446" s="101">
        <f>Lk_p2!B446</f>
        <v>3181</v>
      </c>
      <c r="C446" s="0">
        <f aca="1">MAX(INDEX(Hoja1!$N$3:$N$299,1+Orden_ΣF!C446,1)*Hoja3!E$3*Hoja3!$C454+Hoja1!$B$5,INDEX(Hoja1!$L$4:$L$300,1+Orden_ΣF!C446,1))</f>
        <v>0.616222743504280057</v>
      </c>
      <c r="H446" s="101">
        <f>Lk_p2!H446</f>
        <v>113129</v>
      </c>
      <c r="I446" s="0">
        <f aca="1">MAX(INDEX(Hoja1!$N$3:$N$299,1+Orden_ΣF!I446,1)*Hoja3!$E$3*Hoja3!$R454+Hoja1!$B$5,INDEX(Hoja1!$L$4:$L$300,1+Orden_ΣF!I446,1))</f>
        <v>0.733333333333333304</v>
      </c>
    </row>
    <row r="447" spans="2:9">
      <c r="B447" s="101">
        <f>Lk_p2!B447</f>
        <v>3187</v>
      </c>
      <c r="C447" s="0">
        <f aca="1">MAX(INDEX(Hoja1!$N$3:$N$299,1+Orden_ΣF!C447,1)*Hoja3!E$3*Hoja3!$C455+Hoja1!$B$5,INDEX(Hoja1!$L$4:$L$300,1+Orden_ΣF!C447,1))</f>
        <v>0.616223812092773038</v>
      </c>
      <c r="H447" s="101">
        <f>Lk_p2!H447</f>
        <v>120931</v>
      </c>
      <c r="I447" s="0">
        <f aca="1">MAX(INDEX(Hoja1!$N$3:$N$299,1+Orden_ΣF!I447,1)*Hoja3!$E$3*Hoja3!$R455+Hoja1!$B$5,INDEX(Hoja1!$L$4:$L$300,1+Orden_ΣF!I447,1))</f>
        <v>0.733333333333333304</v>
      </c>
    </row>
    <row r="448" spans="2:9">
      <c r="B448" s="101">
        <f>Lk_p2!B448</f>
        <v>3191</v>
      </c>
      <c r="C448" s="0">
        <f aca="1">MAX(INDEX(Hoja1!$N$3:$N$299,1+Orden_ΣF!C448,1)*Hoja3!E$3*Hoja3!$C456+Hoja1!$B$5,INDEX(Hoja1!$L$4:$L$300,1+Orden_ΣF!C448,1))</f>
        <v>0.61622452560380907</v>
      </c>
      <c r="H448" s="101">
        <f>Lk_p2!H448</f>
        <v>144337</v>
      </c>
      <c r="I448" s="0">
        <f aca="1">MAX(INDEX(Hoja1!$N$3:$N$299,1+Orden_ΣF!I448,1)*Hoja3!$E$3*Hoja3!$R456+Hoja1!$B$5,INDEX(Hoja1!$L$4:$L$300,1+Orden_ΣF!I448,1))</f>
        <v>0.733333333333333304</v>
      </c>
    </row>
    <row r="449" spans="2:9">
      <c r="B449" s="101">
        <f>Lk_p2!B449</f>
        <v>3203</v>
      </c>
      <c r="C449" s="0">
        <f aca="1">MAX(INDEX(Hoja1!$N$3:$N$299,1+Orden_ΣF!C449,1)*Hoja3!E$3*Hoja3!$C457+Hoja1!$B$5,INDEX(Hoja1!$L$4:$L$300,1+Orden_ΣF!C449,1))</f>
        <v>0.616226671506706047</v>
      </c>
      <c r="H449" s="101">
        <f>Lk_p2!H449</f>
        <v>159941</v>
      </c>
      <c r="I449" s="0">
        <f aca="1">MAX(INDEX(Hoja1!$N$3:$N$299,1+Orden_ΣF!I449,1)*Hoja3!$E$3*Hoja3!$R457+Hoja1!$B$5,INDEX(Hoja1!$L$4:$L$300,1+Orden_ΣF!I449,1))</f>
        <v>0.733333333333333304</v>
      </c>
    </row>
    <row r="450" spans="2:9">
      <c r="B450" s="101">
        <f>Lk_p2!B450</f>
        <v>3209</v>
      </c>
      <c r="C450" s="0">
        <f aca="1">MAX(INDEX(Hoja1!$N$3:$N$299,1+Orden_ΣF!C450,1)*Hoja3!E$3*Hoja3!$C458+Hoja1!$B$5,INDEX(Hoja1!$L$4:$L$300,1+Orden_ΣF!C450,1))</f>
        <v>0.61622774747866309</v>
      </c>
      <c r="H450" s="101">
        <f>Lk_p2!H450</f>
        <v>167743</v>
      </c>
      <c r="I450" s="0">
        <f aca="1">MAX(INDEX(Hoja1!$N$3:$N$299,1+Orden_ΣF!I450,1)*Hoja3!$E$3*Hoja3!$R458+Hoja1!$B$5,INDEX(Hoja1!$L$4:$L$300,1+Orden_ΣF!I450,1))</f>
        <v>0.833333333333333393</v>
      </c>
    </row>
    <row r="451" spans="2:9">
      <c r="B451" s="101">
        <f>Lk_p2!B451</f>
        <v>3217</v>
      </c>
      <c r="C451" s="0">
        <f aca="1">MAX(INDEX(Hoja1!$N$3:$N$299,1+Orden_ΣF!C451,1)*Hoja3!E$3*Hoja3!$C459+Hoja1!$B$5,INDEX(Hoja1!$L$4:$L$300,1+Orden_ΣF!C451,1))</f>
        <v>0.616229185240317001</v>
      </c>
      <c r="H451" s="101">
        <f>Lk_p2!H451</f>
        <v>83581</v>
      </c>
      <c r="I451" s="0">
        <f aca="1">MAX(INDEX(Hoja1!$N$3:$N$299,1+Orden_ΣF!I451,1)*Hoja3!$E$3*Hoja3!$R459+Hoja1!$B$5,INDEX(Hoja1!$L$4:$L$300,1+Orden_ΣF!I451,1))</f>
        <v>0.695652173913043459</v>
      </c>
    </row>
    <row r="452" spans="2:9">
      <c r="B452" s="101">
        <f>Lk_p2!B452</f>
        <v>3221</v>
      </c>
      <c r="C452" s="0">
        <f aca="1">MAX(INDEX(Hoja1!$N$3:$N$299,1+Orden_ΣF!C452,1)*Hoja3!E$3*Hoja3!$C460+Hoja1!$B$5,INDEX(Hoja1!$L$4:$L$300,1+Orden_ΣF!C452,1))</f>
        <v>0.616229905463591976</v>
      </c>
      <c r="H452" s="101">
        <f>Lk_p2!H452</f>
        <v>101177</v>
      </c>
      <c r="I452" s="0">
        <f aca="1">MAX(INDEX(Hoja1!$N$3:$N$299,1+Orden_ΣF!I452,1)*Hoja3!$E$3*Hoja3!$R460+Hoja1!$B$5,INDEX(Hoja1!$L$4:$L$300,1+Orden_ΣF!I452,1))</f>
        <v>0.733333333333333304</v>
      </c>
    </row>
    <row r="453" spans="2:9">
      <c r="B453" s="101">
        <f>Lk_p2!B453</f>
        <v>3229</v>
      </c>
      <c r="C453" s="0">
        <f aca="1">MAX(INDEX(Hoja1!$N$3:$N$299,1+Orden_ΣF!C453,1)*Hoja3!E$3*Hoja3!$C461+Hoja1!$B$5,INDEX(Hoja1!$L$4:$L$300,1+Orden_ΣF!C453,1))</f>
        <v>0.616231348595037076</v>
      </c>
      <c r="H453" s="101">
        <f>Lk_p2!H453</f>
        <v>127571</v>
      </c>
      <c r="I453" s="0">
        <f aca="1">MAX(INDEX(Hoja1!$N$3:$N$299,1+Orden_ΣF!I453,1)*Hoja3!$E$3*Hoja3!$R461+Hoja1!$B$5,INDEX(Hoja1!$L$4:$L$300,1+Orden_ΣF!I453,1))</f>
        <v>0.733333333333333304</v>
      </c>
    </row>
    <row r="454" spans="2:9">
      <c r="B454" s="101">
        <f>Lk_p2!B454</f>
        <v>3251</v>
      </c>
      <c r="C454" s="0">
        <f aca="1">MAX(INDEX(Hoja1!$N$3:$N$299,1+Orden_ΣF!C454,1)*Hoja3!E$3*Hoja3!$C462+Hoja1!$B$5,INDEX(Hoja1!$L$4:$L$300,1+Orden_ΣF!C454,1))</f>
        <v>0.616235335665169082</v>
      </c>
      <c r="H454" s="101">
        <f>Lk_p2!H454</f>
        <v>136369</v>
      </c>
      <c r="I454" s="0">
        <f aca="1">MAX(INDEX(Hoja1!$N$3:$N$299,1+Orden_ΣF!I454,1)*Hoja3!$E$3*Hoja3!$R462+Hoja1!$B$5,INDEX(Hoja1!$L$4:$L$300,1+Orden_ΣF!I454,1))</f>
        <v>0.733333333333333304</v>
      </c>
    </row>
    <row r="455" spans="2:9">
      <c r="B455" s="101">
        <f>Lk_p2!B455</f>
        <v>3253</v>
      </c>
      <c r="C455" s="0">
        <f aca="1">MAX(INDEX(Hoja1!$N$3:$N$299,1+Orden_ΣF!C455,1)*Hoja3!E$3*Hoja3!$C463+Hoja1!$B$5,INDEX(Hoja1!$L$4:$L$300,1+Orden_ΣF!C455,1))</f>
        <v>0.616235699468538023</v>
      </c>
      <c r="H455" s="101">
        <f>Lk_p2!H455</f>
        <v>162763</v>
      </c>
      <c r="I455" s="0">
        <f aca="1">MAX(INDEX(Hoja1!$N$3:$N$299,1+Orden_ΣF!I455,1)*Hoja3!$E$3*Hoja3!$R463+Hoja1!$B$5,INDEX(Hoja1!$L$4:$L$300,1+Orden_ΣF!I455,1))</f>
        <v>0.857142857142857117</v>
      </c>
    </row>
    <row r="456" spans="2:9">
      <c r="B456" s="101">
        <f>Lk_p2!B456</f>
        <v>3257</v>
      </c>
      <c r="C456" s="0">
        <f aca="1">MAX(INDEX(Hoja1!$N$3:$N$299,1+Orden_ΣF!C456,1)*Hoja3!E$3*Hoja3!$C464+Hoja1!$B$5,INDEX(Hoja1!$L$4:$L$300,1+Orden_ΣF!C456,1))</f>
        <v>0.616236427746500048</v>
      </c>
      <c r="H456" s="101">
        <f>Lk_p2!H456</f>
        <v>180359</v>
      </c>
      <c r="I456" s="0">
        <f aca="1">MAX(INDEX(Hoja1!$N$3:$N$299,1+Orden_ΣF!I456,1)*Hoja3!$E$3*Hoja3!$R464+Hoja1!$B$5,INDEX(Hoja1!$L$4:$L$300,1+Orden_ΣF!I456,1))</f>
        <v>0.833333333333333393</v>
      </c>
    </row>
    <row r="457" spans="2:9">
      <c r="B457" s="101">
        <f>Lk_p2!B457</f>
        <v>3259</v>
      </c>
      <c r="C457" s="0">
        <f aca="1">MAX(INDEX(Hoja1!$N$3:$N$299,1+Orden_ΣF!C457,1)*Hoja3!E$3*Hoja3!$C465+Hoja1!$B$5,INDEX(Hoja1!$L$4:$L$300,1+Orden_ΣF!C457,1))</f>
        <v>0.616236792221093044</v>
      </c>
      <c r="H457" s="101">
        <f>Lk_p2!H457</f>
        <v>189157</v>
      </c>
      <c r="I457" s="0">
        <f aca="1">MAX(INDEX(Hoja1!$N$3:$N$299,1+Orden_ΣF!I457,1)*Hoja3!$E$3*Hoja3!$R465+Hoja1!$B$5,INDEX(Hoja1!$L$4:$L$300,1+Orden_ΣF!I457,1))</f>
        <v>0.833333333333333393</v>
      </c>
    </row>
    <row r="458" spans="2:9">
      <c r="B458" s="101">
        <f>Lk_p2!B458</f>
        <v>3271</v>
      </c>
      <c r="C458" s="0">
        <f aca="1">MAX(INDEX(Hoja1!$N$3:$N$299,1+Orden_ΣF!C458,1)*Hoja3!E$3*Hoja3!$C466+Hoja1!$B$5,INDEX(Hoja1!$L$4:$L$300,1+Orden_ΣF!C458,1))</f>
        <v>0.616236162361623574</v>
      </c>
      <c r="H458" s="101">
        <f>Lk_p2!H458</f>
        <v>206753</v>
      </c>
      <c r="I458" s="0">
        <f aca="1">MAX(INDEX(Hoja1!$N$3:$N$299,1+Orden_ΣF!I458,1)*Hoja3!$E$3*Hoja3!$R466+Hoja1!$B$5,INDEX(Hoja1!$L$4:$L$300,1+Orden_ΣF!I458,1))</f>
        <v>0.833333333333333393</v>
      </c>
    </row>
    <row r="459" spans="2:9">
      <c r="B459" s="101">
        <f>Lk_p2!B459</f>
        <v>3299</v>
      </c>
      <c r="C459" s="0">
        <f aca="1">MAX(INDEX(Hoja1!$N$3:$N$299,1+Orden_ΣF!C459,1)*Hoja3!E$3*Hoja3!$C467+Hoja1!$B$5,INDEX(Hoja1!$L$4:$L$300,1+Orden_ΣF!C459,1))</f>
        <v>0.61620919278869577</v>
      </c>
      <c r="H459" s="101">
        <f>Lk_p2!H459</f>
        <v>93043</v>
      </c>
      <c r="I459" s="0">
        <f aca="1">MAX(INDEX(Hoja1!$N$3:$N$299,1+Orden_ΣF!I459,1)*Hoja3!$E$3*Hoja3!$R467+Hoja1!$B$5,INDEX(Hoja1!$L$4:$L$300,1+Orden_ΣF!I459,1))</f>
        <v>0.695652173913043459</v>
      </c>
    </row>
    <row r="460" spans="2:9">
      <c r="B460" s="101">
        <f>Lk_p2!B460</f>
        <v>3301</v>
      </c>
      <c r="C460" s="0">
        <f aca="1">MAX(INDEX(Hoja1!$N$3:$N$299,1+Orden_ΣF!C460,1)*Hoja3!E$3*Hoja3!$C468+Hoja1!$B$5,INDEX(Hoja1!$L$4:$L$300,1+Orden_ΣF!C460,1))</f>
        <v>0.61620919278869577</v>
      </c>
      <c r="H460" s="101">
        <f>Lk_p2!H460</f>
        <v>112631</v>
      </c>
      <c r="I460" s="0">
        <f aca="1">MAX(INDEX(Hoja1!$N$3:$N$299,1+Orden_ΣF!I460,1)*Hoja3!$E$3*Hoja3!$R468+Hoja1!$B$5,INDEX(Hoja1!$L$4:$L$300,1+Orden_ΣF!I460,1))</f>
        <v>0.733333333333333304</v>
      </c>
    </row>
    <row r="461" spans="2:9">
      <c r="B461" s="101">
        <f>Lk_p2!B461</f>
        <v>3307</v>
      </c>
      <c r="C461" s="0">
        <f aca="1">MAX(INDEX(Hoja1!$N$3:$N$299,1+Orden_ΣF!C461,1)*Hoja3!E$3*Hoja3!$C469+Hoja1!$B$5,INDEX(Hoja1!$L$4:$L$300,1+Orden_ΣF!C461,1))</f>
        <v>0.61620919278869577</v>
      </c>
      <c r="H461" s="101">
        <f>Lk_p2!H461</f>
        <v>142013</v>
      </c>
      <c r="I461" s="0">
        <f aca="1">MAX(INDEX(Hoja1!$N$3:$N$299,1+Orden_ΣF!I461,1)*Hoja3!$E$3*Hoja3!$R469+Hoja1!$B$5,INDEX(Hoja1!$L$4:$L$300,1+Orden_ΣF!I461,1))</f>
        <v>0.733333333333333304</v>
      </c>
    </row>
    <row r="462" spans="2:9">
      <c r="B462" s="101">
        <f>Lk_p2!B462</f>
        <v>3313</v>
      </c>
      <c r="C462" s="0">
        <f aca="1">MAX(INDEX(Hoja1!$N$3:$N$299,1+Orden_ΣF!C462,1)*Hoja3!E$3*Hoja3!$C470+Hoja1!$B$5,INDEX(Hoja1!$L$4:$L$300,1+Orden_ΣF!C462,1))</f>
        <v>0.61620919278869577</v>
      </c>
      <c r="H462" s="101">
        <f>Lk_p2!H462</f>
        <v>151807</v>
      </c>
      <c r="I462" s="0">
        <f aca="1">MAX(INDEX(Hoja1!$N$3:$N$299,1+Orden_ΣF!I462,1)*Hoja3!$E$3*Hoja3!$R470+Hoja1!$B$5,INDEX(Hoja1!$L$4:$L$300,1+Orden_ΣF!I462,1))</f>
        <v>0.857142857142857117</v>
      </c>
    </row>
    <row r="463" spans="2:9">
      <c r="B463" s="101">
        <f>Lk_p2!B463</f>
        <v>3319</v>
      </c>
      <c r="C463" s="0">
        <f aca="1">MAX(INDEX(Hoja1!$N$3:$N$299,1+Orden_ΣF!C463,1)*Hoja3!E$3*Hoja3!$C471+Hoja1!$B$5,INDEX(Hoja1!$L$4:$L$300,1+Orden_ΣF!C463,1))</f>
        <v>0.61620919278869577</v>
      </c>
      <c r="H463" s="101">
        <f>Lk_p2!H463</f>
        <v>181189</v>
      </c>
      <c r="I463" s="0">
        <f aca="1">MAX(INDEX(Hoja1!$N$3:$N$299,1+Orden_ΣF!I463,1)*Hoja3!$E$3*Hoja3!$R471+Hoja1!$B$5,INDEX(Hoja1!$L$4:$L$300,1+Orden_ΣF!I463,1))</f>
        <v>0.833333333333333393</v>
      </c>
    </row>
    <row r="464" spans="2:9">
      <c r="B464" s="101">
        <f>Lk_p2!B464</f>
        <v>3323</v>
      </c>
      <c r="C464" s="0">
        <f aca="1">MAX(INDEX(Hoja1!$N$3:$N$299,1+Orden_ΣF!C464,1)*Hoja3!E$3*Hoja3!$C472+Hoja1!$B$5,INDEX(Hoja1!$L$4:$L$300,1+Orden_ΣF!C464,1))</f>
        <v>0.61620919278869577</v>
      </c>
      <c r="H464" s="101">
        <f>Lk_p2!H464</f>
        <v>200777</v>
      </c>
      <c r="I464" s="0">
        <f aca="1">MAX(INDEX(Hoja1!$N$3:$N$299,1+Orden_ΣF!I464,1)*Hoja3!$E$3*Hoja3!$R472+Hoja1!$B$5,INDEX(Hoja1!$L$4:$L$300,1+Orden_ΣF!I464,1))</f>
        <v>0.833333333333333393</v>
      </c>
    </row>
    <row r="465" spans="2:9">
      <c r="B465" s="101">
        <f>Lk_p2!B465</f>
        <v>3329</v>
      </c>
      <c r="C465" s="0">
        <f aca="1">MAX(INDEX(Hoja1!$N$3:$N$299,1+Orden_ΣF!C465,1)*Hoja3!E$3*Hoja3!$C473+Hoja1!$B$5,INDEX(Hoja1!$L$4:$L$300,1+Orden_ΣF!C465,1))</f>
        <v>0.61620919278869577</v>
      </c>
      <c r="H465" s="101">
        <f>Lk_p2!H465</f>
        <v>210571</v>
      </c>
      <c r="I465" s="0">
        <f aca="1">MAX(INDEX(Hoja1!$N$3:$N$299,1+Orden_ΣF!I465,1)*Hoja3!$E$3*Hoja3!$R473+Hoja1!$B$5,INDEX(Hoja1!$L$4:$L$300,1+Orden_ΣF!I465,1))</f>
        <v>0.833333333333333393</v>
      </c>
    </row>
    <row r="466" spans="2:9">
      <c r="B466" s="101">
        <f>Lk_p2!B466</f>
        <v>3331</v>
      </c>
      <c r="C466" s="0">
        <f aca="1">MAX(INDEX(Hoja1!$N$3:$N$299,1+Orden_ΣF!C466,1)*Hoja3!E$3*Hoja3!$C474+Hoja1!$B$5,INDEX(Hoja1!$L$4:$L$300,1+Orden_ΣF!C466,1))</f>
        <v>0.61620919278869577</v>
      </c>
      <c r="H466" s="101">
        <f>Lk_p2!H466</f>
        <v>230159</v>
      </c>
      <c r="I466" s="0">
        <f aca="1">MAX(INDEX(Hoja1!$N$3:$N$299,1+Orden_ΣF!I466,1)*Hoja3!$E$3*Hoja3!$R474+Hoja1!$B$5,INDEX(Hoja1!$L$4:$L$300,1+Orden_ΣF!I466,1))</f>
        <v>1</v>
      </c>
    </row>
    <row r="467" spans="2:9">
      <c r="B467" s="101">
        <f>Lk_p2!B467</f>
        <v>3343</v>
      </c>
      <c r="C467" s="0">
        <f aca="1">MAX(INDEX(Hoja1!$N$3:$N$299,1+Orden_ΣF!C467,1)*Hoja3!E$3*Hoja3!$C475+Hoja1!$B$5,INDEX(Hoja1!$L$4:$L$300,1+Orden_ΣF!C467,1))</f>
        <v>0.61620919278869577</v>
      </c>
      <c r="H467" s="101">
        <f>Lk_p2!H467</f>
        <v>259541</v>
      </c>
      <c r="I467" s="0">
        <f aca="1">MAX(INDEX(Hoja1!$N$3:$N$299,1+Orden_ΣF!I467,1)*Hoja3!$E$3*Hoja3!$R475+Hoja1!$B$5,INDEX(Hoja1!$L$4:$L$300,1+Orden_ΣF!I467,1))</f>
        <v>1</v>
      </c>
    </row>
    <row r="468" spans="2:9">
      <c r="B468" s="101">
        <f>Lk_p2!B468</f>
        <v>3347</v>
      </c>
      <c r="C468" s="0">
        <f aca="1">MAX(INDEX(Hoja1!$N$3:$N$299,1+Orden_ΣF!C468,1)*Hoja3!E$3*Hoja3!$C476+Hoja1!$B$5,INDEX(Hoja1!$L$4:$L$300,1+Orden_ΣF!C468,1))</f>
        <v>0.61620919278869577</v>
      </c>
      <c r="H468" s="101">
        <f>Lk_p2!H468</f>
        <v>96197</v>
      </c>
      <c r="I468" s="0">
        <f aca="1">MAX(INDEX(Hoja1!$N$3:$N$299,1+Orden_ΣF!I468,1)*Hoja3!$E$3*Hoja3!$R476+Hoja1!$B$5,INDEX(Hoja1!$L$4:$L$300,1+Orden_ΣF!I468,1))</f>
        <v>0.733333333333333304</v>
      </c>
    </row>
    <row r="469" spans="2:9">
      <c r="B469" s="101">
        <f>Lk_p2!B469</f>
        <v>3359</v>
      </c>
      <c r="C469" s="0">
        <f aca="1">MAX(INDEX(Hoja1!$N$3:$N$299,1+Orden_ΣF!C469,1)*Hoja3!E$3*Hoja3!$C477+Hoja1!$B$5,INDEX(Hoja1!$L$4:$L$300,1+Orden_ΣF!C469,1))</f>
        <v>0.61620919278869577</v>
      </c>
      <c r="H469" s="101">
        <f>Lk_p2!H469</f>
        <v>116449</v>
      </c>
      <c r="I469" s="0">
        <f aca="1">MAX(INDEX(Hoja1!$N$3:$N$299,1+Orden_ΣF!I469,1)*Hoja3!$E$3*Hoja3!$R477+Hoja1!$B$5,INDEX(Hoja1!$L$4:$L$300,1+Orden_ΣF!I469,1))</f>
        <v>0.733333333333333304</v>
      </c>
    </row>
    <row r="470" spans="2:9">
      <c r="B470" s="101">
        <f>Lk_p2!B470</f>
        <v>3361</v>
      </c>
      <c r="C470" s="0">
        <f aca="1">MAX(INDEX(Hoja1!$N$3:$N$299,1+Orden_ΣF!C470,1)*Hoja3!E$3*Hoja3!$C478+Hoja1!$B$5,INDEX(Hoja1!$L$4:$L$300,1+Orden_ΣF!C470,1))</f>
        <v>0.61620919278869577</v>
      </c>
      <c r="H470" s="101">
        <f>Lk_p2!H470</f>
        <v>146827</v>
      </c>
      <c r="I470" s="0">
        <f aca="1">MAX(INDEX(Hoja1!$N$3:$N$299,1+Orden_ΣF!I470,1)*Hoja3!$E$3*Hoja3!$R478+Hoja1!$B$5,INDEX(Hoja1!$L$4:$L$300,1+Orden_ΣF!I470,1))</f>
        <v>0.733333333333333304</v>
      </c>
    </row>
    <row r="471" spans="2:9">
      <c r="B471" s="101">
        <f>Lk_p2!B471</f>
        <v>3371</v>
      </c>
      <c r="C471" s="0">
        <f aca="1">MAX(INDEX(Hoja1!$N$3:$N$299,1+Orden_ΣF!C471,1)*Hoja3!E$3*Hoja3!$C479+Hoja1!$B$5,INDEX(Hoja1!$L$4:$L$300,1+Orden_ΣF!C471,1))</f>
        <v>0.61620919278869577</v>
      </c>
      <c r="H471" s="101">
        <f>Lk_p2!H471</f>
        <v>156953</v>
      </c>
      <c r="I471" s="0">
        <f aca="1">MAX(INDEX(Hoja1!$N$3:$N$299,1+Orden_ΣF!I471,1)*Hoja3!$E$3*Hoja3!$R479+Hoja1!$B$5,INDEX(Hoja1!$L$4:$L$300,1+Orden_ΣF!I471,1))</f>
        <v>0.833333333333333393</v>
      </c>
    </row>
    <row r="472" spans="2:9">
      <c r="B472" s="101">
        <f>Lk_p2!B472</f>
        <v>3373</v>
      </c>
      <c r="C472" s="0">
        <f aca="1">MAX(INDEX(Hoja1!$N$3:$N$299,1+Orden_ΣF!C472,1)*Hoja3!E$3*Hoja3!$C480+Hoja1!$B$5,INDEX(Hoja1!$L$4:$L$300,1+Orden_ΣF!C472,1))</f>
        <v>0.61620919278869577</v>
      </c>
      <c r="H472" s="101">
        <f>Lk_p2!H472</f>
        <v>187331</v>
      </c>
      <c r="I472" s="0">
        <f aca="1">MAX(INDEX(Hoja1!$N$3:$N$299,1+Orden_ΣF!I472,1)*Hoja3!$E$3*Hoja3!$R480+Hoja1!$B$5,INDEX(Hoja1!$L$4:$L$300,1+Orden_ΣF!I472,1))</f>
        <v>0.833333333333333393</v>
      </c>
    </row>
    <row r="473" spans="2:9">
      <c r="B473" s="101">
        <f>Lk_p2!B473</f>
        <v>3389</v>
      </c>
      <c r="C473" s="0">
        <f aca="1">MAX(INDEX(Hoja1!$N$3:$N$299,1+Orden_ΣF!C473,1)*Hoja3!E$3*Hoja3!$C481+Hoja1!$B$5,INDEX(Hoja1!$L$4:$L$300,1+Orden_ΣF!C473,1))</f>
        <v>0.61620919278869577</v>
      </c>
      <c r="H473" s="101">
        <f>Lk_p2!H473</f>
        <v>207583</v>
      </c>
      <c r="I473" s="0">
        <f aca="1">MAX(INDEX(Hoja1!$N$3:$N$299,1+Orden_ΣF!I473,1)*Hoja3!$E$3*Hoja3!$R481+Hoja1!$B$5,INDEX(Hoja1!$L$4:$L$300,1+Orden_ΣF!I473,1))</f>
        <v>0.833333333333333393</v>
      </c>
    </row>
    <row r="474" spans="2:9">
      <c r="B474" s="101">
        <f>Lk_p2!B474</f>
        <v>3391</v>
      </c>
      <c r="C474" s="0">
        <f aca="1">MAX(INDEX(Hoja1!$N$3:$N$299,1+Orden_ΣF!C474,1)*Hoja3!E$3*Hoja3!$C482+Hoja1!$B$5,INDEX(Hoja1!$L$4:$L$300,1+Orden_ΣF!C474,1))</f>
        <v>0.61620919278869577</v>
      </c>
      <c r="H474" s="101">
        <f>Lk_p2!H474</f>
        <v>217709</v>
      </c>
      <c r="I474" s="0">
        <f aca="1">MAX(INDEX(Hoja1!$N$3:$N$299,1+Orden_ΣF!I474,1)*Hoja3!$E$3*Hoja3!$R482+Hoja1!$B$5,INDEX(Hoja1!$L$4:$L$300,1+Orden_ΣF!I474,1))</f>
        <v>0.833333333333333393</v>
      </c>
    </row>
    <row r="475" spans="2:9">
      <c r="B475" s="101">
        <f>Lk_p2!B475</f>
        <v>3407</v>
      </c>
      <c r="C475" s="0">
        <f aca="1">MAX(INDEX(Hoja1!$N$3:$N$299,1+Orden_ΣF!C475,1)*Hoja3!E$3*Hoja3!$C483+Hoja1!$B$5,INDEX(Hoja1!$L$4:$L$300,1+Orden_ΣF!C475,1))</f>
        <v>0.61620919278869577</v>
      </c>
      <c r="H475" s="101">
        <f>Lk_p2!H475</f>
        <v>237961</v>
      </c>
      <c r="I475" s="0">
        <f aca="1">MAX(INDEX(Hoja1!$N$3:$N$299,1+Orden_ΣF!I475,1)*Hoja3!$E$3*Hoja3!$R483+Hoja1!$B$5,INDEX(Hoja1!$L$4:$L$300,1+Orden_ΣF!I475,1))</f>
        <v>1</v>
      </c>
    </row>
    <row r="476" spans="2:9">
      <c r="B476" s="101">
        <f>Lk_p2!B476</f>
        <v>3413</v>
      </c>
      <c r="C476" s="0">
        <f aca="1">MAX(INDEX(Hoja1!$N$3:$N$299,1+Orden_ΣF!C476,1)*Hoja3!E$3*Hoja3!$C484+Hoja1!$B$5,INDEX(Hoja1!$L$4:$L$300,1+Orden_ΣF!C476,1))</f>
        <v>0.616210007806700943</v>
      </c>
      <c r="H476" s="101">
        <f>Lk_p2!H476</f>
        <v>268339</v>
      </c>
      <c r="I476" s="0">
        <f aca="1">MAX(INDEX(Hoja1!$N$3:$N$299,1+Orden_ΣF!I476,1)*Hoja3!$E$3*Hoja3!$R484+Hoja1!$B$5,INDEX(Hoja1!$L$4:$L$300,1+Orden_ΣF!I476,1))</f>
        <v>1</v>
      </c>
    </row>
    <row r="477" spans="2:9">
      <c r="B477" s="101">
        <f>Lk_p2!B477</f>
        <v>3433</v>
      </c>
      <c r="C477" s="0">
        <f aca="1">MAX(INDEX(Hoja1!$N$3:$N$299,1+Orden_ΣF!C477,1)*Hoja3!E$3*Hoja3!$C485+Hoja1!$B$5,INDEX(Hoja1!$L$4:$L$300,1+Orden_ΣF!C477,1))</f>
        <v>0.616212718395199754</v>
      </c>
      <c r="H477" s="101">
        <f>Lk_p2!H477</f>
        <v>298717</v>
      </c>
      <c r="I477" s="0">
        <f aca="1">MAX(INDEX(Hoja1!$N$3:$N$299,1+Orden_ΣF!I477,1)*Hoja3!$E$3*Hoja3!$R485+Hoja1!$B$5,INDEX(Hoja1!$L$4:$L$300,1+Orden_ΣF!I477,1))</f>
        <v>1</v>
      </c>
    </row>
    <row r="478" spans="2:9">
      <c r="B478" s="101">
        <f>Lk_p2!B478</f>
        <v>3449</v>
      </c>
      <c r="C478" s="0">
        <f aca="1">MAX(INDEX(Hoja1!$N$3:$N$299,1+Orden_ΣF!C478,1)*Hoja3!E$3*Hoja3!$C486+Hoja1!$B$5,INDEX(Hoja1!$L$4:$L$300,1+Orden_ΣF!C478,1))</f>
        <v>0.616186134627908366</v>
      </c>
      <c r="H478" s="101">
        <f>Lk_p2!H478</f>
        <v>105659</v>
      </c>
      <c r="I478" s="0">
        <f aca="1">MAX(INDEX(Hoja1!$N$3:$N$299,1+Orden_ΣF!I478,1)*Hoja3!$E$3*Hoja3!$R486+Hoja1!$B$5,INDEX(Hoja1!$L$4:$L$300,1+Orden_ΣF!I478,1))</f>
        <v>0.733333333333333304</v>
      </c>
    </row>
    <row r="479" spans="2:9">
      <c r="B479" s="101">
        <f>Lk_p2!B479</f>
        <v>3457</v>
      </c>
      <c r="C479" s="0">
        <f aca="1">MAX(INDEX(Hoja1!$N$3:$N$299,1+Orden_ΣF!C479,1)*Hoja3!E$3*Hoja3!$C487+Hoja1!$B$5,INDEX(Hoja1!$L$4:$L$300,1+Orden_ΣF!C479,1))</f>
        <v>0.616186134627908366</v>
      </c>
      <c r="H479" s="101">
        <f>Lk_p2!H479</f>
        <v>127903</v>
      </c>
      <c r="I479" s="0">
        <f aca="1">MAX(INDEX(Hoja1!$N$3:$N$299,1+Orden_ΣF!I479,1)*Hoja3!$E$3*Hoja3!$R487+Hoja1!$B$5,INDEX(Hoja1!$L$4:$L$300,1+Orden_ΣF!I479,1))</f>
        <v>0.733333333333333304</v>
      </c>
    </row>
    <row r="480" spans="2:9">
      <c r="B480" s="101">
        <f>Lk_p2!B480</f>
        <v>3461</v>
      </c>
      <c r="C480" s="0">
        <f aca="1">MAX(INDEX(Hoja1!$N$3:$N$299,1+Orden_ΣF!C480,1)*Hoja3!E$3*Hoja3!$C488+Hoja1!$B$5,INDEX(Hoja1!$L$4:$L$300,1+Orden_ΣF!C480,1))</f>
        <v>0.616186134627908366</v>
      </c>
      <c r="H480" s="101">
        <f>Lk_p2!H480</f>
        <v>161269</v>
      </c>
      <c r="I480" s="0">
        <f aca="1">MAX(INDEX(Hoja1!$N$3:$N$299,1+Orden_ΣF!I480,1)*Hoja3!$E$3*Hoja3!$R488+Hoja1!$B$5,INDEX(Hoja1!$L$4:$L$300,1+Orden_ΣF!I480,1))</f>
        <v>0.857142857142857117</v>
      </c>
    </row>
    <row r="481" spans="2:9">
      <c r="B481" s="101">
        <f>Lk_p2!B481</f>
        <v>3463</v>
      </c>
      <c r="C481" s="0">
        <f aca="1">MAX(INDEX(Hoja1!$N$3:$N$299,1+Orden_ΣF!C481,1)*Hoja3!E$3*Hoja3!$C489+Hoja1!$B$5,INDEX(Hoja1!$L$4:$L$300,1+Orden_ΣF!C481,1))</f>
        <v>0.616186134627908366</v>
      </c>
      <c r="H481" s="101">
        <f>Lk_p2!H481</f>
        <v>172391</v>
      </c>
      <c r="I481" s="0">
        <f aca="1">MAX(INDEX(Hoja1!$N$3:$N$299,1+Orden_ΣF!I481,1)*Hoja3!$E$3*Hoja3!$R489+Hoja1!$B$5,INDEX(Hoja1!$L$4:$L$300,1+Orden_ΣF!I481,1))</f>
        <v>0.833333333333333393</v>
      </c>
    </row>
    <row r="482" spans="2:9">
      <c r="B482" s="101">
        <f>Lk_p2!B482</f>
        <v>3467</v>
      </c>
      <c r="C482" s="0">
        <f aca="1">MAX(INDEX(Hoja1!$N$3:$N$299,1+Orden_ΣF!C482,1)*Hoja3!E$3*Hoja3!$C490+Hoja1!$B$5,INDEX(Hoja1!$L$4:$L$300,1+Orden_ΣF!C482,1))</f>
        <v>0.616186134627908366</v>
      </c>
      <c r="H482" s="101">
        <f>Lk_p2!H482</f>
        <v>205757</v>
      </c>
      <c r="I482" s="0">
        <f aca="1">MAX(INDEX(Hoja1!$N$3:$N$299,1+Orden_ΣF!I482,1)*Hoja3!$E$3*Hoja3!$R490+Hoja1!$B$5,INDEX(Hoja1!$L$4:$L$300,1+Orden_ΣF!I482,1))</f>
        <v>0.833333333333333393</v>
      </c>
    </row>
    <row r="483" spans="2:9">
      <c r="B483" s="101">
        <f>Lk_p2!B483</f>
        <v>3469</v>
      </c>
      <c r="C483" s="0">
        <f aca="1">MAX(INDEX(Hoja1!$N$3:$N$299,1+Orden_ΣF!C483,1)*Hoja3!E$3*Hoja3!$C491+Hoja1!$B$5,INDEX(Hoja1!$L$4:$L$300,1+Orden_ΣF!C483,1))</f>
        <v>0.616186134627908366</v>
      </c>
      <c r="H483" s="101">
        <f>Lk_p2!H483</f>
        <v>228001</v>
      </c>
      <c r="I483" s="0">
        <f aca="1">MAX(INDEX(Hoja1!$N$3:$N$299,1+Orden_ΣF!I483,1)*Hoja3!$E$3*Hoja3!$R491+Hoja1!$B$5,INDEX(Hoja1!$L$4:$L$300,1+Orden_ΣF!I483,1))</f>
        <v>0.833333333333333393</v>
      </c>
    </row>
    <row r="484" spans="2:9">
      <c r="B484" s="101">
        <f>Lk_p2!B484</f>
        <v>3491</v>
      </c>
      <c r="C484" s="0">
        <f aca="1">MAX(INDEX(Hoja1!$N$3:$N$299,1+Orden_ΣF!C484,1)*Hoja3!E$3*Hoja3!$C492+Hoja1!$B$5,INDEX(Hoja1!$L$4:$L$300,1+Orden_ΣF!C484,1))</f>
        <v>0.616186134627908366</v>
      </c>
      <c r="H484" s="101">
        <f>Lk_p2!H484</f>
        <v>239123</v>
      </c>
      <c r="I484" s="0">
        <f aca="1">MAX(INDEX(Hoja1!$N$3:$N$299,1+Orden_ΣF!I484,1)*Hoja3!$E$3*Hoja3!$R492+Hoja1!$B$5,INDEX(Hoja1!$L$4:$L$300,1+Orden_ΣF!I484,1))</f>
        <v>1</v>
      </c>
    </row>
    <row r="485" spans="2:9">
      <c r="B485" s="101">
        <f>Lk_p2!B485</f>
        <v>3499</v>
      </c>
      <c r="C485" s="0">
        <f aca="1">MAX(INDEX(Hoja1!$N$3:$N$299,1+Orden_ΣF!C485,1)*Hoja3!E$3*Hoja3!$C493+Hoja1!$B$5,INDEX(Hoja1!$L$4:$L$300,1+Orden_ΣF!C485,1))</f>
        <v>0.616186134627908366</v>
      </c>
      <c r="H485" s="101">
        <f>Lk_p2!H485</f>
        <v>261367</v>
      </c>
      <c r="I485" s="0">
        <f aca="1">MAX(INDEX(Hoja1!$N$3:$N$299,1+Orden_ΣF!I485,1)*Hoja3!$E$3*Hoja3!$R493+Hoja1!$B$5,INDEX(Hoja1!$L$4:$L$300,1+Orden_ΣF!I485,1))</f>
        <v>1</v>
      </c>
    </row>
    <row r="486" spans="2:9">
      <c r="B486" s="101">
        <f>Lk_p2!B486</f>
        <v>3511</v>
      </c>
      <c r="C486" s="0">
        <f aca="1">MAX(INDEX(Hoja1!$N$3:$N$299,1+Orden_ΣF!C486,1)*Hoja3!E$3*Hoja3!$C494+Hoja1!$B$5,INDEX(Hoja1!$L$4:$L$300,1+Orden_ΣF!C486,1))</f>
        <v>0.616186134627908366</v>
      </c>
      <c r="H486" s="101">
        <f>Lk_p2!H486</f>
        <v>294733</v>
      </c>
      <c r="I486" s="0">
        <f aca="1">MAX(INDEX(Hoja1!$N$3:$N$299,1+Orden_ΣF!I486,1)*Hoja3!$E$3*Hoja3!$R494+Hoja1!$B$5,INDEX(Hoja1!$L$4:$L$300,1+Orden_ΣF!I486,1))</f>
        <v>1</v>
      </c>
    </row>
    <row r="487" spans="2:9">
      <c r="B487" s="101">
        <f>Lk_p2!B487</f>
        <v>3517</v>
      </c>
      <c r="C487" s="0">
        <f aca="1">MAX(INDEX(Hoja1!$N$3:$N$299,1+Orden_ΣF!C487,1)*Hoja3!E$3*Hoja3!$C495+Hoja1!$B$5,INDEX(Hoja1!$L$4:$L$300,1+Orden_ΣF!C487,1))</f>
        <v>0.616186134627908366</v>
      </c>
      <c r="H487" s="101">
        <f>Lk_p2!H487</f>
        <v>328099</v>
      </c>
      <c r="I487" s="0">
        <f aca="1">MAX(INDEX(Hoja1!$N$3:$N$299,1+Orden_ΣF!I487,1)*Hoja3!$E$3*Hoja3!$R495+Hoja1!$B$5,INDEX(Hoja1!$L$4:$L$300,1+Orden_ΣF!I487,1))</f>
        <v>1</v>
      </c>
    </row>
    <row r="488" spans="2:9">
      <c r="B488" s="101">
        <f>Lk_p2!B488</f>
        <v>3527</v>
      </c>
      <c r="C488" s="0">
        <f aca="1">MAX(INDEX(Hoja1!$N$3:$N$299,1+Orden_ΣF!C488,1)*Hoja3!E$3*Hoja3!$C496+Hoja1!$B$5,INDEX(Hoja1!$L$4:$L$300,1+Orden_ΣF!C488,1))</f>
        <v>0.616186715073034996</v>
      </c>
      <c r="H488" s="101">
        <f>Lk_p2!H488</f>
        <v>339221</v>
      </c>
      <c r="I488" s="0">
        <f aca="1">MAX(INDEX(Hoja1!$N$3:$N$299,1+Orden_ΣF!I488,1)*Hoja3!$E$3*Hoja3!$R496+Hoja1!$B$5,INDEX(Hoja1!$L$4:$L$300,1+Orden_ΣF!I488,1))</f>
        <v>1</v>
      </c>
    </row>
    <row r="489" spans="2:9">
      <c r="B489" s="101">
        <f>Lk_p2!B489</f>
        <v>3529</v>
      </c>
      <c r="C489" s="0">
        <f aca="1">MAX(INDEX(Hoja1!$N$3:$N$299,1+Orden_ΣF!C489,1)*Hoja3!E$3*Hoja3!$C497+Hoja1!$B$5,INDEX(Hoja1!$L$4:$L$300,1+Orden_ΣF!C489,1))</f>
        <v>0.616186995242806113</v>
      </c>
      <c r="H489" s="101">
        <f>Lk_p2!H489</f>
        <v>111967</v>
      </c>
      <c r="I489" s="0">
        <f aca="1">MAX(INDEX(Hoja1!$N$3:$N$299,1+Orden_ΣF!I489,1)*Hoja3!$E$3*Hoja3!$R497+Hoja1!$B$5,INDEX(Hoja1!$L$4:$L$300,1+Orden_ΣF!I489,1))</f>
        <v>0.733333333333333304</v>
      </c>
    </row>
    <row r="490" spans="2:9">
      <c r="B490" s="101">
        <f>Lk_p2!B490</f>
        <v>3533</v>
      </c>
      <c r="C490" s="0">
        <f aca="1">MAX(INDEX(Hoja1!$N$3:$N$299,1+Orden_ΣF!C490,1)*Hoja3!E$3*Hoja3!$C498+Hoja1!$B$5,INDEX(Hoja1!$L$4:$L$300,1+Orden_ΣF!C490,1))</f>
        <v>0.616187556058827024</v>
      </c>
      <c r="H490" s="101">
        <f>Lk_p2!H490</f>
        <v>135539</v>
      </c>
      <c r="I490" s="0">
        <f aca="1">MAX(INDEX(Hoja1!$N$3:$N$299,1+Orden_ΣF!I490,1)*Hoja3!$E$3*Hoja3!$R498+Hoja1!$B$5,INDEX(Hoja1!$L$4:$L$300,1+Orden_ΣF!I490,1))</f>
        <v>0.857142857142857117</v>
      </c>
    </row>
    <row r="491" spans="2:9">
      <c r="B491" s="101">
        <f>Lk_p2!B491</f>
        <v>3539</v>
      </c>
      <c r="C491" s="0">
        <f aca="1">MAX(INDEX(Hoja1!$N$3:$N$299,1+Orden_ΣF!C491,1)*Hoja3!E$3*Hoja3!$C499+Hoja1!$B$5,INDEX(Hoja1!$L$4:$L$300,1+Orden_ΣF!C491,1))</f>
        <v>0.616188398474058019</v>
      </c>
      <c r="H491" s="101">
        <f>Lk_p2!H491</f>
        <v>170897</v>
      </c>
      <c r="I491" s="0">
        <f aca="1">MAX(INDEX(Hoja1!$N$3:$N$299,1+Orden_ΣF!I491,1)*Hoja3!$E$3*Hoja3!$R499+Hoja1!$B$5,INDEX(Hoja1!$L$4:$L$300,1+Orden_ΣF!I491,1))</f>
        <v>0.833333333333333393</v>
      </c>
    </row>
    <row r="492" spans="2:9">
      <c r="B492" s="101">
        <f>Lk_p2!B492</f>
        <v>3541</v>
      </c>
      <c r="C492" s="0">
        <f aca="1">MAX(INDEX(Hoja1!$N$3:$N$299,1+Orden_ΣF!C492,1)*Hoja3!E$3*Hoja3!$C500+Hoja1!$B$5,INDEX(Hoja1!$L$4:$L$300,1+Orden_ΣF!C492,1))</f>
        <v>0.616188679596787026</v>
      </c>
      <c r="H492" s="101">
        <f>Lk_p2!H492</f>
        <v>182683</v>
      </c>
      <c r="I492" s="0">
        <f aca="1">MAX(INDEX(Hoja1!$N$3:$N$299,1+Orden_ΣF!I492,1)*Hoja3!$E$3*Hoja3!$R500+Hoja1!$B$5,INDEX(Hoja1!$L$4:$L$300,1+Orden_ΣF!I492,1))</f>
        <v>0.833333333333333393</v>
      </c>
    </row>
    <row r="493" spans="2:9">
      <c r="B493" s="101">
        <f>Lk_p2!B493</f>
        <v>3547</v>
      </c>
      <c r="C493" s="0">
        <f aca="1">MAX(INDEX(Hoja1!$N$3:$N$299,1+Orden_ΣF!C493,1)*Hoja3!E$3*Hoja3!$C501+Hoja1!$B$5,INDEX(Hoja1!$L$4:$L$300,1+Orden_ΣF!C493,1))</f>
        <v>0.616189523917934068</v>
      </c>
      <c r="H493" s="101">
        <f>Lk_p2!H493</f>
        <v>218041</v>
      </c>
      <c r="I493" s="0">
        <f aca="1">MAX(INDEX(Hoja1!$N$3:$N$299,1+Orden_ΣF!I493,1)*Hoja3!$E$3*Hoja3!$R501+Hoja1!$B$5,INDEX(Hoja1!$L$4:$L$300,1+Orden_ΣF!I493,1))</f>
        <v>0.833333333333333393</v>
      </c>
    </row>
    <row r="494" spans="2:9">
      <c r="B494" s="101">
        <f>Lk_p2!B494</f>
        <v>3557</v>
      </c>
      <c r="C494" s="0">
        <f aca="1">MAX(INDEX(Hoja1!$N$3:$N$299,1+Orden_ΣF!C494,1)*Hoja3!E$3*Hoja3!$C502+Hoja1!$B$5,INDEX(Hoja1!$L$4:$L$300,1+Orden_ΣF!C494,1))</f>
        <v>0.61619093429637406</v>
      </c>
      <c r="H494" s="101">
        <f>Lk_p2!H494</f>
        <v>241613</v>
      </c>
      <c r="I494" s="0">
        <f aca="1">MAX(INDEX(Hoja1!$N$3:$N$299,1+Orden_ΣF!I494,1)*Hoja3!$E$3*Hoja3!$R502+Hoja1!$B$5,INDEX(Hoja1!$L$4:$L$300,1+Orden_ΣF!I494,1))</f>
        <v>0.833333333333333393</v>
      </c>
    </row>
    <row r="495" spans="2:9">
      <c r="B495" s="101">
        <f>Lk_p2!B495</f>
        <v>3559</v>
      </c>
      <c r="C495" s="0">
        <f aca="1">MAX(INDEX(Hoja1!$N$3:$N$299,1+Orden_ΣF!C495,1)*Hoja3!E$3*Hoja3!$C503+Hoja1!$B$5,INDEX(Hoja1!$L$4:$L$300,1+Orden_ΣF!C495,1))</f>
        <v>0.616191216848541057</v>
      </c>
      <c r="H495" s="101">
        <f>Lk_p2!H495</f>
        <v>253399</v>
      </c>
      <c r="I495" s="0">
        <f aca="1">MAX(INDEX(Hoja1!$N$3:$N$299,1+Orden_ΣF!I495,1)*Hoja3!$E$3*Hoja3!$R503+Hoja1!$B$5,INDEX(Hoja1!$L$4:$L$300,1+Orden_ΣF!I495,1))</f>
        <v>1</v>
      </c>
    </row>
    <row r="496" spans="2:9">
      <c r="B496" s="101">
        <f>Lk_p2!B496</f>
        <v>3571</v>
      </c>
      <c r="C496" s="0">
        <f aca="1">MAX(INDEX(Hoja1!$N$3:$N$299,1+Orden_ΣF!C496,1)*Hoja3!E$3*Hoja3!$C504+Hoja1!$B$5,INDEX(Hoja1!$L$4:$L$300,1+Orden_ΣF!C496,1))</f>
        <v>0.61618798955613574</v>
      </c>
      <c r="H496" s="101">
        <f>Lk_p2!H496</f>
        <v>276971</v>
      </c>
      <c r="I496" s="0">
        <f aca="1">MAX(INDEX(Hoja1!$N$3:$N$299,1+Orden_ΣF!I496,1)*Hoja3!$E$3*Hoja3!$R504+Hoja1!$B$5,INDEX(Hoja1!$L$4:$L$300,1+Orden_ΣF!I496,1))</f>
        <v>1</v>
      </c>
    </row>
    <row r="497" spans="2:9">
      <c r="B497" s="101">
        <f>Lk_p2!B497</f>
        <v>3581</v>
      </c>
      <c r="C497" s="0">
        <f aca="1">MAX(INDEX(Hoja1!$N$3:$N$299,1+Orden_ΣF!C497,1)*Hoja3!E$3*Hoja3!$C505+Hoja1!$B$5,INDEX(Hoja1!$L$4:$L$300,1+Orden_ΣF!C497,1))</f>
        <v>0.616188701961894036</v>
      </c>
      <c r="H497" s="101">
        <f>Lk_p2!H497</f>
        <v>312329</v>
      </c>
      <c r="I497" s="0">
        <f aca="1">MAX(INDEX(Hoja1!$N$3:$N$299,1+Orden_ΣF!I497,1)*Hoja3!$E$3*Hoja3!$R505+Hoja1!$B$5,INDEX(Hoja1!$L$4:$L$300,1+Orden_ΣF!I497,1))</f>
        <v>1</v>
      </c>
    </row>
    <row r="498" spans="2:9">
      <c r="B498" s="101">
        <f>Lk_p2!B498</f>
        <v>3583</v>
      </c>
      <c r="C498" s="0">
        <f aca="1">MAX(INDEX(Hoja1!$N$3:$N$299,1+Orden_ΣF!C498,1)*Hoja3!E$3*Hoja3!$C506+Hoja1!$B$5,INDEX(Hoja1!$L$4:$L$300,1+Orden_ΣF!C498,1))</f>
        <v>0.616188980125628039</v>
      </c>
      <c r="H498" s="101">
        <f>Lk_p2!H498</f>
        <v>347687</v>
      </c>
      <c r="I498" s="0">
        <f aca="1">MAX(INDEX(Hoja1!$N$3:$N$299,1+Orden_ΣF!I498,1)*Hoja3!$E$3*Hoja3!$R506+Hoja1!$B$5,INDEX(Hoja1!$L$4:$L$300,1+Orden_ΣF!I498,1))</f>
        <v>1</v>
      </c>
    </row>
    <row r="499" spans="2:9">
      <c r="B499" s="101">
        <f>Lk_p2!B499</f>
        <v>3593</v>
      </c>
      <c r="C499" s="0">
        <f aca="1">MAX(INDEX(Hoja1!$N$3:$N$299,1+Orden_ΣF!C499,1)*Hoja3!E$3*Hoja3!$C507+Hoja1!$B$5,INDEX(Hoja1!$L$4:$L$300,1+Orden_ΣF!C499,1))</f>
        <v>0.616190373273981074</v>
      </c>
      <c r="H499" s="101">
        <f>Lk_p2!H499</f>
        <v>359473</v>
      </c>
      <c r="I499" s="0">
        <f aca="1">MAX(INDEX(Hoja1!$N$3:$N$299,1+Orden_ΣF!I499,1)*Hoja3!$E$3*Hoja3!$R507+Hoja1!$B$5,INDEX(Hoja1!$L$4:$L$300,1+Orden_ΣF!I499,1))</f>
        <v>1</v>
      </c>
    </row>
    <row r="500" spans="2:9">
      <c r="B500" s="101">
        <f>Lk_p2!B500</f>
        <v>3607</v>
      </c>
      <c r="C500" s="0">
        <f aca="1">MAX(INDEX(Hoja1!$N$3:$N$299,1+Orden_ΣF!C500,1)*Hoja3!E$3*Hoja3!$C508+Hoja1!$B$5,INDEX(Hoja1!$L$4:$L$300,1+Orden_ΣF!C500,1))</f>
        <v>0.616192330204778038</v>
      </c>
      <c r="H500" s="101">
        <f>Lk_p2!H500</f>
        <v>394831</v>
      </c>
      <c r="I500" s="0">
        <f aca="1">MAX(INDEX(Hoja1!$N$3:$N$299,1+Orden_ΣF!I500,1)*Hoja3!$E$3*Hoja3!$R508+Hoja1!$B$5,INDEX(Hoja1!$L$4:$L$300,1+Orden_ΣF!I500,1))</f>
        <v>1</v>
      </c>
    </row>
    <row r="501" spans="2:9">
      <c r="B501" s="101">
        <f>Lk_p2!B501</f>
        <v>3613</v>
      </c>
      <c r="C501" s="0">
        <f aca="1">MAX(INDEX(Hoja1!$N$3:$N$299,1+Orden_ΣF!C501,1)*Hoja3!E$3*Hoja3!$C509+Hoja1!$B$5,INDEX(Hoja1!$L$4:$L$300,1+Orden_ΣF!C501,1))</f>
        <v>0.616193171219085034</v>
      </c>
      <c r="H501" s="101">
        <f>Lk_p2!H501</f>
        <v>115121</v>
      </c>
      <c r="I501" s="0">
        <f aca="1">MAX(INDEX(Hoja1!$N$3:$N$299,1+Orden_ΣF!I501,1)*Hoja3!$E$3*Hoja3!$R509+Hoja1!$B$5,INDEX(Hoja1!$L$4:$L$300,1+Orden_ΣF!I501,1))</f>
        <v>0.733333333333333304</v>
      </c>
    </row>
    <row r="502" spans="2:9">
      <c r="B502" s="101">
        <f>Lk_p2!B502</f>
        <v>3617</v>
      </c>
      <c r="C502" s="0">
        <f aca="1">MAX(INDEX(Hoja1!$N$3:$N$299,1+Orden_ΣF!C502,1)*Hoja3!E$3*Hoja3!$C510+Hoja1!$B$5,INDEX(Hoja1!$L$4:$L$300,1+Orden_ΣF!C502,1))</f>
        <v>0.616153695353852271</v>
      </c>
      <c r="H502" s="101">
        <f>Lk_p2!H502</f>
        <v>139357</v>
      </c>
      <c r="I502" s="0">
        <f aca="1">MAX(INDEX(Hoja1!$N$3:$N$299,1+Orden_ΣF!I502,1)*Hoja3!$E$3*Hoja3!$R510+Hoja1!$B$5,INDEX(Hoja1!$L$4:$L$300,1+Orden_ΣF!I502,1))</f>
        <v>0.857142857142857117</v>
      </c>
    </row>
    <row r="503" spans="2:9">
      <c r="B503" s="101">
        <f>Lk_p2!B503</f>
        <v>3623</v>
      </c>
      <c r="C503" s="0">
        <f aca="1">MAX(INDEX(Hoja1!$N$3:$N$299,1+Orden_ΣF!C503,1)*Hoja3!E$3*Hoja3!$C511+Hoja1!$B$5,INDEX(Hoja1!$L$4:$L$300,1+Orden_ΣF!C503,1))</f>
        <v>0.616153695353852271</v>
      </c>
      <c r="H503" s="101">
        <f>Lk_p2!H503</f>
        <v>175711</v>
      </c>
      <c r="I503" s="0">
        <f aca="1">MAX(INDEX(Hoja1!$N$3:$N$299,1+Orden_ΣF!I503,1)*Hoja3!$E$3*Hoja3!$R511+Hoja1!$B$5,INDEX(Hoja1!$L$4:$L$300,1+Orden_ΣF!I503,1))</f>
        <v>0.833333333333333393</v>
      </c>
    </row>
    <row r="504" spans="2:9">
      <c r="B504" s="101">
        <f>Lk_p2!B504</f>
        <v>3631</v>
      </c>
      <c r="C504" s="0">
        <f aca="1">MAX(INDEX(Hoja1!$N$3:$N$299,1+Orden_ΣF!C504,1)*Hoja3!E$3*Hoja3!$C512+Hoja1!$B$5,INDEX(Hoja1!$L$4:$L$300,1+Orden_ΣF!C504,1))</f>
        <v>0.616147029865441453</v>
      </c>
      <c r="H504" s="101">
        <f>Lk_p2!H504</f>
        <v>187829</v>
      </c>
      <c r="I504" s="0">
        <f aca="1">MAX(INDEX(Hoja1!$N$3:$N$299,1+Orden_ΣF!I504,1)*Hoja3!$E$3*Hoja3!$R512+Hoja1!$B$5,INDEX(Hoja1!$L$4:$L$300,1+Orden_ΣF!I504,1))</f>
        <v>0.833333333333333393</v>
      </c>
    </row>
    <row r="505" spans="2:9">
      <c r="B505" s="101">
        <f>Lk_p2!B505</f>
        <v>3637</v>
      </c>
      <c r="C505" s="0">
        <f aca="1">MAX(INDEX(Hoja1!$N$3:$N$299,1+Orden_ΣF!C505,1)*Hoja3!E$3*Hoja3!$C513+Hoja1!$B$5,INDEX(Hoja1!$L$4:$L$300,1+Orden_ΣF!C505,1))</f>
        <v>0.616122206057399868</v>
      </c>
      <c r="H505" s="101">
        <f>Lk_p2!H505</f>
        <v>224183</v>
      </c>
      <c r="I505" s="0">
        <f aca="1">MAX(INDEX(Hoja1!$N$3:$N$299,1+Orden_ΣF!I505,1)*Hoja3!$E$3*Hoja3!$R513+Hoja1!$B$5,INDEX(Hoja1!$L$4:$L$300,1+Orden_ΣF!I505,1))</f>
        <v>0.833333333333333393</v>
      </c>
    </row>
    <row r="506" spans="2:9">
      <c r="B506" s="101">
        <f>Lk_p2!B506</f>
        <v>3643</v>
      </c>
      <c r="C506" s="0">
        <f aca="1">MAX(INDEX(Hoja1!$N$3:$N$299,1+Orden_ΣF!C506,1)*Hoja3!E$3*Hoja3!$C514+Hoja1!$B$5,INDEX(Hoja1!$L$4:$L$300,1+Orden_ΣF!C506,1))</f>
        <v>0.616112176731265304</v>
      </c>
      <c r="H506" s="101">
        <f>Lk_p2!H506</f>
        <v>248419</v>
      </c>
      <c r="I506" s="0">
        <f aca="1">MAX(INDEX(Hoja1!$N$3:$N$299,1+Orden_ΣF!I506,1)*Hoja3!$E$3*Hoja3!$R514+Hoja1!$B$5,INDEX(Hoja1!$L$4:$L$300,1+Orden_ΣF!I506,1))</f>
        <v>1</v>
      </c>
    </row>
    <row r="507" spans="2:9">
      <c r="B507" s="101">
        <f>Lk_p2!B507</f>
        <v>3659</v>
      </c>
      <c r="C507" s="0">
        <f aca="1">MAX(INDEX(Hoja1!$N$3:$N$299,1+Orden_ΣF!C507,1)*Hoja3!E$3*Hoja3!$C515+Hoja1!$B$5,INDEX(Hoja1!$L$4:$L$300,1+Orden_ΣF!C507,1))</f>
        <v>0.616112201971460038</v>
      </c>
      <c r="H507" s="101">
        <f>Lk_p2!H507</f>
        <v>260537</v>
      </c>
      <c r="I507" s="0">
        <f aca="1">MAX(INDEX(Hoja1!$N$3:$N$299,1+Orden_ΣF!I507,1)*Hoja3!$E$3*Hoja3!$R515+Hoja1!$B$5,INDEX(Hoja1!$L$4:$L$300,1+Orden_ΣF!I507,1))</f>
        <v>1</v>
      </c>
    </row>
    <row r="508" spans="2:9">
      <c r="B508" s="101">
        <f>Lk_p2!B508</f>
        <v>3671</v>
      </c>
      <c r="C508" s="0">
        <f aca="1">MAX(INDEX(Hoja1!$N$3:$N$299,1+Orden_ΣF!C508,1)*Hoja3!E$3*Hoja3!$C516+Hoja1!$B$5,INDEX(Hoja1!$L$4:$L$300,1+Orden_ΣF!C508,1))</f>
        <v>0.616113334998174977</v>
      </c>
      <c r="H508" s="101">
        <f>Lk_p2!H508</f>
        <v>284773</v>
      </c>
      <c r="I508" s="0">
        <f aca="1">MAX(INDEX(Hoja1!$N$3:$N$299,1+Orden_ΣF!I508,1)*Hoja3!$E$3*Hoja3!$R516+Hoja1!$B$5,INDEX(Hoja1!$L$4:$L$300,1+Orden_ΣF!I508,1))</f>
        <v>1</v>
      </c>
    </row>
    <row r="509" spans="2:9">
      <c r="B509" s="101">
        <f>Lk_p2!B509</f>
        <v>3673</v>
      </c>
      <c r="C509" s="0">
        <f aca="1">MAX(INDEX(Hoja1!$N$3:$N$299,1+Orden_ΣF!C509,1)*Hoja3!E$3*Hoja3!$C517+Hoja1!$B$5,INDEX(Hoja1!$L$4:$L$300,1+Orden_ΣF!C509,1))</f>
        <v>0.616113524196633033</v>
      </c>
      <c r="H509" s="101">
        <f>Lk_p2!H509</f>
        <v>321127</v>
      </c>
      <c r="I509" s="0">
        <f aca="1">MAX(INDEX(Hoja1!$N$3:$N$299,1+Orden_ΣF!I509,1)*Hoja3!$E$3*Hoja3!$R517+Hoja1!$B$5,INDEX(Hoja1!$L$4:$L$300,1+Orden_ΣF!I509,1))</f>
        <v>1</v>
      </c>
    </row>
    <row r="510" spans="2:9">
      <c r="B510" s="101">
        <f>Lk_p2!B510</f>
        <v>3677</v>
      </c>
      <c r="C510" s="0">
        <f aca="1">MAX(INDEX(Hoja1!$N$3:$N$299,1+Orden_ΣF!C510,1)*Hoja3!E$3*Hoja3!$C518+Hoja1!$B$5,INDEX(Hoja1!$L$4:$L$300,1+Orden_ΣF!C510,1))</f>
        <v>0.616113902902697053</v>
      </c>
      <c r="H510" s="101">
        <f>Lk_p2!H510</f>
        <v>357481</v>
      </c>
      <c r="I510" s="0">
        <f aca="1">MAX(INDEX(Hoja1!$N$3:$N$299,1+Orden_ΣF!I510,1)*Hoja3!$E$3*Hoja3!$R518+Hoja1!$B$5,INDEX(Hoja1!$L$4:$L$300,1+Orden_ΣF!I510,1))</f>
        <v>1</v>
      </c>
    </row>
    <row r="511" spans="2:9">
      <c r="B511" s="101">
        <f>Lk_p2!B511</f>
        <v>3691</v>
      </c>
      <c r="C511" s="0">
        <f aca="1">MAX(INDEX(Hoja1!$N$3:$N$299,1+Orden_ΣF!C511,1)*Hoja3!E$3*Hoja3!$C519+Hoja1!$B$5,INDEX(Hoja1!$L$4:$L$300,1+Orden_ΣF!C511,1))</f>
        <v>0.616115231619974058</v>
      </c>
      <c r="H511" s="101">
        <f>Lk_p2!H511</f>
        <v>369599</v>
      </c>
      <c r="I511" s="0">
        <f aca="1">MAX(INDEX(Hoja1!$N$3:$N$299,1+Orden_ΣF!I511,1)*Hoja3!$E$3*Hoja3!$R519+Hoja1!$B$5,INDEX(Hoja1!$L$4:$L$300,1+Orden_ΣF!I511,1))</f>
        <v>1</v>
      </c>
    </row>
    <row r="512" spans="2:9">
      <c r="B512" s="101">
        <f>Lk_p2!B512</f>
        <v>3697</v>
      </c>
      <c r="C512" s="0">
        <f aca="1">MAX(INDEX(Hoja1!$N$3:$N$299,1+Orden_ΣF!C512,1)*Hoja3!E$3*Hoja3!$C520+Hoja1!$B$5,INDEX(Hoja1!$L$4:$L$300,1+Orden_ΣF!C512,1))</f>
        <v>0.616115802615973962</v>
      </c>
      <c r="H512" s="101">
        <f>Lk_p2!H512</f>
        <v>405953</v>
      </c>
      <c r="I512" s="0">
        <f aca="1">MAX(INDEX(Hoja1!$N$3:$N$299,1+Orden_ΣF!I512,1)*Hoja3!$E$3*Hoja3!$R520+Hoja1!$B$5,INDEX(Hoja1!$L$4:$L$300,1+Orden_ΣF!I512,1))</f>
        <v>1</v>
      </c>
    </row>
    <row r="513" spans="2:9">
      <c r="B513" s="101">
        <f>Lk_p2!B513</f>
        <v>3701</v>
      </c>
      <c r="C513" s="0">
        <f aca="1">MAX(INDEX(Hoja1!$N$3:$N$299,1+Orden_ΣF!C513,1)*Hoja3!E$3*Hoja3!$C521+Hoja1!$B$5,INDEX(Hoja1!$L$4:$L$300,1+Orden_ΣF!C513,1))</f>
        <v>0.616116183795221062</v>
      </c>
      <c r="H513" s="101">
        <f>Lk_p2!H513</f>
        <v>430189</v>
      </c>
      <c r="I513" s="0">
        <f aca="1">MAX(INDEX(Hoja1!$N$3:$N$299,1+Orden_ΣF!I513,1)*Hoja3!$E$3*Hoja3!$R521+Hoja1!$B$5,INDEX(Hoja1!$L$4:$L$300,1+Orden_ΣF!I513,1))</f>
        <v>1</v>
      </c>
    </row>
    <row r="514" spans="2:9">
      <c r="B514" s="101">
        <f>Lk_p2!B514</f>
        <v>3709</v>
      </c>
      <c r="C514" s="0">
        <f aca="1">MAX(INDEX(Hoja1!$N$3:$N$299,1+Orden_ΣF!C514,1)*Hoja3!E$3*Hoja3!$C522+Hoja1!$B$5,INDEX(Hoja1!$L$4:$L$300,1+Orden_ΣF!C514,1))</f>
        <v>0.616116947390306091</v>
      </c>
      <c r="H514" s="101">
        <f>Lk_p2!H514</f>
        <v>124583</v>
      </c>
      <c r="I514" s="0">
        <f aca="1">MAX(INDEX(Hoja1!$N$3:$N$299,1+Orden_ΣF!I514,1)*Hoja3!$E$3*Hoja3!$R522+Hoja1!$B$5,INDEX(Hoja1!$L$4:$L$300,1+Orden_ΣF!I514,1))</f>
        <v>0.733333333333333304</v>
      </c>
    </row>
    <row r="515" spans="2:9">
      <c r="B515" s="101">
        <f>Lk_p2!B515</f>
        <v>3719</v>
      </c>
      <c r="C515" s="0">
        <f aca="1">MAX(INDEX(Hoja1!$N$3:$N$299,1+Orden_ΣF!C515,1)*Hoja3!E$3*Hoja3!$C523+Hoja1!$B$5,INDEX(Hoja1!$L$4:$L$300,1+Orden_ΣF!C515,1))</f>
        <v>0.616117904202770017</v>
      </c>
      <c r="H515" s="101">
        <f>Lk_p2!H515</f>
        <v>150811</v>
      </c>
      <c r="I515" s="0">
        <f aca="1">MAX(INDEX(Hoja1!$N$3:$N$299,1+Orden_ΣF!I515,1)*Hoja3!$E$3*Hoja3!$R523+Hoja1!$B$5,INDEX(Hoja1!$L$4:$L$300,1+Orden_ΣF!I515,1))</f>
        <v>0.833333333333333393</v>
      </c>
    </row>
    <row r="516" spans="2:9">
      <c r="B516" s="101">
        <f>Lk_p2!B516</f>
        <v>3727</v>
      </c>
      <c r="C516" s="0">
        <f aca="1">MAX(INDEX(Hoja1!$N$3:$N$299,1+Orden_ΣF!C516,1)*Hoja3!E$3*Hoja3!$C524+Hoja1!$B$5,INDEX(Hoja1!$L$4:$L$300,1+Orden_ΣF!C516,1))</f>
        <v>0.61611867150762798</v>
      </c>
      <c r="H516" s="101">
        <f>Lk_p2!H516</f>
        <v>190153</v>
      </c>
      <c r="I516" s="0">
        <f aca="1">MAX(INDEX(Hoja1!$N$3:$N$299,1+Orden_ΣF!I516,1)*Hoja3!$E$3*Hoja3!$R524+Hoja1!$B$5,INDEX(Hoja1!$L$4:$L$300,1+Orden_ΣF!I516,1))</f>
        <v>0.833333333333333393</v>
      </c>
    </row>
    <row r="517" spans="2:9">
      <c r="B517" s="101">
        <f>Lk_p2!B517</f>
        <v>3733</v>
      </c>
      <c r="C517" s="0">
        <f aca="1">MAX(INDEX(Hoja1!$N$3:$N$299,1+Orden_ΣF!C517,1)*Hoja3!E$3*Hoja3!$C525+Hoja1!$B$5,INDEX(Hoja1!$L$4:$L$300,1+Orden_ΣF!C517,1))</f>
        <v>0.616119248068288972</v>
      </c>
      <c r="H517" s="101">
        <f>Lk_p2!H517</f>
        <v>203267</v>
      </c>
      <c r="I517" s="0">
        <f aca="1">MAX(INDEX(Hoja1!$N$3:$N$299,1+Orden_ΣF!I517,1)*Hoja3!$E$3*Hoja3!$R525+Hoja1!$B$5,INDEX(Hoja1!$L$4:$L$300,1+Orden_ΣF!I517,1))</f>
        <v>0.833333333333333393</v>
      </c>
    </row>
    <row r="518" spans="2:9">
      <c r="B518" s="101">
        <f>Lk_p2!B518</f>
        <v>3739</v>
      </c>
      <c r="C518" s="0">
        <f aca="1">MAX(INDEX(Hoja1!$N$3:$N$299,1+Orden_ΣF!C518,1)*Hoja3!E$3*Hoja3!$C526+Hoja1!$B$5,INDEX(Hoja1!$L$4:$L$300,1+Orden_ΣF!C518,1))</f>
        <v>0.616114405301709134</v>
      </c>
      <c r="H518" s="101">
        <f>Lk_p2!H518</f>
        <v>242609</v>
      </c>
      <c r="I518" s="0">
        <f aca="1">MAX(INDEX(Hoja1!$N$3:$N$299,1+Orden_ΣF!I518,1)*Hoja3!$E$3*Hoja3!$R526+Hoja1!$B$5,INDEX(Hoja1!$L$4:$L$300,1+Orden_ΣF!I518,1))</f>
        <v>1</v>
      </c>
    </row>
    <row r="519" spans="2:9">
      <c r="B519" s="101">
        <f>Lk_p2!B519</f>
        <v>3761</v>
      </c>
      <c r="C519" s="0">
        <f aca="1">MAX(INDEX(Hoja1!$N$3:$N$299,1+Orden_ΣF!C519,1)*Hoja3!E$3*Hoja3!$C527+Hoja1!$B$5,INDEX(Hoja1!$L$4:$L$300,1+Orden_ΣF!C519,1))</f>
        <v>0.616114743724952518</v>
      </c>
      <c r="H519" s="101">
        <f>Lk_p2!H519</f>
        <v>268837</v>
      </c>
      <c r="I519" s="0">
        <f aca="1">MAX(INDEX(Hoja1!$N$3:$N$299,1+Orden_ΣF!I519,1)*Hoja3!$E$3*Hoja3!$R527+Hoja1!$B$5,INDEX(Hoja1!$L$4:$L$300,1+Orden_ΣF!I519,1))</f>
        <v>1</v>
      </c>
    </row>
    <row r="520" spans="2:9">
      <c r="B520" s="101">
        <f>Lk_p2!B520</f>
        <v>3767</v>
      </c>
      <c r="C520" s="0">
        <f aca="1">MAX(INDEX(Hoja1!$N$3:$N$299,1+Orden_ΣF!C520,1)*Hoja3!E$3*Hoja3!$C528+Hoja1!$B$5,INDEX(Hoja1!$L$4:$L$300,1+Orden_ΣF!C520,1))</f>
        <v>0.616114743724952518</v>
      </c>
      <c r="H520" s="101">
        <f>Lk_p2!H520</f>
        <v>281951</v>
      </c>
      <c r="I520" s="0">
        <f aca="1">MAX(INDEX(Hoja1!$N$3:$N$299,1+Orden_ΣF!I520,1)*Hoja3!$E$3*Hoja3!$R528+Hoja1!$B$5,INDEX(Hoja1!$L$4:$L$300,1+Orden_ΣF!I520,1))</f>
        <v>1</v>
      </c>
    </row>
    <row r="521" spans="2:9">
      <c r="B521" s="101">
        <f>Lk_p2!B521</f>
        <v>3769</v>
      </c>
      <c r="C521" s="0">
        <f aca="1">MAX(INDEX(Hoja1!$N$3:$N$299,1+Orden_ΣF!C521,1)*Hoja3!E$3*Hoja3!$C529+Hoja1!$B$5,INDEX(Hoja1!$L$4:$L$300,1+Orden_ΣF!C521,1))</f>
        <v>0.616114743724952518</v>
      </c>
      <c r="H521" s="101">
        <f>Lk_p2!H521</f>
        <v>308179</v>
      </c>
      <c r="I521" s="0">
        <f aca="1">MAX(INDEX(Hoja1!$N$3:$N$299,1+Orden_ΣF!I521,1)*Hoja3!$E$3*Hoja3!$R529+Hoja1!$B$5,INDEX(Hoja1!$L$4:$L$300,1+Orden_ΣF!I521,1))</f>
        <v>1</v>
      </c>
    </row>
    <row r="522" spans="2:9">
      <c r="B522" s="101">
        <f>Lk_p2!B522</f>
        <v>3779</v>
      </c>
      <c r="C522" s="0">
        <f aca="1">MAX(INDEX(Hoja1!$N$3:$N$299,1+Orden_ΣF!C522,1)*Hoja3!E$3*Hoja3!$C530+Hoja1!$B$5,INDEX(Hoja1!$L$4:$L$300,1+Orden_ΣF!C522,1))</f>
        <v>0.616114743724952518</v>
      </c>
      <c r="H522" s="101">
        <f>Lk_p2!H522</f>
        <v>347521</v>
      </c>
      <c r="I522" s="0">
        <f aca="1">MAX(INDEX(Hoja1!$N$3:$N$299,1+Orden_ΣF!I522,1)*Hoja3!$E$3*Hoja3!$R530+Hoja1!$B$5,INDEX(Hoja1!$L$4:$L$300,1+Orden_ΣF!I522,1))</f>
        <v>1</v>
      </c>
    </row>
    <row r="523" spans="2:9">
      <c r="B523" s="101">
        <f>Lk_p2!B523</f>
        <v>3793</v>
      </c>
      <c r="C523" s="0">
        <f aca="1">MAX(INDEX(Hoja1!$N$3:$N$299,1+Orden_ΣF!C523,1)*Hoja3!E$3*Hoja3!$C531+Hoja1!$B$5,INDEX(Hoja1!$L$4:$L$300,1+Orden_ΣF!C523,1))</f>
        <v>0.616114743724952518</v>
      </c>
      <c r="H523" s="101">
        <f>Lk_p2!H523</f>
        <v>386863</v>
      </c>
      <c r="I523" s="0">
        <f aca="1">MAX(INDEX(Hoja1!$N$3:$N$299,1+Orden_ΣF!I523,1)*Hoja3!$E$3*Hoja3!$R531+Hoja1!$B$5,INDEX(Hoja1!$L$4:$L$300,1+Orden_ΣF!I523,1))</f>
        <v>1</v>
      </c>
    </row>
    <row r="524" spans="2:9">
      <c r="B524" s="101">
        <f>Lk_p2!B524</f>
        <v>3797</v>
      </c>
      <c r="C524" s="0">
        <f aca="1">MAX(INDEX(Hoja1!$N$3:$N$299,1+Orden_ΣF!C524,1)*Hoja3!E$3*Hoja3!$C532+Hoja1!$B$5,INDEX(Hoja1!$L$4:$L$300,1+Orden_ΣF!C524,1))</f>
        <v>0.616114743724952518</v>
      </c>
      <c r="H524" s="101">
        <f>Lk_p2!H524</f>
        <v>399977</v>
      </c>
      <c r="I524" s="0">
        <f aca="1">MAX(INDEX(Hoja1!$N$3:$N$299,1+Orden_ΣF!I524,1)*Hoja3!$E$3*Hoja3!$R532+Hoja1!$B$5,INDEX(Hoja1!$L$4:$L$300,1+Orden_ΣF!I524,1))</f>
        <v>1</v>
      </c>
    </row>
    <row r="525" spans="2:9">
      <c r="B525" s="101">
        <f>Lk_p2!B525</f>
        <v>3803</v>
      </c>
      <c r="C525" s="0">
        <f aca="1">MAX(INDEX(Hoja1!$N$3:$N$299,1+Orden_ΣF!C525,1)*Hoja3!E$3*Hoja3!$C533+Hoja1!$B$5,INDEX(Hoja1!$L$4:$L$300,1+Orden_ΣF!C525,1))</f>
        <v>0.616114743724952518</v>
      </c>
      <c r="H525" s="101">
        <f>Lk_p2!H525</f>
        <v>439319</v>
      </c>
      <c r="I525" s="0">
        <f aca="1">MAX(INDEX(Hoja1!$N$3:$N$299,1+Orden_ΣF!I525,1)*Hoja3!$E$3*Hoja3!$R533+Hoja1!$B$5,INDEX(Hoja1!$L$4:$L$300,1+Orden_ΣF!I525,1))</f>
        <v>1</v>
      </c>
    </row>
    <row r="526" spans="2:9">
      <c r="B526" s="101">
        <f>Lk_p2!B526</f>
        <v>3821</v>
      </c>
      <c r="C526" s="0">
        <f aca="1">MAX(INDEX(Hoja1!$N$3:$N$299,1+Orden_ΣF!C526,1)*Hoja3!E$3*Hoja3!$C534+Hoja1!$B$5,INDEX(Hoja1!$L$4:$L$300,1+Orden_ΣF!C526,1))</f>
        <v>0.616110990048667073</v>
      </c>
      <c r="H526" s="101">
        <f>Lk_p2!H526</f>
        <v>465547</v>
      </c>
      <c r="I526" s="0">
        <f aca="1">MAX(INDEX(Hoja1!$N$3:$N$299,1+Orden_ΣF!I526,1)*Hoja3!$E$3*Hoja3!$R534+Hoja1!$B$5,INDEX(Hoja1!$L$4:$L$300,1+Orden_ΣF!I526,1))</f>
        <v>1</v>
      </c>
    </row>
    <row r="527" spans="2:9">
      <c r="B527" s="101">
        <f>Lk_p2!B527</f>
        <v>3823</v>
      </c>
      <c r="C527" s="0">
        <f aca="1">MAX(INDEX(Hoja1!$N$3:$N$299,1+Orden_ΣF!C527,1)*Hoja3!E$3*Hoja3!$C535+Hoja1!$B$5,INDEX(Hoja1!$L$4:$L$300,1+Orden_ΣF!C527,1))</f>
        <v>0.616110990048667073</v>
      </c>
      <c r="H527" s="101">
        <f>Lk_p2!H527</f>
        <v>478661</v>
      </c>
      <c r="I527" s="0">
        <f aca="1">MAX(INDEX(Hoja1!$N$3:$N$299,1+Orden_ΣF!I527,1)*Hoja3!$E$3*Hoja3!$R535+Hoja1!$B$5,INDEX(Hoja1!$L$4:$L$300,1+Orden_ΣF!I527,1))</f>
        <v>1</v>
      </c>
    </row>
    <row r="528" spans="2:9">
      <c r="B528" s="101">
        <f>Lk_p2!B528</f>
        <v>3833</v>
      </c>
      <c r="C528" s="0">
        <f aca="1">MAX(INDEX(Hoja1!$N$3:$N$299,1+Orden_ΣF!C528,1)*Hoja3!E$3*Hoja3!$C536+Hoja1!$B$5,INDEX(Hoja1!$L$4:$L$300,1+Orden_ΣF!C528,1))</f>
        <v>0.616110990048667073</v>
      </c>
      <c r="H528" s="101">
        <f>Lk_p2!H528</f>
        <v>38893</v>
      </c>
      <c r="I528" s="0">
        <f aca="1">MAX(INDEX(Hoja1!$N$3:$N$299,1+Orden_ΣF!I528,1)*Hoja3!$E$3*Hoja3!$R536+Hoja1!$B$5,INDEX(Hoja1!$L$4:$L$300,1+Orden_ΣF!I528,1))</f>
        <v>0.631578947368421062</v>
      </c>
    </row>
    <row r="529" spans="2:9">
      <c r="B529" s="101">
        <f>Lk_p2!B529</f>
        <v>3847</v>
      </c>
      <c r="C529" s="0">
        <f aca="1">MAX(INDEX(Hoja1!$N$3:$N$299,1+Orden_ΣF!C529,1)*Hoja3!E$3*Hoja3!$C537+Hoja1!$B$5,INDEX(Hoja1!$L$4:$L$300,1+Orden_ΣF!C529,1))</f>
        <v>0.616110990048667073</v>
      </c>
      <c r="H529" s="101">
        <f>Lk_p2!H529</f>
        <v>49039</v>
      </c>
      <c r="I529" s="0">
        <f aca="1">MAX(INDEX(Hoja1!$N$3:$N$299,1+Orden_ΣF!I529,1)*Hoja3!$E$3*Hoja3!$R537+Hoja1!$B$5,INDEX(Hoja1!$L$4:$L$300,1+Orden_ΣF!I529,1))</f>
        <v>0.627118644067796627</v>
      </c>
    </row>
    <row r="530" spans="2:9">
      <c r="B530" s="101">
        <f>Lk_p2!B530</f>
        <v>3851</v>
      </c>
      <c r="C530" s="0">
        <f aca="1">MAX(INDEX(Hoja1!$N$3:$N$299,1+Orden_ΣF!C530,1)*Hoja3!E$3*Hoja3!$C538+Hoja1!$B$5,INDEX(Hoja1!$L$4:$L$300,1+Orden_ΣF!C530,1))</f>
        <v>0.616110990048667073</v>
      </c>
      <c r="H530" s="101">
        <f>Lk_p2!H530</f>
        <v>59363</v>
      </c>
      <c r="I530" s="0">
        <f aca="1">MAX(INDEX(Hoja1!$N$3:$N$299,1+Orden_ΣF!I530,1)*Hoja3!$E$3*Hoja3!$R538+Hoja1!$B$5,INDEX(Hoja1!$L$4:$L$300,1+Orden_ΣF!I530,1))</f>
        <v>0.666666666666666607</v>
      </c>
    </row>
    <row r="531" spans="2:9">
      <c r="B531" s="101">
        <f>Lk_p2!B531</f>
        <v>3853</v>
      </c>
      <c r="C531" s="0">
        <f aca="1">MAX(INDEX(Hoja1!$N$3:$N$299,1+Orden_ΣF!C531,1)*Hoja3!E$3*Hoja3!$C539+Hoja1!$B$5,INDEX(Hoja1!$L$4:$L$300,1+Orden_ΣF!C531,1))</f>
        <v>0.616110990048667073</v>
      </c>
      <c r="H531" s="101">
        <f>Lk_p2!H531</f>
        <v>52421</v>
      </c>
      <c r="I531" s="0">
        <f aca="1">MAX(INDEX(Hoja1!$N$3:$N$299,1+Orden_ΣF!I531,1)*Hoja3!$E$3*Hoja3!$R539+Hoja1!$B$5,INDEX(Hoja1!$L$4:$L$300,1+Orden_ΣF!I531,1))</f>
        <v>0.627450980392156854</v>
      </c>
    </row>
    <row r="532" spans="2:9">
      <c r="B532" s="101">
        <f>Lk_p2!B532</f>
        <v>3863</v>
      </c>
      <c r="C532" s="0">
        <f aca="1">MAX(INDEX(Hoja1!$N$3:$N$299,1+Orden_ΣF!C532,1)*Hoja3!E$3*Hoja3!$C540+Hoja1!$B$5,INDEX(Hoja1!$L$4:$L$300,1+Orden_ΣF!C532,1))</f>
        <v>0.616111877812084963</v>
      </c>
      <c r="H532" s="101">
        <f>Lk_p2!H532</f>
        <v>63457</v>
      </c>
      <c r="I532" s="0">
        <f aca="1">MAX(INDEX(Hoja1!$N$3:$N$299,1+Orden_ΣF!I532,1)*Hoja3!$E$3*Hoja3!$R540+Hoja1!$B$5,INDEX(Hoja1!$L$4:$L$300,1+Orden_ΣF!I532,1))</f>
        <v>0.666666666666666607</v>
      </c>
    </row>
    <row r="533" spans="2:9">
      <c r="B533" s="101">
        <f>Lk_p2!B533</f>
        <v>3877</v>
      </c>
      <c r="C533" s="0">
        <f aca="1">MAX(INDEX(Hoja1!$N$3:$N$299,1+Orden_ΣF!C533,1)*Hoja3!E$3*Hoja3!$C541+Hoja1!$B$5,INDEX(Hoja1!$L$4:$L$300,1+Orden_ΣF!C533,1))</f>
        <v>0.616113127732135979</v>
      </c>
      <c r="H533" s="101">
        <f>Lk_p2!H533</f>
        <v>80011</v>
      </c>
      <c r="I533" s="0">
        <f aca="1">MAX(INDEX(Hoja1!$N$3:$N$299,1+Orden_ΣF!I533,1)*Hoja3!$E$3*Hoja3!$R541+Hoja1!$B$5,INDEX(Hoja1!$L$4:$L$300,1+Orden_ΣF!I533,1))</f>
        <v>0.666666666666666607</v>
      </c>
    </row>
    <row r="534" spans="2:9">
      <c r="B534" s="101">
        <f>Lk_p2!B534</f>
        <v>3881</v>
      </c>
      <c r="C534" s="0">
        <f aca="1">MAX(INDEX(Hoja1!$N$3:$N$299,1+Orden_ΣF!C534,1)*Hoja3!E$3*Hoja3!$C542+Hoja1!$B$5,INDEX(Hoja1!$L$4:$L$300,1+Orden_ΣF!C534,1))</f>
        <v>0.616113485682661999</v>
      </c>
      <c r="H534" s="101">
        <f>Lk_p2!H534</f>
        <v>62567</v>
      </c>
      <c r="I534" s="0">
        <f aca="1">MAX(INDEX(Hoja1!$N$3:$N$299,1+Orden_ΣF!I534,1)*Hoja3!$E$3*Hoja3!$R542+Hoja1!$B$5,INDEX(Hoja1!$L$4:$L$300,1+Orden_ΣF!I534,1))</f>
        <v>0.666666666666666607</v>
      </c>
    </row>
    <row r="535" spans="2:9">
      <c r="B535" s="101">
        <f>Lk_p2!B535</f>
        <v>3889</v>
      </c>
      <c r="C535" s="0">
        <f aca="1">MAX(INDEX(Hoja1!$N$3:$N$299,1+Orden_ΣF!C535,1)*Hoja3!E$3*Hoja3!$C543+Hoja1!$B$5,INDEX(Hoja1!$L$4:$L$300,1+Orden_ΣF!C535,1))</f>
        <v>0.616114202691063007</v>
      </c>
      <c r="H535" s="101">
        <f>Lk_p2!H535</f>
        <v>75739</v>
      </c>
      <c r="I535" s="0">
        <f aca="1">MAX(INDEX(Hoja1!$N$3:$N$299,1+Orden_ΣF!I535,1)*Hoja3!$E$3*Hoja3!$R543+Hoja1!$B$5,INDEX(Hoja1!$L$4:$L$300,1+Orden_ΣF!I535,1))</f>
        <v>0.695652173913043459</v>
      </c>
    </row>
    <row r="536" spans="2:9">
      <c r="B536" s="101">
        <f>Lk_p2!B536</f>
        <v>3907</v>
      </c>
      <c r="C536" s="0">
        <f aca="1">MAX(INDEX(Hoja1!$N$3:$N$299,1+Orden_ΣF!C536,1)*Hoja3!E$3*Hoja3!$C544+Hoja1!$B$5,INDEX(Hoja1!$L$4:$L$300,1+Orden_ΣF!C536,1))</f>
        <v>0.616115821358290994</v>
      </c>
      <c r="H536" s="101">
        <f>Lk_p2!H536</f>
        <v>95497</v>
      </c>
      <c r="I536" s="0">
        <f aca="1">MAX(INDEX(Hoja1!$N$3:$N$299,1+Orden_ΣF!I536,1)*Hoja3!$E$3*Hoja3!$R544+Hoja1!$B$5,INDEX(Hoja1!$L$4:$L$300,1+Orden_ΣF!I536,1))</f>
        <v>0.695652173913043459</v>
      </c>
    </row>
    <row r="537" spans="2:9">
      <c r="B537" s="101">
        <f>Lk_p2!B537</f>
        <v>3911</v>
      </c>
      <c r="C537" s="0">
        <f aca="1">MAX(INDEX(Hoja1!$N$3:$N$299,1+Orden_ΣF!C537,1)*Hoja3!E$3*Hoja3!$C545+Hoja1!$B$5,INDEX(Hoja1!$L$4:$L$300,1+Orden_ΣF!C537,1))</f>
        <v>0.616116182077190011</v>
      </c>
      <c r="H537" s="101">
        <f>Lk_p2!H537</f>
        <v>102083</v>
      </c>
      <c r="I537" s="0">
        <f aca="1">MAX(INDEX(Hoja1!$N$3:$N$299,1+Orden_ΣF!I537,1)*Hoja3!$E$3*Hoja3!$R545+Hoja1!$B$5,INDEX(Hoja1!$L$4:$L$300,1+Orden_ΣF!I537,1))</f>
        <v>0.733333333333333304</v>
      </c>
    </row>
    <row r="538" spans="2:9">
      <c r="B538" s="101">
        <f>Lk_p2!B538</f>
        <v>3917</v>
      </c>
      <c r="C538" s="0">
        <f aca="1">MAX(INDEX(Hoja1!$N$3:$N$299,1+Orden_ΣF!C538,1)*Hoja3!E$3*Hoja3!$C546+Hoja1!$B$5,INDEX(Hoja1!$L$4:$L$300,1+Orden_ΣF!C538,1))</f>
        <v>0.616116723847630077</v>
      </c>
      <c r="H538" s="101">
        <f>Lk_p2!H538</f>
        <v>69331</v>
      </c>
      <c r="I538" s="0">
        <f aca="1">MAX(INDEX(Hoja1!$N$3:$N$299,1+Orden_ΣF!I538,1)*Hoja3!$E$3*Hoja3!$R546+Hoja1!$B$5,INDEX(Hoja1!$L$4:$L$300,1+Orden_ΣF!I538,1))</f>
        <v>0.666666666666666607</v>
      </c>
    </row>
    <row r="539" spans="2:9">
      <c r="B539" s="101">
        <f>Lk_p2!B539</f>
        <v>3919</v>
      </c>
      <c r="C539" s="0">
        <f aca="1">MAX(INDEX(Hoja1!$N$3:$N$299,1+Orden_ΣF!C539,1)*Hoja3!E$3*Hoja3!$C547+Hoja1!$B$5,INDEX(Hoja1!$L$4:$L$300,1+Orden_ΣF!C539,1))</f>
        <v>0.61611690462233506</v>
      </c>
      <c r="H539" s="101">
        <f>Lk_p2!H539</f>
        <v>83927</v>
      </c>
      <c r="I539" s="0">
        <f aca="1">MAX(INDEX(Hoja1!$N$3:$N$299,1+Orden_ΣF!I539,1)*Hoja3!$E$3*Hoja3!$R547+Hoja1!$B$5,INDEX(Hoja1!$L$4:$L$300,1+Orden_ΣF!I539,1))</f>
        <v>0.695652173913043459</v>
      </c>
    </row>
    <row r="540" spans="2:9">
      <c r="B540" s="101">
        <f>Lk_p2!B540</f>
        <v>3923</v>
      </c>
      <c r="C540" s="0">
        <f aca="1">MAX(INDEX(Hoja1!$N$3:$N$299,1+Orden_ΣF!C540,1)*Hoja3!E$3*Hoja3!$C548+Hoja1!$B$5,INDEX(Hoja1!$L$4:$L$300,1+Orden_ΣF!C540,1))</f>
        <v>0.616117266448581979</v>
      </c>
      <c r="H540" s="101">
        <f>Lk_p2!H540</f>
        <v>105821</v>
      </c>
      <c r="I540" s="0">
        <f aca="1">MAX(INDEX(Hoja1!$N$3:$N$299,1+Orden_ΣF!I540,1)*Hoja3!$E$3*Hoja3!$R548+Hoja1!$B$5,INDEX(Hoja1!$L$4:$L$300,1+Orden_ΣF!I540,1))</f>
        <v>0.695652173913043459</v>
      </c>
    </row>
    <row r="541" spans="2:9">
      <c r="B541" s="101">
        <f>Lk_p2!B541</f>
        <v>3929</v>
      </c>
      <c r="C541" s="0">
        <f aca="1">MAX(INDEX(Hoja1!$N$3:$N$299,1+Orden_ΣF!C541,1)*Hoja3!E$3*Hoja3!$C549+Hoja1!$B$5,INDEX(Hoja1!$L$4:$L$300,1+Orden_ΣF!C541,1))</f>
        <v>0.616117809880046075</v>
      </c>
      <c r="H541" s="101">
        <f>Lk_p2!H541</f>
        <v>113119</v>
      </c>
      <c r="I541" s="0">
        <f aca="1">MAX(INDEX(Hoja1!$N$3:$N$299,1+Orden_ΣF!I541,1)*Hoja3!$E$3*Hoja3!$R549+Hoja1!$B$5,INDEX(Hoja1!$L$4:$L$300,1+Orden_ΣF!I541,1))</f>
        <v>0.733333333333333304</v>
      </c>
    </row>
    <row r="542" spans="2:9">
      <c r="B542" s="101">
        <f>Lk_p2!B542</f>
        <v>3931</v>
      </c>
      <c r="C542" s="0">
        <f aca="1">MAX(INDEX(Hoja1!$N$3:$N$299,1+Orden_ΣF!C542,1)*Hoja3!E$3*Hoja3!$C550+Hoja1!$B$5,INDEX(Hoja1!$L$4:$L$300,1+Orden_ΣF!C542,1))</f>
        <v>0.61611799120842603</v>
      </c>
      <c r="H542" s="101">
        <f>Lk_p2!H542</f>
        <v>135013</v>
      </c>
      <c r="I542" s="0">
        <f aca="1">MAX(INDEX(Hoja1!$N$3:$N$299,1+Orden_ΣF!I542,1)*Hoja3!$E$3*Hoja3!$R550+Hoja1!$B$5,INDEX(Hoja1!$L$4:$L$300,1+Orden_ΣF!I542,1))</f>
        <v>0.733333333333333304</v>
      </c>
    </row>
    <row r="543" spans="2:9">
      <c r="B543" s="101">
        <f>Lk_p2!B543</f>
        <v>3943</v>
      </c>
      <c r="C543" s="0">
        <f aca="1">MAX(INDEX(Hoja1!$N$3:$N$299,1+Orden_ΣF!C543,1)*Hoja3!E$3*Hoja3!$C551+Hoja1!$B$5,INDEX(Hoja1!$L$4:$L$300,1+Orden_ΣF!C543,1))</f>
        <v>0.616119081116563017</v>
      </c>
      <c r="H543" s="101">
        <f>Lk_p2!H543</f>
        <v>72713</v>
      </c>
      <c r="I543" s="0">
        <f aca="1">MAX(INDEX(Hoja1!$N$3:$N$299,1+Orden_ΣF!I543,1)*Hoja3!$E$3*Hoja3!$R551+Hoja1!$B$5,INDEX(Hoja1!$L$4:$L$300,1+Orden_ΣF!I543,1))</f>
        <v>0.666666666666666607</v>
      </c>
    </row>
    <row r="544" spans="2:9">
      <c r="B544" s="101">
        <f>Lk_p2!B544</f>
        <v>3947</v>
      </c>
      <c r="C544" s="0">
        <f aca="1">MAX(INDEX(Hoja1!$N$3:$N$299,1+Orden_ΣF!C544,1)*Hoja3!E$3*Hoja3!$C552+Hoja1!$B$5,INDEX(Hoja1!$L$4:$L$300,1+Orden_ΣF!C544,1))</f>
        <v>0.61611944515750805</v>
      </c>
      <c r="H544" s="101">
        <f>Lk_p2!H544</f>
        <v>88021</v>
      </c>
      <c r="I544" s="0">
        <f aca="1">MAX(INDEX(Hoja1!$N$3:$N$299,1+Orden_ΣF!I544,1)*Hoja3!$E$3*Hoja3!$R552+Hoja1!$B$5,INDEX(Hoja1!$L$4:$L$300,1+Orden_ΣF!I544,1))</f>
        <v>0.695652173913043459</v>
      </c>
    </row>
    <row r="545" spans="2:9">
      <c r="B545" s="101">
        <f>Lk_p2!B545</f>
        <v>3967</v>
      </c>
      <c r="C545" s="0">
        <f aca="1">MAX(INDEX(Hoja1!$N$3:$N$299,1+Orden_ΣF!C545,1)*Hoja3!E$3*Hoja3!$C553+Hoja1!$B$5,INDEX(Hoja1!$L$4:$L$300,1+Orden_ΣF!C545,1))</f>
        <v>0.61612127089897708</v>
      </c>
      <c r="H545" s="101">
        <f>Lk_p2!H545</f>
        <v>110983</v>
      </c>
      <c r="I545" s="0">
        <f aca="1">MAX(INDEX(Hoja1!$N$3:$N$299,1+Orden_ΣF!I545,1)*Hoja3!$E$3*Hoja3!$R553+Hoja1!$B$5,INDEX(Hoja1!$L$4:$L$300,1+Orden_ΣF!I545,1))</f>
        <v>0.733333333333333304</v>
      </c>
    </row>
    <row r="546" spans="2:9">
      <c r="B546" s="101">
        <f>Lk_p2!B546</f>
        <v>3989</v>
      </c>
      <c r="C546" s="0">
        <f aca="1">MAX(INDEX(Hoja1!$N$3:$N$299,1+Orden_ΣF!C546,1)*Hoja3!E$3*Hoja3!$C554+Hoja1!$B$5,INDEX(Hoja1!$L$4:$L$300,1+Orden_ΣF!C546,1))</f>
        <v>0.616123289872826074</v>
      </c>
      <c r="H546" s="101">
        <f>Lk_p2!H546</f>
        <v>118637</v>
      </c>
      <c r="I546" s="0">
        <f aca="1">MAX(INDEX(Hoja1!$N$3:$N$299,1+Orden_ΣF!I546,1)*Hoja3!$E$3*Hoja3!$R554+Hoja1!$B$5,INDEX(Hoja1!$L$4:$L$300,1+Orden_ΣF!I546,1))</f>
        <v>0.733333333333333304</v>
      </c>
    </row>
    <row r="547" spans="2:9">
      <c r="B547" s="101">
        <f>Lk_p2!B547</f>
        <v>4001</v>
      </c>
      <c r="C547" s="0">
        <f aca="1">MAX(INDEX(Hoja1!$N$3:$N$299,1+Orden_ΣF!C547,1)*Hoja3!E$3*Hoja3!$C555+Hoja1!$B$5,INDEX(Hoja1!$L$4:$L$300,1+Orden_ΣF!C547,1))</f>
        <v>0.616124395837521988</v>
      </c>
      <c r="H547" s="101">
        <f>Lk_p2!H547</f>
        <v>141599</v>
      </c>
      <c r="I547" s="0">
        <f aca="1">MAX(INDEX(Hoja1!$N$3:$N$299,1+Orden_ΣF!I547,1)*Hoja3!$E$3*Hoja3!$R555+Hoja1!$B$5,INDEX(Hoja1!$L$4:$L$300,1+Orden_ΣF!I547,1))</f>
        <v>0.733333333333333304</v>
      </c>
    </row>
    <row r="548" spans="2:9">
      <c r="B548" s="101">
        <f>Lk_p2!B548</f>
        <v>4003</v>
      </c>
      <c r="C548" s="0">
        <f aca="1">MAX(INDEX(Hoja1!$N$3:$N$299,1+Orden_ΣF!C548,1)*Hoja3!E$3*Hoja3!$C556+Hoja1!$B$5,INDEX(Hoja1!$L$4:$L$300,1+Orden_ΣF!C548,1))</f>
        <v>0.616124580487948048</v>
      </c>
      <c r="H548" s="101">
        <f>Lk_p2!H548</f>
        <v>156907</v>
      </c>
      <c r="I548" s="0">
        <f aca="1">MAX(INDEX(Hoja1!$N$3:$N$299,1+Orden_ΣF!I548,1)*Hoja3!$E$3*Hoja3!$R556+Hoja1!$B$5,INDEX(Hoja1!$L$4:$L$300,1+Orden_ΣF!I548,1))</f>
        <v>0.733333333333333304</v>
      </c>
    </row>
    <row r="549" spans="2:9">
      <c r="B549" s="101">
        <f>Lk_p2!B549</f>
        <v>4007</v>
      </c>
      <c r="C549" s="0">
        <f aca="1">MAX(INDEX(Hoja1!$N$3:$N$299,1+Orden_ΣF!C549,1)*Hoja3!E$3*Hoja3!$C557+Hoja1!$B$5,INDEX(Hoja1!$L$4:$L$300,1+Orden_ΣF!C549,1))</f>
        <v>0.616124950065638011</v>
      </c>
      <c r="H549" s="101">
        <f>Lk_p2!H549</f>
        <v>79477</v>
      </c>
      <c r="I549" s="0">
        <f aca="1">MAX(INDEX(Hoja1!$N$3:$N$299,1+Orden_ΣF!I549,1)*Hoja3!$E$3*Hoja3!$R557+Hoja1!$B$5,INDEX(Hoja1!$L$4:$L$300,1+Orden_ΣF!I549,1))</f>
        <v>0.695652173913043459</v>
      </c>
    </row>
    <row r="550" spans="2:9">
      <c r="B550" s="101">
        <f>Lk_p2!B550</f>
        <v>4013</v>
      </c>
      <c r="C550" s="0">
        <f aca="1">MAX(INDEX(Hoja1!$N$3:$N$299,1+Orden_ΣF!C550,1)*Hoja3!E$3*Hoja3!$C558+Hoja1!$B$5,INDEX(Hoja1!$L$4:$L$300,1+Orden_ΣF!C550,1))</f>
        <v>0.616125505124264983</v>
      </c>
      <c r="H550" s="101">
        <f>Lk_p2!H550</f>
        <v>96209</v>
      </c>
      <c r="I550" s="0">
        <f aca="1">MAX(INDEX(Hoja1!$N$3:$N$299,1+Orden_ΣF!I550,1)*Hoja3!$E$3*Hoja3!$R558+Hoja1!$B$5,INDEX(Hoja1!$L$4:$L$300,1+Orden_ΣF!I550,1))</f>
        <v>0.733333333333333304</v>
      </c>
    </row>
    <row r="551" spans="2:9">
      <c r="B551" s="101">
        <f>Lk_p2!B551</f>
        <v>4019</v>
      </c>
      <c r="C551" s="0">
        <f aca="1">MAX(INDEX(Hoja1!$N$3:$N$299,1+Orden_ΣF!C551,1)*Hoja3!E$3*Hoja3!$C559+Hoja1!$B$5,INDEX(Hoja1!$L$4:$L$300,1+Orden_ΣF!C551,1))</f>
        <v>0.616126061013404058</v>
      </c>
      <c r="H551" s="101">
        <f>Lk_p2!H551</f>
        <v>121307</v>
      </c>
      <c r="I551" s="0">
        <f aca="1">MAX(INDEX(Hoja1!$N$3:$N$299,1+Orden_ΣF!I551,1)*Hoja3!$E$3*Hoja3!$R559+Hoja1!$B$5,INDEX(Hoja1!$L$4:$L$300,1+Orden_ΣF!I551,1))</f>
        <v>0.733333333333333304</v>
      </c>
    </row>
    <row r="552" spans="2:9">
      <c r="B552" s="101">
        <f>Lk_p2!B552</f>
        <v>4021</v>
      </c>
      <c r="C552" s="0">
        <f aca="1">MAX(INDEX(Hoja1!$N$3:$N$299,1+Orden_ΣF!C552,1)*Hoja3!E$3*Hoja3!$C560+Hoja1!$B$5,INDEX(Hoja1!$L$4:$L$300,1+Orden_ΣF!C552,1))</f>
        <v>0.616126246494340979</v>
      </c>
      <c r="H552" s="101">
        <f>Lk_p2!H552</f>
        <v>129673</v>
      </c>
      <c r="I552" s="0">
        <f aca="1">MAX(INDEX(Hoja1!$N$3:$N$299,1+Orden_ΣF!I552,1)*Hoja3!$E$3*Hoja3!$R560+Hoja1!$B$5,INDEX(Hoja1!$L$4:$L$300,1+Orden_ΣF!I552,1))</f>
        <v>0.733333333333333304</v>
      </c>
    </row>
    <row r="553" spans="2:9">
      <c r="B553" s="101">
        <f>Lk_p2!B553</f>
        <v>4027</v>
      </c>
      <c r="C553" s="0">
        <f aca="1">MAX(INDEX(Hoja1!$N$3:$N$299,1+Orden_ΣF!C553,1)*Hoja3!E$3*Hoja3!$C561+Hoja1!$B$5,INDEX(Hoja1!$L$4:$L$300,1+Orden_ΣF!C553,1))</f>
        <v>0.616126803490829023</v>
      </c>
      <c r="H553" s="101">
        <f>Lk_p2!H553</f>
        <v>154771</v>
      </c>
      <c r="I553" s="0">
        <f aca="1">MAX(INDEX(Hoja1!$N$3:$N$299,1+Orden_ΣF!I553,1)*Hoja3!$E$3*Hoja3!$R561+Hoja1!$B$5,INDEX(Hoja1!$L$4:$L$300,1+Orden_ΣF!I553,1))</f>
        <v>0.857142857142857117</v>
      </c>
    </row>
    <row r="554" spans="2:9">
      <c r="B554" s="101">
        <f>Lk_p2!B554</f>
        <v>4049</v>
      </c>
      <c r="C554" s="0">
        <f aca="1">MAX(INDEX(Hoja1!$N$3:$N$299,1+Orden_ΣF!C554,1)*Hoja3!E$3*Hoja3!$C562+Hoja1!$B$5,INDEX(Hoja1!$L$4:$L$300,1+Orden_ΣF!C554,1))</f>
        <v>0.616128852916772018</v>
      </c>
      <c r="H554" s="101">
        <f>Lk_p2!H554</f>
        <v>171503</v>
      </c>
      <c r="I554" s="0">
        <f aca="1">MAX(INDEX(Hoja1!$N$3:$N$299,1+Orden_ΣF!I554,1)*Hoja3!$E$3*Hoja3!$R562+Hoja1!$B$5,INDEX(Hoja1!$L$4:$L$300,1+Orden_ΣF!I554,1))</f>
        <v>0.857142857142857117</v>
      </c>
    </row>
    <row r="555" spans="2:9">
      <c r="B555" s="101">
        <f>Lk_p2!B555</f>
        <v>4051</v>
      </c>
      <c r="C555" s="0">
        <f aca="1">MAX(INDEX(Hoja1!$N$3:$N$299,1+Orden_ΣF!C555,1)*Hoja3!E$3*Hoja3!$C563+Hoja1!$B$5,INDEX(Hoja1!$L$4:$L$300,1+Orden_ΣF!C555,1))</f>
        <v>0.616129039781896015</v>
      </c>
      <c r="H555" s="101">
        <f>Lk_p2!H555</f>
        <v>179869</v>
      </c>
      <c r="I555" s="0">
        <f aca="1">MAX(INDEX(Hoja1!$N$3:$N$299,1+Orden_ΣF!I555,1)*Hoja3!$E$3*Hoja3!$R563+Hoja1!$B$5,INDEX(Hoja1!$L$4:$L$300,1+Orden_ΣF!I555,1))</f>
        <v>0.833333333333333393</v>
      </c>
    </row>
    <row r="556" spans="2:9">
      <c r="B556" s="101">
        <f>Lk_p2!B556</f>
        <v>4057</v>
      </c>
      <c r="C556" s="0">
        <f aca="1">MAX(INDEX(Hoja1!$N$3:$N$299,1+Orden_ΣF!C556,1)*Hoja3!E$3*Hoja3!$C564+Hoja1!$B$5,INDEX(Hoja1!$L$4:$L$300,1+Orden_ΣF!C556,1))</f>
        <v>0.61612960093094209</v>
      </c>
      <c r="H556" s="101">
        <f>Lk_p2!H556</f>
        <v>89623</v>
      </c>
      <c r="I556" s="0">
        <f aca="1">MAX(INDEX(Hoja1!$N$3:$N$299,1+Orden_ΣF!I556,1)*Hoja3!$E$3*Hoja3!$R564+Hoja1!$B$5,INDEX(Hoja1!$L$4:$L$300,1+Orden_ΣF!I556,1))</f>
        <v>0.695652173913043459</v>
      </c>
    </row>
    <row r="557" spans="2:9">
      <c r="B557" s="101">
        <f>Lk_p2!B557</f>
        <v>4073</v>
      </c>
      <c r="C557" s="0">
        <f aca="1">MAX(INDEX(Hoja1!$N$3:$N$299,1+Orden_ΣF!C557,1)*Hoja3!E$3*Hoja3!$C565+Hoja1!$B$5,INDEX(Hoja1!$L$4:$L$300,1+Orden_ΣF!C557,1))</f>
        <v>0.616131101388677038</v>
      </c>
      <c r="H557" s="101">
        <f>Lk_p2!H557</f>
        <v>108491</v>
      </c>
      <c r="I557" s="0">
        <f aca="1">MAX(INDEX(Hoja1!$N$3:$N$299,1+Orden_ΣF!I557,1)*Hoja3!$E$3*Hoja3!$R565+Hoja1!$B$5,INDEX(Hoja1!$L$4:$L$300,1+Orden_ΣF!I557,1))</f>
        <v>0.733333333333333304</v>
      </c>
    </row>
    <row r="558" spans="2:9">
      <c r="B558" s="101">
        <f>Lk_p2!B558</f>
        <v>4079</v>
      </c>
      <c r="C558" s="0">
        <f aca="1">MAX(INDEX(Hoja1!$N$3:$N$299,1+Orden_ΣF!C558,1)*Hoja3!E$3*Hoja3!$C566+Hoja1!$B$5,INDEX(Hoja1!$L$4:$L$300,1+Orden_ΣF!C558,1))</f>
        <v>0.616131665582933064</v>
      </c>
      <c r="H558" s="101">
        <f>Lk_p2!H558</f>
        <v>136793</v>
      </c>
      <c r="I558" s="0">
        <f aca="1">MAX(INDEX(Hoja1!$N$3:$N$299,1+Orden_ΣF!I558,1)*Hoja3!$E$3*Hoja3!$R566+Hoja1!$B$5,INDEX(Hoja1!$L$4:$L$300,1+Orden_ΣF!I558,1))</f>
        <v>0.733333333333333304</v>
      </c>
    </row>
    <row r="559" spans="2:9">
      <c r="B559" s="101">
        <f>Lk_p2!B559</f>
        <v>4091</v>
      </c>
      <c r="C559" s="0">
        <f aca="1">MAX(INDEX(Hoja1!$N$3:$N$299,1+Orden_ΣF!C559,1)*Hoja3!E$3*Hoja3!$C567+Hoja1!$B$5,INDEX(Hoja1!$L$4:$L$300,1+Orden_ΣF!C559,1))</f>
        <v>0.616132796462979027</v>
      </c>
      <c r="H559" s="101">
        <f>Lk_p2!H559</f>
        <v>146227</v>
      </c>
      <c r="I559" s="0">
        <f aca="1">MAX(INDEX(Hoja1!$N$3:$N$299,1+Orden_ΣF!I559,1)*Hoja3!$E$3*Hoja3!$R567+Hoja1!$B$5,INDEX(Hoja1!$L$4:$L$300,1+Orden_ΣF!I559,1))</f>
        <v>0.857142857142857117</v>
      </c>
    </row>
    <row r="560" spans="2:9">
      <c r="B560" s="101">
        <f>Lk_p2!B560</f>
        <v>4093</v>
      </c>
      <c r="C560" s="0">
        <f aca="1">MAX(INDEX(Hoja1!$N$3:$N$299,1+Orden_ΣF!C560,1)*Hoja3!E$3*Hoja3!$C568+Hoja1!$B$5,INDEX(Hoja1!$L$4:$L$300,1+Orden_ΣF!C560,1))</f>
        <v>0.616132985265963029</v>
      </c>
      <c r="H560" s="101">
        <f>Lk_p2!H560</f>
        <v>174529</v>
      </c>
      <c r="I560" s="0">
        <f aca="1">MAX(INDEX(Hoja1!$N$3:$N$299,1+Orden_ΣF!I560,1)*Hoja3!$E$3*Hoja3!$R568+Hoja1!$B$5,INDEX(Hoja1!$L$4:$L$300,1+Orden_ΣF!I560,1))</f>
        <v>0.833333333333333393</v>
      </c>
    </row>
    <row r="561" spans="2:9">
      <c r="B561" s="101">
        <f>Lk_p2!B561</f>
        <v>4099</v>
      </c>
      <c r="C561" s="0">
        <f aca="1">MAX(INDEX(Hoja1!$N$3:$N$299,1+Orden_ΣF!C561,1)*Hoja3!E$3*Hoja3!$C569+Hoja1!$B$5,INDEX(Hoja1!$L$4:$L$300,1+Orden_ΣF!C561,1))</f>
        <v>0.616133552228590986</v>
      </c>
      <c r="H561" s="101">
        <f>Lk_p2!H561</f>
        <v>193397</v>
      </c>
      <c r="I561" s="0">
        <f aca="1">MAX(INDEX(Hoja1!$N$3:$N$299,1+Orden_ΣF!I561,1)*Hoja3!$E$3*Hoja3!$R569+Hoja1!$B$5,INDEX(Hoja1!$L$4:$L$300,1+Orden_ΣF!I561,1))</f>
        <v>0.833333333333333393</v>
      </c>
    </row>
    <row r="562" spans="2:9">
      <c r="B562" s="101">
        <f>Lk_p2!B562</f>
        <v>4111</v>
      </c>
      <c r="C562" s="0">
        <f aca="1">MAX(INDEX(Hoja1!$N$3:$N$299,1+Orden_ΣF!C562,1)*Hoja3!E$3*Hoja3!$C570+Hoja1!$B$5,INDEX(Hoja1!$L$4:$L$300,1+Orden_ΣF!C562,1))</f>
        <v>0.61613468864538099</v>
      </c>
      <c r="H562" s="101">
        <f>Lk_p2!H562</f>
        <v>202831</v>
      </c>
      <c r="I562" s="0">
        <f aca="1">MAX(INDEX(Hoja1!$N$3:$N$299,1+Orden_ΣF!I562,1)*Hoja3!$E$3*Hoja3!$R570+Hoja1!$B$5,INDEX(Hoja1!$L$4:$L$300,1+Orden_ΣF!I562,1))</f>
        <v>0.833333333333333393</v>
      </c>
    </row>
    <row r="563" spans="2:9">
      <c r="B563" s="101">
        <f>Lk_p2!B563</f>
        <v>4127</v>
      </c>
      <c r="C563" s="0">
        <f aca="1">MAX(INDEX(Hoja1!$N$3:$N$299,1+Orden_ΣF!C563,1)*Hoja3!E$3*Hoja3!$C571+Hoja1!$B$5,INDEX(Hoja1!$L$4:$L$300,1+Orden_ΣF!C563,1))</f>
        <v>0.616136209035396032</v>
      </c>
      <c r="H563" s="101">
        <f>Lk_p2!H563</f>
        <v>221699</v>
      </c>
      <c r="I563" s="0">
        <f aca="1">MAX(INDEX(Hoja1!$N$3:$N$299,1+Orden_ΣF!I563,1)*Hoja3!$E$3*Hoja3!$R571+Hoja1!$B$5,INDEX(Hoja1!$L$4:$L$300,1+Orden_ΣF!I563,1))</f>
        <v>0.833333333333333393</v>
      </c>
    </row>
    <row r="564" spans="2:9">
      <c r="B564" s="101">
        <f>Lk_p2!B564</f>
        <v>4129</v>
      </c>
      <c r="C564" s="0">
        <f aca="1">MAX(INDEX(Hoja1!$N$3:$N$299,1+Orden_ΣF!C564,1)*Hoja3!E$3*Hoja3!$C572+Hoja1!$B$5,INDEX(Hoja1!$L$4:$L$300,1+Orden_ΣF!C564,1))</f>
        <v>0.616136399499404064</v>
      </c>
      <c r="H564" s="101">
        <f>Lk_p2!H564</f>
        <v>99769</v>
      </c>
      <c r="I564" s="0">
        <f aca="1">MAX(INDEX(Hoja1!$N$3:$N$299,1+Orden_ΣF!I564,1)*Hoja3!$E$3*Hoja3!$R572+Hoja1!$B$5,INDEX(Hoja1!$L$4:$L$300,1+Orden_ΣF!I564,1))</f>
        <v>0.733333333333333304</v>
      </c>
    </row>
    <row r="565" spans="2:9">
      <c r="B565" s="101">
        <f>Lk_p2!B565</f>
        <v>4133</v>
      </c>
      <c r="C565" s="0">
        <f aca="1">MAX(INDEX(Hoja1!$N$3:$N$299,1+Orden_ΣF!C565,1)*Hoja3!E$3*Hoja3!$C573+Hoja1!$B$5,INDEX(Hoja1!$L$4:$L$300,1+Orden_ΣF!C565,1))</f>
        <v>0.616136780704256015</v>
      </c>
      <c r="H565" s="101">
        <f>Lk_p2!H565</f>
        <v>120773</v>
      </c>
      <c r="I565" s="0">
        <f aca="1">MAX(INDEX(Hoja1!$N$3:$N$299,1+Orden_ΣF!I565,1)*Hoja3!$E$3*Hoja3!$R573+Hoja1!$B$5,INDEX(Hoja1!$L$4:$L$300,1+Orden_ΣF!I565,1))</f>
        <v>0.733333333333333304</v>
      </c>
    </row>
    <row r="566" spans="2:9">
      <c r="B566" s="101">
        <f>Lk_p2!B566</f>
        <v>4139</v>
      </c>
      <c r="C566" s="0">
        <f aca="1">MAX(INDEX(Hoja1!$N$3:$N$299,1+Orden_ΣF!C566,1)*Hoja3!E$3*Hoja3!$C574+Hoja1!$B$5,INDEX(Hoja1!$L$4:$L$300,1+Orden_ΣF!C566,1))</f>
        <v>0.616137353203628102</v>
      </c>
      <c r="H566" s="101">
        <f>Lk_p2!H566</f>
        <v>152279</v>
      </c>
      <c r="I566" s="0">
        <f aca="1">MAX(INDEX(Hoja1!$N$3:$N$299,1+Orden_ΣF!I566,1)*Hoja3!$E$3*Hoja3!$R574+Hoja1!$B$5,INDEX(Hoja1!$L$4:$L$300,1+Orden_ΣF!I566,1))</f>
        <v>0.733333333333333304</v>
      </c>
    </row>
    <row r="567" spans="2:9">
      <c r="B567" s="101">
        <f>Lk_p2!B567</f>
        <v>4153</v>
      </c>
      <c r="C567" s="0">
        <f aca="1">MAX(INDEX(Hoja1!$N$3:$N$299,1+Orden_ΣF!C567,1)*Hoja3!E$3*Hoja3!$C575+Hoja1!$B$5,INDEX(Hoja1!$L$4:$L$300,1+Orden_ΣF!C567,1))</f>
        <v>0.616138692265264076</v>
      </c>
      <c r="H567" s="101">
        <f>Lk_p2!H567</f>
        <v>162781</v>
      </c>
      <c r="I567" s="0">
        <f aca="1">MAX(INDEX(Hoja1!$N$3:$N$299,1+Orden_ΣF!I567,1)*Hoja3!$E$3*Hoja3!$R575+Hoja1!$B$5,INDEX(Hoja1!$L$4:$L$300,1+Orden_ΣF!I567,1))</f>
        <v>0.833333333333333393</v>
      </c>
    </row>
    <row r="568" spans="2:9">
      <c r="B568" s="101">
        <f>Lk_p2!B568</f>
        <v>4157</v>
      </c>
      <c r="C568" s="0">
        <f aca="1">MAX(INDEX(Hoja1!$N$3:$N$299,1+Orden_ΣF!C568,1)*Hoja3!E$3*Hoja3!$C576+Hoja1!$B$5,INDEX(Hoja1!$L$4:$L$300,1+Orden_ΣF!C568,1))</f>
        <v>0.616139075684814053</v>
      </c>
      <c r="H568" s="101">
        <f>Lk_p2!H568</f>
        <v>194287</v>
      </c>
      <c r="I568" s="0">
        <f aca="1">MAX(INDEX(Hoja1!$N$3:$N$299,1+Orden_ΣF!I568,1)*Hoja3!$E$3*Hoja3!$R576+Hoja1!$B$5,INDEX(Hoja1!$L$4:$L$300,1+Orden_ΣF!I568,1))</f>
        <v>0.833333333333333393</v>
      </c>
    </row>
    <row r="569" spans="2:9">
      <c r="B569" s="101">
        <f>Lk_p2!B569</f>
        <v>4159</v>
      </c>
      <c r="C569" s="0">
        <f aca="1">MAX(INDEX(Hoja1!$N$3:$N$299,1+Orden_ΣF!C569,1)*Hoja3!E$3*Hoja3!$C577+Hoja1!$B$5,INDEX(Hoja1!$L$4:$L$300,1+Orden_ΣF!C569,1))</f>
        <v>0.616139267533008095</v>
      </c>
      <c r="H569" s="101">
        <f>Lk_p2!H569</f>
        <v>215291</v>
      </c>
      <c r="I569" s="0">
        <f aca="1">MAX(INDEX(Hoja1!$N$3:$N$299,1+Orden_ΣF!I569,1)*Hoja3!$E$3*Hoja3!$R577+Hoja1!$B$5,INDEX(Hoja1!$L$4:$L$300,1+Orden_ΣF!I569,1))</f>
        <v>0.833333333333333393</v>
      </c>
    </row>
    <row r="570" spans="2:9">
      <c r="B570" s="101">
        <f>Lk_p2!B570</f>
        <v>4177</v>
      </c>
      <c r="C570" s="0">
        <f aca="1">MAX(INDEX(Hoja1!$N$3:$N$299,1+Orden_ΣF!C570,1)*Hoja3!E$3*Hoja3!$C578+Hoja1!$B$5,INDEX(Hoja1!$L$4:$L$300,1+Orden_ΣF!C570,1))</f>
        <v>0.616140998319310995</v>
      </c>
      <c r="H570" s="101">
        <f>Lk_p2!H570</f>
        <v>225793</v>
      </c>
      <c r="I570" s="0">
        <f aca="1">MAX(INDEX(Hoja1!$N$3:$N$299,1+Orden_ΣF!I570,1)*Hoja3!$E$3*Hoja3!$R578+Hoja1!$B$5,INDEX(Hoja1!$L$4:$L$300,1+Orden_ΣF!I570,1))</f>
        <v>0.833333333333333393</v>
      </c>
    </row>
    <row r="571" spans="2:9">
      <c r="B571" s="101">
        <f>Lk_p2!B571</f>
        <v>4201</v>
      </c>
      <c r="C571" s="0">
        <f aca="1">MAX(INDEX(Hoja1!$N$3:$N$299,1+Orden_ΣF!C571,1)*Hoja3!E$3*Hoja3!$C579+Hoja1!$B$5,INDEX(Hoja1!$L$4:$L$300,1+Orden_ΣF!C571,1))</f>
        <v>0.61614331766154411</v>
      </c>
      <c r="H571" s="101">
        <f>Lk_p2!H571</f>
        <v>246797</v>
      </c>
      <c r="I571" s="0">
        <f aca="1">MAX(INDEX(Hoja1!$N$3:$N$299,1+Orden_ΣF!I571,1)*Hoja3!$E$3*Hoja3!$R579+Hoja1!$B$5,INDEX(Hoja1!$L$4:$L$300,1+Orden_ΣF!I571,1))</f>
        <v>1</v>
      </c>
    </row>
    <row r="572" spans="2:9">
      <c r="B572" s="101">
        <f>Lk_p2!B572</f>
        <v>4211</v>
      </c>
      <c r="C572" s="0">
        <f aca="1">MAX(INDEX(Hoja1!$N$3:$N$299,1+Orden_ΣF!C572,1)*Hoja3!E$3*Hoja3!$C580+Hoja1!$B$5,INDEX(Hoja1!$L$4:$L$300,1+Orden_ΣF!C572,1))</f>
        <v>0.616144287976002047</v>
      </c>
      <c r="H572" s="101">
        <f>Lk_p2!H572</f>
        <v>278303</v>
      </c>
      <c r="I572" s="0">
        <f aca="1">MAX(INDEX(Hoja1!$N$3:$N$299,1+Orden_ΣF!I572,1)*Hoja3!$E$3*Hoja3!$R580+Hoja1!$B$5,INDEX(Hoja1!$L$4:$L$300,1+Orden_ΣF!I572,1))</f>
        <v>1</v>
      </c>
    </row>
    <row r="573" spans="2:9">
      <c r="B573" s="101">
        <f>Lk_p2!B573</f>
        <v>4217</v>
      </c>
      <c r="C573" s="0">
        <f aca="1">MAX(INDEX(Hoja1!$N$3:$N$299,1+Orden_ΣF!C573,1)*Hoja3!E$3*Hoja3!$C581+Hoja1!$B$5,INDEX(Hoja1!$L$4:$L$300,1+Orden_ΣF!C573,1))</f>
        <v>0.616144871272025973</v>
      </c>
      <c r="H573" s="101">
        <f>Lk_p2!H573</f>
        <v>103151</v>
      </c>
      <c r="I573" s="0">
        <f aca="1">MAX(INDEX(Hoja1!$N$3:$N$299,1+Orden_ΣF!I573,1)*Hoja3!$E$3*Hoja3!$R581+Hoja1!$B$5,INDEX(Hoja1!$L$4:$L$300,1+Orden_ΣF!I573,1))</f>
        <v>0.733333333333333304</v>
      </c>
    </row>
    <row r="574" spans="2:9">
      <c r="B574" s="101">
        <f>Lk_p2!B574</f>
        <v>4219</v>
      </c>
      <c r="C574" s="0">
        <f aca="1">MAX(INDEX(Hoja1!$N$3:$N$299,1+Orden_ΣF!C574,1)*Hoja3!E$3*Hoja3!$C582+Hoja1!$B$5,INDEX(Hoja1!$L$4:$L$300,1+Orden_ΣF!C574,1))</f>
        <v>0.616145065888592036</v>
      </c>
      <c r="H574" s="101">
        <f>Lk_p2!H574</f>
        <v>124867</v>
      </c>
      <c r="I574" s="0">
        <f aca="1">MAX(INDEX(Hoja1!$N$3:$N$299,1+Orden_ΣF!I574,1)*Hoja3!$E$3*Hoja3!$R582+Hoja1!$B$5,INDEX(Hoja1!$L$4:$L$300,1+Orden_ΣF!I574,1))</f>
        <v>0.733333333333333304</v>
      </c>
    </row>
    <row r="575" spans="2:9">
      <c r="B575" s="101">
        <f>Lk_p2!B575</f>
        <v>4229</v>
      </c>
      <c r="C575" s="0">
        <f aca="1">MAX(INDEX(Hoja1!$N$3:$N$299,1+Orden_ΣF!C575,1)*Hoja3!E$3*Hoja3!$C583+Hoja1!$B$5,INDEX(Hoja1!$L$4:$L$300,1+Orden_ΣF!C575,1))</f>
        <v>0.616146040355608093</v>
      </c>
      <c r="H575" s="101">
        <f>Lk_p2!H575</f>
        <v>157441</v>
      </c>
      <c r="I575" s="0">
        <f aca="1">MAX(INDEX(Hoja1!$N$3:$N$299,1+Orden_ΣF!I575,1)*Hoja3!$E$3*Hoja3!$R583+Hoja1!$B$5,INDEX(Hoja1!$L$4:$L$300,1+Orden_ΣF!I575,1))</f>
        <v>0.733333333333333304</v>
      </c>
    </row>
    <row r="576" spans="2:9">
      <c r="B576" s="101">
        <f>Lk_p2!B576</f>
        <v>4231</v>
      </c>
      <c r="C576" s="0">
        <f aca="1">MAX(INDEX(Hoja1!$N$3:$N$299,1+Orden_ΣF!C576,1)*Hoja3!E$3*Hoja3!$C584+Hoja1!$B$5,INDEX(Hoja1!$L$4:$L$300,1+Orden_ΣF!C576,1))</f>
        <v>0.616146235525848063</v>
      </c>
      <c r="H576" s="101">
        <f>Lk_p2!H576</f>
        <v>168299</v>
      </c>
      <c r="I576" s="0">
        <f aca="1">MAX(INDEX(Hoja1!$N$3:$N$299,1+Orden_ΣF!I576,1)*Hoja3!$E$3*Hoja3!$R584+Hoja1!$B$5,INDEX(Hoja1!$L$4:$L$300,1+Orden_ΣF!I576,1))</f>
        <v>0.833333333333333393</v>
      </c>
    </row>
    <row r="577" spans="2:9">
      <c r="B577" s="101">
        <f>Lk_p2!B577</f>
        <v>4241</v>
      </c>
      <c r="C577" s="0">
        <f aca="1">MAX(INDEX(Hoja1!$N$3:$N$299,1+Orden_ΣF!C577,1)*Hoja3!E$3*Hoja3!$C585+Hoja1!$B$5,INDEX(Hoja1!$L$4:$L$300,1+Orden_ΣF!C577,1))</f>
        <v>0.616147212761237029</v>
      </c>
      <c r="H577" s="101">
        <f>Lk_p2!H577</f>
        <v>200873</v>
      </c>
      <c r="I577" s="0">
        <f aca="1">MAX(INDEX(Hoja1!$N$3:$N$299,1+Orden_ΣF!I577,1)*Hoja3!$E$3*Hoja3!$R585+Hoja1!$B$5,INDEX(Hoja1!$L$4:$L$300,1+Orden_ΣF!I577,1))</f>
        <v>0.833333333333333393</v>
      </c>
    </row>
    <row r="578" spans="2:9">
      <c r="B578" s="101">
        <f>Lk_p2!B578</f>
        <v>4243</v>
      </c>
      <c r="C578" s="0">
        <f aca="1">MAX(INDEX(Hoja1!$N$3:$N$299,1+Orden_ΣF!C578,1)*Hoja3!E$3*Hoja3!$C586+Hoja1!$B$5,INDEX(Hoja1!$L$4:$L$300,1+Orden_ΣF!C578,1))</f>
        <v>0.616147408485152059</v>
      </c>
      <c r="H578" s="101">
        <f>Lk_p2!H578</f>
        <v>222589</v>
      </c>
      <c r="I578" s="0">
        <f aca="1">MAX(INDEX(Hoja1!$N$3:$N$299,1+Orden_ΣF!I578,1)*Hoja3!$E$3*Hoja3!$R586+Hoja1!$B$5,INDEX(Hoja1!$L$4:$L$300,1+Orden_ΣF!I578,1))</f>
        <v>0.833333333333333393</v>
      </c>
    </row>
    <row r="579" spans="2:9">
      <c r="B579" s="101">
        <f>Lk_p2!B579</f>
        <v>4253</v>
      </c>
      <c r="C579" s="0">
        <f aca="1">MAX(INDEX(Hoja1!$N$3:$N$299,1+Orden_ΣF!C579,1)*Hoja3!E$3*Hoja3!$C587+Hoja1!$B$5,INDEX(Hoja1!$L$4:$L$300,1+Orden_ΣF!C579,1))</f>
        <v>0.616148388488912069</v>
      </c>
      <c r="H579" s="101">
        <f>Lk_p2!H579</f>
        <v>233447</v>
      </c>
      <c r="I579" s="0">
        <f aca="1">MAX(INDEX(Hoja1!$N$3:$N$299,1+Orden_ΣF!I579,1)*Hoja3!$E$3*Hoja3!$R587+Hoja1!$B$5,INDEX(Hoja1!$L$4:$L$300,1+Orden_ΣF!I579,1))</f>
        <v>0.833333333333333393</v>
      </c>
    </row>
    <row r="580" spans="2:9">
      <c r="B580" s="101">
        <f>Lk_p2!B580</f>
        <v>4259</v>
      </c>
      <c r="C580" s="0">
        <f aca="1">MAX(INDEX(Hoja1!$N$3:$N$299,1+Orden_ΣF!C580,1)*Hoja3!E$3*Hoja3!$C588+Hoja1!$B$5,INDEX(Hoja1!$L$4:$L$300,1+Orden_ΣF!C580,1))</f>
        <v>0.616148977598518055</v>
      </c>
      <c r="H580" s="101">
        <f>Lk_p2!H580</f>
        <v>255163</v>
      </c>
      <c r="I580" s="0">
        <f aca="1">MAX(INDEX(Hoja1!$N$3:$N$299,1+Orden_ΣF!I580,1)*Hoja3!$E$3*Hoja3!$R588+Hoja1!$B$5,INDEX(Hoja1!$L$4:$L$300,1+Orden_ΣF!I580,1))</f>
        <v>1</v>
      </c>
    </row>
    <row r="581" spans="2:9">
      <c r="B581" s="101">
        <f>Lk_p2!B581</f>
        <v>4261</v>
      </c>
      <c r="C581" s="0">
        <f aca="1">MAX(INDEX(Hoja1!$N$3:$N$299,1+Orden_ΣF!C581,1)*Hoja3!E$3*Hoja3!$C589+Hoja1!$B$5,INDEX(Hoja1!$L$4:$L$300,1+Orden_ΣF!C581,1))</f>
        <v>0.616149174152944035</v>
      </c>
      <c r="H581" s="101">
        <f>Lk_p2!H581</f>
        <v>287737</v>
      </c>
      <c r="I581" s="0">
        <f aca="1">MAX(INDEX(Hoja1!$N$3:$N$299,1+Orden_ΣF!I581,1)*Hoja3!$E$3*Hoja3!$R589+Hoja1!$B$5,INDEX(Hoja1!$L$4:$L$300,1+Orden_ΣF!I581,1))</f>
        <v>1</v>
      </c>
    </row>
    <row r="582" spans="2:9">
      <c r="B582" s="101">
        <f>Lk_p2!B582</f>
        <v>4271</v>
      </c>
      <c r="C582" s="0">
        <f aca="1">MAX(INDEX(Hoja1!$N$3:$N$299,1+Orden_ΣF!C582,1)*Hoja3!E$3*Hoja3!$C590+Hoja1!$B$5,INDEX(Hoja1!$L$4:$L$300,1+Orden_ΣF!C582,1))</f>
        <v>0.616150158309262963</v>
      </c>
      <c r="H582" s="101">
        <f>Lk_p2!H582</f>
        <v>320311</v>
      </c>
      <c r="I582" s="0">
        <f aca="1">MAX(INDEX(Hoja1!$N$3:$N$299,1+Orden_ΣF!I582,1)*Hoja3!$E$3*Hoja3!$R590+Hoja1!$B$5,INDEX(Hoja1!$L$4:$L$300,1+Orden_ΣF!I582,1))</f>
        <v>1</v>
      </c>
    </row>
    <row r="583" spans="2:9">
      <c r="B583" s="101">
        <f>Lk_p2!B583</f>
        <v>4273</v>
      </c>
      <c r="C583" s="0">
        <f aca="1">MAX(INDEX(Hoja1!$N$3:$N$299,1+Orden_ΣF!C583,1)*Hoja3!E$3*Hoja3!$C591+Hoja1!$B$5,INDEX(Hoja1!$L$4:$L$300,1+Orden_ΣF!C583,1))</f>
        <v>0.616150355417364093</v>
      </c>
      <c r="H583" s="101">
        <f>Lk_p2!H583</f>
        <v>113297</v>
      </c>
      <c r="I583" s="0">
        <f aca="1">MAX(INDEX(Hoja1!$N$3:$N$299,1+Orden_ΣF!I583,1)*Hoja3!$E$3*Hoja3!$R591+Hoja1!$B$5,INDEX(Hoja1!$L$4:$L$300,1+Orden_ΣF!I583,1))</f>
        <v>0.733333333333333304</v>
      </c>
    </row>
    <row r="584" spans="2:9">
      <c r="B584" s="101">
        <f>Lk_p2!B584</f>
        <v>4283</v>
      </c>
      <c r="C584" s="0">
        <f aca="1">MAX(INDEX(Hoja1!$N$3:$N$299,1+Orden_ΣF!C584,1)*Hoja3!E$3*Hoja3!$C592+Hoja1!$B$5,INDEX(Hoja1!$L$4:$L$300,1+Orden_ΣF!C584,1))</f>
        <v>0.616151342342055042</v>
      </c>
      <c r="H584" s="101">
        <f>Lk_p2!H584</f>
        <v>137149</v>
      </c>
      <c r="I584" s="0">
        <f aca="1">MAX(INDEX(Hoja1!$N$3:$N$299,1+Orden_ΣF!I584,1)*Hoja3!$E$3*Hoja3!$R592+Hoja1!$B$5,INDEX(Hoja1!$L$4:$L$300,1+Orden_ΣF!I584,1))</f>
        <v>0.857142857142857117</v>
      </c>
    </row>
    <row r="585" spans="2:9">
      <c r="B585" s="101">
        <f>Lk_p2!B585</f>
        <v>4289</v>
      </c>
      <c r="C585" s="0">
        <f aca="1">MAX(INDEX(Hoja1!$N$3:$N$299,1+Orden_ΣF!C585,1)*Hoja3!E$3*Hoja3!$C593+Hoja1!$B$5,INDEX(Hoja1!$L$4:$L$300,1+Orden_ΣF!C585,1))</f>
        <v>0.61615193560421897</v>
      </c>
      <c r="H585" s="101">
        <f>Lk_p2!H585</f>
        <v>172927</v>
      </c>
      <c r="I585" s="0">
        <f aca="1">MAX(INDEX(Hoja1!$N$3:$N$299,1+Orden_ΣF!I585,1)*Hoja3!$E$3*Hoja3!$R593+Hoja1!$B$5,INDEX(Hoja1!$L$4:$L$300,1+Orden_ΣF!I585,1))</f>
        <v>0.833333333333333393</v>
      </c>
    </row>
    <row r="586" spans="2:9">
      <c r="B586" s="101">
        <f>Lk_p2!B586</f>
        <v>4297</v>
      </c>
      <c r="C586" s="0">
        <f aca="1">MAX(INDEX(Hoja1!$N$3:$N$299,1+Orden_ΣF!C586,1)*Hoja3!E$3*Hoja3!$C594+Hoja1!$B$5,INDEX(Hoja1!$L$4:$L$300,1+Orden_ΣF!C586,1))</f>
        <v>0.616152727912344034</v>
      </c>
      <c r="H586" s="101">
        <f>Lk_p2!H586</f>
        <v>184853</v>
      </c>
      <c r="I586" s="0">
        <f aca="1">MAX(INDEX(Hoja1!$N$3:$N$299,1+Orden_ΣF!I586,1)*Hoja3!$E$3*Hoja3!$R594+Hoja1!$B$5,INDEX(Hoja1!$L$4:$L$300,1+Orden_ΣF!I586,1))</f>
        <v>0.833333333333333393</v>
      </c>
    </row>
    <row r="587" spans="2:9">
      <c r="B587" s="101">
        <f>Lk_p2!B587</f>
        <v>4327</v>
      </c>
      <c r="C587" s="0">
        <f aca="1">MAX(INDEX(Hoja1!$N$3:$N$299,1+Orden_ΣF!C587,1)*Hoja3!E$3*Hoja3!$C595+Hoja1!$B$5,INDEX(Hoja1!$L$4:$L$300,1+Orden_ΣF!C587,1))</f>
        <v>0.616155712217581009</v>
      </c>
      <c r="H587" s="101">
        <f>Lk_p2!H587</f>
        <v>220631</v>
      </c>
      <c r="I587" s="0">
        <f aca="1">MAX(INDEX(Hoja1!$N$3:$N$299,1+Orden_ΣF!I587,1)*Hoja3!$E$3*Hoja3!$R595+Hoja1!$B$5,INDEX(Hoja1!$L$4:$L$300,1+Orden_ΣF!I587,1))</f>
        <v>0.833333333333333393</v>
      </c>
    </row>
    <row r="588" spans="2:9">
      <c r="B588" s="101">
        <f>Lk_p2!B588</f>
        <v>4337</v>
      </c>
      <c r="C588" s="0">
        <f aca="1">MAX(INDEX(Hoja1!$N$3:$N$299,1+Orden_ΣF!C588,1)*Hoja3!E$3*Hoja3!$C596+Hoja1!$B$5,INDEX(Hoja1!$L$4:$L$300,1+Orden_ΣF!C588,1))</f>
        <v>0.616149301322329634</v>
      </c>
      <c r="H588" s="101">
        <f>Lk_p2!H588</f>
        <v>244483</v>
      </c>
      <c r="I588" s="0">
        <f aca="1">MAX(INDEX(Hoja1!$N$3:$N$299,1+Orden_ΣF!I588,1)*Hoja3!$E$3*Hoja3!$R596+Hoja1!$B$5,INDEX(Hoja1!$L$4:$L$300,1+Orden_ΣF!I588,1))</f>
        <v>0.833333333333333393</v>
      </c>
    </row>
    <row r="589" spans="2:9">
      <c r="B589" s="101">
        <f>Lk_p2!B589</f>
        <v>4339</v>
      </c>
      <c r="C589" s="0">
        <f aca="1">MAX(INDEX(Hoja1!$N$3:$N$299,1+Orden_ΣF!C589,1)*Hoja3!E$3*Hoja3!$C597+Hoja1!$B$5,INDEX(Hoja1!$L$4:$L$300,1+Orden_ΣF!C589,1))</f>
        <v>0.616210107950835084</v>
      </c>
      <c r="H589" s="101">
        <f>Lk_p2!H589</f>
        <v>256409</v>
      </c>
      <c r="I589" s="0">
        <f aca="1">MAX(INDEX(Hoja1!$N$3:$N$299,1+Orden_ΣF!I589,1)*Hoja3!$E$3*Hoja3!$R597+Hoja1!$B$5,INDEX(Hoja1!$L$4:$L$300,1+Orden_ΣF!I589,1))</f>
        <v>1</v>
      </c>
    </row>
    <row r="590" spans="2:9">
      <c r="B590" s="101">
        <f>Lk_p2!B590</f>
        <v>4349</v>
      </c>
      <c r="C590" s="0">
        <f aca="1">MAX(INDEX(Hoja1!$N$3:$N$299,1+Orden_ΣF!C590,1)*Hoja3!E$3*Hoja3!$C598+Hoja1!$B$5,INDEX(Hoja1!$L$4:$L$300,1+Orden_ΣF!C590,1))</f>
        <v>0.616210110138379008</v>
      </c>
      <c r="H590" s="101">
        <f>Lk_p2!H590</f>
        <v>280261</v>
      </c>
      <c r="I590" s="0">
        <f aca="1">MAX(INDEX(Hoja1!$N$3:$N$299,1+Orden_ΣF!I590,1)*Hoja3!$E$3*Hoja3!$R598+Hoja1!$B$5,INDEX(Hoja1!$L$4:$L$300,1+Orden_ΣF!I590,1))</f>
        <v>1</v>
      </c>
    </row>
    <row r="591" spans="2:9">
      <c r="B591" s="101">
        <f>Lk_p2!B591</f>
        <v>4357</v>
      </c>
      <c r="C591" s="0">
        <f aca="1">MAX(INDEX(Hoja1!$N$3:$N$299,1+Orden_ΣF!C591,1)*Hoja3!E$3*Hoja3!$C599+Hoja1!$B$5,INDEX(Hoja1!$L$4:$L$300,1+Orden_ΣF!C591,1))</f>
        <v>0.616210110138379008</v>
      </c>
      <c r="H591" s="101">
        <f>Lk_p2!H591</f>
        <v>316039</v>
      </c>
      <c r="I591" s="0">
        <f aca="1">MAX(INDEX(Hoja1!$N$3:$N$299,1+Orden_ΣF!I591,1)*Hoja3!$E$3*Hoja3!$R599+Hoja1!$B$5,INDEX(Hoja1!$L$4:$L$300,1+Orden_ΣF!I591,1))</f>
        <v>1</v>
      </c>
    </row>
    <row r="592" spans="2:9">
      <c r="B592" s="101">
        <f>Lk_p2!B592</f>
        <v>4363</v>
      </c>
      <c r="C592" s="0">
        <f aca="1">MAX(INDEX(Hoja1!$N$3:$N$299,1+Orden_ΣF!C592,1)*Hoja3!E$3*Hoja3!$C600+Hoja1!$B$5,INDEX(Hoja1!$L$4:$L$300,1+Orden_ΣF!C592,1))</f>
        <v>0.616210110138379008</v>
      </c>
      <c r="H592" s="101">
        <f>Lk_p2!H592</f>
        <v>351817</v>
      </c>
      <c r="I592" s="0">
        <f aca="1">MAX(INDEX(Hoja1!$N$3:$N$299,1+Orden_ΣF!I592,1)*Hoja3!$E$3*Hoja3!$R600+Hoja1!$B$5,INDEX(Hoja1!$L$4:$L$300,1+Orden_ΣF!I592,1))</f>
        <v>1</v>
      </c>
    </row>
    <row r="593" spans="2:9">
      <c r="B593" s="101">
        <f>Lk_p2!B593</f>
        <v>4373</v>
      </c>
      <c r="C593" s="0">
        <f aca="1">MAX(INDEX(Hoja1!$N$3:$N$299,1+Orden_ΣF!C593,1)*Hoja3!E$3*Hoja3!$C601+Hoja1!$B$5,INDEX(Hoja1!$L$4:$L$300,1+Orden_ΣF!C593,1))</f>
        <v>0.616210821085139049</v>
      </c>
      <c r="H593" s="101">
        <f>Lk_p2!H593</f>
        <v>363743</v>
      </c>
      <c r="I593" s="0">
        <f aca="1">MAX(INDEX(Hoja1!$N$3:$N$299,1+Orden_ΣF!I593,1)*Hoja3!$E$3*Hoja3!$R601+Hoja1!$B$5,INDEX(Hoja1!$L$4:$L$300,1+Orden_ΣF!I593,1))</f>
        <v>1</v>
      </c>
    </row>
    <row r="594" spans="2:9">
      <c r="B594" s="101">
        <f>Lk_p2!B594</f>
        <v>4391</v>
      </c>
      <c r="C594" s="0">
        <f aca="1">MAX(INDEX(Hoja1!$N$3:$N$299,1+Orden_ΣF!C594,1)*Hoja3!E$3*Hoja3!$C602+Hoja1!$B$5,INDEX(Hoja1!$L$4:$L$300,1+Orden_ΣF!C594,1))</f>
        <v>0.616213057263721975</v>
      </c>
      <c r="H594" s="101">
        <f>Lk_p2!H594</f>
        <v>120061</v>
      </c>
      <c r="I594" s="0">
        <f aca="1">MAX(INDEX(Hoja1!$N$3:$N$299,1+Orden_ΣF!I594,1)*Hoja3!$E$3*Hoja3!$R602+Hoja1!$B$5,INDEX(Hoja1!$L$4:$L$300,1+Orden_ΣF!I594,1))</f>
        <v>0.733333333333333304</v>
      </c>
    </row>
    <row r="595" spans="2:9">
      <c r="B595" s="101">
        <f>Lk_p2!B595</f>
        <v>4397</v>
      </c>
      <c r="C595" s="0">
        <f aca="1">MAX(INDEX(Hoja1!$N$3:$N$299,1+Orden_ΣF!C595,1)*Hoja3!E$3*Hoja3!$C603+Hoja1!$B$5,INDEX(Hoja1!$L$4:$L$300,1+Orden_ΣF!C595,1))</f>
        <v>0.616213804697823075</v>
      </c>
      <c r="H595" s="101">
        <f>Lk_p2!H595</f>
        <v>145337</v>
      </c>
      <c r="I595" s="0">
        <f aca="1">MAX(INDEX(Hoja1!$N$3:$N$299,1+Orden_ΣF!I595,1)*Hoja3!$E$3*Hoja3!$R603+Hoja1!$B$5,INDEX(Hoja1!$L$4:$L$300,1+Orden_ΣF!I595,1))</f>
        <v>0.833333333333333393</v>
      </c>
    </row>
    <row r="596" spans="2:9">
      <c r="B596" s="101">
        <f>Lk_p2!B596</f>
        <v>4409</v>
      </c>
      <c r="C596" s="0">
        <f aca="1">MAX(INDEX(Hoja1!$N$3:$N$299,1+Orden_ΣF!C596,1)*Hoja3!E$3*Hoja3!$C604+Hoja1!$B$5,INDEX(Hoja1!$L$4:$L$300,1+Orden_ΣF!C596,1))</f>
        <v>0.61621530262788502</v>
      </c>
      <c r="H596" s="101">
        <f>Lk_p2!H596</f>
        <v>183251</v>
      </c>
      <c r="I596" s="0">
        <f aca="1">MAX(INDEX(Hoja1!$N$3:$N$299,1+Orden_ΣF!I596,1)*Hoja3!$E$3*Hoja3!$R604+Hoja1!$B$5,INDEX(Hoja1!$L$4:$L$300,1+Orden_ΣF!I596,1))</f>
        <v>0.833333333333333393</v>
      </c>
    </row>
    <row r="597" spans="2:9">
      <c r="B597" s="101">
        <f>Lk_p2!B597</f>
        <v>4421</v>
      </c>
      <c r="C597" s="0">
        <f aca="1">MAX(INDEX(Hoja1!$N$3:$N$299,1+Orden_ΣF!C597,1)*Hoja3!E$3*Hoja3!$C605+Hoja1!$B$5,INDEX(Hoja1!$L$4:$L$300,1+Orden_ΣF!C597,1))</f>
        <v>0.616271120226584568</v>
      </c>
      <c r="H597" s="101">
        <f>Lk_p2!H597</f>
        <v>195889</v>
      </c>
      <c r="I597" s="0">
        <f aca="1">MAX(INDEX(Hoja1!$N$3:$N$299,1+Orden_ΣF!I597,1)*Hoja3!$E$3*Hoja3!$R605+Hoja1!$B$5,INDEX(Hoja1!$L$4:$L$300,1+Orden_ΣF!I597,1))</f>
        <v>0.833333333333333393</v>
      </c>
    </row>
    <row r="598" spans="2:9">
      <c r="B598" s="101">
        <f>Lk_p2!B598</f>
        <v>4423</v>
      </c>
      <c r="C598" s="0">
        <f aca="1">MAX(INDEX(Hoja1!$N$3:$N$299,1+Orden_ΣF!C598,1)*Hoja3!E$3*Hoja3!$C606+Hoja1!$B$5,INDEX(Hoja1!$L$4:$L$300,1+Orden_ΣF!C598,1))</f>
        <v>0.616264294790343037</v>
      </c>
      <c r="H598" s="101">
        <f>Lk_p2!H598</f>
        <v>233803</v>
      </c>
      <c r="I598" s="0">
        <f aca="1">MAX(INDEX(Hoja1!$N$3:$N$299,1+Orden_ΣF!I598,1)*Hoja3!$E$3*Hoja3!$R606+Hoja1!$B$5,INDEX(Hoja1!$L$4:$L$300,1+Orden_ΣF!I598,1))</f>
        <v>1</v>
      </c>
    </row>
    <row r="599" spans="2:9">
      <c r="B599" s="101">
        <f>Lk_p2!B599</f>
        <v>4441</v>
      </c>
      <c r="C599" s="0">
        <f aca="1">MAX(INDEX(Hoja1!$N$3:$N$299,1+Orden_ΣF!C599,1)*Hoja3!E$3*Hoja3!$C607+Hoja1!$B$5,INDEX(Hoja1!$L$4:$L$300,1+Orden_ΣF!C599,1))</f>
        <v>0.616265667881930046</v>
      </c>
      <c r="H599" s="101">
        <f>Lk_p2!H599</f>
        <v>259079</v>
      </c>
      <c r="I599" s="0">
        <f aca="1">MAX(INDEX(Hoja1!$N$3:$N$299,1+Orden_ΣF!I599,1)*Hoja3!$E$3*Hoja3!$R607+Hoja1!$B$5,INDEX(Hoja1!$L$4:$L$300,1+Orden_ΣF!I599,1))</f>
        <v>1</v>
      </c>
    </row>
    <row r="600" spans="2:9">
      <c r="B600" s="101">
        <f>Lk_p2!B600</f>
        <v>4447</v>
      </c>
      <c r="C600" s="0">
        <f aca="1">MAX(INDEX(Hoja1!$N$3:$N$299,1+Orden_ΣF!C600,1)*Hoja3!E$3*Hoja3!$C608+Hoja1!$B$5,INDEX(Hoja1!$L$4:$L$300,1+Orden_ΣF!C600,1))</f>
        <v>0.616266549150069043</v>
      </c>
      <c r="H600" s="101">
        <f>Lk_p2!H600</f>
        <v>271717</v>
      </c>
      <c r="I600" s="0">
        <f aca="1">MAX(INDEX(Hoja1!$N$3:$N$299,1+Orden_ΣF!I600,1)*Hoja3!$E$3*Hoja3!$R608+Hoja1!$B$5,INDEX(Hoja1!$L$4:$L$300,1+Orden_ΣF!I600,1))</f>
        <v>1</v>
      </c>
    </row>
    <row r="601" spans="2:9">
      <c r="B601" s="101">
        <f>Lk_p2!B601</f>
        <v>4451</v>
      </c>
      <c r="C601" s="0">
        <f aca="1">MAX(INDEX(Hoja1!$N$3:$N$299,1+Orden_ΣF!C601,1)*Hoja3!E$3*Hoja3!$C609+Hoja1!$B$5,INDEX(Hoja1!$L$4:$L$300,1+Orden_ΣF!C601,1))</f>
        <v>0.616267137323178105</v>
      </c>
      <c r="H601" s="101">
        <f>Lk_p2!H601</f>
        <v>296993</v>
      </c>
      <c r="I601" s="0">
        <f aca="1">MAX(INDEX(Hoja1!$N$3:$N$299,1+Orden_ΣF!I601,1)*Hoja3!$E$3*Hoja3!$R609+Hoja1!$B$5,INDEX(Hoja1!$L$4:$L$300,1+Orden_ΣF!I601,1))</f>
        <v>1</v>
      </c>
    </row>
    <row r="602" spans="2:9">
      <c r="B602" s="101">
        <f>Lk_p2!B602</f>
        <v>4457</v>
      </c>
      <c r="C602" s="0">
        <f aca="1">MAX(INDEX(Hoja1!$N$3:$N$299,1+Orden_ΣF!C602,1)*Hoja3!E$3*Hoja3!$C610+Hoja1!$B$5,INDEX(Hoja1!$L$4:$L$300,1+Orden_ΣF!C602,1))</f>
        <v>0.616268020574369046</v>
      </c>
      <c r="H602" s="101">
        <f>Lk_p2!H602</f>
        <v>334907</v>
      </c>
      <c r="I602" s="0">
        <f aca="1">MAX(INDEX(Hoja1!$N$3:$N$299,1+Orden_ΣF!I602,1)*Hoja3!$E$3*Hoja3!$R610+Hoja1!$B$5,INDEX(Hoja1!$L$4:$L$300,1+Orden_ΣF!I602,1))</f>
        <v>1</v>
      </c>
    </row>
    <row r="603" spans="2:9">
      <c r="B603" s="101">
        <f>Lk_p2!B603</f>
        <v>4463</v>
      </c>
      <c r="C603" s="0">
        <f aca="1">MAX(INDEX(Hoja1!$N$3:$N$299,1+Orden_ΣF!C603,1)*Hoja3!E$3*Hoja3!$C611+Hoja1!$B$5,INDEX(Hoja1!$L$4:$L$300,1+Orden_ΣF!C603,1))</f>
        <v>0.616268905015390001</v>
      </c>
      <c r="H603" s="101">
        <f>Lk_p2!H603</f>
        <v>372821</v>
      </c>
      <c r="I603" s="0">
        <f aca="1">MAX(INDEX(Hoja1!$N$3:$N$299,1+Orden_ΣF!I603,1)*Hoja3!$E$3*Hoja3!$R611+Hoja1!$B$5,INDEX(Hoja1!$L$4:$L$300,1+Orden_ΣF!I603,1))</f>
        <v>1</v>
      </c>
    </row>
    <row r="604" spans="2:9">
      <c r="B604" s="101">
        <f>Lk_p2!B604</f>
        <v>4481</v>
      </c>
      <c r="C604" s="0">
        <f aca="1">MAX(INDEX(Hoja1!$N$3:$N$299,1+Orden_ΣF!C604,1)*Hoja3!E$3*Hoja3!$C612+Hoja1!$B$5,INDEX(Hoja1!$L$4:$L$300,1+Orden_ΣF!C604,1))</f>
        <v>0.616271565477440042</v>
      </c>
      <c r="H604" s="101">
        <f>Lk_p2!H604</f>
        <v>385459</v>
      </c>
      <c r="I604" s="0">
        <f aca="1">MAX(INDEX(Hoja1!$N$3:$N$299,1+Orden_ΣF!I604,1)*Hoja3!$E$3*Hoja3!$R612+Hoja1!$B$5,INDEX(Hoja1!$L$4:$L$300,1+Orden_ΣF!I604,1))</f>
        <v>1</v>
      </c>
    </row>
    <row r="605" spans="2:9">
      <c r="B605" s="101">
        <f>Lk_p2!B605</f>
        <v>4483</v>
      </c>
      <c r="C605" s="0">
        <f aca="1">MAX(INDEX(Hoja1!$N$3:$N$299,1+Orden_ΣF!C605,1)*Hoja3!E$3*Hoja3!$C613+Hoja1!$B$5,INDEX(Hoja1!$L$4:$L$300,1+Orden_ΣF!C605,1))</f>
        <v>0.616271861745351046</v>
      </c>
      <c r="H605" s="101">
        <f>Lk_p2!H605</f>
        <v>423373</v>
      </c>
      <c r="I605" s="0">
        <f aca="1">MAX(INDEX(Hoja1!$N$3:$N$299,1+Orden_ΣF!I605,1)*Hoja3!$E$3*Hoja3!$R613+Hoja1!$B$5,INDEX(Hoja1!$L$4:$L$300,1+Orden_ΣF!I605,1))</f>
        <v>1</v>
      </c>
    </row>
    <row r="606" spans="2:9">
      <c r="B606" s="101">
        <f>Lk_p2!B606</f>
        <v>4493</v>
      </c>
      <c r="C606" s="0">
        <f aca="1">MAX(INDEX(Hoja1!$N$3:$N$299,1+Orden_ΣF!C606,1)*Hoja3!E$3*Hoja3!$C614+Hoja1!$B$5,INDEX(Hoja1!$L$4:$L$300,1+Orden_ΣF!C606,1))</f>
        <v>0.616273345067961031</v>
      </c>
      <c r="H606" s="101">
        <f>Lk_p2!H606</f>
        <v>123443</v>
      </c>
      <c r="I606" s="0">
        <f aca="1">MAX(INDEX(Hoja1!$N$3:$N$299,1+Orden_ΣF!I606,1)*Hoja3!$E$3*Hoja3!$R614+Hoja1!$B$5,INDEX(Hoja1!$L$4:$L$300,1+Orden_ΣF!I606,1))</f>
        <v>0.733333333333333304</v>
      </c>
    </row>
    <row r="607" spans="2:9">
      <c r="B607" s="101">
        <f>Lk_p2!B607</f>
        <v>4507</v>
      </c>
      <c r="C607" s="0">
        <f aca="1">MAX(INDEX(Hoja1!$N$3:$N$299,1+Orden_ΣF!C607,1)*Hoja3!E$3*Hoja3!$C615+Hoja1!$B$5,INDEX(Hoja1!$L$4:$L$300,1+Orden_ΣF!C607,1))</f>
        <v>0.616275427272158982</v>
      </c>
      <c r="H607" s="101">
        <f>Lk_p2!H607</f>
        <v>149431</v>
      </c>
      <c r="I607" s="0">
        <f aca="1">MAX(INDEX(Hoja1!$N$3:$N$299,1+Orden_ΣF!I607,1)*Hoja3!$E$3*Hoja3!$R615+Hoja1!$B$5,INDEX(Hoja1!$L$4:$L$300,1+Orden_ΣF!I607,1))</f>
        <v>0.833333333333333393</v>
      </c>
    </row>
    <row r="608" spans="2:9">
      <c r="B608" s="101">
        <f>Lk_p2!B608</f>
        <v>4513</v>
      </c>
      <c r="C608" s="0">
        <f aca="1">MAX(INDEX(Hoja1!$N$3:$N$299,1+Orden_ΣF!C608,1)*Hoja3!E$3*Hoja3!$C616+Hoja1!$B$5,INDEX(Hoja1!$L$4:$L$300,1+Orden_ΣF!C608,1))</f>
        <v>0.616316902564486035</v>
      </c>
      <c r="H608" s="101">
        <f>Lk_p2!H608</f>
        <v>188413</v>
      </c>
      <c r="I608" s="0">
        <f aca="1">MAX(INDEX(Hoja1!$N$3:$N$299,1+Orden_ΣF!I608,1)*Hoja3!$E$3*Hoja3!$R616+Hoja1!$B$5,INDEX(Hoja1!$L$4:$L$300,1+Orden_ΣF!I608,1))</f>
        <v>0.833333333333333393</v>
      </c>
    </row>
    <row r="609" spans="2:9">
      <c r="B609" s="101">
        <f>Lk_p2!B609</f>
        <v>4517</v>
      </c>
      <c r="C609" s="0">
        <f aca="1">MAX(INDEX(Hoja1!$N$3:$N$299,1+Orden_ΣF!C609,1)*Hoja3!E$3*Hoja3!$C617+Hoja1!$B$5,INDEX(Hoja1!$L$4:$L$300,1+Orden_ΣF!C609,1))</f>
        <v>0.616389274216011085</v>
      </c>
      <c r="H609" s="101">
        <f>Lk_p2!H609</f>
        <v>201407</v>
      </c>
      <c r="I609" s="0">
        <f aca="1">MAX(INDEX(Hoja1!$N$3:$N$299,1+Orden_ΣF!I609,1)*Hoja3!$E$3*Hoja3!$R617+Hoja1!$B$5,INDEX(Hoja1!$L$4:$L$300,1+Orden_ΣF!I609,1))</f>
        <v>0.833333333333333393</v>
      </c>
    </row>
    <row r="610" spans="2:9">
      <c r="B610" s="101">
        <f>Lk_p2!B610</f>
        <v>4519</v>
      </c>
      <c r="C610" s="0">
        <f aca="1">MAX(INDEX(Hoja1!$N$3:$N$299,1+Orden_ΣF!C610,1)*Hoja3!E$3*Hoja3!$C618+Hoja1!$B$5,INDEX(Hoja1!$L$4:$L$300,1+Orden_ΣF!C610,1))</f>
        <v>0.616389427492601261</v>
      </c>
      <c r="H610" s="101">
        <f>Lk_p2!H610</f>
        <v>240389</v>
      </c>
      <c r="I610" s="0">
        <f aca="1">MAX(INDEX(Hoja1!$N$3:$N$299,1+Orden_ΣF!I610,1)*Hoja3!$E$3*Hoja3!$R618+Hoja1!$B$5,INDEX(Hoja1!$L$4:$L$300,1+Orden_ΣF!I610,1))</f>
        <v>1</v>
      </c>
    </row>
    <row r="611" spans="2:9">
      <c r="B611" s="101">
        <f>Lk_p2!B611</f>
        <v>4523</v>
      </c>
      <c r="C611" s="0">
        <f aca="1">MAX(INDEX(Hoja1!$N$3:$N$299,1+Orden_ΣF!C611,1)*Hoja3!E$3*Hoja3!$C619+Hoja1!$B$5,INDEX(Hoja1!$L$4:$L$300,1+Orden_ΣF!C611,1))</f>
        <v>0.616389427492601261</v>
      </c>
      <c r="H611" s="101">
        <f>Lk_p2!H611</f>
        <v>266377</v>
      </c>
      <c r="I611" s="0">
        <f aca="1">MAX(INDEX(Hoja1!$N$3:$N$299,1+Orden_ΣF!I611,1)*Hoja3!$E$3*Hoja3!$R619+Hoja1!$B$5,INDEX(Hoja1!$L$4:$L$300,1+Orden_ΣF!I611,1))</f>
        <v>1</v>
      </c>
    </row>
    <row r="612" spans="2:9">
      <c r="B612" s="101">
        <f>Lk_p2!B612</f>
        <v>4547</v>
      </c>
      <c r="C612" s="0">
        <f aca="1">MAX(INDEX(Hoja1!$N$3:$N$299,1+Orden_ΣF!C612,1)*Hoja3!E$3*Hoja3!$C620+Hoja1!$B$5,INDEX(Hoja1!$L$4:$L$300,1+Orden_ΣF!C612,1))</f>
        <v>0.616373547259076471</v>
      </c>
      <c r="H612" s="101">
        <f>Lk_p2!H612</f>
        <v>279371</v>
      </c>
      <c r="I612" s="0">
        <f aca="1">MAX(INDEX(Hoja1!$N$3:$N$299,1+Orden_ΣF!I612,1)*Hoja3!$E$3*Hoja3!$R620+Hoja1!$B$5,INDEX(Hoja1!$L$4:$L$300,1+Orden_ΣF!I612,1))</f>
        <v>1</v>
      </c>
    </row>
    <row r="613" spans="2:9">
      <c r="B613" s="101">
        <f>Lk_p2!B613</f>
        <v>4549</v>
      </c>
      <c r="C613" s="0">
        <f aca="1">MAX(INDEX(Hoja1!$N$3:$N$299,1+Orden_ΣF!C613,1)*Hoja3!E$3*Hoja3!$C621+Hoja1!$B$5,INDEX(Hoja1!$L$4:$L$300,1+Orden_ΣF!C613,1))</f>
        <v>0.616373547259076471</v>
      </c>
      <c r="H613" s="101">
        <f>Lk_p2!H613</f>
        <v>305359</v>
      </c>
      <c r="I613" s="0">
        <f aca="1">MAX(INDEX(Hoja1!$N$3:$N$299,1+Orden_ΣF!I613,1)*Hoja3!$E$3*Hoja3!$R621+Hoja1!$B$5,INDEX(Hoja1!$L$4:$L$300,1+Orden_ΣF!I613,1))</f>
        <v>1</v>
      </c>
    </row>
    <row r="614" spans="2:9">
      <c r="B614" s="101">
        <f>Lk_p2!B614</f>
        <v>4561</v>
      </c>
      <c r="C614" s="0">
        <f aca="1">MAX(INDEX(Hoja1!$N$3:$N$299,1+Orden_ΣF!C614,1)*Hoja3!E$3*Hoja3!$C622+Hoja1!$B$5,INDEX(Hoja1!$L$4:$L$300,1+Orden_ΣF!C614,1))</f>
        <v>0.616373547259076471</v>
      </c>
      <c r="H614" s="101">
        <f>Lk_p2!H614</f>
        <v>344341</v>
      </c>
      <c r="I614" s="0">
        <f aca="1">MAX(INDEX(Hoja1!$N$3:$N$299,1+Orden_ΣF!I614,1)*Hoja3!$E$3*Hoja3!$R622+Hoja1!$B$5,INDEX(Hoja1!$L$4:$L$300,1+Orden_ΣF!I614,1))</f>
        <v>1</v>
      </c>
    </row>
    <row r="615" spans="2:9">
      <c r="B615" s="101">
        <f>Lk_p2!B615</f>
        <v>4567</v>
      </c>
      <c r="C615" s="0">
        <f aca="1">MAX(INDEX(Hoja1!$N$3:$N$299,1+Orden_ΣF!C615,1)*Hoja3!E$3*Hoja3!$C623+Hoja1!$B$5,INDEX(Hoja1!$L$4:$L$300,1+Orden_ΣF!C615,1))</f>
        <v>0.616373547259076471</v>
      </c>
      <c r="H615" s="101">
        <f>Lk_p2!H615</f>
        <v>383323</v>
      </c>
      <c r="I615" s="0">
        <f aca="1">MAX(INDEX(Hoja1!$N$3:$N$299,1+Orden_ΣF!I615,1)*Hoja3!$E$3*Hoja3!$R623+Hoja1!$B$5,INDEX(Hoja1!$L$4:$L$300,1+Orden_ΣF!I615,1))</f>
        <v>1</v>
      </c>
    </row>
    <row r="616" spans="2:9">
      <c r="B616" s="101">
        <f>Lk_p2!B616</f>
        <v>4583</v>
      </c>
      <c r="C616" s="0">
        <f aca="1">MAX(INDEX(Hoja1!$N$3:$N$299,1+Orden_ΣF!C616,1)*Hoja3!E$3*Hoja3!$C624+Hoja1!$B$5,INDEX(Hoja1!$L$4:$L$300,1+Orden_ΣF!C616,1))</f>
        <v>0.616373547259076471</v>
      </c>
      <c r="H616" s="101">
        <f>Lk_p2!H616</f>
        <v>396317</v>
      </c>
      <c r="I616" s="0">
        <f aca="1">MAX(INDEX(Hoja1!$N$3:$N$299,1+Orden_ΣF!I616,1)*Hoja3!$E$3*Hoja3!$R624+Hoja1!$B$5,INDEX(Hoja1!$L$4:$L$300,1+Orden_ΣF!I616,1))</f>
        <v>1</v>
      </c>
    </row>
    <row r="617" spans="2:9">
      <c r="B617" s="101">
        <f>Lk_p2!B617</f>
        <v>4591</v>
      </c>
      <c r="C617" s="0">
        <f aca="1">MAX(INDEX(Hoja1!$N$3:$N$299,1+Orden_ΣF!C617,1)*Hoja3!E$3*Hoja3!$C625+Hoja1!$B$5,INDEX(Hoja1!$L$4:$L$300,1+Orden_ΣF!C617,1))</f>
        <v>0.616373547259076471</v>
      </c>
      <c r="H617" s="101">
        <f>Lk_p2!H617</f>
        <v>435299</v>
      </c>
      <c r="I617" s="0">
        <f aca="1">MAX(INDEX(Hoja1!$N$3:$N$299,1+Orden_ΣF!I617,1)*Hoja3!$E$3*Hoja3!$R625+Hoja1!$B$5,INDEX(Hoja1!$L$4:$L$300,1+Orden_ΣF!I617,1))</f>
        <v>1</v>
      </c>
    </row>
    <row r="618" spans="2:9">
      <c r="B618" s="101">
        <f>Lk_p2!B618</f>
        <v>4597</v>
      </c>
      <c r="C618" s="0">
        <f aca="1">MAX(INDEX(Hoja1!$N$3:$N$299,1+Orden_ΣF!C618,1)*Hoja3!E$3*Hoja3!$C626+Hoja1!$B$5,INDEX(Hoja1!$L$4:$L$300,1+Orden_ΣF!C618,1))</f>
        <v>0.616373547259076471</v>
      </c>
      <c r="H618" s="101">
        <f>Lk_p2!H618</f>
        <v>461287</v>
      </c>
      <c r="I618" s="0">
        <f aca="1">MAX(INDEX(Hoja1!$N$3:$N$299,1+Orden_ΣF!I618,1)*Hoja3!$E$3*Hoja3!$R626+Hoja1!$B$5,INDEX(Hoja1!$L$4:$L$300,1+Orden_ΣF!I618,1))</f>
        <v>1</v>
      </c>
    </row>
    <row r="619" spans="2:9">
      <c r="B619" s="101">
        <f>Lk_p2!B619</f>
        <v>4603</v>
      </c>
      <c r="C619" s="0">
        <f aca="1">MAX(INDEX(Hoja1!$N$3:$N$299,1+Orden_ΣF!C619,1)*Hoja3!E$3*Hoja3!$C627+Hoja1!$B$5,INDEX(Hoja1!$L$4:$L$300,1+Orden_ΣF!C619,1))</f>
        <v>0.616373547259076471</v>
      </c>
      <c r="H619" s="101">
        <f>Lk_p2!H619</f>
        <v>133589</v>
      </c>
      <c r="I619" s="0">
        <f aca="1">MAX(INDEX(Hoja1!$N$3:$N$299,1+Orden_ΣF!I619,1)*Hoja3!$E$3*Hoja3!$R627+Hoja1!$B$5,INDEX(Hoja1!$L$4:$L$300,1+Orden_ΣF!I619,1))</f>
        <v>0.733333333333333304</v>
      </c>
    </row>
    <row r="620" spans="2:9">
      <c r="B620" s="101">
        <f>Lk_p2!B620</f>
        <v>4621</v>
      </c>
      <c r="C620" s="0">
        <f aca="1">MAX(INDEX(Hoja1!$N$3:$N$299,1+Orden_ΣF!C620,1)*Hoja3!E$3*Hoja3!$C628+Hoja1!$B$5,INDEX(Hoja1!$L$4:$L$300,1+Orden_ΣF!C620,1))</f>
        <v>0.616373547259076471</v>
      </c>
      <c r="H620" s="101">
        <f>Lk_p2!H620</f>
        <v>161713</v>
      </c>
      <c r="I620" s="0">
        <f aca="1">MAX(INDEX(Hoja1!$N$3:$N$299,1+Orden_ΣF!I620,1)*Hoja3!$E$3*Hoja3!$R628+Hoja1!$B$5,INDEX(Hoja1!$L$4:$L$300,1+Orden_ΣF!I620,1))</f>
        <v>0.833333333333333393</v>
      </c>
    </row>
    <row r="621" spans="2:9">
      <c r="B621" s="101">
        <f>Lk_p2!B621</f>
        <v>4637</v>
      </c>
      <c r="C621" s="0">
        <f aca="1">MAX(INDEX(Hoja1!$N$3:$N$299,1+Orden_ΣF!C621,1)*Hoja3!E$3*Hoja3!$C629+Hoja1!$B$5,INDEX(Hoja1!$L$4:$L$300,1+Orden_ΣF!C621,1))</f>
        <v>0.616418805485507981</v>
      </c>
      <c r="H621" s="101">
        <f>Lk_p2!H621</f>
        <v>203899</v>
      </c>
      <c r="I621" s="0">
        <f aca="1">MAX(INDEX(Hoja1!$N$3:$N$299,1+Orden_ΣF!I621,1)*Hoja3!$E$3*Hoja3!$R629+Hoja1!$B$5,INDEX(Hoja1!$L$4:$L$300,1+Orden_ΣF!I621,1))</f>
        <v>0.833333333333333393</v>
      </c>
    </row>
    <row r="622" spans="2:9">
      <c r="B622" s="101">
        <f>Lk_p2!B622</f>
        <v>4639</v>
      </c>
      <c r="C622" s="0">
        <f aca="1">MAX(INDEX(Hoja1!$N$3:$N$299,1+Orden_ΣF!C622,1)*Hoja3!E$3*Hoja3!$C630+Hoja1!$B$5,INDEX(Hoja1!$L$4:$L$300,1+Orden_ΣF!C622,1))</f>
        <v>0.616419195179685797</v>
      </c>
      <c r="H622" s="101">
        <f>Lk_p2!H622</f>
        <v>217961</v>
      </c>
      <c r="I622" s="0">
        <f aca="1">MAX(INDEX(Hoja1!$N$3:$N$299,1+Orden_ΣF!I622,1)*Hoja3!$E$3*Hoja3!$R630+Hoja1!$B$5,INDEX(Hoja1!$L$4:$L$300,1+Orden_ΣF!I622,1))</f>
        <v>1</v>
      </c>
    </row>
    <row r="623" spans="2:9">
      <c r="B623" s="101">
        <f>Lk_p2!B623</f>
        <v>4643</v>
      </c>
      <c r="C623" s="0">
        <f aca="1">MAX(INDEX(Hoja1!$N$3:$N$299,1+Orden_ΣF!C623,1)*Hoja3!E$3*Hoja3!$C631+Hoja1!$B$5,INDEX(Hoja1!$L$4:$L$300,1+Orden_ΣF!C623,1))</f>
        <v>0.616402970616725909</v>
      </c>
      <c r="H623" s="101">
        <f>Lk_p2!H623</f>
        <v>260147</v>
      </c>
      <c r="I623" s="0">
        <f aca="1">MAX(INDEX(Hoja1!$N$3:$N$299,1+Orden_ΣF!I623,1)*Hoja3!$E$3*Hoja3!$R631+Hoja1!$B$5,INDEX(Hoja1!$L$4:$L$300,1+Orden_ΣF!I623,1))</f>
        <v>1</v>
      </c>
    </row>
    <row r="624" spans="2:9">
      <c r="B624" s="101">
        <f>Lk_p2!B624</f>
        <v>4649</v>
      </c>
      <c r="C624" s="0">
        <f aca="1">MAX(INDEX(Hoja1!$N$3:$N$299,1+Orden_ΣF!C624,1)*Hoja3!E$3*Hoja3!$C632+Hoja1!$B$5,INDEX(Hoja1!$L$4:$L$300,1+Orden_ΣF!C624,1))</f>
        <v>0.616402970616725909</v>
      </c>
      <c r="H624" s="101">
        <f>Lk_p2!H624</f>
        <v>288271</v>
      </c>
      <c r="I624" s="0">
        <f aca="1">MAX(INDEX(Hoja1!$N$3:$N$299,1+Orden_ΣF!I624,1)*Hoja3!$E$3*Hoja3!$R632+Hoja1!$B$5,INDEX(Hoja1!$L$4:$L$300,1+Orden_ΣF!I624,1))</f>
        <v>1</v>
      </c>
    </row>
    <row r="625" spans="2:9">
      <c r="B625" s="101">
        <f>Lk_p2!B625</f>
        <v>4651</v>
      </c>
      <c r="C625" s="0">
        <f aca="1">MAX(INDEX(Hoja1!$N$3:$N$299,1+Orden_ΣF!C625,1)*Hoja3!E$3*Hoja3!$C633+Hoja1!$B$5,INDEX(Hoja1!$L$4:$L$300,1+Orden_ΣF!C625,1))</f>
        <v>0.616402970616725909</v>
      </c>
      <c r="H625" s="101">
        <f>Lk_p2!H625</f>
        <v>302333</v>
      </c>
      <c r="I625" s="0">
        <f aca="1">MAX(INDEX(Hoja1!$N$3:$N$299,1+Orden_ΣF!I625,1)*Hoja3!$E$3*Hoja3!$R633+Hoja1!$B$5,INDEX(Hoja1!$L$4:$L$300,1+Orden_ΣF!I625,1))</f>
        <v>1</v>
      </c>
    </row>
    <row r="626" spans="2:9">
      <c r="B626" s="101">
        <f>Lk_p2!B626</f>
        <v>4657</v>
      </c>
      <c r="C626" s="0">
        <f aca="1">MAX(INDEX(Hoja1!$N$3:$N$299,1+Orden_ΣF!C626,1)*Hoja3!E$3*Hoja3!$C634+Hoja1!$B$5,INDEX(Hoja1!$L$4:$L$300,1+Orden_ΣF!C626,1))</f>
        <v>0.616402970616725909</v>
      </c>
      <c r="H626" s="101">
        <f>Lk_p2!H626</f>
        <v>330457</v>
      </c>
      <c r="I626" s="0">
        <f aca="1">MAX(INDEX(Hoja1!$N$3:$N$299,1+Orden_ΣF!I626,1)*Hoja3!$E$3*Hoja3!$R634+Hoja1!$B$5,INDEX(Hoja1!$L$4:$L$300,1+Orden_ΣF!I626,1))</f>
        <v>1</v>
      </c>
    </row>
    <row r="627" spans="2:9">
      <c r="B627" s="101">
        <f>Lk_p2!B627</f>
        <v>4663</v>
      </c>
      <c r="C627" s="0">
        <f aca="1">MAX(INDEX(Hoja1!$N$3:$N$299,1+Orden_ΣF!C627,1)*Hoja3!E$3*Hoja3!$C635+Hoja1!$B$5,INDEX(Hoja1!$L$4:$L$300,1+Orden_ΣF!C627,1))</f>
        <v>0.616402970616725909</v>
      </c>
      <c r="H627" s="101">
        <f>Lk_p2!H627</f>
        <v>372643</v>
      </c>
      <c r="I627" s="0">
        <f aca="1">MAX(INDEX(Hoja1!$N$3:$N$299,1+Orden_ΣF!I627,1)*Hoja3!$E$3*Hoja3!$R635+Hoja1!$B$5,INDEX(Hoja1!$L$4:$L$300,1+Orden_ΣF!I627,1))</f>
        <v>1</v>
      </c>
    </row>
    <row r="628" spans="2:9">
      <c r="B628" s="101">
        <f>Lk_p2!B628</f>
        <v>4673</v>
      </c>
      <c r="C628" s="0">
        <f aca="1">MAX(INDEX(Hoja1!$N$3:$N$299,1+Orden_ΣF!C628,1)*Hoja3!E$3*Hoja3!$C636+Hoja1!$B$5,INDEX(Hoja1!$L$4:$L$300,1+Orden_ΣF!C628,1))</f>
        <v>0.616402970616725909</v>
      </c>
      <c r="H628" s="101">
        <f>Lk_p2!H628</f>
        <v>414829</v>
      </c>
      <c r="I628" s="0">
        <f aca="1">MAX(INDEX(Hoja1!$N$3:$N$299,1+Orden_ΣF!I628,1)*Hoja3!$E$3*Hoja3!$R636+Hoja1!$B$5,INDEX(Hoja1!$L$4:$L$300,1+Orden_ΣF!I628,1))</f>
        <v>1</v>
      </c>
    </row>
    <row r="629" spans="2:9">
      <c r="B629" s="101">
        <f>Lk_p2!B629</f>
        <v>4679</v>
      </c>
      <c r="C629" s="0">
        <f aca="1">MAX(INDEX(Hoja1!$N$3:$N$299,1+Orden_ΣF!C629,1)*Hoja3!E$3*Hoja3!$C637+Hoja1!$B$5,INDEX(Hoja1!$L$4:$L$300,1+Orden_ΣF!C629,1))</f>
        <v>0.616402970616725909</v>
      </c>
      <c r="H629" s="101">
        <f>Lk_p2!H629</f>
        <v>428891</v>
      </c>
      <c r="I629" s="0">
        <f aca="1">MAX(INDEX(Hoja1!$N$3:$N$299,1+Orden_ΣF!I629,1)*Hoja3!$E$3*Hoja3!$R637+Hoja1!$B$5,INDEX(Hoja1!$L$4:$L$300,1+Orden_ΣF!I629,1))</f>
        <v>1</v>
      </c>
    </row>
    <row r="630" spans="2:9">
      <c r="B630" s="101">
        <f>Lk_p2!B630</f>
        <v>4691</v>
      </c>
      <c r="C630" s="0">
        <f aca="1">MAX(INDEX(Hoja1!$N$3:$N$299,1+Orden_ΣF!C630,1)*Hoja3!E$3*Hoja3!$C638+Hoja1!$B$5,INDEX(Hoja1!$L$4:$L$300,1+Orden_ΣF!C630,1))</f>
        <v>0.616402970616725909</v>
      </c>
      <c r="H630" s="101">
        <f>Lk_p2!H630</f>
        <v>471077</v>
      </c>
      <c r="I630" s="0">
        <f aca="1">MAX(INDEX(Hoja1!$N$3:$N$299,1+Orden_ΣF!I630,1)*Hoja3!$E$3*Hoja3!$R638+Hoja1!$B$5,INDEX(Hoja1!$L$4:$L$300,1+Orden_ΣF!I630,1))</f>
        <v>1</v>
      </c>
    </row>
    <row r="631" spans="2:9">
      <c r="B631" s="101">
        <f>Lk_p2!B631</f>
        <v>4703</v>
      </c>
      <c r="C631" s="0">
        <f aca="1">MAX(INDEX(Hoja1!$N$3:$N$299,1+Orden_ΣF!C631,1)*Hoja3!E$3*Hoja3!$C639+Hoja1!$B$5,INDEX(Hoja1!$L$4:$L$300,1+Orden_ΣF!C631,1))</f>
        <v>0.616402970616725909</v>
      </c>
      <c r="H631" s="101">
        <f>Lk_p2!H631</f>
        <v>499201</v>
      </c>
      <c r="I631" s="0">
        <f aca="1">MAX(INDEX(Hoja1!$N$3:$N$299,1+Orden_ΣF!I631,1)*Hoja3!$E$3*Hoja3!$R639+Hoja1!$B$5,INDEX(Hoja1!$L$4:$L$300,1+Orden_ΣF!I631,1))</f>
        <v>1</v>
      </c>
    </row>
    <row r="632" spans="2:9">
      <c r="B632" s="101">
        <f>Lk_p2!B632</f>
        <v>4721</v>
      </c>
      <c r="C632" s="0">
        <f aca="1">MAX(INDEX(Hoja1!$N$3:$N$299,1+Orden_ΣF!C632,1)*Hoja3!E$3*Hoja3!$C640+Hoja1!$B$5,INDEX(Hoja1!$L$4:$L$300,1+Orden_ΣF!C632,1))</f>
        <v>0.616402970616725909</v>
      </c>
      <c r="H632" s="101">
        <f>Lk_p2!H632</f>
        <v>513263</v>
      </c>
      <c r="I632" s="0">
        <f aca="1">MAX(INDEX(Hoja1!$N$3:$N$299,1+Orden_ΣF!I632,1)*Hoja3!$E$3*Hoja3!$R640+Hoja1!$B$5,INDEX(Hoja1!$L$4:$L$300,1+Orden_ΣF!I632,1))</f>
        <v>1</v>
      </c>
    </row>
    <row r="633" spans="2:9">
      <c r="B633" s="101">
        <f>Lk_p2!B633</f>
        <v>4723</v>
      </c>
      <c r="C633" s="0">
        <f aca="1">MAX(INDEX(Hoja1!$N$3:$N$299,1+Orden_ΣF!C633,1)*Hoja3!E$3*Hoja3!$C641+Hoja1!$B$5,INDEX(Hoja1!$L$4:$L$300,1+Orden_ΣF!C633,1))</f>
        <v>0.616402970616725909</v>
      </c>
      <c r="H633" s="101">
        <f>Lk_p2!H633</f>
        <v>140353</v>
      </c>
      <c r="I633" s="0">
        <f aca="1">MAX(INDEX(Hoja1!$N$3:$N$299,1+Orden_ΣF!I633,1)*Hoja3!$E$3*Hoja3!$R641+Hoja1!$B$5,INDEX(Hoja1!$L$4:$L$300,1+Orden_ΣF!I633,1))</f>
        <v>0.857142857142857117</v>
      </c>
    </row>
    <row r="634" spans="2:9">
      <c r="B634" s="101">
        <f>Lk_p2!B634</f>
        <v>4729</v>
      </c>
      <c r="C634" s="0">
        <f aca="1">MAX(INDEX(Hoja1!$N$3:$N$299,1+Orden_ΣF!C634,1)*Hoja3!E$3*Hoja3!$C642+Hoja1!$B$5,INDEX(Hoja1!$L$4:$L$300,1+Orden_ΣF!C634,1))</f>
        <v>0.616402970616725909</v>
      </c>
      <c r="H634" s="101">
        <f>Lk_p2!H634</f>
        <v>169901</v>
      </c>
      <c r="I634" s="0">
        <f aca="1">MAX(INDEX(Hoja1!$N$3:$N$299,1+Orden_ΣF!I634,1)*Hoja3!$E$3*Hoja3!$R642+Hoja1!$B$5,INDEX(Hoja1!$L$4:$L$300,1+Orden_ΣF!I634,1))</f>
        <v>0.833333333333333393</v>
      </c>
    </row>
    <row r="635" spans="2:9">
      <c r="B635" s="101">
        <f>Lk_p2!B635</f>
        <v>4733</v>
      </c>
      <c r="C635" s="0">
        <f aca="1">MAX(INDEX(Hoja1!$N$3:$N$299,1+Orden_ΣF!C635,1)*Hoja3!E$3*Hoja3!$C643+Hoja1!$B$5,INDEX(Hoja1!$L$4:$L$300,1+Orden_ΣF!C635,1))</f>
        <v>0.616402970616725909</v>
      </c>
      <c r="H635" s="101">
        <f>Lk_p2!H635</f>
        <v>214223</v>
      </c>
      <c r="I635" s="0">
        <f aca="1">MAX(INDEX(Hoja1!$N$3:$N$299,1+Orden_ΣF!I635,1)*Hoja3!$E$3*Hoja3!$R643+Hoja1!$B$5,INDEX(Hoja1!$L$4:$L$300,1+Orden_ΣF!I635,1))</f>
        <v>0.833333333333333393</v>
      </c>
    </row>
    <row r="636" spans="2:9">
      <c r="B636" s="101">
        <f>Lk_p2!B636</f>
        <v>4751</v>
      </c>
      <c r="C636" s="0">
        <f aca="1">MAX(INDEX(Hoja1!$N$3:$N$299,1+Orden_ΣF!C636,1)*Hoja3!E$3*Hoja3!$C644+Hoja1!$B$5,INDEX(Hoja1!$L$4:$L$300,1+Orden_ΣF!C636,1))</f>
        <v>0.616402970616725909</v>
      </c>
      <c r="H636" s="101">
        <f>Lk_p2!H636</f>
        <v>228997</v>
      </c>
      <c r="I636" s="0">
        <f aca="1">MAX(INDEX(Hoja1!$N$3:$N$299,1+Orden_ΣF!I636,1)*Hoja3!$E$3*Hoja3!$R644+Hoja1!$B$5,INDEX(Hoja1!$L$4:$L$300,1+Orden_ΣF!I636,1))</f>
        <v>1</v>
      </c>
    </row>
    <row r="637" spans="2:9">
      <c r="B637" s="101">
        <f>Lk_p2!B637</f>
        <v>4759</v>
      </c>
      <c r="C637" s="0">
        <f aca="1">MAX(INDEX(Hoja1!$N$3:$N$299,1+Orden_ΣF!C637,1)*Hoja3!E$3*Hoja3!$C645+Hoja1!$B$5,INDEX(Hoja1!$L$4:$L$300,1+Orden_ΣF!C637,1))</f>
        <v>0.616404016039636016</v>
      </c>
      <c r="H637" s="101">
        <f>Lk_p2!H637</f>
        <v>273319</v>
      </c>
      <c r="I637" s="0">
        <f aca="1">MAX(INDEX(Hoja1!$N$3:$N$299,1+Orden_ΣF!I637,1)*Hoja3!$E$3*Hoja3!$R645+Hoja1!$B$5,INDEX(Hoja1!$L$4:$L$300,1+Orden_ΣF!I637,1))</f>
        <v>1</v>
      </c>
    </row>
    <row r="638" spans="2:9">
      <c r="B638" s="101">
        <f>Lk_p2!B638</f>
        <v>4783</v>
      </c>
      <c r="C638" s="0">
        <f aca="1">MAX(INDEX(Hoja1!$N$3:$N$299,1+Orden_ΣF!C638,1)*Hoja3!E$3*Hoja3!$C646+Hoja1!$B$5,INDEX(Hoja1!$L$4:$L$300,1+Orden_ΣF!C638,1))</f>
        <v>0.61641362741083503</v>
      </c>
      <c r="H638" s="101">
        <f>Lk_p2!H638</f>
        <v>302867</v>
      </c>
      <c r="I638" s="0">
        <f aca="1">MAX(INDEX(Hoja1!$N$3:$N$299,1+Orden_ΣF!I638,1)*Hoja3!$E$3*Hoja3!$R646+Hoja1!$B$5,INDEX(Hoja1!$L$4:$L$300,1+Orden_ΣF!I638,1))</f>
        <v>1</v>
      </c>
    </row>
    <row r="639" spans="2:9">
      <c r="B639" s="101">
        <f>Lk_p2!B639</f>
        <v>4787</v>
      </c>
      <c r="C639" s="0">
        <f aca="1">MAX(INDEX(Hoja1!$N$3:$N$299,1+Orden_ΣF!C639,1)*Hoja3!E$3*Hoja3!$C647+Hoja1!$B$5,INDEX(Hoja1!$L$4:$L$300,1+Orden_ΣF!C639,1))</f>
        <v>0.616414420352777093</v>
      </c>
      <c r="H639" s="101">
        <f>Lk_p2!H639</f>
        <v>317641</v>
      </c>
      <c r="I639" s="0">
        <f aca="1">MAX(INDEX(Hoja1!$N$3:$N$299,1+Orden_ΣF!I639,1)*Hoja3!$E$3*Hoja3!$R647+Hoja1!$B$5,INDEX(Hoja1!$L$4:$L$300,1+Orden_ΣF!I639,1))</f>
        <v>1</v>
      </c>
    </row>
    <row r="640" spans="2:9">
      <c r="B640" s="101">
        <f>Lk_p2!B640</f>
        <v>4789</v>
      </c>
      <c r="C640" s="0">
        <f aca="1">MAX(INDEX(Hoja1!$N$3:$N$299,1+Orden_ΣF!C640,1)*Hoja3!E$3*Hoja3!$C648+Hoja1!$B$5,INDEX(Hoja1!$L$4:$L$300,1+Orden_ΣF!C640,1))</f>
        <v>0.616414817072319021</v>
      </c>
      <c r="H640" s="101">
        <f>Lk_p2!H640</f>
        <v>347189</v>
      </c>
      <c r="I640" s="0">
        <f aca="1">MAX(INDEX(Hoja1!$N$3:$N$299,1+Orden_ΣF!I640,1)*Hoja3!$E$3*Hoja3!$R648+Hoja1!$B$5,INDEX(Hoja1!$L$4:$L$300,1+Orden_ΣF!I640,1))</f>
        <v>1</v>
      </c>
    </row>
    <row r="641" spans="2:9">
      <c r="B641" s="101">
        <f>Lk_p2!B641</f>
        <v>4793</v>
      </c>
      <c r="C641" s="0">
        <f aca="1">MAX(INDEX(Hoja1!$N$3:$N$299,1+Orden_ΣF!C641,1)*Hoja3!E$3*Hoja3!$C649+Hoja1!$B$5,INDEX(Hoja1!$L$4:$L$300,1+Orden_ΣF!C641,1))</f>
        <v>0.616415611008546005</v>
      </c>
      <c r="H641" s="101">
        <f>Lk_p2!H641</f>
        <v>391511</v>
      </c>
      <c r="I641" s="0">
        <f aca="1">MAX(INDEX(Hoja1!$N$3:$N$299,1+Orden_ΣF!I641,1)*Hoja3!$E$3*Hoja3!$R649+Hoja1!$B$5,INDEX(Hoja1!$L$4:$L$300,1+Orden_ΣF!I641,1))</f>
        <v>1</v>
      </c>
    </row>
    <row r="642" spans="2:9">
      <c r="B642" s="101">
        <f>Lk_p2!B642</f>
        <v>4799</v>
      </c>
      <c r="C642" s="0">
        <f aca="1">MAX(INDEX(Hoja1!$N$3:$N$299,1+Orden_ΣF!C642,1)*Hoja3!E$3*Hoja3!$C650+Hoja1!$B$5,INDEX(Hoja1!$L$4:$L$300,1+Orden_ΣF!C642,1))</f>
        <v>0.616416803155741988</v>
      </c>
      <c r="H642" s="101">
        <f>Lk_p2!H642</f>
        <v>435833</v>
      </c>
      <c r="I642" s="0">
        <f aca="1">MAX(INDEX(Hoja1!$N$3:$N$299,1+Orden_ΣF!I642,1)*Hoja3!$E$3*Hoja3!$R650+Hoja1!$B$5,INDEX(Hoja1!$L$4:$L$300,1+Orden_ΣF!I642,1))</f>
        <v>1</v>
      </c>
    </row>
    <row r="643" spans="2:9">
      <c r="B643" s="101">
        <f>Lk_p2!B643</f>
        <v>4801</v>
      </c>
      <c r="C643" s="0">
        <f aca="1">MAX(INDEX(Hoja1!$N$3:$N$299,1+Orden_ΣF!C643,1)*Hoja3!E$3*Hoja3!$C651+Hoja1!$B$5,INDEX(Hoja1!$L$4:$L$300,1+Orden_ΣF!C643,1))</f>
        <v>0.616417200869568127</v>
      </c>
      <c r="H643" s="101">
        <f>Lk_p2!H643</f>
        <v>450607</v>
      </c>
      <c r="I643" s="0">
        <f aca="1">MAX(INDEX(Hoja1!$N$3:$N$299,1+Orden_ΣF!I643,1)*Hoja3!$E$3*Hoja3!$R651+Hoja1!$B$5,INDEX(Hoja1!$L$4:$L$300,1+Orden_ΣF!I643,1))</f>
        <v>1</v>
      </c>
    </row>
    <row r="644" spans="2:9">
      <c r="B644" s="101">
        <f>Lk_p2!B644</f>
        <v>4813</v>
      </c>
      <c r="C644" s="0">
        <f aca="1">MAX(INDEX(Hoja1!$N$3:$N$299,1+Orden_ΣF!C644,1)*Hoja3!E$3*Hoja3!$C652+Hoja1!$B$5,INDEX(Hoja1!$L$4:$L$300,1+Orden_ΣF!C644,1))</f>
        <v>0.616419590632524006</v>
      </c>
      <c r="H644" s="101">
        <f>Lk_p2!H644</f>
        <v>494929</v>
      </c>
      <c r="I644" s="0">
        <f aca="1">MAX(INDEX(Hoja1!$N$3:$N$299,1+Orden_ΣF!I644,1)*Hoja3!$E$3*Hoja3!$R652+Hoja1!$B$5,INDEX(Hoja1!$L$4:$L$300,1+Orden_ΣF!I644,1))</f>
        <v>1</v>
      </c>
    </row>
    <row r="645" spans="2:9">
      <c r="B645" s="101">
        <f>Lk_p2!B645</f>
        <v>4817</v>
      </c>
      <c r="C645" s="0">
        <f aca="1">MAX(INDEX(Hoja1!$N$3:$N$299,1+Orden_ΣF!C645,1)*Hoja3!E$3*Hoja3!$C653+Hoja1!$B$5,INDEX(Hoja1!$L$4:$L$300,1+Orden_ΣF!C645,1))</f>
        <v>0.616420388545888986</v>
      </c>
      <c r="H645" s="101">
        <f>Lk_p2!H645</f>
        <v>524477</v>
      </c>
      <c r="I645" s="0">
        <f aca="1">MAX(INDEX(Hoja1!$N$3:$N$299,1+Orden_ΣF!I645,1)*Hoja3!$E$3*Hoja3!$R653+Hoja1!$B$5,INDEX(Hoja1!$L$4:$L$300,1+Orden_ΣF!I645,1))</f>
        <v>1</v>
      </c>
    </row>
    <row r="646" spans="2:9">
      <c r="B646" s="101">
        <f>Lk_p2!B646</f>
        <v>4831</v>
      </c>
      <c r="C646" s="0">
        <f aca="1">MAX(INDEX(Hoja1!$N$3:$N$299,1+Orden_ΣF!C646,1)*Hoja3!E$3*Hoja3!$C654+Hoja1!$B$5,INDEX(Hoja1!$L$4:$L$300,1+Orden_ΣF!C646,1))</f>
        <v>0.616398413809190604</v>
      </c>
      <c r="H646" s="101">
        <f>Lk_p2!H646</f>
        <v>539251</v>
      </c>
      <c r="I646" s="0">
        <f aca="1">MAX(INDEX(Hoja1!$N$3:$N$299,1+Orden_ΣF!I646,1)*Hoja3!$E$3*Hoja3!$R654+Hoja1!$B$5,INDEX(Hoja1!$L$4:$L$300,1+Orden_ΣF!I646,1))</f>
        <v>1</v>
      </c>
    </row>
    <row r="647" spans="2:9">
      <c r="B647" s="101">
        <f>Lk_p2!B647</f>
        <v>4861</v>
      </c>
      <c r="C647" s="0">
        <f aca="1">MAX(INDEX(Hoja1!$N$3:$N$299,1+Orden_ΣF!C647,1)*Hoja3!E$3*Hoja3!$C655+Hoja1!$B$5,INDEX(Hoja1!$L$4:$L$300,1+Orden_ΣF!C647,1))</f>
        <v>0.616393055391520051</v>
      </c>
      <c r="H647" s="101">
        <f>Lk_p2!H647</f>
        <v>583573</v>
      </c>
      <c r="I647" s="0">
        <f aca="1">MAX(INDEX(Hoja1!$N$3:$N$299,1+Orden_ΣF!I647,1)*Hoja3!$E$3*Hoja3!$R655+Hoja1!$B$5,INDEX(Hoja1!$L$4:$L$300,1+Orden_ΣF!I647,1))</f>
        <v>1</v>
      </c>
    </row>
    <row r="648" spans="2:9">
      <c r="B648" s="101">
        <f>Lk_p2!B648</f>
        <v>4871</v>
      </c>
      <c r="C648" s="0">
        <f aca="1">MAX(INDEX(Hoja1!$N$3:$N$299,1+Orden_ΣF!C648,1)*Hoja3!E$3*Hoja3!$C656+Hoja1!$B$5,INDEX(Hoja1!$L$4:$L$300,1+Orden_ΣF!C648,1))</f>
        <v>0.616393055391520051</v>
      </c>
      <c r="H648" s="101">
        <f>Lk_p2!H648</f>
        <v>42389</v>
      </c>
      <c r="I648" s="0">
        <f aca="1">MAX(INDEX(Hoja1!$N$3:$N$299,1+Orden_ΣF!I648,1)*Hoja3!$E$3*Hoja3!$R656+Hoja1!$B$5,INDEX(Hoja1!$L$4:$L$300,1+Orden_ΣF!I648,1))</f>
        <v>0.631578947368421062</v>
      </c>
    </row>
    <row r="649" spans="2:9">
      <c r="B649" s="101">
        <f>Lk_p2!B649</f>
        <v>4877</v>
      </c>
      <c r="C649" s="0">
        <f aca="1">MAX(INDEX(Hoja1!$N$3:$N$299,1+Orden_ΣF!C649,1)*Hoja3!E$3*Hoja3!$C657+Hoja1!$B$5,INDEX(Hoja1!$L$4:$L$300,1+Orden_ΣF!C649,1))</f>
        <v>0.616393055391520051</v>
      </c>
      <c r="H649" s="101">
        <f>Lk_p2!H649</f>
        <v>53447</v>
      </c>
      <c r="I649" s="0">
        <f aca="1">MAX(INDEX(Hoja1!$N$3:$N$299,1+Orden_ΣF!I649,1)*Hoja3!$E$3*Hoja3!$R657+Hoja1!$B$5,INDEX(Hoja1!$L$4:$L$300,1+Orden_ΣF!I649,1))</f>
        <v>0.627450980392156854</v>
      </c>
    </row>
    <row r="650" spans="2:9">
      <c r="B650" s="101">
        <f>Lk_p2!B650</f>
        <v>4889</v>
      </c>
      <c r="C650" s="0">
        <f aca="1">MAX(INDEX(Hoja1!$N$3:$N$299,1+Orden_ΣF!C650,1)*Hoja3!E$3*Hoja3!$C658+Hoja1!$B$5,INDEX(Hoja1!$L$4:$L$300,1+Orden_ΣF!C650,1))</f>
        <v>0.616393055391520051</v>
      </c>
      <c r="H650" s="101">
        <f>Lk_p2!H650</f>
        <v>64699</v>
      </c>
      <c r="I650" s="0">
        <f aca="1">MAX(INDEX(Hoja1!$N$3:$N$299,1+Orden_ΣF!I650,1)*Hoja3!$E$3*Hoja3!$R658+Hoja1!$B$5,INDEX(Hoja1!$L$4:$L$300,1+Orden_ΣF!I650,1))</f>
        <v>0.666666666666666607</v>
      </c>
    </row>
    <row r="651" spans="2:9">
      <c r="B651" s="101">
        <f>Lk_p2!B651</f>
        <v>4903</v>
      </c>
      <c r="C651" s="0">
        <f aca="1">MAX(INDEX(Hoja1!$N$3:$N$299,1+Orden_ΣF!C651,1)*Hoja3!E$3*Hoja3!$C659+Hoja1!$B$5,INDEX(Hoja1!$L$4:$L$300,1+Orden_ΣF!C651,1))</f>
        <v>0.616318192742129334</v>
      </c>
      <c r="H651" s="101">
        <f>Lk_p2!H651</f>
        <v>57133</v>
      </c>
      <c r="I651" s="0">
        <f aca="1">MAX(INDEX(Hoja1!$N$3:$N$299,1+Orden_ΣF!I651,1)*Hoja3!$E$3*Hoja3!$R659+Hoja1!$B$5,INDEX(Hoja1!$L$4:$L$300,1+Orden_ΣF!I651,1))</f>
        <v>0.666666666666666607</v>
      </c>
    </row>
    <row r="652" spans="2:9">
      <c r="B652" s="101">
        <f>Lk_p2!B652</f>
        <v>4909</v>
      </c>
      <c r="C652" s="0">
        <f aca="1">MAX(INDEX(Hoja1!$N$3:$N$299,1+Orden_ΣF!C652,1)*Hoja3!E$3*Hoja3!$C660+Hoja1!$B$5,INDEX(Hoja1!$L$4:$L$300,1+Orden_ΣF!C652,1))</f>
        <v>0.616300036062026635</v>
      </c>
      <c r="H652" s="101">
        <f>Lk_p2!H652</f>
        <v>69161</v>
      </c>
      <c r="I652" s="0">
        <f aca="1">MAX(INDEX(Hoja1!$N$3:$N$299,1+Orden_ΣF!I652,1)*Hoja3!$E$3*Hoja3!$R660+Hoja1!$B$5,INDEX(Hoja1!$L$4:$L$300,1+Orden_ΣF!I652,1))</f>
        <v>0.666666666666666607</v>
      </c>
    </row>
    <row r="653" spans="2:9">
      <c r="B653" s="101">
        <f>Lk_p2!B653</f>
        <v>4919</v>
      </c>
      <c r="C653" s="0">
        <f aca="1">MAX(INDEX(Hoja1!$N$3:$N$299,1+Orden_ΣF!C653,1)*Hoja3!E$3*Hoja3!$C661+Hoja1!$B$5,INDEX(Hoja1!$L$4:$L$300,1+Orden_ΣF!C653,1))</f>
        <v>0.616300036062026635</v>
      </c>
      <c r="H653" s="101">
        <f>Lk_p2!H653</f>
        <v>87203</v>
      </c>
      <c r="I653" s="0">
        <f aca="1">MAX(INDEX(Hoja1!$N$3:$N$299,1+Orden_ΣF!I653,1)*Hoja3!$E$3*Hoja3!$R661+Hoja1!$B$5,INDEX(Hoja1!$L$4:$L$300,1+Orden_ΣF!I653,1))</f>
        <v>0.666666666666666607</v>
      </c>
    </row>
    <row r="654" spans="2:9">
      <c r="B654" s="101">
        <f>Lk_p2!B654</f>
        <v>4931</v>
      </c>
      <c r="C654" s="0">
        <f aca="1">MAX(INDEX(Hoja1!$N$3:$N$299,1+Orden_ΣF!C654,1)*Hoja3!E$3*Hoja3!$C662+Hoja1!$B$5,INDEX(Hoja1!$L$4:$L$300,1+Orden_ΣF!C654,1))</f>
        <v>0.616300036062026635</v>
      </c>
      <c r="H654" s="101">
        <f>Lk_p2!H654</f>
        <v>68191</v>
      </c>
      <c r="I654" s="0">
        <f aca="1">MAX(INDEX(Hoja1!$N$3:$N$299,1+Orden_ΣF!I654,1)*Hoja3!$E$3*Hoja3!$R662+Hoja1!$B$5,INDEX(Hoja1!$L$4:$L$300,1+Orden_ΣF!I654,1))</f>
        <v>0.666666666666666607</v>
      </c>
    </row>
    <row r="655" spans="2:9">
      <c r="B655" s="101">
        <f>Lk_p2!B655</f>
        <v>4933</v>
      </c>
      <c r="C655" s="0">
        <f aca="1">MAX(INDEX(Hoja1!$N$3:$N$299,1+Orden_ΣF!C655,1)*Hoja3!E$3*Hoja3!$C663+Hoja1!$B$5,INDEX(Hoja1!$L$4:$L$300,1+Orden_ΣF!C655,1))</f>
        <v>0.616300036062026635</v>
      </c>
      <c r="H655" s="101">
        <f>Lk_p2!H655</f>
        <v>82547</v>
      </c>
      <c r="I655" s="0">
        <f aca="1">MAX(INDEX(Hoja1!$N$3:$N$299,1+Orden_ΣF!I655,1)*Hoja3!$E$3*Hoja3!$R663+Hoja1!$B$5,INDEX(Hoja1!$L$4:$L$300,1+Orden_ΣF!I655,1))</f>
        <v>0.695652173913043459</v>
      </c>
    </row>
    <row r="656" spans="2:9">
      <c r="B656" s="101">
        <f>Lk_p2!B656</f>
        <v>4937</v>
      </c>
      <c r="C656" s="0">
        <f aca="1">MAX(INDEX(Hoja1!$N$3:$N$299,1+Orden_ΣF!C656,1)*Hoja3!E$3*Hoja3!$C664+Hoja1!$B$5,INDEX(Hoja1!$L$4:$L$300,1+Orden_ΣF!C656,1))</f>
        <v>0.616300036062026635</v>
      </c>
      <c r="H656" s="101">
        <f>Lk_p2!H656</f>
        <v>104081</v>
      </c>
      <c r="I656" s="0">
        <f aca="1">MAX(INDEX(Hoja1!$N$3:$N$299,1+Orden_ΣF!I656,1)*Hoja3!$E$3*Hoja3!$R664+Hoja1!$B$5,INDEX(Hoja1!$L$4:$L$300,1+Orden_ΣF!I656,1))</f>
        <v>0.695652173913043459</v>
      </c>
    </row>
    <row r="657" spans="2:9">
      <c r="B657" s="101">
        <f>Lk_p2!B657</f>
        <v>4943</v>
      </c>
      <c r="C657" s="0">
        <f aca="1">MAX(INDEX(Hoja1!$N$3:$N$299,1+Orden_ΣF!C657,1)*Hoja3!E$3*Hoja3!$C665+Hoja1!$B$5,INDEX(Hoja1!$L$4:$L$300,1+Orden_ΣF!C657,1))</f>
        <v>0.616300036062026635</v>
      </c>
      <c r="H657" s="101">
        <f>Lk_p2!H657</f>
        <v>111259</v>
      </c>
      <c r="I657" s="0">
        <f aca="1">MAX(INDEX(Hoja1!$N$3:$N$299,1+Orden_ΣF!I657,1)*Hoja3!$E$3*Hoja3!$R665+Hoja1!$B$5,INDEX(Hoja1!$L$4:$L$300,1+Orden_ΣF!I657,1))</f>
        <v>0.733333333333333304</v>
      </c>
    </row>
    <row r="658" spans="2:9">
      <c r="B658" s="101">
        <f>Lk_p2!B658</f>
        <v>4951</v>
      </c>
      <c r="C658" s="0">
        <f aca="1">MAX(INDEX(Hoja1!$N$3:$N$299,1+Orden_ΣF!C658,1)*Hoja3!E$3*Hoja3!$C666+Hoja1!$B$5,INDEX(Hoja1!$L$4:$L$300,1+Orden_ΣF!C658,1))</f>
        <v>0.616300036062026635</v>
      </c>
      <c r="H658" s="101">
        <f>Lk_p2!H658</f>
        <v>75563</v>
      </c>
      <c r="I658" s="0">
        <f aca="1">MAX(INDEX(Hoja1!$N$3:$N$299,1+Orden_ΣF!I658,1)*Hoja3!$E$3*Hoja3!$R666+Hoja1!$B$5,INDEX(Hoja1!$L$4:$L$300,1+Orden_ΣF!I658,1))</f>
        <v>0.666666666666666607</v>
      </c>
    </row>
    <row r="659" spans="2:9">
      <c r="B659" s="101">
        <f>Lk_p2!B659</f>
        <v>4957</v>
      </c>
      <c r="C659" s="0">
        <f aca="1">MAX(INDEX(Hoja1!$N$3:$N$299,1+Orden_ΣF!C659,1)*Hoja3!E$3*Hoja3!$C667+Hoja1!$B$5,INDEX(Hoja1!$L$4:$L$300,1+Orden_ΣF!C659,1))</f>
        <v>0.616300036062026635</v>
      </c>
      <c r="H659" s="101">
        <f>Lk_p2!H659</f>
        <v>91471</v>
      </c>
      <c r="I659" s="0">
        <f aca="1">MAX(INDEX(Hoja1!$N$3:$N$299,1+Orden_ΣF!I659,1)*Hoja3!$E$3*Hoja3!$R667+Hoja1!$B$5,INDEX(Hoja1!$L$4:$L$300,1+Orden_ΣF!I659,1))</f>
        <v>0.695652173913043459</v>
      </c>
    </row>
    <row r="660" spans="2:9">
      <c r="B660" s="101">
        <f>Lk_p2!B660</f>
        <v>4967</v>
      </c>
      <c r="C660" s="0">
        <f aca="1">MAX(INDEX(Hoja1!$N$3:$N$299,1+Orden_ΣF!C660,1)*Hoja3!E$3*Hoja3!$C668+Hoja1!$B$5,INDEX(Hoja1!$L$4:$L$300,1+Orden_ΣF!C660,1))</f>
        <v>0.616300036062026635</v>
      </c>
      <c r="H660" s="101">
        <f>Lk_p2!H660</f>
        <v>115333</v>
      </c>
      <c r="I660" s="0">
        <f aca="1">MAX(INDEX(Hoja1!$N$3:$N$299,1+Orden_ΣF!I660,1)*Hoja3!$E$3*Hoja3!$R668+Hoja1!$B$5,INDEX(Hoja1!$L$4:$L$300,1+Orden_ΣF!I660,1))</f>
        <v>0.733333333333333304</v>
      </c>
    </row>
    <row r="661" spans="2:9">
      <c r="B661" s="101">
        <f>Lk_p2!B661</f>
        <v>4969</v>
      </c>
      <c r="C661" s="0">
        <f aca="1">MAX(INDEX(Hoja1!$N$3:$N$299,1+Orden_ΣF!C661,1)*Hoja3!E$3*Hoja3!$C669+Hoja1!$B$5,INDEX(Hoja1!$L$4:$L$300,1+Orden_ΣF!C661,1))</f>
        <v>0.616300036062026635</v>
      </c>
      <c r="H661" s="101">
        <f>Lk_p2!H661</f>
        <v>123287</v>
      </c>
      <c r="I661" s="0">
        <f aca="1">MAX(INDEX(Hoja1!$N$3:$N$299,1+Orden_ΣF!I661,1)*Hoja3!$E$3*Hoja3!$R669+Hoja1!$B$5,INDEX(Hoja1!$L$4:$L$300,1+Orden_ΣF!I661,1))</f>
        <v>0.733333333333333304</v>
      </c>
    </row>
    <row r="662" spans="2:9">
      <c r="B662" s="101">
        <f>Lk_p2!B662</f>
        <v>4973</v>
      </c>
      <c r="C662" s="0">
        <f aca="1">MAX(INDEX(Hoja1!$N$3:$N$299,1+Orden_ΣF!C662,1)*Hoja3!E$3*Hoja3!$C670+Hoja1!$B$5,INDEX(Hoja1!$L$4:$L$300,1+Orden_ΣF!C662,1))</f>
        <v>0.616300036062026635</v>
      </c>
      <c r="H662" s="101">
        <f>Lk_p2!H662</f>
        <v>147149</v>
      </c>
      <c r="I662" s="0">
        <f aca="1">MAX(INDEX(Hoja1!$N$3:$N$299,1+Orden_ΣF!I662,1)*Hoja3!$E$3*Hoja3!$R670+Hoja1!$B$5,INDEX(Hoja1!$L$4:$L$300,1+Orden_ΣF!I662,1))</f>
        <v>0.733333333333333304</v>
      </c>
    </row>
    <row r="663" spans="2:9">
      <c r="B663" s="101">
        <f>Lk_p2!B663</f>
        <v>4987</v>
      </c>
      <c r="C663" s="0">
        <f aca="1">MAX(INDEX(Hoja1!$N$3:$N$299,1+Orden_ΣF!C663,1)*Hoja3!E$3*Hoja3!$C671+Hoja1!$B$5,INDEX(Hoja1!$L$4:$L$300,1+Orden_ΣF!C663,1))</f>
        <v>0.61630153139973709</v>
      </c>
      <c r="H663" s="101">
        <f>Lk_p2!H663</f>
        <v>79249</v>
      </c>
      <c r="I663" s="0">
        <f aca="1">MAX(INDEX(Hoja1!$N$3:$N$299,1+Orden_ΣF!I663,1)*Hoja3!$E$3*Hoja3!$R671+Hoja1!$B$5,INDEX(Hoja1!$L$4:$L$300,1+Orden_ΣF!I663,1))</f>
        <v>0.695652173913043459</v>
      </c>
    </row>
    <row r="664" spans="2:9">
      <c r="B664" s="101">
        <f>Lk_p2!B664</f>
        <v>4993</v>
      </c>
      <c r="C664" s="0">
        <f aca="1">MAX(INDEX(Hoja1!$N$3:$N$299,1+Orden_ΣF!C664,1)*Hoja3!E$3*Hoja3!$C672+Hoja1!$B$5,INDEX(Hoja1!$L$4:$L$300,1+Orden_ΣF!C664,1))</f>
        <v>0.616302402473257072</v>
      </c>
      <c r="H664" s="101">
        <f>Lk_p2!H664</f>
        <v>95933</v>
      </c>
      <c r="I664" s="0">
        <f aca="1">MAX(INDEX(Hoja1!$N$3:$N$299,1+Orden_ΣF!I664,1)*Hoja3!$E$3*Hoja3!$R672+Hoja1!$B$5,INDEX(Hoja1!$L$4:$L$300,1+Orden_ΣF!I664,1))</f>
        <v>0.733333333333333304</v>
      </c>
    </row>
    <row r="665" spans="2:9">
      <c r="B665" s="101">
        <f>Lk_p2!B665</f>
        <v>4999</v>
      </c>
      <c r="C665" s="0">
        <f aca="1">MAX(INDEX(Hoja1!$N$3:$N$299,1+Orden_ΣF!C665,1)*Hoja3!E$3*Hoja3!$C673+Hoja1!$B$5,INDEX(Hoja1!$L$4:$L$300,1+Orden_ΣF!C665,1))</f>
        <v>0.61630327459416101</v>
      </c>
      <c r="H665" s="101">
        <f>Lk_p2!H665</f>
        <v>120959</v>
      </c>
      <c r="I665" s="0">
        <f aca="1">MAX(INDEX(Hoja1!$N$3:$N$299,1+Orden_ΣF!I665,1)*Hoja3!$E$3*Hoja3!$R673+Hoja1!$B$5,INDEX(Hoja1!$L$4:$L$300,1+Orden_ΣF!I665,1))</f>
        <v>0.733333333333333304</v>
      </c>
    </row>
    <row r="666" spans="2:9">
      <c r="B666" s="101">
        <f>Lk_p2!B666</f>
        <v>5003</v>
      </c>
      <c r="C666" s="0">
        <f aca="1">MAX(INDEX(Hoja1!$N$3:$N$299,1+Orden_ΣF!C666,1)*Hoja3!E$3*Hoja3!$C674+Hoja1!$B$5,INDEX(Hoja1!$L$4:$L$300,1+Orden_ΣF!C666,1))</f>
        <v>0.616303856589976018</v>
      </c>
      <c r="H666" s="101">
        <f>Lk_p2!H666</f>
        <v>129301</v>
      </c>
      <c r="I666" s="0">
        <f aca="1">MAX(INDEX(Hoja1!$N$3:$N$299,1+Orden_ΣF!I666,1)*Hoja3!$E$3*Hoja3!$R674+Hoja1!$B$5,INDEX(Hoja1!$L$4:$L$300,1+Orden_ΣF!I666,1))</f>
        <v>0.733333333333333304</v>
      </c>
    </row>
    <row r="667" spans="2:9">
      <c r="B667" s="101">
        <f>Lk_p2!B667</f>
        <v>5009</v>
      </c>
      <c r="C667" s="0">
        <f aca="1">MAX(INDEX(Hoja1!$N$3:$N$299,1+Orden_ΣF!C667,1)*Hoja3!E$3*Hoja3!$C675+Hoja1!$B$5,INDEX(Hoja1!$L$4:$L$300,1+Orden_ΣF!C667,1))</f>
        <v>0.616304730456517991</v>
      </c>
      <c r="H667" s="101">
        <f>Lk_p2!H667</f>
        <v>154327</v>
      </c>
      <c r="I667" s="0">
        <f aca="1">MAX(INDEX(Hoja1!$N$3:$N$299,1+Orden_ΣF!I667,1)*Hoja3!$E$3*Hoja3!$R675+Hoja1!$B$5,INDEX(Hoja1!$L$4:$L$300,1+Orden_ΣF!I667,1))</f>
        <v>0.857142857142857117</v>
      </c>
    </row>
    <row r="668" spans="2:9">
      <c r="B668" s="101">
        <f>Lk_p2!B668</f>
        <v>5011</v>
      </c>
      <c r="C668" s="0">
        <f aca="1">MAX(INDEX(Hoja1!$N$3:$N$299,1+Orden_ΣF!C668,1)*Hoja3!E$3*Hoja3!$C676+Hoja1!$B$5,INDEX(Hoja1!$L$4:$L$300,1+Orden_ΣF!C668,1))</f>
        <v>0.61630502197811694</v>
      </c>
      <c r="H668" s="101">
        <f>Lk_p2!H668</f>
        <v>171011</v>
      </c>
      <c r="I668" s="0">
        <f aca="1">MAX(INDEX(Hoja1!$N$3:$N$299,1+Orden_ΣF!I668,1)*Hoja3!$E$3*Hoja3!$R676+Hoja1!$B$5,INDEX(Hoja1!$L$4:$L$300,1+Orden_ΣF!I668,1))</f>
        <v>0.857142857142857117</v>
      </c>
    </row>
    <row r="669" spans="2:9">
      <c r="B669" s="101">
        <f>Lk_p2!B669</f>
        <v>5021</v>
      </c>
      <c r="C669" s="0">
        <f aca="1">MAX(INDEX(Hoja1!$N$3:$N$299,1+Orden_ΣF!C669,1)*Hoja3!E$3*Hoja3!$C677+Hoja1!$B$5,INDEX(Hoja1!$L$4:$L$300,1+Orden_ΣF!C669,1))</f>
        <v>0.616306481331751055</v>
      </c>
      <c r="H669" s="101">
        <f>Lk_p2!H669</f>
        <v>86621</v>
      </c>
      <c r="I669" s="0">
        <f aca="1">MAX(INDEX(Hoja1!$N$3:$N$299,1+Orden_ΣF!I669,1)*Hoja3!$E$3*Hoja3!$R677+Hoja1!$B$5,INDEX(Hoja1!$L$4:$L$300,1+Orden_ΣF!I669,1))</f>
        <v>0.695652173913043459</v>
      </c>
    </row>
    <row r="670" spans="2:9">
      <c r="B670" s="101">
        <f>Lk_p2!B670</f>
        <v>5023</v>
      </c>
      <c r="C670" s="0">
        <f aca="1">MAX(INDEX(Hoja1!$N$3:$N$299,1+Orden_ΣF!C670,1)*Hoja3!E$3*Hoja3!$C678+Hoja1!$B$5,INDEX(Hoja1!$L$4:$L$300,1+Orden_ΣF!C670,1))</f>
        <v>0.616306773551604969</v>
      </c>
      <c r="H670" s="101">
        <f>Lk_p2!H670</f>
        <v>104857</v>
      </c>
      <c r="I670" s="0">
        <f aca="1">MAX(INDEX(Hoja1!$N$3:$N$299,1+Orden_ΣF!I670,1)*Hoja3!$E$3*Hoja3!$R678+Hoja1!$B$5,INDEX(Hoja1!$L$4:$L$300,1+Orden_ΣF!I670,1))</f>
        <v>0.733333333333333304</v>
      </c>
    </row>
    <row r="671" spans="2:9">
      <c r="B671" s="101">
        <f>Lk_p2!B671</f>
        <v>5039</v>
      </c>
      <c r="C671" s="0">
        <f aca="1">MAX(INDEX(Hoja1!$N$3:$N$299,1+Orden_ΣF!C671,1)*Hoja3!E$3*Hoja3!$C679+Hoja1!$B$5,INDEX(Hoja1!$L$4:$L$300,1+Orden_ΣF!C671,1))</f>
        <v>0.616306954436450916</v>
      </c>
      <c r="H671" s="101">
        <f>Lk_p2!H671</f>
        <v>132211</v>
      </c>
      <c r="I671" s="0">
        <f aca="1">MAX(INDEX(Hoja1!$N$3:$N$299,1+Orden_ΣF!I671,1)*Hoja3!$E$3*Hoja3!$R679+Hoja1!$B$5,INDEX(Hoja1!$L$4:$L$300,1+Orden_ΣF!I671,1))</f>
        <v>0.733333333333333304</v>
      </c>
    </row>
    <row r="672" spans="2:9">
      <c r="B672" s="101">
        <f>Lk_p2!B672</f>
        <v>5051</v>
      </c>
      <c r="C672" s="0">
        <f aca="1">MAX(INDEX(Hoja1!$N$3:$N$299,1+Orden_ΣF!C672,1)*Hoja3!E$3*Hoja3!$C680+Hoja1!$B$5,INDEX(Hoja1!$L$4:$L$300,1+Orden_ΣF!C672,1))</f>
        <v>0.616306954436450916</v>
      </c>
      <c r="H672" s="101">
        <f>Lk_p2!H672</f>
        <v>141329</v>
      </c>
      <c r="I672" s="0">
        <f aca="1">MAX(INDEX(Hoja1!$N$3:$N$299,1+Orden_ΣF!I672,1)*Hoja3!$E$3*Hoja3!$R680+Hoja1!$B$5,INDEX(Hoja1!$L$4:$L$300,1+Orden_ΣF!I672,1))</f>
        <v>0.733333333333333304</v>
      </c>
    </row>
    <row r="673" spans="2:9">
      <c r="B673" s="101">
        <f>Lk_p2!B673</f>
        <v>5059</v>
      </c>
      <c r="C673" s="0">
        <f aca="1">MAX(INDEX(Hoja1!$N$3:$N$299,1+Orden_ΣF!C673,1)*Hoja3!E$3*Hoja3!$C681+Hoja1!$B$5,INDEX(Hoja1!$L$4:$L$300,1+Orden_ΣF!C673,1))</f>
        <v>0.616306954436450916</v>
      </c>
      <c r="H673" s="101">
        <f>Lk_p2!H673</f>
        <v>168683</v>
      </c>
      <c r="I673" s="0">
        <f aca="1">MAX(INDEX(Hoja1!$N$3:$N$299,1+Orden_ΣF!I673,1)*Hoja3!$E$3*Hoja3!$R681+Hoja1!$B$5,INDEX(Hoja1!$L$4:$L$300,1+Orden_ΣF!I673,1))</f>
        <v>0.833333333333333393</v>
      </c>
    </row>
    <row r="674" spans="2:9">
      <c r="B674" s="101">
        <f>Lk_p2!B674</f>
        <v>5077</v>
      </c>
      <c r="C674" s="0">
        <f aca="1">MAX(INDEX(Hoja1!$N$3:$N$299,1+Orden_ΣF!C674,1)*Hoja3!E$3*Hoja3!$C682+Hoja1!$B$5,INDEX(Hoja1!$L$4:$L$300,1+Orden_ΣF!C674,1))</f>
        <v>0.616306954436450916</v>
      </c>
      <c r="H674" s="101">
        <f>Lk_p2!H674</f>
        <v>186919</v>
      </c>
      <c r="I674" s="0">
        <f aca="1">MAX(INDEX(Hoja1!$N$3:$N$299,1+Orden_ΣF!I674,1)*Hoja3!$E$3*Hoja3!$R682+Hoja1!$B$5,INDEX(Hoja1!$L$4:$L$300,1+Orden_ΣF!I674,1))</f>
        <v>0.833333333333333393</v>
      </c>
    </row>
    <row r="675" spans="2:9">
      <c r="B675" s="101">
        <f>Lk_p2!B675</f>
        <v>5081</v>
      </c>
      <c r="C675" s="0">
        <f aca="1">MAX(INDEX(Hoja1!$N$3:$N$299,1+Orden_ΣF!C675,1)*Hoja3!E$3*Hoja3!$C683+Hoja1!$B$5,INDEX(Hoja1!$L$4:$L$300,1+Orden_ΣF!C675,1))</f>
        <v>0.616306954436450916</v>
      </c>
      <c r="H675" s="101">
        <f>Lk_p2!H675</f>
        <v>196037</v>
      </c>
      <c r="I675" s="0">
        <f aca="1">MAX(INDEX(Hoja1!$N$3:$N$299,1+Orden_ΣF!I675,1)*Hoja3!$E$3*Hoja3!$R683+Hoja1!$B$5,INDEX(Hoja1!$L$4:$L$300,1+Orden_ΣF!I675,1))</f>
        <v>0.833333333333333393</v>
      </c>
    </row>
    <row r="676" spans="2:9">
      <c r="B676" s="101">
        <f>Lk_p2!B676</f>
        <v>5087</v>
      </c>
      <c r="C676" s="0">
        <f aca="1">MAX(INDEX(Hoja1!$N$3:$N$299,1+Orden_ΣF!C676,1)*Hoja3!E$3*Hoja3!$C684+Hoja1!$B$5,INDEX(Hoja1!$L$4:$L$300,1+Orden_ΣF!C676,1))</f>
        <v>0.616306954436450916</v>
      </c>
      <c r="H676" s="101">
        <f>Lk_p2!H676</f>
        <v>97679</v>
      </c>
      <c r="I676" s="0">
        <f aca="1">MAX(INDEX(Hoja1!$N$3:$N$299,1+Orden_ΣF!I676,1)*Hoja3!$E$3*Hoja3!$R684+Hoja1!$B$5,INDEX(Hoja1!$L$4:$L$300,1+Orden_ΣF!I676,1))</f>
        <v>0.733333333333333304</v>
      </c>
    </row>
    <row r="677" spans="2:9">
      <c r="B677" s="101">
        <f>Lk_p2!B677</f>
        <v>5099</v>
      </c>
      <c r="C677" s="0">
        <f aca="1">MAX(INDEX(Hoja1!$N$3:$N$299,1+Orden_ΣF!C677,1)*Hoja3!E$3*Hoja3!$C685+Hoja1!$B$5,INDEX(Hoja1!$L$4:$L$300,1+Orden_ΣF!C677,1))</f>
        <v>0.616262482168330905</v>
      </c>
      <c r="H677" s="101">
        <f>Lk_p2!H677</f>
        <v>118243</v>
      </c>
      <c r="I677" s="0">
        <f aca="1">MAX(INDEX(Hoja1!$N$3:$N$299,1+Orden_ΣF!I677,1)*Hoja3!$E$3*Hoja3!$R685+Hoja1!$B$5,INDEX(Hoja1!$L$4:$L$300,1+Orden_ΣF!I677,1))</f>
        <v>0.733333333333333304</v>
      </c>
    </row>
    <row r="678" spans="2:9">
      <c r="B678" s="101">
        <f>Lk_p2!B678</f>
        <v>5101</v>
      </c>
      <c r="C678" s="0">
        <f aca="1">MAX(INDEX(Hoja1!$N$3:$N$299,1+Orden_ΣF!C678,1)*Hoja3!E$3*Hoja3!$C686+Hoja1!$B$5,INDEX(Hoja1!$L$4:$L$300,1+Orden_ΣF!C678,1))</f>
        <v>0.616262482168330905</v>
      </c>
      <c r="H678" s="101">
        <f>Lk_p2!H678</f>
        <v>149089</v>
      </c>
      <c r="I678" s="0">
        <f aca="1">MAX(INDEX(Hoja1!$N$3:$N$299,1+Orden_ΣF!I678,1)*Hoja3!$E$3*Hoja3!$R686+Hoja1!$B$5,INDEX(Hoja1!$L$4:$L$300,1+Orden_ΣF!I678,1))</f>
        <v>0.733333333333333304</v>
      </c>
    </row>
    <row r="679" spans="2:9">
      <c r="B679" s="101">
        <f>Lk_p2!B679</f>
        <v>5107</v>
      </c>
      <c r="C679" s="0">
        <f aca="1">MAX(INDEX(Hoja1!$N$3:$N$299,1+Orden_ΣF!C679,1)*Hoja3!E$3*Hoja3!$C687+Hoja1!$B$5,INDEX(Hoja1!$L$4:$L$300,1+Orden_ΣF!C679,1))</f>
        <v>0.616262482168330905</v>
      </c>
      <c r="H679" s="101">
        <f>Lk_p2!H679</f>
        <v>159371</v>
      </c>
      <c r="I679" s="0">
        <f aca="1">MAX(INDEX(Hoja1!$N$3:$N$299,1+Orden_ΣF!I679,1)*Hoja3!$E$3*Hoja3!$R687+Hoja1!$B$5,INDEX(Hoja1!$L$4:$L$300,1+Orden_ΣF!I679,1))</f>
        <v>0.833333333333333393</v>
      </c>
    </row>
    <row r="680" spans="2:9">
      <c r="B680" s="101">
        <f>Lk_p2!B680</f>
        <v>5113</v>
      </c>
      <c r="C680" s="0">
        <f aca="1">MAX(INDEX(Hoja1!$N$3:$N$299,1+Orden_ΣF!C680,1)*Hoja3!E$3*Hoja3!$C688+Hoja1!$B$5,INDEX(Hoja1!$L$4:$L$300,1+Orden_ΣF!C680,1))</f>
        <v>0.616262482168330905</v>
      </c>
      <c r="H680" s="101">
        <f>Lk_p2!H680</f>
        <v>190217</v>
      </c>
      <c r="I680" s="0">
        <f aca="1">MAX(INDEX(Hoja1!$N$3:$N$299,1+Orden_ΣF!I680,1)*Hoja3!$E$3*Hoja3!$R688+Hoja1!$B$5,INDEX(Hoja1!$L$4:$L$300,1+Orden_ΣF!I680,1))</f>
        <v>0.833333333333333393</v>
      </c>
    </row>
    <row r="681" spans="2:9">
      <c r="B681" s="101">
        <f>Lk_p2!B681</f>
        <v>5119</v>
      </c>
      <c r="C681" s="0">
        <f aca="1">MAX(INDEX(Hoja1!$N$3:$N$299,1+Orden_ΣF!C681,1)*Hoja3!E$3*Hoja3!$C689+Hoja1!$B$5,INDEX(Hoja1!$L$4:$L$300,1+Orden_ΣF!C681,1))</f>
        <v>0.616262482168330905</v>
      </c>
      <c r="H681" s="101">
        <f>Lk_p2!H681</f>
        <v>210781</v>
      </c>
      <c r="I681" s="0">
        <f aca="1">MAX(INDEX(Hoja1!$N$3:$N$299,1+Orden_ΣF!I681,1)*Hoja3!$E$3*Hoja3!$R689+Hoja1!$B$5,INDEX(Hoja1!$L$4:$L$300,1+Orden_ΣF!I681,1))</f>
        <v>0.833333333333333393</v>
      </c>
    </row>
    <row r="682" spans="2:9">
      <c r="B682" s="101">
        <f>Lk_p2!B682</f>
        <v>5147</v>
      </c>
      <c r="C682" s="0">
        <f aca="1">MAX(INDEX(Hoja1!$N$3:$N$299,1+Orden_ΣF!C682,1)*Hoja3!E$3*Hoja3!$C690+Hoja1!$B$5,INDEX(Hoja1!$L$4:$L$300,1+Orden_ΣF!C682,1))</f>
        <v>0.616262482168330905</v>
      </c>
      <c r="H682" s="101">
        <f>Lk_p2!H682</f>
        <v>221063</v>
      </c>
      <c r="I682" s="0">
        <f aca="1">MAX(INDEX(Hoja1!$N$3:$N$299,1+Orden_ΣF!I682,1)*Hoja3!$E$3*Hoja3!$R690+Hoja1!$B$5,INDEX(Hoja1!$L$4:$L$300,1+Orden_ΣF!I682,1))</f>
        <v>0.833333333333333393</v>
      </c>
    </row>
    <row r="683" spans="2:9">
      <c r="B683" s="101">
        <f>Lk_p2!B683</f>
        <v>5153</v>
      </c>
      <c r="C683" s="0">
        <f aca="1">MAX(INDEX(Hoja1!$N$3:$N$299,1+Orden_ΣF!C683,1)*Hoja3!E$3*Hoja3!$C691+Hoja1!$B$5,INDEX(Hoja1!$L$4:$L$300,1+Orden_ΣF!C683,1))</f>
        <v>0.616262482168330905</v>
      </c>
      <c r="H683" s="101">
        <f>Lk_p2!H683</f>
        <v>241627</v>
      </c>
      <c r="I683" s="0">
        <f aca="1">MAX(INDEX(Hoja1!$N$3:$N$299,1+Orden_ΣF!I683,1)*Hoja3!$E$3*Hoja3!$R691+Hoja1!$B$5,INDEX(Hoja1!$L$4:$L$300,1+Orden_ΣF!I683,1))</f>
        <v>1</v>
      </c>
    </row>
    <row r="684" spans="2:9">
      <c r="B684" s="101">
        <f>Lk_p2!B684</f>
        <v>5167</v>
      </c>
      <c r="C684" s="0">
        <f aca="1">MAX(INDEX(Hoja1!$N$3:$N$299,1+Orden_ΣF!C684,1)*Hoja3!E$3*Hoja3!$C692+Hoja1!$B$5,INDEX(Hoja1!$L$4:$L$300,1+Orden_ΣF!C684,1))</f>
        <v>0.616262482168330905</v>
      </c>
      <c r="H684" s="101">
        <f>Lk_p2!H684</f>
        <v>108737</v>
      </c>
      <c r="I684" s="0">
        <f aca="1">MAX(INDEX(Hoja1!$N$3:$N$299,1+Orden_ΣF!I684,1)*Hoja3!$E$3*Hoja3!$R692+Hoja1!$B$5,INDEX(Hoja1!$L$4:$L$300,1+Orden_ΣF!I684,1))</f>
        <v>0.733333333333333304</v>
      </c>
    </row>
    <row r="685" spans="2:9">
      <c r="B685" s="101">
        <f>Lk_p2!B685</f>
        <v>5171</v>
      </c>
      <c r="C685" s="0">
        <f aca="1">MAX(INDEX(Hoja1!$N$3:$N$299,1+Orden_ΣF!C685,1)*Hoja3!E$3*Hoja3!$C693+Hoja1!$B$5,INDEX(Hoja1!$L$4:$L$300,1+Orden_ΣF!C685,1))</f>
        <v>0.616262482168330905</v>
      </c>
      <c r="H685" s="101">
        <f>Lk_p2!H685</f>
        <v>131629</v>
      </c>
      <c r="I685" s="0">
        <f aca="1">MAX(INDEX(Hoja1!$N$3:$N$299,1+Orden_ΣF!I685,1)*Hoja3!$E$3*Hoja3!$R693+Hoja1!$B$5,INDEX(Hoja1!$L$4:$L$300,1+Orden_ΣF!I685,1))</f>
        <v>0.733333333333333304</v>
      </c>
    </row>
    <row r="686" spans="2:9">
      <c r="B686" s="101">
        <f>Lk_p2!B686</f>
        <v>5179</v>
      </c>
      <c r="C686" s="0">
        <f aca="1">MAX(INDEX(Hoja1!$N$3:$N$299,1+Orden_ΣF!C686,1)*Hoja3!E$3*Hoja3!$C694+Hoja1!$B$5,INDEX(Hoja1!$L$4:$L$300,1+Orden_ΣF!C686,1))</f>
        <v>0.616262482168330905</v>
      </c>
      <c r="H686" s="101">
        <f>Lk_p2!H686</f>
        <v>165967</v>
      </c>
      <c r="I686" s="0">
        <f aca="1">MAX(INDEX(Hoja1!$N$3:$N$299,1+Orden_ΣF!I686,1)*Hoja3!$E$3*Hoja3!$R694+Hoja1!$B$5,INDEX(Hoja1!$L$4:$L$300,1+Orden_ΣF!I686,1))</f>
        <v>0.857142857142857117</v>
      </c>
    </row>
    <row r="687" spans="2:9">
      <c r="B687" s="101">
        <f>Lk_p2!B687</f>
        <v>5189</v>
      </c>
      <c r="C687" s="0">
        <f aca="1">MAX(INDEX(Hoja1!$N$3:$N$299,1+Orden_ΣF!C687,1)*Hoja3!E$3*Hoja3!$C695+Hoja1!$B$5,INDEX(Hoja1!$L$4:$L$300,1+Orden_ΣF!C687,1))</f>
        <v>0.616262482168330905</v>
      </c>
      <c r="H687" s="101">
        <f>Lk_p2!H687</f>
        <v>177413</v>
      </c>
      <c r="I687" s="0">
        <f aca="1">MAX(INDEX(Hoja1!$N$3:$N$299,1+Orden_ΣF!I687,1)*Hoja3!$E$3*Hoja3!$R695+Hoja1!$B$5,INDEX(Hoja1!$L$4:$L$300,1+Orden_ΣF!I687,1))</f>
        <v>0.833333333333333393</v>
      </c>
    </row>
    <row r="688" spans="2:9">
      <c r="B688" s="101">
        <f>Lk_p2!B688</f>
        <v>5197</v>
      </c>
      <c r="C688" s="0">
        <f aca="1">MAX(INDEX(Hoja1!$N$3:$N$299,1+Orden_ΣF!C688,1)*Hoja3!E$3*Hoja3!$C696+Hoja1!$B$5,INDEX(Hoja1!$L$4:$L$300,1+Orden_ΣF!C688,1))</f>
        <v>0.616262482168330905</v>
      </c>
      <c r="H688" s="101">
        <f>Lk_p2!H688</f>
        <v>211751</v>
      </c>
      <c r="I688" s="0">
        <f aca="1">MAX(INDEX(Hoja1!$N$3:$N$299,1+Orden_ΣF!I688,1)*Hoja3!$E$3*Hoja3!$R696+Hoja1!$B$5,INDEX(Hoja1!$L$4:$L$300,1+Orden_ΣF!I688,1))</f>
        <v>0.833333333333333393</v>
      </c>
    </row>
    <row r="689" spans="2:9">
      <c r="B689" s="101">
        <f>Lk_p2!B689</f>
        <v>5209</v>
      </c>
      <c r="C689" s="0">
        <f aca="1">MAX(INDEX(Hoja1!$N$3:$N$299,1+Orden_ΣF!C689,1)*Hoja3!E$3*Hoja3!$C697+Hoja1!$B$5,INDEX(Hoja1!$L$4:$L$300,1+Orden_ΣF!C689,1))</f>
        <v>0.616262482168330905</v>
      </c>
      <c r="H689" s="101">
        <f>Lk_p2!H689</f>
        <v>234643</v>
      </c>
      <c r="I689" s="0">
        <f aca="1">MAX(INDEX(Hoja1!$N$3:$N$299,1+Orden_ΣF!I689,1)*Hoja3!$E$3*Hoja3!$R697+Hoja1!$B$5,INDEX(Hoja1!$L$4:$L$300,1+Orden_ΣF!I689,1))</f>
        <v>0.833333333333333393</v>
      </c>
    </row>
    <row r="690" spans="2:9">
      <c r="B690" s="101">
        <f>Lk_p2!B690</f>
        <v>5227</v>
      </c>
      <c r="C690" s="0">
        <f aca="1">MAX(INDEX(Hoja1!$N$3:$N$299,1+Orden_ΣF!C690,1)*Hoja3!E$3*Hoja3!$C698+Hoja1!$B$5,INDEX(Hoja1!$L$4:$L$300,1+Orden_ΣF!C690,1))</f>
        <v>0.616262482168330905</v>
      </c>
      <c r="H690" s="101">
        <f>Lk_p2!H690</f>
        <v>246089</v>
      </c>
      <c r="I690" s="0">
        <f aca="1">MAX(INDEX(Hoja1!$N$3:$N$299,1+Orden_ΣF!I690,1)*Hoja3!$E$3*Hoja3!$R698+Hoja1!$B$5,INDEX(Hoja1!$L$4:$L$300,1+Orden_ΣF!I690,1))</f>
        <v>1</v>
      </c>
    </row>
    <row r="691" spans="2:9">
      <c r="B691" s="101">
        <f>Lk_p2!B691</f>
        <v>5231</v>
      </c>
      <c r="C691" s="0">
        <f aca="1">MAX(INDEX(Hoja1!$N$3:$N$299,1+Orden_ΣF!C691,1)*Hoja3!E$3*Hoja3!$C699+Hoja1!$B$5,INDEX(Hoja1!$L$4:$L$300,1+Orden_ΣF!C691,1))</f>
        <v>0.616262482168330905</v>
      </c>
      <c r="H691" s="101">
        <f>Lk_p2!H691</f>
        <v>268981</v>
      </c>
      <c r="I691" s="0">
        <f aca="1">MAX(INDEX(Hoja1!$N$3:$N$299,1+Orden_ΣF!I691,1)*Hoja3!$E$3*Hoja3!$R699+Hoja1!$B$5,INDEX(Hoja1!$L$4:$L$300,1+Orden_ΣF!I691,1))</f>
        <v>1</v>
      </c>
    </row>
    <row r="692" spans="2:9">
      <c r="B692" s="101">
        <f>Lk_p2!B692</f>
        <v>5233</v>
      </c>
      <c r="C692" s="0">
        <f aca="1">MAX(INDEX(Hoja1!$N$3:$N$299,1+Orden_ΣF!C692,1)*Hoja3!E$3*Hoja3!$C700+Hoja1!$B$5,INDEX(Hoja1!$L$4:$L$300,1+Orden_ΣF!C692,1))</f>
        <v>0.616262482168330905</v>
      </c>
      <c r="H692" s="101">
        <f>Lk_p2!H692</f>
        <v>303319</v>
      </c>
      <c r="I692" s="0">
        <f aca="1">MAX(INDEX(Hoja1!$N$3:$N$299,1+Orden_ΣF!I692,1)*Hoja3!$E$3*Hoja3!$R700+Hoja1!$B$5,INDEX(Hoja1!$L$4:$L$300,1+Orden_ΣF!I692,1))</f>
        <v>1</v>
      </c>
    </row>
    <row r="693" spans="2:9">
      <c r="B693" s="101">
        <f>Lk_p2!B693</f>
        <v>5237</v>
      </c>
      <c r="C693" s="0">
        <f aca="1">MAX(INDEX(Hoja1!$N$3:$N$299,1+Orden_ΣF!C693,1)*Hoja3!E$3*Hoja3!$C701+Hoja1!$B$5,INDEX(Hoja1!$L$4:$L$300,1+Orden_ΣF!C693,1))</f>
        <v>0.616262482168330905</v>
      </c>
      <c r="H693" s="101">
        <f>Lk_p2!H693</f>
        <v>112423</v>
      </c>
      <c r="I693" s="0">
        <f aca="1">MAX(INDEX(Hoja1!$N$3:$N$299,1+Orden_ΣF!I693,1)*Hoja3!$E$3*Hoja3!$R701+Hoja1!$B$5,INDEX(Hoja1!$L$4:$L$300,1+Orden_ΣF!I693,1))</f>
        <v>0.733333333333333304</v>
      </c>
    </row>
    <row r="694" spans="2:9">
      <c r="B694" s="101">
        <f>Lk_p2!B694</f>
        <v>5261</v>
      </c>
      <c r="C694" s="0">
        <f aca="1">MAX(INDEX(Hoja1!$N$3:$N$299,1+Orden_ΣF!C694,1)*Hoja3!E$3*Hoja3!$C702+Hoja1!$B$5,INDEX(Hoja1!$L$4:$L$300,1+Orden_ΣF!C694,1))</f>
        <v>0.616263649690298987</v>
      </c>
      <c r="H694" s="101">
        <f>Lk_p2!H694</f>
        <v>136091</v>
      </c>
      <c r="I694" s="0">
        <f aca="1">MAX(INDEX(Hoja1!$N$3:$N$299,1+Orden_ΣF!I694,1)*Hoja3!$E$3*Hoja3!$R702+Hoja1!$B$5,INDEX(Hoja1!$L$4:$L$300,1+Orden_ΣF!I694,1))</f>
        <v>0.857142857142857117</v>
      </c>
    </row>
    <row r="695" spans="2:9">
      <c r="B695" s="101">
        <f>Lk_p2!B695</f>
        <v>5273</v>
      </c>
      <c r="C695" s="0">
        <f aca="1">MAX(INDEX(Hoja1!$N$3:$N$299,1+Orden_ΣF!C695,1)*Hoja3!E$3*Hoja3!$C703+Hoja1!$B$5,INDEX(Hoja1!$L$4:$L$300,1+Orden_ΣF!C695,1))</f>
        <v>0.616265128984849042</v>
      </c>
      <c r="H695" s="101">
        <f>Lk_p2!H695</f>
        <v>171593</v>
      </c>
      <c r="I695" s="0">
        <f aca="1">MAX(INDEX(Hoja1!$N$3:$N$299,1+Orden_ΣF!I695,1)*Hoja3!$E$3*Hoja3!$R703+Hoja1!$B$5,INDEX(Hoja1!$L$4:$L$300,1+Orden_ΣF!I695,1))</f>
        <v>0.833333333333333393</v>
      </c>
    </row>
    <row r="696" spans="2:9">
      <c r="B696" s="101">
        <f>Lk_p2!B696</f>
        <v>5279</v>
      </c>
      <c r="C696" s="0">
        <f aca="1">MAX(INDEX(Hoja1!$N$3:$N$299,1+Orden_ΣF!C696,1)*Hoja3!E$3*Hoja3!$C704+Hoja1!$B$5,INDEX(Hoja1!$L$4:$L$300,1+Orden_ΣF!C696,1))</f>
        <v>0.616265869895998097</v>
      </c>
      <c r="H696" s="101">
        <f>Lk_p2!H696</f>
        <v>183427</v>
      </c>
      <c r="I696" s="0">
        <f aca="1">MAX(INDEX(Hoja1!$N$3:$N$299,1+Orden_ΣF!I696,1)*Hoja3!$E$3*Hoja3!$R704+Hoja1!$B$5,INDEX(Hoja1!$L$4:$L$300,1+Orden_ΣF!I696,1))</f>
        <v>0.833333333333333393</v>
      </c>
    </row>
    <row r="697" spans="2:9">
      <c r="B697" s="101">
        <f>Lk_p2!B697</f>
        <v>5281</v>
      </c>
      <c r="C697" s="0">
        <f aca="1">MAX(INDEX(Hoja1!$N$3:$N$299,1+Orden_ΣF!C697,1)*Hoja3!E$3*Hoja3!$C705+Hoja1!$B$5,INDEX(Hoja1!$L$4:$L$300,1+Orden_ΣF!C697,1))</f>
        <v>0.616266117053620999</v>
      </c>
      <c r="H697" s="101">
        <f>Lk_p2!H697</f>
        <v>218929</v>
      </c>
      <c r="I697" s="0">
        <f aca="1">MAX(INDEX(Hoja1!$N$3:$N$299,1+Orden_ΣF!I697,1)*Hoja3!$E$3*Hoja3!$R705+Hoja1!$B$5,INDEX(Hoja1!$L$4:$L$300,1+Orden_ΣF!I697,1))</f>
        <v>0.833333333333333393</v>
      </c>
    </row>
    <row r="698" spans="2:9">
      <c r="B698" s="101">
        <f>Lk_p2!B698</f>
        <v>5297</v>
      </c>
      <c r="C698" s="0">
        <f aca="1">MAX(INDEX(Hoja1!$N$3:$N$299,1+Orden_ΣF!C698,1)*Hoja3!E$3*Hoja3!$C706+Hoja1!$B$5,INDEX(Hoja1!$L$4:$L$300,1+Orden_ΣF!C698,1))</f>
        <v>0.616268097684942084</v>
      </c>
      <c r="H698" s="101">
        <f>Lk_p2!H698</f>
        <v>242597</v>
      </c>
      <c r="I698" s="0">
        <f aca="1">MAX(INDEX(Hoja1!$N$3:$N$299,1+Orden_ΣF!I698,1)*Hoja3!$E$3*Hoja3!$R706+Hoja1!$B$5,INDEX(Hoja1!$L$4:$L$300,1+Orden_ΣF!I698,1))</f>
        <v>0.833333333333333393</v>
      </c>
    </row>
    <row r="699" spans="2:9">
      <c r="B699" s="101">
        <f>Lk_p2!B699</f>
        <v>5303</v>
      </c>
      <c r="C699" s="0">
        <f aca="1">MAX(INDEX(Hoja1!$N$3:$N$299,1+Orden_ΣF!C699,1)*Hoja3!E$3*Hoja3!$C707+Hoja1!$B$5,INDEX(Hoja1!$L$4:$L$300,1+Orden_ΣF!C699,1))</f>
        <v>0.616268841966422087</v>
      </c>
      <c r="H699" s="101">
        <f>Lk_p2!H699</f>
        <v>254431</v>
      </c>
      <c r="I699" s="0">
        <f aca="1">MAX(INDEX(Hoja1!$N$3:$N$299,1+Orden_ΣF!I699,1)*Hoja3!$E$3*Hoja3!$R707+Hoja1!$B$5,INDEX(Hoja1!$L$4:$L$300,1+Orden_ΣF!I699,1))</f>
        <v>1</v>
      </c>
    </row>
    <row r="700" spans="2:9">
      <c r="B700" s="101">
        <f>Lk_p2!B700</f>
        <v>5309</v>
      </c>
      <c r="C700" s="0">
        <f aca="1">MAX(INDEX(Hoja1!$N$3:$N$299,1+Orden_ΣF!C700,1)*Hoja3!E$3*Hoja3!$C708+Hoja1!$B$5,INDEX(Hoja1!$L$4:$L$300,1+Orden_ΣF!C700,1))</f>
        <v>0.616269587090485071</v>
      </c>
      <c r="H700" s="101">
        <f>Lk_p2!H700</f>
        <v>278099</v>
      </c>
      <c r="I700" s="0">
        <f aca="1">MAX(INDEX(Hoja1!$N$3:$N$299,1+Orden_ΣF!I700,1)*Hoja3!$E$3*Hoja3!$R708+Hoja1!$B$5,INDEX(Hoja1!$L$4:$L$300,1+Orden_ΣF!I700,1))</f>
        <v>1</v>
      </c>
    </row>
    <row r="701" spans="2:9">
      <c r="B701" s="101">
        <f>Lk_p2!B701</f>
        <v>5323</v>
      </c>
      <c r="C701" s="0">
        <f aca="1">MAX(INDEX(Hoja1!$N$3:$N$299,1+Orden_ΣF!C701,1)*Hoja3!E$3*Hoja3!$C709+Hoja1!$B$5,INDEX(Hoja1!$L$4:$L$300,1+Orden_ΣF!C701,1))</f>
        <v>0.616271328990010048</v>
      </c>
      <c r="H701" s="101">
        <f>Lk_p2!H701</f>
        <v>313601</v>
      </c>
      <c r="I701" s="0">
        <f aca="1">MAX(INDEX(Hoja1!$N$3:$N$299,1+Orden_ΣF!I701,1)*Hoja3!$E$3*Hoja3!$R709+Hoja1!$B$5,INDEX(Hoja1!$L$4:$L$300,1+Orden_ΣF!I701,1))</f>
        <v>1</v>
      </c>
    </row>
    <row r="702" spans="2:9">
      <c r="B702" s="101">
        <f>Lk_p2!B702</f>
        <v>5333</v>
      </c>
      <c r="C702" s="0">
        <f aca="1">MAX(INDEX(Hoja1!$N$3:$N$299,1+Orden_ΣF!C702,1)*Hoja3!E$3*Hoja3!$C710+Hoja1!$B$5,INDEX(Hoja1!$L$4:$L$300,1+Orden_ΣF!C702,1))</f>
        <v>0.616272576012565043</v>
      </c>
      <c r="H702" s="101">
        <f>Lk_p2!H702</f>
        <v>349103</v>
      </c>
      <c r="I702" s="0">
        <f aca="1">MAX(INDEX(Hoja1!$N$3:$N$299,1+Orden_ΣF!I702,1)*Hoja3!$E$3*Hoja3!$R710+Hoja1!$B$5,INDEX(Hoja1!$L$4:$L$300,1+Orden_ΣF!I702,1))</f>
        <v>1</v>
      </c>
    </row>
    <row r="703" spans="2:9">
      <c r="B703" s="101">
        <f>Lk_p2!B703</f>
        <v>5347</v>
      </c>
      <c r="C703" s="0">
        <f aca="1">MAX(INDEX(Hoja1!$N$3:$N$299,1+Orden_ΣF!C703,1)*Hoja3!E$3*Hoja3!$C711+Hoja1!$B$5,INDEX(Hoja1!$L$4:$L$300,1+Orden_ΣF!C703,1))</f>
        <v>0.616274325776196008</v>
      </c>
      <c r="H703" s="101">
        <f>Lk_p2!H703</f>
        <v>123481</v>
      </c>
      <c r="I703" s="0">
        <f aca="1">MAX(INDEX(Hoja1!$N$3:$N$299,1+Orden_ΣF!I703,1)*Hoja3!$E$3*Hoja3!$R711+Hoja1!$B$5,INDEX(Hoja1!$L$4:$L$300,1+Orden_ΣF!I703,1))</f>
        <v>0.733333333333333304</v>
      </c>
    </row>
    <row r="704" spans="2:9">
      <c r="B704" s="101">
        <f>Lk_p2!B704</f>
        <v>5351</v>
      </c>
      <c r="C704" s="0">
        <f aca="1">MAX(INDEX(Hoja1!$N$3:$N$299,1+Orden_ΣF!C704,1)*Hoja3!E$3*Hoja3!$C712+Hoja1!$B$5,INDEX(Hoja1!$L$4:$L$300,1+Orden_ΣF!C704,1))</f>
        <v>0.616274826551244992</v>
      </c>
      <c r="H704" s="101">
        <f>Lk_p2!H704</f>
        <v>149477</v>
      </c>
      <c r="I704" s="0">
        <f aca="1">MAX(INDEX(Hoja1!$N$3:$N$299,1+Orden_ΣF!I704,1)*Hoja3!$E$3*Hoja3!$R712+Hoja1!$B$5,INDEX(Hoja1!$L$4:$L$300,1+Orden_ΣF!I704,1))</f>
        <v>0.833333333333333393</v>
      </c>
    </row>
    <row r="705" spans="2:9">
      <c r="B705" s="101">
        <f>Lk_p2!B705</f>
        <v>5381</v>
      </c>
      <c r="C705" s="0">
        <f aca="1">MAX(INDEX(Hoja1!$N$3:$N$299,1+Orden_ΣF!C705,1)*Hoja3!E$3*Hoja3!$C713+Hoja1!$B$5,INDEX(Hoja1!$L$4:$L$300,1+Orden_ΣF!C705,1))</f>
        <v>0.616278594300701066</v>
      </c>
      <c r="H705" s="101">
        <f>Lk_p2!H705</f>
        <v>188471</v>
      </c>
      <c r="I705" s="0">
        <f aca="1">MAX(INDEX(Hoja1!$N$3:$N$299,1+Orden_ΣF!I705,1)*Hoja3!$E$3*Hoja3!$R713+Hoja1!$B$5,INDEX(Hoja1!$L$4:$L$300,1+Orden_ΣF!I705,1))</f>
        <v>0.833333333333333393</v>
      </c>
    </row>
    <row r="706" spans="2:9">
      <c r="B706" s="101">
        <f>Lk_p2!B706</f>
        <v>5387</v>
      </c>
      <c r="C706" s="0">
        <f aca="1">MAX(INDEX(Hoja1!$N$3:$N$299,1+Orden_ΣF!C706,1)*Hoja3!E$3*Hoja3!$C714+Hoja1!$B$5,INDEX(Hoja1!$L$4:$L$300,1+Orden_ΣF!C706,1))</f>
        <v>0.616279350378340052</v>
      </c>
      <c r="H706" s="101">
        <f>Lk_p2!H706</f>
        <v>201469</v>
      </c>
      <c r="I706" s="0">
        <f aca="1">MAX(INDEX(Hoja1!$N$3:$N$299,1+Orden_ΣF!I706,1)*Hoja3!$E$3*Hoja3!$R714+Hoja1!$B$5,INDEX(Hoja1!$L$4:$L$300,1+Orden_ΣF!I706,1))</f>
        <v>0.833333333333333393</v>
      </c>
    </row>
    <row r="707" spans="2:9">
      <c r="B707" s="101">
        <f>Lk_p2!B707</f>
        <v>5393</v>
      </c>
      <c r="C707" s="0">
        <f aca="1">MAX(INDEX(Hoja1!$N$3:$N$299,1+Orden_ΣF!C707,1)*Hoja3!E$3*Hoja3!$C715+Hoja1!$B$5,INDEX(Hoja1!$L$4:$L$300,1+Orden_ΣF!C707,1))</f>
        <v>0.616280107298563085</v>
      </c>
      <c r="H707" s="101">
        <f>Lk_p2!H707</f>
        <v>240463</v>
      </c>
      <c r="I707" s="0">
        <f aca="1">MAX(INDEX(Hoja1!$N$3:$N$299,1+Orden_ΣF!I707,1)*Hoja3!$E$3*Hoja3!$R715+Hoja1!$B$5,INDEX(Hoja1!$L$4:$L$300,1+Orden_ΣF!I707,1))</f>
        <v>1</v>
      </c>
    </row>
    <row r="708" spans="2:9">
      <c r="B708" s="101">
        <f>Lk_p2!B708</f>
        <v>5399</v>
      </c>
      <c r="C708" s="0">
        <f aca="1">MAX(INDEX(Hoja1!$N$3:$N$299,1+Orden_ΣF!C708,1)*Hoja3!E$3*Hoja3!$C716+Hoja1!$B$5,INDEX(Hoja1!$L$4:$L$300,1+Orden_ΣF!C708,1))</f>
        <v>0.616280865061368033</v>
      </c>
      <c r="H708" s="101">
        <f>Lk_p2!H708</f>
        <v>266459</v>
      </c>
      <c r="I708" s="0">
        <f aca="1">MAX(INDEX(Hoja1!$N$3:$N$299,1+Orden_ΣF!I708,1)*Hoja3!$E$3*Hoja3!$R716+Hoja1!$B$5,INDEX(Hoja1!$L$4:$L$300,1+Orden_ΣF!I708,1))</f>
        <v>1</v>
      </c>
    </row>
    <row r="709" spans="2:9">
      <c r="B709" s="101">
        <f>Lk_p2!B709</f>
        <v>5407</v>
      </c>
      <c r="C709" s="0">
        <f aca="1">MAX(INDEX(Hoja1!$N$3:$N$299,1+Orden_ΣF!C709,1)*Hoja3!E$3*Hoja3!$C717+Hoja1!$B$5,INDEX(Hoja1!$L$4:$L$300,1+Orden_ΣF!C709,1))</f>
        <v>0.616281876722459021</v>
      </c>
      <c r="H709" s="101">
        <f>Lk_p2!H709</f>
        <v>279457</v>
      </c>
      <c r="I709" s="0">
        <f aca="1">MAX(INDEX(Hoja1!$N$3:$N$299,1+Orden_ΣF!I709,1)*Hoja3!$E$3*Hoja3!$R717+Hoja1!$B$5,INDEX(Hoja1!$L$4:$L$300,1+Orden_ΣF!I709,1))</f>
        <v>1</v>
      </c>
    </row>
    <row r="710" spans="2:9">
      <c r="B710" s="101">
        <f>Lk_p2!B710</f>
        <v>5413</v>
      </c>
      <c r="C710" s="0">
        <f aca="1">MAX(INDEX(Hoja1!$N$3:$N$299,1+Orden_ΣF!C710,1)*Hoja3!E$3*Hoja3!$C718+Hoja1!$B$5,INDEX(Hoja1!$L$4:$L$300,1+Orden_ΣF!C710,1))</f>
        <v>0.616282636451290955</v>
      </c>
      <c r="H710" s="101">
        <f>Lk_p2!H710</f>
        <v>305453</v>
      </c>
      <c r="I710" s="0">
        <f aca="1">MAX(INDEX(Hoja1!$N$3:$N$299,1+Orden_ΣF!I710,1)*Hoja3!$E$3*Hoja3!$R718+Hoja1!$B$5,INDEX(Hoja1!$L$4:$L$300,1+Orden_ΣF!I710,1))</f>
        <v>1</v>
      </c>
    </row>
    <row r="711" spans="2:9">
      <c r="B711" s="101">
        <f>Lk_p2!B711</f>
        <v>5417</v>
      </c>
      <c r="C711" s="0">
        <f aca="1">MAX(INDEX(Hoja1!$N$3:$N$299,1+Orden_ΣF!C711,1)*Hoja3!E$3*Hoja3!$C719+Hoja1!$B$5,INDEX(Hoja1!$L$4:$L$300,1+Orden_ΣF!C711,1))</f>
        <v>0.616283143405279965</v>
      </c>
      <c r="H711" s="101">
        <f>Lk_p2!H711</f>
        <v>344447</v>
      </c>
      <c r="I711" s="0">
        <f aca="1">MAX(INDEX(Hoja1!$N$3:$N$299,1+Orden_ΣF!I711,1)*Hoja3!$E$3*Hoja3!$R719+Hoja1!$B$5,INDEX(Hoja1!$L$4:$L$300,1+Orden_ΣF!I711,1))</f>
        <v>1</v>
      </c>
    </row>
    <row r="712" spans="2:9">
      <c r="B712" s="101">
        <f>Lk_p2!B712</f>
        <v>5419</v>
      </c>
      <c r="C712" s="0">
        <f aca="1">MAX(INDEX(Hoja1!$N$3:$N$299,1+Orden_ΣF!C712,1)*Hoja3!E$3*Hoja3!$C720+Hoja1!$B$5,INDEX(Hoja1!$L$4:$L$300,1+Orden_ΣF!C712,1))</f>
        <v>0.616283397022706048</v>
      </c>
      <c r="H712" s="101">
        <f>Lk_p2!H712</f>
        <v>383441</v>
      </c>
      <c r="I712" s="0">
        <f aca="1">MAX(INDEX(Hoja1!$N$3:$N$299,1+Orden_ΣF!I712,1)*Hoja3!$E$3*Hoja3!$R720+Hoja1!$B$5,INDEX(Hoja1!$L$4:$L$300,1+Orden_ΣF!I712,1))</f>
        <v>1</v>
      </c>
    </row>
    <row r="713" spans="2:9">
      <c r="B713" s="101">
        <f>Lk_p2!B713</f>
        <v>5431</v>
      </c>
      <c r="C713" s="0">
        <f aca="1">MAX(INDEX(Hoja1!$N$3:$N$299,1+Orden_ΣF!C713,1)*Hoja3!E$3*Hoja3!$C721+Hoja1!$B$5,INDEX(Hoja1!$L$4:$L$300,1+Orden_ΣF!C713,1))</f>
        <v>0.616284920693282956</v>
      </c>
      <c r="H713" s="101">
        <f>Lk_p2!H713</f>
        <v>396439</v>
      </c>
      <c r="I713" s="0">
        <f aca="1">MAX(INDEX(Hoja1!$N$3:$N$299,1+Orden_ΣF!I713,1)*Hoja3!$E$3*Hoja3!$R721+Hoja1!$B$5,INDEX(Hoja1!$L$4:$L$300,1+Orden_ΣF!I713,1))</f>
        <v>1</v>
      </c>
    </row>
    <row r="714" spans="2:9">
      <c r="B714" s="101">
        <f>Lk_p2!B714</f>
        <v>5437</v>
      </c>
      <c r="C714" s="0">
        <f aca="1">MAX(INDEX(Hoja1!$N$3:$N$299,1+Orden_ΣF!C714,1)*Hoja3!E$3*Hoja3!$C722+Hoja1!$B$5,INDEX(Hoja1!$L$4:$L$300,1+Orden_ΣF!C714,1))</f>
        <v>0.616285683792446104</v>
      </c>
      <c r="H714" s="101">
        <f>Lk_p2!H714</f>
        <v>130853</v>
      </c>
      <c r="I714" s="0">
        <f aca="1">MAX(INDEX(Hoja1!$N$3:$N$299,1+Orden_ΣF!I714,1)*Hoja3!$E$3*Hoja3!$R722+Hoja1!$B$5,INDEX(Hoja1!$L$4:$L$300,1+Orden_ΣF!I714,1))</f>
        <v>0.733333333333333304</v>
      </c>
    </row>
    <row r="715" spans="2:9">
      <c r="B715" s="101">
        <f>Lk_p2!B715</f>
        <v>5441</v>
      </c>
      <c r="C715" s="0">
        <f aca="1">MAX(INDEX(Hoja1!$N$3:$N$299,1+Orden_ΣF!C715,1)*Hoja3!E$3*Hoja3!$C723+Hoja1!$B$5,INDEX(Hoja1!$L$4:$L$300,1+Orden_ΣF!C715,1))</f>
        <v>0.616286192993323034</v>
      </c>
      <c r="H715" s="101">
        <f>Lk_p2!H715</f>
        <v>158401</v>
      </c>
      <c r="I715" s="0">
        <f aca="1">MAX(INDEX(Hoja1!$N$3:$N$299,1+Orden_ΣF!I715,1)*Hoja3!$E$3*Hoja3!$R723+Hoja1!$B$5,INDEX(Hoja1!$L$4:$L$300,1+Orden_ΣF!I715,1))</f>
        <v>0.833333333333333393</v>
      </c>
    </row>
    <row r="716" spans="2:9">
      <c r="B716" s="101">
        <f>Lk_p2!B716</f>
        <v>5443</v>
      </c>
      <c r="C716" s="0">
        <f aca="1">MAX(INDEX(Hoja1!$N$3:$N$299,1+Orden_ΣF!C716,1)*Hoja3!E$3*Hoja3!$C724+Hoja1!$B$5,INDEX(Hoja1!$L$4:$L$300,1+Orden_ΣF!C716,1))</f>
        <v>0.616286447734192055</v>
      </c>
      <c r="H716" s="101">
        <f>Lk_p2!H716</f>
        <v>199723</v>
      </c>
      <c r="I716" s="0">
        <f aca="1">MAX(INDEX(Hoja1!$N$3:$N$299,1+Orden_ΣF!I716,1)*Hoja3!$E$3*Hoja3!$R724+Hoja1!$B$5,INDEX(Hoja1!$L$4:$L$300,1+Orden_ΣF!I716,1))</f>
        <v>0.833333333333333393</v>
      </c>
    </row>
    <row r="717" spans="2:9">
      <c r="B717" s="101">
        <f>Lk_p2!B717</f>
        <v>5449</v>
      </c>
      <c r="C717" s="0">
        <f aca="1">MAX(INDEX(Hoja1!$N$3:$N$299,1+Orden_ΣF!C717,1)*Hoja3!E$3*Hoja3!$C725+Hoja1!$B$5,INDEX(Hoja1!$L$4:$L$300,1+Orden_ΣF!C717,1))</f>
        <v>0.616287212518520988</v>
      </c>
      <c r="H717" s="101">
        <f>Lk_p2!H717</f>
        <v>213497</v>
      </c>
      <c r="I717" s="0">
        <f aca="1">MAX(INDEX(Hoja1!$N$3:$N$299,1+Orden_ΣF!I717,1)*Hoja3!$E$3*Hoja3!$R725+Hoja1!$B$5,INDEX(Hoja1!$L$4:$L$300,1+Orden_ΣF!I717,1))</f>
        <v>0.833333333333333393</v>
      </c>
    </row>
    <row r="718" spans="2:9">
      <c r="B718" s="101">
        <f>Lk_p2!B718</f>
        <v>5471</v>
      </c>
      <c r="C718" s="0">
        <f aca="1">MAX(INDEX(Hoja1!$N$3:$N$299,1+Orden_ΣF!C718,1)*Hoja3!E$3*Hoja3!$C726+Hoja1!$B$5,INDEX(Hoja1!$L$4:$L$300,1+Orden_ΣF!C718,1))</f>
        <v>0.616290023936489018</v>
      </c>
      <c r="H718" s="101">
        <f>Lk_p2!H718</f>
        <v>254819</v>
      </c>
      <c r="I718" s="0">
        <f aca="1">MAX(INDEX(Hoja1!$N$3:$N$299,1+Orden_ΣF!I718,1)*Hoja3!$E$3*Hoja3!$R726+Hoja1!$B$5,INDEX(Hoja1!$L$4:$L$300,1+Orden_ΣF!I718,1))</f>
        <v>1</v>
      </c>
    </row>
    <row r="719" spans="2:9">
      <c r="B719" s="101">
        <f>Lk_p2!B719</f>
        <v>5477</v>
      </c>
      <c r="C719" s="0">
        <f aca="1">MAX(INDEX(Hoja1!$N$3:$N$299,1+Orden_ΣF!C719,1)*Hoja3!E$3*Hoja3!$C727+Hoja1!$B$5,INDEX(Hoja1!$L$4:$L$300,1+Orden_ΣF!C719,1))</f>
        <v>0.616290792652871033</v>
      </c>
      <c r="H719" s="101">
        <f>Lk_p2!H719</f>
        <v>282367</v>
      </c>
      <c r="I719" s="0">
        <f aca="1">MAX(INDEX(Hoja1!$N$3:$N$299,1+Orden_ΣF!I719,1)*Hoja3!$E$3*Hoja3!$R727+Hoja1!$B$5,INDEX(Hoja1!$L$4:$L$300,1+Orden_ΣF!I719,1))</f>
        <v>1</v>
      </c>
    </row>
    <row r="720" spans="2:9">
      <c r="B720" s="101">
        <f>Lk_p2!B720</f>
        <v>5479</v>
      </c>
      <c r="C720" s="0">
        <f aca="1">MAX(INDEX(Hoja1!$N$3:$N$299,1+Orden_ΣF!C720,1)*Hoja3!E$3*Hoja3!$C728+Hoja1!$B$5,INDEX(Hoja1!$L$4:$L$300,1+Orden_ΣF!C720,1))</f>
        <v>0.616291049078906106</v>
      </c>
      <c r="H720" s="101">
        <f>Lk_p2!H720</f>
        <v>296141</v>
      </c>
      <c r="I720" s="0">
        <f aca="1">MAX(INDEX(Hoja1!$N$3:$N$299,1+Orden_ΣF!I720,1)*Hoja3!$E$3*Hoja3!$R728+Hoja1!$B$5,INDEX(Hoja1!$L$4:$L$300,1+Orden_ΣF!I720,1))</f>
        <v>1</v>
      </c>
    </row>
    <row r="721" spans="2:9">
      <c r="B721" s="101">
        <f>Lk_p2!B721</f>
        <v>5483</v>
      </c>
      <c r="C721" s="0">
        <f aca="1">MAX(INDEX(Hoja1!$N$3:$N$299,1+Orden_ΣF!C721,1)*Hoja3!E$3*Hoja3!$C729+Hoja1!$B$5,INDEX(Hoja1!$L$4:$L$300,1+Orden_ΣF!C721,1))</f>
        <v>0.61629156221183603</v>
      </c>
      <c r="H721" s="101">
        <f>Lk_p2!H721</f>
        <v>323689</v>
      </c>
      <c r="I721" s="0">
        <f aca="1">MAX(INDEX(Hoja1!$N$3:$N$299,1+Orden_ΣF!I721,1)*Hoja3!$E$3*Hoja3!$R729+Hoja1!$B$5,INDEX(Hoja1!$L$4:$L$300,1+Orden_ΣF!I721,1))</f>
        <v>1</v>
      </c>
    </row>
    <row r="722" spans="2:9">
      <c r="B722" s="101">
        <f>Lk_p2!B722</f>
        <v>5501</v>
      </c>
      <c r="C722" s="0">
        <f aca="1">MAX(INDEX(Hoja1!$N$3:$N$299,1+Orden_ΣF!C722,1)*Hoja3!E$3*Hoja3!$C730+Hoja1!$B$5,INDEX(Hoja1!$L$4:$L$300,1+Orden_ΣF!C722,1))</f>
        <v>0.616293875944226066</v>
      </c>
      <c r="H722" s="101">
        <f>Lk_p2!H722</f>
        <v>365011</v>
      </c>
      <c r="I722" s="0">
        <f aca="1">MAX(INDEX(Hoja1!$N$3:$N$299,1+Orden_ΣF!I722,1)*Hoja3!$E$3*Hoja3!$R730+Hoja1!$B$5,INDEX(Hoja1!$L$4:$L$300,1+Orden_ΣF!I722,1))</f>
        <v>1</v>
      </c>
    </row>
    <row r="723" spans="2:9">
      <c r="B723" s="101">
        <f>Lk_p2!B723</f>
        <v>5503</v>
      </c>
      <c r="C723" s="0">
        <f aca="1">MAX(INDEX(Hoja1!$N$3:$N$299,1+Orden_ΣF!C723,1)*Hoja3!E$3*Hoja3!$C731+Hoja1!$B$5,INDEX(Hoja1!$L$4:$L$300,1+Orden_ΣF!C723,1))</f>
        <v>0.616294133493703988</v>
      </c>
      <c r="H723" s="101">
        <f>Lk_p2!H723</f>
        <v>406333</v>
      </c>
      <c r="I723" s="0">
        <f aca="1">MAX(INDEX(Hoja1!$N$3:$N$299,1+Orden_ΣF!I723,1)*Hoja3!$E$3*Hoja3!$R731+Hoja1!$B$5,INDEX(Hoja1!$L$4:$L$300,1+Orden_ΣF!I723,1))</f>
        <v>1</v>
      </c>
    </row>
    <row r="724" spans="2:9">
      <c r="B724" s="101">
        <f>Lk_p2!B724</f>
        <v>5507</v>
      </c>
      <c r="C724" s="0">
        <f aca="1">MAX(INDEX(Hoja1!$N$3:$N$299,1+Orden_ΣF!C724,1)*Hoja3!E$3*Hoja3!$C732+Hoja1!$B$5,INDEX(Hoja1!$L$4:$L$300,1+Orden_ΣF!C724,1))</f>
        <v>0.616294648873522011</v>
      </c>
      <c r="H724" s="101">
        <f>Lk_p2!H724</f>
        <v>420107</v>
      </c>
      <c r="I724" s="0">
        <f aca="1">MAX(INDEX(Hoja1!$N$3:$N$299,1+Orden_ΣF!I724,1)*Hoja3!$E$3*Hoja3!$R732+Hoja1!$B$5,INDEX(Hoja1!$L$4:$L$300,1+Orden_ΣF!I724,1))</f>
        <v>1</v>
      </c>
    </row>
    <row r="725" spans="2:9">
      <c r="B725" s="101">
        <f>Lk_p2!B725</f>
        <v>5519</v>
      </c>
      <c r="C725" s="0">
        <f aca="1">MAX(INDEX(Hoja1!$N$3:$N$299,1+Orden_ΣF!C725,1)*Hoja3!E$3*Hoja3!$C733+Hoja1!$B$5,INDEX(Hoja1!$L$4:$L$300,1+Orden_ΣF!C725,1))</f>
        <v>0.616296197259862044</v>
      </c>
      <c r="H725" s="101">
        <f>Lk_p2!H725</f>
        <v>461429</v>
      </c>
      <c r="I725" s="0">
        <f aca="1">MAX(INDEX(Hoja1!$N$3:$N$299,1+Orden_ΣF!I725,1)*Hoja3!$E$3*Hoja3!$R733+Hoja1!$B$5,INDEX(Hoja1!$L$4:$L$300,1+Orden_ΣF!I725,1))</f>
        <v>1</v>
      </c>
    </row>
    <row r="726" spans="2:9">
      <c r="B726" s="101">
        <f>Lk_p2!B726</f>
        <v>5521</v>
      </c>
      <c r="C726" s="0">
        <f aca="1">MAX(INDEX(Hoja1!$N$3:$N$299,1+Orden_ΣF!C726,1)*Hoja3!E$3*Hoja3!$C734+Hoja1!$B$5,INDEX(Hoja1!$L$4:$L$300,1+Orden_ΣF!C726,1))</f>
        <v>0.616296455651923036</v>
      </c>
      <c r="H726" s="101">
        <f>Lk_p2!H726</f>
        <v>134539</v>
      </c>
      <c r="I726" s="0">
        <f aca="1">MAX(INDEX(Hoja1!$N$3:$N$299,1+Orden_ΣF!I726,1)*Hoja3!$E$3*Hoja3!$R734+Hoja1!$B$5,INDEX(Hoja1!$L$4:$L$300,1+Orden_ΣF!I726,1))</f>
        <v>0.733333333333333304</v>
      </c>
    </row>
    <row r="727" spans="2:9">
      <c r="B727" s="101">
        <f>Lk_p2!B727</f>
        <v>5527</v>
      </c>
      <c r="C727" s="0">
        <f aca="1">MAX(INDEX(Hoja1!$N$3:$N$299,1+Orden_ΣF!C727,1)*Hoja3!E$3*Hoja3!$C735+Hoja1!$B$5,INDEX(Hoja1!$L$4:$L$300,1+Orden_ΣF!C727,1))</f>
        <v>0.61629723138982806</v>
      </c>
      <c r="H727" s="101">
        <f>Lk_p2!H727</f>
        <v>162863</v>
      </c>
      <c r="I727" s="0">
        <f aca="1">MAX(INDEX(Hoja1!$N$3:$N$299,1+Orden_ΣF!I727,1)*Hoja3!$E$3*Hoja3!$R735+Hoja1!$B$5,INDEX(Hoja1!$L$4:$L$300,1+Orden_ΣF!I727,1))</f>
        <v>0.833333333333333393</v>
      </c>
    </row>
    <row r="728" spans="2:9">
      <c r="B728" s="101">
        <f>Lk_p2!B728</f>
        <v>5531</v>
      </c>
      <c r="C728" s="0">
        <f aca="1">MAX(INDEX(Hoja1!$N$3:$N$299,1+Orden_ΣF!C728,1)*Hoja3!E$3*Hoja3!$C736+Hoja1!$B$5,INDEX(Hoja1!$L$4:$L$300,1+Orden_ΣF!C728,1))</f>
        <v>0.616297749016533025</v>
      </c>
      <c r="H728" s="101">
        <f>Lk_p2!H728</f>
        <v>205349</v>
      </c>
      <c r="I728" s="0">
        <f aca="1">MAX(INDEX(Hoja1!$N$3:$N$299,1+Orden_ΣF!I728,1)*Hoja3!$E$3*Hoja3!$R736+Hoja1!$B$5,INDEX(Hoja1!$L$4:$L$300,1+Orden_ΣF!I728,1))</f>
        <v>0.833333333333333393</v>
      </c>
    </row>
    <row r="729" spans="2:9">
      <c r="B729" s="101">
        <f>Lk_p2!B729</f>
        <v>5557</v>
      </c>
      <c r="C729" s="0">
        <f aca="1">MAX(INDEX(Hoja1!$N$3:$N$299,1+Orden_ΣF!C729,1)*Hoja3!E$3*Hoja3!$C737+Hoja1!$B$5,INDEX(Hoja1!$L$4:$L$300,1+Orden_ΣF!C729,1))</f>
        <v>0.616301122718095051</v>
      </c>
      <c r="H729" s="101">
        <f>Lk_p2!H729</f>
        <v>219511</v>
      </c>
      <c r="I729" s="0">
        <f aca="1">MAX(INDEX(Hoja1!$N$3:$N$299,1+Orden_ΣF!I729,1)*Hoja3!$E$3*Hoja3!$R737+Hoja1!$B$5,INDEX(Hoja1!$L$4:$L$300,1+Orden_ΣF!I729,1))</f>
        <v>1</v>
      </c>
    </row>
    <row r="730" spans="2:9">
      <c r="B730" s="101">
        <f>Lk_p2!B730</f>
        <v>5563</v>
      </c>
      <c r="C730" s="0">
        <f aca="1">MAX(INDEX(Hoja1!$N$3:$N$299,1+Orden_ΣF!C730,1)*Hoja3!E$3*Hoja3!$C738+Hoja1!$B$5,INDEX(Hoja1!$L$4:$L$300,1+Orden_ΣF!C730,1))</f>
        <v>0.616301903511497073</v>
      </c>
      <c r="H730" s="101">
        <f>Lk_p2!H730</f>
        <v>261997</v>
      </c>
      <c r="I730" s="0">
        <f aca="1">MAX(INDEX(Hoja1!$N$3:$N$299,1+Orden_ΣF!I730,1)*Hoja3!$E$3*Hoja3!$R738+Hoja1!$B$5,INDEX(Hoja1!$L$4:$L$300,1+Orden_ΣF!I730,1))</f>
        <v>1</v>
      </c>
    </row>
    <row r="731" spans="2:9">
      <c r="B731" s="101">
        <f>Lk_p2!B731</f>
        <v>5569</v>
      </c>
      <c r="C731" s="0">
        <f aca="1">MAX(INDEX(Hoja1!$N$3:$N$299,1+Orden_ΣF!C731,1)*Hoja3!E$3*Hoja3!$C739+Hoja1!$B$5,INDEX(Hoja1!$L$4:$L$300,1+Orden_ΣF!C731,1))</f>
        <v>0.616302685147481988</v>
      </c>
      <c r="H731" s="101">
        <f>Lk_p2!H731</f>
        <v>290321</v>
      </c>
      <c r="I731" s="0">
        <f aca="1">MAX(INDEX(Hoja1!$N$3:$N$299,1+Orden_ΣF!I731,1)*Hoja3!$E$3*Hoja3!$R739+Hoja1!$B$5,INDEX(Hoja1!$L$4:$L$300,1+Orden_ΣF!I731,1))</f>
        <v>1</v>
      </c>
    </row>
    <row r="732" spans="2:9">
      <c r="B732" s="101">
        <f>Lk_p2!B732</f>
        <v>5573</v>
      </c>
      <c r="C732" s="0">
        <f aca="1">MAX(INDEX(Hoja1!$N$3:$N$299,1+Orden_ΣF!C732,1)*Hoja3!E$3*Hoja3!$C740+Hoja1!$B$5,INDEX(Hoja1!$L$4:$L$300,1+Orden_ΣF!C732,1))</f>
        <v>0.616303206706240037</v>
      </c>
      <c r="H732" s="101">
        <f>Lk_p2!H732</f>
        <v>304483</v>
      </c>
      <c r="I732" s="0">
        <f aca="1">MAX(INDEX(Hoja1!$N$3:$N$299,1+Orden_ΣF!I732,1)*Hoja3!$E$3*Hoja3!$R740+Hoja1!$B$5,INDEX(Hoja1!$L$4:$L$300,1+Orden_ΣF!I732,1))</f>
        <v>1</v>
      </c>
    </row>
    <row r="733" spans="2:9">
      <c r="B733" s="101">
        <f>Lk_p2!B733</f>
        <v>5581</v>
      </c>
      <c r="C733" s="0">
        <f aca="1">MAX(INDEX(Hoja1!$N$3:$N$299,1+Orden_ΣF!C733,1)*Hoja3!E$3*Hoja3!$C741+Hoja1!$B$5,INDEX(Hoja1!$L$4:$L$300,1+Orden_ΣF!C733,1))</f>
        <v>0.616304250947199961</v>
      </c>
      <c r="H733" s="101">
        <f>Lk_p2!H733</f>
        <v>332807</v>
      </c>
      <c r="I733" s="0">
        <f aca="1">MAX(INDEX(Hoja1!$N$3:$N$299,1+Orden_ΣF!I733,1)*Hoja3!$E$3*Hoja3!$R741+Hoja1!$B$5,INDEX(Hoja1!$L$4:$L$300,1+Orden_ΣF!I733,1))</f>
        <v>1</v>
      </c>
    </row>
    <row r="734" spans="2:9">
      <c r="B734" s="101">
        <f>Lk_p2!B734</f>
        <v>5591</v>
      </c>
      <c r="C734" s="0">
        <f aca="1">MAX(INDEX(Hoja1!$N$3:$N$299,1+Orden_ΣF!C734,1)*Hoja3!E$3*Hoja3!$C742+Hoja1!$B$5,INDEX(Hoja1!$L$4:$L$300,1+Orden_ΣF!C734,1))</f>
        <v>0.61630555835485703</v>
      </c>
      <c r="H734" s="101">
        <f>Lk_p2!H734</f>
        <v>375293</v>
      </c>
      <c r="I734" s="0">
        <f aca="1">MAX(INDEX(Hoja1!$N$3:$N$299,1+Orden_ΣF!I734,1)*Hoja3!$E$3*Hoja3!$R742+Hoja1!$B$5,INDEX(Hoja1!$L$4:$L$300,1+Orden_ΣF!I734,1))</f>
        <v>1</v>
      </c>
    </row>
    <row r="735" spans="2:9">
      <c r="B735" s="101">
        <f>Lk_p2!B735</f>
        <v>5623</v>
      </c>
      <c r="C735" s="0">
        <f aca="1">MAX(INDEX(Hoja1!$N$3:$N$299,1+Orden_ΣF!C735,1)*Hoja3!E$3*Hoja3!$C743+Hoja1!$B$5,INDEX(Hoja1!$L$4:$L$300,1+Orden_ΣF!C735,1))</f>
        <v>0.616309757787571044</v>
      </c>
      <c r="H735" s="101">
        <f>Lk_p2!H735</f>
        <v>417779</v>
      </c>
      <c r="I735" s="0">
        <f aca="1">MAX(INDEX(Hoja1!$N$3:$N$299,1+Orden_ΣF!I735,1)*Hoja3!$E$3*Hoja3!$R743+Hoja1!$B$5,INDEX(Hoja1!$L$4:$L$300,1+Orden_ΣF!I735,1))</f>
        <v>1</v>
      </c>
    </row>
    <row r="736" spans="2:9">
      <c r="B736" s="101">
        <f>Lk_p2!B736</f>
        <v>5639</v>
      </c>
      <c r="C736" s="0">
        <f aca="1">MAX(INDEX(Hoja1!$N$3:$N$299,1+Orden_ΣF!C736,1)*Hoja3!E$3*Hoja3!$C744+Hoja1!$B$5,INDEX(Hoja1!$L$4:$L$300,1+Orden_ΣF!C736,1))</f>
        <v>0.616299349928650653</v>
      </c>
      <c r="H736" s="101">
        <f>Lk_p2!H736</f>
        <v>431941</v>
      </c>
      <c r="I736" s="0">
        <f aca="1">MAX(INDEX(Hoja1!$N$3:$N$299,1+Orden_ΣF!I736,1)*Hoja3!$E$3*Hoja3!$R744+Hoja1!$B$5,INDEX(Hoja1!$L$4:$L$300,1+Orden_ΣF!I736,1))</f>
        <v>1</v>
      </c>
    </row>
    <row r="737" spans="2:9">
      <c r="B737" s="101">
        <f>Lk_p2!B737</f>
        <v>5641</v>
      </c>
      <c r="C737" s="0">
        <f aca="1">MAX(INDEX(Hoja1!$N$3:$N$299,1+Orden_ΣF!C737,1)*Hoja3!E$3*Hoja3!$C745+Hoja1!$B$5,INDEX(Hoja1!$L$4:$L$300,1+Orden_ΣF!C737,1))</f>
        <v>0.616299349928650653</v>
      </c>
      <c r="H737" s="101">
        <f>Lk_p2!H737</f>
        <v>474427</v>
      </c>
      <c r="I737" s="0">
        <f aca="1">MAX(INDEX(Hoja1!$N$3:$N$299,1+Orden_ΣF!I737,1)*Hoja3!$E$3*Hoja3!$R745+Hoja1!$B$5,INDEX(Hoja1!$L$4:$L$300,1+Orden_ΣF!I737,1))</f>
        <v>1</v>
      </c>
    </row>
    <row r="738" spans="2:9">
      <c r="B738" s="101">
        <f>Lk_p2!B738</f>
        <v>5647</v>
      </c>
      <c r="C738" s="0">
        <f aca="1">MAX(INDEX(Hoja1!$N$3:$N$299,1+Orden_ΣF!C738,1)*Hoja3!E$3*Hoja3!$C746+Hoja1!$B$5,INDEX(Hoja1!$L$4:$L$300,1+Orden_ΣF!C738,1))</f>
        <v>0.616299349928650653</v>
      </c>
      <c r="H738" s="101">
        <f>Lk_p2!H738</f>
        <v>502751</v>
      </c>
      <c r="I738" s="0">
        <f aca="1">MAX(INDEX(Hoja1!$N$3:$N$299,1+Orden_ΣF!I738,1)*Hoja3!$E$3*Hoja3!$R746+Hoja1!$B$5,INDEX(Hoja1!$L$4:$L$300,1+Orden_ΣF!I738,1))</f>
        <v>1</v>
      </c>
    </row>
    <row r="739" spans="2:11">
      <c r="B739" s="101">
        <f>Lk_p2!B739</f>
        <v>5651</v>
      </c>
      <c r="C739" s="0">
        <f aca="1">MAX(INDEX(Hoja1!$N$3:$N$299,1+Orden_ΣF!C739,1)*Hoja3!E$3*Hoja3!$C747+Hoja1!$B$5,INDEX(Hoja1!$L$4:$L$300,1+Orden_ΣF!C739,1))</f>
        <v>0.616299349928650653</v>
      </c>
      <c r="H739" s="101">
        <f>Lk_p2!H739</f>
        <v>145597</v>
      </c>
      <c r="I739" s="0">
        <f aca="1">MAX(INDEX(Hoja1!$N$3:$N$299,1+Orden_ΣF!I739,1)*Hoja3!$E$3*Hoja3!$R747+Hoja1!$B$5,INDEX(Hoja1!$L$4:$L$300,1+Orden_ΣF!I739,1))</f>
        <v>0.857142857142857117</v>
      </c>
      <c r="K739" s="79"/>
    </row>
    <row r="740" spans="2:9">
      <c r="B740" s="101">
        <f>Lk_p2!B740</f>
        <v>5653</v>
      </c>
      <c r="C740" s="0">
        <f aca="1">MAX(INDEX(Hoja1!$N$3:$N$299,1+Orden_ΣF!C740,1)*Hoja3!E$3*Hoja3!$C748+Hoja1!$B$5,INDEX(Hoja1!$L$4:$L$300,1+Orden_ΣF!C740,1))</f>
        <v>0.616299349928650653</v>
      </c>
      <c r="H740" s="101">
        <f>Lk_p2!H740</f>
        <v>176249</v>
      </c>
      <c r="I740" s="0">
        <f aca="1">MAX(INDEX(Hoja1!$N$3:$N$299,1+Orden_ΣF!I740,1)*Hoja3!$E$3*Hoja3!$R748+Hoja1!$B$5,INDEX(Hoja1!$L$4:$L$300,1+Orden_ΣF!I740,1))</f>
        <v>0.833333333333333393</v>
      </c>
    </row>
    <row r="741" spans="2:9">
      <c r="B741" s="101">
        <f>Lk_p2!B741</f>
        <v>5657</v>
      </c>
      <c r="C741" s="0">
        <f aca="1">MAX(INDEX(Hoja1!$N$3:$N$299,1+Orden_ΣF!C741,1)*Hoja3!E$3*Hoja3!$C749+Hoja1!$B$5,INDEX(Hoja1!$L$4:$L$300,1+Orden_ΣF!C741,1))</f>
        <v>0.616299349928650653</v>
      </c>
      <c r="H741" s="101">
        <f>Lk_p2!H741</f>
        <v>222227</v>
      </c>
      <c r="I741" s="0">
        <f aca="1">MAX(INDEX(Hoja1!$N$3:$N$299,1+Orden_ΣF!I741,1)*Hoja3!$E$3*Hoja3!$R749+Hoja1!$B$5,INDEX(Hoja1!$L$4:$L$300,1+Orden_ΣF!I741,1))</f>
        <v>0.833333333333333393</v>
      </c>
    </row>
    <row r="742" spans="2:9">
      <c r="B742" s="101">
        <f>Lk_p2!B742</f>
        <v>5659</v>
      </c>
      <c r="C742" s="0">
        <f aca="1">MAX(INDEX(Hoja1!$N$3:$N$299,1+Orden_ΣF!C742,1)*Hoja3!E$3*Hoja3!$C750+Hoja1!$B$5,INDEX(Hoja1!$L$4:$L$300,1+Orden_ΣF!C742,1))</f>
        <v>0.616299349928650653</v>
      </c>
      <c r="H742" s="101">
        <f>Lk_p2!H742</f>
        <v>237553</v>
      </c>
      <c r="I742" s="0">
        <f aca="1">MAX(INDEX(Hoja1!$N$3:$N$299,1+Orden_ΣF!I742,1)*Hoja3!$E$3*Hoja3!$R750+Hoja1!$B$5,INDEX(Hoja1!$L$4:$L$300,1+Orden_ΣF!I742,1))</f>
        <v>1</v>
      </c>
    </row>
    <row r="743" spans="2:9">
      <c r="B743" s="101">
        <f>Lk_p2!B743</f>
        <v>5669</v>
      </c>
      <c r="C743" s="0">
        <f aca="1">MAX(INDEX(Hoja1!$N$3:$N$299,1+Orden_ΣF!C743,1)*Hoja3!E$3*Hoja3!$C751+Hoja1!$B$5,INDEX(Hoja1!$L$4:$L$300,1+Orden_ΣF!C743,1))</f>
        <v>0.616299349928650653</v>
      </c>
      <c r="H743" s="101">
        <f>Lk_p2!H743</f>
        <v>283531</v>
      </c>
      <c r="I743" s="0">
        <f aca="1">MAX(INDEX(Hoja1!$N$3:$N$299,1+Orden_ΣF!I743,1)*Hoja3!$E$3*Hoja3!$R751+Hoja1!$B$5,INDEX(Hoja1!$L$4:$L$300,1+Orden_ΣF!I743,1))</f>
        <v>1</v>
      </c>
    </row>
    <row r="744" spans="2:9">
      <c r="B744" s="101">
        <f>Lk_p2!B744</f>
        <v>5683</v>
      </c>
      <c r="C744" s="0">
        <f aca="1">MAX(INDEX(Hoja1!$N$3:$N$299,1+Orden_ΣF!C744,1)*Hoja3!E$3*Hoja3!$C752+Hoja1!$B$5,INDEX(Hoja1!$L$4:$L$300,1+Orden_ΣF!C744,1))</f>
        <v>0.616299349928650653</v>
      </c>
      <c r="H744" s="101">
        <f>Lk_p2!H744</f>
        <v>314183</v>
      </c>
      <c r="I744" s="0">
        <f aca="1">MAX(INDEX(Hoja1!$N$3:$N$299,1+Orden_ΣF!I744,1)*Hoja3!$E$3*Hoja3!$R752+Hoja1!$B$5,INDEX(Hoja1!$L$4:$L$300,1+Orden_ΣF!I744,1))</f>
        <v>1</v>
      </c>
    </row>
    <row r="745" spans="2:9">
      <c r="B745" s="101">
        <f>Lk_p2!B745</f>
        <v>5689</v>
      </c>
      <c r="C745" s="0">
        <f aca="1">MAX(INDEX(Hoja1!$N$3:$N$299,1+Orden_ΣF!C745,1)*Hoja3!E$3*Hoja3!$C753+Hoja1!$B$5,INDEX(Hoja1!$L$4:$L$300,1+Orden_ΣF!C745,1))</f>
        <v>0.616299349928650653</v>
      </c>
      <c r="H745" s="101">
        <f>Lk_p2!H745</f>
        <v>329509</v>
      </c>
      <c r="I745" s="0">
        <f aca="1">MAX(INDEX(Hoja1!$N$3:$N$299,1+Orden_ΣF!I745,1)*Hoja3!$E$3*Hoja3!$R753+Hoja1!$B$5,INDEX(Hoja1!$L$4:$L$300,1+Orden_ΣF!I745,1))</f>
        <v>1</v>
      </c>
    </row>
    <row r="746" spans="2:9">
      <c r="B746" s="101">
        <f>Lk_p2!B746</f>
        <v>5693</v>
      </c>
      <c r="C746" s="0">
        <f aca="1">MAX(INDEX(Hoja1!$N$3:$N$299,1+Orden_ΣF!C746,1)*Hoja3!E$3*Hoja3!$C754+Hoja1!$B$5,INDEX(Hoja1!$L$4:$L$300,1+Orden_ΣF!C746,1))</f>
        <v>0.616299349928650653</v>
      </c>
      <c r="H746" s="101">
        <f>Lk_p2!H746</f>
        <v>360161</v>
      </c>
      <c r="I746" s="0">
        <f aca="1">MAX(INDEX(Hoja1!$N$3:$N$299,1+Orden_ΣF!I746,1)*Hoja3!$E$3*Hoja3!$R754+Hoja1!$B$5,INDEX(Hoja1!$L$4:$L$300,1+Orden_ΣF!I746,1))</f>
        <v>1</v>
      </c>
    </row>
    <row r="747" spans="2:9">
      <c r="B747" s="101">
        <f>Lk_p2!B747</f>
        <v>5701</v>
      </c>
      <c r="C747" s="0">
        <f aca="1">MAX(INDEX(Hoja1!$N$3:$N$299,1+Orden_ΣF!C747,1)*Hoja3!E$3*Hoja3!$C755+Hoja1!$B$5,INDEX(Hoja1!$L$4:$L$300,1+Orden_ΣF!C747,1))</f>
        <v>0.616299349928650653</v>
      </c>
      <c r="H747" s="101">
        <f>Lk_p2!H747</f>
        <v>406139</v>
      </c>
      <c r="I747" s="0">
        <f aca="1">MAX(INDEX(Hoja1!$N$3:$N$299,1+Orden_ΣF!I747,1)*Hoja3!$E$3*Hoja3!$R755+Hoja1!$B$5,INDEX(Hoja1!$L$4:$L$300,1+Orden_ΣF!I747,1))</f>
        <v>1</v>
      </c>
    </row>
    <row r="748" spans="2:9">
      <c r="B748" s="101">
        <f>Lk_p2!B748</f>
        <v>5711</v>
      </c>
      <c r="C748" s="0">
        <f aca="1">MAX(INDEX(Hoja1!$N$3:$N$299,1+Orden_ΣF!C748,1)*Hoja3!E$3*Hoja3!$C756+Hoja1!$B$5,INDEX(Hoja1!$L$4:$L$300,1+Orden_ΣF!C748,1))</f>
        <v>0.616299349928650653</v>
      </c>
      <c r="H748" s="101">
        <f>Lk_p2!H748</f>
        <v>452117</v>
      </c>
      <c r="I748" s="0">
        <f aca="1">MAX(INDEX(Hoja1!$N$3:$N$299,1+Orden_ΣF!I748,1)*Hoja3!$E$3*Hoja3!$R756+Hoja1!$B$5,INDEX(Hoja1!$L$4:$L$300,1+Orden_ΣF!I748,1))</f>
        <v>1</v>
      </c>
    </row>
    <row r="749" spans="2:9">
      <c r="B749" s="101">
        <f>Lk_p2!B749</f>
        <v>5717</v>
      </c>
      <c r="C749" s="0">
        <f aca="1">MAX(INDEX(Hoja1!$N$3:$N$299,1+Orden_ΣF!C749,1)*Hoja3!E$3*Hoja3!$C757+Hoja1!$B$5,INDEX(Hoja1!$L$4:$L$300,1+Orden_ΣF!C749,1))</f>
        <v>0.616299349928650653</v>
      </c>
      <c r="H749" s="101">
        <f>Lk_p2!H749</f>
        <v>467443</v>
      </c>
      <c r="I749" s="0">
        <f aca="1">MAX(INDEX(Hoja1!$N$3:$N$299,1+Orden_ΣF!I749,1)*Hoja3!$E$3*Hoja3!$R757+Hoja1!$B$5,INDEX(Hoja1!$L$4:$L$300,1+Orden_ΣF!I749,1))</f>
        <v>1</v>
      </c>
    </row>
    <row r="750" spans="2:9">
      <c r="B750" s="101">
        <f>Lk_p2!B750</f>
        <v>5737</v>
      </c>
      <c r="C750" s="0">
        <f aca="1">MAX(INDEX(Hoja1!$N$3:$N$299,1+Orden_ΣF!C750,1)*Hoja3!E$3*Hoja3!$C758+Hoja1!$B$5,INDEX(Hoja1!$L$4:$L$300,1+Orden_ΣF!C750,1))</f>
        <v>0.616299349928650653</v>
      </c>
      <c r="H750" s="101">
        <f>Lk_p2!H750</f>
        <v>513421</v>
      </c>
      <c r="I750" s="0">
        <f aca="1">MAX(INDEX(Hoja1!$N$3:$N$299,1+Orden_ΣF!I750,1)*Hoja3!$E$3*Hoja3!$R758+Hoja1!$B$5,INDEX(Hoja1!$L$4:$L$300,1+Orden_ΣF!I750,1))</f>
        <v>1</v>
      </c>
    </row>
    <row r="751" spans="2:9">
      <c r="B751" s="101">
        <f>Lk_p2!B751</f>
        <v>5741</v>
      </c>
      <c r="C751" s="0">
        <f aca="1">MAX(INDEX(Hoja1!$N$3:$N$299,1+Orden_ΣF!C751,1)*Hoja3!E$3*Hoja3!$C759+Hoja1!$B$5,INDEX(Hoja1!$L$4:$L$300,1+Orden_ΣF!C751,1))</f>
        <v>0.616299349928650653</v>
      </c>
      <c r="H751" s="101">
        <f>Lk_p2!H751</f>
        <v>544073</v>
      </c>
      <c r="I751" s="0">
        <f aca="1">MAX(INDEX(Hoja1!$N$3:$N$299,1+Orden_ΣF!I751,1)*Hoja3!$E$3*Hoja3!$R759+Hoja1!$B$5,INDEX(Hoja1!$L$4:$L$300,1+Orden_ΣF!I751,1))</f>
        <v>1</v>
      </c>
    </row>
    <row r="752" spans="2:9">
      <c r="B752" s="101">
        <f>Lk_p2!B752</f>
        <v>5743</v>
      </c>
      <c r="C752" s="0">
        <f aca="1">MAX(INDEX(Hoja1!$N$3:$N$299,1+Orden_ΣF!C752,1)*Hoja3!E$3*Hoja3!$C760+Hoja1!$B$5,INDEX(Hoja1!$L$4:$L$300,1+Orden_ΣF!C752,1))</f>
        <v>0.616299349928650653</v>
      </c>
      <c r="H752" s="101">
        <f>Lk_p2!H752</f>
        <v>559399</v>
      </c>
      <c r="I752" s="0">
        <f aca="1">MAX(INDEX(Hoja1!$N$3:$N$299,1+Orden_ΣF!I752,1)*Hoja3!$E$3*Hoja3!$R760+Hoja1!$B$5,INDEX(Hoja1!$L$4:$L$300,1+Orden_ΣF!I752,1))</f>
        <v>1</v>
      </c>
    </row>
    <row r="753" spans="2:9">
      <c r="B753" s="101">
        <f>Lk_p2!B753</f>
        <v>5749</v>
      </c>
      <c r="C753" s="0">
        <f aca="1">MAX(INDEX(Hoja1!$N$3:$N$299,1+Orden_ΣF!C753,1)*Hoja3!E$3*Hoja3!$C761+Hoja1!$B$5,INDEX(Hoja1!$L$4:$L$300,1+Orden_ΣF!C753,1))</f>
        <v>0.616299349928650653</v>
      </c>
      <c r="H753" s="101">
        <f>Lk_p2!H753</f>
        <v>152969</v>
      </c>
      <c r="I753" s="0">
        <f aca="1">MAX(INDEX(Hoja1!$N$3:$N$299,1+Orden_ΣF!I753,1)*Hoja3!$E$3*Hoja3!$R761+Hoja1!$B$5,INDEX(Hoja1!$L$4:$L$300,1+Orden_ΣF!I753,1))</f>
        <v>0.833333333333333393</v>
      </c>
    </row>
    <row r="754" spans="2:9">
      <c r="B754" s="101">
        <f>Lk_p2!B754</f>
        <v>5779</v>
      </c>
      <c r="C754" s="0">
        <f aca="1">MAX(INDEX(Hoja1!$N$3:$N$299,1+Orden_ΣF!C754,1)*Hoja3!E$3*Hoja3!$C762+Hoja1!$B$5,INDEX(Hoja1!$L$4:$L$300,1+Orden_ΣF!C754,1))</f>
        <v>0.616302851303721067</v>
      </c>
      <c r="H754" s="101">
        <f>Lk_p2!H754</f>
        <v>185173</v>
      </c>
      <c r="I754" s="0">
        <f aca="1">MAX(INDEX(Hoja1!$N$3:$N$299,1+Orden_ΣF!I754,1)*Hoja3!$E$3*Hoja3!$R762+Hoja1!$B$5,INDEX(Hoja1!$L$4:$L$300,1+Orden_ΣF!I754,1))</f>
        <v>0.833333333333333393</v>
      </c>
    </row>
    <row r="755" spans="2:9">
      <c r="B755" s="101">
        <f>Lk_p2!B755</f>
        <v>5783</v>
      </c>
      <c r="C755" s="0">
        <f aca="1">MAX(INDEX(Hoja1!$N$3:$N$299,1+Orden_ΣF!C755,1)*Hoja3!E$3*Hoja3!$C763+Hoja1!$B$5,INDEX(Hoja1!$L$4:$L$300,1+Orden_ΣF!C755,1))</f>
        <v>0.616303354133370007</v>
      </c>
      <c r="H755" s="101">
        <f>Lk_p2!H755</f>
        <v>233479</v>
      </c>
      <c r="I755" s="0">
        <f aca="1">MAX(INDEX(Hoja1!$N$3:$N$299,1+Orden_ΣF!I755,1)*Hoja3!$E$3*Hoja3!$R763+Hoja1!$B$5,INDEX(Hoja1!$L$4:$L$300,1+Orden_ΣF!I755,1))</f>
        <v>0.833333333333333393</v>
      </c>
    </row>
    <row r="756" spans="2:9">
      <c r="B756" s="101">
        <f>Lk_p2!B756</f>
        <v>5791</v>
      </c>
      <c r="C756" s="0">
        <f aca="1">MAX(INDEX(Hoja1!$N$3:$N$299,1+Orden_ΣF!C756,1)*Hoja3!E$3*Hoja3!$C764+Hoja1!$B$5,INDEX(Hoja1!$L$4:$L$300,1+Orden_ΣF!C756,1))</f>
        <v>0.616304360836424081</v>
      </c>
      <c r="H756" s="101">
        <f>Lk_p2!H756</f>
        <v>249581</v>
      </c>
      <c r="I756" s="0">
        <f aca="1">MAX(INDEX(Hoja1!$N$3:$N$299,1+Orden_ΣF!I756,1)*Hoja3!$E$3*Hoja3!$R764+Hoja1!$B$5,INDEX(Hoja1!$L$4:$L$300,1+Orden_ΣF!I756,1))</f>
        <v>1</v>
      </c>
    </row>
    <row r="757" spans="2:9">
      <c r="B757" s="101">
        <f>Lk_p2!B757</f>
        <v>5801</v>
      </c>
      <c r="C757" s="0">
        <f aca="1">MAX(INDEX(Hoja1!$N$3:$N$299,1+Orden_ΣF!C757,1)*Hoja3!E$3*Hoja3!$C765+Hoja1!$B$5,INDEX(Hoja1!$L$4:$L$300,1+Orden_ΣF!C757,1))</f>
        <v>0.616305621172286067</v>
      </c>
      <c r="H757" s="101">
        <f>Lk_p2!H757</f>
        <v>297887</v>
      </c>
      <c r="I757" s="0">
        <f aca="1">MAX(INDEX(Hoja1!$N$3:$N$299,1+Orden_ΣF!I757,1)*Hoja3!$E$3*Hoja3!$R765+Hoja1!$B$5,INDEX(Hoja1!$L$4:$L$300,1+Orden_ΣF!I757,1))</f>
        <v>1</v>
      </c>
    </row>
    <row r="758" spans="2:9">
      <c r="B758" s="101">
        <f>Lk_p2!B758</f>
        <v>5807</v>
      </c>
      <c r="C758" s="0">
        <f aca="1">MAX(INDEX(Hoja1!$N$3:$N$299,1+Orden_ΣF!C758,1)*Hoja3!E$3*Hoja3!$C766+Hoja1!$B$5,INDEX(Hoja1!$L$4:$L$300,1+Orden_ΣF!C758,1))</f>
        <v>0.616306378417559131</v>
      </c>
      <c r="H758" s="101">
        <f>Lk_p2!H758</f>
        <v>330091</v>
      </c>
      <c r="I758" s="0">
        <f aca="1">MAX(INDEX(Hoja1!$N$3:$N$299,1+Orden_ΣF!I758,1)*Hoja3!$E$3*Hoja3!$R766+Hoja1!$B$5,INDEX(Hoja1!$L$4:$L$300,1+Orden_ΣF!I758,1))</f>
        <v>1</v>
      </c>
    </row>
    <row r="759" spans="2:9">
      <c r="B759" s="101">
        <f>Lk_p2!B759</f>
        <v>5813</v>
      </c>
      <c r="C759" s="0">
        <f aca="1">MAX(INDEX(Hoja1!$N$3:$N$299,1+Orden_ΣF!C759,1)*Hoja3!E$3*Hoja3!$C767+Hoja1!$B$5,INDEX(Hoja1!$L$4:$L$300,1+Orden_ΣF!C759,1))</f>
        <v>0.616307136445649029</v>
      </c>
      <c r="H759" s="101">
        <f>Lk_p2!H759</f>
        <v>346193</v>
      </c>
      <c r="I759" s="0">
        <f aca="1">MAX(INDEX(Hoja1!$N$3:$N$299,1+Orden_ΣF!I759,1)*Hoja3!$E$3*Hoja3!$R767+Hoja1!$B$5,INDEX(Hoja1!$L$4:$L$300,1+Orden_ΣF!I759,1))</f>
        <v>1</v>
      </c>
    </row>
    <row r="760" spans="2:9">
      <c r="B760" s="101">
        <f>Lk_p2!B760</f>
        <v>5821</v>
      </c>
      <c r="C760" s="0">
        <f aca="1">MAX(INDEX(Hoja1!$N$3:$N$299,1+Orden_ΣF!C760,1)*Hoja3!E$3*Hoja3!$C768+Hoja1!$B$5,INDEX(Hoja1!$L$4:$L$300,1+Orden_ΣF!C760,1))</f>
        <v>0.616308148367486019</v>
      </c>
      <c r="H760" s="101">
        <f>Lk_p2!H760</f>
        <v>378397</v>
      </c>
      <c r="I760" s="0">
        <f aca="1">MAX(INDEX(Hoja1!$N$3:$N$299,1+Orden_ΣF!I760,1)*Hoja3!$E$3*Hoja3!$R768+Hoja1!$B$5,INDEX(Hoja1!$L$4:$L$300,1+Orden_ΣF!I760,1))</f>
        <v>1</v>
      </c>
    </row>
    <row r="761" spans="2:9">
      <c r="B761" s="101">
        <f>Lk_p2!B761</f>
        <v>5827</v>
      </c>
      <c r="C761" s="0">
        <f aca="1">MAX(INDEX(Hoja1!$N$3:$N$299,1+Orden_ΣF!C761,1)*Hoja3!E$3*Hoja3!$C769+Hoja1!$B$5,INDEX(Hoja1!$L$4:$L$300,1+Orden_ΣF!C761,1))</f>
        <v>0.616308908222150009</v>
      </c>
      <c r="H761" s="101">
        <f>Lk_p2!H761</f>
        <v>426703</v>
      </c>
      <c r="I761" s="0">
        <f aca="1">MAX(INDEX(Hoja1!$N$3:$N$299,1+Orden_ΣF!I761,1)*Hoja3!$E$3*Hoja3!$R769+Hoja1!$B$5,INDEX(Hoja1!$L$4:$L$300,1+Orden_ΣF!I761,1))</f>
        <v>1</v>
      </c>
    </row>
    <row r="762" spans="2:9">
      <c r="B762" s="101">
        <f>Lk_p2!B762</f>
        <v>5839</v>
      </c>
      <c r="C762" s="0">
        <f aca="1">MAX(INDEX(Hoja1!$N$3:$N$299,1+Orden_ΣF!C762,1)*Hoja3!E$3*Hoja3!$C770+Hoja1!$B$5,INDEX(Hoja1!$L$4:$L$300,1+Orden_ΣF!C762,1))</f>
        <v>0.616310430279931065</v>
      </c>
      <c r="H762" s="101">
        <f>Lk_p2!H762</f>
        <v>475009</v>
      </c>
      <c r="I762" s="0">
        <f aca="1">MAX(INDEX(Hoja1!$N$3:$N$299,1+Orden_ΣF!I762,1)*Hoja3!$E$3*Hoja3!$R770+Hoja1!$B$5,INDEX(Hoja1!$L$4:$L$300,1+Orden_ΣF!I762,1))</f>
        <v>1</v>
      </c>
    </row>
    <row r="763" spans="2:9">
      <c r="B763" s="101">
        <f>Lk_p2!B763</f>
        <v>5843</v>
      </c>
      <c r="C763" s="0">
        <f aca="1">MAX(INDEX(Hoja1!$N$3:$N$299,1+Orden_ΣF!C763,1)*Hoja3!E$3*Hoja3!$C771+Hoja1!$B$5,INDEX(Hoja1!$L$4:$L$300,1+Orden_ΣF!C763,1))</f>
        <v>0.616310938328362035</v>
      </c>
      <c r="H763" s="101">
        <f>Lk_p2!H763</f>
        <v>491111</v>
      </c>
      <c r="I763" s="0">
        <f aca="1">MAX(INDEX(Hoja1!$N$3:$N$299,1+Orden_ΣF!I763,1)*Hoja3!$E$3*Hoja3!$R771+Hoja1!$B$5,INDEX(Hoja1!$L$4:$L$300,1+Orden_ΣF!I763,1))</f>
        <v>1</v>
      </c>
    </row>
    <row r="764" spans="2:9">
      <c r="B764" s="101">
        <f>Lk_p2!B764</f>
        <v>5849</v>
      </c>
      <c r="C764" s="0">
        <f aca="1">MAX(INDEX(Hoja1!$N$3:$N$299,1+Orden_ΣF!C764,1)*Hoja3!E$3*Hoja3!$C772+Hoja1!$B$5,INDEX(Hoja1!$L$4:$L$300,1+Orden_ΣF!C764,1))</f>
        <v>0.616311701053356131</v>
      </c>
      <c r="H764" s="101">
        <f>Lk_p2!H764</f>
        <v>539417</v>
      </c>
      <c r="I764" s="0">
        <f aca="1">MAX(INDEX(Hoja1!$N$3:$N$299,1+Orden_ΣF!I764,1)*Hoja3!$E$3*Hoja3!$R772+Hoja1!$B$5,INDEX(Hoja1!$L$4:$L$300,1+Orden_ΣF!I764,1))</f>
        <v>1</v>
      </c>
    </row>
    <row r="765" spans="2:9">
      <c r="B765" s="101">
        <f>Lk_p2!B765</f>
        <v>5851</v>
      </c>
      <c r="C765" s="0">
        <f aca="1">MAX(INDEX(Hoja1!$N$3:$N$299,1+Orden_ΣF!C765,1)*Hoja3!E$3*Hoja3!$C773+Hoja1!$B$5,INDEX(Hoja1!$L$4:$L$300,1+Orden_ΣF!C765,1))</f>
        <v>0.616311955468979988</v>
      </c>
      <c r="H765" s="101">
        <f>Lk_p2!H765</f>
        <v>571621</v>
      </c>
      <c r="I765" s="0">
        <f aca="1">MAX(INDEX(Hoja1!$N$3:$N$299,1+Orden_ΣF!I765,1)*Hoja3!$E$3*Hoja3!$R773+Hoja1!$B$5,INDEX(Hoja1!$L$4:$L$300,1+Orden_ΣF!I765,1))</f>
        <v>1</v>
      </c>
    </row>
    <row r="766" spans="2:9">
      <c r="B766" s="101">
        <f>Lk_p2!B766</f>
        <v>5857</v>
      </c>
      <c r="C766" s="0">
        <f aca="1">MAX(INDEX(Hoja1!$N$3:$N$299,1+Orden_ΣF!C766,1)*Hoja3!E$3*Hoja3!$C774+Hoja1!$B$5,INDEX(Hoja1!$L$4:$L$300,1+Orden_ΣF!C766,1))</f>
        <v>0.616312719237730988</v>
      </c>
      <c r="H766" s="101">
        <f>Lk_p2!H766</f>
        <v>587723</v>
      </c>
      <c r="I766" s="0">
        <f aca="1">MAX(INDEX(Hoja1!$N$3:$N$299,1+Orden_ΣF!I766,1)*Hoja3!$E$3*Hoja3!$R774+Hoja1!$B$5,INDEX(Hoja1!$L$4:$L$300,1+Orden_ΣF!I766,1))</f>
        <v>1</v>
      </c>
    </row>
    <row r="767" spans="2:9">
      <c r="B767" s="101">
        <f>Lk_p2!B767</f>
        <v>5861</v>
      </c>
      <c r="C767" s="0">
        <f aca="1">MAX(INDEX(Hoja1!$N$3:$N$299,1+Orden_ΣF!C767,1)*Hoja3!E$3*Hoja3!$C775+Hoja1!$B$5,INDEX(Hoja1!$L$4:$L$300,1+Orden_ΣF!C767,1))</f>
        <v>0.616313228851797046</v>
      </c>
      <c r="H767" s="101">
        <f>Lk_p2!H767</f>
        <v>636029</v>
      </c>
      <c r="I767" s="0">
        <f aca="1">MAX(INDEX(Hoja1!$N$3:$N$299,1+Orden_ΣF!I767,1)*Hoja3!$E$3*Hoja3!$R775+Hoja1!$B$5,INDEX(Hoja1!$L$4:$L$300,1+Orden_ΣF!I767,1))</f>
        <v>1</v>
      </c>
    </row>
    <row r="768" spans="2:9">
      <c r="B768" s="101">
        <f>Lk_p2!B768</f>
        <v>5867</v>
      </c>
      <c r="C768" s="0">
        <f aca="1">MAX(INDEX(Hoja1!$N$3:$N$299,1+Orden_ΣF!C768,1)*Hoja3!E$3*Hoja3!$C776+Hoja1!$B$5,INDEX(Hoja1!$L$4:$L$300,1+Orden_ΣF!C768,1))</f>
        <v>0.616313993925242976</v>
      </c>
      <c r="H768" s="101">
        <f>Lk_p2!H768</f>
        <v>164027</v>
      </c>
      <c r="I768" s="0">
        <f aca="1">MAX(INDEX(Hoja1!$N$3:$N$299,1+Orden_ΣF!I768,1)*Hoja3!$E$3*Hoja3!$R776+Hoja1!$B$5,INDEX(Hoja1!$L$4:$L$300,1+Orden_ΣF!I768,1))</f>
        <v>0.833333333333333393</v>
      </c>
    </row>
    <row r="769" spans="2:9">
      <c r="B769" s="101">
        <f>Lk_p2!B769</f>
        <v>5869</v>
      </c>
      <c r="C769" s="0">
        <f aca="1">MAX(INDEX(Hoja1!$N$3:$N$299,1+Orden_ΣF!C769,1)*Hoja3!E$3*Hoja3!$C777+Hoja1!$B$5,INDEX(Hoja1!$L$4:$L$300,1+Orden_ΣF!C769,1))</f>
        <v>0.616314249123685087</v>
      </c>
      <c r="H769" s="101">
        <f>Lk_p2!H769</f>
        <v>198559</v>
      </c>
      <c r="I769" s="0">
        <f aca="1">MAX(INDEX(Hoja1!$N$3:$N$299,1+Orden_ΣF!I769,1)*Hoja3!$E$3*Hoja3!$R777+Hoja1!$B$5,INDEX(Hoja1!$L$4:$L$300,1+Orden_ΣF!I769,1))</f>
        <v>0.833333333333333393</v>
      </c>
    </row>
    <row r="770" spans="2:9">
      <c r="B770" s="101">
        <f>Lk_p2!B770</f>
        <v>5879</v>
      </c>
      <c r="C770" s="0">
        <f aca="1">MAX(INDEX(Hoja1!$N$3:$N$299,1+Orden_ΣF!C770,1)*Hoja3!E$3*Hoja3!$C778+Hoja1!$B$5,INDEX(Hoja1!$L$4:$L$300,1+Orden_ΣF!C770,1))</f>
        <v>0.616315526420588089</v>
      </c>
      <c r="H770" s="101">
        <f>Lk_p2!H770</f>
        <v>250357</v>
      </c>
      <c r="I770" s="0">
        <f aca="1">MAX(INDEX(Hoja1!$N$3:$N$299,1+Orden_ΣF!I770,1)*Hoja3!$E$3*Hoja3!$R778+Hoja1!$B$5,INDEX(Hoja1!$L$4:$L$300,1+Orden_ΣF!I770,1))</f>
        <v>1</v>
      </c>
    </row>
    <row r="771" spans="2:9">
      <c r="B771" s="101">
        <f>Lk_p2!B771</f>
        <v>5881</v>
      </c>
      <c r="C771" s="0">
        <f aca="1">MAX(INDEX(Hoja1!$N$3:$N$299,1+Orden_ΣF!C771,1)*Hoja3!E$3*Hoja3!$C779+Hoja1!$B$5,INDEX(Hoja1!$L$4:$L$300,1+Orden_ΣF!C771,1))</f>
        <v>0.616315782140906965</v>
      </c>
      <c r="H771" s="101">
        <f>Lk_p2!H771</f>
        <v>267623</v>
      </c>
      <c r="I771" s="0">
        <f aca="1">MAX(INDEX(Hoja1!$N$3:$N$299,1+Orden_ΣF!I771,1)*Hoja3!$E$3*Hoja3!$R779+Hoja1!$B$5,INDEX(Hoja1!$L$4:$L$300,1+Orden_ΣF!I771,1))</f>
        <v>1</v>
      </c>
    </row>
    <row r="772" spans="2:9">
      <c r="B772" s="101">
        <f>Lk_p2!B772</f>
        <v>5897</v>
      </c>
      <c r="C772" s="0">
        <f aca="1">MAX(INDEX(Hoja1!$N$3:$N$299,1+Orden_ΣF!C772,1)*Hoja3!E$3*Hoja3!$C780+Hoja1!$B$5,INDEX(Hoja1!$L$4:$L$300,1+Orden_ΣF!C772,1))</f>
        <v>0.616317831034734009</v>
      </c>
      <c r="H772" s="101">
        <f>Lk_p2!H772</f>
        <v>319421</v>
      </c>
      <c r="I772" s="0">
        <f aca="1">MAX(INDEX(Hoja1!$N$3:$N$299,1+Orden_ΣF!I772,1)*Hoja3!$E$3*Hoja3!$R780+Hoja1!$B$5,INDEX(Hoja1!$L$4:$L$300,1+Orden_ΣF!I772,1))</f>
        <v>1</v>
      </c>
    </row>
    <row r="773" spans="2:9">
      <c r="B773" s="101">
        <f>Lk_p2!B773</f>
        <v>5903</v>
      </c>
      <c r="C773" s="0">
        <f aca="1">MAX(INDEX(Hoja1!$N$3:$N$299,1+Orden_ΣF!C773,1)*Hoja3!E$3*Hoja3!$C781+Hoja1!$B$5,INDEX(Hoja1!$L$4:$L$300,1+Orden_ΣF!C773,1))</f>
        <v>0.616318600805084049</v>
      </c>
      <c r="H773" s="101">
        <f>Lk_p2!H773</f>
        <v>353953</v>
      </c>
      <c r="I773" s="0">
        <f aca="1">MAX(INDEX(Hoja1!$N$3:$N$299,1+Orden_ΣF!I773,1)*Hoja3!$E$3*Hoja3!$R781+Hoja1!$B$5,INDEX(Hoja1!$L$4:$L$300,1+Orden_ΣF!I773,1))</f>
        <v>1</v>
      </c>
    </row>
    <row r="774" spans="2:9">
      <c r="B774" s="101">
        <f>Lk_p2!B774</f>
        <v>5923</v>
      </c>
      <c r="C774" s="0">
        <f aca="1">MAX(INDEX(Hoja1!$N$3:$N$299,1+Orden_ΣF!C774,1)*Hoja3!E$3*Hoja3!$C782+Hoja1!$B$5,INDEX(Hoja1!$L$4:$L$300,1+Orden_ΣF!C774,1))</f>
        <v>0.616321172359931957</v>
      </c>
      <c r="H774" s="101">
        <f>Lk_p2!H774</f>
        <v>371219</v>
      </c>
      <c r="I774" s="0">
        <f aca="1">MAX(INDEX(Hoja1!$N$3:$N$299,1+Orden_ΣF!I774,1)*Hoja3!$E$3*Hoja3!$R782+Hoja1!$B$5,INDEX(Hoja1!$L$4:$L$300,1+Orden_ΣF!I774,1))</f>
        <v>1</v>
      </c>
    </row>
    <row r="775" spans="2:9">
      <c r="B775" s="101">
        <f>Lk_p2!B775</f>
        <v>5927</v>
      </c>
      <c r="C775" s="0">
        <f aca="1">MAX(INDEX(Hoja1!$N$3:$N$299,1+Orden_ΣF!C775,1)*Hoja3!E$3*Hoja3!$C783+Hoja1!$B$5,INDEX(Hoja1!$L$4:$L$300,1+Orden_ΣF!C775,1))</f>
        <v>0.616321687714657962</v>
      </c>
      <c r="H775" s="101">
        <f>Lk_p2!H775</f>
        <v>405751</v>
      </c>
      <c r="I775" s="0">
        <f aca="1">MAX(INDEX(Hoja1!$N$3:$N$299,1+Orden_ΣF!I775,1)*Hoja3!$E$3*Hoja3!$R783+Hoja1!$B$5,INDEX(Hoja1!$L$4:$L$300,1+Orden_ΣF!I775,1))</f>
        <v>1</v>
      </c>
    </row>
    <row r="776" spans="2:9">
      <c r="B776" s="101">
        <f>Lk_p2!B776</f>
        <v>5939</v>
      </c>
      <c r="C776" s="0">
        <f aca="1">MAX(INDEX(Hoja1!$N$3:$N$299,1+Orden_ΣF!C776,1)*Hoja3!E$3*Hoja3!$C784+Hoja1!$B$5,INDEX(Hoja1!$L$4:$L$300,1+Orden_ΣF!C776,1))</f>
        <v>0.616323235866349073</v>
      </c>
      <c r="H776" s="101">
        <f>Lk_p2!H776</f>
        <v>457549</v>
      </c>
      <c r="I776" s="0">
        <f aca="1">MAX(INDEX(Hoja1!$N$3:$N$299,1+Orden_ΣF!I776,1)*Hoja3!$E$3*Hoja3!$R784+Hoja1!$B$5,INDEX(Hoja1!$L$4:$L$300,1+Orden_ΣF!I776,1))</f>
        <v>1</v>
      </c>
    </row>
    <row r="777" spans="2:9">
      <c r="B777" s="101">
        <f>Lk_p2!B777</f>
        <v>5953</v>
      </c>
      <c r="C777" s="0">
        <f aca="1">MAX(INDEX(Hoja1!$N$3:$N$299,1+Orden_ΣF!C777,1)*Hoja3!E$3*Hoja3!$C785+Hoja1!$B$5,INDEX(Hoja1!$L$4:$L$300,1+Orden_ΣF!C777,1))</f>
        <v>0.616325046000897014</v>
      </c>
      <c r="H777" s="101">
        <f>Lk_p2!H777</f>
        <v>509347</v>
      </c>
      <c r="I777" s="0">
        <f aca="1">MAX(INDEX(Hoja1!$N$3:$N$299,1+Orden_ΣF!I777,1)*Hoja3!$E$3*Hoja3!$R785+Hoja1!$B$5,INDEX(Hoja1!$L$4:$L$300,1+Orden_ΣF!I777,1))</f>
        <v>1</v>
      </c>
    </row>
    <row r="778" spans="2:9">
      <c r="B778" s="101">
        <f>Lk_p2!B778</f>
        <v>5981</v>
      </c>
      <c r="C778" s="0">
        <f aca="1">MAX(INDEX(Hoja1!$N$3:$N$299,1+Orden_ΣF!C778,1)*Hoja3!E$3*Hoja3!$C786+Hoja1!$B$5,INDEX(Hoja1!$L$4:$L$300,1+Orden_ΣF!C778,1))</f>
        <v>0.616328679056011097</v>
      </c>
      <c r="H778" s="101">
        <f>Lk_p2!H778</f>
        <v>526613</v>
      </c>
      <c r="I778" s="0">
        <f aca="1">MAX(INDEX(Hoja1!$N$3:$N$299,1+Orden_ΣF!I778,1)*Hoja3!$E$3*Hoja3!$R786+Hoja1!$B$5,INDEX(Hoja1!$L$4:$L$300,1+Orden_ΣF!I778,1))</f>
        <v>1</v>
      </c>
    </row>
    <row r="779" spans="2:9">
      <c r="B779" s="101">
        <f>Lk_p2!B779</f>
        <v>5987</v>
      </c>
      <c r="C779" s="0">
        <f aca="1">MAX(INDEX(Hoja1!$N$3:$N$299,1+Orden_ΣF!C779,1)*Hoja3!E$3*Hoja3!$C787+Hoja1!$B$5,INDEX(Hoja1!$L$4:$L$300,1+Orden_ΣF!C779,1))</f>
        <v>0.616329459785803024</v>
      </c>
      <c r="H779" s="101">
        <f>Lk_p2!H779</f>
        <v>578411</v>
      </c>
      <c r="I779" s="0">
        <f aca="1">MAX(INDEX(Hoja1!$N$3:$N$299,1+Orden_ΣF!I779,1)*Hoja3!$E$3*Hoja3!$R787+Hoja1!$B$5,INDEX(Hoja1!$L$4:$L$300,1+Orden_ΣF!I779,1))</f>
        <v>1</v>
      </c>
    </row>
    <row r="780" spans="2:9">
      <c r="B780" s="101">
        <f>Lk_p2!B780</f>
        <v>6007</v>
      </c>
      <c r="C780" s="0">
        <f aca="1">MAX(INDEX(Hoja1!$N$3:$N$299,1+Orden_ΣF!C780,1)*Hoja3!E$3*Hoja3!$C788+Hoja1!$B$5,INDEX(Hoja1!$L$4:$L$300,1+Orden_ΣF!C780,1))</f>
        <v>0.616332067872125045</v>
      </c>
      <c r="H780" s="101">
        <f>Lk_p2!H780</f>
        <v>612943</v>
      </c>
      <c r="I780" s="0">
        <f aca="1">MAX(INDEX(Hoja1!$N$3:$N$299,1+Orden_ΣF!I780,1)*Hoja3!$E$3*Hoja3!$R788+Hoja1!$B$5,INDEX(Hoja1!$L$4:$L$300,1+Orden_ΣF!I780,1))</f>
        <v>1</v>
      </c>
    </row>
    <row r="781" spans="2:9">
      <c r="B781" s="101">
        <f>Lk_p2!B781</f>
        <v>6011</v>
      </c>
      <c r="C781" s="0">
        <f aca="1">MAX(INDEX(Hoja1!$N$3:$N$299,1+Orden_ΣF!C781,1)*Hoja3!E$3*Hoja3!$C789+Hoja1!$B$5,INDEX(Hoja1!$L$4:$L$300,1+Orden_ΣF!C781,1))</f>
        <v>0.616332590533145996</v>
      </c>
      <c r="H781" s="101">
        <f>Lk_p2!H781</f>
        <v>630209</v>
      </c>
      <c r="I781" s="0">
        <f aca="1">MAX(INDEX(Hoja1!$N$3:$N$299,1+Orden_ΣF!I781,1)*Hoja3!$E$3*Hoja3!$R789+Hoja1!$B$5,INDEX(Hoja1!$L$4:$L$300,1+Orden_ΣF!I781,1))</f>
        <v>1</v>
      </c>
    </row>
    <row r="782" spans="2:9">
      <c r="B782" s="101">
        <f>Lk_p2!B782</f>
        <v>6029</v>
      </c>
      <c r="C782" s="0">
        <f aca="1">MAX(INDEX(Hoja1!$N$3:$N$299,1+Orden_ΣF!C782,1)*Hoja3!E$3*Hoja3!$C790+Hoja1!$B$5,INDEX(Hoja1!$L$4:$L$300,1+Orden_ΣF!C782,1))</f>
        <v>0.616334946813235085</v>
      </c>
      <c r="H782" s="101">
        <f>Lk_p2!H782</f>
        <v>682007</v>
      </c>
      <c r="I782" s="0">
        <f aca="1">MAX(INDEX(Hoja1!$N$3:$N$299,1+Orden_ΣF!I782,1)*Hoja3!$E$3*Hoja3!$R790+Hoja1!$B$5,INDEX(Hoja1!$L$4:$L$300,1+Orden_ΣF!I782,1))</f>
        <v>1</v>
      </c>
    </row>
    <row r="783" spans="2:9">
      <c r="B783" s="101">
        <f>Lk_p2!B783</f>
        <v>6037</v>
      </c>
      <c r="C783" s="0">
        <f aca="1">MAX(INDEX(Hoja1!$N$3:$N$299,1+Orden_ΣF!C783,1)*Hoja3!E$3*Hoja3!$C791+Hoja1!$B$5,INDEX(Hoja1!$L$4:$L$300,1+Orden_ΣF!C783,1))</f>
        <v>0.616335996310302026</v>
      </c>
      <c r="H783" s="101">
        <f>Lk_p2!H783</f>
        <v>716539</v>
      </c>
      <c r="I783" s="0">
        <f aca="1">MAX(INDEX(Hoja1!$N$3:$N$299,1+Orden_ΣF!I783,1)*Hoja3!$E$3*Hoja3!$R791+Hoja1!$B$5,INDEX(Hoja1!$L$4:$L$300,1+Orden_ΣF!I783,1))</f>
        <v>1</v>
      </c>
    </row>
    <row r="784" spans="2:9">
      <c r="B784" s="101">
        <f>Lk_p2!B784</f>
        <v>6043</v>
      </c>
      <c r="C784" s="0">
        <f aca="1">MAX(INDEX(Hoja1!$N$3:$N$299,1+Orden_ΣF!C784,1)*Hoja3!E$3*Hoja3!$C792+Hoja1!$B$5,INDEX(Hoja1!$L$4:$L$300,1+Orden_ΣF!C784,1))</f>
        <v>0.616336784346389077</v>
      </c>
      <c r="H784" s="101">
        <f>Lk_p2!H784</f>
        <v>44137</v>
      </c>
      <c r="I784" s="0">
        <f aca="1">MAX(INDEX(Hoja1!$N$3:$N$299,1+Orden_ΣF!I784,1)*Hoja3!$E$3*Hoja3!$R792+Hoja1!$B$5,INDEX(Hoja1!$L$4:$L$300,1+Orden_ΣF!I784,1))</f>
        <v>0.633802816901408494</v>
      </c>
    </row>
    <row r="785" spans="2:9">
      <c r="B785" s="101">
        <f>Lk_p2!B785</f>
        <v>6047</v>
      </c>
      <c r="C785" s="0">
        <f aca="1">MAX(INDEX(Hoja1!$N$3:$N$299,1+Orden_ΣF!C785,1)*Hoja3!E$3*Hoja3!$C793+Hoja1!$B$5,INDEX(Hoja1!$L$4:$L$300,1+Orden_ΣF!C785,1))</f>
        <v>0.616337310138678962</v>
      </c>
      <c r="H785" s="101">
        <f>Lk_p2!H785</f>
        <v>55651</v>
      </c>
      <c r="I785" s="0">
        <f aca="1">MAX(INDEX(Hoja1!$N$3:$N$299,1+Orden_ΣF!I785,1)*Hoja3!$E$3*Hoja3!$R793+Hoja1!$B$5,INDEX(Hoja1!$L$4:$L$300,1+Orden_ΣF!I785,1))</f>
        <v>0.659574468085106336</v>
      </c>
    </row>
    <row r="786" spans="2:9">
      <c r="B786" s="101">
        <f>Lk_p2!B786</f>
        <v>6053</v>
      </c>
      <c r="C786" s="0">
        <f aca="1">MAX(INDEX(Hoja1!$N$3:$N$299,1+Orden_ΣF!C786,1)*Hoja3!E$3*Hoja3!$C794+Hoja1!$B$5,INDEX(Hoja1!$L$4:$L$300,1+Orden_ΣF!C786,1))</f>
        <v>0.616338099479462009</v>
      </c>
      <c r="H786" s="101">
        <f>Lk_p2!H786</f>
        <v>67367</v>
      </c>
      <c r="I786" s="0">
        <f aca="1">MAX(INDEX(Hoja1!$N$3:$N$299,1+Orden_ΣF!I786,1)*Hoja3!$E$3*Hoja3!$R794+Hoja1!$B$5,INDEX(Hoja1!$L$4:$L$300,1+Orden_ΣF!I786,1))</f>
        <v>0.666666666666666607</v>
      </c>
    </row>
    <row r="787" spans="2:9">
      <c r="B787" s="101">
        <f>Lk_p2!B787</f>
        <v>6067</v>
      </c>
      <c r="C787" s="0">
        <f aca="1">MAX(INDEX(Hoja1!$N$3:$N$299,1+Orden_ΣF!C787,1)*Hoja3!E$3*Hoja3!$C795+Hoja1!$B$5,INDEX(Hoja1!$L$4:$L$300,1+Orden_ΣF!C787,1))</f>
        <v>0.616339944318911037</v>
      </c>
      <c r="H787" s="101">
        <f>Lk_p2!H787</f>
        <v>59489</v>
      </c>
      <c r="I787" s="0">
        <f aca="1">MAX(INDEX(Hoja1!$N$3:$N$299,1+Orden_ΣF!I787,1)*Hoja3!$E$3*Hoja3!$R795+Hoja1!$B$5,INDEX(Hoja1!$L$4:$L$300,1+Orden_ΣF!I787,1))</f>
        <v>0.666666666666666607</v>
      </c>
    </row>
    <row r="788" spans="2:9">
      <c r="B788" s="101">
        <f>Lk_p2!B788</f>
        <v>6073</v>
      </c>
      <c r="C788" s="0">
        <f aca="1">MAX(INDEX(Hoja1!$N$3:$N$299,1+Orden_ΣF!C788,1)*Hoja3!E$3*Hoja3!$C796+Hoja1!$B$5,INDEX(Hoja1!$L$4:$L$300,1+Orden_ΣF!C788,1))</f>
        <v>0.61634073626908501</v>
      </c>
      <c r="H788" s="101">
        <f>Lk_p2!H788</f>
        <v>72013</v>
      </c>
      <c r="I788" s="0">
        <f aca="1">MAX(INDEX(Hoja1!$N$3:$N$299,1+Orden_ΣF!I788,1)*Hoja3!$E$3*Hoja3!$R796+Hoja1!$B$5,INDEX(Hoja1!$L$4:$L$300,1+Orden_ΣF!I788,1))</f>
        <v>0.666666666666666607</v>
      </c>
    </row>
    <row r="789" spans="2:9">
      <c r="B789" s="101">
        <f>Lk_p2!B789</f>
        <v>6079</v>
      </c>
      <c r="C789" s="0">
        <f aca="1">MAX(INDEX(Hoja1!$N$3:$N$299,1+Orden_ΣF!C789,1)*Hoja3!E$3*Hoja3!$C797+Hoja1!$B$5,INDEX(Hoja1!$L$4:$L$300,1+Orden_ΣF!C789,1))</f>
        <v>0.616341529002076083</v>
      </c>
      <c r="H789" s="101">
        <f>Lk_p2!H789</f>
        <v>90799</v>
      </c>
      <c r="I789" s="0">
        <f aca="1">MAX(INDEX(Hoja1!$N$3:$N$299,1+Orden_ΣF!I789,1)*Hoja3!$E$3*Hoja3!$R797+Hoja1!$B$5,INDEX(Hoja1!$L$4:$L$300,1+Orden_ΣF!I789,1))</f>
        <v>0.695652173913043459</v>
      </c>
    </row>
    <row r="790" spans="2:9">
      <c r="B790" s="101">
        <f>Lk_p2!B790</f>
        <v>6089</v>
      </c>
      <c r="C790" s="0">
        <f aca="1">MAX(INDEX(Hoja1!$N$3:$N$299,1+Orden_ΣF!C790,1)*Hoja3!E$3*Hoja3!$C798+Hoja1!$B$5,INDEX(Hoja1!$L$4:$L$300,1+Orden_ΣF!C790,1))</f>
        <v>0.616342851963322058</v>
      </c>
      <c r="H790" s="101">
        <f>Lk_p2!H790</f>
        <v>71003</v>
      </c>
      <c r="I790" s="0">
        <f aca="1">MAX(INDEX(Hoja1!$N$3:$N$299,1+Orden_ΣF!I790,1)*Hoja3!$E$3*Hoja3!$R798+Hoja1!$B$5,INDEX(Hoja1!$L$4:$L$300,1+Orden_ΣF!I790,1))</f>
        <v>0.666666666666666607</v>
      </c>
    </row>
    <row r="791" spans="2:9">
      <c r="B791" s="101">
        <f>Lk_p2!B791</f>
        <v>6091</v>
      </c>
      <c r="C791" s="0">
        <f aca="1">MAX(INDEX(Hoja1!$N$3:$N$299,1+Orden_ΣF!C791,1)*Hoja3!E$3*Hoja3!$C799+Hoja1!$B$5,INDEX(Hoja1!$L$4:$L$300,1+Orden_ΣF!C791,1))</f>
        <v>0.616343116816509973</v>
      </c>
      <c r="H791" s="101">
        <f>Lk_p2!H791</f>
        <v>85951</v>
      </c>
      <c r="I791" s="0">
        <f aca="1">MAX(INDEX(Hoja1!$N$3:$N$299,1+Orden_ΣF!I791,1)*Hoja3!$E$3*Hoja3!$R799+Hoja1!$B$5,INDEX(Hoja1!$L$4:$L$300,1+Orden_ΣF!I791,1))</f>
        <v>0.695652173913043459</v>
      </c>
    </row>
    <row r="792" spans="2:9">
      <c r="B792" s="101">
        <f>Lk_p2!B792</f>
        <v>6101</v>
      </c>
      <c r="C792" s="0">
        <f aca="1">MAX(INDEX(Hoja1!$N$3:$N$299,1+Orden_ΣF!C792,1)*Hoja3!E$3*Hoja3!$C800+Hoja1!$B$5,INDEX(Hoja1!$L$4:$L$300,1+Orden_ΣF!C792,1))</f>
        <v>0.616344442387147051</v>
      </c>
      <c r="H792" s="101">
        <f>Lk_p2!H792</f>
        <v>108373</v>
      </c>
      <c r="I792" s="0">
        <f aca="1">MAX(INDEX(Hoja1!$N$3:$N$299,1+Orden_ΣF!I792,1)*Hoja3!$E$3*Hoja3!$R800+Hoja1!$B$5,INDEX(Hoja1!$L$4:$L$300,1+Orden_ΣF!I792,1))</f>
        <v>0.733333333333333304</v>
      </c>
    </row>
    <row r="793" spans="2:9">
      <c r="B793" s="101">
        <f>Lk_p2!B793</f>
        <v>6113</v>
      </c>
      <c r="C793" s="0">
        <f aca="1">MAX(INDEX(Hoja1!$N$3:$N$299,1+Orden_ΣF!C793,1)*Hoja3!E$3*Hoja3!$C801+Hoja1!$B$5,INDEX(Hoja1!$L$4:$L$300,1+Orden_ΣF!C793,1))</f>
        <v>0.616346035942242043</v>
      </c>
      <c r="H793" s="101">
        <f>Lk_p2!H793</f>
        <v>115847</v>
      </c>
      <c r="I793" s="0">
        <f aca="1">MAX(INDEX(Hoja1!$N$3:$N$299,1+Orden_ΣF!I793,1)*Hoja3!$E$3*Hoja3!$R801+Hoja1!$B$5,INDEX(Hoja1!$L$4:$L$300,1+Orden_ΣF!I793,1))</f>
        <v>0.733333333333333304</v>
      </c>
    </row>
    <row r="794" spans="2:9">
      <c r="B794" s="101">
        <f>Lk_p2!B794</f>
        <v>6121</v>
      </c>
      <c r="C794" s="0">
        <f aca="1">MAX(INDEX(Hoja1!$N$3:$N$299,1+Orden_ΣF!C794,1)*Hoja3!E$3*Hoja3!$C802+Hoja1!$B$5,INDEX(Hoja1!$L$4:$L$300,1+Orden_ΣF!C794,1))</f>
        <v>0.616347100051899055</v>
      </c>
      <c r="H794" s="101">
        <f>Lk_p2!H794</f>
        <v>78679</v>
      </c>
      <c r="I794" s="0">
        <f aca="1">MAX(INDEX(Hoja1!$N$3:$N$299,1+Orden_ΣF!I794,1)*Hoja3!$E$3*Hoja3!$R802+Hoja1!$B$5,INDEX(Hoja1!$L$4:$L$300,1+Orden_ΣF!I794,1))</f>
        <v>0.695652173913043459</v>
      </c>
    </row>
    <row r="795" spans="2:9">
      <c r="B795" s="101">
        <f>Lk_p2!B795</f>
        <v>6131</v>
      </c>
      <c r="C795" s="0">
        <f aca="1">MAX(INDEX(Hoja1!$N$3:$N$299,1+Orden_ΣF!C795,1)*Hoja3!E$3*Hoja3!$C803+Hoja1!$B$5,INDEX(Hoja1!$L$4:$L$300,1+Orden_ΣF!C795,1))</f>
        <v>0.616348432146013003</v>
      </c>
      <c r="H795" s="101">
        <f>Lk_p2!H795</f>
        <v>95243</v>
      </c>
      <c r="I795" s="0">
        <f aca="1">MAX(INDEX(Hoja1!$N$3:$N$299,1+Orden_ΣF!I795,1)*Hoja3!$E$3*Hoja3!$R803+Hoja1!$B$5,INDEX(Hoja1!$L$4:$L$300,1+Orden_ΣF!I795,1))</f>
        <v>0.733333333333333304</v>
      </c>
    </row>
    <row r="796" spans="2:9">
      <c r="B796" s="101">
        <f>Lk_p2!B796</f>
        <v>6133</v>
      </c>
      <c r="C796" s="0">
        <f aca="1">MAX(INDEX(Hoja1!$N$3:$N$299,1+Orden_ΣF!C796,1)*Hoja3!E$3*Hoja3!$C804+Hoja1!$B$5,INDEX(Hoja1!$L$4:$L$300,1+Orden_ΣF!C796,1))</f>
        <v>0.61634869882577501</v>
      </c>
      <c r="H796" s="101">
        <f>Lk_p2!H796</f>
        <v>120089</v>
      </c>
      <c r="I796" s="0">
        <f aca="1">MAX(INDEX(Hoja1!$N$3:$N$299,1+Orden_ΣF!I796,1)*Hoja3!$E$3*Hoja3!$R804+Hoja1!$B$5,INDEX(Hoja1!$L$4:$L$300,1+Orden_ΣF!I796,1))</f>
        <v>0.733333333333333304</v>
      </c>
    </row>
    <row r="797" spans="2:9">
      <c r="B797" s="101">
        <f>Lk_p2!B797</f>
        <v>6143</v>
      </c>
      <c r="C797" s="0">
        <f aca="1">MAX(INDEX(Hoja1!$N$3:$N$299,1+Orden_ΣF!C797,1)*Hoja3!E$3*Hoja3!$C805+Hoja1!$B$5,INDEX(Hoja1!$L$4:$L$300,1+Orden_ΣF!C797,1))</f>
        <v>0.616350033529280061</v>
      </c>
      <c r="H797" s="101">
        <f>Lk_p2!H797</f>
        <v>128371</v>
      </c>
      <c r="I797" s="0">
        <f aca="1">MAX(INDEX(Hoja1!$N$3:$N$299,1+Orden_ΣF!I797,1)*Hoja3!$E$3*Hoja3!$R805+Hoja1!$B$5,INDEX(Hoja1!$L$4:$L$300,1+Orden_ΣF!I797,1))</f>
        <v>0.733333333333333304</v>
      </c>
    </row>
    <row r="798" spans="2:9">
      <c r="B798" s="101">
        <f>Lk_p2!B798</f>
        <v>6151</v>
      </c>
      <c r="C798" s="0">
        <f aca="1">MAX(INDEX(Hoja1!$N$3:$N$299,1+Orden_ΣF!C798,1)*Hoja3!E$3*Hoja3!$C806+Hoja1!$B$5,INDEX(Hoja1!$L$4:$L$300,1+Orden_ΣF!C798,1))</f>
        <v>0.616351102857719013</v>
      </c>
      <c r="H798" s="101">
        <f>Lk_p2!H798</f>
        <v>153217</v>
      </c>
      <c r="I798" s="0">
        <f aca="1">MAX(INDEX(Hoja1!$N$3:$N$299,1+Orden_ΣF!I798,1)*Hoja3!$E$3*Hoja3!$R806+Hoja1!$B$5,INDEX(Hoja1!$L$4:$L$300,1+Orden_ΣF!I798,1))</f>
        <v>0.857142857142857117</v>
      </c>
    </row>
    <row r="799" spans="2:9">
      <c r="B799" s="101">
        <f>Lk_p2!B799</f>
        <v>6163</v>
      </c>
      <c r="C799" s="0">
        <f aca="1">MAX(INDEX(Hoja1!$N$3:$N$299,1+Orden_ΣF!C799,1)*Hoja3!E$3*Hoja3!$C807+Hoja1!$B$5,INDEX(Hoja1!$L$4:$L$300,1+Orden_ΣF!C799,1))</f>
        <v>0.616352709459769077</v>
      </c>
      <c r="H799" s="101">
        <f>Lk_p2!H799</f>
        <v>82517</v>
      </c>
      <c r="I799" s="0">
        <f aca="1">MAX(INDEX(Hoja1!$N$3:$N$299,1+Orden_ΣF!I799,1)*Hoja3!$E$3*Hoja3!$R807+Hoja1!$B$5,INDEX(Hoja1!$L$4:$L$300,1+Orden_ΣF!I799,1))</f>
        <v>0.695652173913043459</v>
      </c>
    </row>
    <row r="800" spans="2:9">
      <c r="B800" s="101">
        <f>Lk_p2!B800</f>
        <v>6173</v>
      </c>
      <c r="C800" s="0">
        <f aca="1">MAX(INDEX(Hoja1!$N$3:$N$299,1+Orden_ΣF!C800,1)*Hoja3!E$3*Hoja3!$C808+Hoja1!$B$5,INDEX(Hoja1!$L$4:$L$300,1+Orden_ΣF!C800,1))</f>
        <v>0.616354050686752064</v>
      </c>
      <c r="H800" s="101">
        <f>Lk_p2!H800</f>
        <v>99889</v>
      </c>
      <c r="I800" s="0">
        <f aca="1">MAX(INDEX(Hoja1!$N$3:$N$299,1+Orden_ΣF!I800,1)*Hoja3!$E$3*Hoja3!$R808+Hoja1!$B$5,INDEX(Hoja1!$L$4:$L$300,1+Orden_ΣF!I800,1))</f>
        <v>0.733333333333333304</v>
      </c>
    </row>
    <row r="801" spans="2:9">
      <c r="B801" s="101">
        <f>Lk_p2!B801</f>
        <v>6197</v>
      </c>
      <c r="C801" s="0">
        <f aca="1">MAX(INDEX(Hoja1!$N$3:$N$299,1+Orden_ΣF!C801,1)*Hoja3!E$3*Hoja3!$C809+Hoja1!$B$5,INDEX(Hoja1!$L$4:$L$300,1+Orden_ΣF!C801,1))</f>
        <v>0.616357278503440043</v>
      </c>
      <c r="H801" s="101">
        <f>Lk_p2!H801</f>
        <v>125947</v>
      </c>
      <c r="I801" s="0">
        <f aca="1">MAX(INDEX(Hoja1!$N$3:$N$299,1+Orden_ΣF!I801,1)*Hoja3!$E$3*Hoja3!$R809+Hoja1!$B$5,INDEX(Hoja1!$L$4:$L$300,1+Orden_ΣF!I801,1))</f>
        <v>0.733333333333333304</v>
      </c>
    </row>
    <row r="802" spans="2:9">
      <c r="B802" s="101">
        <f>Lk_p2!B802</f>
        <v>6199</v>
      </c>
      <c r="C802" s="0">
        <f aca="1">MAX(INDEX(Hoja1!$N$3:$N$299,1+Orden_ΣF!C802,1)*Hoja3!E$3*Hoja3!$C810+Hoja1!$B$5,INDEX(Hoja1!$L$4:$L$300,1+Orden_ΣF!C802,1))</f>
        <v>0.616357548053532067</v>
      </c>
      <c r="H802" s="101">
        <f>Lk_p2!H802</f>
        <v>134633</v>
      </c>
      <c r="I802" s="0">
        <f aca="1">MAX(INDEX(Hoja1!$N$3:$N$299,1+Orden_ΣF!I802,1)*Hoja3!$E$3*Hoja3!$R810+Hoja1!$B$5,INDEX(Hoja1!$L$4:$L$300,1+Orden_ΣF!I802,1))</f>
        <v>0.733333333333333304</v>
      </c>
    </row>
    <row r="803" spans="2:9">
      <c r="B803" s="101">
        <f>Lk_p2!B803</f>
        <v>6203</v>
      </c>
      <c r="C803" s="0">
        <f aca="1">MAX(INDEX(Hoja1!$N$3:$N$299,1+Orden_ΣF!C803,1)*Hoja3!E$3*Hoja3!$C811+Hoja1!$B$5,INDEX(Hoja1!$L$4:$L$300,1+Orden_ΣF!C803,1))</f>
        <v>0.616358087414656008</v>
      </c>
      <c r="H803" s="101">
        <f>Lk_p2!H803</f>
        <v>160691</v>
      </c>
      <c r="I803" s="0">
        <f aca="1">MAX(INDEX(Hoja1!$N$3:$N$299,1+Orden_ΣF!I803,1)*Hoja3!$E$3*Hoja3!$R811+Hoja1!$B$5,INDEX(Hoja1!$L$4:$L$300,1+Orden_ΣF!I803,1))</f>
        <v>0.857142857142857117</v>
      </c>
    </row>
    <row r="804" spans="2:9">
      <c r="B804" s="101">
        <f>Lk_p2!B804</f>
        <v>6211</v>
      </c>
      <c r="C804" s="0">
        <f aca="1">MAX(INDEX(Hoja1!$N$3:$N$299,1+Orden_ΣF!C804,1)*Hoja3!E$3*Hoja3!$C812+Hoja1!$B$5,INDEX(Hoja1!$L$4:$L$300,1+Orden_ΣF!C804,1))</f>
        <v>0.616359167180659107</v>
      </c>
      <c r="H804" s="101">
        <f>Lk_p2!H804</f>
        <v>178063</v>
      </c>
      <c r="I804" s="0">
        <f aca="1">MAX(INDEX(Hoja1!$N$3:$N$299,1+Orden_ΣF!I804,1)*Hoja3!$E$3*Hoja3!$R812+Hoja1!$B$5,INDEX(Hoja1!$L$4:$L$300,1+Orden_ΣF!I804,1))</f>
        <v>0.833333333333333393</v>
      </c>
    </row>
    <row r="805" spans="2:9">
      <c r="B805" s="101">
        <f>Lk_p2!B805</f>
        <v>6217</v>
      </c>
      <c r="C805" s="0">
        <f aca="1">MAX(INDEX(Hoja1!$N$3:$N$299,1+Orden_ΣF!C805,1)*Hoja3!E$3*Hoja3!$C813+Hoja1!$B$5,INDEX(Hoja1!$L$4:$L$300,1+Orden_ΣF!C805,1))</f>
        <v>0.61635997791844801</v>
      </c>
      <c r="H805" s="101">
        <f>Lk_p2!H805</f>
        <v>90193</v>
      </c>
      <c r="I805" s="0">
        <f aca="1">MAX(INDEX(Hoja1!$N$3:$N$299,1+Orden_ΣF!I805,1)*Hoja3!$E$3*Hoja3!$R813+Hoja1!$B$5,INDEX(Hoja1!$L$4:$L$300,1+Orden_ΣF!I805,1))</f>
        <v>0.695652173913043459</v>
      </c>
    </row>
    <row r="806" spans="2:9">
      <c r="B806" s="101">
        <f>Lk_p2!B806</f>
        <v>6221</v>
      </c>
      <c r="C806" s="0">
        <f aca="1">MAX(INDEX(Hoja1!$N$3:$N$299,1+Orden_ΣF!C806,1)*Hoja3!E$3*Hoja3!$C814+Hoja1!$B$5,INDEX(Hoja1!$L$4:$L$300,1+Orden_ΣF!C806,1))</f>
        <v>0.616360518845206062</v>
      </c>
      <c r="H806" s="101">
        <f>Lk_p2!H806</f>
        <v>109181</v>
      </c>
      <c r="I806" s="0">
        <f aca="1">MAX(INDEX(Hoja1!$N$3:$N$299,1+Orden_ΣF!I806,1)*Hoja3!$E$3*Hoja3!$R814+Hoja1!$B$5,INDEX(Hoja1!$L$4:$L$300,1+Orden_ΣF!I806,1))</f>
        <v>0.733333333333333304</v>
      </c>
    </row>
    <row r="807" spans="2:9">
      <c r="B807" s="101">
        <f>Lk_p2!B807</f>
        <v>6229</v>
      </c>
      <c r="C807" s="0">
        <f aca="1">MAX(INDEX(Hoja1!$N$3:$N$299,1+Orden_ΣF!C807,1)*Hoja3!E$3*Hoja3!$C815+Hoja1!$B$5,INDEX(Hoja1!$L$4:$L$300,1+Orden_ΣF!C807,1))</f>
        <v>0.616361601742478005</v>
      </c>
      <c r="H807" s="101">
        <f>Lk_p2!H807</f>
        <v>137663</v>
      </c>
      <c r="I807" s="0">
        <f aca="1">MAX(INDEX(Hoja1!$N$3:$N$299,1+Orden_ΣF!I807,1)*Hoja3!$E$3*Hoja3!$R815+Hoja1!$B$5,INDEX(Hoja1!$L$4:$L$300,1+Orden_ΣF!I807,1))</f>
        <v>0.733333333333333304</v>
      </c>
    </row>
    <row r="808" spans="2:9">
      <c r="B808" s="101">
        <f>Lk_p2!B808</f>
        <v>6247</v>
      </c>
      <c r="C808" s="0">
        <f aca="1">MAX(INDEX(Hoja1!$N$3:$N$299,1+Orden_ΣF!C808,1)*Hoja3!E$3*Hoja3!$C816+Hoja1!$B$5,INDEX(Hoja1!$L$4:$L$300,1+Orden_ΣF!C808,1))</f>
        <v>0.616364043349653024</v>
      </c>
      <c r="H808" s="101">
        <f>Lk_p2!H808</f>
        <v>147157</v>
      </c>
      <c r="I808" s="0">
        <f aca="1">MAX(INDEX(Hoja1!$N$3:$N$299,1+Orden_ΣF!I808,1)*Hoja3!$E$3*Hoja3!$R816+Hoja1!$B$5,INDEX(Hoja1!$L$4:$L$300,1+Orden_ΣF!I808,1))</f>
        <v>0.857142857142857117</v>
      </c>
    </row>
    <row r="809" spans="2:9">
      <c r="B809" s="101">
        <f>Lk_p2!B809</f>
        <v>6257</v>
      </c>
      <c r="C809" s="0">
        <f aca="1">MAX(INDEX(Hoja1!$N$3:$N$299,1+Orden_ΣF!C809,1)*Hoja3!E$3*Hoja3!$C817+Hoja1!$B$5,INDEX(Hoja1!$L$4:$L$300,1+Orden_ΣF!C809,1))</f>
        <v>0.616365402842373022</v>
      </c>
      <c r="H809" s="101">
        <f>Lk_p2!H809</f>
        <v>175639</v>
      </c>
      <c r="I809" s="0">
        <f aca="1">MAX(INDEX(Hoja1!$N$3:$N$299,1+Orden_ΣF!I809,1)*Hoja3!$E$3*Hoja3!$R817+Hoja1!$B$5,INDEX(Hoja1!$L$4:$L$300,1+Orden_ΣF!I809,1))</f>
        <v>0.833333333333333393</v>
      </c>
    </row>
    <row r="810" spans="2:9">
      <c r="B810" s="101">
        <f>Lk_p2!B810</f>
        <v>6263</v>
      </c>
      <c r="C810" s="0">
        <f aca="1">MAX(INDEX(Hoja1!$N$3:$N$299,1+Orden_ΣF!C810,1)*Hoja3!E$3*Hoja3!$C818+Hoja1!$B$5,INDEX(Hoja1!$L$4:$L$300,1+Orden_ΣF!C810,1))</f>
        <v>0.616366219581761055</v>
      </c>
      <c r="H810" s="101">
        <f>Lk_p2!H810</f>
        <v>194627</v>
      </c>
      <c r="I810" s="0">
        <f aca="1">MAX(INDEX(Hoja1!$N$3:$N$299,1+Orden_ΣF!I810,1)*Hoja3!$E$3*Hoja3!$R818+Hoja1!$B$5,INDEX(Hoja1!$L$4:$L$300,1+Orden_ΣF!I810,1))</f>
        <v>0.833333333333333393</v>
      </c>
    </row>
    <row r="811" spans="2:9">
      <c r="B811" s="101">
        <f>Lk_p2!B811</f>
        <v>6269</v>
      </c>
      <c r="C811" s="0">
        <f aca="1">MAX(INDEX(Hoja1!$N$3:$N$299,1+Orden_ΣF!C811,1)*Hoja3!E$3*Hoja3!$C819+Hoja1!$B$5,INDEX(Hoja1!$L$4:$L$300,1+Orden_ΣF!C811,1))</f>
        <v>0.616367037103966986</v>
      </c>
      <c r="H811" s="101">
        <f>Lk_p2!H811</f>
        <v>204121</v>
      </c>
      <c r="I811" s="0">
        <f aca="1">MAX(INDEX(Hoja1!$N$3:$N$299,1+Orden_ΣF!I811,1)*Hoja3!$E$3*Hoja3!$R819+Hoja1!$B$5,INDEX(Hoja1!$L$4:$L$300,1+Orden_ΣF!I811,1))</f>
        <v>0.833333333333333393</v>
      </c>
    </row>
    <row r="812" spans="2:9">
      <c r="B812" s="101">
        <f>Lk_p2!B812</f>
        <v>6271</v>
      </c>
      <c r="C812" s="0">
        <f aca="1">MAX(INDEX(Hoja1!$N$3:$N$299,1+Orden_ΣF!C812,1)*Hoja3!E$3*Hoja3!$C820+Hoja1!$B$5,INDEX(Hoja1!$L$4:$L$300,1+Orden_ΣF!C812,1))</f>
        <v>0.616367309785328032</v>
      </c>
      <c r="H812" s="101">
        <f>Lk_p2!H812</f>
        <v>101707</v>
      </c>
      <c r="I812" s="0">
        <f aca="1">MAX(INDEX(Hoja1!$N$3:$N$299,1+Orden_ΣF!I812,1)*Hoja3!$E$3*Hoja3!$R820+Hoja1!$B$5,INDEX(Hoja1!$L$4:$L$300,1+Orden_ΣF!I812,1))</f>
        <v>0.733333333333333304</v>
      </c>
    </row>
    <row r="813" spans="2:9">
      <c r="B813" s="101">
        <f>Lk_p2!B813</f>
        <v>6277</v>
      </c>
      <c r="C813" s="0">
        <f aca="1">MAX(INDEX(Hoja1!$N$3:$N$299,1+Orden_ΣF!C813,1)*Hoja3!E$3*Hoja3!$C821+Hoja1!$B$5,INDEX(Hoja1!$L$4:$L$300,1+Orden_ΣF!C813,1))</f>
        <v>0.616368128351291045</v>
      </c>
      <c r="H813" s="101">
        <f>Lk_p2!H813</f>
        <v>123119</v>
      </c>
      <c r="I813" s="0">
        <f aca="1">MAX(INDEX(Hoja1!$N$3:$N$299,1+Orden_ΣF!I813,1)*Hoja3!$E$3*Hoja3!$R821+Hoja1!$B$5,INDEX(Hoja1!$L$4:$L$300,1+Orden_ΣF!I813,1))</f>
        <v>0.733333333333333304</v>
      </c>
    </row>
    <row r="814" spans="2:9">
      <c r="B814" s="101">
        <f>Lk_p2!B814</f>
        <v>6287</v>
      </c>
      <c r="C814" s="0">
        <f aca="1">MAX(INDEX(Hoja1!$N$3:$N$299,1+Orden_ΣF!C814,1)*Hoja3!E$3*Hoja3!$C822+Hoja1!$B$5,INDEX(Hoja1!$L$4:$L$300,1+Orden_ΣF!C814,1))</f>
        <v>0.616369494367488002</v>
      </c>
      <c r="H814" s="101">
        <f>Lk_p2!H814</f>
        <v>155237</v>
      </c>
      <c r="I814" s="0">
        <f aca="1">MAX(INDEX(Hoja1!$N$3:$N$299,1+Orden_ΣF!I814,1)*Hoja3!$E$3*Hoja3!$R822+Hoja1!$B$5,INDEX(Hoja1!$L$4:$L$300,1+Orden_ΣF!I814,1))</f>
        <v>0.733333333333333304</v>
      </c>
    </row>
    <row r="815" spans="2:9">
      <c r="B815" s="101">
        <f>Lk_p2!B815</f>
        <v>6299</v>
      </c>
      <c r="C815" s="0">
        <f aca="1">MAX(INDEX(Hoja1!$N$3:$N$299,1+Orden_ΣF!C815,1)*Hoja3!E$3*Hoja3!$C823+Hoja1!$B$5,INDEX(Hoja1!$L$4:$L$300,1+Orden_ΣF!C815,1))</f>
        <v>0.616371136457256075</v>
      </c>
      <c r="H815" s="101">
        <f>Lk_p2!H815</f>
        <v>165943</v>
      </c>
      <c r="I815" s="0">
        <f aca="1">MAX(INDEX(Hoja1!$N$3:$N$299,1+Orden_ΣF!I815,1)*Hoja3!$E$3*Hoja3!$R823+Hoja1!$B$5,INDEX(Hoja1!$L$4:$L$300,1+Orden_ΣF!I815,1))</f>
        <v>0.833333333333333393</v>
      </c>
    </row>
    <row r="816" spans="2:9">
      <c r="B816" s="101">
        <f>Lk_p2!B816</f>
        <v>6301</v>
      </c>
      <c r="C816" s="0">
        <f aca="1">MAX(INDEX(Hoja1!$N$3:$N$299,1+Orden_ΣF!C816,1)*Hoja3!E$3*Hoja3!$C824+Hoja1!$B$5,INDEX(Hoja1!$L$4:$L$300,1+Orden_ΣF!C816,1))</f>
        <v>0.616371410443312051</v>
      </c>
      <c r="H816" s="101">
        <f>Lk_p2!H816</f>
        <v>198061</v>
      </c>
      <c r="I816" s="0">
        <f aca="1">MAX(INDEX(Hoja1!$N$3:$N$299,1+Orden_ΣF!I816,1)*Hoja3!$E$3*Hoja3!$R824+Hoja1!$B$5,INDEX(Hoja1!$L$4:$L$300,1+Orden_ΣF!I816,1))</f>
        <v>0.833333333333333393</v>
      </c>
    </row>
    <row r="817" spans="2:9">
      <c r="B817" s="101">
        <f>Lk_p2!B817</f>
        <v>6311</v>
      </c>
      <c r="C817" s="0">
        <f aca="1">MAX(INDEX(Hoja1!$N$3:$N$299,1+Orden_ΣF!C817,1)*Hoja3!E$3*Hoja3!$C825+Hoja1!$B$5,INDEX(Hoja1!$L$4:$L$300,1+Orden_ΣF!C817,1))</f>
        <v>0.616372781678292014</v>
      </c>
      <c r="H817" s="101">
        <f>Lk_p2!H817</f>
        <v>219473</v>
      </c>
      <c r="I817" s="0">
        <f aca="1">MAX(INDEX(Hoja1!$N$3:$N$299,1+Orden_ΣF!I817,1)*Hoja3!$E$3*Hoja3!$R825+Hoja1!$B$5,INDEX(Hoja1!$L$4:$L$300,1+Orden_ΣF!I817,1))</f>
        <v>0.833333333333333393</v>
      </c>
    </row>
    <row r="818" spans="2:9">
      <c r="B818" s="101">
        <f>Lk_p2!B818</f>
        <v>6317</v>
      </c>
      <c r="C818" s="0">
        <f aca="1">MAX(INDEX(Hoja1!$N$3:$N$299,1+Orden_ΣF!C818,1)*Hoja3!E$3*Hoja3!$C826+Hoja1!$B$5,INDEX(Hoja1!$L$4:$L$300,1+Orden_ΣF!C818,1))</f>
        <v>0.61637360546303599</v>
      </c>
      <c r="H818" s="101">
        <f>Lk_p2!H818</f>
        <v>230179</v>
      </c>
      <c r="I818" s="0">
        <f aca="1">MAX(INDEX(Hoja1!$N$3:$N$299,1+Orden_ΣF!I818,1)*Hoja3!$E$3*Hoja3!$R826+Hoja1!$B$5,INDEX(Hoja1!$L$4:$L$300,1+Orden_ΣF!I818,1))</f>
        <v>0.833333333333333393</v>
      </c>
    </row>
    <row r="819" spans="2:9">
      <c r="B819" s="101">
        <f>Lk_p2!B819</f>
        <v>6323</v>
      </c>
      <c r="C819" s="0">
        <f aca="1">MAX(INDEX(Hoja1!$N$3:$N$299,1+Orden_ΣF!C819,1)*Hoja3!E$3*Hoja3!$C827+Hoja1!$B$5,INDEX(Hoja1!$L$4:$L$300,1+Orden_ΣF!C819,1))</f>
        <v>0.616374430030598042</v>
      </c>
      <c r="H819" s="101">
        <f>Lk_p2!H819</f>
        <v>251591</v>
      </c>
      <c r="I819" s="0">
        <f aca="1">MAX(INDEX(Hoja1!$N$3:$N$299,1+Orden_ΣF!I819,1)*Hoja3!$E$3*Hoja3!$R827+Hoja1!$B$5,INDEX(Hoja1!$L$4:$L$300,1+Orden_ΣF!I819,1))</f>
        <v>1</v>
      </c>
    </row>
    <row r="820" spans="2:9">
      <c r="B820" s="101">
        <f>Lk_p2!B820</f>
        <v>6329</v>
      </c>
      <c r="C820" s="0">
        <f aca="1">MAX(INDEX(Hoja1!$N$3:$N$299,1+Orden_ΣF!C820,1)*Hoja3!E$3*Hoja3!$C828+Hoja1!$B$5,INDEX(Hoja1!$L$4:$L$300,1+Orden_ΣF!C820,1))</f>
        <v>0.616375255380977016</v>
      </c>
      <c r="H820" s="101">
        <f>Lk_p2!H820</f>
        <v>113221</v>
      </c>
      <c r="I820" s="0">
        <f aca="1">MAX(INDEX(Hoja1!$N$3:$N$299,1+Orden_ΣF!I820,1)*Hoja3!$E$3*Hoja3!$R828+Hoja1!$B$5,INDEX(Hoja1!$L$4:$L$300,1+Orden_ΣF!I820,1))</f>
        <v>0.733333333333333304</v>
      </c>
    </row>
    <row r="821" spans="2:9">
      <c r="B821" s="101">
        <f>Lk_p2!B821</f>
        <v>6337</v>
      </c>
      <c r="C821" s="0">
        <f aca="1">MAX(INDEX(Hoja1!$N$3:$N$299,1+Orden_ΣF!C821,1)*Hoja3!E$3*Hoja3!$C829+Hoja1!$B$5,INDEX(Hoja1!$L$4:$L$300,1+Orden_ΣF!C821,1))</f>
        <v>0.616376357065863978</v>
      </c>
      <c r="H821" s="101">
        <f>Lk_p2!H821</f>
        <v>137057</v>
      </c>
      <c r="I821" s="0">
        <f aca="1">MAX(INDEX(Hoja1!$N$3:$N$299,1+Orden_ΣF!I821,1)*Hoja3!$E$3*Hoja3!$R829+Hoja1!$B$5,INDEX(Hoja1!$L$4:$L$300,1+Orden_ΣF!I821,1))</f>
        <v>0.857142857142857117</v>
      </c>
    </row>
    <row r="822" spans="2:9">
      <c r="B822" s="101">
        <f>Lk_p2!B822</f>
        <v>6343</v>
      </c>
      <c r="C822" s="0">
        <f aca="1">MAX(INDEX(Hoja1!$N$3:$N$299,1+Orden_ΣF!C822,1)*Hoja3!E$3*Hoja3!$C830+Hoja1!$B$5,INDEX(Hoja1!$L$4:$L$300,1+Orden_ΣF!C822,1))</f>
        <v>0.616377184242817044</v>
      </c>
      <c r="H822" s="101">
        <f>Lk_p2!H822</f>
        <v>172811</v>
      </c>
      <c r="I822" s="0">
        <f aca="1">MAX(INDEX(Hoja1!$N$3:$N$299,1+Orden_ΣF!I822,1)*Hoja3!$E$3*Hoja3!$R830+Hoja1!$B$5,INDEX(Hoja1!$L$4:$L$300,1+Orden_ΣF!I822,1))</f>
        <v>0.833333333333333393</v>
      </c>
    </row>
    <row r="823" spans="2:9">
      <c r="B823" s="101">
        <f>Lk_p2!B823</f>
        <v>6353</v>
      </c>
      <c r="C823" s="0">
        <f aca="1">MAX(INDEX(Hoja1!$N$3:$N$299,1+Orden_ΣF!C823,1)*Hoja3!E$3*Hoja3!$C831+Hoja1!$B$5,INDEX(Hoja1!$L$4:$L$300,1+Orden_ΣF!C823,1))</f>
        <v>0.61637856461066507</v>
      </c>
      <c r="H823" s="101">
        <f>Lk_p2!H823</f>
        <v>184729</v>
      </c>
      <c r="I823" s="0">
        <f aca="1">MAX(INDEX(Hoja1!$N$3:$N$299,1+Orden_ΣF!I823,1)*Hoja3!$E$3*Hoja3!$R831+Hoja1!$B$5,INDEX(Hoja1!$L$4:$L$300,1+Orden_ΣF!I823,1))</f>
        <v>0.833333333333333393</v>
      </c>
    </row>
    <row r="824" spans="2:9">
      <c r="B824" s="101">
        <f>Lk_p2!B824</f>
        <v>6359</v>
      </c>
      <c r="C824" s="0">
        <f aca="1">MAX(INDEX(Hoja1!$N$3:$N$299,1+Orden_ΣF!C824,1)*Hoja3!E$3*Hoja3!$C832+Hoja1!$B$5,INDEX(Hoja1!$L$4:$L$300,1+Orden_ΣF!C824,1))</f>
        <v>0.616379393875130077</v>
      </c>
      <c r="H824" s="101">
        <f>Lk_p2!H824</f>
        <v>220483</v>
      </c>
      <c r="I824" s="0">
        <f aca="1">MAX(INDEX(Hoja1!$N$3:$N$299,1+Orden_ΣF!I824,1)*Hoja3!$E$3*Hoja3!$R832+Hoja1!$B$5,INDEX(Hoja1!$L$4:$L$300,1+Orden_ΣF!I824,1))</f>
        <v>0.833333333333333393</v>
      </c>
    </row>
    <row r="825" spans="2:9">
      <c r="B825" s="101">
        <f>Lk_p2!B825</f>
        <v>6361</v>
      </c>
      <c r="C825" s="0">
        <f aca="1">MAX(INDEX(Hoja1!$N$3:$N$299,1+Orden_ΣF!C825,1)*Hoja3!E$3*Hoja3!$C833+Hoja1!$B$5,INDEX(Hoja1!$L$4:$L$300,1+Orden_ΣF!C825,1))</f>
        <v>0.616379670470578045</v>
      </c>
      <c r="H825" s="101">
        <f>Lk_p2!H825</f>
        <v>244319</v>
      </c>
      <c r="I825" s="0">
        <f aca="1">MAX(INDEX(Hoja1!$N$3:$N$299,1+Orden_ΣF!I825,1)*Hoja3!$E$3*Hoja3!$R833+Hoja1!$B$5,INDEX(Hoja1!$L$4:$L$300,1+Orden_ΣF!I825,1))</f>
        <v>0.833333333333333393</v>
      </c>
    </row>
    <row r="826" spans="2:9">
      <c r="B826" s="101">
        <f>Lk_p2!B826</f>
        <v>6367</v>
      </c>
      <c r="C826" s="0">
        <f aca="1">MAX(INDEX(Hoja1!$N$3:$N$299,1+Orden_ΣF!C826,1)*Hoja3!E$3*Hoja3!$C834+Hoja1!$B$5,INDEX(Hoja1!$L$4:$L$300,1+Orden_ΣF!C826,1))</f>
        <v>0.616380500778800045</v>
      </c>
      <c r="H826" s="101">
        <f>Lk_p2!H826</f>
        <v>256237</v>
      </c>
      <c r="I826" s="0">
        <f aca="1">MAX(INDEX(Hoja1!$N$3:$N$299,1+Orden_ΣF!I826,1)*Hoja3!$E$3*Hoja3!$R834+Hoja1!$B$5,INDEX(Hoja1!$L$4:$L$300,1+Orden_ΣF!I826,1))</f>
        <v>1</v>
      </c>
    </row>
    <row r="827" spans="2:9">
      <c r="B827" s="101">
        <f>Lk_p2!B827</f>
        <v>6373</v>
      </c>
      <c r="C827" s="0">
        <f aca="1">MAX(INDEX(Hoja1!$N$3:$N$299,1+Orden_ΣF!C827,1)*Hoja3!E$3*Hoja3!$C835+Hoja1!$B$5,INDEX(Hoja1!$L$4:$L$300,1+Orden_ΣF!C827,1))</f>
        <v>0.616381331869838966</v>
      </c>
      <c r="H827" s="101">
        <f>Lk_p2!H827</f>
        <v>280073</v>
      </c>
      <c r="I827" s="0">
        <f aca="1">MAX(INDEX(Hoja1!$N$3:$N$299,1+Orden_ΣF!I827,1)*Hoja3!$E$3*Hoja3!$R835+Hoja1!$B$5,INDEX(Hoja1!$L$4:$L$300,1+Orden_ΣF!I827,1))</f>
        <v>1</v>
      </c>
    </row>
    <row r="828" spans="2:9">
      <c r="B828" s="101">
        <f>Lk_p2!B828</f>
        <v>6379</v>
      </c>
      <c r="C828" s="0">
        <f aca="1">MAX(INDEX(Hoja1!$N$3:$N$299,1+Orden_ΣF!C828,1)*Hoja3!E$3*Hoja3!$C836+Hoja1!$B$5,INDEX(Hoja1!$L$4:$L$300,1+Orden_ΣF!C828,1))</f>
        <v>0.616382163743694989</v>
      </c>
      <c r="H828" s="101">
        <f>Lk_p2!H828</f>
        <v>315827</v>
      </c>
      <c r="I828" s="0">
        <f aca="1">MAX(INDEX(Hoja1!$N$3:$N$299,1+Orden_ΣF!I828,1)*Hoja3!$E$3*Hoja3!$R836+Hoja1!$B$5,INDEX(Hoja1!$L$4:$L$300,1+Orden_ΣF!I828,1))</f>
        <v>1</v>
      </c>
    </row>
    <row r="829" spans="2:9">
      <c r="B829" s="101">
        <f>Lk_p2!B829</f>
        <v>6389</v>
      </c>
      <c r="C829" s="0">
        <f aca="1">MAX(INDEX(Hoja1!$N$3:$N$299,1+Orden_ΣF!C829,1)*Hoja3!E$3*Hoja3!$C837+Hoja1!$B$5,INDEX(Hoja1!$L$4:$L$300,1+Orden_ΣF!C829,1))</f>
        <v>0.616383551939716057</v>
      </c>
      <c r="H829" s="101">
        <f>Lk_p2!H829</f>
        <v>117059</v>
      </c>
      <c r="I829" s="0">
        <f aca="1">MAX(INDEX(Hoja1!$N$3:$N$299,1+Orden_ΣF!I829,1)*Hoja3!$E$3*Hoja3!$R837+Hoja1!$B$5,INDEX(Hoja1!$L$4:$L$300,1+Orden_ΣF!I829,1))</f>
        <v>0.733333333333333304</v>
      </c>
    </row>
    <row r="830" spans="2:9">
      <c r="B830" s="101">
        <f>Lk_p2!B830</f>
        <v>6397</v>
      </c>
      <c r="C830" s="0">
        <f aca="1">MAX(INDEX(Hoja1!$N$3:$N$299,1+Orden_ΣF!C830,1)*Hoja3!E$3*Hoja3!$C838+Hoja1!$B$5,INDEX(Hoja1!$L$4:$L$300,1+Orden_ΣF!C830,1))</f>
        <v>0.616384664062168053</v>
      </c>
      <c r="H830" s="101">
        <f>Lk_p2!H830</f>
        <v>141703</v>
      </c>
      <c r="I830" s="0">
        <f aca="1">MAX(INDEX(Hoja1!$N$3:$N$299,1+Orden_ΣF!I830,1)*Hoja3!$E$3*Hoja3!$R838+Hoja1!$B$5,INDEX(Hoja1!$L$4:$L$300,1+Orden_ΣF!I830,1))</f>
        <v>0.857142857142857117</v>
      </c>
    </row>
    <row r="831" spans="2:9">
      <c r="B831" s="101">
        <f>Lk_p2!B831</f>
        <v>6421</v>
      </c>
      <c r="C831" s="0">
        <f aca="1">MAX(INDEX(Hoja1!$N$3:$N$299,1+Orden_ΣF!C831,1)*Hoja3!E$3*Hoja3!$C839+Hoja1!$B$5,INDEX(Hoja1!$L$4:$L$300,1+Orden_ΣF!C831,1))</f>
        <v>0.616388008779574026</v>
      </c>
      <c r="H831" s="101">
        <f>Lk_p2!H831</f>
        <v>178669</v>
      </c>
      <c r="I831" s="0">
        <f aca="1">MAX(INDEX(Hoja1!$N$3:$N$299,1+Orden_ΣF!I831,1)*Hoja3!$E$3*Hoja3!$R839+Hoja1!$B$5,INDEX(Hoja1!$L$4:$L$300,1+Orden_ΣF!I831,1))</f>
        <v>0.833333333333333393</v>
      </c>
    </row>
    <row r="832" spans="2:9">
      <c r="B832" s="101">
        <f>Lk_p2!B832</f>
        <v>6427</v>
      </c>
      <c r="C832" s="0">
        <f aca="1">MAX(INDEX(Hoja1!$N$3:$N$299,1+Orden_ΣF!C832,1)*Hoja3!E$3*Hoja3!$C840+Hoja1!$B$5,INDEX(Hoja1!$L$4:$L$300,1+Orden_ΣF!C832,1))</f>
        <v>0.616388846915969069</v>
      </c>
      <c r="H832" s="101">
        <f>Lk_p2!H832</f>
        <v>190991</v>
      </c>
      <c r="I832" s="0">
        <f aca="1">MAX(INDEX(Hoja1!$N$3:$N$299,1+Orden_ΣF!I832,1)*Hoja3!$E$3*Hoja3!$R840+Hoja1!$B$5,INDEX(Hoja1!$L$4:$L$300,1+Orden_ΣF!I832,1))</f>
        <v>0.833333333333333393</v>
      </c>
    </row>
    <row r="833" spans="2:9">
      <c r="B833" s="101">
        <f>Lk_p2!B833</f>
        <v>6449</v>
      </c>
      <c r="C833" s="0">
        <f aca="1">MAX(INDEX(Hoja1!$N$3:$N$299,1+Orden_ΣF!C833,1)*Hoja3!E$3*Hoja3!$C841+Hoja1!$B$5,INDEX(Hoja1!$L$4:$L$300,1+Orden_ΣF!C833,1))</f>
        <v>0.616391926780187038</v>
      </c>
      <c r="H833" s="101">
        <f>Lk_p2!H833</f>
        <v>227957</v>
      </c>
      <c r="I833" s="0">
        <f aca="1">MAX(INDEX(Hoja1!$N$3:$N$299,1+Orden_ΣF!I833,1)*Hoja3!$E$3*Hoja3!$R841+Hoja1!$B$5,INDEX(Hoja1!$L$4:$L$300,1+Orden_ΣF!I833,1))</f>
        <v>0.833333333333333393</v>
      </c>
    </row>
    <row r="834" spans="2:9">
      <c r="B834" s="101">
        <f>Lk_p2!B834</f>
        <v>6451</v>
      </c>
      <c r="C834" s="0">
        <f aca="1">MAX(INDEX(Hoja1!$N$3:$N$299,1+Orden_ΣF!C834,1)*Hoja3!E$3*Hoja3!$C842+Hoja1!$B$5,INDEX(Hoja1!$L$4:$L$300,1+Orden_ΣF!C834,1))</f>
        <v>0.61639220728972095</v>
      </c>
      <c r="H834" s="101">
        <f>Lk_p2!H834</f>
        <v>252601</v>
      </c>
      <c r="I834" s="0">
        <f aca="1">MAX(INDEX(Hoja1!$N$3:$N$299,1+Orden_ΣF!I834,1)*Hoja3!$E$3*Hoja3!$R842+Hoja1!$B$5,INDEX(Hoja1!$L$4:$L$300,1+Orden_ΣF!I834,1))</f>
        <v>1</v>
      </c>
    </row>
    <row r="835" spans="2:9">
      <c r="B835" s="101">
        <f>Lk_p2!B835</f>
        <v>6469</v>
      </c>
      <c r="C835" s="0">
        <f aca="1">MAX(INDEX(Hoja1!$N$3:$N$299,1+Orden_ΣF!C835,1)*Hoja3!E$3*Hoja3!$C843+Hoja1!$B$5,INDEX(Hoja1!$L$4:$L$300,1+Orden_ΣF!C835,1))</f>
        <v>0.616394735789616988</v>
      </c>
      <c r="H835" s="101">
        <f>Lk_p2!H835</f>
        <v>264923</v>
      </c>
      <c r="I835" s="0">
        <f aca="1">MAX(INDEX(Hoja1!$N$3:$N$299,1+Orden_ΣF!I835,1)*Hoja3!$E$3*Hoja3!$R843+Hoja1!$B$5,INDEX(Hoja1!$L$4:$L$300,1+Orden_ΣF!I835,1))</f>
        <v>1</v>
      </c>
    </row>
    <row r="836" spans="2:9">
      <c r="B836" s="101">
        <f>Lk_p2!B836</f>
        <v>6473</v>
      </c>
      <c r="C836" s="0">
        <f aca="1">MAX(INDEX(Hoja1!$N$3:$N$299,1+Orden_ΣF!C836,1)*Hoja3!E$3*Hoja3!$C844+Hoja1!$B$5,INDEX(Hoja1!$L$4:$L$300,1+Orden_ΣF!C836,1))</f>
        <v>0.616395298635259969</v>
      </c>
      <c r="H836" s="101">
        <f>Lk_p2!H836</f>
        <v>289567</v>
      </c>
      <c r="I836" s="0">
        <f aca="1">MAX(INDEX(Hoja1!$N$3:$N$299,1+Orden_ΣF!I836,1)*Hoja3!$E$3*Hoja3!$R844+Hoja1!$B$5,INDEX(Hoja1!$L$4:$L$300,1+Orden_ΣF!I836,1))</f>
        <v>1</v>
      </c>
    </row>
    <row r="837" spans="2:9">
      <c r="B837" s="101">
        <f>Lk_p2!B837</f>
        <v>6481</v>
      </c>
      <c r="C837" s="0">
        <f aca="1">MAX(INDEX(Hoja1!$N$3:$N$299,1+Orden_ΣF!C837,1)*Hoja3!E$3*Hoja3!$C845+Hoja1!$B$5,INDEX(Hoja1!$L$4:$L$300,1+Orden_ΣF!C837,1))</f>
        <v>0.61639642537030106</v>
      </c>
      <c r="H837" s="101">
        <f>Lk_p2!H837</f>
        <v>326533</v>
      </c>
      <c r="I837" s="0">
        <f aca="1">MAX(INDEX(Hoja1!$N$3:$N$299,1+Orden_ΣF!I837,1)*Hoja3!$E$3*Hoja3!$R845+Hoja1!$B$5,INDEX(Hoja1!$L$4:$L$300,1+Orden_ΣF!I837,1))</f>
        <v>1</v>
      </c>
    </row>
    <row r="838" spans="2:9">
      <c r="B838" s="101">
        <f>Lk_p2!B838</f>
        <v>6491</v>
      </c>
      <c r="C838" s="0">
        <f aca="1">MAX(INDEX(Hoja1!$N$3:$N$299,1+Orden_ΣF!C838,1)*Hoja3!E$3*Hoja3!$C846+Hoja1!$B$5,INDEX(Hoja1!$L$4:$L$300,1+Orden_ΣF!C838,1))</f>
        <v>0.616397835746146061</v>
      </c>
      <c r="H838" s="101">
        <f>Lk_p2!H838</f>
        <v>363499</v>
      </c>
      <c r="I838" s="0">
        <f aca="1">MAX(INDEX(Hoja1!$N$3:$N$299,1+Orden_ΣF!I838,1)*Hoja3!$E$3*Hoja3!$R846+Hoja1!$B$5,INDEX(Hoja1!$L$4:$L$300,1+Orden_ΣF!I838,1))</f>
        <v>1</v>
      </c>
    </row>
    <row r="839" spans="2:9">
      <c r="B839" s="101">
        <f>Lk_p2!B839</f>
        <v>6521</v>
      </c>
      <c r="C839" s="0">
        <f aca="1">MAX(INDEX(Hoja1!$N$3:$N$299,1+Orden_ΣF!C839,1)*Hoja3!E$3*Hoja3!$C847+Hoja1!$B$5,INDEX(Hoja1!$L$4:$L$300,1+Orden_ΣF!C839,1))</f>
        <v>0.616402079920636048</v>
      </c>
      <c r="H839" s="101">
        <f>Lk_p2!H839</f>
        <v>128573</v>
      </c>
      <c r="I839" s="0">
        <f aca="1">MAX(INDEX(Hoja1!$N$3:$N$299,1+Orden_ΣF!I839,1)*Hoja3!$E$3*Hoja3!$R847+Hoja1!$B$5,INDEX(Hoja1!$L$4:$L$300,1+Orden_ΣF!I839,1))</f>
        <v>0.733333333333333304</v>
      </c>
    </row>
    <row r="840" spans="2:9">
      <c r="B840" s="101">
        <f>Lk_p2!B840</f>
        <v>6529</v>
      </c>
      <c r="C840" s="0">
        <f aca="1">MAX(INDEX(Hoja1!$N$3:$N$299,1+Orden_ΣF!C840,1)*Hoja3!E$3*Hoja3!$C848+Hoja1!$B$5,INDEX(Hoja1!$L$4:$L$300,1+Orden_ΣF!C840,1))</f>
        <v>0.616403215005728011</v>
      </c>
      <c r="H840" s="101">
        <f>Lk_p2!H840</f>
        <v>155641</v>
      </c>
      <c r="I840" s="0">
        <f aca="1">MAX(INDEX(Hoja1!$N$3:$N$299,1+Orden_ΣF!I840,1)*Hoja3!$E$3*Hoja3!$R848+Hoja1!$B$5,INDEX(Hoja1!$L$4:$L$300,1+Orden_ΣF!I840,1))</f>
        <v>0.833333333333333393</v>
      </c>
    </row>
    <row r="841" spans="2:9">
      <c r="B841" s="101">
        <f>Lk_p2!B841</f>
        <v>6547</v>
      </c>
      <c r="C841" s="0">
        <f aca="1">MAX(INDEX(Hoja1!$N$3:$N$299,1+Orden_ΣF!C841,1)*Hoja3!E$3*Hoja3!$C849+Hoja1!$B$5,INDEX(Hoja1!$L$4:$L$300,1+Orden_ΣF!C841,1))</f>
        <v>0.616405774035499032</v>
      </c>
      <c r="H841" s="101">
        <f>Lk_p2!H841</f>
        <v>196243</v>
      </c>
      <c r="I841" s="0">
        <f aca="1">MAX(INDEX(Hoja1!$N$3:$N$299,1+Orden_ΣF!I841,1)*Hoja3!$E$3*Hoja3!$R849+Hoja1!$B$5,INDEX(Hoja1!$L$4:$L$300,1+Orden_ΣF!I841,1))</f>
        <v>0.833333333333333393</v>
      </c>
    </row>
    <row r="842" spans="2:9">
      <c r="B842" s="101">
        <f>Lk_p2!B842</f>
        <v>6551</v>
      </c>
      <c r="C842" s="0">
        <f aca="1">MAX(INDEX(Hoja1!$N$3:$N$299,1+Orden_ΣF!C842,1)*Hoja3!E$3*Hoja3!$C850+Hoja1!$B$5,INDEX(Hoja1!$L$4:$L$300,1+Orden_ΣF!C842,1))</f>
        <v>0.616406343665557976</v>
      </c>
      <c r="H842" s="101">
        <f>Lk_p2!H842</f>
        <v>209777</v>
      </c>
      <c r="I842" s="0">
        <f aca="1">MAX(INDEX(Hoja1!$N$3:$N$299,1+Orden_ΣF!I842,1)*Hoja3!$E$3*Hoja3!$R850+Hoja1!$B$5,INDEX(Hoja1!$L$4:$L$300,1+Orden_ΣF!I842,1))</f>
        <v>0.833333333333333393</v>
      </c>
    </row>
    <row r="843" spans="2:9">
      <c r="B843" s="101">
        <f>Lk_p2!B843</f>
        <v>6553</v>
      </c>
      <c r="C843" s="0">
        <f aca="1">MAX(INDEX(Hoja1!$N$3:$N$299,1+Orden_ΣF!C843,1)*Hoja3!E$3*Hoja3!$C851+Hoja1!$B$5,INDEX(Hoja1!$L$4:$L$300,1+Orden_ΣF!C843,1))</f>
        <v>0.616406628611056995</v>
      </c>
      <c r="H843" s="101">
        <f>Lk_p2!H843</f>
        <v>250379</v>
      </c>
      <c r="I843" s="0">
        <f aca="1">MAX(INDEX(Hoja1!$N$3:$N$299,1+Orden_ΣF!I843,1)*Hoja3!$E$3*Hoja3!$R851+Hoja1!$B$5,INDEX(Hoja1!$L$4:$L$300,1+Orden_ΣF!I843,1))</f>
        <v>1</v>
      </c>
    </row>
    <row r="844" spans="2:9">
      <c r="B844" s="101">
        <f>Lk_p2!B844</f>
        <v>6563</v>
      </c>
      <c r="C844" s="0">
        <f aca="1">MAX(INDEX(Hoja1!$N$3:$N$299,1+Orden_ΣF!C844,1)*Hoja3!E$3*Hoja3!$C852+Hoja1!$B$5,INDEX(Hoja1!$L$4:$L$300,1+Orden_ΣF!C844,1))</f>
        <v>0.616408054643247993</v>
      </c>
      <c r="H844" s="101">
        <f>Lk_p2!H844</f>
        <v>277447</v>
      </c>
      <c r="I844" s="0">
        <f aca="1">MAX(INDEX(Hoja1!$N$3:$N$299,1+Orden_ΣF!I844,1)*Hoja3!$E$3*Hoja3!$R852+Hoja1!$B$5,INDEX(Hoja1!$L$4:$L$300,1+Orden_ΣF!I844,1))</f>
        <v>1</v>
      </c>
    </row>
    <row r="845" spans="2:9">
      <c r="B845" s="101">
        <f>Lk_p2!B845</f>
        <v>6569</v>
      </c>
      <c r="C845" s="0">
        <f aca="1">MAX(INDEX(Hoja1!$N$3:$N$299,1+Orden_ΣF!C845,1)*Hoja3!E$3*Hoja3!$C853+Hoja1!$B$5,INDEX(Hoja1!$L$4:$L$300,1+Orden_ΣF!C845,1))</f>
        <v>0.616408911306319052</v>
      </c>
      <c r="H845" s="101">
        <f>Lk_p2!H845</f>
        <v>290981</v>
      </c>
      <c r="I845" s="0">
        <f aca="1">MAX(INDEX(Hoja1!$N$3:$N$299,1+Orden_ΣF!I845,1)*Hoja3!$E$3*Hoja3!$R853+Hoja1!$B$5,INDEX(Hoja1!$L$4:$L$300,1+Orden_ΣF!I845,1))</f>
        <v>1</v>
      </c>
    </row>
    <row r="846" spans="2:9">
      <c r="B846" s="101">
        <f>Lk_p2!B846</f>
        <v>6571</v>
      </c>
      <c r="C846" s="0">
        <f aca="1">MAX(INDEX(Hoja1!$N$3:$N$299,1+Orden_ΣF!C846,1)*Hoja3!E$3*Hoja3!$C854+Hoja1!$B$5,INDEX(Hoja1!$L$4:$L$300,1+Orden_ΣF!C846,1))</f>
        <v>0.616409197034636058</v>
      </c>
      <c r="H846" s="101">
        <f>Lk_p2!H846</f>
        <v>318049</v>
      </c>
      <c r="I846" s="0">
        <f aca="1">MAX(INDEX(Hoja1!$N$3:$N$299,1+Orden_ΣF!I846,1)*Hoja3!$E$3*Hoja3!$R854+Hoja1!$B$5,INDEX(Hoja1!$L$4:$L$300,1+Orden_ΣF!I846,1))</f>
        <v>1</v>
      </c>
    </row>
    <row r="847" spans="2:9">
      <c r="B847" s="101">
        <f>Lk_p2!B847</f>
        <v>6577</v>
      </c>
      <c r="C847" s="0">
        <f aca="1">MAX(INDEX(Hoja1!$N$3:$N$299,1+Orden_ΣF!C847,1)*Hoja3!E$3*Hoja3!$C855+Hoja1!$B$5,INDEX(Hoja1!$L$4:$L$300,1+Orden_ΣF!C847,1))</f>
        <v>0.616410054741463043</v>
      </c>
      <c r="H847" s="101">
        <f>Lk_p2!H847</f>
        <v>358651</v>
      </c>
      <c r="I847" s="0">
        <f aca="1">MAX(INDEX(Hoja1!$N$3:$N$299,1+Orden_ΣF!I847,1)*Hoja3!$E$3*Hoja3!$R855+Hoja1!$B$5,INDEX(Hoja1!$L$4:$L$300,1+Orden_ΣF!I847,1))</f>
        <v>1</v>
      </c>
    </row>
    <row r="848" spans="2:9">
      <c r="B848" s="101">
        <f>Lk_p2!B848</f>
        <v>6581</v>
      </c>
      <c r="C848" s="0">
        <f aca="1">MAX(INDEX(Hoja1!$N$3:$N$299,1+Orden_ΣF!C848,1)*Hoja3!E$3*Hoja3!$C856+Hoja1!$B$5,INDEX(Hoja1!$L$4:$L$300,1+Orden_ΣF!C848,1))</f>
        <v>0.61641062698091309</v>
      </c>
      <c r="H848" s="101">
        <f>Lk_p2!H848</f>
        <v>399253</v>
      </c>
      <c r="I848" s="0">
        <f aca="1">MAX(INDEX(Hoja1!$N$3:$N$299,1+Orden_ΣF!I848,1)*Hoja3!$E$3*Hoja3!$R856+Hoja1!$B$5,INDEX(Hoja1!$L$4:$L$300,1+Orden_ΣF!I848,1))</f>
        <v>1</v>
      </c>
    </row>
    <row r="849" spans="2:9">
      <c r="B849" s="101">
        <f>Lk_p2!B849</f>
        <v>6599</v>
      </c>
      <c r="C849" s="0">
        <f aca="1">MAX(INDEX(Hoja1!$N$3:$N$299,1+Orden_ΣF!C849,1)*Hoja3!E$3*Hoja3!$C857+Hoja1!$B$5,INDEX(Hoja1!$L$4:$L$300,1+Orden_ΣF!C849,1))</f>
        <v>0.616413206363934041</v>
      </c>
      <c r="H849" s="101">
        <f>Lk_p2!H849</f>
        <v>412787</v>
      </c>
      <c r="I849" s="0">
        <f aca="1">MAX(INDEX(Hoja1!$N$3:$N$299,1+Orden_ΣF!I849,1)*Hoja3!$E$3*Hoja3!$R857+Hoja1!$B$5,INDEX(Hoja1!$L$4:$L$300,1+Orden_ΣF!I849,1))</f>
        <v>1</v>
      </c>
    </row>
    <row r="850" spans="2:9">
      <c r="B850" s="101">
        <f>Lk_p2!B850</f>
        <v>6607</v>
      </c>
      <c r="C850" s="0">
        <f aca="1">MAX(INDEX(Hoja1!$N$3:$N$299,1+Orden_ΣF!C850,1)*Hoja3!E$3*Hoja3!$C858+Hoja1!$B$5,INDEX(Hoja1!$L$4:$L$300,1+Orden_ΣF!C850,1))</f>
        <v>0.616414355017860061</v>
      </c>
      <c r="H850" s="101">
        <f>Lk_p2!H850</f>
        <v>136249</v>
      </c>
      <c r="I850" s="0">
        <f aca="1">MAX(INDEX(Hoja1!$N$3:$N$299,1+Orden_ΣF!I850,1)*Hoja3!$E$3*Hoja3!$R858+Hoja1!$B$5,INDEX(Hoja1!$L$4:$L$300,1+Orden_ΣF!I850,1))</f>
        <v>0.733333333333333304</v>
      </c>
    </row>
    <row r="851" spans="2:9">
      <c r="B851" s="101">
        <f>Lk_p2!B851</f>
        <v>6619</v>
      </c>
      <c r="C851" s="0">
        <f aca="1">MAX(INDEX(Hoja1!$N$3:$N$299,1+Orden_ΣF!C851,1)*Hoja3!E$3*Hoja3!$C859+Hoja1!$B$5,INDEX(Hoja1!$L$4:$L$300,1+Orden_ΣF!C851,1))</f>
        <v>0.616416080608139971</v>
      </c>
      <c r="H851" s="101">
        <f>Lk_p2!H851</f>
        <v>164933</v>
      </c>
      <c r="I851" s="0">
        <f aca="1">MAX(INDEX(Hoja1!$N$3:$N$299,1+Orden_ΣF!I851,1)*Hoja3!$E$3*Hoja3!$R859+Hoja1!$B$5,INDEX(Hoja1!$L$4:$L$300,1+Orden_ΣF!I851,1))</f>
        <v>0.833333333333333393</v>
      </c>
    </row>
    <row r="852" spans="2:9">
      <c r="B852" s="101">
        <f>Lk_p2!B852</f>
        <v>6637</v>
      </c>
      <c r="C852" s="0">
        <f aca="1">MAX(INDEX(Hoja1!$N$3:$N$299,1+Orden_ΣF!C852,1)*Hoja3!E$3*Hoja3!$C860+Hoja1!$B$5,INDEX(Hoja1!$L$4:$L$300,1+Orden_ΣF!C852,1))</f>
        <v>0.61641867486468902</v>
      </c>
      <c r="H852" s="101">
        <f>Lk_p2!H852</f>
        <v>207959</v>
      </c>
      <c r="I852" s="0">
        <f aca="1">MAX(INDEX(Hoja1!$N$3:$N$299,1+Orden_ΣF!I852,1)*Hoja3!$E$3*Hoja3!$R860+Hoja1!$B$5,INDEX(Hoja1!$L$4:$L$300,1+Orden_ΣF!I852,1))</f>
        <v>0.833333333333333393</v>
      </c>
    </row>
    <row r="853" spans="2:9">
      <c r="B853" s="101">
        <f>Lk_p2!B853</f>
        <v>6653</v>
      </c>
      <c r="C853" s="0">
        <f aca="1">MAX(INDEX(Hoja1!$N$3:$N$299,1+Orden_ΣF!C853,1)*Hoja3!E$3*Hoja3!$C861+Hoja1!$B$5,INDEX(Hoja1!$L$4:$L$300,1+Orden_ΣF!C853,1))</f>
        <v>0.616420986785131042</v>
      </c>
      <c r="H853" s="101">
        <f>Lk_p2!H853</f>
        <v>222301</v>
      </c>
      <c r="I853" s="0">
        <f aca="1">MAX(INDEX(Hoja1!$N$3:$N$299,1+Orden_ΣF!I853,1)*Hoja3!$E$3*Hoja3!$R861+Hoja1!$B$5,INDEX(Hoja1!$L$4:$L$300,1+Orden_ΣF!I853,1))</f>
        <v>1</v>
      </c>
    </row>
    <row r="854" spans="2:9">
      <c r="B854" s="101">
        <f>Lk_p2!B854</f>
        <v>6659</v>
      </c>
      <c r="C854" s="0">
        <f aca="1">MAX(INDEX(Hoja1!$N$3:$N$299,1+Orden_ΣF!C854,1)*Hoja3!E$3*Hoja3!$C862+Hoja1!$B$5,INDEX(Hoja1!$L$4:$L$300,1+Orden_ΣF!C854,1))</f>
        <v>0.616421855190460999</v>
      </c>
      <c r="H854" s="101">
        <f>Lk_p2!H854</f>
        <v>265327</v>
      </c>
      <c r="I854" s="0">
        <f aca="1">MAX(INDEX(Hoja1!$N$3:$N$299,1+Orden_ΣF!I854,1)*Hoja3!$E$3*Hoja3!$R862+Hoja1!$B$5,INDEX(Hoja1!$L$4:$L$300,1+Orden_ΣF!I854,1))</f>
        <v>1</v>
      </c>
    </row>
    <row r="855" spans="2:9">
      <c r="B855" s="101">
        <f>Lk_p2!B855</f>
        <v>6661</v>
      </c>
      <c r="C855" s="0">
        <f aca="1">MAX(INDEX(Hoja1!$N$3:$N$299,1+Orden_ΣF!C855,1)*Hoja3!E$3*Hoja3!$C863+Hoja1!$B$5,INDEX(Hoja1!$L$4:$L$300,1+Orden_ΣF!C855,1))</f>
        <v>0.616422144832864038</v>
      </c>
      <c r="H855" s="101">
        <f>Lk_p2!H855</f>
        <v>294011</v>
      </c>
      <c r="I855" s="0">
        <f aca="1">MAX(INDEX(Hoja1!$N$3:$N$299,1+Orden_ΣF!I855,1)*Hoja3!$E$3*Hoja3!$R863+Hoja1!$B$5,INDEX(Hoja1!$L$4:$L$300,1+Orden_ΣF!I855,1))</f>
        <v>1</v>
      </c>
    </row>
    <row r="856" spans="2:9">
      <c r="B856" s="101">
        <f>Lk_p2!B856</f>
        <v>6673</v>
      </c>
      <c r="C856" s="0">
        <f aca="1">MAX(INDEX(Hoja1!$N$3:$N$299,1+Orden_ΣF!C856,1)*Hoja3!E$3*Hoja3!$C864+Hoja1!$B$5,INDEX(Hoja1!$L$4:$L$300,1+Orden_ΣF!C856,1))</f>
        <v>0.616423884513855036</v>
      </c>
      <c r="H856" s="101">
        <f>Lk_p2!H856</f>
        <v>308353</v>
      </c>
      <c r="I856" s="0">
        <f aca="1">MAX(INDEX(Hoja1!$N$3:$N$299,1+Orden_ΣF!I856,1)*Hoja3!$E$3*Hoja3!$R864+Hoja1!$B$5,INDEX(Hoja1!$L$4:$L$300,1+Orden_ΣF!I856,1))</f>
        <v>1</v>
      </c>
    </row>
    <row r="857" spans="2:9">
      <c r="B857" s="101">
        <f>Lk_p2!B857</f>
        <v>6679</v>
      </c>
      <c r="C857" s="0">
        <f aca="1">MAX(INDEX(Hoja1!$N$3:$N$299,1+Orden_ΣF!C857,1)*Hoja3!E$3*Hoja3!$C865+Hoja1!$B$5,INDEX(Hoja1!$L$4:$L$300,1+Orden_ΣF!C857,1))</f>
        <v>0.616424755528576984</v>
      </c>
      <c r="H857" s="101">
        <f>Lk_p2!H857</f>
        <v>337037</v>
      </c>
      <c r="I857" s="0">
        <f aca="1">MAX(INDEX(Hoja1!$N$3:$N$299,1+Orden_ΣF!I857,1)*Hoja3!$E$3*Hoja3!$R865+Hoja1!$B$5,INDEX(Hoja1!$L$4:$L$300,1+Orden_ΣF!I857,1))</f>
        <v>1</v>
      </c>
    </row>
    <row r="858" spans="2:9">
      <c r="B858" s="101">
        <f>Lk_p2!B858</f>
        <v>6689</v>
      </c>
      <c r="C858" s="0">
        <f aca="1">MAX(INDEX(Hoja1!$N$3:$N$299,1+Orden_ΣF!C858,1)*Hoja3!E$3*Hoja3!$C866+Hoja1!$B$5,INDEX(Hoja1!$L$4:$L$300,1+Orden_ΣF!C858,1))</f>
        <v>0.616426208959374033</v>
      </c>
      <c r="H858" s="101">
        <f>Lk_p2!H858</f>
        <v>380063</v>
      </c>
      <c r="I858" s="0">
        <f aca="1">MAX(INDEX(Hoja1!$N$3:$N$299,1+Orden_ΣF!I858,1)*Hoja3!$E$3*Hoja3!$R866+Hoja1!$B$5,INDEX(Hoja1!$L$4:$L$300,1+Orden_ΣF!I858,1))</f>
        <v>1</v>
      </c>
    </row>
    <row r="859" spans="2:9">
      <c r="B859" s="101">
        <f>Lk_p2!B859</f>
        <v>6691</v>
      </c>
      <c r="C859" s="0">
        <f aca="1">MAX(INDEX(Hoja1!$N$3:$N$299,1+Orden_ΣF!C859,1)*Hoja3!E$3*Hoja3!$C867+Hoja1!$B$5,INDEX(Hoja1!$L$4:$L$300,1+Orden_ΣF!C859,1))</f>
        <v>0.616426499906472003</v>
      </c>
      <c r="H859" s="101">
        <f>Lk_p2!H859</f>
        <v>423089</v>
      </c>
      <c r="I859" s="0">
        <f aca="1">MAX(INDEX(Hoja1!$N$3:$N$299,1+Orden_ΣF!I859,1)*Hoja3!$E$3*Hoja3!$R867+Hoja1!$B$5,INDEX(Hoja1!$L$4:$L$300,1+Orden_ΣF!I859,1))</f>
        <v>1</v>
      </c>
    </row>
    <row r="860" spans="2:9">
      <c r="B860" s="101">
        <f>Lk_p2!B860</f>
        <v>6701</v>
      </c>
      <c r="C860" s="0">
        <f aca="1">MAX(INDEX(Hoja1!$N$3:$N$299,1+Orden_ΣF!C860,1)*Hoja3!E$3*Hoja3!$C868+Hoja1!$B$5,INDEX(Hoja1!$L$4:$L$300,1+Orden_ΣF!C860,1))</f>
        <v>0.616427955946659978</v>
      </c>
      <c r="H860" s="101">
        <f>Lk_p2!H860</f>
        <v>437431</v>
      </c>
      <c r="I860" s="0">
        <f aca="1">MAX(INDEX(Hoja1!$N$3:$N$299,1+Orden_ΣF!I860,1)*Hoja3!$E$3*Hoja3!$R868+Hoja1!$B$5,INDEX(Hoja1!$L$4:$L$300,1+Orden_ΣF!I860,1))</f>
        <v>1</v>
      </c>
    </row>
    <row r="861" spans="2:9">
      <c r="B861" s="101">
        <f>Lk_p2!B861</f>
        <v>6703</v>
      </c>
      <c r="C861" s="0">
        <f aca="1">MAX(INDEX(Hoja1!$N$3:$N$299,1+Orden_ΣF!C861,1)*Hoja3!E$3*Hoja3!$C869+Hoja1!$B$5,INDEX(Hoja1!$L$4:$L$300,1+Orden_ΣF!C861,1))</f>
        <v>0.616428247415637109</v>
      </c>
      <c r="H861" s="101">
        <f>Lk_p2!H861</f>
        <v>480457</v>
      </c>
      <c r="I861" s="0">
        <f aca="1">MAX(INDEX(Hoja1!$N$3:$N$299,1+Orden_ΣF!I861,1)*Hoja3!$E$3*Hoja3!$R869+Hoja1!$B$5,INDEX(Hoja1!$L$4:$L$300,1+Orden_ΣF!I861,1))</f>
        <v>1</v>
      </c>
    </row>
    <row r="862" spans="2:9">
      <c r="B862" s="101">
        <f>Lk_p2!B862</f>
        <v>6709</v>
      </c>
      <c r="C862" s="0">
        <f aca="1">MAX(INDEX(Hoja1!$N$3:$N$299,1+Orden_ΣF!C862,1)*Hoja3!E$3*Hoja3!$C870+Hoja1!$B$5,INDEX(Hoja1!$L$4:$L$300,1+Orden_ΣF!C862,1))</f>
        <v>0.616429122344445002</v>
      </c>
      <c r="H862" s="101">
        <f>Lk_p2!H862</f>
        <v>140087</v>
      </c>
      <c r="I862" s="0">
        <f aca="1">MAX(INDEX(Hoja1!$N$3:$N$299,1+Orden_ΣF!I862,1)*Hoja3!$E$3*Hoja3!$R870+Hoja1!$B$5,INDEX(Hoja1!$L$4:$L$300,1+Orden_ΣF!I862,1))</f>
        <v>0.857142857142857117</v>
      </c>
    </row>
    <row r="863" spans="2:9">
      <c r="B863" s="101">
        <f>Lk_p2!B863</f>
        <v>6719</v>
      </c>
      <c r="C863" s="0">
        <f aca="1">MAX(INDEX(Hoja1!$N$3:$N$299,1+Orden_ΣF!C863,1)*Hoja3!E$3*Hoja3!$C871+Hoja1!$B$5,INDEX(Hoja1!$L$4:$L$300,1+Orden_ΣF!C863,1))</f>
        <v>0.61643058229871901</v>
      </c>
      <c r="H863" s="101">
        <f>Lk_p2!H863</f>
        <v>169579</v>
      </c>
      <c r="I863" s="0">
        <f aca="1">MAX(INDEX(Hoja1!$N$3:$N$299,1+Orden_ΣF!I863,1)*Hoja3!$E$3*Hoja3!$R871+Hoja1!$B$5,INDEX(Hoja1!$L$4:$L$300,1+Orden_ΣF!I863,1))</f>
        <v>0.833333333333333393</v>
      </c>
    </row>
    <row r="864" spans="2:9">
      <c r="B864" s="101">
        <f>Lk_p2!B864</f>
        <v>6733</v>
      </c>
      <c r="C864" s="0">
        <f aca="1">MAX(INDEX(Hoja1!$N$3:$N$299,1+Orden_ΣF!C864,1)*Hoja3!E$3*Hoja3!$C872+Hoja1!$B$5,INDEX(Hoja1!$L$4:$L$300,1+Orden_ΣF!C864,1))</f>
        <v>0.616432629887850059</v>
      </c>
      <c r="H864" s="101">
        <f>Lk_p2!H864</f>
        <v>213817</v>
      </c>
      <c r="I864" s="0">
        <f aca="1">MAX(INDEX(Hoja1!$N$3:$N$299,1+Orden_ΣF!I864,1)*Hoja3!$E$3*Hoja3!$R872+Hoja1!$B$5,INDEX(Hoja1!$L$4:$L$300,1+Orden_ΣF!I864,1))</f>
        <v>0.833333333333333393</v>
      </c>
    </row>
    <row r="865" spans="2:9">
      <c r="B865" s="101">
        <f>Lk_p2!B865</f>
        <v>6737</v>
      </c>
      <c r="C865" s="0">
        <f aca="1">MAX(INDEX(Hoja1!$N$3:$N$299,1+Orden_ΣF!C865,1)*Hoja3!E$3*Hoja3!$C873+Hoja1!$B$5,INDEX(Hoja1!$L$4:$L$300,1+Orden_ΣF!C865,1))</f>
        <v>0.616433215696134074</v>
      </c>
      <c r="H865" s="101">
        <f>Lk_p2!H865</f>
        <v>228563</v>
      </c>
      <c r="I865" s="0">
        <f aca="1">MAX(INDEX(Hoja1!$N$3:$N$299,1+Orden_ΣF!I865,1)*Hoja3!$E$3*Hoja3!$R873+Hoja1!$B$5,INDEX(Hoja1!$L$4:$L$300,1+Orden_ΣF!I865,1))</f>
        <v>1</v>
      </c>
    </row>
    <row r="866" spans="2:9">
      <c r="B866" s="101">
        <f>Lk_p2!B866</f>
        <v>6761</v>
      </c>
      <c r="C866" s="0">
        <f aca="1">MAX(INDEX(Hoja1!$N$3:$N$299,1+Orden_ΣF!C866,1)*Hoja3!E$3*Hoja3!$C874+Hoja1!$B$5,INDEX(Hoja1!$L$4:$L$300,1+Orden_ΣF!C866,1))</f>
        <v>0.616436737852129024</v>
      </c>
      <c r="H866" s="101">
        <f>Lk_p2!H866</f>
        <v>272801</v>
      </c>
      <c r="I866" s="0">
        <f aca="1">MAX(INDEX(Hoja1!$N$3:$N$299,1+Orden_ΣF!I866,1)*Hoja3!$E$3*Hoja3!$R874+Hoja1!$B$5,INDEX(Hoja1!$L$4:$L$300,1+Orden_ΣF!I866,1))</f>
        <v>1</v>
      </c>
    </row>
    <row r="867" spans="2:9">
      <c r="B867" s="101">
        <f>Lk_p2!B867</f>
        <v>6763</v>
      </c>
      <c r="C867" s="0">
        <f aca="1">MAX(INDEX(Hoja1!$N$3:$N$299,1+Orden_ΣF!C867,1)*Hoja3!E$3*Hoja3!$C875+Hoja1!$B$5,INDEX(Hoja1!$L$4:$L$300,1+Orden_ΣF!C867,1))</f>
        <v>0.616437031930496993</v>
      </c>
      <c r="H867" s="101">
        <f>Lk_p2!H867</f>
        <v>302293</v>
      </c>
      <c r="I867" s="0">
        <f aca="1">MAX(INDEX(Hoja1!$N$3:$N$299,1+Orden_ΣF!I867,1)*Hoja3!$E$3*Hoja3!$R875+Hoja1!$B$5,INDEX(Hoja1!$L$4:$L$300,1+Orden_ΣF!I867,1))</f>
        <v>1</v>
      </c>
    </row>
    <row r="868" spans="2:9">
      <c r="B868" s="101">
        <f>Lk_p2!B868</f>
        <v>6779</v>
      </c>
      <c r="C868" s="0">
        <f aca="1">MAX(INDEX(Hoja1!$N$3:$N$299,1+Orden_ΣF!C868,1)*Hoja3!E$3*Hoja3!$C876+Hoja1!$B$5,INDEX(Hoja1!$L$4:$L$300,1+Orden_ΣF!C868,1))</f>
        <v>0.616439387688707008</v>
      </c>
      <c r="H868" s="101">
        <f>Lk_p2!H868</f>
        <v>317039</v>
      </c>
      <c r="I868" s="0">
        <f aca="1">MAX(INDEX(Hoja1!$N$3:$N$299,1+Orden_ΣF!I868,1)*Hoja3!$E$3*Hoja3!$R876+Hoja1!$B$5,INDEX(Hoja1!$L$4:$L$300,1+Orden_ΣF!I868,1))</f>
        <v>1</v>
      </c>
    </row>
    <row r="869" spans="2:9">
      <c r="B869" s="101">
        <f>Lk_p2!B869</f>
        <v>6781</v>
      </c>
      <c r="C869" s="0">
        <f aca="1">MAX(INDEX(Hoja1!$N$3:$N$299,1+Orden_ΣF!C869,1)*Hoja3!E$3*Hoja3!$C877+Hoja1!$B$5,INDEX(Hoja1!$L$4:$L$300,1+Orden_ΣF!C869,1))</f>
        <v>0.616439682549891987</v>
      </c>
      <c r="H869" s="101">
        <f>Lk_p2!H869</f>
        <v>346531</v>
      </c>
      <c r="I869" s="0">
        <f aca="1">MAX(INDEX(Hoja1!$N$3:$N$299,1+Orden_ΣF!I869,1)*Hoja3!$E$3*Hoja3!$R877+Hoja1!$B$5,INDEX(Hoja1!$L$4:$L$300,1+Orden_ΣF!I869,1))</f>
        <v>1</v>
      </c>
    </row>
    <row r="870" spans="2:9">
      <c r="B870" s="101">
        <f>Lk_p2!B870</f>
        <v>6791</v>
      </c>
      <c r="C870" s="0">
        <f aca="1">MAX(INDEX(Hoja1!$N$3:$N$299,1+Orden_ΣF!C870,1)*Hoja3!E$3*Hoja3!$C878+Hoja1!$B$5,INDEX(Hoja1!$L$4:$L$300,1+Orden_ΣF!C870,1))</f>
        <v>0.616441158160513059</v>
      </c>
      <c r="H870" s="101">
        <f>Lk_p2!H870</f>
        <v>390769</v>
      </c>
      <c r="I870" s="0">
        <f aca="1">MAX(INDEX(Hoja1!$N$3:$N$299,1+Orden_ΣF!I870,1)*Hoja3!$E$3*Hoja3!$R878+Hoja1!$B$5,INDEX(Hoja1!$L$4:$L$300,1+Orden_ΣF!I870,1))</f>
        <v>1</v>
      </c>
    </row>
    <row r="871" spans="2:9">
      <c r="B871" s="101">
        <f>Lk_p2!B871</f>
        <v>6793</v>
      </c>
      <c r="C871" s="0">
        <f aca="1">MAX(INDEX(Hoja1!$N$3:$N$299,1+Orden_ΣF!C871,1)*Hoja3!E$3*Hoja3!$C879+Hoja1!$B$5,INDEX(Hoja1!$L$4:$L$300,1+Orden_ΣF!C871,1))</f>
        <v>0.616441453543576046</v>
      </c>
      <c r="H871" s="101">
        <f>Lk_p2!H871</f>
        <v>435007</v>
      </c>
      <c r="I871" s="0">
        <f aca="1">MAX(INDEX(Hoja1!$N$3:$N$299,1+Orden_ΣF!I871,1)*Hoja3!$E$3*Hoja3!$R879+Hoja1!$B$5,INDEX(Hoja1!$L$4:$L$300,1+Orden_ΣF!I871,1))</f>
        <v>1</v>
      </c>
    </row>
    <row r="872" spans="2:9">
      <c r="B872" s="101">
        <f>Lk_p2!B872</f>
        <v>6803</v>
      </c>
      <c r="C872" s="0">
        <f aca="1">MAX(INDEX(Hoja1!$N$3:$N$299,1+Orden_ΣF!C872,1)*Hoja3!E$3*Hoja3!$C880+Hoja1!$B$5,INDEX(Hoja1!$L$4:$L$300,1+Orden_ΣF!C872,1))</f>
        <v>0.616442931763586977</v>
      </c>
      <c r="H872" s="101">
        <f>Lk_p2!H872</f>
        <v>449753</v>
      </c>
      <c r="I872" s="0">
        <f aca="1">MAX(INDEX(Hoja1!$N$3:$N$299,1+Orden_ΣF!I872,1)*Hoja3!$E$3*Hoja3!$R880+Hoja1!$B$5,INDEX(Hoja1!$L$4:$L$300,1+Orden_ΣF!I872,1))</f>
        <v>1</v>
      </c>
    </row>
    <row r="873" spans="2:9">
      <c r="B873" s="101">
        <f>Lk_p2!B873</f>
        <v>6823</v>
      </c>
      <c r="C873" s="0">
        <f aca="1">MAX(INDEX(Hoja1!$N$3:$N$299,1+Orden_ΣF!C873,1)*Hoja3!E$3*Hoja3!$C881+Hoja1!$B$5,INDEX(Hoja1!$L$4:$L$300,1+Orden_ΣF!C873,1))</f>
        <v>0.616445894727086952</v>
      </c>
      <c r="H873" s="101">
        <f>Lk_p2!H873</f>
        <v>493991</v>
      </c>
      <c r="I873" s="0">
        <f aca="1">MAX(INDEX(Hoja1!$N$3:$N$299,1+Orden_ΣF!I873,1)*Hoja3!$E$3*Hoja3!$R881+Hoja1!$B$5,INDEX(Hoja1!$L$4:$L$300,1+Orden_ΣF!I873,1))</f>
        <v>1</v>
      </c>
    </row>
    <row r="874" spans="2:9">
      <c r="B874" s="101">
        <f>Lk_p2!B874</f>
        <v>6827</v>
      </c>
      <c r="C874" s="0">
        <f aca="1">MAX(INDEX(Hoja1!$N$3:$N$299,1+Orden_ΣF!C874,1)*Hoja3!E$3*Hoja3!$C882+Hoja1!$B$5,INDEX(Hoja1!$L$4:$L$300,1+Orden_ΣF!C874,1))</f>
        <v>0.61644648836354401</v>
      </c>
      <c r="H874" s="101">
        <f>Lk_p2!H874</f>
        <v>523483</v>
      </c>
      <c r="I874" s="0">
        <f aca="1">MAX(INDEX(Hoja1!$N$3:$N$299,1+Orden_ΣF!I874,1)*Hoja3!$E$3*Hoja3!$R882+Hoja1!$B$5,INDEX(Hoja1!$L$4:$L$300,1+Orden_ΣF!I874,1))</f>
        <v>1</v>
      </c>
    </row>
    <row r="875" spans="2:9">
      <c r="B875" s="101">
        <f>Lk_p2!B875</f>
        <v>6829</v>
      </c>
      <c r="C875" s="0">
        <f aca="1">MAX(INDEX(Hoja1!$N$3:$N$299,1+Orden_ΣF!C875,1)*Hoja3!E$3*Hoja3!$C883+Hoja1!$B$5,INDEX(Hoja1!$L$4:$L$300,1+Orden_ΣF!C875,1))</f>
        <v>0.616446785312242085</v>
      </c>
      <c r="H875" s="101">
        <f>Lk_p2!H875</f>
        <v>151601</v>
      </c>
      <c r="I875" s="0">
        <f aca="1">MAX(INDEX(Hoja1!$N$3:$N$299,1+Orden_ΣF!I875,1)*Hoja3!$E$3*Hoja3!$R883+Hoja1!$B$5,INDEX(Hoja1!$L$4:$L$300,1+Orden_ΣF!I875,1))</f>
        <v>0.833333333333333393</v>
      </c>
    </row>
    <row r="876" spans="2:9">
      <c r="B876" s="101">
        <f>Lk_p2!B876</f>
        <v>6833</v>
      </c>
      <c r="C876" s="0">
        <f aca="1">MAX(INDEX(Hoja1!$N$3:$N$299,1+Orden_ΣF!C876,1)*Hoja3!E$3*Hoja3!$C884+Hoja1!$B$5,INDEX(Hoja1!$L$4:$L$300,1+Orden_ΣF!C876,1))</f>
        <v>0.616447379470575996</v>
      </c>
      <c r="H876" s="101">
        <f>Lk_p2!H876</f>
        <v>183517</v>
      </c>
      <c r="I876" s="0">
        <f aca="1">MAX(INDEX(Hoja1!$N$3:$N$299,1+Orden_ΣF!I876,1)*Hoja3!$E$3*Hoja3!$R884+Hoja1!$B$5,INDEX(Hoja1!$L$4:$L$300,1+Orden_ΣF!I876,1))</f>
        <v>0.833333333333333393</v>
      </c>
    </row>
    <row r="877" spans="2:9">
      <c r="B877" s="101">
        <f>Lk_p2!B877</f>
        <v>6841</v>
      </c>
      <c r="C877" s="0">
        <f aca="1">MAX(INDEX(Hoja1!$N$3:$N$299,1+Orden_ΣF!C877,1)*Hoja3!E$3*Hoja3!$C885+Hoja1!$B$5,INDEX(Hoja1!$L$4:$L$300,1+Orden_ΣF!C877,1))</f>
        <v>0.616448568831002053</v>
      </c>
      <c r="H877" s="101">
        <f>Lk_p2!H877</f>
        <v>231391</v>
      </c>
      <c r="I877" s="0">
        <f aca="1">MAX(INDEX(Hoja1!$N$3:$N$299,1+Orden_ΣF!I877,1)*Hoja3!$E$3*Hoja3!$R885+Hoja1!$B$5,INDEX(Hoja1!$L$4:$L$300,1+Orden_ΣF!I877,1))</f>
        <v>0.833333333333333393</v>
      </c>
    </row>
    <row r="878" spans="2:9">
      <c r="B878" s="101">
        <f>Lk_p2!B878</f>
        <v>6857</v>
      </c>
      <c r="C878" s="0">
        <f aca="1">MAX(INDEX(Hoja1!$N$3:$N$299,1+Orden_ΣF!C878,1)*Hoja3!E$3*Hoja3!$C886+Hoja1!$B$5,INDEX(Hoja1!$L$4:$L$300,1+Orden_ΣF!C878,1))</f>
        <v>0.616450951726879026</v>
      </c>
      <c r="H878" s="101">
        <f>Lk_p2!H878</f>
        <v>247349</v>
      </c>
      <c r="I878" s="0">
        <f aca="1">MAX(INDEX(Hoja1!$N$3:$N$299,1+Orden_ΣF!I878,1)*Hoja3!$E$3*Hoja3!$R886+Hoja1!$B$5,INDEX(Hoja1!$L$4:$L$300,1+Orden_ΣF!I878,1))</f>
        <v>1</v>
      </c>
    </row>
    <row r="879" spans="2:9">
      <c r="B879" s="101">
        <f>Lk_p2!B879</f>
        <v>6863</v>
      </c>
      <c r="C879" s="0">
        <f aca="1">MAX(INDEX(Hoja1!$N$3:$N$299,1+Orden_ΣF!C879,1)*Hoja3!E$3*Hoja3!$C887+Hoja1!$B$5,INDEX(Hoja1!$L$4:$L$300,1+Orden_ΣF!C879,1))</f>
        <v>0.616451846747998022</v>
      </c>
      <c r="H879" s="101">
        <f>Lk_p2!H879</f>
        <v>295223</v>
      </c>
      <c r="I879" s="0">
        <f aca="1">MAX(INDEX(Hoja1!$N$3:$N$299,1+Orden_ΣF!I879,1)*Hoja3!$E$3*Hoja3!$R887+Hoja1!$B$5,INDEX(Hoja1!$L$4:$L$300,1+Orden_ΣF!I879,1))</f>
        <v>1</v>
      </c>
    </row>
    <row r="880" spans="2:9">
      <c r="B880" s="101">
        <f>Lk_p2!B880</f>
        <v>6869</v>
      </c>
      <c r="C880" s="0">
        <f aca="1">MAX(INDEX(Hoja1!$N$3:$N$299,1+Orden_ΣF!C880,1)*Hoja3!E$3*Hoja3!$C888+Hoja1!$B$5,INDEX(Hoja1!$L$4:$L$300,1+Orden_ΣF!C880,1))</f>
        <v>0.61645274255193403</v>
      </c>
      <c r="H880" s="101">
        <f>Lk_p2!H880</f>
        <v>327139</v>
      </c>
      <c r="I880" s="0">
        <f aca="1">MAX(INDEX(Hoja1!$N$3:$N$299,1+Orden_ΣF!I880,1)*Hoja3!$E$3*Hoja3!$R888+Hoja1!$B$5,INDEX(Hoja1!$L$4:$L$300,1+Orden_ΣF!I880,1))</f>
        <v>1</v>
      </c>
    </row>
    <row r="881" spans="2:9">
      <c r="B881" s="101">
        <f>Lk_p2!B881</f>
        <v>6871</v>
      </c>
      <c r="C881" s="0">
        <f aca="1">MAX(INDEX(Hoja1!$N$3:$N$299,1+Orden_ΣF!C881,1)*Hoja3!E$3*Hoja3!$C889+Hoja1!$B$5,INDEX(Hoja1!$L$4:$L$300,1+Orden_ΣF!C881,1))</f>
        <v>0.616453041327206019</v>
      </c>
      <c r="H881" s="101">
        <f>Lk_p2!H881</f>
        <v>343097</v>
      </c>
      <c r="I881" s="0">
        <f aca="1">MAX(INDEX(Hoja1!$N$3:$N$299,1+Orden_ΣF!I881,1)*Hoja3!$E$3*Hoja3!$R889+Hoja1!$B$5,INDEX(Hoja1!$L$4:$L$300,1+Orden_ΣF!I881,1))</f>
        <v>1</v>
      </c>
    </row>
    <row r="882" spans="2:9">
      <c r="B882" s="101">
        <f>Lk_p2!B882</f>
        <v>6883</v>
      </c>
      <c r="C882" s="0">
        <f aca="1">MAX(INDEX(Hoja1!$N$3:$N$299,1+Orden_ΣF!C882,1)*Hoja3!E$3*Hoja3!$C890+Hoja1!$B$5,INDEX(Hoja1!$L$4:$L$300,1+Orden_ΣF!C882,1))</f>
        <v>0.616454835805409029</v>
      </c>
      <c r="H882" s="101">
        <f>Lk_p2!H882</f>
        <v>375013</v>
      </c>
      <c r="I882" s="0">
        <f aca="1">MAX(INDEX(Hoja1!$N$3:$N$299,1+Orden_ΣF!I882,1)*Hoja3!$E$3*Hoja3!$R890+Hoja1!$B$5,INDEX(Hoja1!$L$4:$L$300,1+Orden_ΣF!I882,1))</f>
        <v>1</v>
      </c>
    </row>
    <row r="883" spans="2:9">
      <c r="B883" s="101">
        <f>Lk_p2!B883</f>
        <v>6899</v>
      </c>
      <c r="C883" s="0">
        <f aca="1">MAX(INDEX(Hoja1!$N$3:$N$299,1+Orden_ΣF!C883,1)*Hoja3!E$3*Hoja3!$C891+Hoja1!$B$5,INDEX(Hoja1!$L$4:$L$300,1+Orden_ΣF!C883,1))</f>
        <v>0.616457233313875008</v>
      </c>
      <c r="H883" s="101">
        <f>Lk_p2!H883</f>
        <v>422887</v>
      </c>
      <c r="I883" s="0">
        <f aca="1">MAX(INDEX(Hoja1!$N$3:$N$299,1+Orden_ΣF!I883,1)*Hoja3!$E$3*Hoja3!$R891+Hoja1!$B$5,INDEX(Hoja1!$L$4:$L$300,1+Orden_ΣF!I883,1))</f>
        <v>1</v>
      </c>
    </row>
    <row r="884" spans="2:9">
      <c r="B884" s="101">
        <f>Lk_p2!B884</f>
        <v>6907</v>
      </c>
      <c r="C884" s="0">
        <f aca="1">MAX(INDEX(Hoja1!$N$3:$N$299,1+Orden_ΣF!C884,1)*Hoja3!E$3*Hoja3!$C892+Hoja1!$B$5,INDEX(Hoja1!$L$4:$L$300,1+Orden_ΣF!C884,1))</f>
        <v>0.616458434155622115</v>
      </c>
      <c r="H884" s="101">
        <f>Lk_p2!H884</f>
        <v>470761</v>
      </c>
      <c r="I884" s="0">
        <f aca="1">MAX(INDEX(Hoja1!$N$3:$N$299,1+Orden_ΣF!I884,1)*Hoja3!$E$3*Hoja3!$R892+Hoja1!$B$5,INDEX(Hoja1!$L$4:$L$300,1+Orden_ΣF!I884,1))</f>
        <v>1</v>
      </c>
    </row>
    <row r="885" spans="2:9">
      <c r="B885" s="101">
        <f>Lk_p2!B885</f>
        <v>6911</v>
      </c>
      <c r="C885" s="0">
        <f aca="1">MAX(INDEX(Hoja1!$N$3:$N$299,1+Orden_ΣF!C885,1)*Hoja3!E$3*Hoja3!$C893+Hoja1!$B$5,INDEX(Hoja1!$L$4:$L$300,1+Orden_ΣF!C885,1))</f>
        <v>0.616459035098373054</v>
      </c>
      <c r="H885" s="101">
        <f>Lk_p2!H885</f>
        <v>486719</v>
      </c>
      <c r="I885" s="0">
        <f aca="1">MAX(INDEX(Hoja1!$N$3:$N$299,1+Orden_ΣF!I885,1)*Hoja3!$E$3*Hoja3!$R893+Hoja1!$B$5,INDEX(Hoja1!$L$4:$L$300,1+Orden_ΣF!I885,1))</f>
        <v>1</v>
      </c>
    </row>
    <row r="886" spans="2:9">
      <c r="B886" s="101">
        <f>Lk_p2!B886</f>
        <v>6917</v>
      </c>
      <c r="C886" s="0">
        <f aca="1">MAX(INDEX(Hoja1!$N$3:$N$299,1+Orden_ΣF!C886,1)*Hoja3!E$3*Hoja3!$C894+Hoja1!$B$5,INDEX(Hoja1!$L$4:$L$300,1+Orden_ΣF!C886,1))</f>
        <v>0.616459937164847993</v>
      </c>
      <c r="H886" s="101">
        <f>Lk_p2!H886</f>
        <v>534593</v>
      </c>
      <c r="I886" s="0">
        <f aca="1">MAX(INDEX(Hoja1!$N$3:$N$299,1+Orden_ΣF!I886,1)*Hoja3!$E$3*Hoja3!$R894+Hoja1!$B$5,INDEX(Hoja1!$L$4:$L$300,1+Orden_ΣF!I886,1))</f>
        <v>1</v>
      </c>
    </row>
    <row r="887" spans="2:9">
      <c r="B887" s="101">
        <f>Lk_p2!B887</f>
        <v>6947</v>
      </c>
      <c r="C887" s="0">
        <f aca="1">MAX(INDEX(Hoja1!$N$3:$N$299,1+Orden_ΣF!C887,1)*Hoja3!E$3*Hoja3!$C895+Hoja1!$B$5,INDEX(Hoja1!$L$4:$L$300,1+Orden_ΣF!C887,1))</f>
        <v>0.616464459239480966</v>
      </c>
      <c r="H887" s="101">
        <f>Lk_p2!H887</f>
        <v>566509</v>
      </c>
      <c r="I887" s="0">
        <f aca="1">MAX(INDEX(Hoja1!$N$3:$N$299,1+Orden_ΣF!I887,1)*Hoja3!$E$3*Hoja3!$R895+Hoja1!$B$5,INDEX(Hoja1!$L$4:$L$300,1+Orden_ΣF!I887,1))</f>
        <v>1</v>
      </c>
    </row>
    <row r="888" spans="2:9">
      <c r="B888" s="101">
        <f>Lk_p2!B888</f>
        <v>6949</v>
      </c>
      <c r="C888" s="0">
        <f aca="1">MAX(INDEX(Hoja1!$N$3:$N$299,1+Orden_ΣF!C888,1)*Hoja3!E$3*Hoja3!$C896+Hoja1!$B$5,INDEX(Hoja1!$L$4:$L$300,1+Orden_ΣF!C888,1))</f>
        <v>0.61646476140696107</v>
      </c>
      <c r="H888" s="101">
        <f>Lk_p2!H888</f>
        <v>582467</v>
      </c>
      <c r="I888" s="0">
        <f aca="1">MAX(INDEX(Hoja1!$N$3:$N$299,1+Orden_ΣF!I888,1)*Hoja3!$E$3*Hoja3!$R896+Hoja1!$B$5,INDEX(Hoja1!$L$4:$L$300,1+Orden_ΣF!I888,1))</f>
        <v>1</v>
      </c>
    </row>
    <row r="889" spans="2:9">
      <c r="B889" s="101">
        <f>Lk_p2!B889</f>
        <v>6959</v>
      </c>
      <c r="C889" s="0">
        <f aca="1">MAX(INDEX(Hoja1!$N$3:$N$299,1+Orden_ΣF!C889,1)*Hoja3!E$3*Hoja3!$C897+Hoja1!$B$5,INDEX(Hoja1!$L$4:$L$300,1+Orden_ΣF!C889,1))</f>
        <v>0.616466273549055011</v>
      </c>
      <c r="H889" s="101">
        <f>Lk_p2!H889</f>
        <v>159277</v>
      </c>
      <c r="I889" s="0">
        <f aca="1">MAX(INDEX(Hoja1!$N$3:$N$299,1+Orden_ΣF!I889,1)*Hoja3!$E$3*Hoja3!$R897+Hoja1!$B$5,INDEX(Hoja1!$L$4:$L$300,1+Orden_ΣF!I889,1))</f>
        <v>0.833333333333333393</v>
      </c>
    </row>
    <row r="890" spans="2:9">
      <c r="B890" s="101">
        <f>Lk_p2!B890</f>
        <v>6961</v>
      </c>
      <c r="C890" s="0">
        <f aca="1">MAX(INDEX(Hoja1!$N$3:$N$299,1+Orden_ΣF!C890,1)*Hoja3!E$3*Hoja3!$C898+Hoja1!$B$5,INDEX(Hoja1!$L$4:$L$300,1+Orden_ΣF!C890,1))</f>
        <v>0.616466576238413033</v>
      </c>
      <c r="H890" s="101">
        <f>Lk_p2!H890</f>
        <v>192809</v>
      </c>
      <c r="I890" s="0">
        <f aca="1">MAX(INDEX(Hoja1!$N$3:$N$299,1+Orden_ΣF!I890,1)*Hoja3!$E$3*Hoja3!$R898+Hoja1!$B$5,INDEX(Hoja1!$L$4:$L$300,1+Orden_ΣF!I890,1))</f>
        <v>0.833333333333333393</v>
      </c>
    </row>
    <row r="891" spans="2:9">
      <c r="B891" s="101">
        <f>Lk_p2!B891</f>
        <v>6967</v>
      </c>
      <c r="C891" s="0">
        <f aca="1">MAX(INDEX(Hoja1!$N$3:$N$299,1+Orden_ΣF!C891,1)*Hoja3!E$3*Hoja3!$C899+Hoja1!$B$5,INDEX(Hoja1!$L$4:$L$300,1+Orden_ΣF!C891,1))</f>
        <v>0.616467484828365997</v>
      </c>
      <c r="H891" s="101">
        <f>Lk_p2!H891</f>
        <v>243107</v>
      </c>
      <c r="I891" s="0">
        <f aca="1">MAX(INDEX(Hoja1!$N$3:$N$299,1+Orden_ΣF!I891,1)*Hoja3!$E$3*Hoja3!$R899+Hoja1!$B$5,INDEX(Hoja1!$L$4:$L$300,1+Orden_ΣF!I891,1))</f>
        <v>1</v>
      </c>
    </row>
    <row r="892" spans="2:9">
      <c r="B892" s="101">
        <f>Lk_p2!B892</f>
        <v>6971</v>
      </c>
      <c r="C892" s="0">
        <f aca="1">MAX(INDEX(Hoja1!$N$3:$N$299,1+Orden_ΣF!C892,1)*Hoja3!E$3*Hoja3!$C900+Hoja1!$B$5,INDEX(Hoja1!$L$4:$L$300,1+Orden_ΣF!C892,1))</f>
        <v>0.616468090989899054</v>
      </c>
      <c r="H892" s="101">
        <f>Lk_p2!H892</f>
        <v>259873</v>
      </c>
      <c r="I892" s="0">
        <f aca="1">MAX(INDEX(Hoja1!$N$3:$N$299,1+Orden_ΣF!I892,1)*Hoja3!$E$3*Hoja3!$R900+Hoja1!$B$5,INDEX(Hoja1!$L$4:$L$300,1+Orden_ΣF!I892,1))</f>
        <v>1</v>
      </c>
    </row>
    <row r="893" spans="2:9">
      <c r="B893" s="101">
        <f>Lk_p2!B893</f>
        <v>6977</v>
      </c>
      <c r="C893" s="0">
        <f aca="1">MAX(INDEX(Hoja1!$N$3:$N$299,1+Orden_ΣF!C893,1)*Hoja3!E$3*Hoja3!$C901+Hoja1!$B$5,INDEX(Hoja1!$L$4:$L$300,1+Orden_ΣF!C893,1))</f>
        <v>0.616469000884547036</v>
      </c>
      <c r="H893" s="101">
        <f>Lk_p2!H893</f>
        <v>310171</v>
      </c>
      <c r="I893" s="0">
        <f aca="1">MAX(INDEX(Hoja1!$N$3:$N$299,1+Orden_ΣF!I893,1)*Hoja3!$E$3*Hoja3!$R901+Hoja1!$B$5,INDEX(Hoja1!$L$4:$L$300,1+Orden_ΣF!I893,1))</f>
        <v>1</v>
      </c>
    </row>
    <row r="894" spans="2:9">
      <c r="B894" s="101">
        <f>Lk_p2!B894</f>
        <v>6983</v>
      </c>
      <c r="C894" s="0">
        <f aca="1">MAX(INDEX(Hoja1!$N$3:$N$299,1+Orden_ΣF!C894,1)*Hoja3!E$3*Hoja3!$C902+Hoja1!$B$5,INDEX(Hoja1!$L$4:$L$300,1+Orden_ΣF!C894,1))</f>
        <v>0.61646991156201203</v>
      </c>
      <c r="H894" s="101">
        <f>Lk_p2!H894</f>
        <v>343703</v>
      </c>
      <c r="I894" s="0">
        <f aca="1">MAX(INDEX(Hoja1!$N$3:$N$299,1+Orden_ΣF!I894,1)*Hoja3!$E$3*Hoja3!$R902+Hoja1!$B$5,INDEX(Hoja1!$L$4:$L$300,1+Orden_ΣF!I894,1))</f>
        <v>1</v>
      </c>
    </row>
    <row r="895" spans="2:9">
      <c r="B895" s="101">
        <f>Lk_p2!B895</f>
        <v>6991</v>
      </c>
      <c r="C895" s="0">
        <f aca="1">MAX(INDEX(Hoja1!$N$3:$N$299,1+Orden_ΣF!C895,1)*Hoja3!E$3*Hoja3!$C903+Hoja1!$B$5,INDEX(Hoja1!$L$4:$L$300,1+Orden_ΣF!C895,1))</f>
        <v>0.616471127016347964</v>
      </c>
      <c r="H895" s="101">
        <f>Lk_p2!H895</f>
        <v>360469</v>
      </c>
      <c r="I895" s="0">
        <f aca="1">MAX(INDEX(Hoja1!$N$3:$N$299,1+Orden_ΣF!I895,1)*Hoja3!$E$3*Hoja3!$R903+Hoja1!$B$5,INDEX(Hoja1!$L$4:$L$300,1+Orden_ΣF!I895,1))</f>
        <v>1</v>
      </c>
    </row>
    <row r="896" spans="2:9">
      <c r="B896" s="101">
        <f>Lk_p2!B896</f>
        <v>6997</v>
      </c>
      <c r="C896" s="0">
        <f aca="1">MAX(INDEX(Hoja1!$N$3:$N$299,1+Orden_ΣF!C896,1)*Hoja3!E$3*Hoja3!$C904+Hoja1!$B$5,INDEX(Hoja1!$L$4:$L$300,1+Orden_ΣF!C896,1))</f>
        <v>0.616472039520385984</v>
      </c>
      <c r="H896" s="101">
        <f>Lk_p2!H896</f>
        <v>394001</v>
      </c>
      <c r="I896" s="0">
        <f aca="1">MAX(INDEX(Hoja1!$N$3:$N$299,1+Orden_ΣF!I896,1)*Hoja3!$E$3*Hoja3!$R904+Hoja1!$B$5,INDEX(Hoja1!$L$4:$L$300,1+Orden_ΣF!I896,1))</f>
        <v>1</v>
      </c>
    </row>
    <row r="897" spans="2:9">
      <c r="B897" s="101">
        <f>Lk_p2!B897</f>
        <v>7001</v>
      </c>
      <c r="C897" s="0">
        <f aca="1">MAX(INDEX(Hoja1!$N$3:$N$299,1+Orden_ΣF!C897,1)*Hoja3!E$3*Hoja3!$C905+Hoja1!$B$5,INDEX(Hoja1!$L$4:$L$300,1+Orden_ΣF!C897,1))</f>
        <v>0.616472648291311032</v>
      </c>
      <c r="H897" s="101">
        <f>Lk_p2!H897</f>
        <v>444299</v>
      </c>
      <c r="I897" s="0">
        <f aca="1">MAX(INDEX(Hoja1!$N$3:$N$299,1+Orden_ΣF!I897,1)*Hoja3!$E$3*Hoja3!$R905+Hoja1!$B$5,INDEX(Hoja1!$L$4:$L$300,1+Orden_ΣF!I897,1))</f>
        <v>1</v>
      </c>
    </row>
    <row r="898" spans="2:9">
      <c r="B898" s="101">
        <f>Lk_p2!B898</f>
        <v>7013</v>
      </c>
      <c r="C898" s="0">
        <f aca="1">MAX(INDEX(Hoja1!$N$3:$N$299,1+Orden_ΣF!C898,1)*Hoja3!E$3*Hoja3!$C906+Hoja1!$B$5,INDEX(Hoja1!$L$4:$L$300,1+Orden_ΣF!C898,1))</f>
        <v>0.616474476691597051</v>
      </c>
      <c r="H898" s="101">
        <f>Lk_p2!H898</f>
        <v>494597</v>
      </c>
      <c r="I898" s="0">
        <f aca="1">MAX(INDEX(Hoja1!$N$3:$N$299,1+Orden_ΣF!I898,1)*Hoja3!$E$3*Hoja3!$R906+Hoja1!$B$5,INDEX(Hoja1!$L$4:$L$300,1+Orden_ΣF!I898,1))</f>
        <v>1</v>
      </c>
    </row>
    <row r="899" spans="2:9">
      <c r="B899" s="101">
        <f>Lk_p2!B899</f>
        <v>7019</v>
      </c>
      <c r="C899" s="0">
        <f aca="1">MAX(INDEX(Hoja1!$N$3:$N$299,1+Orden_ΣF!C899,1)*Hoja3!E$3*Hoja3!$C907+Hoja1!$B$5,INDEX(Hoja1!$L$4:$L$300,1+Orden_ΣF!C899,1))</f>
        <v>0.616475392065965977</v>
      </c>
      <c r="H899" s="101">
        <f>Lk_p2!H899</f>
        <v>511363</v>
      </c>
      <c r="I899" s="0">
        <f aca="1">MAX(INDEX(Hoja1!$N$3:$N$299,1+Orden_ΣF!I899,1)*Hoja3!$E$3*Hoja3!$R907+Hoja1!$B$5,INDEX(Hoja1!$L$4:$L$300,1+Orden_ΣF!I899,1))</f>
        <v>1</v>
      </c>
    </row>
    <row r="900" spans="2:9">
      <c r="B900" s="101">
        <f>Lk_p2!B900</f>
        <v>7027</v>
      </c>
      <c r="C900" s="0">
        <f aca="1">MAX(INDEX(Hoja1!$N$3:$N$299,1+Orden_ΣF!C900,1)*Hoja3!E$3*Hoja3!$C908+Hoja1!$B$5,INDEX(Hoja1!$L$4:$L$300,1+Orden_ΣF!C900,1))</f>
        <v>0.616476613782840044</v>
      </c>
      <c r="H900" s="101">
        <f>Lk_p2!H900</f>
        <v>561661</v>
      </c>
      <c r="I900" s="0">
        <f aca="1">MAX(INDEX(Hoja1!$N$3:$N$299,1+Orden_ΣF!I900,1)*Hoja3!$E$3*Hoja3!$R908+Hoja1!$B$5,INDEX(Hoja1!$L$4:$L$300,1+Orden_ΣF!I900,1))</f>
        <v>1</v>
      </c>
    </row>
    <row r="901" spans="2:9">
      <c r="B901" s="101">
        <f>Lk_p2!B901</f>
        <v>7039</v>
      </c>
      <c r="C901" s="0">
        <f aca="1">MAX(INDEX(Hoja1!$N$3:$N$299,1+Orden_ΣF!C901,1)*Hoja3!E$3*Hoja3!$C909+Hoja1!$B$5,INDEX(Hoja1!$L$4:$L$300,1+Orden_ΣF!C901,1))</f>
        <v>0.616478448967543002</v>
      </c>
      <c r="H901" s="101">
        <f>Lk_p2!H901</f>
        <v>595193</v>
      </c>
      <c r="I901" s="0">
        <f aca="1">MAX(INDEX(Hoja1!$N$3:$N$299,1+Orden_ΣF!I901,1)*Hoja3!$E$3*Hoja3!$R909+Hoja1!$B$5,INDEX(Hoja1!$L$4:$L$300,1+Orden_ΣF!I901,1))</f>
        <v>1</v>
      </c>
    </row>
    <row r="902" spans="2:9">
      <c r="B902" s="101">
        <f>Lk_p2!B902</f>
        <v>7043</v>
      </c>
      <c r="C902" s="0">
        <f aca="1">MAX(INDEX(Hoja1!$N$3:$N$299,1+Orden_ΣF!C902,1)*Hoja3!E$3*Hoja3!$C910+Hoja1!$B$5,INDEX(Hoja1!$L$4:$L$300,1+Orden_ΣF!C902,1))</f>
        <v>0.616479061391614014</v>
      </c>
      <c r="H902" s="101">
        <f>Lk_p2!H902</f>
        <v>611959</v>
      </c>
      <c r="I902" s="0">
        <f aca="1">MAX(INDEX(Hoja1!$N$3:$N$299,1+Orden_ΣF!I902,1)*Hoja3!$E$3*Hoja3!$R910+Hoja1!$B$5,INDEX(Hoja1!$L$4:$L$300,1+Orden_ΣF!I902,1))</f>
        <v>1</v>
      </c>
    </row>
    <row r="903" spans="2:9">
      <c r="B903" s="101">
        <f>Lk_p2!B903</f>
        <v>7057</v>
      </c>
      <c r="C903" s="0">
        <f aca="1">MAX(INDEX(Hoja1!$N$3:$N$299,1+Orden_ΣF!C903,1)*Hoja3!E$3*Hoja3!$C911+Hoja1!$B$5,INDEX(Hoja1!$L$4:$L$300,1+Orden_ΣF!C903,1))</f>
        <v>0.616481207615725957</v>
      </c>
      <c r="H903" s="101">
        <f>Lk_p2!H903</f>
        <v>662257</v>
      </c>
      <c r="I903" s="0">
        <f aca="1">MAX(INDEX(Hoja1!$N$3:$N$299,1+Orden_ΣF!I903,1)*Hoja3!$E$3*Hoja3!$R911+Hoja1!$B$5,INDEX(Hoja1!$L$4:$L$300,1+Orden_ΣF!I903,1))</f>
        <v>1</v>
      </c>
    </row>
    <row r="904" spans="2:9">
      <c r="B904" s="101">
        <f>Lk_p2!B904</f>
        <v>7069</v>
      </c>
      <c r="C904" s="0">
        <f aca="1">MAX(INDEX(Hoja1!$N$3:$N$299,1+Orden_ΣF!C904,1)*Hoja3!E$3*Hoja3!$C912+Hoja1!$B$5,INDEX(Hoja1!$L$4:$L$300,1+Orden_ΣF!C904,1))</f>
        <v>0.616483050628602136</v>
      </c>
      <c r="H904" s="101">
        <f>Lk_p2!H904</f>
        <v>170791</v>
      </c>
      <c r="I904" s="0">
        <f aca="1">MAX(INDEX(Hoja1!$N$3:$N$299,1+Orden_ΣF!I904,1)*Hoja3!$E$3*Hoja3!$R912+Hoja1!$B$5,INDEX(Hoja1!$L$4:$L$300,1+Orden_ΣF!I904,1))</f>
        <v>0.833333333333333393</v>
      </c>
    </row>
    <row r="905" spans="2:9">
      <c r="B905" s="101">
        <f>Lk_p2!B905</f>
        <v>7079</v>
      </c>
      <c r="C905" s="0">
        <f aca="1">MAX(INDEX(Hoja1!$N$3:$N$299,1+Orden_ΣF!C905,1)*Hoja3!E$3*Hoja3!$C913+Hoja1!$B$5,INDEX(Hoja1!$L$4:$L$300,1+Orden_ΣF!C905,1))</f>
        <v>0.616484588864607019</v>
      </c>
      <c r="H905" s="101">
        <f>Lk_p2!H905</f>
        <v>206747</v>
      </c>
      <c r="I905" s="0">
        <f aca="1">MAX(INDEX(Hoja1!$N$3:$N$299,1+Orden_ΣF!I905,1)*Hoja3!$E$3*Hoja3!$R913+Hoja1!$B$5,INDEX(Hoja1!$L$4:$L$300,1+Orden_ΣF!I905,1))</f>
        <v>1</v>
      </c>
    </row>
    <row r="906" spans="2:9">
      <c r="B906" s="101">
        <f>Lk_p2!B906</f>
        <v>7103</v>
      </c>
      <c r="C906" s="0">
        <f aca="1">MAX(INDEX(Hoja1!$N$3:$N$299,1+Orden_ΣF!C906,1)*Hoja3!E$3*Hoja3!$C914+Hoja1!$B$5,INDEX(Hoja1!$L$4:$L$300,1+Orden_ΣF!C906,1))</f>
        <v>0.616488289502946962</v>
      </c>
      <c r="H906" s="101">
        <f>Lk_p2!H906</f>
        <v>260681</v>
      </c>
      <c r="I906" s="0">
        <f aca="1">MAX(INDEX(Hoja1!$N$3:$N$299,1+Orden_ΣF!I906,1)*Hoja3!$E$3*Hoja3!$R914+Hoja1!$B$5,INDEX(Hoja1!$L$4:$L$300,1+Orden_ΣF!I906,1))</f>
        <v>1</v>
      </c>
    </row>
    <row r="907" spans="2:9">
      <c r="B907" s="101">
        <f>Lk_p2!B907</f>
        <v>7109</v>
      </c>
      <c r="C907" s="0">
        <f aca="1">MAX(INDEX(Hoja1!$N$3:$N$299,1+Orden_ΣF!C907,1)*Hoja3!E$3*Hoja3!$C915+Hoja1!$B$5,INDEX(Hoja1!$L$4:$L$300,1+Orden_ΣF!C907,1))</f>
        <v>0.61648921661957603</v>
      </c>
      <c r="H907" s="101">
        <f>Lk_p2!H907</f>
        <v>278659</v>
      </c>
      <c r="I907" s="0">
        <f aca="1">MAX(INDEX(Hoja1!$N$3:$N$299,1+Orden_ΣF!I907,1)*Hoja3!$E$3*Hoja3!$R915+Hoja1!$B$5,INDEX(Hoja1!$L$4:$L$300,1+Orden_ΣF!I907,1))</f>
        <v>1</v>
      </c>
    </row>
    <row r="908" spans="2:9">
      <c r="B908" s="101">
        <f>Lk_p2!B908</f>
        <v>7121</v>
      </c>
      <c r="C908" s="0">
        <f aca="1">MAX(INDEX(Hoja1!$N$3:$N$299,1+Orden_ΣF!C908,1)*Hoja3!E$3*Hoja3!$C916+Hoja1!$B$5,INDEX(Hoja1!$L$4:$L$300,1+Orden_ΣF!C908,1))</f>
        <v>0.616491073201285023</v>
      </c>
      <c r="H908" s="101">
        <f>Lk_p2!H908</f>
        <v>332593</v>
      </c>
      <c r="I908" s="0">
        <f aca="1">MAX(INDEX(Hoja1!$N$3:$N$299,1+Orden_ΣF!I908,1)*Hoja3!$E$3*Hoja3!$R916+Hoja1!$B$5,INDEX(Hoja1!$L$4:$L$300,1+Orden_ΣF!I908,1))</f>
        <v>1</v>
      </c>
    </row>
    <row r="909" spans="2:9">
      <c r="B909" s="101">
        <f>Lk_p2!B909</f>
        <v>7127</v>
      </c>
      <c r="C909" s="0">
        <f aca="1">MAX(INDEX(Hoja1!$N$3:$N$299,1+Orden_ΣF!C909,1)*Hoja3!E$3*Hoja3!$C917+Hoja1!$B$5,INDEX(Hoja1!$L$4:$L$300,1+Orden_ΣF!C909,1))</f>
        <v>0.616492002666365035</v>
      </c>
      <c r="H909" s="101">
        <f>Lk_p2!H909</f>
        <v>368549</v>
      </c>
      <c r="I909" s="0">
        <f aca="1">MAX(INDEX(Hoja1!$N$3:$N$299,1+Orden_ΣF!I909,1)*Hoja3!$E$3*Hoja3!$R917+Hoja1!$B$5,INDEX(Hoja1!$L$4:$L$300,1+Orden_ΣF!I909,1))</f>
        <v>1</v>
      </c>
    </row>
    <row r="910" spans="2:9">
      <c r="B910" s="101">
        <f>Lk_p2!B910</f>
        <v>7129</v>
      </c>
      <c r="C910" s="0">
        <f aca="1">MAX(INDEX(Hoja1!$N$3:$N$299,1+Orden_ΣF!C910,1)*Hoja3!E$3*Hoja3!$C918+Hoja1!$B$5,INDEX(Hoja1!$L$4:$L$300,1+Orden_ΣF!C910,1))</f>
        <v>0.616492312662018005</v>
      </c>
      <c r="H910" s="101">
        <f>Lk_p2!H910</f>
        <v>386527</v>
      </c>
      <c r="I910" s="0">
        <f aca="1">MAX(INDEX(Hoja1!$N$3:$N$299,1+Orden_ΣF!I910,1)*Hoja3!$E$3*Hoja3!$R918+Hoja1!$B$5,INDEX(Hoja1!$L$4:$L$300,1+Orden_ΣF!I910,1))</f>
        <v>1</v>
      </c>
    </row>
    <row r="911" spans="2:9">
      <c r="B911" s="101">
        <f>Lk_p2!B911</f>
        <v>7151</v>
      </c>
      <c r="C911" s="0">
        <f aca="1">MAX(INDEX(Hoja1!$N$3:$N$299,1+Orden_ΣF!C911,1)*Hoja3!E$3*Hoja3!$C919+Hoja1!$B$5,INDEX(Hoja1!$L$4:$L$300,1+Orden_ΣF!C911,1))</f>
        <v>0.616495728354859995</v>
      </c>
      <c r="H911" s="101">
        <f>Lk_p2!H911</f>
        <v>422483</v>
      </c>
      <c r="I911" s="0">
        <f aca="1">MAX(INDEX(Hoja1!$N$3:$N$299,1+Orden_ΣF!I911,1)*Hoja3!$E$3*Hoja3!$R919+Hoja1!$B$5,INDEX(Hoja1!$L$4:$L$300,1+Orden_ΣF!I911,1))</f>
        <v>1</v>
      </c>
    </row>
    <row r="912" spans="2:9">
      <c r="B912" s="101">
        <f>Lk_p2!B912</f>
        <v>7159</v>
      </c>
      <c r="C912" s="0">
        <f aca="1">MAX(INDEX(Hoja1!$N$3:$N$299,1+Orden_ΣF!C912,1)*Hoja3!E$3*Hoja3!$C920+Hoja1!$B$5,INDEX(Hoja1!$L$4:$L$300,1+Orden_ΣF!C912,1))</f>
        <v>0.616496973034375007</v>
      </c>
      <c r="H912" s="101">
        <f>Lk_p2!H912</f>
        <v>476417</v>
      </c>
      <c r="I912" s="0">
        <f aca="1">MAX(INDEX(Hoja1!$N$3:$N$299,1+Orden_ΣF!I912,1)*Hoja3!$E$3*Hoja3!$R920+Hoja1!$B$5,INDEX(Hoja1!$L$4:$L$300,1+Orden_ΣF!I912,1))</f>
        <v>1</v>
      </c>
    </row>
    <row r="913" spans="2:9">
      <c r="B913" s="101">
        <f>Lk_p2!B913</f>
        <v>7177</v>
      </c>
      <c r="C913" s="0">
        <f aca="1">MAX(INDEX(Hoja1!$N$3:$N$299,1+Orden_ΣF!C913,1)*Hoja3!E$3*Hoja3!$C921+Hoja1!$B$5,INDEX(Hoja1!$L$4:$L$300,1+Orden_ΣF!C913,1))</f>
        <v>0.616499778651597019</v>
      </c>
      <c r="H913" s="101">
        <f>Lk_p2!H913</f>
        <v>530351</v>
      </c>
      <c r="I913" s="0">
        <f aca="1">MAX(INDEX(Hoja1!$N$3:$N$299,1+Orden_ΣF!I913,1)*Hoja3!$E$3*Hoja3!$R921+Hoja1!$B$5,INDEX(Hoja1!$L$4:$L$300,1+Orden_ΣF!I913,1))</f>
        <v>1</v>
      </c>
    </row>
    <row r="914" spans="2:9">
      <c r="B914" s="101">
        <f>Lk_p2!B914</f>
        <v>7187</v>
      </c>
      <c r="C914" s="0">
        <f aca="1">MAX(INDEX(Hoja1!$N$3:$N$299,1+Orden_ΣF!C914,1)*Hoja3!E$3*Hoja3!$C922+Hoja1!$B$5,INDEX(Hoja1!$L$4:$L$300,1+Orden_ΣF!C914,1))</f>
        <v>0.616501340372121032</v>
      </c>
      <c r="H914" s="101">
        <f>Lk_p2!H914</f>
        <v>548329</v>
      </c>
      <c r="I914" s="0">
        <f aca="1">MAX(INDEX(Hoja1!$N$3:$N$299,1+Orden_ΣF!I914,1)*Hoja3!$E$3*Hoja3!$R922+Hoja1!$B$5,INDEX(Hoja1!$L$4:$L$300,1+Orden_ΣF!I914,1))</f>
        <v>1</v>
      </c>
    </row>
    <row r="915" spans="2:9">
      <c r="B915" s="101">
        <f>Lk_p2!B915</f>
        <v>7193</v>
      </c>
      <c r="C915" s="0">
        <f aca="1">MAX(INDEX(Hoja1!$N$3:$N$299,1+Orden_ΣF!C915,1)*Hoja3!E$3*Hoja3!$C923+Hoja1!$B$5,INDEX(Hoja1!$L$4:$L$300,1+Orden_ΣF!C915,1))</f>
        <v>0.616502278448192076</v>
      </c>
      <c r="H915" s="101">
        <f>Lk_p2!H915</f>
        <v>602263</v>
      </c>
      <c r="I915" s="0">
        <f aca="1">MAX(INDEX(Hoja1!$N$3:$N$299,1+Orden_ΣF!I915,1)*Hoja3!$E$3*Hoja3!$R923+Hoja1!$B$5,INDEX(Hoja1!$L$4:$L$300,1+Orden_ΣF!I915,1))</f>
        <v>1</v>
      </c>
    </row>
    <row r="916" spans="2:9">
      <c r="B916" s="101">
        <f>Lk_p2!B916</f>
        <v>7207</v>
      </c>
      <c r="C916" s="0">
        <f aca="1">MAX(INDEX(Hoja1!$N$3:$N$299,1+Orden_ΣF!C916,1)*Hoja3!E$3*Hoja3!$C924+Hoja1!$B$5,INDEX(Hoja1!$L$4:$L$300,1+Orden_ΣF!C916,1))</f>
        <v>0.616504470336646992</v>
      </c>
      <c r="H916" s="101">
        <f>Lk_p2!H916</f>
        <v>638219</v>
      </c>
      <c r="I916" s="0">
        <f aca="1">MAX(INDEX(Hoja1!$N$3:$N$299,1+Orden_ΣF!I916,1)*Hoja3!$E$3*Hoja3!$R924+Hoja1!$B$5,INDEX(Hoja1!$L$4:$L$300,1+Orden_ΣF!I916,1))</f>
        <v>1</v>
      </c>
    </row>
    <row r="917" spans="2:9">
      <c r="B917" s="101">
        <f>Lk_p2!B917</f>
        <v>7211</v>
      </c>
      <c r="C917" s="0">
        <f aca="1">MAX(INDEX(Hoja1!$N$3:$N$299,1+Orden_ΣF!C917,1)*Hoja3!E$3*Hoja3!$C925+Hoja1!$B$5,INDEX(Hoja1!$L$4:$L$300,1+Orden_ΣF!C917,1))</f>
        <v>0.616505097373308075</v>
      </c>
      <c r="H917" s="101">
        <f>Lk_p2!H917</f>
        <v>656197</v>
      </c>
      <c r="I917" s="0">
        <f aca="1">MAX(INDEX(Hoja1!$N$3:$N$299,1+Orden_ΣF!I917,1)*Hoja3!$E$3*Hoja3!$R925+Hoja1!$B$5,INDEX(Hoja1!$L$4:$L$300,1+Orden_ΣF!I917,1))</f>
        <v>1</v>
      </c>
    </row>
    <row r="918" spans="2:9">
      <c r="B918" s="101">
        <f>Lk_p2!B918</f>
        <v>7213</v>
      </c>
      <c r="C918" s="0">
        <f aca="1">MAX(INDEX(Hoja1!$N$3:$N$299,1+Orden_ΣF!C918,1)*Hoja3!E$3*Hoja3!$C926+Hoja1!$B$5,INDEX(Hoja1!$L$4:$L$300,1+Orden_ΣF!C918,1))</f>
        <v>0.616505411022107985</v>
      </c>
      <c r="H918" s="101">
        <f>Lk_p2!H918</f>
        <v>710131</v>
      </c>
      <c r="I918" s="0">
        <f aca="1">MAX(INDEX(Hoja1!$N$3:$N$299,1+Orden_ΣF!I918,1)*Hoja3!$E$3*Hoja3!$R926+Hoja1!$B$5,INDEX(Hoja1!$L$4:$L$300,1+Orden_ΣF!I918,1))</f>
        <v>1</v>
      </c>
    </row>
    <row r="919" spans="2:9">
      <c r="B919" s="101">
        <f>Lk_p2!B919</f>
        <v>7219</v>
      </c>
      <c r="C919" s="0">
        <f aca="1">MAX(INDEX(Hoja1!$N$3:$N$299,1+Orden_ΣF!C919,1)*Hoja3!E$3*Hoja3!$C927+Hoja1!$B$5,INDEX(Hoja1!$L$4:$L$300,1+Orden_ΣF!C919,1))</f>
        <v>0.616506352490386966</v>
      </c>
      <c r="H919" s="101">
        <f>Lk_p2!H919</f>
        <v>746087</v>
      </c>
      <c r="I919" s="0">
        <f aca="1">MAX(INDEX(Hoja1!$N$3:$N$299,1+Orden_ΣF!I919,1)*Hoja3!$E$3*Hoja3!$R927+Hoja1!$B$5,INDEX(Hoja1!$L$4:$L$300,1+Orden_ΣF!I919,1))</f>
        <v>1</v>
      </c>
    </row>
    <row r="920" spans="2:9">
      <c r="B920" s="101">
        <f>Lk_p2!B920</f>
        <v>7229</v>
      </c>
      <c r="C920" s="0">
        <f aca="1">MAX(INDEX(Hoja1!$N$3:$N$299,1+Orden_ΣF!C920,1)*Hoja3!E$3*Hoja3!$C928+Hoja1!$B$5,INDEX(Hoja1!$L$4:$L$300,1+Orden_ΣF!C920,1))</f>
        <v>0.616507923343780018</v>
      </c>
      <c r="H920" s="101">
        <f>Lk_p2!H920</f>
        <v>186143</v>
      </c>
      <c r="I920" s="0">
        <f aca="1">MAX(INDEX(Hoja1!$N$3:$N$299,1+Orden_ΣF!I920,1)*Hoja3!$E$3*Hoja3!$R928+Hoja1!$B$5,INDEX(Hoja1!$L$4:$L$300,1+Orden_ΣF!I920,1))</f>
        <v>0.833333333333333393</v>
      </c>
    </row>
    <row r="921" spans="2:9">
      <c r="B921" s="101">
        <f>Lk_p2!B921</f>
        <v>7237</v>
      </c>
      <c r="C921" s="0">
        <f aca="1">MAX(INDEX(Hoja1!$N$3:$N$299,1+Orden_ΣF!C921,1)*Hoja3!E$3*Hoja3!$C929+Hoja1!$B$5,INDEX(Hoja1!$L$4:$L$300,1+Orden_ΣF!C921,1))</f>
        <v>0.616509181592129085</v>
      </c>
      <c r="H921" s="101">
        <f>Lk_p2!H921</f>
        <v>225331</v>
      </c>
      <c r="I921" s="0">
        <f aca="1">MAX(INDEX(Hoja1!$N$3:$N$299,1+Orden_ΣF!I921,1)*Hoja3!$E$3*Hoja3!$R929+Hoja1!$B$5,INDEX(Hoja1!$L$4:$L$300,1+Orden_ΣF!I921,1))</f>
        <v>1</v>
      </c>
    </row>
    <row r="922" spans="2:9">
      <c r="B922" s="101">
        <f>Lk_p2!B922</f>
        <v>7243</v>
      </c>
      <c r="C922" s="0">
        <f aca="1">MAX(INDEX(Hoja1!$N$3:$N$299,1+Orden_ΣF!C922,1)*Hoja3!E$3*Hoja3!$C930+Hoja1!$B$5,INDEX(Hoja1!$L$4:$L$300,1+Orden_ΣF!C922,1))</f>
        <v>0.616510126191676999</v>
      </c>
      <c r="H922" s="101">
        <f>Lk_p2!H922</f>
        <v>284113</v>
      </c>
      <c r="I922" s="0">
        <f aca="1">MAX(INDEX(Hoja1!$N$3:$N$299,1+Orden_ΣF!I922,1)*Hoja3!$E$3*Hoja3!$R930+Hoja1!$B$5,INDEX(Hoja1!$L$4:$L$300,1+Orden_ΣF!I922,1))</f>
        <v>1</v>
      </c>
    </row>
    <row r="923" spans="2:9">
      <c r="B923" s="101">
        <f>Lk_p2!B923</f>
        <v>7247</v>
      </c>
      <c r="C923" s="0">
        <f aca="1">MAX(INDEX(Hoja1!$N$3:$N$299,1+Orden_ΣF!C923,1)*Hoja3!E$3*Hoja3!$C931+Hoja1!$B$5,INDEX(Hoja1!$L$4:$L$300,1+Orden_ΣF!C923,1))</f>
        <v>0.616510756359608081</v>
      </c>
      <c r="H923" s="101">
        <f>Lk_p2!H923</f>
        <v>303707</v>
      </c>
      <c r="I923" s="0">
        <f aca="1">MAX(INDEX(Hoja1!$N$3:$N$299,1+Orden_ΣF!I923,1)*Hoja3!$E$3*Hoja3!$R931+Hoja1!$B$5,INDEX(Hoja1!$L$4:$L$300,1+Orden_ΣF!I923,1))</f>
        <v>1</v>
      </c>
    </row>
    <row r="924" spans="2:9">
      <c r="B924" s="101">
        <f>Lk_p2!B924</f>
        <v>7253</v>
      </c>
      <c r="C924" s="0">
        <f aca="1">MAX(INDEX(Hoja1!$N$3:$N$299,1+Orden_ΣF!C924,1)*Hoja3!E$3*Hoja3!$C932+Hoja1!$B$5,INDEX(Hoja1!$L$4:$L$300,1+Orden_ΣF!C924,1))</f>
        <v>0.616511702263851014</v>
      </c>
      <c r="H924" s="101">
        <f>Lk_p2!H924</f>
        <v>362489</v>
      </c>
      <c r="I924" s="0">
        <f aca="1">MAX(INDEX(Hoja1!$N$3:$N$299,1+Orden_ΣF!I924,1)*Hoja3!$E$3*Hoja3!$R932+Hoja1!$B$5,INDEX(Hoja1!$L$4:$L$300,1+Orden_ΣF!I924,1))</f>
        <v>1</v>
      </c>
    </row>
    <row r="925" spans="2:9">
      <c r="B925" s="101">
        <f>Lk_p2!B925</f>
        <v>7283</v>
      </c>
      <c r="C925" s="0">
        <f aca="1">MAX(INDEX(Hoja1!$N$3:$N$299,1+Orden_ΣF!C925,1)*Hoja3!E$3*Hoja3!$C933+Hoja1!$B$5,INDEX(Hoja1!$L$4:$L$300,1+Orden_ΣF!C925,1))</f>
        <v>0.616516443527330082</v>
      </c>
      <c r="H925" s="101">
        <f>Lk_p2!H925</f>
        <v>401677</v>
      </c>
      <c r="I925" s="0">
        <f aca="1">MAX(INDEX(Hoja1!$N$3:$N$299,1+Orden_ΣF!I925,1)*Hoja3!$E$3*Hoja3!$R933+Hoja1!$B$5,INDEX(Hoja1!$L$4:$L$300,1+Orden_ΣF!I925,1))</f>
        <v>1</v>
      </c>
    </row>
    <row r="926" spans="2:9">
      <c r="B926" s="101">
        <f>Lk_p2!B926</f>
        <v>7297</v>
      </c>
      <c r="C926" s="0">
        <f aca="1">MAX(INDEX(Hoja1!$N$3:$N$299,1+Orden_ΣF!C926,1)*Hoja3!E$3*Hoja3!$C934+Hoja1!$B$5,INDEX(Hoja1!$L$4:$L$300,1+Orden_ΣF!C926,1))</f>
        <v>0.616518662814390073</v>
      </c>
      <c r="H926" s="101">
        <f>Lk_p2!H926</f>
        <v>421271</v>
      </c>
      <c r="I926" s="0">
        <f aca="1">MAX(INDEX(Hoja1!$N$3:$N$299,1+Orden_ΣF!I926,1)*Hoja3!$E$3*Hoja3!$R934+Hoja1!$B$5,INDEX(Hoja1!$L$4:$L$300,1+Orden_ΣF!I926,1))</f>
        <v>1</v>
      </c>
    </row>
    <row r="927" spans="2:9">
      <c r="B927" s="101">
        <f>Lk_p2!B927</f>
        <v>7307</v>
      </c>
      <c r="C927" s="0">
        <f aca="1">MAX(INDEX(Hoja1!$N$3:$N$299,1+Orden_ΣF!C927,1)*Hoja3!E$3*Hoja3!$C935+Hoja1!$B$5,INDEX(Hoja1!$L$4:$L$300,1+Orden_ΣF!C927,1))</f>
        <v>0.616520250628823963</v>
      </c>
      <c r="H927" s="101">
        <f>Lk_p2!H927</f>
        <v>460459</v>
      </c>
      <c r="I927" s="0">
        <f aca="1">MAX(INDEX(Hoja1!$N$3:$N$299,1+Orden_ΣF!I927,1)*Hoja3!$E$3*Hoja3!$R935+Hoja1!$B$5,INDEX(Hoja1!$L$4:$L$300,1+Orden_ΣF!I927,1))</f>
        <v>1</v>
      </c>
    </row>
    <row r="928" spans="2:9">
      <c r="B928" s="101">
        <f>Lk_p2!B928</f>
        <v>7309</v>
      </c>
      <c r="C928" s="0">
        <f aca="1">MAX(INDEX(Hoja1!$N$3:$N$299,1+Orden_ΣF!C928,1)*Hoja3!E$3*Hoja3!$C936+Hoja1!$B$5,INDEX(Hoja1!$L$4:$L$300,1+Orden_ΣF!C928,1))</f>
        <v>0.616520568452649975</v>
      </c>
      <c r="H928" s="101">
        <f>Lk_p2!H928</f>
        <v>519241</v>
      </c>
      <c r="I928" s="0">
        <f aca="1">MAX(INDEX(Hoja1!$N$3:$N$299,1+Orden_ΣF!I928,1)*Hoja3!$E$3*Hoja3!$R936+Hoja1!$B$5,INDEX(Hoja1!$L$4:$L$300,1+Orden_ΣF!I928,1))</f>
        <v>1</v>
      </c>
    </row>
    <row r="929" spans="2:9">
      <c r="B929" s="101">
        <f>Lk_p2!B929</f>
        <v>7321</v>
      </c>
      <c r="C929" s="0">
        <f aca="1">MAX(INDEX(Hoja1!$N$3:$N$299,1+Orden_ΣF!C929,1)*Hoja3!E$3*Hoja3!$C937+Hoja1!$B$5,INDEX(Hoja1!$L$4:$L$300,1+Orden_ΣF!C929,1))</f>
        <v>0.616522477222179965</v>
      </c>
      <c r="H929" s="101">
        <f>Lk_p2!H929</f>
        <v>578023</v>
      </c>
      <c r="I929" s="0">
        <f aca="1">MAX(INDEX(Hoja1!$N$3:$N$299,1+Orden_ΣF!I929,1)*Hoja3!$E$3*Hoja3!$R937+Hoja1!$B$5,INDEX(Hoja1!$L$4:$L$300,1+Orden_ΣF!I929,1))</f>
        <v>1</v>
      </c>
    </row>
    <row r="930" spans="2:9">
      <c r="B930" s="101">
        <f>Lk_p2!B930</f>
        <v>7331</v>
      </c>
      <c r="C930" s="0">
        <f aca="1">MAX(INDEX(Hoja1!$N$3:$N$299,1+Orden_ΣF!C930,1)*Hoja3!E$3*Hoja3!$C938+Hoja1!$B$5,INDEX(Hoja1!$L$4:$L$300,1+Orden_ΣF!C930,1))</f>
        <v>0.616524070255396062</v>
      </c>
      <c r="H930" s="101">
        <f>Lk_p2!H930</f>
        <v>597617</v>
      </c>
      <c r="I930" s="0">
        <f aca="1">MAX(INDEX(Hoja1!$N$3:$N$299,1+Orden_ΣF!I930,1)*Hoja3!$E$3*Hoja3!$R938+Hoja1!$B$5,INDEX(Hoja1!$L$4:$L$300,1+Orden_ΣF!I930,1))</f>
        <v>1</v>
      </c>
    </row>
    <row r="931" spans="2:9">
      <c r="B931" s="101">
        <f>Lk_p2!B931</f>
        <v>7333</v>
      </c>
      <c r="C931" s="0">
        <f aca="1">MAX(INDEX(Hoja1!$N$3:$N$299,1+Orden_ΣF!C931,1)*Hoja3!E$3*Hoja3!$C939+Hoja1!$B$5,INDEX(Hoja1!$L$4:$L$300,1+Orden_ΣF!C931,1))</f>
        <v>0.616524389122978</v>
      </c>
      <c r="H931" s="101">
        <f>Lk_p2!H931</f>
        <v>656399</v>
      </c>
      <c r="I931" s="0">
        <f aca="1">MAX(INDEX(Hoja1!$N$3:$N$299,1+Orden_ΣF!I931,1)*Hoja3!$E$3*Hoja3!$R939+Hoja1!$B$5,INDEX(Hoja1!$L$4:$L$300,1+Orden_ΣF!I931,1))</f>
        <v>1</v>
      </c>
    </row>
    <row r="932" spans="2:9">
      <c r="B932" s="101">
        <f>Lk_p2!B932</f>
        <v>7349</v>
      </c>
      <c r="C932" s="0">
        <f aca="1">MAX(INDEX(Hoja1!$N$3:$N$299,1+Orden_ΣF!C932,1)*Hoja3!E$3*Hoja3!$C940+Hoja1!$B$5,INDEX(Hoja1!$L$4:$L$300,1+Orden_ΣF!C932,1))</f>
        <v>0.616526943194906085</v>
      </c>
      <c r="H932" s="101">
        <f>Lk_p2!H932</f>
        <v>695587</v>
      </c>
      <c r="I932" s="0">
        <f aca="1">MAX(INDEX(Hoja1!$N$3:$N$299,1+Orden_ΣF!I932,1)*Hoja3!$E$3*Hoja3!$R940+Hoja1!$B$5,INDEX(Hoja1!$L$4:$L$300,1+Orden_ΣF!I932,1))</f>
        <v>1</v>
      </c>
    </row>
    <row r="933" spans="2:9">
      <c r="B933" s="101">
        <f>Lk_p2!B933</f>
        <v>7351</v>
      </c>
      <c r="C933" s="0">
        <f aca="1">MAX(INDEX(Hoja1!$N$3:$N$299,1+Orden_ΣF!C933,1)*Hoja3!E$3*Hoja3!$C941+Hoja1!$B$5,INDEX(Hoja1!$L$4:$L$300,1+Orden_ΣF!C933,1))</f>
        <v>0.616527262845306012</v>
      </c>
      <c r="H933" s="101">
        <f>Lk_p2!H933</f>
        <v>715181</v>
      </c>
      <c r="I933" s="0">
        <f aca="1">MAX(INDEX(Hoja1!$N$3:$N$299,1+Orden_ΣF!I933,1)*Hoja3!$E$3*Hoja3!$R941+Hoja1!$B$5,INDEX(Hoja1!$L$4:$L$300,1+Orden_ΣF!I933,1))</f>
        <v>1</v>
      </c>
    </row>
    <row r="934" spans="2:9">
      <c r="B934" s="101">
        <f>Lk_p2!B934</f>
        <v>7369</v>
      </c>
      <c r="C934" s="0">
        <f aca="1">MAX(INDEX(Hoja1!$N$3:$N$299,1+Orden_ΣF!C934,1)*Hoja3!E$3*Hoja3!$C942+Hoja1!$B$5,INDEX(Hoja1!$L$4:$L$300,1+Orden_ΣF!C934,1))</f>
        <v>0.616530143612989079</v>
      </c>
      <c r="H934" s="101">
        <f>Lk_p2!H934</f>
        <v>773963</v>
      </c>
      <c r="I934" s="0">
        <f aca="1">MAX(INDEX(Hoja1!$N$3:$N$299,1+Orden_ΣF!I934,1)*Hoja3!$E$3*Hoja3!$R942+Hoja1!$B$5,INDEX(Hoja1!$L$4:$L$300,1+Orden_ΣF!I934,1))</f>
        <v>1</v>
      </c>
    </row>
    <row r="935" spans="2:9">
      <c r="B935" s="101">
        <f>Lk_p2!B935</f>
        <v>7393</v>
      </c>
      <c r="C935" s="0">
        <f aca="1">MAX(INDEX(Hoja1!$N$3:$N$299,1+Orden_ΣF!C935,1)*Hoja3!E$3*Hoja3!$C943+Hoja1!$B$5,INDEX(Hoja1!$L$4:$L$300,1+Orden_ΣF!C935,1))</f>
        <v>0.616533995596009099</v>
      </c>
      <c r="H935" s="101">
        <f>Lk_p2!H935</f>
        <v>813151</v>
      </c>
      <c r="I935" s="0">
        <f aca="1">MAX(INDEX(Hoja1!$N$3:$N$299,1+Orden_ΣF!I935,1)*Hoja3!$E$3*Hoja3!$R943+Hoja1!$B$5,INDEX(Hoja1!$L$4:$L$300,1+Orden_ΣF!I935,1))</f>
        <v>1</v>
      </c>
    </row>
    <row r="936" spans="2:9">
      <c r="B936" s="101">
        <f>Lk_p2!B936</f>
        <v>7411</v>
      </c>
      <c r="C936" s="0">
        <f aca="1">MAX(INDEX(Hoja1!$N$3:$N$299,1+Orden_ΣF!C936,1)*Hoja3!E$3*Hoja3!$C944+Hoja1!$B$5,INDEX(Hoja1!$L$4:$L$300,1+Orden_ΣF!C936,1))</f>
        <v>0.616536892802855085</v>
      </c>
      <c r="H936" s="101">
        <f>Lk_p2!H936</f>
        <v>871933</v>
      </c>
      <c r="I936" s="0">
        <f aca="1">MAX(INDEX(Hoja1!$N$3:$N$299,1+Orden_ΣF!I936,1)*Hoja3!$E$3*Hoja3!$R944+Hoja1!$B$5,INDEX(Hoja1!$L$4:$L$300,1+Orden_ΣF!I936,1))</f>
        <v>1</v>
      </c>
    </row>
    <row r="937" spans="2:9">
      <c r="B937" s="101">
        <f>Lk_p2!B937</f>
        <v>7417</v>
      </c>
      <c r="C937" s="0">
        <f aca="1">MAX(INDEX(Hoja1!$N$3:$N$299,1+Orden_ΣF!C937,1)*Hoja3!E$3*Hoja3!$C945+Hoja1!$B$5,INDEX(Hoja1!$L$4:$L$300,1+Orden_ΣF!C937,1))</f>
        <v>0.616537860104105029</v>
      </c>
      <c r="H937" s="101">
        <f>Lk_p2!H937</f>
        <v>45011</v>
      </c>
      <c r="I937" s="0">
        <f aca="1">MAX(INDEX(Hoja1!$N$3:$N$299,1+Orden_ΣF!I937,1)*Hoja3!$E$3*Hoja3!$R945+Hoja1!$B$5,INDEX(Hoja1!$L$4:$L$300,1+Orden_ΣF!I937,1))</f>
        <v>0.628571428571428559</v>
      </c>
    </row>
    <row r="938" spans="2:9">
      <c r="B938" s="101">
        <f>Lk_p2!B938</f>
        <v>7433</v>
      </c>
      <c r="C938" s="0">
        <f aca="1">MAX(INDEX(Hoja1!$N$3:$N$299,1+Orden_ΣF!C938,1)*Hoja3!E$3*Hoja3!$C946+Hoja1!$B$5,INDEX(Hoja1!$L$4:$L$300,1+Orden_ΣF!C938,1))</f>
        <v>0.616540443401213079</v>
      </c>
      <c r="H938" s="101">
        <f>Lk_p2!H938</f>
        <v>56753</v>
      </c>
      <c r="I938" s="0">
        <f aca="1">MAX(INDEX(Hoja1!$N$3:$N$299,1+Orden_ΣF!I938,1)*Hoja3!$E$3*Hoja3!$R946+Hoja1!$B$5,INDEX(Hoja1!$L$4:$L$300,1+Orden_ΣF!I938,1))</f>
        <v>0.674418604651162745</v>
      </c>
    </row>
    <row r="939" spans="2:9">
      <c r="B939" s="101">
        <f>Lk_p2!B939</f>
        <v>7451</v>
      </c>
      <c r="C939" s="0">
        <f aca="1">MAX(INDEX(Hoja1!$N$3:$N$299,1+Orden_ΣF!C939,1)*Hoja3!E$3*Hoja3!$C947+Hoja1!$B$5,INDEX(Hoja1!$L$4:$L$300,1+Orden_ΣF!C939,1))</f>
        <v>0.616543356264405062</v>
      </c>
      <c r="H939" s="101">
        <f>Lk_p2!H939</f>
        <v>68701</v>
      </c>
      <c r="I939" s="0">
        <f aca="1">MAX(INDEX(Hoja1!$N$3:$N$299,1+Orden_ΣF!I939,1)*Hoja3!$E$3*Hoja3!$R947+Hoja1!$B$5,INDEX(Hoja1!$L$4:$L$300,1+Orden_ΣF!I939,1))</f>
        <v>0.666666666666666607</v>
      </c>
    </row>
    <row r="940" spans="2:9">
      <c r="B940" s="101">
        <f>Lk_p2!B940</f>
        <v>7457</v>
      </c>
      <c r="C940" s="0">
        <f aca="1">MAX(INDEX(Hoja1!$N$3:$N$299,1+Orden_ΣF!C940,1)*Hoja3!E$3*Hoja3!$C948+Hoja1!$B$5,INDEX(Hoja1!$L$4:$L$300,1+Orden_ΣF!C940,1))</f>
        <v>0.616544328784438012</v>
      </c>
      <c r="H940" s="101">
        <f>Lk_p2!H940</f>
        <v>60667</v>
      </c>
      <c r="I940" s="0">
        <f aca="1">MAX(INDEX(Hoja1!$N$3:$N$299,1+Orden_ΣF!I940,1)*Hoja3!$E$3*Hoja3!$R948+Hoja1!$B$5,INDEX(Hoja1!$L$4:$L$300,1+Orden_ΣF!I940,1))</f>
        <v>0.666666666666666607</v>
      </c>
    </row>
    <row r="941" spans="2:9">
      <c r="B941" s="101">
        <f>Lk_p2!B941</f>
        <v>7459</v>
      </c>
      <c r="C941" s="0">
        <f aca="1">MAX(INDEX(Hoja1!$N$3:$N$299,1+Orden_ΣF!C941,1)*Hoja3!E$3*Hoja3!$C949+Hoja1!$B$5,INDEX(Hoja1!$L$4:$L$300,1+Orden_ΣF!C941,1))</f>
        <v>0.616544653131740983</v>
      </c>
      <c r="H941" s="101">
        <f>Lk_p2!H941</f>
        <v>73439</v>
      </c>
      <c r="I941" s="0">
        <f aca="1">MAX(INDEX(Hoja1!$N$3:$N$299,1+Orden_ΣF!I941,1)*Hoja3!$E$3*Hoja3!$R949+Hoja1!$B$5,INDEX(Hoja1!$L$4:$L$300,1+Orden_ΣF!I941,1))</f>
        <v>0.666666666666666607</v>
      </c>
    </row>
    <row r="942" spans="2:9">
      <c r="B942" s="101">
        <f>Lk_p2!B942</f>
        <v>7477</v>
      </c>
      <c r="C942" s="0">
        <f aca="1">MAX(INDEX(Hoja1!$N$3:$N$299,1+Orden_ΣF!C942,1)*Hoja3!E$3*Hoja3!$C950+Hoja1!$B$5,INDEX(Hoja1!$L$4:$L$300,1+Orden_ΣF!C942,1))</f>
        <v>0.616547576171559086</v>
      </c>
      <c r="H942" s="101">
        <f>Lk_p2!H942</f>
        <v>92597</v>
      </c>
      <c r="I942" s="0">
        <f aca="1">MAX(INDEX(Hoja1!$N$3:$N$299,1+Orden_ΣF!I942,1)*Hoja3!$E$3*Hoja3!$R950+Hoja1!$B$5,INDEX(Hoja1!$L$4:$L$300,1+Orden_ΣF!I942,1))</f>
        <v>0.695652173913043459</v>
      </c>
    </row>
    <row r="943" spans="2:9">
      <c r="B943" s="101">
        <f>Lk_p2!B943</f>
        <v>7481</v>
      </c>
      <c r="C943" s="0">
        <f aca="1">MAX(INDEX(Hoja1!$N$3:$N$299,1+Orden_ΣF!C943,1)*Hoja3!E$3*Hoja3!$C951+Hoja1!$B$5,INDEX(Hoja1!$L$4:$L$300,1+Orden_ΣF!C943,1))</f>
        <v>0.616548226692740009</v>
      </c>
      <c r="H943" s="101">
        <f>Lk_p2!H943</f>
        <v>72409</v>
      </c>
      <c r="I943" s="0">
        <f aca="1">MAX(INDEX(Hoja1!$N$3:$N$299,1+Orden_ΣF!I943,1)*Hoja3!$E$3*Hoja3!$R951+Hoja1!$B$5,INDEX(Hoja1!$L$4:$L$300,1+Orden_ΣF!I943,1))</f>
        <v>0.666666666666666607</v>
      </c>
    </row>
    <row r="944" spans="2:9">
      <c r="B944" s="101">
        <f>Lk_p2!B944</f>
        <v>7487</v>
      </c>
      <c r="C944" s="0">
        <f aca="1">MAX(INDEX(Hoja1!$N$3:$N$299,1+Orden_ΣF!C944,1)*Hoja3!E$3*Hoja3!$C952+Hoja1!$B$5,INDEX(Hoja1!$L$4:$L$300,1+Orden_ΣF!C944,1))</f>
        <v>0.616549203126858014</v>
      </c>
      <c r="H944" s="101">
        <f>Lk_p2!H944</f>
        <v>87653</v>
      </c>
      <c r="I944" s="0">
        <f aca="1">MAX(INDEX(Hoja1!$N$3:$N$299,1+Orden_ΣF!I944,1)*Hoja3!$E$3*Hoja3!$R952+Hoja1!$B$5,INDEX(Hoja1!$L$4:$L$300,1+Orden_ΣF!I944,1))</f>
        <v>0.695652173913043459</v>
      </c>
    </row>
    <row r="945" spans="2:9">
      <c r="B945" s="101">
        <f>Lk_p2!B945</f>
        <v>7489</v>
      </c>
      <c r="C945" s="0">
        <f aca="1">MAX(INDEX(Hoja1!$N$3:$N$299,1+Orden_ΣF!C945,1)*Hoja3!E$3*Hoja3!$C953+Hoja1!$B$5,INDEX(Hoja1!$L$4:$L$300,1+Orden_ΣF!C945,1))</f>
        <v>0.61654952877885707</v>
      </c>
      <c r="H945" s="101">
        <f>Lk_p2!H945</f>
        <v>110519</v>
      </c>
      <c r="I945" s="0">
        <f aca="1">MAX(INDEX(Hoja1!$N$3:$N$299,1+Orden_ΣF!I945,1)*Hoja3!$E$3*Hoja3!$R953+Hoja1!$B$5,INDEX(Hoja1!$L$4:$L$300,1+Orden_ΣF!I945,1))</f>
        <v>0.733333333333333304</v>
      </c>
    </row>
    <row r="946" spans="2:9">
      <c r="B946" s="101">
        <f>Lk_p2!B946</f>
        <v>7499</v>
      </c>
      <c r="C946" s="0">
        <f aca="1">MAX(INDEX(Hoja1!$N$3:$N$299,1+Orden_ΣF!C946,1)*Hoja3!E$3*Hoja3!$C954+Hoja1!$B$5,INDEX(Hoja1!$L$4:$L$300,1+Orden_ΣF!C946,1))</f>
        <v>0.616551158343547989</v>
      </c>
      <c r="H946" s="101">
        <f>Lk_p2!H946</f>
        <v>118141</v>
      </c>
      <c r="I946" s="0">
        <f aca="1">MAX(INDEX(Hoja1!$N$3:$N$299,1+Orden_ΣF!I946,1)*Hoja3!$E$3*Hoja3!$R954+Hoja1!$B$5,INDEX(Hoja1!$L$4:$L$300,1+Orden_ΣF!I946,1))</f>
        <v>0.733333333333333304</v>
      </c>
    </row>
    <row r="947" spans="2:9">
      <c r="B947" s="101">
        <f>Lk_p2!B947</f>
        <v>7507</v>
      </c>
      <c r="C947" s="0">
        <f aca="1">MAX(INDEX(Hoja1!$N$3:$N$299,1+Orden_ΣF!C947,1)*Hoja3!E$3*Hoja3!$C955+Hoja1!$B$5,INDEX(Hoja1!$L$4:$L$300,1+Orden_ΣF!C947,1))</f>
        <v>0.616552463560935049</v>
      </c>
      <c r="H947" s="101">
        <f>Lk_p2!H947</f>
        <v>80237</v>
      </c>
      <c r="I947" s="0">
        <f aca="1">MAX(INDEX(Hoja1!$N$3:$N$299,1+Orden_ΣF!I947,1)*Hoja3!$E$3*Hoja3!$R955+Hoja1!$B$5,INDEX(Hoja1!$L$4:$L$300,1+Orden_ΣF!I947,1))</f>
        <v>0.695652173913043459</v>
      </c>
    </row>
    <row r="948" spans="2:9">
      <c r="B948" s="101">
        <f>Lk_p2!B948</f>
        <v>7517</v>
      </c>
      <c r="C948" s="0">
        <f aca="1">MAX(INDEX(Hoja1!$N$3:$N$299,1+Orden_ΣF!C948,1)*Hoja3!E$3*Hoja3!$C956+Hoja1!$B$5,INDEX(Hoja1!$L$4:$L$300,1+Orden_ΣF!C948,1))</f>
        <v>0.616554097039711113</v>
      </c>
      <c r="H948" s="101">
        <f>Lk_p2!H948</f>
        <v>97129</v>
      </c>
      <c r="I948" s="0">
        <f aca="1">MAX(INDEX(Hoja1!$N$3:$N$299,1+Orden_ΣF!I948,1)*Hoja3!$E$3*Hoja3!$R956+Hoja1!$B$5,INDEX(Hoja1!$L$4:$L$300,1+Orden_ΣF!I948,1))</f>
        <v>0.733333333333333304</v>
      </c>
    </row>
    <row r="949" spans="2:9">
      <c r="B949" s="101">
        <f>Lk_p2!B949</f>
        <v>7523</v>
      </c>
      <c r="C949" s="0">
        <f aca="1">MAX(INDEX(Hoja1!$N$3:$N$299,1+Orden_ΣF!C949,1)*Hoja3!E$3*Hoja3!$C957+Hoja1!$B$5,INDEX(Hoja1!$L$4:$L$300,1+Orden_ΣF!C949,1))</f>
        <v>0.616555078170734028</v>
      </c>
      <c r="H949" s="101">
        <f>Lk_p2!H949</f>
        <v>122467</v>
      </c>
      <c r="I949" s="0">
        <f aca="1">MAX(INDEX(Hoja1!$N$3:$N$299,1+Orden_ΣF!I949,1)*Hoja3!$E$3*Hoja3!$R957+Hoja1!$B$5,INDEX(Hoja1!$L$4:$L$300,1+Orden_ΣF!I949,1))</f>
        <v>0.733333333333333304</v>
      </c>
    </row>
    <row r="950" spans="2:9">
      <c r="B950" s="101">
        <f>Lk_p2!B950</f>
        <v>7529</v>
      </c>
      <c r="C950" s="0">
        <f aca="1">MAX(INDEX(Hoja1!$N$3:$N$299,1+Orden_ΣF!C950,1)*Hoja3!E$3*Hoja3!$C958+Hoja1!$B$5,INDEX(Hoja1!$L$4:$L$300,1+Orden_ΣF!C950,1))</f>
        <v>0.616556060084574042</v>
      </c>
      <c r="H950" s="101">
        <f>Lk_p2!H950</f>
        <v>130913</v>
      </c>
      <c r="I950" s="0">
        <f aca="1">MAX(INDEX(Hoja1!$N$3:$N$299,1+Orden_ΣF!I950,1)*Hoja3!$E$3*Hoja3!$R958+Hoja1!$B$5,INDEX(Hoja1!$L$4:$L$300,1+Orden_ΣF!I950,1))</f>
        <v>0.733333333333333304</v>
      </c>
    </row>
    <row r="951" spans="2:9">
      <c r="B951" s="101">
        <f>Lk_p2!B951</f>
        <v>7537</v>
      </c>
      <c r="C951" s="0">
        <f aca="1">MAX(INDEX(Hoja1!$N$3:$N$299,1+Orden_ΣF!C951,1)*Hoja3!E$3*Hoja3!$C959+Hoja1!$B$5,INDEX(Hoja1!$L$4:$L$300,1+Orden_ΣF!C951,1))</f>
        <v>0.616557370520743042</v>
      </c>
      <c r="H951" s="101">
        <f>Lk_p2!H951</f>
        <v>156251</v>
      </c>
      <c r="I951" s="0">
        <f aca="1">MAX(INDEX(Hoja1!$N$3:$N$299,1+Orden_ΣF!I951,1)*Hoja3!$E$3*Hoja3!$R959+Hoja1!$B$5,INDEX(Hoja1!$L$4:$L$300,1+Orden_ΣF!I951,1))</f>
        <v>0.857142857142857117</v>
      </c>
    </row>
    <row r="952" spans="2:9">
      <c r="B952" s="101">
        <f>Lk_p2!B952</f>
        <v>7541</v>
      </c>
      <c r="C952" s="0">
        <f aca="1">MAX(INDEX(Hoja1!$N$3:$N$299,1+Orden_ΣF!C952,1)*Hoja3!E$3*Hoja3!$C960+Hoja1!$B$5,INDEX(Hoja1!$L$4:$L$300,1+Orden_ΣF!C952,1))</f>
        <v>0.616558026260705017</v>
      </c>
      <c r="H952" s="101">
        <f>Lk_p2!H952</f>
        <v>84151</v>
      </c>
      <c r="I952" s="0">
        <f aca="1">MAX(INDEX(Hoja1!$N$3:$N$299,1+Orden_ΣF!I952,1)*Hoja3!$E$3*Hoja3!$R960+Hoja1!$B$5,INDEX(Hoja1!$L$4:$L$300,1+Orden_ΣF!I952,1))</f>
        <v>0.695652173913043459</v>
      </c>
    </row>
    <row r="953" spans="2:9">
      <c r="B953" s="101">
        <f>Lk_p2!B953</f>
        <v>7547</v>
      </c>
      <c r="C953" s="0">
        <f aca="1">MAX(INDEX(Hoja1!$N$3:$N$299,1+Orden_ΣF!C953,1)*Hoja3!E$3*Hoja3!$C961+Hoja1!$B$5,INDEX(Hoja1!$L$4:$L$300,1+Orden_ΣF!C953,1))</f>
        <v>0.616559010522997042</v>
      </c>
      <c r="H953" s="101">
        <f>Lk_p2!H953</f>
        <v>101867</v>
      </c>
      <c r="I953" s="0">
        <f aca="1">MAX(INDEX(Hoja1!$N$3:$N$299,1+Orden_ΣF!I953,1)*Hoja3!$E$3*Hoja3!$R961+Hoja1!$B$5,INDEX(Hoja1!$L$4:$L$300,1+Orden_ΣF!I953,1))</f>
        <v>0.733333333333333304</v>
      </c>
    </row>
    <row r="954" spans="2:9">
      <c r="B954" s="101">
        <f>Lk_p2!B954</f>
        <v>7549</v>
      </c>
      <c r="C954" s="0">
        <f aca="1">MAX(INDEX(Hoja1!$N$3:$N$299,1+Orden_ΣF!C954,1)*Hoja3!E$3*Hoja3!$C962+Hoja1!$B$5,INDEX(Hoja1!$L$4:$L$300,1+Orden_ΣF!C954,1))</f>
        <v>0.616559338784387023</v>
      </c>
      <c r="H954" s="101">
        <f>Lk_p2!H954</f>
        <v>128441</v>
      </c>
      <c r="I954" s="0">
        <f aca="1">MAX(INDEX(Hoja1!$N$3:$N$299,1+Orden_ΣF!I954,1)*Hoja3!$E$3*Hoja3!$R962+Hoja1!$B$5,INDEX(Hoja1!$L$4:$L$300,1+Orden_ΣF!I954,1))</f>
        <v>0.733333333333333304</v>
      </c>
    </row>
    <row r="955" spans="2:9">
      <c r="B955" s="101">
        <f>Lk_p2!B955</f>
        <v>7559</v>
      </c>
      <c r="C955" s="0">
        <f aca="1">MAX(INDEX(Hoja1!$N$3:$N$299,1+Orden_ΣF!C955,1)*Hoja3!E$3*Hoja3!$C963+Hoja1!$B$5,INDEX(Hoja1!$L$4:$L$300,1+Orden_ΣF!C955,1))</f>
        <v>0.616560981396033014</v>
      </c>
      <c r="H955" s="101">
        <f>Lk_p2!H955</f>
        <v>137299</v>
      </c>
      <c r="I955" s="0">
        <f aca="1">MAX(INDEX(Hoja1!$N$3:$N$299,1+Orden_ΣF!I955,1)*Hoja3!$E$3*Hoja3!$R963+Hoja1!$B$5,INDEX(Hoja1!$L$4:$L$300,1+Orden_ΣF!I955,1))</f>
        <v>0.733333333333333304</v>
      </c>
    </row>
    <row r="956" spans="2:9">
      <c r="B956" s="101">
        <f>Lk_p2!B956</f>
        <v>7561</v>
      </c>
      <c r="C956" s="0">
        <f aca="1">MAX(INDEX(Hoja1!$N$3:$N$299,1+Orden_ΣF!C956,1)*Hoja3!E$3*Hoja3!$C964+Hoja1!$B$5,INDEX(Hoja1!$L$4:$L$300,1+Orden_ΣF!C956,1))</f>
        <v>0.616561310179301003</v>
      </c>
      <c r="H956" s="101">
        <f>Lk_p2!H956</f>
        <v>163873</v>
      </c>
      <c r="I956" s="0">
        <f aca="1">MAX(INDEX(Hoja1!$N$3:$N$299,1+Orden_ΣF!I956,1)*Hoja3!$E$3*Hoja3!$R964+Hoja1!$B$5,INDEX(Hoja1!$L$4:$L$300,1+Orden_ΣF!I956,1))</f>
        <v>0.857142857142857117</v>
      </c>
    </row>
    <row r="957" spans="2:9">
      <c r="B957" s="101">
        <f>Lk_p2!B957</f>
        <v>7573</v>
      </c>
      <c r="C957" s="0">
        <f aca="1">MAX(INDEX(Hoja1!$N$3:$N$299,1+Orden_ΣF!C957,1)*Hoja3!E$3*Hoja3!$C965+Hoja1!$B$5,INDEX(Hoja1!$L$4:$L$300,1+Orden_ΣF!C957,1))</f>
        <v>0.616563284705484094</v>
      </c>
      <c r="H957" s="101">
        <f>Lk_p2!H957</f>
        <v>181589</v>
      </c>
      <c r="I957" s="0">
        <f aca="1">MAX(INDEX(Hoja1!$N$3:$N$299,1+Orden_ΣF!I957,1)*Hoja3!$E$3*Hoja3!$R965+Hoja1!$B$5,INDEX(Hoja1!$L$4:$L$300,1+Orden_ΣF!I957,1))</f>
        <v>0.833333333333333393</v>
      </c>
    </row>
    <row r="958" spans="2:9">
      <c r="B958" s="101">
        <f>Lk_p2!B958</f>
        <v>7577</v>
      </c>
      <c r="C958" s="0">
        <f aca="1">MAX(INDEX(Hoja1!$N$3:$N$299,1+Orden_ΣF!C958,1)*Hoja3!E$3*Hoja3!$C966+Hoja1!$B$5,INDEX(Hoja1!$L$4:$L$300,1+Orden_ΣF!C958,1))</f>
        <v>0.616563943576716067</v>
      </c>
      <c r="H958" s="101">
        <f>Lk_p2!H958</f>
        <v>91979</v>
      </c>
      <c r="I958" s="0">
        <f aca="1">MAX(INDEX(Hoja1!$N$3:$N$299,1+Orden_ΣF!I958,1)*Hoja3!$E$3*Hoja3!$R966+Hoja1!$B$5,INDEX(Hoja1!$L$4:$L$300,1+Orden_ΣF!I958,1))</f>
        <v>0.695652173913043459</v>
      </c>
    </row>
    <row r="959" spans="2:9">
      <c r="B959" s="101">
        <f>Lk_p2!B959</f>
        <v>7583</v>
      </c>
      <c r="C959" s="0">
        <f aca="1">MAX(INDEX(Hoja1!$N$3:$N$299,1+Orden_ΣF!C959,1)*Hoja3!E$3*Hoja3!$C967+Hoja1!$B$5,INDEX(Hoja1!$L$4:$L$300,1+Orden_ΣF!C959,1))</f>
        <v>0.616564932535911048</v>
      </c>
      <c r="H959" s="101">
        <f>Lk_p2!H959</f>
        <v>111343</v>
      </c>
      <c r="I959" s="0">
        <f aca="1">MAX(INDEX(Hoja1!$N$3:$N$299,1+Orden_ΣF!I959,1)*Hoja3!$E$3*Hoja3!$R967+Hoja1!$B$5,INDEX(Hoja1!$L$4:$L$300,1+Orden_ΣF!I959,1))</f>
        <v>0.733333333333333304</v>
      </c>
    </row>
    <row r="960" spans="2:9">
      <c r="B960" s="101">
        <f>Lk_p2!B960</f>
        <v>7589</v>
      </c>
      <c r="C960" s="0">
        <f aca="1">MAX(INDEX(Hoja1!$N$3:$N$299,1+Orden_ΣF!C960,1)*Hoja3!E$3*Hoja3!$C968+Hoja1!$B$5,INDEX(Hoja1!$L$4:$L$300,1+Orden_ΣF!C960,1))</f>
        <v>0.616565922277924017</v>
      </c>
      <c r="H960" s="101">
        <f>Lk_p2!H960</f>
        <v>140389</v>
      </c>
      <c r="I960" s="0">
        <f aca="1">MAX(INDEX(Hoja1!$N$3:$N$299,1+Orden_ΣF!I960,1)*Hoja3!$E$3*Hoja3!$R968+Hoja1!$B$5,INDEX(Hoja1!$L$4:$L$300,1+Orden_ΣF!I960,1))</f>
        <v>0.733333333333333304</v>
      </c>
    </row>
    <row r="961" spans="2:9">
      <c r="B961" s="101">
        <f>Lk_p2!B961</f>
        <v>7591</v>
      </c>
      <c r="C961" s="0">
        <f aca="1">MAX(INDEX(Hoja1!$N$3:$N$299,1+Orden_ΣF!C961,1)*Hoja3!E$3*Hoja3!$C969+Hoja1!$B$5,INDEX(Hoja1!$L$4:$L$300,1+Orden_ΣF!C961,1))</f>
        <v>0.616566252365888001</v>
      </c>
      <c r="H961" s="101">
        <f>Lk_p2!H961</f>
        <v>150071</v>
      </c>
      <c r="I961" s="0">
        <f aca="1">MAX(INDEX(Hoja1!$N$3:$N$299,1+Orden_ΣF!I961,1)*Hoja3!$E$3*Hoja3!$R969+Hoja1!$B$5,INDEX(Hoja1!$L$4:$L$300,1+Orden_ΣF!I961,1))</f>
        <v>0.857142857142857117</v>
      </c>
    </row>
    <row r="962" spans="2:9">
      <c r="B962" s="101">
        <f>Lk_p2!B962</f>
        <v>7603</v>
      </c>
      <c r="C962" s="0">
        <f aca="1">MAX(INDEX(Hoja1!$N$3:$N$299,1+Orden_ΣF!C962,1)*Hoja3!E$3*Hoja3!$C970+Hoja1!$B$5,INDEX(Hoja1!$L$4:$L$300,1+Orden_ΣF!C962,1))</f>
        <v>0.616568234720244046</v>
      </c>
      <c r="H962" s="101">
        <f>Lk_p2!H962</f>
        <v>179117</v>
      </c>
      <c r="I962" s="0">
        <f aca="1">MAX(INDEX(Hoja1!$N$3:$N$299,1+Orden_ΣF!I962,1)*Hoja3!$E$3*Hoja3!$R970+Hoja1!$B$5,INDEX(Hoja1!$L$4:$L$300,1+Orden_ΣF!I962,1))</f>
        <v>0.833333333333333393</v>
      </c>
    </row>
    <row r="963" spans="2:9">
      <c r="B963" s="101">
        <f>Lk_p2!B963</f>
        <v>7607</v>
      </c>
      <c r="C963" s="0">
        <f aca="1">MAX(INDEX(Hoja1!$N$3:$N$299,1+Orden_ΣF!C963,1)*Hoja3!E$3*Hoja3!$C971+Hoja1!$B$5,INDEX(Hoja1!$L$4:$L$300,1+Orden_ΣF!C963,1))</f>
        <v>0.616568896200867123</v>
      </c>
      <c r="H963" s="101">
        <f>Lk_p2!H963</f>
        <v>198481</v>
      </c>
      <c r="I963" s="0">
        <f aca="1">MAX(INDEX(Hoja1!$N$3:$N$299,1+Orden_ΣF!I963,1)*Hoja3!$E$3*Hoja3!$R971+Hoja1!$B$5,INDEX(Hoja1!$L$4:$L$300,1+Orden_ΣF!I963,1))</f>
        <v>0.833333333333333393</v>
      </c>
    </row>
    <row r="964" spans="2:9">
      <c r="B964" s="101">
        <f>Lk_p2!B964</f>
        <v>7621</v>
      </c>
      <c r="C964" s="0">
        <f aca="1">MAX(INDEX(Hoja1!$N$3:$N$299,1+Orden_ΣF!C964,1)*Hoja3!E$3*Hoja3!$C972+Hoja1!$B$5,INDEX(Hoja1!$L$4:$L$300,1+Orden_ΣF!C964,1))</f>
        <v>0.616571214122908096</v>
      </c>
      <c r="H964" s="101">
        <f>Lk_p2!H964</f>
        <v>208163</v>
      </c>
      <c r="I964" s="0">
        <f aca="1">MAX(INDEX(Hoja1!$N$3:$N$299,1+Orden_ΣF!I964,1)*Hoja3!$E$3*Hoja3!$R972+Hoja1!$B$5,INDEX(Hoja1!$L$4:$L$300,1+Orden_ΣF!I964,1))</f>
        <v>0.833333333333333393</v>
      </c>
    </row>
    <row r="965" spans="2:9">
      <c r="B965" s="101">
        <f>Lk_p2!B965</f>
        <v>7639</v>
      </c>
      <c r="C965" s="0">
        <f aca="1">MAX(INDEX(Hoja1!$N$3:$N$299,1+Orden_ΣF!C965,1)*Hoja3!E$3*Hoja3!$C973+Hoja1!$B$5,INDEX(Hoja1!$L$4:$L$300,1+Orden_ΣF!C965,1))</f>
        <v>0.616574200570927022</v>
      </c>
      <c r="H965" s="101">
        <f>Lk_p2!H965</f>
        <v>103721</v>
      </c>
      <c r="I965" s="0">
        <f aca="1">MAX(INDEX(Hoja1!$N$3:$N$299,1+Orden_ΣF!I965,1)*Hoja3!$E$3*Hoja3!$R973+Hoja1!$B$5,INDEX(Hoja1!$L$4:$L$300,1+Orden_ΣF!I965,1))</f>
        <v>0.733333333333333304</v>
      </c>
    </row>
    <row r="966" spans="2:9">
      <c r="B966" s="101">
        <f>Lk_p2!B966</f>
        <v>7643</v>
      </c>
      <c r="C966" s="0">
        <f aca="1">MAX(INDEX(Hoja1!$N$3:$N$299,1+Orden_ΣF!C966,1)*Hoja3!E$3*Hoja3!$C974+Hoja1!$B$5,INDEX(Hoja1!$L$4:$L$300,1+Orden_ΣF!C966,1))</f>
        <v>0.616710318628508958</v>
      </c>
      <c r="H966" s="101">
        <f>Lk_p2!H966</f>
        <v>125557</v>
      </c>
      <c r="I966" s="0">
        <f aca="1">MAX(INDEX(Hoja1!$N$3:$N$299,1+Orden_ΣF!I966,1)*Hoja3!$E$3*Hoja3!$R974+Hoja1!$B$5,INDEX(Hoja1!$L$4:$L$300,1+Orden_ΣF!I966,1))</f>
        <v>0.733333333333333304</v>
      </c>
    </row>
    <row r="967" spans="2:9">
      <c r="B967" s="101">
        <f>Lk_p2!B967</f>
        <v>7649</v>
      </c>
      <c r="C967" s="0">
        <f aca="1">MAX(INDEX(Hoja1!$N$3:$N$299,1+Orden_ΣF!C967,1)*Hoja3!E$3*Hoja3!$C975+Hoja1!$B$5,INDEX(Hoja1!$L$4:$L$300,1+Orden_ΣF!C967,1))</f>
        <v>0.616554548113483403</v>
      </c>
      <c r="H967" s="101">
        <f>Lk_p2!H967</f>
        <v>158311</v>
      </c>
      <c r="I967" s="0">
        <f aca="1">MAX(INDEX(Hoja1!$N$3:$N$299,1+Orden_ΣF!I967,1)*Hoja3!$E$3*Hoja3!$R975+Hoja1!$B$5,INDEX(Hoja1!$L$4:$L$300,1+Orden_ΣF!I967,1))</f>
        <v>0.857142857142857117</v>
      </c>
    </row>
    <row r="968" spans="2:9">
      <c r="B968" s="101">
        <f>Lk_p2!B968</f>
        <v>7669</v>
      </c>
      <c r="C968" s="0">
        <f aca="1">MAX(INDEX(Hoja1!$N$3:$N$299,1+Orden_ΣF!C968,1)*Hoja3!E$3*Hoja3!$C976+Hoja1!$B$5,INDEX(Hoja1!$L$4:$L$300,1+Orden_ΣF!C968,1))</f>
        <v>0.616554548113483403</v>
      </c>
      <c r="H968" s="101">
        <f>Lk_p2!H968</f>
        <v>169229</v>
      </c>
      <c r="I968" s="0">
        <f aca="1">MAX(INDEX(Hoja1!$N$3:$N$299,1+Orden_ΣF!I968,1)*Hoja3!$E$3*Hoja3!$R976+Hoja1!$B$5,INDEX(Hoja1!$L$4:$L$300,1+Orden_ΣF!I968,1))</f>
        <v>0.833333333333333393</v>
      </c>
    </row>
    <row r="969" spans="2:9">
      <c r="B969" s="101">
        <f>Lk_p2!B969</f>
        <v>7673</v>
      </c>
      <c r="C969" s="0">
        <f aca="1">MAX(INDEX(Hoja1!$N$3:$N$299,1+Orden_ΣF!C969,1)*Hoja3!E$3*Hoja3!$C977+Hoja1!$B$5,INDEX(Hoja1!$L$4:$L$300,1+Orden_ΣF!C969,1))</f>
        <v>0.616554548113483403</v>
      </c>
      <c r="H969" s="101">
        <f>Lk_p2!H969</f>
        <v>201983</v>
      </c>
      <c r="I969" s="0">
        <f aca="1">MAX(INDEX(Hoja1!$N$3:$N$299,1+Orden_ΣF!I969,1)*Hoja3!$E$3*Hoja3!$R977+Hoja1!$B$5,INDEX(Hoja1!$L$4:$L$300,1+Orden_ΣF!I969,1))</f>
        <v>0.833333333333333393</v>
      </c>
    </row>
    <row r="970" spans="2:9">
      <c r="B970" s="101">
        <f>Lk_p2!B970</f>
        <v>7681</v>
      </c>
      <c r="C970" s="0">
        <f aca="1">MAX(INDEX(Hoja1!$N$3:$N$299,1+Orden_ΣF!C970,1)*Hoja3!E$3*Hoja3!$C978+Hoja1!$B$5,INDEX(Hoja1!$L$4:$L$300,1+Orden_ΣF!C970,1))</f>
        <v>0.616554548113483403</v>
      </c>
      <c r="H970" s="101">
        <f>Lk_p2!H970</f>
        <v>223819</v>
      </c>
      <c r="I970" s="0">
        <f aca="1">MAX(INDEX(Hoja1!$N$3:$N$299,1+Orden_ΣF!I970,1)*Hoja3!$E$3*Hoja3!$R978+Hoja1!$B$5,INDEX(Hoja1!$L$4:$L$300,1+Orden_ΣF!I970,1))</f>
        <v>0.833333333333333393</v>
      </c>
    </row>
    <row r="971" spans="2:9">
      <c r="B971" s="101">
        <f>Lk_p2!B971</f>
        <v>7687</v>
      </c>
      <c r="C971" s="0">
        <f aca="1">MAX(INDEX(Hoja1!$N$3:$N$299,1+Orden_ΣF!C971,1)*Hoja3!E$3*Hoja3!$C979+Hoja1!$B$5,INDEX(Hoja1!$L$4:$L$300,1+Orden_ΣF!C971,1))</f>
        <v>0.616554548113483403</v>
      </c>
      <c r="H971" s="101">
        <f>Lk_p2!H971</f>
        <v>234737</v>
      </c>
      <c r="I971" s="0">
        <f aca="1">MAX(INDEX(Hoja1!$N$3:$N$299,1+Orden_ΣF!I971,1)*Hoja3!$E$3*Hoja3!$R979+Hoja1!$B$5,INDEX(Hoja1!$L$4:$L$300,1+Orden_ΣF!I971,1))</f>
        <v>0.833333333333333393</v>
      </c>
    </row>
    <row r="972" spans="2:9">
      <c r="B972" s="101">
        <f>Lk_p2!B972</f>
        <v>7691</v>
      </c>
      <c r="C972" s="0">
        <f aca="1">MAX(INDEX(Hoja1!$N$3:$N$299,1+Orden_ΣF!C972,1)*Hoja3!E$3*Hoja3!$C980+Hoja1!$B$5,INDEX(Hoja1!$L$4:$L$300,1+Orden_ΣF!C972,1))</f>
        <v>0.616554548113483403</v>
      </c>
      <c r="H972" s="101">
        <f>Lk_p2!H972</f>
        <v>256573</v>
      </c>
      <c r="I972" s="0">
        <f aca="1">MAX(INDEX(Hoja1!$N$3:$N$299,1+Orden_ΣF!I972,1)*Hoja3!$E$3*Hoja3!$R980+Hoja1!$B$5,INDEX(Hoja1!$L$4:$L$300,1+Orden_ΣF!I972,1))</f>
        <v>1</v>
      </c>
    </row>
    <row r="973" spans="2:9">
      <c r="B973" s="101">
        <f>Lk_p2!B973</f>
        <v>7699</v>
      </c>
      <c r="C973" s="0">
        <f aca="1">MAX(INDEX(Hoja1!$N$3:$N$299,1+Orden_ΣF!C973,1)*Hoja3!E$3*Hoja3!$C981+Hoja1!$B$5,INDEX(Hoja1!$L$4:$L$300,1+Orden_ΣF!C973,1))</f>
        <v>0.616554548113483403</v>
      </c>
      <c r="H973" s="101">
        <f>Lk_p2!H973</f>
        <v>115463</v>
      </c>
      <c r="I973" s="0">
        <f aca="1">MAX(INDEX(Hoja1!$N$3:$N$299,1+Orden_ΣF!I973,1)*Hoja3!$E$3*Hoja3!$R981+Hoja1!$B$5,INDEX(Hoja1!$L$4:$L$300,1+Orden_ΣF!I973,1))</f>
        <v>0.733333333333333304</v>
      </c>
    </row>
    <row r="974" spans="2:9">
      <c r="B974" s="101">
        <f>Lk_p2!B974</f>
        <v>7703</v>
      </c>
      <c r="C974" s="0">
        <f aca="1">MAX(INDEX(Hoja1!$N$3:$N$299,1+Orden_ΣF!C974,1)*Hoja3!E$3*Hoja3!$C982+Hoja1!$B$5,INDEX(Hoja1!$L$4:$L$300,1+Orden_ΣF!C974,1))</f>
        <v>0.616554548113483403</v>
      </c>
      <c r="H974" s="101">
        <f>Lk_p2!H974</f>
        <v>139771</v>
      </c>
      <c r="I974" s="0">
        <f aca="1">MAX(INDEX(Hoja1!$N$3:$N$299,1+Orden_ΣF!I974,1)*Hoja3!$E$3*Hoja3!$R982+Hoja1!$B$5,INDEX(Hoja1!$L$4:$L$300,1+Orden_ΣF!I974,1))</f>
        <v>0.857142857142857117</v>
      </c>
    </row>
    <row r="975" spans="2:9">
      <c r="B975" s="101">
        <f>Lk_p2!B975</f>
        <v>7717</v>
      </c>
      <c r="C975" s="0">
        <f aca="1">MAX(INDEX(Hoja1!$N$3:$N$299,1+Orden_ΣF!C975,1)*Hoja3!E$3*Hoja3!$C983+Hoja1!$B$5,INDEX(Hoja1!$L$4:$L$300,1+Orden_ΣF!C975,1))</f>
        <v>0.616554548113483403</v>
      </c>
      <c r="H975" s="101">
        <f>Lk_p2!H975</f>
        <v>176233</v>
      </c>
      <c r="I975" s="0">
        <f aca="1">MAX(INDEX(Hoja1!$N$3:$N$299,1+Orden_ΣF!I975,1)*Hoja3!$E$3*Hoja3!$R983+Hoja1!$B$5,INDEX(Hoja1!$L$4:$L$300,1+Orden_ΣF!I975,1))</f>
        <v>0.833333333333333393</v>
      </c>
    </row>
    <row r="976" spans="2:9">
      <c r="B976" s="101">
        <f>Lk_p2!B976</f>
        <v>7723</v>
      </c>
      <c r="C976" s="0">
        <f aca="1">MAX(INDEX(Hoja1!$N$3:$N$299,1+Orden_ΣF!C976,1)*Hoja3!E$3*Hoja3!$C984+Hoja1!$B$5,INDEX(Hoja1!$L$4:$L$300,1+Orden_ΣF!C976,1))</f>
        <v>0.616554548113483403</v>
      </c>
      <c r="H976" s="101">
        <f>Lk_p2!H976</f>
        <v>188387</v>
      </c>
      <c r="I976" s="0">
        <f aca="1">MAX(INDEX(Hoja1!$N$3:$N$299,1+Orden_ΣF!I976,1)*Hoja3!$E$3*Hoja3!$R984+Hoja1!$B$5,INDEX(Hoja1!$L$4:$L$300,1+Orden_ΣF!I976,1))</f>
        <v>0.833333333333333393</v>
      </c>
    </row>
    <row r="977" spans="2:9">
      <c r="B977" s="101">
        <f>Lk_p2!B977</f>
        <v>7727</v>
      </c>
      <c r="C977" s="0">
        <f aca="1">MAX(INDEX(Hoja1!$N$3:$N$299,1+Orden_ΣF!C977,1)*Hoja3!E$3*Hoja3!$C985+Hoja1!$B$5,INDEX(Hoja1!$L$4:$L$300,1+Orden_ΣF!C977,1))</f>
        <v>0.616554548113483403</v>
      </c>
      <c r="H977" s="101">
        <f>Lk_p2!H977</f>
        <v>224849</v>
      </c>
      <c r="I977" s="0">
        <f aca="1">MAX(INDEX(Hoja1!$N$3:$N$299,1+Orden_ΣF!I977,1)*Hoja3!$E$3*Hoja3!$R985+Hoja1!$B$5,INDEX(Hoja1!$L$4:$L$300,1+Orden_ΣF!I977,1))</f>
        <v>0.833333333333333393</v>
      </c>
    </row>
    <row r="978" spans="2:9">
      <c r="B978" s="101">
        <f>Lk_p2!B978</f>
        <v>7741</v>
      </c>
      <c r="C978" s="0">
        <f aca="1">MAX(INDEX(Hoja1!$N$3:$N$299,1+Orden_ΣF!C978,1)*Hoja3!E$3*Hoja3!$C986+Hoja1!$B$5,INDEX(Hoja1!$L$4:$L$300,1+Orden_ΣF!C978,1))</f>
        <v>0.616554548113483403</v>
      </c>
      <c r="H978" s="101">
        <f>Lk_p2!H978</f>
        <v>249157</v>
      </c>
      <c r="I978" s="0">
        <f aca="1">MAX(INDEX(Hoja1!$N$3:$N$299,1+Orden_ΣF!I978,1)*Hoja3!$E$3*Hoja3!$R986+Hoja1!$B$5,INDEX(Hoja1!$L$4:$L$300,1+Orden_ΣF!I978,1))</f>
        <v>1</v>
      </c>
    </row>
    <row r="979" spans="2:9">
      <c r="B979" s="101">
        <f>Lk_p2!B979</f>
        <v>7753</v>
      </c>
      <c r="C979" s="0">
        <f aca="1">MAX(INDEX(Hoja1!$N$3:$N$299,1+Orden_ΣF!C979,1)*Hoja3!E$3*Hoja3!$C987+Hoja1!$B$5,INDEX(Hoja1!$L$4:$L$300,1+Orden_ΣF!C979,1))</f>
        <v>0.616554548113483403</v>
      </c>
      <c r="H979" s="101">
        <f>Lk_p2!H979</f>
        <v>261311</v>
      </c>
      <c r="I979" s="0">
        <f aca="1">MAX(INDEX(Hoja1!$N$3:$N$299,1+Orden_ΣF!I979,1)*Hoja3!$E$3*Hoja3!$R987+Hoja1!$B$5,INDEX(Hoja1!$L$4:$L$300,1+Orden_ΣF!I979,1))</f>
        <v>1</v>
      </c>
    </row>
    <row r="980" spans="2:9">
      <c r="B980" s="101">
        <f>Lk_p2!B980</f>
        <v>7757</v>
      </c>
      <c r="C980" s="0">
        <f aca="1">MAX(INDEX(Hoja1!$N$3:$N$299,1+Orden_ΣF!C980,1)*Hoja3!E$3*Hoja3!$C988+Hoja1!$B$5,INDEX(Hoja1!$L$4:$L$300,1+Orden_ΣF!C980,1))</f>
        <v>0.616554548113483403</v>
      </c>
      <c r="H980" s="101">
        <f>Lk_p2!H980</f>
        <v>285619</v>
      </c>
      <c r="I980" s="0">
        <f aca="1">MAX(INDEX(Hoja1!$N$3:$N$299,1+Orden_ΣF!I980,1)*Hoja3!$E$3*Hoja3!$R988+Hoja1!$B$5,INDEX(Hoja1!$L$4:$L$300,1+Orden_ΣF!I980,1))</f>
        <v>1</v>
      </c>
    </row>
    <row r="981" spans="2:9">
      <c r="B981" s="101">
        <f>Lk_p2!B981</f>
        <v>7759</v>
      </c>
      <c r="C981" s="0">
        <f aca="1">MAX(INDEX(Hoja1!$N$3:$N$299,1+Orden_ΣF!C981,1)*Hoja3!E$3*Hoja3!$C989+Hoja1!$B$5,INDEX(Hoja1!$L$4:$L$300,1+Orden_ΣF!C981,1))</f>
        <v>0.616554548113483403</v>
      </c>
      <c r="H981" s="101">
        <f>Lk_p2!H981</f>
        <v>322081</v>
      </c>
      <c r="I981" s="0">
        <f aca="1">MAX(INDEX(Hoja1!$N$3:$N$299,1+Orden_ΣF!I981,1)*Hoja3!$E$3*Hoja3!$R989+Hoja1!$B$5,INDEX(Hoja1!$L$4:$L$300,1+Orden_ΣF!I981,1))</f>
        <v>1</v>
      </c>
    </row>
    <row r="982" spans="2:9">
      <c r="B982" s="101">
        <f>Lk_p2!B982</f>
        <v>7789</v>
      </c>
      <c r="C982" s="0">
        <f aca="1">MAX(INDEX(Hoja1!$N$3:$N$299,1+Orden_ΣF!C982,1)*Hoja3!E$3*Hoja3!$C990+Hoja1!$B$5,INDEX(Hoja1!$L$4:$L$300,1+Orden_ΣF!C982,1))</f>
        <v>0.616554548113483403</v>
      </c>
      <c r="H982" s="101">
        <f>Lk_p2!H982</f>
        <v>119377</v>
      </c>
      <c r="I982" s="0">
        <f aca="1">MAX(INDEX(Hoja1!$N$3:$N$299,1+Orden_ΣF!I982,1)*Hoja3!$E$3*Hoja3!$R990+Hoja1!$B$5,INDEX(Hoja1!$L$4:$L$300,1+Orden_ΣF!I982,1))</f>
        <v>0.733333333333333304</v>
      </c>
    </row>
    <row r="983" spans="2:9">
      <c r="B983" s="101">
        <f>Lk_p2!B983</f>
        <v>7793</v>
      </c>
      <c r="C983" s="0">
        <f aca="1">MAX(INDEX(Hoja1!$N$3:$N$299,1+Orden_ΣF!C983,1)*Hoja3!E$3*Hoja3!$C991+Hoja1!$B$5,INDEX(Hoja1!$L$4:$L$300,1+Orden_ΣF!C983,1))</f>
        <v>0.616554548113483403</v>
      </c>
      <c r="H983" s="101">
        <f>Lk_p2!H983</f>
        <v>144509</v>
      </c>
      <c r="I983" s="0">
        <f aca="1">MAX(INDEX(Hoja1!$N$3:$N$299,1+Orden_ΣF!I983,1)*Hoja3!$E$3*Hoja3!$R991+Hoja1!$B$5,INDEX(Hoja1!$L$4:$L$300,1+Orden_ΣF!I983,1))</f>
        <v>0.857142857142857117</v>
      </c>
    </row>
    <row r="984" spans="2:9">
      <c r="B984" s="101">
        <f>Lk_p2!B984</f>
        <v>7817</v>
      </c>
      <c r="C984" s="0">
        <f aca="1">MAX(INDEX(Hoja1!$N$3:$N$299,1+Orden_ΣF!C984,1)*Hoja3!E$3*Hoja3!$C992+Hoja1!$B$5,INDEX(Hoja1!$L$4:$L$300,1+Orden_ΣF!C984,1))</f>
        <v>0.616554548113483403</v>
      </c>
      <c r="H984" s="101">
        <f>Lk_p2!H984</f>
        <v>182207</v>
      </c>
      <c r="I984" s="0">
        <f aca="1">MAX(INDEX(Hoja1!$N$3:$N$299,1+Orden_ΣF!I984,1)*Hoja3!$E$3*Hoja3!$R992+Hoja1!$B$5,INDEX(Hoja1!$L$4:$L$300,1+Orden_ΣF!I984,1))</f>
        <v>0.833333333333333393</v>
      </c>
    </row>
    <row r="985" spans="2:9">
      <c r="B985" s="101">
        <f>Lk_p2!B985</f>
        <v>7823</v>
      </c>
      <c r="C985" s="0">
        <f aca="1">MAX(INDEX(Hoja1!$N$3:$N$299,1+Orden_ΣF!C985,1)*Hoja3!E$3*Hoja3!$C993+Hoja1!$B$5,INDEX(Hoja1!$L$4:$L$300,1+Orden_ΣF!C985,1))</f>
        <v>0.616554548113483403</v>
      </c>
      <c r="H985" s="101">
        <f>Lk_p2!H985</f>
        <v>194773</v>
      </c>
      <c r="I985" s="0">
        <f aca="1">MAX(INDEX(Hoja1!$N$3:$N$299,1+Orden_ΣF!I985,1)*Hoja3!$E$3*Hoja3!$R993+Hoja1!$B$5,INDEX(Hoja1!$L$4:$L$300,1+Orden_ΣF!I985,1))</f>
        <v>0.833333333333333393</v>
      </c>
    </row>
    <row r="986" spans="2:9">
      <c r="B986" s="101">
        <f>Lk_p2!B986</f>
        <v>7829</v>
      </c>
      <c r="C986" s="0">
        <f aca="1">MAX(INDEX(Hoja1!$N$3:$N$299,1+Orden_ΣF!C986,1)*Hoja3!E$3*Hoja3!$C994+Hoja1!$B$5,INDEX(Hoja1!$L$4:$L$300,1+Orden_ΣF!C986,1))</f>
        <v>0.61655489910782002</v>
      </c>
      <c r="H986" s="101">
        <f>Lk_p2!H986</f>
        <v>232471</v>
      </c>
      <c r="I986" s="0">
        <f aca="1">MAX(INDEX(Hoja1!$N$3:$N$299,1+Orden_ΣF!I986,1)*Hoja3!$E$3*Hoja3!$R994+Hoja1!$B$5,INDEX(Hoja1!$L$4:$L$300,1+Orden_ΣF!I986,1))</f>
        <v>0.833333333333333393</v>
      </c>
    </row>
    <row r="987" spans="2:9">
      <c r="B987" s="101">
        <f>Lk_p2!B987</f>
        <v>7841</v>
      </c>
      <c r="C987" s="0">
        <f aca="1">MAX(INDEX(Hoja1!$N$3:$N$299,1+Orden_ΣF!C987,1)*Hoja3!E$3*Hoja3!$C995+Hoja1!$B$5,INDEX(Hoja1!$L$4:$L$300,1+Orden_ΣF!C987,1))</f>
        <v>0.616556786322484029</v>
      </c>
      <c r="H987" s="101">
        <f>Lk_p2!H987</f>
        <v>257603</v>
      </c>
      <c r="I987" s="0">
        <f aca="1">MAX(INDEX(Hoja1!$N$3:$N$299,1+Orden_ΣF!I987,1)*Hoja3!$E$3*Hoja3!$R995+Hoja1!$B$5,INDEX(Hoja1!$L$4:$L$300,1+Orden_ΣF!I987,1))</f>
        <v>1</v>
      </c>
    </row>
    <row r="988" spans="2:9">
      <c r="B988" s="101">
        <f>Lk_p2!B988</f>
        <v>7853</v>
      </c>
      <c r="C988" s="0">
        <f aca="1">MAX(INDEX(Hoja1!$N$3:$N$299,1+Orden_ΣF!C988,1)*Hoja3!E$3*Hoja3!$C996+Hoja1!$B$5,INDEX(Hoja1!$L$4:$L$300,1+Orden_ΣF!C988,1))</f>
        <v>0.616558676427585972</v>
      </c>
      <c r="H988" s="101">
        <f>Lk_p2!H988</f>
        <v>270169</v>
      </c>
      <c r="I988" s="0">
        <f aca="1">MAX(INDEX(Hoja1!$N$3:$N$299,1+Orden_ΣF!I988,1)*Hoja3!$E$3*Hoja3!$R996+Hoja1!$B$5,INDEX(Hoja1!$L$4:$L$300,1+Orden_ΣF!I988,1))</f>
        <v>1</v>
      </c>
    </row>
    <row r="989" spans="2:9">
      <c r="B989" s="101">
        <f>Lk_p2!B989</f>
        <v>7867</v>
      </c>
      <c r="C989" s="0">
        <f aca="1">MAX(INDEX(Hoja1!$N$3:$N$299,1+Orden_ΣF!C989,1)*Hoja3!E$3*Hoja3!$C997+Hoja1!$B$5,INDEX(Hoja1!$L$4:$L$300,1+Orden_ΣF!C989,1))</f>
        <v>0.616560885203396047</v>
      </c>
      <c r="H989" s="101">
        <f>Lk_p2!H989</f>
        <v>295301</v>
      </c>
      <c r="I989" s="0">
        <f aca="1">MAX(INDEX(Hoja1!$N$3:$N$299,1+Orden_ΣF!I989,1)*Hoja3!$E$3*Hoja3!$R997+Hoja1!$B$5,INDEX(Hoja1!$L$4:$L$300,1+Orden_ΣF!I989,1))</f>
        <v>1</v>
      </c>
    </row>
    <row r="990" spans="2:9">
      <c r="B990" s="101">
        <f>Lk_p2!B990</f>
        <v>7873</v>
      </c>
      <c r="C990" s="0">
        <f aca="1">MAX(INDEX(Hoja1!$N$3:$N$299,1+Orden_ΣF!C990,1)*Hoja3!E$3*Hoja3!$C998+Hoja1!$B$5,INDEX(Hoja1!$L$4:$L$300,1+Orden_ΣF!C990,1))</f>
        <v>0.616561833025949024</v>
      </c>
      <c r="H990" s="101">
        <f>Lk_p2!H990</f>
        <v>332999</v>
      </c>
      <c r="I990" s="0">
        <f aca="1">MAX(INDEX(Hoja1!$N$3:$N$299,1+Orden_ΣF!I990,1)*Hoja3!$E$3*Hoja3!$R998+Hoja1!$B$5,INDEX(Hoja1!$L$4:$L$300,1+Orden_ΣF!I990,1))</f>
        <v>1</v>
      </c>
    </row>
    <row r="991" spans="2:9">
      <c r="B991" s="101">
        <f>Lk_p2!B991</f>
        <v>7877</v>
      </c>
      <c r="C991" s="0">
        <f aca="1">MAX(INDEX(Hoja1!$N$3:$N$299,1+Orden_ΣF!C991,1)*Hoja3!E$3*Hoja3!$C999+Hoja1!$B$5,INDEX(Hoja1!$L$4:$L$300,1+Orden_ΣF!C991,1))</f>
        <v>0.616562465309101082</v>
      </c>
      <c r="H991" s="101">
        <f>Lk_p2!H991</f>
        <v>370697</v>
      </c>
      <c r="I991" s="0">
        <f aca="1">MAX(INDEX(Hoja1!$N$3:$N$299,1+Orden_ΣF!I991,1)*Hoja3!$E$3*Hoja3!$R999+Hoja1!$B$5,INDEX(Hoja1!$L$4:$L$300,1+Orden_ΣF!I991,1))</f>
        <v>1</v>
      </c>
    </row>
    <row r="992" spans="2:9">
      <c r="B992" s="101">
        <f>Lk_p2!B992</f>
        <v>7879</v>
      </c>
      <c r="C992" s="0">
        <f aca="1">MAX(INDEX(Hoja1!$N$3:$N$299,1+Orden_ΣF!C992,1)*Hoja3!E$3*Hoja3!$C1000+Hoja1!$B$5,INDEX(Hoja1!$L$4:$L$300,1+Orden_ΣF!C992,1))</f>
        <v>0.616562781571110996</v>
      </c>
      <c r="H992" s="101">
        <f>Lk_p2!H992</f>
        <v>131119</v>
      </c>
      <c r="I992" s="0">
        <f aca="1">MAX(INDEX(Hoja1!$N$3:$N$299,1+Orden_ΣF!I992,1)*Hoja3!$E$3*Hoja3!$R1000+Hoja1!$B$5,INDEX(Hoja1!$L$4:$L$300,1+Orden_ΣF!I992,1))</f>
        <v>0.733333333333333304</v>
      </c>
    </row>
    <row r="993" spans="2:9">
      <c r="B993" s="101">
        <f>Lk_p2!B993</f>
        <v>7883</v>
      </c>
      <c r="C993" s="0">
        <f aca="1">MAX(INDEX(Hoja1!$N$3:$N$299,1+Orden_ΣF!C993,1)*Hoja3!E$3*Hoja3!$C1001+Hoja1!$B$5,INDEX(Hoja1!$L$4:$L$300,1+Orden_ΣF!C993,1))</f>
        <v>0.616563414336003035</v>
      </c>
      <c r="H993" s="101">
        <f>Lk_p2!H993</f>
        <v>158723</v>
      </c>
      <c r="I993" s="0">
        <f aca="1">MAX(INDEX(Hoja1!$N$3:$N$299,1+Orden_ΣF!I993,1)*Hoja3!$E$3*Hoja3!$R1001+Hoja1!$B$5,INDEX(Hoja1!$L$4:$L$300,1+Orden_ΣF!I993,1))</f>
        <v>0.833333333333333393</v>
      </c>
    </row>
    <row r="994" spans="2:9">
      <c r="B994" s="101">
        <f>Lk_p2!B994</f>
        <v>7901</v>
      </c>
      <c r="C994" s="0">
        <f aca="1">MAX(INDEX(Hoja1!$N$3:$N$299,1+Orden_ΣF!C994,1)*Hoja3!E$3*Hoja3!$C1002+Hoja1!$B$5,INDEX(Hoja1!$L$4:$L$300,1+Orden_ΣF!C994,1))</f>
        <v>0.616566265752365084</v>
      </c>
      <c r="H994" s="101">
        <f>Lk_p2!H994</f>
        <v>200129</v>
      </c>
      <c r="I994" s="0">
        <f aca="1">MAX(INDEX(Hoja1!$N$3:$N$299,1+Orden_ΣF!I994,1)*Hoja3!$E$3*Hoja3!$R1002+Hoja1!$B$5,INDEX(Hoja1!$L$4:$L$300,1+Orden_ΣF!I994,1))</f>
        <v>0.833333333333333393</v>
      </c>
    </row>
    <row r="995" spans="2:9">
      <c r="B995" s="101">
        <f>Lk_p2!B995</f>
        <v>7907</v>
      </c>
      <c r="C995" s="0">
        <f aca="1">MAX(INDEX(Hoja1!$N$3:$N$299,1+Orden_ΣF!C995,1)*Hoja3!E$3*Hoja3!$C1003+Hoja1!$B$5,INDEX(Hoja1!$L$4:$L$300,1+Orden_ΣF!C995,1))</f>
        <v>0.616567217669703993</v>
      </c>
      <c r="H995" s="101">
        <f>Lk_p2!H995</f>
        <v>213931</v>
      </c>
      <c r="I995" s="0">
        <f aca="1">MAX(INDEX(Hoja1!$N$3:$N$299,1+Orden_ΣF!I995,1)*Hoja3!$E$3*Hoja3!$R1003+Hoja1!$B$5,INDEX(Hoja1!$L$4:$L$300,1+Orden_ΣF!I995,1))</f>
        <v>0.833333333333333393</v>
      </c>
    </row>
    <row r="996" spans="2:9">
      <c r="B996" s="101">
        <f>Lk_p2!B996</f>
        <v>7919</v>
      </c>
      <c r="C996" s="0">
        <f aca="1">MAX(INDEX(Hoja1!$N$3:$N$299,1+Orden_ΣF!C996,1)*Hoja3!E$3*Hoja3!$C1004+Hoja1!$B$5,INDEX(Hoja1!$L$4:$L$300,1+Orden_ΣF!C996,1))</f>
        <v>0.61656912367221004</v>
      </c>
      <c r="H996" s="101">
        <f>Lk_p2!H996</f>
        <v>255337</v>
      </c>
      <c r="I996" s="0">
        <f aca="1">MAX(INDEX(Hoja1!$N$3:$N$299,1+Orden_ΣF!I996,1)*Hoja3!$E$3*Hoja3!$R1004+Hoja1!$B$5,INDEX(Hoja1!$L$4:$L$300,1+Orden_ΣF!I996,1))</f>
        <v>1</v>
      </c>
    </row>
    <row r="997" spans="2:9">
      <c r="B997" s="101">
        <f>Lk_p2!B997</f>
        <v>7927</v>
      </c>
      <c r="C997" s="0">
        <f aca="1">MAX(INDEX(Hoja1!$N$3:$N$299,1+Orden_ΣF!C997,1)*Hoja3!E$3*Hoja3!$C1005+Hoja1!$B$5,INDEX(Hoja1!$L$4:$L$300,1+Orden_ΣF!C997,1))</f>
        <v>0.616570395946347016</v>
      </c>
      <c r="H997" s="101">
        <f>Lk_p2!H997</f>
        <v>282941</v>
      </c>
      <c r="I997" s="0">
        <f aca="1">MAX(INDEX(Hoja1!$N$3:$N$299,1+Orden_ΣF!I997,1)*Hoja3!$E$3*Hoja3!$R1005+Hoja1!$B$5,INDEX(Hoja1!$L$4:$L$300,1+Orden_ΣF!I997,1))</f>
        <v>1</v>
      </c>
    </row>
    <row r="998" spans="2:9">
      <c r="B998" s="101">
        <f>Lk_p2!B998</f>
        <v>7933</v>
      </c>
      <c r="C998" s="0">
        <f aca="1">MAX(INDEX(Hoja1!$N$3:$N$299,1+Orden_ΣF!C998,1)*Hoja3!E$3*Hoja3!$C1006+Hoja1!$B$5,INDEX(Hoja1!$L$4:$L$300,1+Orden_ΣF!C998,1))</f>
        <v>0.61657135099499305</v>
      </c>
      <c r="H998" s="101">
        <f>Lk_p2!H998</f>
        <v>296743</v>
      </c>
      <c r="I998" s="0">
        <f aca="1">MAX(INDEX(Hoja1!$N$3:$N$299,1+Orden_ΣF!I998,1)*Hoja3!$E$3*Hoja3!$R1006+Hoja1!$B$5,INDEX(Hoja1!$L$4:$L$300,1+Orden_ΣF!I998,1))</f>
        <v>1</v>
      </c>
    </row>
    <row r="999" spans="2:9">
      <c r="B999" s="101">
        <f>Lk_p2!B999</f>
        <v>7937</v>
      </c>
      <c r="C999" s="0">
        <f aca="1">MAX(INDEX(Hoja1!$N$3:$N$299,1+Orden_ΣF!C999,1)*Hoja3!E$3*Hoja3!$C1007+Hoja1!$B$5,INDEX(Hoja1!$L$4:$L$300,1+Orden_ΣF!C999,1))</f>
        <v>0.616571988095540036</v>
      </c>
      <c r="H999" s="101">
        <f>Lk_p2!H999</f>
        <v>324347</v>
      </c>
      <c r="I999" s="0">
        <f aca="1">MAX(INDEX(Hoja1!$N$3:$N$299,1+Orden_ΣF!I999,1)*Hoja3!$E$3*Hoja3!$R1007+Hoja1!$B$5,INDEX(Hoja1!$L$4:$L$300,1+Orden_ΣF!I999,1))</f>
        <v>1</v>
      </c>
    </row>
    <row r="1000" spans="2:9">
      <c r="B1000" s="101">
        <f>Lk_p2!B1000</f>
        <v>7949</v>
      </c>
      <c r="C1000" s="0">
        <f aca="1">MAX(INDEX(Hoja1!$N$3:$N$299,1+Orden_ΣF!C1000,1)*Hoja3!E$3*Hoja3!$C1008+Hoja1!$B$5,INDEX(Hoja1!$L$4:$L$300,1+Orden_ΣF!C1000,1))</f>
        <v>0.616524755597603225</v>
      </c>
      <c r="H1000" s="101">
        <f>Lk_p2!H1000</f>
        <v>365753</v>
      </c>
      <c r="I1000" s="0">
        <f aca="1">MAX(INDEX(Hoja1!$N$3:$N$299,1+Orden_ΣF!I1000,1)*Hoja3!$E$3*Hoja3!$R1008+Hoja1!$B$5,INDEX(Hoja1!$L$4:$L$300,1+Orden_ΣF!I1000,1))</f>
        <v>1</v>
      </c>
    </row>
    <row r="1001" spans="2:9">
      <c r="B1001" s="101">
        <f>Lk_p2!B1001</f>
        <v>7951</v>
      </c>
      <c r="C1001" s="0">
        <f aca="1">MAX(INDEX(Hoja1!$N$3:$N$299,1+Orden_ΣF!C1001,1)*Hoja3!E$3*Hoja3!$C1009+Hoja1!$B$5,INDEX(Hoja1!$L$4:$L$300,1+Orden_ΣF!C1001,1))</f>
        <v>0.616524755597603225</v>
      </c>
      <c r="H1001" s="101">
        <f>Lk_p2!H1001</f>
        <v>407159</v>
      </c>
      <c r="I1001" s="0">
        <f aca="1">MAX(INDEX(Hoja1!$N$3:$N$299,1+Orden_ΣF!I1001,1)*Hoja3!$E$3*Hoja3!$R1009+Hoja1!$B$5,INDEX(Hoja1!$L$4:$L$300,1+Orden_ΣF!I1001,1))</f>
        <v>1</v>
      </c>
    </row>
    <row r="1002" spans="2:9">
      <c r="B1002" s="101">
        <f>Lk_p2!B1002</f>
        <v>7963</v>
      </c>
      <c r="C1002" s="0">
        <f aca="1">MAX(INDEX(Hoja1!$N$3:$N$299,1+Orden_ΣF!C1002,1)*Hoja3!E$3*Hoja3!$C1010+Hoja1!$B$5,INDEX(Hoja1!$L$4:$L$300,1+Orden_ΣF!C1002,1))</f>
        <v>0.616524755597603225</v>
      </c>
      <c r="H1002" s="101">
        <f>Lk_p2!H1002</f>
        <v>420961</v>
      </c>
      <c r="I1002" s="0">
        <f aca="1">MAX(INDEX(Hoja1!$N$3:$N$299,1+Orden_ΣF!I1002,1)*Hoja3!$E$3*Hoja3!$R1010+Hoja1!$B$5,INDEX(Hoja1!$L$4:$L$300,1+Orden_ΣF!I1002,1))</f>
        <v>1</v>
      </c>
    </row>
    <row r="1003" spans="2:9">
      <c r="B1003" s="101">
        <f>Lk_p2!B1003</f>
        <v>7993</v>
      </c>
      <c r="C1003" s="0">
        <f aca="1">MAX(INDEX(Hoja1!$N$3:$N$299,1+Orden_ΣF!C1003,1)*Hoja3!E$3*Hoja3!$C1011+Hoja1!$B$5,INDEX(Hoja1!$L$4:$L$300,1+Orden_ΣF!C1003,1))</f>
        <v>0.616316124920331365</v>
      </c>
      <c r="H1003" s="101">
        <f>Lk_p2!H1003</f>
        <v>138947</v>
      </c>
      <c r="I1003" s="0">
        <f aca="1">MAX(INDEX(Hoja1!$N$3:$N$299,1+Orden_ΣF!I1003,1)*Hoja3!$E$3*Hoja3!$R1011+Hoja1!$B$5,INDEX(Hoja1!$L$4:$L$300,1+Orden_ΣF!I1003,1))</f>
        <v>0.733333333333333304</v>
      </c>
    </row>
    <row r="1004" spans="2:9">
      <c r="B1004" s="101">
        <f>Lk_p2!B1004</f>
        <v>8009</v>
      </c>
      <c r="C1004" s="0">
        <f aca="1">MAX(INDEX(Hoja1!$N$3:$N$299,1+Orden_ΣF!C1004,1)*Hoja3!E$3*Hoja3!$C1012+Hoja1!$B$5,INDEX(Hoja1!$L$4:$L$300,1+Orden_ΣF!C1004,1))</f>
        <v>0.616271620755925653</v>
      </c>
      <c r="H1004" s="101">
        <f>Lk_p2!H1004</f>
        <v>168199</v>
      </c>
      <c r="I1004" s="0">
        <f aca="1">MAX(INDEX(Hoja1!$N$3:$N$299,1+Orden_ΣF!I1004,1)*Hoja3!$E$3*Hoja3!$R1012+Hoja1!$B$5,INDEX(Hoja1!$L$4:$L$300,1+Orden_ΣF!I1004,1))</f>
        <v>0.833333333333333393</v>
      </c>
    </row>
    <row r="1005" spans="2:9">
      <c r="B1005" s="101">
        <f>Lk_p2!B1005</f>
        <v>8011</v>
      </c>
      <c r="C1005" s="0">
        <f aca="1">MAX(INDEX(Hoja1!$N$3:$N$299,1+Orden_ΣF!C1005,1)*Hoja3!E$3*Hoja3!$C1013+Hoja1!$B$5,INDEX(Hoja1!$L$4:$L$300,1+Orden_ΣF!C1005,1))</f>
        <v>0.616271620755925653</v>
      </c>
      <c r="H1005" s="101">
        <f>Lk_p2!H1005</f>
        <v>212077</v>
      </c>
      <c r="I1005" s="0">
        <f aca="1">MAX(INDEX(Hoja1!$N$3:$N$299,1+Orden_ΣF!I1005,1)*Hoja3!$E$3*Hoja3!$R1013+Hoja1!$B$5,INDEX(Hoja1!$L$4:$L$300,1+Orden_ΣF!I1005,1))</f>
        <v>0.833333333333333393</v>
      </c>
    </row>
    <row r="1006" spans="2:9">
      <c r="B1006" s="101">
        <f>Lk_p2!B1006</f>
        <v>8017</v>
      </c>
      <c r="C1006" s="0">
        <f aca="1">MAX(INDEX(Hoja1!$N$3:$N$299,1+Orden_ΣF!C1006,1)*Hoja3!E$3*Hoja3!$C1014+Hoja1!$B$5,INDEX(Hoja1!$L$4:$L$300,1+Orden_ΣF!C1006,1))</f>
        <v>0.616271620755925653</v>
      </c>
      <c r="H1006" s="101">
        <f>Lk_p2!H1006</f>
        <v>226703</v>
      </c>
      <c r="I1006" s="0">
        <f aca="1">MAX(INDEX(Hoja1!$N$3:$N$299,1+Orden_ΣF!I1006,1)*Hoja3!$E$3*Hoja3!$R1014+Hoja1!$B$5,INDEX(Hoja1!$L$4:$L$300,1+Orden_ΣF!I1006,1))</f>
        <v>1</v>
      </c>
    </row>
    <row r="1007" spans="2:9">
      <c r="B1007" s="101">
        <f>Lk_p2!B1007</f>
        <v>8039</v>
      </c>
      <c r="C1007" s="0">
        <f aca="1">MAX(INDEX(Hoja1!$N$3:$N$299,1+Orden_ΣF!C1007,1)*Hoja3!E$3*Hoja3!$C1015+Hoja1!$B$5,INDEX(Hoja1!$L$4:$L$300,1+Orden_ΣF!C1007,1))</f>
        <v>0.616271620755925653</v>
      </c>
      <c r="H1007" s="101">
        <f>Lk_p2!H1007</f>
        <v>270581</v>
      </c>
      <c r="I1007" s="0">
        <f aca="1">MAX(INDEX(Hoja1!$N$3:$N$299,1+Orden_ΣF!I1007,1)*Hoja3!$E$3*Hoja3!$R1015+Hoja1!$B$5,INDEX(Hoja1!$L$4:$L$300,1+Orden_ΣF!I1007,1))</f>
        <v>1</v>
      </c>
    </row>
    <row r="1008" spans="2:9">
      <c r="B1008" s="101">
        <f>Lk_p2!B1008</f>
        <v>8053</v>
      </c>
      <c r="C1008" s="0">
        <f aca="1">MAX(INDEX(Hoja1!$N$3:$N$299,1+Orden_ΣF!C1008,1)*Hoja3!E$3*Hoja3!$C1016+Hoja1!$B$5,INDEX(Hoja1!$L$4:$L$300,1+Orden_ΣF!C1008,1))</f>
        <v>0.616271620755925653</v>
      </c>
      <c r="H1008" s="101">
        <f>Lk_p2!H1008</f>
        <v>299833</v>
      </c>
      <c r="I1008" s="0">
        <f aca="1">MAX(INDEX(Hoja1!$N$3:$N$299,1+Orden_ΣF!I1008,1)*Hoja3!$E$3*Hoja3!$R1016+Hoja1!$B$5,INDEX(Hoja1!$L$4:$L$300,1+Orden_ΣF!I1008,1))</f>
        <v>1</v>
      </c>
    </row>
    <row r="1009" spans="2:9">
      <c r="B1009" s="101">
        <f>Lk_p2!B1009</f>
        <v>8059</v>
      </c>
      <c r="C1009" s="0">
        <f aca="1">MAX(INDEX(Hoja1!$N$3:$N$299,1+Orden_ΣF!C1009,1)*Hoja3!E$3*Hoja3!$C1017+Hoja1!$B$5,INDEX(Hoja1!$L$4:$L$300,1+Orden_ΣF!C1009,1))</f>
        <v>0.616271620755925653</v>
      </c>
      <c r="H1009" s="101">
        <f>Lk_p2!H1009</f>
        <v>314459</v>
      </c>
      <c r="I1009" s="0">
        <f aca="1">MAX(INDEX(Hoja1!$N$3:$N$299,1+Orden_ΣF!I1009,1)*Hoja3!$E$3*Hoja3!$R1017+Hoja1!$B$5,INDEX(Hoja1!$L$4:$L$300,1+Orden_ΣF!I1009,1))</f>
        <v>1</v>
      </c>
    </row>
    <row r="1010" spans="2:9">
      <c r="B1010" s="101">
        <f>Lk_p2!B1010</f>
        <v>8069</v>
      </c>
      <c r="C1010" s="0">
        <f aca="1">MAX(INDEX(Hoja1!$N$3:$N$299,1+Orden_ΣF!C1010,1)*Hoja3!E$3*Hoja3!$C1018+Hoja1!$B$5,INDEX(Hoja1!$L$4:$L$300,1+Orden_ΣF!C1010,1))</f>
        <v>0.616271620755925653</v>
      </c>
      <c r="H1010" s="101">
        <f>Lk_p2!H1010</f>
        <v>343711</v>
      </c>
      <c r="I1010" s="0">
        <f aca="1">MAX(INDEX(Hoja1!$N$3:$N$299,1+Orden_ΣF!I1010,1)*Hoja3!$E$3*Hoja3!$R1018+Hoja1!$B$5,INDEX(Hoja1!$L$4:$L$300,1+Orden_ΣF!I1010,1))</f>
        <v>1</v>
      </c>
    </row>
    <row r="1011" spans="2:9">
      <c r="B1011" s="101">
        <f>Lk_p2!B1011</f>
        <v>8081</v>
      </c>
      <c r="C1011" s="0">
        <f aca="1">MAX(INDEX(Hoja1!$N$3:$N$299,1+Orden_ΣF!C1011,1)*Hoja3!E$3*Hoja3!$C1019+Hoja1!$B$5,INDEX(Hoja1!$L$4:$L$300,1+Orden_ΣF!C1011,1))</f>
        <v>0.616271620755925653</v>
      </c>
      <c r="H1011" s="101">
        <f>Lk_p2!H1011</f>
        <v>387589</v>
      </c>
      <c r="I1011" s="0">
        <f aca="1">MAX(INDEX(Hoja1!$N$3:$N$299,1+Orden_ΣF!I1011,1)*Hoja3!$E$3*Hoja3!$R1019+Hoja1!$B$5,INDEX(Hoja1!$L$4:$L$300,1+Orden_ΣF!I1011,1))</f>
        <v>1</v>
      </c>
    </row>
    <row r="1012" spans="2:9">
      <c r="B1012" s="101">
        <f>Lk_p2!B1012</f>
        <v>8087</v>
      </c>
      <c r="C1012" s="0">
        <f aca="1">MAX(INDEX(Hoja1!$N$3:$N$299,1+Orden_ΣF!C1012,1)*Hoja3!E$3*Hoja3!$C1020+Hoja1!$B$5,INDEX(Hoja1!$L$4:$L$300,1+Orden_ΣF!C1012,1))</f>
        <v>0.616271620755925653</v>
      </c>
      <c r="H1012" s="101">
        <f>Lk_p2!H1012</f>
        <v>431467</v>
      </c>
      <c r="I1012" s="0">
        <f aca="1">MAX(INDEX(Hoja1!$N$3:$N$299,1+Orden_ΣF!I1012,1)*Hoja3!$E$3*Hoja3!$R1020+Hoja1!$B$5,INDEX(Hoja1!$L$4:$L$300,1+Orden_ΣF!I1012,1))</f>
        <v>1</v>
      </c>
    </row>
    <row r="1013" spans="2:9">
      <c r="B1013" s="101">
        <f>Lk_p2!B1013</f>
        <v>8089</v>
      </c>
      <c r="C1013" s="0">
        <f aca="1">MAX(INDEX(Hoja1!$N$3:$N$299,1+Orden_ΣF!C1013,1)*Hoja3!E$3*Hoja3!$C1021+Hoja1!$B$5,INDEX(Hoja1!$L$4:$L$300,1+Orden_ΣF!C1013,1))</f>
        <v>0.616271620755925653</v>
      </c>
      <c r="H1013" s="101">
        <f>Lk_p2!H1013</f>
        <v>446093</v>
      </c>
      <c r="I1013" s="0">
        <f aca="1">MAX(INDEX(Hoja1!$N$3:$N$299,1+Orden_ΣF!I1013,1)*Hoja3!$E$3*Hoja3!$R1021+Hoja1!$B$5,INDEX(Hoja1!$L$4:$L$300,1+Orden_ΣF!I1013,1))</f>
        <v>1</v>
      </c>
    </row>
    <row r="1014" spans="2:9">
      <c r="B1014" s="101">
        <f>Lk_p2!B1014</f>
        <v>8093</v>
      </c>
      <c r="C1014" s="0">
        <f aca="1">MAX(INDEX(Hoja1!$N$3:$N$299,1+Orden_ΣF!C1014,1)*Hoja3!E$3*Hoja3!$C1022+Hoja1!$B$5,INDEX(Hoja1!$L$4:$L$300,1+Orden_ΣF!C1014,1))</f>
        <v>0.616271620755925653</v>
      </c>
      <c r="H1014" s="101">
        <f>Lk_p2!H1014</f>
        <v>489971</v>
      </c>
      <c r="I1014" s="0">
        <f aca="1">MAX(INDEX(Hoja1!$N$3:$N$299,1+Orden_ΣF!I1014,1)*Hoja3!$E$3*Hoja3!$R1022+Hoja1!$B$5,INDEX(Hoja1!$L$4:$L$300,1+Orden_ΣF!I1014,1))</f>
        <v>1</v>
      </c>
    </row>
    <row r="1015" spans="2:9">
      <c r="B1015" s="101">
        <f>Lk_p2!B1015</f>
        <v>8101</v>
      </c>
      <c r="C1015" s="0">
        <f aca="1">MAX(INDEX(Hoja1!$N$3:$N$299,1+Orden_ΣF!C1015,1)*Hoja3!E$3*Hoja3!$C1023+Hoja1!$B$5,INDEX(Hoja1!$L$4:$L$300,1+Orden_ΣF!C1015,1))</f>
        <v>0.616271620755925653</v>
      </c>
      <c r="H1015" s="101">
        <f>Lk_p2!H1015</f>
        <v>142861</v>
      </c>
      <c r="I1015" s="0">
        <f aca="1">MAX(INDEX(Hoja1!$N$3:$N$299,1+Orden_ΣF!I1015,1)*Hoja3!$E$3*Hoja3!$R1023+Hoja1!$B$5,INDEX(Hoja1!$L$4:$L$300,1+Orden_ΣF!I1015,1))</f>
        <v>0.857142857142857117</v>
      </c>
    </row>
    <row r="1016" spans="2:9">
      <c r="B1016" s="101">
        <f>Lk_p2!B1016</f>
        <v>8111</v>
      </c>
      <c r="C1016" s="0">
        <f aca="1">MAX(INDEX(Hoja1!$N$3:$N$299,1+Orden_ΣF!C1016,1)*Hoja3!E$3*Hoja3!$C1024+Hoja1!$B$5,INDEX(Hoja1!$L$4:$L$300,1+Orden_ΣF!C1016,1))</f>
        <v>0.616271620755925653</v>
      </c>
      <c r="H1016" s="101">
        <f>Lk_p2!H1016</f>
        <v>172937</v>
      </c>
      <c r="I1016" s="0">
        <f aca="1">MAX(INDEX(Hoja1!$N$3:$N$299,1+Orden_ΣF!I1016,1)*Hoja3!$E$3*Hoja3!$R1024+Hoja1!$B$5,INDEX(Hoja1!$L$4:$L$300,1+Orden_ΣF!I1016,1))</f>
        <v>0.833333333333333393</v>
      </c>
    </row>
    <row r="1017" spans="2:9">
      <c r="B1017" s="101">
        <f>Lk_p2!B1017</f>
        <v>8117</v>
      </c>
      <c r="C1017" s="0">
        <f aca="1">MAX(INDEX(Hoja1!$N$3:$N$299,1+Orden_ΣF!C1017,1)*Hoja3!E$3*Hoja3!$C1025+Hoja1!$B$5,INDEX(Hoja1!$L$4:$L$300,1+Orden_ΣF!C1017,1))</f>
        <v>0.616271620755925653</v>
      </c>
      <c r="H1017" s="101">
        <f>Lk_p2!H1017</f>
        <v>218051</v>
      </c>
      <c r="I1017" s="0">
        <f aca="1">MAX(INDEX(Hoja1!$N$3:$N$299,1+Orden_ΣF!I1017,1)*Hoja3!$E$3*Hoja3!$R1025+Hoja1!$B$5,INDEX(Hoja1!$L$4:$L$300,1+Orden_ΣF!I1017,1))</f>
        <v>0.833333333333333393</v>
      </c>
    </row>
    <row r="1018" spans="2:9">
      <c r="B1018" s="101">
        <f>Lk_p2!B1018</f>
        <v>8123</v>
      </c>
      <c r="C1018" s="0">
        <f aca="1">MAX(INDEX(Hoja1!$N$3:$N$299,1+Orden_ΣF!C1018,1)*Hoja3!E$3*Hoja3!$C1026+Hoja1!$B$5,INDEX(Hoja1!$L$4:$L$300,1+Orden_ΣF!C1018,1))</f>
        <v>0.616271620755925653</v>
      </c>
      <c r="H1018" s="101">
        <f>Lk_p2!H1018</f>
        <v>233089</v>
      </c>
      <c r="I1018" s="0">
        <f aca="1">MAX(INDEX(Hoja1!$N$3:$N$299,1+Orden_ΣF!I1018,1)*Hoja3!$E$3*Hoja3!$R1026+Hoja1!$B$5,INDEX(Hoja1!$L$4:$L$300,1+Orden_ΣF!I1018,1))</f>
        <v>1</v>
      </c>
    </row>
    <row r="1019" spans="2:9">
      <c r="B1019" s="101">
        <f>Lk_p2!B1019</f>
        <v>8147</v>
      </c>
      <c r="C1019" s="0">
        <f aca="1">MAX(INDEX(Hoja1!$N$3:$N$299,1+Orden_ΣF!C1019,1)*Hoja3!E$3*Hoja3!$C1027+Hoja1!$B$5,INDEX(Hoja1!$L$4:$L$300,1+Orden_ΣF!C1019,1))</f>
        <v>0.616271620755925653</v>
      </c>
      <c r="H1019" s="101">
        <f>Lk_p2!H1019</f>
        <v>278203</v>
      </c>
      <c r="I1019" s="0">
        <f aca="1">MAX(INDEX(Hoja1!$N$3:$N$299,1+Orden_ΣF!I1019,1)*Hoja3!$E$3*Hoja3!$R1027+Hoja1!$B$5,INDEX(Hoja1!$L$4:$L$300,1+Orden_ΣF!I1019,1))</f>
        <v>1</v>
      </c>
    </row>
    <row r="1020" spans="2:9">
      <c r="B1020" s="101">
        <f>Lk_p2!B1020</f>
        <v>8161</v>
      </c>
      <c r="C1020" s="0">
        <f aca="1">MAX(INDEX(Hoja1!$N$3:$N$299,1+Orden_ΣF!C1020,1)*Hoja3!E$3*Hoja3!$C1028+Hoja1!$B$5,INDEX(Hoja1!$L$4:$L$300,1+Orden_ΣF!C1020,1))</f>
        <v>0.616271620755925653</v>
      </c>
      <c r="H1020" s="101">
        <f>Lk_p2!H1020</f>
        <v>308279</v>
      </c>
      <c r="I1020" s="0">
        <f aca="1">MAX(INDEX(Hoja1!$N$3:$N$299,1+Orden_ΣF!I1020,1)*Hoja3!$E$3*Hoja3!$R1028+Hoja1!$B$5,INDEX(Hoja1!$L$4:$L$300,1+Orden_ΣF!I1020,1))</f>
        <v>1</v>
      </c>
    </row>
    <row r="1021" spans="2:9">
      <c r="B1021" s="101">
        <f>Lk_p2!B1021</f>
        <v>8167</v>
      </c>
      <c r="C1021" s="0">
        <f aca="1">MAX(INDEX(Hoja1!$N$3:$N$299,1+Orden_ΣF!C1021,1)*Hoja3!E$3*Hoja3!$C1029+Hoja1!$B$5,INDEX(Hoja1!$L$4:$L$300,1+Orden_ΣF!C1021,1))</f>
        <v>0.616271620755925653</v>
      </c>
      <c r="H1021" s="101">
        <f>Lk_p2!H1021</f>
        <v>323317</v>
      </c>
      <c r="I1021" s="0">
        <f aca="1">MAX(INDEX(Hoja1!$N$3:$N$299,1+Orden_ΣF!I1021,1)*Hoja3!$E$3*Hoja3!$R1029+Hoja1!$B$5,INDEX(Hoja1!$L$4:$L$300,1+Orden_ΣF!I1021,1))</f>
        <v>1</v>
      </c>
    </row>
    <row r="1022" spans="2:9">
      <c r="B1022" s="101">
        <f>Lk_p2!B1022</f>
        <v>8171</v>
      </c>
      <c r="C1022" s="0">
        <f aca="1">MAX(INDEX(Hoja1!$N$3:$N$299,1+Orden_ΣF!C1022,1)*Hoja3!E$3*Hoja3!$C1030+Hoja1!$B$5,INDEX(Hoja1!$L$4:$L$300,1+Orden_ΣF!C1022,1))</f>
        <v>0.616271620755925653</v>
      </c>
      <c r="H1022" s="101">
        <f>Lk_p2!H1022</f>
        <v>353393</v>
      </c>
      <c r="I1022" s="0">
        <f aca="1">MAX(INDEX(Hoja1!$N$3:$N$299,1+Orden_ΣF!I1022,1)*Hoja3!$E$3*Hoja3!$R1030+Hoja1!$B$5,INDEX(Hoja1!$L$4:$L$300,1+Orden_ΣF!I1022,1))</f>
        <v>1</v>
      </c>
    </row>
    <row r="1023" spans="2:9">
      <c r="B1023" s="101">
        <f>Lk_p2!B1023</f>
        <v>8179</v>
      </c>
      <c r="C1023" s="0">
        <f aca="1">MAX(INDEX(Hoja1!$N$3:$N$299,1+Orden_ΣF!C1023,1)*Hoja3!E$3*Hoja3!$C1031+Hoja1!$B$5,INDEX(Hoja1!$L$4:$L$300,1+Orden_ΣF!C1023,1))</f>
        <v>0.616271620755925653</v>
      </c>
      <c r="H1023" s="101">
        <f>Lk_p2!H1023</f>
        <v>398507</v>
      </c>
      <c r="I1023" s="0">
        <f aca="1">MAX(INDEX(Hoja1!$N$3:$N$299,1+Orden_ΣF!I1023,1)*Hoja3!$E$3*Hoja3!$R1031+Hoja1!$B$5,INDEX(Hoja1!$L$4:$L$300,1+Orden_ΣF!I1023,1))</f>
        <v>1</v>
      </c>
    </row>
    <row r="1024" spans="2:9">
      <c r="B1024" s="101">
        <f>Lk_p2!B1024</f>
        <v>8191</v>
      </c>
      <c r="C1024" s="0">
        <f aca="1">MAX(INDEX(Hoja1!$N$3:$N$299,1+Orden_ΣF!C1024,1)*Hoja3!E$3*Hoja3!$C1032+Hoja1!$B$5,INDEX(Hoja1!$L$4:$L$300,1+Orden_ΣF!C1024,1))</f>
        <v>0.616271620755925653</v>
      </c>
      <c r="H1024" s="101">
        <f>Lk_p2!H1024</f>
        <v>443621</v>
      </c>
      <c r="I1024" s="0">
        <f aca="1">MAX(INDEX(Hoja1!$N$3:$N$299,1+Orden_ΣF!I1024,1)*Hoja3!$E$3*Hoja3!$R1032+Hoja1!$B$5,INDEX(Hoja1!$L$4:$L$300,1+Orden_ΣF!I1024,1))</f>
        <v>1</v>
      </c>
    </row>
    <row r="1025" spans="2:9">
      <c r="B1025" s="101">
        <f>Lk_p2!B1025</f>
        <v>8209</v>
      </c>
      <c r="C1025" s="0">
        <f aca="1">MAX(INDEX(Hoja1!$N$3:$N$299,1+Orden_ΣF!C1025,1)*Hoja3!E$3*Hoja3!$C1033+Hoja1!$B$5,INDEX(Hoja1!$L$4:$L$300,1+Orden_ΣF!C1025,1))</f>
        <v>0.616271620755925653</v>
      </c>
      <c r="H1025" s="101">
        <f>Lk_p2!H1025</f>
        <v>458659</v>
      </c>
      <c r="I1025" s="0">
        <f aca="1">MAX(INDEX(Hoja1!$N$3:$N$299,1+Orden_ΣF!I1025,1)*Hoja3!$E$3*Hoja3!$R1033+Hoja1!$B$5,INDEX(Hoja1!$L$4:$L$300,1+Orden_ΣF!I1025,1))</f>
        <v>1</v>
      </c>
    </row>
    <row r="1026" spans="2:9">
      <c r="B1026" s="101">
        <f>Lk_p2!B1026</f>
        <v>8219</v>
      </c>
      <c r="C1026" s="0">
        <f aca="1">MAX(INDEX(Hoja1!$N$3:$N$299,1+Orden_ΣF!C1026,1)*Hoja3!E$3*Hoja3!$C1034+Hoja1!$B$5,INDEX(Hoja1!$L$4:$L$300,1+Orden_ΣF!C1026,1))</f>
        <v>0.616272108598997015</v>
      </c>
      <c r="H1026" s="101">
        <f>Lk_p2!H1026</f>
        <v>503773</v>
      </c>
      <c r="I1026" s="0">
        <f aca="1">MAX(INDEX(Hoja1!$N$3:$N$299,1+Orden_ΣF!I1026,1)*Hoja3!$E$3*Hoja3!$R1034+Hoja1!$B$5,INDEX(Hoja1!$L$4:$L$300,1+Orden_ΣF!I1026,1))</f>
        <v>1</v>
      </c>
    </row>
    <row r="1027" spans="2:9">
      <c r="B1027" s="101">
        <f>Lk_p2!B1027</f>
        <v>8221</v>
      </c>
      <c r="C1027" s="0">
        <f aca="1">MAX(INDEX(Hoja1!$N$3:$N$299,1+Orden_ΣF!C1027,1)*Hoja3!E$3*Hoja3!$C1035+Hoja1!$B$5,INDEX(Hoja1!$L$4:$L$300,1+Orden_ΣF!C1027,1))</f>
        <v>0.616272270372272057</v>
      </c>
      <c r="H1027" s="101">
        <f>Lk_p2!H1027</f>
        <v>533849</v>
      </c>
      <c r="I1027" s="0">
        <f aca="1">MAX(INDEX(Hoja1!$N$3:$N$299,1+Orden_ΣF!I1027,1)*Hoja3!$E$3*Hoja3!$R1035+Hoja1!$B$5,INDEX(Hoja1!$L$4:$L$300,1+Orden_ΣF!I1027,1))</f>
        <v>1</v>
      </c>
    </row>
    <row r="1028" spans="2:9">
      <c r="B1028" s="101">
        <f>Lk_p2!B1028</f>
        <v>8231</v>
      </c>
      <c r="C1028" s="0">
        <f aca="1">MAX(INDEX(Hoja1!$N$3:$N$299,1+Orden_ΣF!C1028,1)*Hoja3!E$3*Hoja3!$C1036+Hoja1!$B$5,INDEX(Hoja1!$L$4:$L$300,1+Orden_ΣF!C1028,1))</f>
        <v>0.616273079829062009</v>
      </c>
      <c r="H1028" s="101">
        <f>Lk_p2!H1028</f>
        <v>154603</v>
      </c>
      <c r="I1028" s="0">
        <f aca="1">MAX(INDEX(Hoja1!$N$3:$N$299,1+Orden_ΣF!I1028,1)*Hoja3!$E$3*Hoja3!$R1036+Hoja1!$B$5,INDEX(Hoja1!$L$4:$L$300,1+Orden_ΣF!I1028,1))</f>
        <v>0.833333333333333393</v>
      </c>
    </row>
    <row r="1029" spans="2:9">
      <c r="B1029" s="101">
        <f>Lk_p2!B1029</f>
        <v>8233</v>
      </c>
      <c r="C1029" s="0">
        <f aca="1">MAX(INDEX(Hoja1!$N$3:$N$299,1+Orden_ΣF!C1029,1)*Hoja3!E$3*Hoja3!$C1037+Hoja1!$B$5,INDEX(Hoja1!$L$4:$L$300,1+Orden_ΣF!C1029,1))</f>
        <v>0.616273241838503072</v>
      </c>
      <c r="H1029" s="101">
        <f>Lk_p2!H1029</f>
        <v>187151</v>
      </c>
      <c r="I1029" s="0">
        <f aca="1">MAX(INDEX(Hoja1!$N$3:$N$299,1+Orden_ΣF!I1029,1)*Hoja3!$E$3*Hoja3!$R1037+Hoja1!$B$5,INDEX(Hoja1!$L$4:$L$300,1+Orden_ΣF!I1029,1))</f>
        <v>0.833333333333333393</v>
      </c>
    </row>
    <row r="1030" spans="2:9">
      <c r="B1030" s="101">
        <f>Lk_p2!B1030</f>
        <v>8237</v>
      </c>
      <c r="C1030" s="0">
        <f aca="1">MAX(INDEX(Hoja1!$N$3:$N$299,1+Orden_ΣF!C1030,1)*Hoja3!E$3*Hoja3!$C1038+Hoja1!$B$5,INDEX(Hoja1!$L$4:$L$300,1+Orden_ΣF!C1030,1))</f>
        <v>0.616273565975467008</v>
      </c>
      <c r="H1030" s="101">
        <f>Lk_p2!H1030</f>
        <v>235973</v>
      </c>
      <c r="I1030" s="0">
        <f aca="1">MAX(INDEX(Hoja1!$N$3:$N$299,1+Orden_ΣF!I1030,1)*Hoja3!$E$3*Hoja3!$R1038+Hoja1!$B$5,INDEX(Hoja1!$L$4:$L$300,1+Orden_ΣF!I1030,1))</f>
        <v>0.833333333333333393</v>
      </c>
    </row>
    <row r="1031" spans="2:9">
      <c r="B1031" s="101">
        <f>Lk_p2!B1031</f>
        <v>8243</v>
      </c>
      <c r="C1031" s="0">
        <f aca="1">MAX(INDEX(Hoja1!$N$3:$N$299,1+Orden_ΣF!C1031,1)*Hoja3!E$3*Hoja3!$C1039+Hoja1!$B$5,INDEX(Hoja1!$L$4:$L$300,1+Orden_ΣF!C1031,1))</f>
        <v>0.616274052476120016</v>
      </c>
      <c r="H1031" s="101">
        <f>Lk_p2!H1031</f>
        <v>252247</v>
      </c>
      <c r="I1031" s="0">
        <f aca="1">MAX(INDEX(Hoja1!$N$3:$N$299,1+Orden_ΣF!I1031,1)*Hoja3!$E$3*Hoja3!$R1039+Hoja1!$B$5,INDEX(Hoja1!$L$4:$L$300,1+Orden_ΣF!I1031,1))</f>
        <v>1</v>
      </c>
    </row>
    <row r="1032" spans="2:9">
      <c r="B1032" s="101">
        <f>Lk_p2!B1032</f>
        <v>8263</v>
      </c>
      <c r="C1032" s="0">
        <f aca="1">MAX(INDEX(Hoja1!$N$3:$N$299,1+Orden_ΣF!C1032,1)*Hoja3!E$3*Hoja3!$C1040+Hoja1!$B$5,INDEX(Hoja1!$L$4:$L$300,1+Orden_ΣF!C1032,1))</f>
        <v>0.616275676703421027</v>
      </c>
      <c r="H1032" s="101">
        <f>Lk_p2!H1032</f>
        <v>301069</v>
      </c>
      <c r="I1032" s="0">
        <f aca="1">MAX(INDEX(Hoja1!$N$3:$N$299,1+Orden_ΣF!I1032,1)*Hoja3!$E$3*Hoja3!$R1040+Hoja1!$B$5,INDEX(Hoja1!$L$4:$L$300,1+Orden_ΣF!I1032,1))</f>
        <v>1</v>
      </c>
    </row>
    <row r="1033" spans="2:9">
      <c r="B1033" s="101">
        <f>Lk_p2!B1033</f>
        <v>8269</v>
      </c>
      <c r="C1033" s="0">
        <f aca="1">MAX(INDEX(Hoja1!$N$3:$N$299,1+Orden_ΣF!C1033,1)*Hoja3!E$3*Hoja3!$C1041+Hoja1!$B$5,INDEX(Hoja1!$L$4:$L$300,1+Orden_ΣF!C1033,1))</f>
        <v>0.616276164739148058</v>
      </c>
      <c r="H1033" s="101">
        <f>Lk_p2!H1033</f>
        <v>333617</v>
      </c>
      <c r="I1033" s="0">
        <f aca="1">MAX(INDEX(Hoja1!$N$3:$N$299,1+Orden_ΣF!I1033,1)*Hoja3!$E$3*Hoja3!$R1041+Hoja1!$B$5,INDEX(Hoja1!$L$4:$L$300,1+Orden_ΣF!I1033,1))</f>
        <v>1</v>
      </c>
    </row>
    <row r="1034" spans="2:9">
      <c r="B1034" s="101">
        <f>Lk_p2!B1034</f>
        <v>8273</v>
      </c>
      <c r="C1034" s="0">
        <f aca="1">MAX(INDEX(Hoja1!$N$3:$N$299,1+Orden_ΣF!C1034,1)*Hoja3!E$3*Hoja3!$C1042+Hoja1!$B$5,INDEX(Hoja1!$L$4:$L$300,1+Orden_ΣF!C1034,1))</f>
        <v>0.616276490293105006</v>
      </c>
      <c r="H1034" s="101">
        <f>Lk_p2!H1034</f>
        <v>349891</v>
      </c>
      <c r="I1034" s="0">
        <f aca="1">MAX(INDEX(Hoja1!$N$3:$N$299,1+Orden_ΣF!I1034,1)*Hoja3!$E$3*Hoja3!$R1042+Hoja1!$B$5,INDEX(Hoja1!$L$4:$L$300,1+Orden_ΣF!I1034,1))</f>
        <v>1</v>
      </c>
    </row>
    <row r="1035" spans="2:9">
      <c r="B1035" s="101">
        <f>Lk_p2!B1035</f>
        <v>8287</v>
      </c>
      <c r="C1035" s="0">
        <f aca="1">MAX(INDEX(Hoja1!$N$3:$N$299,1+Orden_ΣF!C1035,1)*Hoja3!E$3*Hoja3!$C1043+Hoja1!$B$5,INDEX(Hoja1!$L$4:$L$300,1+Orden_ΣF!C1035,1))</f>
        <v>0.616277630971820045</v>
      </c>
      <c r="H1035" s="101">
        <f>Lk_p2!H1035</f>
        <v>382439</v>
      </c>
      <c r="I1035" s="0">
        <f aca="1">MAX(INDEX(Hoja1!$N$3:$N$299,1+Orden_ΣF!I1035,1)*Hoja3!$E$3*Hoja3!$R1043+Hoja1!$B$5,INDEX(Hoja1!$L$4:$L$300,1+Orden_ΣF!I1035,1))</f>
        <v>1</v>
      </c>
    </row>
    <row r="1036" spans="2:9">
      <c r="B1036" s="101">
        <f>Lk_p2!B1036</f>
        <v>8291</v>
      </c>
      <c r="C1036" s="0">
        <f aca="1">MAX(INDEX(Hoja1!$N$3:$N$299,1+Orden_ΣF!C1036,1)*Hoja3!E$3*Hoja3!$C1044+Hoja1!$B$5,INDEX(Hoja1!$L$4:$L$300,1+Orden_ΣF!C1036,1))</f>
        <v>0.616277957234272034</v>
      </c>
      <c r="H1036" s="101">
        <f>Lk_p2!H1036</f>
        <v>431261</v>
      </c>
      <c r="I1036" s="0">
        <f aca="1">MAX(INDEX(Hoja1!$N$3:$N$299,1+Orden_ΣF!I1036,1)*Hoja3!$E$3*Hoja3!$R1044+Hoja1!$B$5,INDEX(Hoja1!$L$4:$L$300,1+Orden_ΣF!I1036,1))</f>
        <v>1</v>
      </c>
    </row>
    <row r="1037" spans="2:9">
      <c r="B1037" s="101">
        <f>Lk_p2!B1037</f>
        <v>8293</v>
      </c>
      <c r="C1037" s="0">
        <f aca="1">MAX(INDEX(Hoja1!$N$3:$N$299,1+Orden_ΣF!C1037,1)*Hoja3!E$3*Hoja3!$C1045+Hoja1!$B$5,INDEX(Hoja1!$L$4:$L$300,1+Orden_ΣF!C1037,1))</f>
        <v>0.616278120424539999</v>
      </c>
      <c r="H1037" s="101">
        <f>Lk_p2!H1037</f>
        <v>480083</v>
      </c>
      <c r="I1037" s="0">
        <f aca="1">MAX(INDEX(Hoja1!$N$3:$N$299,1+Orden_ΣF!I1037,1)*Hoja3!$E$3*Hoja3!$R1045+Hoja1!$B$5,INDEX(Hoja1!$L$4:$L$300,1+Orden_ΣF!I1037,1))</f>
        <v>1</v>
      </c>
    </row>
    <row r="1038" spans="2:9">
      <c r="B1038" s="101">
        <f>Lk_p2!B1038</f>
        <v>8297</v>
      </c>
      <c r="C1038" s="0">
        <f aca="1">MAX(INDEX(Hoja1!$N$3:$N$299,1+Orden_ΣF!C1038,1)*Hoja3!E$3*Hoja3!$C1046+Hoja1!$B$5,INDEX(Hoja1!$L$4:$L$300,1+Orden_ΣF!C1038,1))</f>
        <v>0.616278446923157031</v>
      </c>
      <c r="H1038" s="101">
        <f>Lk_p2!H1038</f>
        <v>496357</v>
      </c>
      <c r="I1038" s="0">
        <f aca="1">MAX(INDEX(Hoja1!$N$3:$N$299,1+Orden_ΣF!I1038,1)*Hoja3!$E$3*Hoja3!$R1046+Hoja1!$B$5,INDEX(Hoja1!$L$4:$L$300,1+Orden_ΣF!I1038,1))</f>
        <v>1</v>
      </c>
    </row>
    <row r="1039" spans="2:9">
      <c r="B1039" s="101">
        <f>Lk_p2!B1039</f>
        <v>8311</v>
      </c>
      <c r="C1039" s="0">
        <f aca="1">MAX(INDEX(Hoja1!$N$3:$N$299,1+Orden_ΣF!C1039,1)*Hoja3!E$3*Hoja3!$C1047+Hoja1!$B$5,INDEX(Hoja1!$L$4:$L$300,1+Orden_ΣF!C1039,1))</f>
        <v>0.616279590908188091</v>
      </c>
      <c r="H1039" s="101">
        <f>Lk_p2!H1039</f>
        <v>545179</v>
      </c>
      <c r="I1039" s="0">
        <f aca="1">MAX(INDEX(Hoja1!$N$3:$N$299,1+Orden_ΣF!I1039,1)*Hoja3!$E$3*Hoja3!$R1047+Hoja1!$B$5,INDEX(Hoja1!$L$4:$L$300,1+Orden_ΣF!I1039,1))</f>
        <v>1</v>
      </c>
    </row>
    <row r="1040" spans="2:9">
      <c r="B1040" s="101">
        <f>Lk_p2!B1040</f>
        <v>8317</v>
      </c>
      <c r="C1040" s="0">
        <f aca="1">MAX(INDEX(Hoja1!$N$3:$N$299,1+Orden_ΣF!C1040,1)*Hoja3!E$3*Hoja3!$C1048+Hoja1!$B$5,INDEX(Hoja1!$L$4:$L$300,1+Orden_ΣF!C1040,1))</f>
        <v>0.616280081777900079</v>
      </c>
      <c r="H1040" s="101">
        <f>Lk_p2!H1040</f>
        <v>577727</v>
      </c>
      <c r="I1040" s="0">
        <f aca="1">MAX(INDEX(Hoja1!$N$3:$N$299,1+Orden_ΣF!I1040,1)*Hoja3!$E$3*Hoja3!$R1048+Hoja1!$B$5,INDEX(Hoja1!$L$4:$L$300,1+Orden_ΣF!I1040,1))</f>
        <v>1</v>
      </c>
    </row>
    <row r="1041" spans="2:9">
      <c r="B1041" s="101">
        <f>Lk_p2!B1041</f>
        <v>8329</v>
      </c>
      <c r="C1041" s="0">
        <f aca="1">MAX(INDEX(Hoja1!$N$3:$N$299,1+Orden_ΣF!C1041,1)*Hoja3!E$3*Hoja3!$C1049+Hoja1!$B$5,INDEX(Hoja1!$L$4:$L$300,1+Orden_ΣF!C1041,1))</f>
        <v>0.616281064580068083</v>
      </c>
      <c r="H1041" s="101">
        <f>Lk_p2!H1041</f>
        <v>594001</v>
      </c>
      <c r="I1041" s="0">
        <f aca="1">MAX(INDEX(Hoja1!$N$3:$N$299,1+Orden_ΣF!I1041,1)*Hoja3!$E$3*Hoja3!$R1049+Hoja1!$B$5,INDEX(Hoja1!$L$4:$L$300,1+Orden_ΣF!I1041,1))</f>
        <v>1</v>
      </c>
    </row>
    <row r="1042" spans="2:9">
      <c r="B1042" s="101">
        <f>Lk_p2!B1042</f>
        <v>8353</v>
      </c>
      <c r="C1042" s="0">
        <f aca="1">MAX(INDEX(Hoja1!$N$3:$N$299,1+Orden_ΣF!C1042,1)*Hoja3!E$3*Hoja3!$C1050+Hoja1!$B$5,INDEX(Hoja1!$L$4:$L$300,1+Orden_ΣF!C1042,1))</f>
        <v>0.616283034435380994</v>
      </c>
      <c r="H1042" s="101">
        <f>Lk_p2!H1042</f>
        <v>162431</v>
      </c>
      <c r="I1042" s="0">
        <f aca="1">MAX(INDEX(Hoja1!$N$3:$N$299,1+Orden_ΣF!I1042,1)*Hoja3!$E$3*Hoja3!$R1050+Hoja1!$B$5,INDEX(Hoja1!$L$4:$L$300,1+Orden_ΣF!I1042,1))</f>
        <v>0.833333333333333393</v>
      </c>
    </row>
    <row r="1043" spans="2:9">
      <c r="B1043" s="101">
        <f>Lk_p2!B1043</f>
        <v>8363</v>
      </c>
      <c r="C1043" s="0">
        <f aca="1">MAX(INDEX(Hoja1!$N$3:$N$299,1+Orden_ΣF!C1043,1)*Hoja3!E$3*Hoja3!$C1051+Hoja1!$B$5,INDEX(Hoja1!$L$4:$L$300,1+Orden_ΣF!C1043,1))</f>
        <v>0.616283856881266079</v>
      </c>
      <c r="H1043" s="101">
        <f>Lk_p2!H1043</f>
        <v>196627</v>
      </c>
      <c r="I1043" s="0">
        <f aca="1">MAX(INDEX(Hoja1!$N$3:$N$299,1+Orden_ΣF!I1043,1)*Hoja3!$E$3*Hoja3!$R1051+Hoja1!$B$5,INDEX(Hoja1!$L$4:$L$300,1+Orden_ΣF!I1043,1))</f>
        <v>0.833333333333333393</v>
      </c>
    </row>
    <row r="1044" spans="2:9">
      <c r="B1044" s="101">
        <f>Lk_p2!B1044</f>
        <v>8369</v>
      </c>
      <c r="C1044" s="0">
        <f aca="1">MAX(INDEX(Hoja1!$N$3:$N$299,1+Orden_ΣF!C1044,1)*Hoja3!E$3*Hoja3!$C1052+Hoja1!$B$5,INDEX(Hoja1!$L$4:$L$300,1+Orden_ΣF!C1044,1))</f>
        <v>0.616284350821128069</v>
      </c>
      <c r="H1044" s="101">
        <f>Lk_p2!H1044</f>
        <v>247921</v>
      </c>
      <c r="I1044" s="0">
        <f aca="1">MAX(INDEX(Hoja1!$N$3:$N$299,1+Orden_ΣF!I1044,1)*Hoja3!$E$3*Hoja3!$R1052+Hoja1!$B$5,INDEX(Hoja1!$L$4:$L$300,1+Orden_ΣF!I1044,1))</f>
        <v>1</v>
      </c>
    </row>
    <row r="1045" spans="2:9">
      <c r="B1045" s="101">
        <f>Lk_p2!B1045</f>
        <v>8377</v>
      </c>
      <c r="C1045" s="0">
        <f aca="1">MAX(INDEX(Hoja1!$N$3:$N$299,1+Orden_ΣF!C1045,1)*Hoja3!E$3*Hoja3!$C1053+Hoja1!$B$5,INDEX(Hoja1!$L$4:$L$300,1+Orden_ΣF!C1045,1))</f>
        <v>0.61628500995866311</v>
      </c>
      <c r="H1045" s="101">
        <f>Lk_p2!H1045</f>
        <v>265019</v>
      </c>
      <c r="I1045" s="0">
        <f aca="1">MAX(INDEX(Hoja1!$N$3:$N$299,1+Orden_ΣF!I1045,1)*Hoja3!$E$3*Hoja3!$R1053+Hoja1!$B$5,INDEX(Hoja1!$L$4:$L$300,1+Orden_ΣF!I1045,1))</f>
        <v>1</v>
      </c>
    </row>
    <row r="1046" spans="2:9">
      <c r="B1046" s="101">
        <f>Lk_p2!B1046</f>
        <v>8387</v>
      </c>
      <c r="C1046" s="0">
        <f aca="1">MAX(INDEX(Hoja1!$N$3:$N$299,1+Orden_ΣF!C1046,1)*Hoja3!E$3*Hoja3!$C1054+Hoja1!$B$5,INDEX(Hoja1!$L$4:$L$300,1+Orden_ΣF!C1046,1))</f>
        <v>0.616285834766202001</v>
      </c>
      <c r="H1046" s="101">
        <f>Lk_p2!H1046</f>
        <v>316313</v>
      </c>
      <c r="I1046" s="0">
        <f aca="1">MAX(INDEX(Hoja1!$N$3:$N$299,1+Orden_ΣF!I1046,1)*Hoja3!$E$3*Hoja3!$R1054+Hoja1!$B$5,INDEX(Hoja1!$L$4:$L$300,1+Orden_ΣF!I1046,1))</f>
        <v>1</v>
      </c>
    </row>
    <row r="1047" spans="2:9">
      <c r="B1047" s="101">
        <f>Lk_p2!B1047</f>
        <v>8389</v>
      </c>
      <c r="C1047" s="0">
        <f aca="1">MAX(INDEX(Hoja1!$N$3:$N$299,1+Orden_ΣF!C1047,1)*Hoja3!E$3*Hoja3!$C1055+Hoja1!$B$5,INDEX(Hoja1!$L$4:$L$300,1+Orden_ΣF!C1047,1))</f>
        <v>0.616285999845791999</v>
      </c>
      <c r="H1047" s="101">
        <f>Lk_p2!H1047</f>
        <v>350509</v>
      </c>
      <c r="I1047" s="0">
        <f aca="1">MAX(INDEX(Hoja1!$N$3:$N$299,1+Orden_ΣF!I1047,1)*Hoja3!$E$3*Hoja3!$R1055+Hoja1!$B$5,INDEX(Hoja1!$L$4:$L$300,1+Orden_ΣF!I1047,1))</f>
        <v>1</v>
      </c>
    </row>
    <row r="1048" spans="2:9">
      <c r="B1048" s="101">
        <f>Lk_p2!B1048</f>
        <v>8419</v>
      </c>
      <c r="C1048" s="0">
        <f aca="1">MAX(INDEX(Hoja1!$N$3:$N$299,1+Orden_ΣF!C1048,1)*Hoja3!E$3*Hoja3!$C1056+Hoja1!$B$5,INDEX(Hoja1!$L$4:$L$300,1+Orden_ΣF!C1048,1))</f>
        <v>0.616288480762956059</v>
      </c>
      <c r="H1048" s="101">
        <f>Lk_p2!H1048</f>
        <v>367607</v>
      </c>
      <c r="I1048" s="0">
        <f aca="1">MAX(INDEX(Hoja1!$N$3:$N$299,1+Orden_ΣF!I1048,1)*Hoja3!$E$3*Hoja3!$R1056+Hoja1!$B$5,INDEX(Hoja1!$L$4:$L$300,1+Orden_ΣF!I1048,1))</f>
        <v>1</v>
      </c>
    </row>
    <row r="1049" spans="2:9">
      <c r="B1049" s="101">
        <f>Lk_p2!B1049</f>
        <v>8423</v>
      </c>
      <c r="C1049" s="0">
        <f aca="1">MAX(INDEX(Hoja1!$N$3:$N$299,1+Orden_ΣF!C1049,1)*Hoja3!E$3*Hoja3!$C1057+Hoja1!$B$5,INDEX(Hoja1!$L$4:$L$300,1+Orden_ΣF!C1049,1))</f>
        <v>0.616288812221046989</v>
      </c>
      <c r="H1049" s="101">
        <f>Lk_p2!H1049</f>
        <v>401803</v>
      </c>
      <c r="I1049" s="0">
        <f aca="1">MAX(INDEX(Hoja1!$N$3:$N$299,1+Orden_ΣF!I1049,1)*Hoja3!$E$3*Hoja3!$R1057+Hoja1!$B$5,INDEX(Hoja1!$L$4:$L$300,1+Orden_ΣF!I1049,1))</f>
        <v>1</v>
      </c>
    </row>
    <row r="1050" spans="2:9">
      <c r="B1050" s="101">
        <f>Lk_p2!B1050</f>
        <v>8429</v>
      </c>
      <c r="C1050" s="0">
        <f aca="1">MAX(INDEX(Hoja1!$N$3:$N$299,1+Orden_ΣF!C1050,1)*Hoja3!E$3*Hoja3!$C1058+Hoja1!$B$5,INDEX(Hoja1!$L$4:$L$300,1+Orden_ΣF!C1050,1))</f>
        <v>0.616289309703389065</v>
      </c>
      <c r="H1050" s="101">
        <f>Lk_p2!H1050</f>
        <v>453097</v>
      </c>
      <c r="I1050" s="0">
        <f aca="1">MAX(INDEX(Hoja1!$N$3:$N$299,1+Orden_ΣF!I1050,1)*Hoja3!$E$3*Hoja3!$R1058+Hoja1!$B$5,INDEX(Hoja1!$L$4:$L$300,1+Orden_ΣF!I1050,1))</f>
        <v>1</v>
      </c>
    </row>
    <row r="1051" spans="2:9">
      <c r="B1051" s="101">
        <f>Lk_p2!B1051</f>
        <v>8431</v>
      </c>
      <c r="C1051" s="0">
        <f aca="1">MAX(INDEX(Hoja1!$N$3:$N$299,1+Orden_ΣF!C1051,1)*Hoja3!E$3*Hoja3!$C1059+Hoja1!$B$5,INDEX(Hoja1!$L$4:$L$300,1+Orden_ΣF!C1051,1))</f>
        <v>0.616289475609558046</v>
      </c>
      <c r="H1051" s="101">
        <f>Lk_p2!H1051</f>
        <v>504391</v>
      </c>
      <c r="I1051" s="0">
        <f aca="1">MAX(INDEX(Hoja1!$N$3:$N$299,1+Orden_ΣF!I1051,1)*Hoja3!$E$3*Hoja3!$R1059+Hoja1!$B$5,INDEX(Hoja1!$L$4:$L$300,1+Orden_ΣF!I1051,1))</f>
        <v>1</v>
      </c>
    </row>
    <row r="1052" spans="2:9">
      <c r="B1052" s="101">
        <f>Lk_p2!B1052</f>
        <v>8443</v>
      </c>
      <c r="C1052" s="0">
        <f aca="1">MAX(INDEX(Hoja1!$N$3:$N$299,1+Orden_ΣF!C1052,1)*Hoja3!E$3*Hoja3!$C1060+Hoja1!$B$5,INDEX(Hoja1!$L$4:$L$300,1+Orden_ΣF!C1052,1))</f>
        <v>0.616290471873153045</v>
      </c>
      <c r="H1052" s="101">
        <f>Lk_p2!H1052</f>
        <v>521489</v>
      </c>
      <c r="I1052" s="0">
        <f aca="1">MAX(INDEX(Hoja1!$N$3:$N$299,1+Orden_ΣF!I1052,1)*Hoja3!$E$3*Hoja3!$R1060+Hoja1!$B$5,INDEX(Hoja1!$L$4:$L$300,1+Orden_ΣF!I1052,1))</f>
        <v>1</v>
      </c>
    </row>
    <row r="1053" spans="2:9">
      <c r="B1053" s="101">
        <f>Lk_p2!B1053</f>
        <v>8447</v>
      </c>
      <c r="C1053" s="0">
        <f aca="1">MAX(INDEX(Hoja1!$N$3:$N$299,1+Orden_ΣF!C1053,1)*Hoja3!E$3*Hoja3!$C1061+Hoja1!$B$5,INDEX(Hoja1!$L$4:$L$300,1+Orden_ΣF!C1053,1))</f>
        <v>0.61629080427590397</v>
      </c>
      <c r="H1053" s="101">
        <f>Lk_p2!H1053</f>
        <v>572783</v>
      </c>
      <c r="I1053" s="0">
        <f aca="1">MAX(INDEX(Hoja1!$N$3:$N$299,1+Orden_ΣF!I1053,1)*Hoja3!$E$3*Hoja3!$R1061+Hoja1!$B$5,INDEX(Hoja1!$L$4:$L$300,1+Orden_ΣF!I1053,1))</f>
        <v>1</v>
      </c>
    </row>
    <row r="1054" spans="2:9">
      <c r="B1054" s="101">
        <f>Lk_p2!B1054</f>
        <v>8461</v>
      </c>
      <c r="C1054" s="0">
        <f aca="1">MAX(INDEX(Hoja1!$N$3:$N$299,1+Orden_ΣF!C1054,1)*Hoja3!E$3*Hoja3!$C1062+Hoja1!$B$5,INDEX(Hoja1!$L$4:$L$300,1+Orden_ΣF!C1054,1))</f>
        <v>0.616291968925404099</v>
      </c>
      <c r="H1054" s="101">
        <f>Lk_p2!H1054</f>
        <v>606979</v>
      </c>
      <c r="I1054" s="0">
        <f aca="1">MAX(INDEX(Hoja1!$N$3:$N$299,1+Orden_ΣF!I1054,1)*Hoja3!$E$3*Hoja3!$R1062+Hoja1!$B$5,INDEX(Hoja1!$L$4:$L$300,1+Orden_ΣF!I1054,1))</f>
        <v>1</v>
      </c>
    </row>
    <row r="1055" spans="2:9">
      <c r="B1055" s="101">
        <f>Lk_p2!B1055</f>
        <v>8467</v>
      </c>
      <c r="C1055" s="0">
        <f aca="1">MAX(INDEX(Hoja1!$N$3:$N$299,1+Orden_ΣF!C1055,1)*Hoja3!E$3*Hoja3!$C1063+Hoja1!$B$5,INDEX(Hoja1!$L$4:$L$300,1+Orden_ΣF!C1055,1))</f>
        <v>0.616292468651317016</v>
      </c>
      <c r="H1055" s="101">
        <f>Lk_p2!H1055</f>
        <v>624077</v>
      </c>
      <c r="I1055" s="0">
        <f aca="1">MAX(INDEX(Hoja1!$N$3:$N$299,1+Orden_ΣF!I1055,1)*Hoja3!$E$3*Hoja3!$R1063+Hoja1!$B$5,INDEX(Hoja1!$L$4:$L$300,1+Orden_ΣF!I1055,1))</f>
        <v>1</v>
      </c>
    </row>
    <row r="1056" spans="2:9">
      <c r="B1056" s="101">
        <f>Lk_p2!B1056</f>
        <v>8501</v>
      </c>
      <c r="C1056" s="0">
        <f aca="1">MAX(INDEX(Hoja1!$N$3:$N$299,1+Orden_ΣF!C1056,1)*Hoja3!E$3*Hoja3!$C1064+Hoja1!$B$5,INDEX(Hoja1!$L$4:$L$300,1+Orden_ΣF!C1056,1))</f>
        <v>0.61629530712284506</v>
      </c>
      <c r="H1056" s="101">
        <f>Lk_p2!H1056</f>
        <v>675371</v>
      </c>
      <c r="I1056" s="0">
        <f aca="1">MAX(INDEX(Hoja1!$N$3:$N$299,1+Orden_ΣF!I1056,1)*Hoja3!$E$3*Hoja3!$R1064+Hoja1!$B$5,INDEX(Hoja1!$L$4:$L$300,1+Orden_ΣF!I1056,1))</f>
        <v>1</v>
      </c>
    </row>
    <row r="1057" spans="2:9">
      <c r="B1057" s="101">
        <f>Lk_p2!B1057</f>
        <v>8513</v>
      </c>
      <c r="C1057" s="0">
        <f aca="1">MAX(INDEX(Hoja1!$N$3:$N$299,1+Orden_ΣF!C1057,1)*Hoja3!E$3*Hoja3!$C1065+Hoja1!$B$5,INDEX(Hoja1!$L$4:$L$300,1+Orden_ΣF!C1057,1))</f>
        <v>0.616296311652227047</v>
      </c>
      <c r="H1057" s="101">
        <f>Lk_p2!H1057</f>
        <v>174173</v>
      </c>
      <c r="I1057" s="0">
        <f aca="1">MAX(INDEX(Hoja1!$N$3:$N$299,1+Orden_ΣF!I1057,1)*Hoja3!$E$3*Hoja3!$R1065+Hoja1!$B$5,INDEX(Hoja1!$L$4:$L$300,1+Orden_ΣF!I1057,1))</f>
        <v>0.833333333333333393</v>
      </c>
    </row>
    <row r="1058" spans="2:9">
      <c r="B1058" s="101">
        <f>Lk_p2!B1058</f>
        <v>8521</v>
      </c>
      <c r="C1058" s="0">
        <f aca="1">MAX(INDEX(Hoja1!$N$3:$N$299,1+Orden_ΣF!C1058,1)*Hoja3!E$3*Hoja3!$C1066+Hoja1!$B$5,INDEX(Hoja1!$L$4:$L$300,1+Orden_ΣF!C1058,1))</f>
        <v>0.616296982125699078</v>
      </c>
      <c r="H1058" s="101">
        <f>Lk_p2!H1058</f>
        <v>210841</v>
      </c>
      <c r="I1058" s="0">
        <f aca="1">MAX(INDEX(Hoja1!$N$3:$N$299,1+Orden_ΣF!I1058,1)*Hoja3!$E$3*Hoja3!$R1066+Hoja1!$B$5,INDEX(Hoja1!$L$4:$L$300,1+Orden_ΣF!I1058,1))</f>
        <v>1</v>
      </c>
    </row>
    <row r="1059" spans="2:9">
      <c r="B1059" s="101">
        <f>Lk_p2!B1059</f>
        <v>8527</v>
      </c>
      <c r="C1059" s="0">
        <f aca="1">MAX(INDEX(Hoja1!$N$3:$N$299,1+Orden_ΣF!C1059,1)*Hoja3!E$3*Hoja3!$C1067+Hoja1!$B$5,INDEX(Hoja1!$L$4:$L$300,1+Orden_ΣF!C1059,1))</f>
        <v>0.616297485394093059</v>
      </c>
      <c r="H1059" s="101">
        <f>Lk_p2!H1059</f>
        <v>265843</v>
      </c>
      <c r="I1059" s="0">
        <f aca="1">MAX(INDEX(Hoja1!$N$3:$N$299,1+Orden_ΣF!I1059,1)*Hoja3!$E$3*Hoja3!$R1067+Hoja1!$B$5,INDEX(Hoja1!$L$4:$L$300,1+Orden_ΣF!I1059,1))</f>
        <v>1</v>
      </c>
    </row>
    <row r="1060" spans="2:9">
      <c r="B1060" s="101">
        <f>Lk_p2!B1060</f>
        <v>8537</v>
      </c>
      <c r="C1060" s="0">
        <f aca="1">MAX(INDEX(Hoja1!$N$3:$N$299,1+Orden_ΣF!C1060,1)*Hoja3!E$3*Hoja3!$C1068+Hoja1!$B$5,INDEX(Hoja1!$L$4:$L$300,1+Orden_ΣF!C1060,1))</f>
        <v>0.616298324961967037</v>
      </c>
      <c r="H1060" s="101">
        <f>Lk_p2!H1060</f>
        <v>284177</v>
      </c>
      <c r="I1060" s="0">
        <f aca="1">MAX(INDEX(Hoja1!$N$3:$N$299,1+Orden_ΣF!I1060,1)*Hoja3!$E$3*Hoja3!$R1068+Hoja1!$B$5,INDEX(Hoja1!$L$4:$L$300,1+Orden_ΣF!I1060,1))</f>
        <v>1</v>
      </c>
    </row>
    <row r="1061" spans="2:9">
      <c r="B1061" s="101">
        <f>Lk_p2!B1061</f>
        <v>8539</v>
      </c>
      <c r="C1061" s="0">
        <f aca="1">MAX(INDEX(Hoja1!$N$3:$N$299,1+Orden_ΣF!C1061,1)*Hoja3!E$3*Hoja3!$C1069+Hoja1!$B$5,INDEX(Hoja1!$L$4:$L$300,1+Orden_ΣF!C1061,1))</f>
        <v>0.616298492993625047</v>
      </c>
      <c r="H1061" s="101">
        <f>Lk_p2!H1061</f>
        <v>339179</v>
      </c>
      <c r="I1061" s="0">
        <f aca="1">MAX(INDEX(Hoja1!$N$3:$N$299,1+Orden_ΣF!I1061,1)*Hoja3!$E$3*Hoja3!$R1069+Hoja1!$B$5,INDEX(Hoja1!$L$4:$L$300,1+Orden_ΣF!I1061,1))</f>
        <v>1</v>
      </c>
    </row>
    <row r="1062" spans="2:9">
      <c r="B1062" s="101">
        <f>Lk_p2!B1062</f>
        <v>8543</v>
      </c>
      <c r="C1062" s="0">
        <f aca="1">MAX(INDEX(Hoja1!$N$3:$N$299,1+Orden_ΣF!C1062,1)*Hoja3!E$3*Hoja3!$C1070+Hoja1!$B$5,INDEX(Hoja1!$L$4:$L$300,1+Orden_ΣF!C1062,1))</f>
        <v>0.616298829175021989</v>
      </c>
      <c r="H1062" s="101">
        <f>Lk_p2!H1062</f>
        <v>375847</v>
      </c>
      <c r="I1062" s="0">
        <f aca="1">MAX(INDEX(Hoja1!$N$3:$N$299,1+Orden_ΣF!I1062,1)*Hoja3!$E$3*Hoja3!$R1070+Hoja1!$B$5,INDEX(Hoja1!$L$4:$L$300,1+Orden_ΣF!I1062,1))</f>
        <v>1</v>
      </c>
    </row>
    <row r="1063" spans="2:9">
      <c r="B1063" s="101">
        <f>Lk_p2!B1063</f>
        <v>8563</v>
      </c>
      <c r="C1063" s="0">
        <f aca="1">MAX(INDEX(Hoja1!$N$3:$N$299,1+Orden_ΣF!C1063,1)*Hoja3!E$3*Hoja3!$C1071+Hoja1!$B$5,INDEX(Hoja1!$L$4:$L$300,1+Orden_ΣF!C1063,1))</f>
        <v>0.616300512443665038</v>
      </c>
      <c r="H1063" s="101">
        <f>Lk_p2!H1063</f>
        <v>394181</v>
      </c>
      <c r="I1063" s="0">
        <f aca="1">MAX(INDEX(Hoja1!$N$3:$N$299,1+Orden_ΣF!I1063,1)*Hoja3!$E$3*Hoja3!$R1071+Hoja1!$B$5,INDEX(Hoja1!$L$4:$L$300,1+Orden_ΣF!I1063,1))</f>
        <v>1</v>
      </c>
    </row>
    <row r="1064" spans="2:9">
      <c r="B1064" s="101">
        <f>Lk_p2!B1064</f>
        <v>8573</v>
      </c>
      <c r="C1064" s="0">
        <f aca="1">MAX(INDEX(Hoja1!$N$3:$N$299,1+Orden_ΣF!C1064,1)*Hoja3!E$3*Hoja3!$C1072+Hoja1!$B$5,INDEX(Hoja1!$L$4:$L$300,1+Orden_ΣF!C1064,1))</f>
        <v>0.616301355554019015</v>
      </c>
      <c r="H1064" s="101">
        <f>Lk_p2!H1064</f>
        <v>430849</v>
      </c>
      <c r="I1064" s="0">
        <f aca="1">MAX(INDEX(Hoja1!$N$3:$N$299,1+Orden_ΣF!I1064,1)*Hoja3!$E$3*Hoja3!$R1072+Hoja1!$B$5,INDEX(Hoja1!$L$4:$L$300,1+Orden_ΣF!I1064,1))</f>
        <v>1</v>
      </c>
    </row>
    <row r="1065" spans="2:9">
      <c r="B1065" s="101">
        <f>Lk_p2!B1065</f>
        <v>8581</v>
      </c>
      <c r="C1065" s="0">
        <f aca="1">MAX(INDEX(Hoja1!$N$3:$N$299,1+Orden_ΣF!C1065,1)*Hoja3!E$3*Hoja3!$C1073+Hoja1!$B$5,INDEX(Hoja1!$L$4:$L$300,1+Orden_ΣF!C1065,1))</f>
        <v>0.616302030750799013</v>
      </c>
      <c r="H1065" s="101">
        <f>Lk_p2!H1065</f>
        <v>485851</v>
      </c>
      <c r="I1065" s="0">
        <f aca="1">MAX(INDEX(Hoja1!$N$3:$N$299,1+Orden_ΣF!I1065,1)*Hoja3!$E$3*Hoja3!$R1073+Hoja1!$B$5,INDEX(Hoja1!$L$4:$L$300,1+Orden_ΣF!I1065,1))</f>
        <v>1</v>
      </c>
    </row>
    <row r="1066" spans="2:9">
      <c r="B1066" s="101">
        <f>Lk_p2!B1066</f>
        <v>8597</v>
      </c>
      <c r="C1066" s="0">
        <f aca="1">MAX(INDEX(Hoja1!$N$3:$N$299,1+Orden_ΣF!C1066,1)*Hoja3!E$3*Hoja3!$C1074+Hoja1!$B$5,INDEX(Hoja1!$L$4:$L$300,1+Orden_ΣF!C1066,1))</f>
        <v>0.616303383033682017</v>
      </c>
      <c r="H1066" s="101">
        <f>Lk_p2!H1066</f>
        <v>540853</v>
      </c>
      <c r="I1066" s="0">
        <f aca="1">MAX(INDEX(Hoja1!$N$3:$N$299,1+Orden_ΣF!I1066,1)*Hoja3!$E$3*Hoja3!$R1074+Hoja1!$B$5,INDEX(Hoja1!$L$4:$L$300,1+Orden_ΣF!I1066,1))</f>
        <v>1</v>
      </c>
    </row>
    <row r="1067" spans="2:9">
      <c r="B1067" s="101">
        <f>Lk_p2!B1067</f>
        <v>8599</v>
      </c>
      <c r="C1067" s="0">
        <f aca="1">MAX(INDEX(Hoja1!$N$3:$N$299,1+Orden_ΣF!C1067,1)*Hoja3!E$3*Hoja3!$C1075+Hoja1!$B$5,INDEX(Hoja1!$L$4:$L$300,1+Orden_ΣF!C1067,1))</f>
        <v>0.616303552246166042</v>
      </c>
      <c r="H1067" s="101">
        <f>Lk_p2!H1067</f>
        <v>559187</v>
      </c>
      <c r="I1067" s="0">
        <f aca="1">MAX(INDEX(Hoja1!$N$3:$N$299,1+Orden_ΣF!I1067,1)*Hoja3!$E$3*Hoja3!$R1075+Hoja1!$B$5,INDEX(Hoja1!$L$4:$L$300,1+Orden_ΣF!I1067,1))</f>
        <v>1</v>
      </c>
    </row>
    <row r="1068" spans="2:9">
      <c r="B1068" s="101">
        <f>Lk_p2!B1068</f>
        <v>8609</v>
      </c>
      <c r="C1068" s="0">
        <f aca="1">MAX(INDEX(Hoja1!$N$3:$N$299,1+Orden_ΣF!C1068,1)*Hoja3!E$3*Hoja3!$C1076+Hoja1!$B$5,INDEX(Hoja1!$L$4:$L$300,1+Orden_ΣF!C1068,1))</f>
        <v>0.616304398899000994</v>
      </c>
      <c r="H1068" s="101">
        <f>Lk_p2!H1068</f>
        <v>614189</v>
      </c>
      <c r="I1068" s="0">
        <f aca="1">MAX(INDEX(Hoja1!$N$3:$N$299,1+Orden_ΣF!I1068,1)*Hoja3!$E$3*Hoja3!$R1076+Hoja1!$B$5,INDEX(Hoja1!$L$4:$L$300,1+Orden_ΣF!I1068,1))</f>
        <v>1</v>
      </c>
    </row>
    <row r="1069" spans="2:9">
      <c r="B1069" s="101">
        <f>Lk_p2!B1069</f>
        <v>8623</v>
      </c>
      <c r="C1069" s="0">
        <f aca="1">MAX(INDEX(Hoja1!$N$3:$N$299,1+Orden_ΣF!C1069,1)*Hoja3!E$3*Hoja3!$C1077+Hoja1!$B$5,INDEX(Hoja1!$L$4:$L$300,1+Orden_ΣF!C1069,1))</f>
        <v>0.616305585866128069</v>
      </c>
      <c r="H1069" s="101">
        <f>Lk_p2!H1069</f>
        <v>650857</v>
      </c>
      <c r="I1069" s="0">
        <f aca="1">MAX(INDEX(Hoja1!$N$3:$N$299,1+Orden_ΣF!I1069,1)*Hoja3!$E$3*Hoja3!$R1077+Hoja1!$B$5,INDEX(Hoja1!$L$4:$L$300,1+Orden_ΣF!I1069,1))</f>
        <v>1</v>
      </c>
    </row>
    <row r="1070" spans="2:9">
      <c r="B1070" s="101">
        <f>Lk_p2!B1070</f>
        <v>8627</v>
      </c>
      <c r="C1070" s="0">
        <f aca="1">MAX(INDEX(Hoja1!$N$3:$N$299,1+Orden_ΣF!C1070,1)*Hoja3!E$3*Hoja3!$C1078+Hoja1!$B$5,INDEX(Hoja1!$L$4:$L$300,1+Orden_ΣF!C1070,1))</f>
        <v>0.616305925353841033</v>
      </c>
      <c r="H1070" s="101">
        <f>Lk_p2!H1070</f>
        <v>669191</v>
      </c>
      <c r="I1070" s="0">
        <f aca="1">MAX(INDEX(Hoja1!$N$3:$N$299,1+Orden_ΣF!I1070,1)*Hoja3!$E$3*Hoja3!$R1078+Hoja1!$B$5,INDEX(Hoja1!$L$4:$L$300,1+Orden_ΣF!I1070,1))</f>
        <v>1</v>
      </c>
    </row>
    <row r="1071" spans="2:9">
      <c r="B1071" s="101">
        <f>Lk_p2!B1071</f>
        <v>8629</v>
      </c>
      <c r="C1071" s="0">
        <f aca="1">MAX(INDEX(Hoja1!$N$3:$N$299,1+Orden_ΣF!C1071,1)*Hoja3!E$3*Hoja3!$C1079+Hoja1!$B$5,INDEX(Hoja1!$L$4:$L$300,1+Orden_ΣF!C1071,1))</f>
        <v>0.616306095156739087</v>
      </c>
      <c r="H1071" s="101">
        <f>Lk_p2!H1071</f>
        <v>724193</v>
      </c>
      <c r="I1071" s="0">
        <f aca="1">MAX(INDEX(Hoja1!$N$3:$N$299,1+Orden_ΣF!I1071,1)*Hoja3!$E$3*Hoja3!$R1079+Hoja1!$B$5,INDEX(Hoja1!$L$4:$L$300,1+Orden_ΣF!I1071,1))</f>
        <v>1</v>
      </c>
    </row>
    <row r="1072" spans="2:9">
      <c r="B1072" s="101">
        <f>Lk_p2!B1072</f>
        <v>8641</v>
      </c>
      <c r="C1072" s="0">
        <f aca="1">MAX(INDEX(Hoja1!$N$3:$N$299,1+Orden_ΣF!C1072,1)*Hoja3!E$3*Hoja3!$C1080+Hoja1!$B$5,INDEX(Hoja1!$L$4:$L$300,1+Orden_ΣF!C1072,1))</f>
        <v>0.616307114800703992</v>
      </c>
      <c r="H1072" s="101">
        <f>Lk_p2!H1072</f>
        <v>760861</v>
      </c>
      <c r="I1072" s="0">
        <f aca="1">MAX(INDEX(Hoja1!$N$3:$N$299,1+Orden_ΣF!I1072,1)*Hoja3!$E$3*Hoja3!$R1080+Hoja1!$B$5,INDEX(Hoja1!$L$4:$L$300,1+Orden_ΣF!I1072,1))</f>
        <v>1</v>
      </c>
    </row>
    <row r="1073" spans="2:9">
      <c r="B1073" s="101">
        <f>Lk_p2!B1073</f>
        <v>8647</v>
      </c>
      <c r="C1073" s="0">
        <f aca="1">MAX(INDEX(Hoja1!$N$3:$N$299,1+Orden_ΣF!C1073,1)*Hoja3!E$3*Hoja3!$C1081+Hoja1!$B$5,INDEX(Hoja1!$L$4:$L$300,1+Orden_ΣF!C1073,1))</f>
        <v>0.616307625154059036</v>
      </c>
      <c r="H1073" s="101">
        <f>Lk_p2!H1073</f>
        <v>189829</v>
      </c>
      <c r="I1073" s="0">
        <f aca="1">MAX(INDEX(Hoja1!$N$3:$N$299,1+Orden_ΣF!I1073,1)*Hoja3!$E$3*Hoja3!$R1081+Hoja1!$B$5,INDEX(Hoja1!$L$4:$L$300,1+Orden_ΣF!I1073,1))</f>
        <v>0.833333333333333393</v>
      </c>
    </row>
    <row r="1074" spans="2:9">
      <c r="B1074" s="101">
        <f>Lk_p2!B1074</f>
        <v>8663</v>
      </c>
      <c r="C1074" s="0">
        <f aca="1">MAX(INDEX(Hoja1!$N$3:$N$299,1+Orden_ΣF!C1074,1)*Hoja3!E$3*Hoja3!$C1082+Hoja1!$B$5,INDEX(Hoja1!$L$4:$L$300,1+Orden_ΣF!C1074,1))</f>
        <v>0.616308987828217081</v>
      </c>
      <c r="H1074" s="101">
        <f>Lk_p2!H1074</f>
        <v>229793</v>
      </c>
      <c r="I1074" s="0">
        <f aca="1">MAX(INDEX(Hoja1!$N$3:$N$299,1+Orden_ΣF!I1074,1)*Hoja3!$E$3*Hoja3!$R1082+Hoja1!$B$5,INDEX(Hoja1!$L$4:$L$300,1+Orden_ΣF!I1074,1))</f>
        <v>1</v>
      </c>
    </row>
    <row r="1075" spans="2:9">
      <c r="B1075" s="101">
        <f>Lk_p2!B1075</f>
        <v>8669</v>
      </c>
      <c r="C1075" s="0">
        <f aca="1">MAX(INDEX(Hoja1!$N$3:$N$299,1+Orden_ΣF!C1075,1)*Hoja3!E$3*Hoja3!$C1083+Hoja1!$B$5,INDEX(Hoja1!$L$4:$L$300,1+Orden_ΣF!C1075,1))</f>
        <v>0.616309499480482081</v>
      </c>
      <c r="H1075" s="101">
        <f>Lk_p2!H1075</f>
        <v>289739</v>
      </c>
      <c r="I1075" s="0">
        <f aca="1">MAX(INDEX(Hoja1!$N$3:$N$299,1+Orden_ΣF!I1075,1)*Hoja3!$E$3*Hoja3!$R1083+Hoja1!$B$5,INDEX(Hoja1!$L$4:$L$300,1+Orden_ΣF!I1075,1))</f>
        <v>1</v>
      </c>
    </row>
    <row r="1076" spans="2:9">
      <c r="B1076" s="101">
        <f>Lk_p2!B1076</f>
        <v>8677</v>
      </c>
      <c r="C1076" s="0">
        <f aca="1">MAX(INDEX(Hoja1!$N$3:$N$299,1+Orden_ΣF!C1076,1)*Hoja3!E$3*Hoja3!$C1084+Hoja1!$B$5,INDEX(Hoja1!$L$4:$L$300,1+Orden_ΣF!C1076,1))</f>
        <v>0.61631018223455305</v>
      </c>
      <c r="H1076" s="101">
        <f>Lk_p2!H1076</f>
        <v>309721</v>
      </c>
      <c r="I1076" s="0">
        <f aca="1">MAX(INDEX(Hoja1!$N$3:$N$299,1+Orden_ΣF!I1076,1)*Hoja3!$E$3*Hoja3!$R1084+Hoja1!$B$5,INDEX(Hoja1!$L$4:$L$300,1+Orden_ΣF!I1076,1))</f>
        <v>1</v>
      </c>
    </row>
    <row r="1077" spans="2:9">
      <c r="B1077" s="101">
        <f>Lk_p2!B1077</f>
        <v>8681</v>
      </c>
      <c r="C1077" s="0">
        <f aca="1">MAX(INDEX(Hoja1!$N$3:$N$299,1+Orden_ΣF!C1077,1)*Hoja3!E$3*Hoja3!$C1085+Hoja1!$B$5,INDEX(Hoja1!$L$4:$L$300,1+Orden_ΣF!C1077,1))</f>
        <v>0.616310523847754066</v>
      </c>
      <c r="H1077" s="101">
        <f>Lk_p2!H1077</f>
        <v>369667</v>
      </c>
      <c r="I1077" s="0">
        <f aca="1">MAX(INDEX(Hoja1!$N$3:$N$299,1+Orden_ΣF!I1077,1)*Hoja3!$E$3*Hoja3!$R1085+Hoja1!$B$5,INDEX(Hoja1!$L$4:$L$300,1+Orden_ΣF!I1077,1))</f>
        <v>1</v>
      </c>
    </row>
    <row r="1078" spans="2:9">
      <c r="B1078" s="101">
        <f>Lk_p2!B1078</f>
        <v>8689</v>
      </c>
      <c r="C1078" s="0">
        <f aca="1">MAX(INDEX(Hoja1!$N$3:$N$299,1+Orden_ΣF!C1078,1)*Hoja3!E$3*Hoja3!$C1086+Hoja1!$B$5,INDEX(Hoja1!$L$4:$L$300,1+Orden_ΣF!C1078,1))</f>
        <v>0.616311207546487072</v>
      </c>
      <c r="H1078" s="101">
        <f>Lk_p2!H1078</f>
        <v>409631</v>
      </c>
      <c r="I1078" s="0">
        <f aca="1">MAX(INDEX(Hoja1!$N$3:$N$299,1+Orden_ΣF!I1078,1)*Hoja3!$E$3*Hoja3!$R1086+Hoja1!$B$5,INDEX(Hoja1!$L$4:$L$300,1+Orden_ΣF!I1078,1))</f>
        <v>1</v>
      </c>
    </row>
    <row r="1079" spans="2:9">
      <c r="B1079" s="101">
        <f>Lk_p2!B1079</f>
        <v>8693</v>
      </c>
      <c r="C1079" s="0">
        <f aca="1">MAX(INDEX(Hoja1!$N$3:$N$299,1+Orden_ΣF!C1079,1)*Hoja3!E$3*Hoja3!$C1087+Hoja1!$B$5,INDEX(Hoja1!$L$4:$L$300,1+Orden_ΣF!C1079,1))</f>
        <v>0.616311549632019062</v>
      </c>
      <c r="H1079" s="101">
        <f>Lk_p2!H1079</f>
        <v>429613</v>
      </c>
      <c r="I1079" s="0">
        <f aca="1">MAX(INDEX(Hoja1!$N$3:$N$299,1+Orden_ΣF!I1079,1)*Hoja3!$E$3*Hoja3!$R1087+Hoja1!$B$5,INDEX(Hoja1!$L$4:$L$300,1+Orden_ΣF!I1079,1))</f>
        <v>1</v>
      </c>
    </row>
    <row r="1080" spans="2:9">
      <c r="B1080" s="101">
        <f>Lk_p2!B1080</f>
        <v>8699</v>
      </c>
      <c r="C1080" s="0">
        <f aca="1">MAX(INDEX(Hoja1!$N$3:$N$299,1+Orden_ΣF!C1080,1)*Hoja3!E$3*Hoja3!$C1088+Hoja1!$B$5,INDEX(Hoja1!$L$4:$L$300,1+Orden_ΣF!C1080,1))</f>
        <v>0.616312063055523041</v>
      </c>
      <c r="H1080" s="101">
        <f>Lk_p2!H1080</f>
        <v>469577</v>
      </c>
      <c r="I1080" s="0">
        <f aca="1">MAX(INDEX(Hoja1!$N$3:$N$299,1+Orden_ΣF!I1080,1)*Hoja3!$E$3*Hoja3!$R1088+Hoja1!$B$5,INDEX(Hoja1!$L$4:$L$300,1+Orden_ΣF!I1080,1))</f>
        <v>1</v>
      </c>
    </row>
    <row r="1081" spans="2:9">
      <c r="B1081" s="101">
        <f>Lk_p2!B1081</f>
        <v>8707</v>
      </c>
      <c r="C1081" s="0">
        <f aca="1">MAX(INDEX(Hoja1!$N$3:$N$299,1+Orden_ΣF!C1081,1)*Hoja3!E$3*Hoja3!$C1089+Hoja1!$B$5,INDEX(Hoja1!$L$4:$L$300,1+Orden_ΣF!C1081,1))</f>
        <v>0.616312748171249059</v>
      </c>
      <c r="H1081" s="101">
        <f>Lk_p2!H1081</f>
        <v>529523</v>
      </c>
      <c r="I1081" s="0">
        <f aca="1">MAX(INDEX(Hoja1!$N$3:$N$299,1+Orden_ΣF!I1081,1)*Hoja3!$E$3*Hoja3!$R1089+Hoja1!$B$5,INDEX(Hoja1!$L$4:$L$300,1+Orden_ΣF!I1081,1))</f>
        <v>1</v>
      </c>
    </row>
    <row r="1082" spans="2:9">
      <c r="B1082" s="101">
        <f>Lk_p2!B1082</f>
        <v>8713</v>
      </c>
      <c r="C1082" s="0">
        <f aca="1">MAX(INDEX(Hoja1!$N$3:$N$299,1+Orden_ΣF!C1082,1)*Hoja3!E$3*Hoja3!$C1090+Hoja1!$B$5,INDEX(Hoja1!$L$4:$L$300,1+Orden_ΣF!C1082,1))</f>
        <v>0.61631326242133202</v>
      </c>
      <c r="H1082" s="101">
        <f>Lk_p2!H1082</f>
        <v>589469</v>
      </c>
      <c r="I1082" s="0">
        <f aca="1">MAX(INDEX(Hoja1!$N$3:$N$299,1+Orden_ΣF!I1082,1)*Hoja3!$E$3*Hoja3!$R1090+Hoja1!$B$5,INDEX(Hoja1!$L$4:$L$300,1+Orden_ΣF!I1082,1))</f>
        <v>1</v>
      </c>
    </row>
    <row r="1083" spans="2:9">
      <c r="B1083" s="101">
        <f>Lk_p2!B1083</f>
        <v>8719</v>
      </c>
      <c r="C1083" s="0">
        <f aca="1">MAX(INDEX(Hoja1!$N$3:$N$299,1+Orden_ΣF!C1083,1)*Hoja3!E$3*Hoja3!$C1091+Hoja1!$B$5,INDEX(Hoja1!$L$4:$L$300,1+Orden_ΣF!C1083,1))</f>
        <v>0.616313777025663079</v>
      </c>
      <c r="H1083" s="101">
        <f>Lk_p2!H1083</f>
        <v>609451</v>
      </c>
      <c r="I1083" s="0">
        <f aca="1">MAX(INDEX(Hoja1!$N$3:$N$299,1+Orden_ΣF!I1083,1)*Hoja3!$E$3*Hoja3!$R1091+Hoja1!$B$5,INDEX(Hoja1!$L$4:$L$300,1+Orden_ΣF!I1083,1))</f>
        <v>1</v>
      </c>
    </row>
    <row r="1084" spans="2:9">
      <c r="B1084" s="101">
        <f>Lk_p2!B1084</f>
        <v>8731</v>
      </c>
      <c r="C1084" s="0">
        <f aca="1">MAX(INDEX(Hoja1!$N$3:$N$299,1+Orden_ΣF!C1084,1)*Hoja3!E$3*Hoja3!$C1092+Hoja1!$B$5,INDEX(Hoja1!$L$4:$L$300,1+Orden_ΣF!C1084,1))</f>
        <v>0.616314807297070022</v>
      </c>
      <c r="H1084" s="101">
        <f>Lk_p2!H1084</f>
        <v>669397</v>
      </c>
      <c r="I1084" s="0">
        <f aca="1">MAX(INDEX(Hoja1!$N$3:$N$299,1+Orden_ΣF!I1084,1)*Hoja3!$E$3*Hoja3!$R1092+Hoja1!$B$5,INDEX(Hoja1!$L$4:$L$300,1+Orden_ΣF!I1084,1))</f>
        <v>1</v>
      </c>
    </row>
    <row r="1085" spans="2:9">
      <c r="B1085" s="101">
        <f>Lk_p2!B1085</f>
        <v>8737</v>
      </c>
      <c r="C1085" s="0">
        <f aca="1">MAX(INDEX(Hoja1!$N$3:$N$299,1+Orden_ΣF!C1085,1)*Hoja3!E$3*Hoja3!$C1093+Hoja1!$B$5,INDEX(Hoja1!$L$4:$L$300,1+Orden_ΣF!C1085,1))</f>
        <v>0.616315322964145018</v>
      </c>
      <c r="H1085" s="101">
        <f>Lk_p2!H1085</f>
        <v>709361</v>
      </c>
      <c r="I1085" s="0">
        <f aca="1">MAX(INDEX(Hoja1!$N$3:$N$299,1+Orden_ΣF!I1085,1)*Hoja3!$E$3*Hoja3!$R1093+Hoja1!$B$5,INDEX(Hoja1!$L$4:$L$300,1+Orden_ΣF!I1085,1))</f>
        <v>1</v>
      </c>
    </row>
    <row r="1086" spans="2:9">
      <c r="B1086" s="101">
        <f>Lk_p2!B1086</f>
        <v>8741</v>
      </c>
      <c r="C1086" s="0">
        <f aca="1">MAX(INDEX(Hoja1!$N$3:$N$299,1+Orden_ΣF!C1086,1)*Hoja3!E$3*Hoja3!$C1094+Hoja1!$B$5,INDEX(Hoja1!$L$4:$L$300,1+Orden_ΣF!C1086,1))</f>
        <v>0.616315666939000106</v>
      </c>
      <c r="H1086" s="101">
        <f>Lk_p2!H1086</f>
        <v>729343</v>
      </c>
      <c r="I1086" s="0">
        <f aca="1">MAX(INDEX(Hoja1!$N$3:$N$299,1+Orden_ΣF!I1086,1)*Hoja3!$E$3*Hoja3!$R1094+Hoja1!$B$5,INDEX(Hoja1!$L$4:$L$300,1+Orden_ΣF!I1086,1))</f>
        <v>1</v>
      </c>
    </row>
    <row r="1087" spans="2:9">
      <c r="B1087" s="101">
        <f>Lk_p2!B1087</f>
        <v>8747</v>
      </c>
      <c r="C1087" s="0">
        <f aca="1">MAX(INDEX(Hoja1!$N$3:$N$299,1+Orden_ΣF!C1087,1)*Hoja3!E$3*Hoja3!$C1095+Hoja1!$B$5,INDEX(Hoja1!$L$4:$L$300,1+Orden_ΣF!C1087,1))</f>
        <v>0.616316183196489042</v>
      </c>
      <c r="H1087" s="101">
        <f>Lk_p2!H1087</f>
        <v>789289</v>
      </c>
      <c r="I1087" s="0">
        <f aca="1">MAX(INDEX(Hoja1!$N$3:$N$299,1+Orden_ΣF!I1087,1)*Hoja3!$E$3*Hoja3!$R1095+Hoja1!$B$5,INDEX(Hoja1!$L$4:$L$300,1+Orden_ΣF!I1087,1))</f>
        <v>1</v>
      </c>
    </row>
    <row r="1088" spans="2:9">
      <c r="B1088" s="101">
        <f>Lk_p2!B1088</f>
        <v>8753</v>
      </c>
      <c r="C1088" s="0">
        <f aca="1">MAX(INDEX(Hoja1!$N$3:$N$299,1+Orden_ΣF!C1088,1)*Hoja3!E$3*Hoja3!$C1096+Hoja1!$B$5,INDEX(Hoja1!$L$4:$L$300,1+Orden_ΣF!C1088,1))</f>
        <v>0.616316699808225987</v>
      </c>
      <c r="H1088" s="101">
        <f>Lk_p2!H1088</f>
        <v>829253</v>
      </c>
      <c r="I1088" s="0">
        <f aca="1">MAX(INDEX(Hoja1!$N$3:$N$299,1+Orden_ΣF!I1088,1)*Hoja3!$E$3*Hoja3!$R1096+Hoja1!$B$5,INDEX(Hoja1!$L$4:$L$300,1+Orden_ΣF!I1088,1))</f>
        <v>1</v>
      </c>
    </row>
    <row r="1089" spans="2:9">
      <c r="B1089" s="101">
        <f>Lk_p2!B1089</f>
        <v>8761</v>
      </c>
      <c r="C1089" s="0">
        <f aca="1">MAX(INDEX(Hoja1!$N$3:$N$299,1+Orden_ΣF!C1089,1)*Hoja3!E$3*Hoja3!$C1097+Hoja1!$B$5,INDEX(Hoja1!$L$4:$L$300,1+Orden_ΣF!C1089,1))</f>
        <v>0.61631738917492811</v>
      </c>
      <c r="H1089" s="101">
        <f>Lk_p2!H1089</f>
        <v>889199</v>
      </c>
      <c r="I1089" s="0">
        <f aca="1">MAX(INDEX(Hoja1!$N$3:$N$299,1+Orden_ΣF!I1089,1)*Hoja3!$E$3*Hoja3!$R1097+Hoja1!$B$5,INDEX(Hoja1!$L$4:$L$300,1+Orden_ΣF!I1089,1))</f>
        <v>1</v>
      </c>
    </row>
    <row r="1090" spans="2:9">
      <c r="B1090" s="101">
        <f>Lk_p2!B1090</f>
        <v>8779</v>
      </c>
      <c r="C1090" s="0">
        <f aca="1">MAX(INDEX(Hoja1!$N$3:$N$299,1+Orden_ΣF!C1090,1)*Hoja3!E$3*Hoja3!$C1098+Hoja1!$B$5,INDEX(Hoja1!$L$4:$L$300,1+Orden_ΣF!C1090,1))</f>
        <v>0.616318942552618942</v>
      </c>
      <c r="H1090" s="101">
        <f>Lk_p2!H1090</f>
        <v>197657</v>
      </c>
      <c r="I1090" s="0">
        <f aca="1">MAX(INDEX(Hoja1!$N$3:$N$299,1+Orden_ΣF!I1090,1)*Hoja3!$E$3*Hoja3!$R1098+Hoja1!$B$5,INDEX(Hoja1!$L$4:$L$300,1+Orden_ΣF!I1090,1))</f>
        <v>0.833333333333333393</v>
      </c>
    </row>
    <row r="1091" spans="2:9">
      <c r="B1091" s="101">
        <f>Lk_p2!B1091</f>
        <v>8783</v>
      </c>
      <c r="C1091" s="0">
        <f aca="1">MAX(INDEX(Hoja1!$N$3:$N$299,1+Orden_ΣF!C1091,1)*Hoja3!E$3*Hoja3!$C1099+Hoja1!$B$5,INDEX(Hoja1!$L$4:$L$300,1+Orden_ΣF!C1091,1))</f>
        <v>0.616319288180631109</v>
      </c>
      <c r="H1091" s="101">
        <f>Lk_p2!H1091</f>
        <v>239269</v>
      </c>
      <c r="I1091" s="0">
        <f aca="1">MAX(INDEX(Hoja1!$N$3:$N$299,1+Orden_ΣF!I1091,1)*Hoja3!$E$3*Hoja3!$R1099+Hoja1!$B$5,INDEX(Hoja1!$L$4:$L$300,1+Orden_ΣF!I1091,1))</f>
        <v>1</v>
      </c>
    </row>
    <row r="1092" spans="2:9">
      <c r="B1092" s="101">
        <f>Lk_p2!B1092</f>
        <v>8803</v>
      </c>
      <c r="C1092" s="0">
        <f aca="1">MAX(INDEX(Hoja1!$N$3:$N$299,1+Orden_ΣF!C1092,1)*Hoja3!E$3*Hoja3!$C1100+Hoja1!$B$5,INDEX(Hoja1!$L$4:$L$300,1+Orden_ΣF!C1092,1))</f>
        <v>0.616321018682346988</v>
      </c>
      <c r="H1092" s="101">
        <f>Lk_p2!H1092</f>
        <v>301687</v>
      </c>
      <c r="I1092" s="0">
        <f aca="1">MAX(INDEX(Hoja1!$N$3:$N$299,1+Orden_ΣF!I1092,1)*Hoja3!$E$3*Hoja3!$R1100+Hoja1!$B$5,INDEX(Hoja1!$L$4:$L$300,1+Orden_ΣF!I1092,1))</f>
        <v>1</v>
      </c>
    </row>
    <row r="1093" spans="2:9">
      <c r="B1093" s="101">
        <f>Lk_p2!B1093</f>
        <v>8807</v>
      </c>
      <c r="C1093" s="0">
        <f aca="1">MAX(INDEX(Hoja1!$N$3:$N$299,1+Orden_ΣF!C1093,1)*Hoja3!E$3*Hoja3!$C1101+Hoja1!$B$5,INDEX(Hoja1!$L$4:$L$300,1+Orden_ΣF!C1093,1))</f>
        <v>0.616321365255020037</v>
      </c>
      <c r="H1093" s="101">
        <f>Lk_p2!H1093</f>
        <v>322493</v>
      </c>
      <c r="I1093" s="0">
        <f aca="1">MAX(INDEX(Hoja1!$N$3:$N$299,1+Orden_ΣF!I1093,1)*Hoja3!$E$3*Hoja3!$R1101+Hoja1!$B$5,INDEX(Hoja1!$L$4:$L$300,1+Orden_ΣF!I1093,1))</f>
        <v>1</v>
      </c>
    </row>
    <row r="1094" spans="2:9">
      <c r="B1094" s="101">
        <f>Lk_p2!B1094</f>
        <v>8819</v>
      </c>
      <c r="C1094" s="0">
        <f aca="1">MAX(INDEX(Hoja1!$N$3:$N$299,1+Orden_ΣF!C1094,1)*Hoja3!E$3*Hoja3!$C1102+Hoja1!$B$5,INDEX(Hoja1!$L$4:$L$300,1+Orden_ΣF!C1094,1))</f>
        <v>0.616322405917703087</v>
      </c>
      <c r="H1094" s="101">
        <f>Lk_p2!H1094</f>
        <v>384911</v>
      </c>
      <c r="I1094" s="0">
        <f aca="1">MAX(INDEX(Hoja1!$N$3:$N$299,1+Orden_ΣF!I1094,1)*Hoja3!$E$3*Hoja3!$R1102+Hoja1!$B$5,INDEX(Hoja1!$L$4:$L$300,1+Orden_ΣF!I1094,1))</f>
        <v>1</v>
      </c>
    </row>
    <row r="1095" spans="2:9">
      <c r="B1095" s="101">
        <f>Lk_p2!B1095</f>
        <v>8821</v>
      </c>
      <c r="C1095" s="0">
        <f aca="1">MAX(INDEX(Hoja1!$N$3:$N$299,1+Orden_ΣF!C1095,1)*Hoja3!E$3*Hoja3!$C1103+Hoja1!$B$5,INDEX(Hoja1!$L$4:$L$300,1+Orden_ΣF!C1095,1))</f>
        <v>0.61632257949924707</v>
      </c>
      <c r="H1095" s="101">
        <f>Lk_p2!H1095</f>
        <v>426523</v>
      </c>
      <c r="I1095" s="0">
        <f aca="1">MAX(INDEX(Hoja1!$N$3:$N$299,1+Orden_ΣF!I1095,1)*Hoja3!$E$3*Hoja3!$R1103+Hoja1!$B$5,INDEX(Hoja1!$L$4:$L$300,1+Orden_ΣF!I1095,1))</f>
        <v>1</v>
      </c>
    </row>
    <row r="1096" spans="2:9">
      <c r="B1096" s="101">
        <f>Lk_p2!B1096</f>
        <v>8831</v>
      </c>
      <c r="C1096" s="0">
        <f aca="1">MAX(INDEX(Hoja1!$N$3:$N$299,1+Orden_ΣF!C1096,1)*Hoja3!E$3*Hoja3!$C1104+Hoja1!$B$5,INDEX(Hoja1!$L$4:$L$300,1+Orden_ΣF!C1096,1))</f>
        <v>0.616323447997378082</v>
      </c>
      <c r="H1096" s="101">
        <f>Lk_p2!H1096</f>
        <v>447329</v>
      </c>
      <c r="I1096" s="0">
        <f aca="1">MAX(INDEX(Hoja1!$N$3:$N$299,1+Orden_ΣF!I1096,1)*Hoja3!$E$3*Hoja3!$R1104+Hoja1!$B$5,INDEX(Hoja1!$L$4:$L$300,1+Orden_ΣF!I1096,1))</f>
        <v>1</v>
      </c>
    </row>
    <row r="1097" spans="2:9">
      <c r="B1097" s="101">
        <f>Lk_p2!B1097</f>
        <v>8837</v>
      </c>
      <c r="C1097" s="0">
        <f aca="1">MAX(INDEX(Hoja1!$N$3:$N$299,1+Orden_ΣF!C1097,1)*Hoja3!E$3*Hoja3!$C1105+Hoja1!$B$5,INDEX(Hoja1!$L$4:$L$300,1+Orden_ΣF!C1097,1))</f>
        <v>0.616323969568588037</v>
      </c>
      <c r="H1097" s="101">
        <f>Lk_p2!H1097</f>
        <v>488941</v>
      </c>
      <c r="I1097" s="0">
        <f aca="1">MAX(INDEX(Hoja1!$N$3:$N$299,1+Orden_ΣF!I1097,1)*Hoja3!$E$3*Hoja3!$R1105+Hoja1!$B$5,INDEX(Hoja1!$L$4:$L$300,1+Orden_ΣF!I1097,1))</f>
        <v>1</v>
      </c>
    </row>
    <row r="1098" spans="2:9">
      <c r="B1098" s="101">
        <f>Lk_p2!B1098</f>
        <v>8839</v>
      </c>
      <c r="C1098" s="0">
        <f aca="1">MAX(INDEX(Hoja1!$N$3:$N$299,1+Orden_ΣF!C1098,1)*Hoja3!E$3*Hoja3!$C1106+Hoja1!$B$5,INDEX(Hoja1!$L$4:$L$300,1+Orden_ΣF!C1098,1))</f>
        <v>0.616324143504380029</v>
      </c>
      <c r="H1098" s="101">
        <f>Lk_p2!H1098</f>
        <v>551359</v>
      </c>
      <c r="I1098" s="0">
        <f aca="1">MAX(INDEX(Hoja1!$N$3:$N$299,1+Orden_ΣF!I1098,1)*Hoja3!$E$3*Hoja3!$R1106+Hoja1!$B$5,INDEX(Hoja1!$L$4:$L$300,1+Orden_ΣF!I1098,1))</f>
        <v>1</v>
      </c>
    </row>
    <row r="1099" spans="2:9">
      <c r="B1099" s="101">
        <f>Lk_p2!B1099</f>
        <v>8849</v>
      </c>
      <c r="C1099" s="0">
        <f aca="1">MAX(INDEX(Hoja1!$N$3:$N$299,1+Orden_ΣF!C1099,1)*Hoja3!E$3*Hoja3!$C1107+Hoja1!$B$5,INDEX(Hoja1!$L$4:$L$300,1+Orden_ΣF!C1099,1))</f>
        <v>0.616325013773750996</v>
      </c>
      <c r="H1099" s="101">
        <f>Lk_p2!H1099</f>
        <v>613777</v>
      </c>
      <c r="I1099" s="0">
        <f aca="1">MAX(INDEX(Hoja1!$N$3:$N$299,1+Orden_ΣF!I1099,1)*Hoja3!$E$3*Hoja3!$R1107+Hoja1!$B$5,INDEX(Hoja1!$L$4:$L$300,1+Orden_ΣF!I1099,1))</f>
        <v>1</v>
      </c>
    </row>
    <row r="1100" spans="2:9">
      <c r="B1100" s="101">
        <f>Lk_p2!B1100</f>
        <v>8861</v>
      </c>
      <c r="C1100" s="0">
        <f aca="1">MAX(INDEX(Hoja1!$N$3:$N$299,1+Orden_ΣF!C1100,1)*Hoja3!E$3*Hoja3!$C1108+Hoja1!$B$5,INDEX(Hoja1!$L$4:$L$300,1+Orden_ΣF!C1100,1))</f>
        <v>0.616326059395906967</v>
      </c>
      <c r="H1100" s="101">
        <f>Lk_p2!H1100</f>
        <v>634583</v>
      </c>
      <c r="I1100" s="0">
        <f aca="1">MAX(INDEX(Hoja1!$N$3:$N$299,1+Orden_ΣF!I1100,1)*Hoja3!$E$3*Hoja3!$R1108+Hoja1!$B$5,INDEX(Hoja1!$L$4:$L$300,1+Orden_ΣF!I1100,1))</f>
        <v>1</v>
      </c>
    </row>
    <row r="1101" spans="2:9">
      <c r="B1101" s="101">
        <f>Lk_p2!B1101</f>
        <v>8863</v>
      </c>
      <c r="C1101" s="0">
        <f aca="1">MAX(INDEX(Hoja1!$N$3:$N$299,1+Orden_ΣF!C1101,1)*Hoja3!E$3*Hoja3!$C1109+Hoja1!$B$5,INDEX(Hoja1!$L$4:$L$300,1+Orden_ΣF!C1101,1))</f>
        <v>0.616326233804029044</v>
      </c>
      <c r="H1101" s="101">
        <f>Lk_p2!H1101</f>
        <v>697001</v>
      </c>
      <c r="I1101" s="0">
        <f aca="1">MAX(INDEX(Hoja1!$N$3:$N$299,1+Orden_ΣF!I1101,1)*Hoja3!$E$3*Hoja3!$R1109+Hoja1!$B$5,INDEX(Hoja1!$L$4:$L$300,1+Orden_ΣF!I1101,1))</f>
        <v>1</v>
      </c>
    </row>
    <row r="1102" spans="2:9">
      <c r="B1102" s="101">
        <f>Lk_p2!B1102</f>
        <v>8867</v>
      </c>
      <c r="C1102" s="0">
        <f aca="1">MAX(INDEX(Hoja1!$N$3:$N$299,1+Orden_ΣF!C1102,1)*Hoja3!E$3*Hoja3!$C1110+Hoja1!$B$5,INDEX(Hoja1!$L$4:$L$300,1+Orden_ΣF!C1102,1))</f>
        <v>0.616326582738357054</v>
      </c>
      <c r="H1102" s="101">
        <f>Lk_p2!H1102</f>
        <v>738613</v>
      </c>
      <c r="I1102" s="0">
        <f aca="1">MAX(INDEX(Hoja1!$N$3:$N$299,1+Orden_ΣF!I1102,1)*Hoja3!$E$3*Hoja3!$R1110+Hoja1!$B$5,INDEX(Hoja1!$L$4:$L$300,1+Orden_ΣF!I1102,1))</f>
        <v>1</v>
      </c>
    </row>
    <row r="1103" spans="2:9">
      <c r="B1103" s="101">
        <f>Lk_p2!B1103</f>
        <v>8887</v>
      </c>
      <c r="C1103" s="0">
        <f aca="1">MAX(INDEX(Hoja1!$N$3:$N$299,1+Orden_ΣF!C1103,1)*Hoja3!E$3*Hoja3!$C1111+Hoja1!$B$5,INDEX(Hoja1!$L$4:$L$300,1+Orden_ΣF!C1103,1))</f>
        <v>0.616328329771648065</v>
      </c>
      <c r="H1103" s="101">
        <f>Lk_p2!H1103</f>
        <v>759419</v>
      </c>
      <c r="I1103" s="0">
        <f aca="1">MAX(INDEX(Hoja1!$N$3:$N$299,1+Orden_ΣF!I1103,1)*Hoja3!$E$3*Hoja3!$R1111+Hoja1!$B$5,INDEX(Hoja1!$L$4:$L$300,1+Orden_ΣF!I1103,1))</f>
        <v>1</v>
      </c>
    </row>
    <row r="1104" spans="2:9">
      <c r="B1104" s="101">
        <f>Lk_p2!B1104</f>
        <v>8893</v>
      </c>
      <c r="C1104" s="0">
        <f aca="1">MAX(INDEX(Hoja1!$N$3:$N$299,1+Orden_ΣF!C1104,1)*Hoja3!E$3*Hoja3!$C1112+Hoja1!$B$5,INDEX(Hoja1!$L$4:$L$300,1+Orden_ΣF!C1104,1))</f>
        <v>0.616328854649172087</v>
      </c>
      <c r="H1104" s="101">
        <f>Lk_p2!H1104</f>
        <v>821837</v>
      </c>
      <c r="I1104" s="0">
        <f aca="1">MAX(INDEX(Hoja1!$N$3:$N$299,1+Orden_ΣF!I1104,1)*Hoja3!$E$3*Hoja3!$R1112+Hoja1!$B$5,INDEX(Hoja1!$L$4:$L$300,1+Orden_ΣF!I1104,1))</f>
        <v>1</v>
      </c>
    </row>
    <row r="1105" spans="2:9">
      <c r="B1105" s="101">
        <f>Lk_p2!B1105</f>
        <v>8923</v>
      </c>
      <c r="C1105" s="0">
        <f aca="1">MAX(INDEX(Hoja1!$N$3:$N$299,1+Orden_ΣF!C1105,1)*Hoja3!E$3*Hoja3!$C1113+Hoja1!$B$5,INDEX(Hoja1!$L$4:$L$300,1+Orden_ΣF!C1105,1))</f>
        <v>0.61632976615140711</v>
      </c>
      <c r="H1105" s="101">
        <f>Lk_p2!H1105</f>
        <v>863449</v>
      </c>
      <c r="I1105" s="0">
        <f aca="1">MAX(INDEX(Hoja1!$N$3:$N$299,1+Orden_ΣF!I1105,1)*Hoja3!$E$3*Hoja3!$R1113+Hoja1!$B$5,INDEX(Hoja1!$L$4:$L$300,1+Orden_ΣF!I1105,1))</f>
        <v>1</v>
      </c>
    </row>
    <row r="1106" spans="2:9">
      <c r="B1106" s="101">
        <f>Lk_p2!B1106</f>
        <v>8929</v>
      </c>
      <c r="C1106" s="0">
        <f aca="1">MAX(INDEX(Hoja1!$N$3:$N$299,1+Orden_ΣF!C1106,1)*Hoja3!E$3*Hoja3!$C1114+Hoja1!$B$5,INDEX(Hoja1!$L$4:$L$300,1+Orden_ΣF!C1106,1))</f>
        <v>0.61632976615140711</v>
      </c>
      <c r="H1106" s="101">
        <f>Lk_p2!H1106</f>
        <v>925867</v>
      </c>
      <c r="I1106" s="0">
        <f aca="1">MAX(INDEX(Hoja1!$N$3:$N$299,1+Orden_ΣF!I1106,1)*Hoja3!$E$3*Hoja3!$R1114+Hoja1!$B$5,INDEX(Hoja1!$L$4:$L$300,1+Orden_ΣF!I1106,1))</f>
        <v>1</v>
      </c>
    </row>
    <row r="1107" spans="2:9">
      <c r="B1107" s="101">
        <f>Lk_p2!B1107</f>
        <v>8933</v>
      </c>
      <c r="C1107" s="0">
        <f aca="1">MAX(INDEX(Hoja1!$N$3:$N$299,1+Orden_ΣF!C1107,1)*Hoja3!E$3*Hoja3!$C1115+Hoja1!$B$5,INDEX(Hoja1!$L$4:$L$300,1+Orden_ΣF!C1107,1))</f>
        <v>0.61632976615140711</v>
      </c>
      <c r="H1107" s="101">
        <f>Lk_p2!H1107</f>
        <v>1009091</v>
      </c>
      <c r="I1107" s="0">
        <f aca="1">MAX(INDEX(Hoja1!$N$3:$N$299,1+Orden_ΣF!I1107,1)*Hoja3!$E$3*Hoja3!$R1115+Hoja1!$B$5,INDEX(Hoja1!$L$4:$L$300,1+Orden_ΣF!I1107,1))</f>
        <v>1</v>
      </c>
    </row>
    <row r="1108" spans="2:9">
      <c r="B1108" s="101">
        <f>Lk_p2!B1108</f>
        <v>8941</v>
      </c>
      <c r="C1108" s="0">
        <f aca="1">MAX(INDEX(Hoja1!$N$3:$N$299,1+Orden_ΣF!C1108,1)*Hoja3!E$3*Hoja3!$C1116+Hoja1!$B$5,INDEX(Hoja1!$L$4:$L$300,1+Orden_ΣF!C1108,1))</f>
        <v>0.61632976615140711</v>
      </c>
      <c r="H1108" s="101">
        <f>Lk_p2!H1108</f>
        <v>46759</v>
      </c>
      <c r="I1108" s="0">
        <f aca="1">MAX(INDEX(Hoja1!$N$3:$N$299,1+Orden_ΣF!I1108,1)*Hoja3!$E$3*Hoja3!$R1116+Hoja1!$B$5,INDEX(Hoja1!$L$4:$L$300,1+Orden_ΣF!I1108,1))</f>
        <v>0.628571428571428559</v>
      </c>
    </row>
    <row r="1109" spans="2:9">
      <c r="B1109" s="101">
        <f>Lk_p2!B1109</f>
        <v>8951</v>
      </c>
      <c r="C1109" s="0">
        <f aca="1">MAX(INDEX(Hoja1!$N$3:$N$299,1+Orden_ΣF!C1109,1)*Hoja3!E$3*Hoja3!$C1117+Hoja1!$B$5,INDEX(Hoja1!$L$4:$L$300,1+Orden_ΣF!C1109,1))</f>
        <v>0.61632976615140711</v>
      </c>
      <c r="H1109" s="101">
        <f>Lk_p2!H1109</f>
        <v>58957</v>
      </c>
      <c r="I1109" s="0">
        <f aca="1">MAX(INDEX(Hoja1!$N$3:$N$299,1+Orden_ΣF!I1109,1)*Hoja3!$E$3*Hoja3!$R1117+Hoja1!$B$5,INDEX(Hoja1!$L$4:$L$300,1+Orden_ΣF!I1109,1))</f>
        <v>0.666666666666666607</v>
      </c>
    </row>
    <row r="1110" spans="2:9">
      <c r="B1110" s="101">
        <f>Lk_p2!B1110</f>
        <v>8963</v>
      </c>
      <c r="C1110" s="0">
        <f aca="1">MAX(INDEX(Hoja1!$N$3:$N$299,1+Orden_ΣF!C1110,1)*Hoja3!E$3*Hoja3!$C1118+Hoja1!$B$5,INDEX(Hoja1!$L$4:$L$300,1+Orden_ΣF!C1110,1))</f>
        <v>0.61632976615140711</v>
      </c>
      <c r="H1110" s="101">
        <f>Lk_p2!H1110</f>
        <v>71369</v>
      </c>
      <c r="I1110" s="0">
        <f aca="1">MAX(INDEX(Hoja1!$N$3:$N$299,1+Orden_ΣF!I1110,1)*Hoja3!$E$3*Hoja3!$R1118+Hoja1!$B$5,INDEX(Hoja1!$L$4:$L$300,1+Orden_ΣF!I1110,1))</f>
        <v>0.666666666666666607</v>
      </c>
    </row>
    <row r="1111" spans="2:9">
      <c r="B1111" s="101">
        <f>Lk_p2!B1111</f>
        <v>8969</v>
      </c>
      <c r="C1111" s="0">
        <f aca="1">MAX(INDEX(Hoja1!$N$3:$N$299,1+Orden_ΣF!C1111,1)*Hoja3!E$3*Hoja3!$C1119+Hoja1!$B$5,INDEX(Hoja1!$L$4:$L$300,1+Orden_ΣF!C1111,1))</f>
        <v>0.61632976615140711</v>
      </c>
      <c r="H1111" s="101">
        <f>Lk_p2!H1111</f>
        <v>63023</v>
      </c>
      <c r="I1111" s="0">
        <f aca="1">MAX(INDEX(Hoja1!$N$3:$N$299,1+Orden_ΣF!I1111,1)*Hoja3!$E$3*Hoja3!$R1119+Hoja1!$B$5,INDEX(Hoja1!$L$4:$L$300,1+Orden_ΣF!I1111,1))</f>
        <v>0.666666666666666607</v>
      </c>
    </row>
    <row r="1112" spans="2:9">
      <c r="B1112" s="101">
        <f>Lk_p2!B1112</f>
        <v>8971</v>
      </c>
      <c r="C1112" s="0">
        <f aca="1">MAX(INDEX(Hoja1!$N$3:$N$299,1+Orden_ΣF!C1112,1)*Hoja3!E$3*Hoja3!$C1120+Hoja1!$B$5,INDEX(Hoja1!$L$4:$L$300,1+Orden_ΣF!C1112,1))</f>
        <v>0.61632976615140711</v>
      </c>
      <c r="H1112" s="101">
        <f>Lk_p2!H1112</f>
        <v>76291</v>
      </c>
      <c r="I1112" s="0">
        <f aca="1">MAX(INDEX(Hoja1!$N$3:$N$299,1+Orden_ΣF!I1112,1)*Hoja3!$E$3*Hoja3!$R1120+Hoja1!$B$5,INDEX(Hoja1!$L$4:$L$300,1+Orden_ΣF!I1112,1))</f>
        <v>0.695652173913043459</v>
      </c>
    </row>
    <row r="1113" spans="2:9">
      <c r="B1113" s="101">
        <f>Lk_p2!B1113</f>
        <v>8999</v>
      </c>
      <c r="C1113" s="0">
        <f aca="1">MAX(INDEX(Hoja1!$N$3:$N$299,1+Orden_ΣF!C1113,1)*Hoja3!E$3*Hoja3!$C1121+Hoja1!$B$5,INDEX(Hoja1!$L$4:$L$300,1+Orden_ΣF!C1113,1))</f>
        <v>0.61632976615140711</v>
      </c>
      <c r="H1113" s="101">
        <f>Lk_p2!H1113</f>
        <v>96193</v>
      </c>
      <c r="I1113" s="0">
        <f aca="1">MAX(INDEX(Hoja1!$N$3:$N$299,1+Orden_ΣF!I1113,1)*Hoja3!$E$3*Hoja3!$R1121+Hoja1!$B$5,INDEX(Hoja1!$L$4:$L$300,1+Orden_ΣF!I1113,1))</f>
        <v>0.695652173913043459</v>
      </c>
    </row>
    <row r="1114" spans="2:9">
      <c r="B1114" s="101">
        <f>Lk_p2!B1114</f>
        <v>9001</v>
      </c>
      <c r="C1114" s="0">
        <f aca="1">MAX(INDEX(Hoja1!$N$3:$N$299,1+Orden_ΣF!C1114,1)*Hoja3!E$3*Hoja3!$C1122+Hoja1!$B$5,INDEX(Hoja1!$L$4:$L$300,1+Orden_ΣF!C1114,1))</f>
        <v>0.61632976615140711</v>
      </c>
      <c r="H1114" s="101">
        <f>Lk_p2!H1114</f>
        <v>75221</v>
      </c>
      <c r="I1114" s="0">
        <f aca="1">MAX(INDEX(Hoja1!$N$3:$N$299,1+Orden_ΣF!I1114,1)*Hoja3!$E$3*Hoja3!$R1122+Hoja1!$B$5,INDEX(Hoja1!$L$4:$L$300,1+Orden_ΣF!I1114,1))</f>
        <v>0.666666666666666607</v>
      </c>
    </row>
    <row r="1115" spans="2:9">
      <c r="B1115" s="101">
        <f>Lk_p2!B1115</f>
        <v>9007</v>
      </c>
      <c r="C1115" s="0">
        <f aca="1">MAX(INDEX(Hoja1!$N$3:$N$299,1+Orden_ΣF!C1115,1)*Hoja3!E$3*Hoja3!$C1123+Hoja1!$B$5,INDEX(Hoja1!$L$4:$L$300,1+Orden_ΣF!C1115,1))</f>
        <v>0.61632976615140711</v>
      </c>
      <c r="H1115" s="101">
        <f>Lk_p2!H1115</f>
        <v>91057</v>
      </c>
      <c r="I1115" s="0">
        <f aca="1">MAX(INDEX(Hoja1!$N$3:$N$299,1+Orden_ΣF!I1115,1)*Hoja3!$E$3*Hoja3!$R1123+Hoja1!$B$5,INDEX(Hoja1!$L$4:$L$300,1+Orden_ΣF!I1115,1))</f>
        <v>0.695652173913043459</v>
      </c>
    </row>
    <row r="1116" spans="2:9">
      <c r="B1116" s="101">
        <f>Lk_p2!B1116</f>
        <v>9011</v>
      </c>
      <c r="C1116" s="0">
        <f aca="1">MAX(INDEX(Hoja1!$N$3:$N$299,1+Orden_ΣF!C1116,1)*Hoja3!E$3*Hoja3!$C1124+Hoja1!$B$5,INDEX(Hoja1!$L$4:$L$300,1+Orden_ΣF!C1116,1))</f>
        <v>0.61632976615140711</v>
      </c>
      <c r="H1116" s="101">
        <f>Lk_p2!H1116</f>
        <v>114811</v>
      </c>
      <c r="I1116" s="0">
        <f aca="1">MAX(INDEX(Hoja1!$N$3:$N$299,1+Orden_ΣF!I1116,1)*Hoja3!$E$3*Hoja3!$R1124+Hoja1!$B$5,INDEX(Hoja1!$L$4:$L$300,1+Orden_ΣF!I1116,1))</f>
        <v>0.733333333333333304</v>
      </c>
    </row>
    <row r="1117" spans="2:9">
      <c r="B1117" s="101">
        <f>Lk_p2!B1117</f>
        <v>9013</v>
      </c>
      <c r="C1117" s="0">
        <f aca="1">MAX(INDEX(Hoja1!$N$3:$N$299,1+Orden_ΣF!C1117,1)*Hoja3!E$3*Hoja3!$C1125+Hoja1!$B$5,INDEX(Hoja1!$L$4:$L$300,1+Orden_ΣF!C1117,1))</f>
        <v>0.61632976615140711</v>
      </c>
      <c r="H1117" s="101">
        <f>Lk_p2!H1117</f>
        <v>122729</v>
      </c>
      <c r="I1117" s="0">
        <f aca="1">MAX(INDEX(Hoja1!$N$3:$N$299,1+Orden_ΣF!I1117,1)*Hoja3!$E$3*Hoja3!$R1125+Hoja1!$B$5,INDEX(Hoja1!$L$4:$L$300,1+Orden_ΣF!I1117,1))</f>
        <v>0.733333333333333304</v>
      </c>
    </row>
    <row r="1118" spans="2:9">
      <c r="B1118" s="101">
        <f>Lk_p2!B1118</f>
        <v>9029</v>
      </c>
      <c r="C1118" s="0">
        <f aca="1">MAX(INDEX(Hoja1!$N$3:$N$299,1+Orden_ΣF!C1118,1)*Hoja3!E$3*Hoja3!$C1126+Hoja1!$B$5,INDEX(Hoja1!$L$4:$L$300,1+Orden_ΣF!C1118,1))</f>
        <v>0.61632976615140711</v>
      </c>
      <c r="H1118" s="101">
        <f>Lk_p2!H1118</f>
        <v>83353</v>
      </c>
      <c r="I1118" s="0">
        <f aca="1">MAX(INDEX(Hoja1!$N$3:$N$299,1+Orden_ΣF!I1118,1)*Hoja3!$E$3*Hoja3!$R1126+Hoja1!$B$5,INDEX(Hoja1!$L$4:$L$300,1+Orden_ΣF!I1118,1))</f>
        <v>0.695652173913043459</v>
      </c>
    </row>
    <row r="1119" spans="2:9">
      <c r="B1119" s="101">
        <f>Lk_p2!B1119</f>
        <v>9041</v>
      </c>
      <c r="C1119" s="0">
        <f aca="1">MAX(INDEX(Hoja1!$N$3:$N$299,1+Orden_ΣF!C1119,1)*Hoja3!E$3*Hoja3!$C1127+Hoja1!$B$5,INDEX(Hoja1!$L$4:$L$300,1+Orden_ΣF!C1119,1))</f>
        <v>0.61632976615140711</v>
      </c>
      <c r="H1119" s="101">
        <f>Lk_p2!H1119</f>
        <v>100901</v>
      </c>
      <c r="I1119" s="0">
        <f aca="1">MAX(INDEX(Hoja1!$N$3:$N$299,1+Orden_ΣF!I1119,1)*Hoja3!$E$3*Hoja3!$R1127+Hoja1!$B$5,INDEX(Hoja1!$L$4:$L$300,1+Orden_ΣF!I1119,1))</f>
        <v>0.733333333333333304</v>
      </c>
    </row>
    <row r="1120" spans="2:9">
      <c r="B1120" s="101">
        <f>Lk_p2!B1120</f>
        <v>9043</v>
      </c>
      <c r="C1120" s="0">
        <f aca="1">MAX(INDEX(Hoja1!$N$3:$N$299,1+Orden_ΣF!C1120,1)*Hoja3!E$3*Hoja3!$C1128+Hoja1!$B$5,INDEX(Hoja1!$L$4:$L$300,1+Orden_ΣF!C1120,1))</f>
        <v>0.61632976615140711</v>
      </c>
      <c r="H1120" s="101">
        <f>Lk_p2!H1120</f>
        <v>127223</v>
      </c>
      <c r="I1120" s="0">
        <f aca="1">MAX(INDEX(Hoja1!$N$3:$N$299,1+Orden_ΣF!I1120,1)*Hoja3!$E$3*Hoja3!$R1128+Hoja1!$B$5,INDEX(Hoja1!$L$4:$L$300,1+Orden_ΣF!I1120,1))</f>
        <v>0.733333333333333304</v>
      </c>
    </row>
    <row r="1121" spans="2:9">
      <c r="B1121" s="101">
        <f>Lk_p2!B1121</f>
        <v>9049</v>
      </c>
      <c r="C1121" s="0">
        <f aca="1">MAX(INDEX(Hoja1!$N$3:$N$299,1+Orden_ΣF!C1121,1)*Hoja3!E$3*Hoja3!$C1129+Hoja1!$B$5,INDEX(Hoja1!$L$4:$L$300,1+Orden_ΣF!C1121,1))</f>
        <v>0.61632976615140711</v>
      </c>
      <c r="H1121" s="101">
        <f>Lk_p2!H1121</f>
        <v>135997</v>
      </c>
      <c r="I1121" s="0">
        <f aca="1">MAX(INDEX(Hoja1!$N$3:$N$299,1+Orden_ΣF!I1121,1)*Hoja3!$E$3*Hoja3!$R1129+Hoja1!$B$5,INDEX(Hoja1!$L$4:$L$300,1+Orden_ΣF!I1121,1))</f>
        <v>0.733333333333333304</v>
      </c>
    </row>
    <row r="1122" spans="2:9">
      <c r="B1122" s="101">
        <f>Lk_p2!B1122</f>
        <v>9059</v>
      </c>
      <c r="C1122" s="0">
        <f aca="1">MAX(INDEX(Hoja1!$N$3:$N$299,1+Orden_ΣF!C1122,1)*Hoja3!E$3*Hoja3!$C1130+Hoja1!$B$5,INDEX(Hoja1!$L$4:$L$300,1+Orden_ΣF!C1122,1))</f>
        <v>0.61632976615140711</v>
      </c>
      <c r="H1122" s="101">
        <f>Lk_p2!H1122</f>
        <v>162319</v>
      </c>
      <c r="I1122" s="0">
        <f aca="1">MAX(INDEX(Hoja1!$N$3:$N$299,1+Orden_ΣF!I1122,1)*Hoja3!$E$3*Hoja3!$R1130+Hoja1!$B$5,INDEX(Hoja1!$L$4:$L$300,1+Orden_ΣF!I1122,1))</f>
        <v>0.857142857142857117</v>
      </c>
    </row>
    <row r="1123" spans="2:9">
      <c r="B1123" s="101">
        <f>Lk_p2!B1123</f>
        <v>9067</v>
      </c>
      <c r="C1123" s="0">
        <f aca="1">MAX(INDEX(Hoja1!$N$3:$N$299,1+Orden_ΣF!C1123,1)*Hoja3!E$3*Hoja3!$C1131+Hoja1!$B$5,INDEX(Hoja1!$L$4:$L$300,1+Orden_ΣF!C1123,1))</f>
        <v>0.61632976615140711</v>
      </c>
      <c r="H1123" s="101">
        <f>Lk_p2!H1123</f>
        <v>87419</v>
      </c>
      <c r="I1123" s="0">
        <f aca="1">MAX(INDEX(Hoja1!$N$3:$N$299,1+Orden_ΣF!I1123,1)*Hoja3!$E$3*Hoja3!$R1131+Hoja1!$B$5,INDEX(Hoja1!$L$4:$L$300,1+Orden_ΣF!I1123,1))</f>
        <v>0.695652173913043459</v>
      </c>
    </row>
    <row r="1124" spans="2:9">
      <c r="B1124" s="101">
        <f>Lk_p2!B1124</f>
        <v>9091</v>
      </c>
      <c r="C1124" s="0">
        <f aca="1">MAX(INDEX(Hoja1!$N$3:$N$299,1+Orden_ΣF!C1124,1)*Hoja3!E$3*Hoja3!$C1132+Hoja1!$B$5,INDEX(Hoja1!$L$4:$L$300,1+Orden_ΣF!C1124,1))</f>
        <v>0.61632976615140711</v>
      </c>
      <c r="H1124" s="101">
        <f>Lk_p2!H1124</f>
        <v>105823</v>
      </c>
      <c r="I1124" s="0">
        <f aca="1">MAX(INDEX(Hoja1!$N$3:$N$299,1+Orden_ΣF!I1124,1)*Hoja3!$E$3*Hoja3!$R1132+Hoja1!$B$5,INDEX(Hoja1!$L$4:$L$300,1+Orden_ΣF!I1124,1))</f>
        <v>0.733333333333333304</v>
      </c>
    </row>
    <row r="1125" spans="2:9">
      <c r="B1125" s="101">
        <f>Lk_p2!B1125</f>
        <v>9103</v>
      </c>
      <c r="C1125" s="0">
        <f aca="1">MAX(INDEX(Hoja1!$N$3:$N$299,1+Orden_ΣF!C1125,1)*Hoja3!E$3*Hoja3!$C1133+Hoja1!$B$5,INDEX(Hoja1!$L$4:$L$300,1+Orden_ΣF!C1125,1))</f>
        <v>0.61632976615140711</v>
      </c>
      <c r="H1125" s="101">
        <f>Lk_p2!H1125</f>
        <v>133429</v>
      </c>
      <c r="I1125" s="0">
        <f aca="1">MAX(INDEX(Hoja1!$N$3:$N$299,1+Orden_ΣF!I1125,1)*Hoja3!$E$3*Hoja3!$R1133+Hoja1!$B$5,INDEX(Hoja1!$L$4:$L$300,1+Orden_ΣF!I1125,1))</f>
        <v>0.733333333333333304</v>
      </c>
    </row>
    <row r="1126" spans="2:9">
      <c r="B1126" s="101">
        <f>Lk_p2!B1126</f>
        <v>9109</v>
      </c>
      <c r="C1126" s="0">
        <f aca="1">MAX(INDEX(Hoja1!$N$3:$N$299,1+Orden_ΣF!C1126,1)*Hoja3!E$3*Hoja3!$C1134+Hoja1!$B$5,INDEX(Hoja1!$L$4:$L$300,1+Orden_ΣF!C1126,1))</f>
        <v>0.61632976615140711</v>
      </c>
      <c r="H1126" s="101">
        <f>Lk_p2!H1126</f>
        <v>142631</v>
      </c>
      <c r="I1126" s="0">
        <f aca="1">MAX(INDEX(Hoja1!$N$3:$N$299,1+Orden_ΣF!I1126,1)*Hoja3!$E$3*Hoja3!$R1134+Hoja1!$B$5,INDEX(Hoja1!$L$4:$L$300,1+Orden_ΣF!I1126,1))</f>
        <v>0.857142857142857117</v>
      </c>
    </row>
    <row r="1127" spans="2:9">
      <c r="B1127" s="101">
        <f>Lk_p2!B1127</f>
        <v>9127</v>
      </c>
      <c r="C1127" s="0">
        <f aca="1">MAX(INDEX(Hoja1!$N$3:$N$299,1+Orden_ΣF!C1127,1)*Hoja3!E$3*Hoja3!$C1135+Hoja1!$B$5,INDEX(Hoja1!$L$4:$L$300,1+Orden_ΣF!C1127,1))</f>
        <v>0.61632976615140711</v>
      </c>
      <c r="H1127" s="101">
        <f>Lk_p2!H1127</f>
        <v>170237</v>
      </c>
      <c r="I1127" s="0">
        <f aca="1">MAX(INDEX(Hoja1!$N$3:$N$299,1+Orden_ΣF!I1127,1)*Hoja3!$E$3*Hoja3!$R1135+Hoja1!$B$5,INDEX(Hoja1!$L$4:$L$300,1+Orden_ΣF!I1127,1))</f>
        <v>0.833333333333333393</v>
      </c>
    </row>
    <row r="1128" spans="2:9">
      <c r="B1128" s="101">
        <f>Lk_p2!B1128</f>
        <v>9133</v>
      </c>
      <c r="C1128" s="0">
        <f aca="1">MAX(INDEX(Hoja1!$N$3:$N$299,1+Orden_ΣF!C1128,1)*Hoja3!E$3*Hoja3!$C1136+Hoja1!$B$5,INDEX(Hoja1!$L$4:$L$300,1+Orden_ΣF!C1128,1))</f>
        <v>0.61632976615140711</v>
      </c>
      <c r="H1128" s="101">
        <f>Lk_p2!H1128</f>
        <v>188641</v>
      </c>
      <c r="I1128" s="0">
        <f aca="1">MAX(INDEX(Hoja1!$N$3:$N$299,1+Orden_ΣF!I1128,1)*Hoja3!$E$3*Hoja3!$R1136+Hoja1!$B$5,INDEX(Hoja1!$L$4:$L$300,1+Orden_ΣF!I1128,1))</f>
        <v>0.833333333333333393</v>
      </c>
    </row>
    <row r="1129" spans="2:9">
      <c r="B1129" s="101">
        <f>Lk_p2!B1129</f>
        <v>9137</v>
      </c>
      <c r="C1129" s="0">
        <f aca="1">MAX(INDEX(Hoja1!$N$3:$N$299,1+Orden_ΣF!C1129,1)*Hoja3!E$3*Hoja3!$C1137+Hoja1!$B$5,INDEX(Hoja1!$L$4:$L$300,1+Orden_ΣF!C1129,1))</f>
        <v>0.61632976615140711</v>
      </c>
      <c r="H1129" s="101">
        <f>Lk_p2!H1129</f>
        <v>95551</v>
      </c>
      <c r="I1129" s="0">
        <f aca="1">MAX(INDEX(Hoja1!$N$3:$N$299,1+Orden_ΣF!I1129,1)*Hoja3!$E$3*Hoja3!$R1137+Hoja1!$B$5,INDEX(Hoja1!$L$4:$L$300,1+Orden_ΣF!I1129,1))</f>
        <v>0.733333333333333304</v>
      </c>
    </row>
    <row r="1130" spans="2:9">
      <c r="B1130" s="101">
        <f>Lk_p2!B1130</f>
        <v>9151</v>
      </c>
      <c r="C1130" s="0">
        <f aca="1">MAX(INDEX(Hoja1!$N$3:$N$299,1+Orden_ΣF!C1130,1)*Hoja3!E$3*Hoja3!$C1138+Hoja1!$B$5,INDEX(Hoja1!$L$4:$L$300,1+Orden_ΣF!C1130,1))</f>
        <v>0.61632976615140711</v>
      </c>
      <c r="H1130" s="101">
        <f>Lk_p2!H1130</f>
        <v>115667</v>
      </c>
      <c r="I1130" s="0">
        <f aca="1">MAX(INDEX(Hoja1!$N$3:$N$299,1+Orden_ΣF!I1130,1)*Hoja3!$E$3*Hoja3!$R1138+Hoja1!$B$5,INDEX(Hoja1!$L$4:$L$300,1+Orden_ΣF!I1130,1))</f>
        <v>0.733333333333333304</v>
      </c>
    </row>
    <row r="1131" spans="2:9">
      <c r="B1131" s="101">
        <f>Lk_p2!B1131</f>
        <v>9157</v>
      </c>
      <c r="C1131" s="0">
        <f aca="1">MAX(INDEX(Hoja1!$N$3:$N$299,1+Orden_ΣF!C1131,1)*Hoja3!E$3*Hoja3!$C1139+Hoja1!$B$5,INDEX(Hoja1!$L$4:$L$300,1+Orden_ΣF!C1131,1))</f>
        <v>0.61632976615140711</v>
      </c>
      <c r="H1131" s="101">
        <f>Lk_p2!H1131</f>
        <v>145841</v>
      </c>
      <c r="I1131" s="0">
        <f aca="1">MAX(INDEX(Hoja1!$N$3:$N$299,1+Orden_ΣF!I1131,1)*Hoja3!$E$3*Hoja3!$R1139+Hoja1!$B$5,INDEX(Hoja1!$L$4:$L$300,1+Orden_ΣF!I1131,1))</f>
        <v>0.733333333333333304</v>
      </c>
    </row>
    <row r="1132" spans="2:9">
      <c r="B1132" s="101">
        <f>Lk_p2!B1132</f>
        <v>9161</v>
      </c>
      <c r="C1132" s="0">
        <f aca="1">MAX(INDEX(Hoja1!$N$3:$N$299,1+Orden_ΣF!C1132,1)*Hoja3!E$3*Hoja3!$C1140+Hoja1!$B$5,INDEX(Hoja1!$L$4:$L$300,1+Orden_ΣF!C1132,1))</f>
        <v>0.61632976615140711</v>
      </c>
      <c r="H1132" s="101">
        <f>Lk_p2!H1132</f>
        <v>155899</v>
      </c>
      <c r="I1132" s="0">
        <f aca="1">MAX(INDEX(Hoja1!$N$3:$N$299,1+Orden_ΣF!I1132,1)*Hoja3!$E$3*Hoja3!$R1140+Hoja1!$B$5,INDEX(Hoja1!$L$4:$L$300,1+Orden_ΣF!I1132,1))</f>
        <v>0.833333333333333393</v>
      </c>
    </row>
    <row r="1133" spans="2:9">
      <c r="B1133" s="101">
        <f>Lk_p2!B1133</f>
        <v>9173</v>
      </c>
      <c r="C1133" s="0">
        <f aca="1">MAX(INDEX(Hoja1!$N$3:$N$299,1+Orden_ΣF!C1133,1)*Hoja3!E$3*Hoja3!$C1141+Hoja1!$B$5,INDEX(Hoja1!$L$4:$L$300,1+Orden_ΣF!C1133,1))</f>
        <v>0.61632976615140711</v>
      </c>
      <c r="H1133" s="101">
        <f>Lk_p2!H1133</f>
        <v>186073</v>
      </c>
      <c r="I1133" s="0">
        <f aca="1">MAX(INDEX(Hoja1!$N$3:$N$299,1+Orden_ΣF!I1133,1)*Hoja3!$E$3*Hoja3!$R1141+Hoja1!$B$5,INDEX(Hoja1!$L$4:$L$300,1+Orden_ΣF!I1133,1))</f>
        <v>0.833333333333333393</v>
      </c>
    </row>
    <row r="1134" spans="2:9">
      <c r="B1134" s="101">
        <f>Lk_p2!B1134</f>
        <v>9181</v>
      </c>
      <c r="C1134" s="0">
        <f aca="1">MAX(INDEX(Hoja1!$N$3:$N$299,1+Orden_ΣF!C1134,1)*Hoja3!E$3*Hoja3!$C1142+Hoja1!$B$5,INDEX(Hoja1!$L$4:$L$300,1+Orden_ΣF!C1134,1))</f>
        <v>0.61632976615140711</v>
      </c>
      <c r="H1134" s="101">
        <f>Lk_p2!H1134</f>
        <v>206189</v>
      </c>
      <c r="I1134" s="0">
        <f aca="1">MAX(INDEX(Hoja1!$N$3:$N$299,1+Orden_ΣF!I1134,1)*Hoja3!$E$3*Hoja3!$R1142+Hoja1!$B$5,INDEX(Hoja1!$L$4:$L$300,1+Orden_ΣF!I1134,1))</f>
        <v>0.833333333333333393</v>
      </c>
    </row>
    <row r="1135" spans="2:9">
      <c r="B1135" s="101">
        <f>Lk_p2!B1135</f>
        <v>9187</v>
      </c>
      <c r="C1135" s="0">
        <f aca="1">MAX(INDEX(Hoja1!$N$3:$N$299,1+Orden_ΣF!C1135,1)*Hoja3!E$3*Hoja3!$C1143+Hoja1!$B$5,INDEX(Hoja1!$L$4:$L$300,1+Orden_ΣF!C1135,1))</f>
        <v>0.61632976615140711</v>
      </c>
      <c r="H1135" s="101">
        <f>Lk_p2!H1135</f>
        <v>216247</v>
      </c>
      <c r="I1135" s="0">
        <f aca="1">MAX(INDEX(Hoja1!$N$3:$N$299,1+Orden_ΣF!I1135,1)*Hoja3!$E$3*Hoja3!$R1143+Hoja1!$B$5,INDEX(Hoja1!$L$4:$L$300,1+Orden_ΣF!I1135,1))</f>
        <v>0.833333333333333393</v>
      </c>
    </row>
    <row r="1136" spans="2:9">
      <c r="B1136" s="101">
        <f>Lk_p2!B1136</f>
        <v>9199</v>
      </c>
      <c r="C1136" s="0">
        <f aca="1">MAX(INDEX(Hoja1!$N$3:$N$299,1+Orden_ΣF!C1136,1)*Hoja3!E$3*Hoja3!$C1144+Hoja1!$B$5,INDEX(Hoja1!$L$4:$L$300,1+Orden_ΣF!C1136,1))</f>
        <v>0.61632976615140711</v>
      </c>
      <c r="H1136" s="101">
        <f>Lk_p2!H1136</f>
        <v>107749</v>
      </c>
      <c r="I1136" s="0">
        <f aca="1">MAX(INDEX(Hoja1!$N$3:$N$299,1+Orden_ΣF!I1136,1)*Hoja3!$E$3*Hoja3!$R1144+Hoja1!$B$5,INDEX(Hoja1!$L$4:$L$300,1+Orden_ΣF!I1136,1))</f>
        <v>0.733333333333333304</v>
      </c>
    </row>
    <row r="1137" spans="2:9">
      <c r="B1137" s="101">
        <f>Lk_p2!B1137</f>
        <v>9203</v>
      </c>
      <c r="C1137" s="0">
        <f aca="1">MAX(INDEX(Hoja1!$N$3:$N$299,1+Orden_ΣF!C1137,1)*Hoja3!E$3*Hoja3!$C1145+Hoja1!$B$5,INDEX(Hoja1!$L$4:$L$300,1+Orden_ΣF!C1137,1))</f>
        <v>0.61632976615140711</v>
      </c>
      <c r="H1137" s="101">
        <f>Lk_p2!H1137</f>
        <v>130433</v>
      </c>
      <c r="I1137" s="0">
        <f aca="1">MAX(INDEX(Hoja1!$N$3:$N$299,1+Orden_ΣF!I1137,1)*Hoja3!$E$3*Hoja3!$R1145+Hoja1!$B$5,INDEX(Hoja1!$L$4:$L$300,1+Orden_ΣF!I1137,1))</f>
        <v>0.733333333333333304</v>
      </c>
    </row>
    <row r="1138" spans="2:9">
      <c r="B1138" s="101">
        <f>Lk_p2!B1138</f>
        <v>9209</v>
      </c>
      <c r="C1138" s="0">
        <f aca="1">MAX(INDEX(Hoja1!$N$3:$N$299,1+Orden_ΣF!C1138,1)*Hoja3!E$3*Hoja3!$C1146+Hoja1!$B$5,INDEX(Hoja1!$L$4:$L$300,1+Orden_ΣF!C1138,1))</f>
        <v>0.61632976615140711</v>
      </c>
      <c r="H1138" s="101">
        <f>Lk_p2!H1138</f>
        <v>164459</v>
      </c>
      <c r="I1138" s="0">
        <f aca="1">MAX(INDEX(Hoja1!$N$3:$N$299,1+Orden_ΣF!I1138,1)*Hoja3!$E$3*Hoja3!$R1146+Hoja1!$B$5,INDEX(Hoja1!$L$4:$L$300,1+Orden_ΣF!I1138,1))</f>
        <v>0.857142857142857117</v>
      </c>
    </row>
    <row r="1139" spans="2:9">
      <c r="B1139" s="101">
        <f>Lk_p2!B1139</f>
        <v>9221</v>
      </c>
      <c r="C1139" s="0">
        <f aca="1">MAX(INDEX(Hoja1!$N$3:$N$299,1+Orden_ΣF!C1139,1)*Hoja3!E$3*Hoja3!$C1147+Hoja1!$B$5,INDEX(Hoja1!$L$4:$L$300,1+Orden_ΣF!C1139,1))</f>
        <v>0.61632976615140711</v>
      </c>
      <c r="H1139" s="101">
        <f>Lk_p2!H1139</f>
        <v>175801</v>
      </c>
      <c r="I1139" s="0">
        <f aca="1">MAX(INDEX(Hoja1!$N$3:$N$299,1+Orden_ΣF!I1139,1)*Hoja3!$E$3*Hoja3!$R1147+Hoja1!$B$5,INDEX(Hoja1!$L$4:$L$300,1+Orden_ΣF!I1139,1))</f>
        <v>0.833333333333333393</v>
      </c>
    </row>
    <row r="1140" spans="2:9">
      <c r="B1140" s="101">
        <f>Lk_p2!B1140</f>
        <v>9227</v>
      </c>
      <c r="C1140" s="0">
        <f aca="1">MAX(INDEX(Hoja1!$N$3:$N$299,1+Orden_ΣF!C1140,1)*Hoja3!E$3*Hoja3!$C1148+Hoja1!$B$5,INDEX(Hoja1!$L$4:$L$300,1+Orden_ΣF!C1140,1))</f>
        <v>0.61632976615140711</v>
      </c>
      <c r="H1140" s="101">
        <f>Lk_p2!H1140</f>
        <v>209827</v>
      </c>
      <c r="I1140" s="0">
        <f aca="1">MAX(INDEX(Hoja1!$N$3:$N$299,1+Orden_ΣF!I1140,1)*Hoja3!$E$3*Hoja3!$R1148+Hoja1!$B$5,INDEX(Hoja1!$L$4:$L$300,1+Orden_ΣF!I1140,1))</f>
        <v>0.833333333333333393</v>
      </c>
    </row>
    <row r="1141" spans="2:9">
      <c r="B1141" s="101">
        <f>Lk_p2!B1141</f>
        <v>9239</v>
      </c>
      <c r="C1141" s="0">
        <f aca="1">MAX(INDEX(Hoja1!$N$3:$N$299,1+Orden_ΣF!C1141,1)*Hoja3!E$3*Hoja3!$C1149+Hoja1!$B$5,INDEX(Hoja1!$L$4:$L$300,1+Orden_ΣF!C1141,1))</f>
        <v>0.61632976615140711</v>
      </c>
      <c r="H1141" s="101">
        <f>Lk_p2!H1141</f>
        <v>232511</v>
      </c>
      <c r="I1141" s="0">
        <f aca="1">MAX(INDEX(Hoja1!$N$3:$N$299,1+Orden_ΣF!I1141,1)*Hoja3!$E$3*Hoja3!$R1149+Hoja1!$B$5,INDEX(Hoja1!$L$4:$L$300,1+Orden_ΣF!I1141,1))</f>
        <v>0.833333333333333393</v>
      </c>
    </row>
    <row r="1142" spans="2:9">
      <c r="B1142" s="101">
        <f>Lk_p2!B1142</f>
        <v>9241</v>
      </c>
      <c r="C1142" s="0">
        <f aca="1">MAX(INDEX(Hoja1!$N$3:$N$299,1+Orden_ΣF!C1142,1)*Hoja3!E$3*Hoja3!$C1150+Hoja1!$B$5,INDEX(Hoja1!$L$4:$L$300,1+Orden_ΣF!C1142,1))</f>
        <v>0.61632976615140711</v>
      </c>
      <c r="H1142" s="101">
        <f>Lk_p2!H1142</f>
        <v>243853</v>
      </c>
      <c r="I1142" s="0">
        <f aca="1">MAX(INDEX(Hoja1!$N$3:$N$299,1+Orden_ΣF!I1142,1)*Hoja3!$E$3*Hoja3!$R1150+Hoja1!$B$5,INDEX(Hoja1!$L$4:$L$300,1+Orden_ΣF!I1142,1))</f>
        <v>1</v>
      </c>
    </row>
    <row r="1143" spans="2:9">
      <c r="B1143" s="101">
        <f>Lk_p2!B1143</f>
        <v>9257</v>
      </c>
      <c r="C1143" s="0">
        <f aca="1">MAX(INDEX(Hoja1!$N$3:$N$299,1+Orden_ΣF!C1143,1)*Hoja3!E$3*Hoja3!$C1151+Hoja1!$B$5,INDEX(Hoja1!$L$4:$L$300,1+Orden_ΣF!C1143,1))</f>
        <v>0.61632976615140711</v>
      </c>
      <c r="H1143" s="101">
        <f>Lk_p2!H1143</f>
        <v>266537</v>
      </c>
      <c r="I1143" s="0">
        <f aca="1">MAX(INDEX(Hoja1!$N$3:$N$299,1+Orden_ΣF!I1143,1)*Hoja3!$E$3*Hoja3!$R1151+Hoja1!$B$5,INDEX(Hoja1!$L$4:$L$300,1+Orden_ΣF!I1143,1))</f>
        <v>1</v>
      </c>
    </row>
    <row r="1144" spans="2:9">
      <c r="B1144" s="101">
        <f>Lk_p2!B1144</f>
        <v>9277</v>
      </c>
      <c r="C1144" s="0">
        <f aca="1">MAX(INDEX(Hoja1!$N$3:$N$299,1+Orden_ΣF!C1144,1)*Hoja3!E$3*Hoja3!$C1152+Hoja1!$B$5,INDEX(Hoja1!$L$4:$L$300,1+Orden_ΣF!C1144,1))</f>
        <v>0.61632976615140711</v>
      </c>
      <c r="H1144" s="101">
        <f>Lk_p2!H1144</f>
        <v>119947</v>
      </c>
      <c r="I1144" s="0">
        <f aca="1">MAX(INDEX(Hoja1!$N$3:$N$299,1+Orden_ΣF!I1144,1)*Hoja3!$E$3*Hoja3!$R1152+Hoja1!$B$5,INDEX(Hoja1!$L$4:$L$300,1+Orden_ΣF!I1144,1))</f>
        <v>0.733333333333333304</v>
      </c>
    </row>
    <row r="1145" spans="2:9">
      <c r="B1145" s="101">
        <f>Lk_p2!B1145</f>
        <v>9281</v>
      </c>
      <c r="C1145" s="0">
        <f aca="1">MAX(INDEX(Hoja1!$N$3:$N$299,1+Orden_ΣF!C1145,1)*Hoja3!E$3*Hoja3!$C1153+Hoja1!$B$5,INDEX(Hoja1!$L$4:$L$300,1+Orden_ΣF!C1145,1))</f>
        <v>0.61632976615140711</v>
      </c>
      <c r="H1145" s="101">
        <f>Lk_p2!H1145</f>
        <v>145199</v>
      </c>
      <c r="I1145" s="0">
        <f aca="1">MAX(INDEX(Hoja1!$N$3:$N$299,1+Orden_ΣF!I1145,1)*Hoja3!$E$3*Hoja3!$R1153+Hoja1!$B$5,INDEX(Hoja1!$L$4:$L$300,1+Orden_ΣF!I1145,1))</f>
        <v>0.833333333333333393</v>
      </c>
    </row>
    <row r="1146" spans="2:9">
      <c r="B1146" s="101">
        <f>Lk_p2!B1146</f>
        <v>9283</v>
      </c>
      <c r="C1146" s="0">
        <f aca="1">MAX(INDEX(Hoja1!$N$3:$N$299,1+Orden_ΣF!C1146,1)*Hoja3!E$3*Hoja3!$C1154+Hoja1!$B$5,INDEX(Hoja1!$L$4:$L$300,1+Orden_ΣF!C1146,1))</f>
        <v>0.61632976615140711</v>
      </c>
      <c r="H1146" s="101">
        <f>Lk_p2!H1146</f>
        <v>183077</v>
      </c>
      <c r="I1146" s="0">
        <f aca="1">MAX(INDEX(Hoja1!$N$3:$N$299,1+Orden_ΣF!I1146,1)*Hoja3!$E$3*Hoja3!$R1154+Hoja1!$B$5,INDEX(Hoja1!$L$4:$L$300,1+Orden_ΣF!I1146,1))</f>
        <v>0.833333333333333393</v>
      </c>
    </row>
    <row r="1147" spans="2:9">
      <c r="B1147" s="101">
        <f>Lk_p2!B1147</f>
        <v>9293</v>
      </c>
      <c r="C1147" s="0">
        <f aca="1">MAX(INDEX(Hoja1!$N$3:$N$299,1+Orden_ΣF!C1147,1)*Hoja3!E$3*Hoja3!$C1155+Hoja1!$B$5,INDEX(Hoja1!$L$4:$L$300,1+Orden_ΣF!C1147,1))</f>
        <v>0.61632976615140711</v>
      </c>
      <c r="H1147" s="101">
        <f>Lk_p2!H1147</f>
        <v>195703</v>
      </c>
      <c r="I1147" s="0">
        <f aca="1">MAX(INDEX(Hoja1!$N$3:$N$299,1+Orden_ΣF!I1147,1)*Hoja3!$E$3*Hoja3!$R1155+Hoja1!$B$5,INDEX(Hoja1!$L$4:$L$300,1+Orden_ΣF!I1147,1))</f>
        <v>0.833333333333333393</v>
      </c>
    </row>
    <row r="1148" spans="2:9">
      <c r="B1148" s="101">
        <f>Lk_p2!B1148</f>
        <v>9311</v>
      </c>
      <c r="C1148" s="0">
        <f aca="1">MAX(INDEX(Hoja1!$N$3:$N$299,1+Orden_ΣF!C1148,1)*Hoja3!E$3*Hoja3!$C1156+Hoja1!$B$5,INDEX(Hoja1!$L$4:$L$300,1+Orden_ΣF!C1148,1))</f>
        <v>0.61632976615140711</v>
      </c>
      <c r="H1148" s="101">
        <f>Lk_p2!H1148</f>
        <v>233581</v>
      </c>
      <c r="I1148" s="0">
        <f aca="1">MAX(INDEX(Hoja1!$N$3:$N$299,1+Orden_ΣF!I1148,1)*Hoja3!$E$3*Hoja3!$R1156+Hoja1!$B$5,INDEX(Hoja1!$L$4:$L$300,1+Orden_ΣF!I1148,1))</f>
        <v>1</v>
      </c>
    </row>
    <row r="1149" spans="2:9">
      <c r="B1149" s="101">
        <f>Lk_p2!B1149</f>
        <v>9319</v>
      </c>
      <c r="C1149" s="0">
        <f aca="1">MAX(INDEX(Hoja1!$N$3:$N$299,1+Orden_ΣF!C1149,1)*Hoja3!E$3*Hoja3!$C1157+Hoja1!$B$5,INDEX(Hoja1!$L$4:$L$300,1+Orden_ΣF!C1149,1))</f>
        <v>0.61632976615140711</v>
      </c>
      <c r="H1149" s="101">
        <f>Lk_p2!H1149</f>
        <v>258833</v>
      </c>
      <c r="I1149" s="0">
        <f aca="1">MAX(INDEX(Hoja1!$N$3:$N$299,1+Orden_ΣF!I1149,1)*Hoja3!$E$3*Hoja3!$R1157+Hoja1!$B$5,INDEX(Hoja1!$L$4:$L$300,1+Orden_ΣF!I1149,1))</f>
        <v>1</v>
      </c>
    </row>
    <row r="1150" spans="2:9">
      <c r="B1150" s="101">
        <f>Lk_p2!B1150</f>
        <v>9323</v>
      </c>
      <c r="C1150" s="0">
        <f aca="1">MAX(INDEX(Hoja1!$N$3:$N$299,1+Orden_ΣF!C1150,1)*Hoja3!E$3*Hoja3!$C1158+Hoja1!$B$5,INDEX(Hoja1!$L$4:$L$300,1+Orden_ΣF!C1150,1))</f>
        <v>0.61632976615140711</v>
      </c>
      <c r="H1150" s="101">
        <f>Lk_p2!H1150</f>
        <v>271459</v>
      </c>
      <c r="I1150" s="0">
        <f aca="1">MAX(INDEX(Hoja1!$N$3:$N$299,1+Orden_ΣF!I1150,1)*Hoja3!$E$3*Hoja3!$R1158+Hoja1!$B$5,INDEX(Hoja1!$L$4:$L$300,1+Orden_ΣF!I1150,1))</f>
        <v>1</v>
      </c>
    </row>
    <row r="1151" spans="2:9">
      <c r="B1151" s="101">
        <f>Lk_p2!B1151</f>
        <v>9337</v>
      </c>
      <c r="C1151" s="0">
        <f aca="1">MAX(INDEX(Hoja1!$N$3:$N$299,1+Orden_ΣF!C1151,1)*Hoja3!E$3*Hoja3!$C1159+Hoja1!$B$5,INDEX(Hoja1!$L$4:$L$300,1+Orden_ΣF!C1151,1))</f>
        <v>0.61632976615140711</v>
      </c>
      <c r="H1151" s="101">
        <f>Lk_p2!H1151</f>
        <v>296711</v>
      </c>
      <c r="I1151" s="0">
        <f aca="1">MAX(INDEX(Hoja1!$N$3:$N$299,1+Orden_ΣF!I1151,1)*Hoja3!$E$3*Hoja3!$R1159+Hoja1!$B$5,INDEX(Hoja1!$L$4:$L$300,1+Orden_ΣF!I1151,1))</f>
        <v>1</v>
      </c>
    </row>
    <row r="1152" spans="2:9">
      <c r="B1152" s="101">
        <f>Lk_p2!B1152</f>
        <v>9341</v>
      </c>
      <c r="C1152" s="0">
        <f aca="1">MAX(INDEX(Hoja1!$N$3:$N$299,1+Orden_ΣF!C1152,1)*Hoja3!E$3*Hoja3!$C1160+Hoja1!$B$5,INDEX(Hoja1!$L$4:$L$300,1+Orden_ΣF!C1152,1))</f>
        <v>0.61632976615140711</v>
      </c>
      <c r="H1152" s="101">
        <f>Lk_p2!H1152</f>
        <v>334589</v>
      </c>
      <c r="I1152" s="0">
        <f aca="1">MAX(INDEX(Hoja1!$N$3:$N$299,1+Orden_ΣF!I1152,1)*Hoja3!$E$3*Hoja3!$R1160+Hoja1!$B$5,INDEX(Hoja1!$L$4:$L$300,1+Orden_ΣF!I1152,1))</f>
        <v>1</v>
      </c>
    </row>
    <row r="1153" spans="2:9">
      <c r="B1153" s="101">
        <f>Lk_p2!B1153</f>
        <v>9343</v>
      </c>
      <c r="C1153" s="0">
        <f aca="1">MAX(INDEX(Hoja1!$N$3:$N$299,1+Orden_ΣF!C1153,1)*Hoja3!E$3*Hoja3!$C1161+Hoja1!$B$5,INDEX(Hoja1!$L$4:$L$300,1+Orden_ΣF!C1153,1))</f>
        <v>0.61632976615140711</v>
      </c>
      <c r="H1153" s="101">
        <f>Lk_p2!H1153</f>
        <v>124013</v>
      </c>
      <c r="I1153" s="0">
        <f aca="1">MAX(INDEX(Hoja1!$N$3:$N$299,1+Orden_ΣF!I1153,1)*Hoja3!$E$3*Hoja3!$R1161+Hoja1!$B$5,INDEX(Hoja1!$L$4:$L$300,1+Orden_ΣF!I1153,1))</f>
        <v>0.733333333333333304</v>
      </c>
    </row>
    <row r="1154" spans="2:9">
      <c r="B1154" s="101">
        <f>Lk_p2!B1154</f>
        <v>9349</v>
      </c>
      <c r="C1154" s="0">
        <f aca="1">MAX(INDEX(Hoja1!$N$3:$N$299,1+Orden_ΣF!C1154,1)*Hoja3!E$3*Hoja3!$C1162+Hoja1!$B$5,INDEX(Hoja1!$L$4:$L$300,1+Orden_ΣF!C1154,1))</f>
        <v>0.61632976615140711</v>
      </c>
      <c r="H1154" s="101">
        <f>Lk_p2!H1154</f>
        <v>150121</v>
      </c>
      <c r="I1154" s="0">
        <f aca="1">MAX(INDEX(Hoja1!$N$3:$N$299,1+Orden_ΣF!I1154,1)*Hoja3!$E$3*Hoja3!$R1162+Hoja1!$B$5,INDEX(Hoja1!$L$4:$L$300,1+Orden_ΣF!I1154,1))</f>
        <v>0.833333333333333393</v>
      </c>
    </row>
    <row r="1155" spans="2:9">
      <c r="B1155" s="101">
        <f>Lk_p2!B1155</f>
        <v>9371</v>
      </c>
      <c r="C1155" s="0">
        <f aca="1">MAX(INDEX(Hoja1!$N$3:$N$299,1+Orden_ΣF!C1155,1)*Hoja3!E$3*Hoja3!$C1163+Hoja1!$B$5,INDEX(Hoja1!$L$4:$L$300,1+Orden_ΣF!C1155,1))</f>
        <v>0.61632976615140711</v>
      </c>
      <c r="H1155" s="101">
        <f>Lk_p2!H1155</f>
        <v>189283</v>
      </c>
      <c r="I1155" s="0">
        <f aca="1">MAX(INDEX(Hoja1!$N$3:$N$299,1+Orden_ΣF!I1155,1)*Hoja3!$E$3*Hoja3!$R1163+Hoja1!$B$5,INDEX(Hoja1!$L$4:$L$300,1+Orden_ΣF!I1155,1))</f>
        <v>0.833333333333333393</v>
      </c>
    </row>
    <row r="1156" spans="2:9">
      <c r="B1156" s="101">
        <f>Lk_p2!B1156</f>
        <v>9377</v>
      </c>
      <c r="C1156" s="0">
        <f aca="1">MAX(INDEX(Hoja1!$N$3:$N$299,1+Orden_ΣF!C1156,1)*Hoja3!E$3*Hoja3!$C1164+Hoja1!$B$5,INDEX(Hoja1!$L$4:$L$300,1+Orden_ΣF!C1156,1))</f>
        <v>0.61632976615140711</v>
      </c>
      <c r="H1156" s="101">
        <f>Lk_p2!H1156</f>
        <v>202337</v>
      </c>
      <c r="I1156" s="0">
        <f aca="1">MAX(INDEX(Hoja1!$N$3:$N$299,1+Orden_ΣF!I1156,1)*Hoja3!$E$3*Hoja3!$R1164+Hoja1!$B$5,INDEX(Hoja1!$L$4:$L$300,1+Orden_ΣF!I1156,1))</f>
        <v>0.833333333333333393</v>
      </c>
    </row>
    <row r="1157" spans="2:9">
      <c r="B1157" s="101">
        <f>Lk_p2!B1157</f>
        <v>9391</v>
      </c>
      <c r="C1157" s="0">
        <f aca="1">MAX(INDEX(Hoja1!$N$3:$N$299,1+Orden_ΣF!C1157,1)*Hoja3!E$3*Hoja3!$C1165+Hoja1!$B$5,INDEX(Hoja1!$L$4:$L$300,1+Orden_ΣF!C1157,1))</f>
        <v>0.61632976615140711</v>
      </c>
      <c r="H1157" s="101">
        <f>Lk_p2!H1157</f>
        <v>241499</v>
      </c>
      <c r="I1157" s="0">
        <f aca="1">MAX(INDEX(Hoja1!$N$3:$N$299,1+Orden_ΣF!I1157,1)*Hoja3!$E$3*Hoja3!$R1165+Hoja1!$B$5,INDEX(Hoja1!$L$4:$L$300,1+Orden_ΣF!I1157,1))</f>
        <v>1</v>
      </c>
    </row>
    <row r="1158" spans="2:9">
      <c r="B1158" s="101">
        <f>Lk_p2!B1158</f>
        <v>9397</v>
      </c>
      <c r="C1158" s="0">
        <f aca="1">MAX(INDEX(Hoja1!$N$3:$N$299,1+Orden_ΣF!C1158,1)*Hoja3!E$3*Hoja3!$C1166+Hoja1!$B$5,INDEX(Hoja1!$L$4:$L$300,1+Orden_ΣF!C1158,1))</f>
        <v>0.61632976615140711</v>
      </c>
      <c r="H1158" s="101">
        <f>Lk_p2!H1158</f>
        <v>267607</v>
      </c>
      <c r="I1158" s="0">
        <f aca="1">MAX(INDEX(Hoja1!$N$3:$N$299,1+Orden_ΣF!I1158,1)*Hoja3!$E$3*Hoja3!$R1166+Hoja1!$B$5,INDEX(Hoja1!$L$4:$L$300,1+Orden_ΣF!I1158,1))</f>
        <v>1</v>
      </c>
    </row>
    <row r="1159" spans="2:9">
      <c r="B1159" s="101">
        <f>Lk_p2!B1159</f>
        <v>9403</v>
      </c>
      <c r="C1159" s="0">
        <f aca="1">MAX(INDEX(Hoja1!$N$3:$N$299,1+Orden_ΣF!C1159,1)*Hoja3!E$3*Hoja3!$C1167+Hoja1!$B$5,INDEX(Hoja1!$L$4:$L$300,1+Orden_ΣF!C1159,1))</f>
        <v>0.61632976615140711</v>
      </c>
      <c r="H1159" s="101">
        <f>Lk_p2!H1159</f>
        <v>280661</v>
      </c>
      <c r="I1159" s="0">
        <f aca="1">MAX(INDEX(Hoja1!$N$3:$N$299,1+Orden_ΣF!I1159,1)*Hoja3!$E$3*Hoja3!$R1167+Hoja1!$B$5,INDEX(Hoja1!$L$4:$L$300,1+Orden_ΣF!I1159,1))</f>
        <v>1</v>
      </c>
    </row>
    <row r="1160" spans="2:9">
      <c r="B1160" s="101">
        <f>Lk_p2!B1160</f>
        <v>9413</v>
      </c>
      <c r="C1160" s="0">
        <f aca="1">MAX(INDEX(Hoja1!$N$3:$N$299,1+Orden_ΣF!C1160,1)*Hoja3!E$3*Hoja3!$C1168+Hoja1!$B$5,INDEX(Hoja1!$L$4:$L$300,1+Orden_ΣF!C1160,1))</f>
        <v>0.61632976615140711</v>
      </c>
      <c r="H1160" s="101">
        <f>Lk_p2!H1160</f>
        <v>306769</v>
      </c>
      <c r="I1160" s="0">
        <f aca="1">MAX(INDEX(Hoja1!$N$3:$N$299,1+Orden_ΣF!I1160,1)*Hoja3!$E$3*Hoja3!$R1168+Hoja1!$B$5,INDEX(Hoja1!$L$4:$L$300,1+Orden_ΣF!I1160,1))</f>
        <v>1</v>
      </c>
    </row>
    <row r="1161" spans="2:9">
      <c r="B1161" s="101">
        <f>Lk_p2!B1161</f>
        <v>9419</v>
      </c>
      <c r="C1161" s="0">
        <f aca="1">MAX(INDEX(Hoja1!$N$3:$N$299,1+Orden_ΣF!C1161,1)*Hoja3!E$3*Hoja3!$C1169+Hoja1!$B$5,INDEX(Hoja1!$L$4:$L$300,1+Orden_ΣF!C1161,1))</f>
        <v>0.61632976615140711</v>
      </c>
      <c r="H1161" s="101">
        <f>Lk_p2!H1161</f>
        <v>345931</v>
      </c>
      <c r="I1161" s="0">
        <f aca="1">MAX(INDEX(Hoja1!$N$3:$N$299,1+Orden_ΣF!I1161,1)*Hoja3!$E$3*Hoja3!$R1169+Hoja1!$B$5,INDEX(Hoja1!$L$4:$L$300,1+Orden_ΣF!I1161,1))</f>
        <v>1</v>
      </c>
    </row>
    <row r="1162" spans="2:9">
      <c r="B1162" s="101">
        <f>Lk_p2!B1162</f>
        <v>9421</v>
      </c>
      <c r="C1162" s="0">
        <f aca="1">MAX(INDEX(Hoja1!$N$3:$N$299,1+Orden_ΣF!C1162,1)*Hoja3!E$3*Hoja3!$C1170+Hoja1!$B$5,INDEX(Hoja1!$L$4:$L$300,1+Orden_ΣF!C1162,1))</f>
        <v>0.61632976615140711</v>
      </c>
      <c r="H1162" s="101">
        <f>Lk_p2!H1162</f>
        <v>385093</v>
      </c>
      <c r="I1162" s="0">
        <f aca="1">MAX(INDEX(Hoja1!$N$3:$N$299,1+Orden_ΣF!I1162,1)*Hoja3!$E$3*Hoja3!$R1170+Hoja1!$B$5,INDEX(Hoja1!$L$4:$L$300,1+Orden_ΣF!I1162,1))</f>
        <v>1</v>
      </c>
    </row>
    <row r="1163" spans="2:9">
      <c r="B1163" s="101">
        <f>Lk_p2!B1163</f>
        <v>9431</v>
      </c>
      <c r="C1163" s="0">
        <f aca="1">MAX(INDEX(Hoja1!$N$3:$N$299,1+Orden_ΣF!C1163,1)*Hoja3!E$3*Hoja3!$C1171+Hoja1!$B$5,INDEX(Hoja1!$L$4:$L$300,1+Orden_ΣF!C1163,1))</f>
        <v>0.61632976615140711</v>
      </c>
      <c r="H1163" s="101">
        <f>Lk_p2!H1163</f>
        <v>136211</v>
      </c>
      <c r="I1163" s="0">
        <f aca="1">MAX(INDEX(Hoja1!$N$3:$N$299,1+Orden_ΣF!I1163,1)*Hoja3!$E$3*Hoja3!$R1171+Hoja1!$B$5,INDEX(Hoja1!$L$4:$L$300,1+Orden_ΣF!I1163,1))</f>
        <v>0.733333333333333304</v>
      </c>
    </row>
    <row r="1164" spans="2:9">
      <c r="B1164" s="101">
        <f>Lk_p2!B1164</f>
        <v>9433</v>
      </c>
      <c r="C1164" s="0">
        <f aca="1">MAX(INDEX(Hoja1!$N$3:$N$299,1+Orden_ΣF!C1164,1)*Hoja3!E$3*Hoja3!$C1172+Hoja1!$B$5,INDEX(Hoja1!$L$4:$L$300,1+Orden_ΣF!C1164,1))</f>
        <v>0.61632976615140711</v>
      </c>
      <c r="H1164" s="101">
        <f>Lk_p2!H1164</f>
        <v>164887</v>
      </c>
      <c r="I1164" s="0">
        <f aca="1">MAX(INDEX(Hoja1!$N$3:$N$299,1+Orden_ΣF!I1164,1)*Hoja3!$E$3*Hoja3!$R1172+Hoja1!$B$5,INDEX(Hoja1!$L$4:$L$300,1+Orden_ΣF!I1164,1))</f>
        <v>0.833333333333333393</v>
      </c>
    </row>
    <row r="1165" spans="2:9">
      <c r="B1165" s="101">
        <f>Lk_p2!B1165</f>
        <v>9437</v>
      </c>
      <c r="C1165" s="0">
        <f aca="1">MAX(INDEX(Hoja1!$N$3:$N$299,1+Orden_ΣF!C1165,1)*Hoja3!E$3*Hoja3!$C1173+Hoja1!$B$5,INDEX(Hoja1!$L$4:$L$300,1+Orden_ΣF!C1165,1))</f>
        <v>0.61632976615140711</v>
      </c>
      <c r="H1165" s="101">
        <f>Lk_p2!H1165</f>
        <v>207901</v>
      </c>
      <c r="I1165" s="0">
        <f aca="1">MAX(INDEX(Hoja1!$N$3:$N$299,1+Orden_ΣF!I1165,1)*Hoja3!$E$3*Hoja3!$R1173+Hoja1!$B$5,INDEX(Hoja1!$L$4:$L$300,1+Orden_ΣF!I1165,1))</f>
        <v>0.833333333333333393</v>
      </c>
    </row>
    <row r="1166" spans="2:9">
      <c r="B1166" s="101">
        <f>Lk_p2!B1166</f>
        <v>9439</v>
      </c>
      <c r="C1166" s="0">
        <f aca="1">MAX(INDEX(Hoja1!$N$3:$N$299,1+Orden_ΣF!C1166,1)*Hoja3!E$3*Hoja3!$C1174+Hoja1!$B$5,INDEX(Hoja1!$L$4:$L$300,1+Orden_ΣF!C1166,1))</f>
        <v>0.61632976615140711</v>
      </c>
      <c r="H1166" s="101">
        <f>Lk_p2!H1166</f>
        <v>222239</v>
      </c>
      <c r="I1166" s="0">
        <f aca="1">MAX(INDEX(Hoja1!$N$3:$N$299,1+Orden_ΣF!I1166,1)*Hoja3!$E$3*Hoja3!$R1174+Hoja1!$B$5,INDEX(Hoja1!$L$4:$L$300,1+Orden_ΣF!I1166,1))</f>
        <v>1</v>
      </c>
    </row>
    <row r="1167" spans="2:9">
      <c r="B1167" s="101">
        <f>Lk_p2!B1167</f>
        <v>9461</v>
      </c>
      <c r="C1167" s="0">
        <f aca="1">MAX(INDEX(Hoja1!$N$3:$N$299,1+Orden_ΣF!C1167,1)*Hoja3!E$3*Hoja3!$C1175+Hoja1!$B$5,INDEX(Hoja1!$L$4:$L$300,1+Orden_ΣF!C1167,1))</f>
        <v>0.61632976615140711</v>
      </c>
      <c r="H1167" s="101">
        <f>Lk_p2!H1167</f>
        <v>265253</v>
      </c>
      <c r="I1167" s="0">
        <f aca="1">MAX(INDEX(Hoja1!$N$3:$N$299,1+Orden_ΣF!I1167,1)*Hoja3!$E$3*Hoja3!$R1175+Hoja1!$B$5,INDEX(Hoja1!$L$4:$L$300,1+Orden_ΣF!I1167,1))</f>
        <v>1</v>
      </c>
    </row>
    <row r="1168" spans="2:9">
      <c r="B1168" s="101">
        <f>Lk_p2!B1168</f>
        <v>9463</v>
      </c>
      <c r="C1168" s="0">
        <f aca="1">MAX(INDEX(Hoja1!$N$3:$N$299,1+Orden_ΣF!C1168,1)*Hoja3!E$3*Hoja3!$C1176+Hoja1!$B$5,INDEX(Hoja1!$L$4:$L$300,1+Orden_ΣF!C1168,1))</f>
        <v>0.61632976615140711</v>
      </c>
      <c r="H1168" s="101">
        <f>Lk_p2!H1168</f>
        <v>293929</v>
      </c>
      <c r="I1168" s="0">
        <f aca="1">MAX(INDEX(Hoja1!$N$3:$N$299,1+Orden_ΣF!I1168,1)*Hoja3!$E$3*Hoja3!$R1176+Hoja1!$B$5,INDEX(Hoja1!$L$4:$L$300,1+Orden_ΣF!I1168,1))</f>
        <v>1</v>
      </c>
    </row>
    <row r="1169" spans="2:9">
      <c r="B1169" s="101">
        <f>Lk_p2!B1169</f>
        <v>9467</v>
      </c>
      <c r="C1169" s="0">
        <f aca="1">MAX(INDEX(Hoja1!$N$3:$N$299,1+Orden_ΣF!C1169,1)*Hoja3!E$3*Hoja3!$C1177+Hoja1!$B$5,INDEX(Hoja1!$L$4:$L$300,1+Orden_ΣF!C1169,1))</f>
        <v>0.61632976615140711</v>
      </c>
      <c r="H1169" s="101">
        <f>Lk_p2!H1169</f>
        <v>308267</v>
      </c>
      <c r="I1169" s="0">
        <f aca="1">MAX(INDEX(Hoja1!$N$3:$N$299,1+Orden_ΣF!I1169,1)*Hoja3!$E$3*Hoja3!$R1177+Hoja1!$B$5,INDEX(Hoja1!$L$4:$L$300,1+Orden_ΣF!I1169,1))</f>
        <v>1</v>
      </c>
    </row>
    <row r="1170" spans="2:9">
      <c r="B1170" s="101">
        <f>Lk_p2!B1170</f>
        <v>9473</v>
      </c>
      <c r="C1170" s="0">
        <f aca="1">MAX(INDEX(Hoja1!$N$3:$N$299,1+Orden_ΣF!C1170,1)*Hoja3!E$3*Hoja3!$C1178+Hoja1!$B$5,INDEX(Hoja1!$L$4:$L$300,1+Orden_ΣF!C1170,1))</f>
        <v>0.61632976615140711</v>
      </c>
      <c r="H1170" s="101">
        <f>Lk_p2!H1170</f>
        <v>336943</v>
      </c>
      <c r="I1170" s="0">
        <f aca="1">MAX(INDEX(Hoja1!$N$3:$N$299,1+Orden_ΣF!I1170,1)*Hoja3!$E$3*Hoja3!$R1178+Hoja1!$B$5,INDEX(Hoja1!$L$4:$L$300,1+Orden_ΣF!I1170,1))</f>
        <v>1</v>
      </c>
    </row>
    <row r="1171" spans="2:9">
      <c r="B1171" s="101">
        <f>Lk_p2!B1171</f>
        <v>9479</v>
      </c>
      <c r="C1171" s="0">
        <f aca="1">MAX(INDEX(Hoja1!$N$3:$N$299,1+Orden_ΣF!C1171,1)*Hoja3!E$3*Hoja3!$C1179+Hoja1!$B$5,INDEX(Hoja1!$L$4:$L$300,1+Orden_ΣF!C1171,1))</f>
        <v>0.61632976615140711</v>
      </c>
      <c r="H1171" s="101">
        <f>Lk_p2!H1171</f>
        <v>379957</v>
      </c>
      <c r="I1171" s="0">
        <f aca="1">MAX(INDEX(Hoja1!$N$3:$N$299,1+Orden_ΣF!I1171,1)*Hoja3!$E$3*Hoja3!$R1179+Hoja1!$B$5,INDEX(Hoja1!$L$4:$L$300,1+Orden_ΣF!I1171,1))</f>
        <v>1</v>
      </c>
    </row>
    <row r="1172" spans="2:9">
      <c r="B1172" s="101">
        <f>Lk_p2!B1172</f>
        <v>9491</v>
      </c>
      <c r="C1172" s="0">
        <f aca="1">MAX(INDEX(Hoja1!$N$3:$N$299,1+Orden_ΣF!C1172,1)*Hoja3!E$3*Hoja3!$C1180+Hoja1!$B$5,INDEX(Hoja1!$L$4:$L$300,1+Orden_ΣF!C1172,1))</f>
        <v>0.61632976615140711</v>
      </c>
      <c r="H1172" s="101">
        <f>Lk_p2!H1172</f>
        <v>422971</v>
      </c>
      <c r="I1172" s="0">
        <f aca="1">MAX(INDEX(Hoja1!$N$3:$N$299,1+Orden_ΣF!I1172,1)*Hoja3!$E$3*Hoja3!$R1180+Hoja1!$B$5,INDEX(Hoja1!$L$4:$L$300,1+Orden_ΣF!I1172,1))</f>
        <v>1</v>
      </c>
    </row>
    <row r="1173" spans="2:9">
      <c r="B1173" s="101">
        <f>Lk_p2!B1173</f>
        <v>9497</v>
      </c>
      <c r="C1173" s="0">
        <f aca="1">MAX(INDEX(Hoja1!$N$3:$N$299,1+Orden_ΣF!C1173,1)*Hoja3!E$3*Hoja3!$C1181+Hoja1!$B$5,INDEX(Hoja1!$L$4:$L$300,1+Orden_ΣF!C1173,1))</f>
        <v>0.61632976615140711</v>
      </c>
      <c r="H1173" s="101">
        <f>Lk_p2!H1173</f>
        <v>437309</v>
      </c>
      <c r="I1173" s="0">
        <f aca="1">MAX(INDEX(Hoja1!$N$3:$N$299,1+Orden_ΣF!I1173,1)*Hoja3!$E$3*Hoja3!$R1181+Hoja1!$B$5,INDEX(Hoja1!$L$4:$L$300,1+Orden_ΣF!I1173,1))</f>
        <v>1</v>
      </c>
    </row>
    <row r="1174" spans="2:9">
      <c r="B1174" s="101">
        <f>Lk_p2!B1174</f>
        <v>9511</v>
      </c>
      <c r="C1174" s="0">
        <f aca="1">MAX(INDEX(Hoja1!$N$3:$N$299,1+Orden_ΣF!C1174,1)*Hoja3!E$3*Hoja3!$C1182+Hoja1!$B$5,INDEX(Hoja1!$L$4:$L$300,1+Orden_ΣF!C1174,1))</f>
        <v>0.61632976615140711</v>
      </c>
      <c r="H1174" s="101">
        <f>Lk_p2!H1174</f>
        <v>144343</v>
      </c>
      <c r="I1174" s="0">
        <f aca="1">MAX(INDEX(Hoja1!$N$3:$N$299,1+Orden_ΣF!I1174,1)*Hoja3!$E$3*Hoja3!$R1182+Hoja1!$B$5,INDEX(Hoja1!$L$4:$L$300,1+Orden_ΣF!I1174,1))</f>
        <v>0.857142857142857117</v>
      </c>
    </row>
    <row r="1175" spans="2:9">
      <c r="B1175" s="101">
        <f>Lk_p2!B1175</f>
        <v>9521</v>
      </c>
      <c r="C1175" s="0">
        <f aca="1">MAX(INDEX(Hoja1!$N$3:$N$299,1+Orden_ΣF!C1175,1)*Hoja3!E$3*Hoja3!$C1183+Hoja1!$B$5,INDEX(Hoja1!$L$4:$L$300,1+Orden_ΣF!C1175,1))</f>
        <v>0.61632976615140711</v>
      </c>
      <c r="H1175" s="101">
        <f>Lk_p2!H1175</f>
        <v>174731</v>
      </c>
      <c r="I1175" s="0">
        <f aca="1">MAX(INDEX(Hoja1!$N$3:$N$299,1+Orden_ΣF!I1175,1)*Hoja3!$E$3*Hoja3!$R1183+Hoja1!$B$5,INDEX(Hoja1!$L$4:$L$300,1+Orden_ΣF!I1175,1))</f>
        <v>0.833333333333333393</v>
      </c>
    </row>
    <row r="1176" spans="2:9">
      <c r="B1176" s="101">
        <f>Lk_p2!B1176</f>
        <v>9533</v>
      </c>
      <c r="C1176" s="0">
        <f aca="1">MAX(INDEX(Hoja1!$N$3:$N$299,1+Orden_ΣF!C1176,1)*Hoja3!E$3*Hoja3!$C1184+Hoja1!$B$5,INDEX(Hoja1!$L$4:$L$300,1+Orden_ΣF!C1176,1))</f>
        <v>0.61632976615140711</v>
      </c>
      <c r="H1176" s="101">
        <f>Lk_p2!H1176</f>
        <v>220313</v>
      </c>
      <c r="I1176" s="0">
        <f aca="1">MAX(INDEX(Hoja1!$N$3:$N$299,1+Orden_ΣF!I1176,1)*Hoja3!$E$3*Hoja3!$R1184+Hoja1!$B$5,INDEX(Hoja1!$L$4:$L$300,1+Orden_ΣF!I1176,1))</f>
        <v>0.833333333333333393</v>
      </c>
    </row>
    <row r="1177" spans="2:9">
      <c r="B1177" s="101">
        <f>Lk_p2!B1177</f>
        <v>9539</v>
      </c>
      <c r="C1177" s="0">
        <f aca="1">MAX(INDEX(Hoja1!$N$3:$N$299,1+Orden_ΣF!C1177,1)*Hoja3!E$3*Hoja3!$C1185+Hoja1!$B$5,INDEX(Hoja1!$L$4:$L$300,1+Orden_ΣF!C1177,1))</f>
        <v>0.61632976615140711</v>
      </c>
      <c r="H1177" s="101">
        <f>Lk_p2!H1177</f>
        <v>235507</v>
      </c>
      <c r="I1177" s="0">
        <f aca="1">MAX(INDEX(Hoja1!$N$3:$N$299,1+Orden_ΣF!I1177,1)*Hoja3!$E$3*Hoja3!$R1185+Hoja1!$B$5,INDEX(Hoja1!$L$4:$L$300,1+Orden_ΣF!I1177,1))</f>
        <v>1</v>
      </c>
    </row>
    <row r="1178" spans="2:9">
      <c r="B1178" s="101">
        <f>Lk_p2!B1178</f>
        <v>9547</v>
      </c>
      <c r="C1178" s="0">
        <f aca="1">MAX(INDEX(Hoja1!$N$3:$N$299,1+Orden_ΣF!C1178,1)*Hoja3!E$3*Hoja3!$C1186+Hoja1!$B$5,INDEX(Hoja1!$L$4:$L$300,1+Orden_ΣF!C1178,1))</f>
        <v>0.61632976615140711</v>
      </c>
      <c r="H1178" s="101">
        <f>Lk_p2!H1178</f>
        <v>281089</v>
      </c>
      <c r="I1178" s="0">
        <f aca="1">MAX(INDEX(Hoja1!$N$3:$N$299,1+Orden_ΣF!I1178,1)*Hoja3!$E$3*Hoja3!$R1186+Hoja1!$B$5,INDEX(Hoja1!$L$4:$L$300,1+Orden_ΣF!I1178,1))</f>
        <v>1</v>
      </c>
    </row>
    <row r="1179" spans="2:9">
      <c r="B1179" s="101">
        <f>Lk_p2!B1179</f>
        <v>9551</v>
      </c>
      <c r="C1179" s="0">
        <f aca="1">MAX(INDEX(Hoja1!$N$3:$N$299,1+Orden_ΣF!C1179,1)*Hoja3!E$3*Hoja3!$C1187+Hoja1!$B$5,INDEX(Hoja1!$L$4:$L$300,1+Orden_ΣF!C1179,1))</f>
        <v>0.61632976615140711</v>
      </c>
      <c r="H1179" s="101">
        <f>Lk_p2!H1179</f>
        <v>311477</v>
      </c>
      <c r="I1179" s="0">
        <f aca="1">MAX(INDEX(Hoja1!$N$3:$N$299,1+Orden_ΣF!I1179,1)*Hoja3!$E$3*Hoja3!$R1187+Hoja1!$B$5,INDEX(Hoja1!$L$4:$L$300,1+Orden_ΣF!I1179,1))</f>
        <v>1</v>
      </c>
    </row>
    <row r="1180" spans="2:9">
      <c r="B1180" s="101">
        <f>Lk_p2!B1180</f>
        <v>9587</v>
      </c>
      <c r="C1180" s="0">
        <f aca="1">MAX(INDEX(Hoja1!$N$3:$N$299,1+Orden_ΣF!C1180,1)*Hoja3!E$3*Hoja3!$C1188+Hoja1!$B$5,INDEX(Hoja1!$L$4:$L$300,1+Orden_ΣF!C1180,1))</f>
        <v>0.61632976615140711</v>
      </c>
      <c r="H1180" s="101">
        <f>Lk_p2!H1180</f>
        <v>326671</v>
      </c>
      <c r="I1180" s="0">
        <f aca="1">MAX(INDEX(Hoja1!$N$3:$N$299,1+Orden_ΣF!I1180,1)*Hoja3!$E$3*Hoja3!$R1188+Hoja1!$B$5,INDEX(Hoja1!$L$4:$L$300,1+Orden_ΣF!I1180,1))</f>
        <v>1</v>
      </c>
    </row>
    <row r="1181" spans="2:9">
      <c r="B1181" s="101">
        <f>Lk_p2!B1181</f>
        <v>9601</v>
      </c>
      <c r="C1181" s="0">
        <f aca="1">MAX(INDEX(Hoja1!$N$3:$N$299,1+Orden_ΣF!C1181,1)*Hoja3!E$3*Hoja3!$C1189+Hoja1!$B$5,INDEX(Hoja1!$L$4:$L$300,1+Orden_ΣF!C1181,1))</f>
        <v>0.61632976615140711</v>
      </c>
      <c r="H1181" s="101">
        <f>Lk_p2!H1181</f>
        <v>357059</v>
      </c>
      <c r="I1181" s="0">
        <f aca="1">MAX(INDEX(Hoja1!$N$3:$N$299,1+Orden_ΣF!I1181,1)*Hoja3!$E$3*Hoja3!$R1189+Hoja1!$B$5,INDEX(Hoja1!$L$4:$L$300,1+Orden_ΣF!I1181,1))</f>
        <v>1</v>
      </c>
    </row>
    <row r="1182" spans="2:9">
      <c r="B1182" s="101">
        <f>Lk_p2!B1182</f>
        <v>9613</v>
      </c>
      <c r="C1182" s="0">
        <f aca="1">MAX(INDEX(Hoja1!$N$3:$N$299,1+Orden_ΣF!C1182,1)*Hoja3!E$3*Hoja3!$C1190+Hoja1!$B$5,INDEX(Hoja1!$L$4:$L$300,1+Orden_ΣF!C1182,1))</f>
        <v>0.61632976615140711</v>
      </c>
      <c r="H1182" s="101">
        <f>Lk_p2!H1182</f>
        <v>402641</v>
      </c>
      <c r="I1182" s="0">
        <f aca="1">MAX(INDEX(Hoja1!$N$3:$N$299,1+Orden_ΣF!I1182,1)*Hoja3!$E$3*Hoja3!$R1190+Hoja1!$B$5,INDEX(Hoja1!$L$4:$L$300,1+Orden_ΣF!I1182,1))</f>
        <v>1</v>
      </c>
    </row>
    <row r="1183" spans="2:9">
      <c r="B1183" s="101">
        <f>Lk_p2!B1183</f>
        <v>9619</v>
      </c>
      <c r="C1183" s="0">
        <f aca="1">MAX(INDEX(Hoja1!$N$3:$N$299,1+Orden_ΣF!C1183,1)*Hoja3!E$3*Hoja3!$C1191+Hoja1!$B$5,INDEX(Hoja1!$L$4:$L$300,1+Orden_ΣF!C1183,1))</f>
        <v>0.61632976615140711</v>
      </c>
      <c r="H1183" s="101">
        <f>Lk_p2!H1183</f>
        <v>448223</v>
      </c>
      <c r="I1183" s="0">
        <f aca="1">MAX(INDEX(Hoja1!$N$3:$N$299,1+Orden_ΣF!I1183,1)*Hoja3!$E$3*Hoja3!$R1191+Hoja1!$B$5,INDEX(Hoja1!$L$4:$L$300,1+Orden_ΣF!I1183,1))</f>
        <v>1</v>
      </c>
    </row>
    <row r="1184" spans="2:9">
      <c r="B1184" s="101">
        <f>Lk_p2!B1184</f>
        <v>9623</v>
      </c>
      <c r="C1184" s="0">
        <f aca="1">MAX(INDEX(Hoja1!$N$3:$N$299,1+Orden_ΣF!C1184,1)*Hoja3!E$3*Hoja3!$C1192+Hoja1!$B$5,INDEX(Hoja1!$L$4:$L$300,1+Orden_ΣF!C1184,1))</f>
        <v>0.61632976615140711</v>
      </c>
      <c r="H1184" s="101">
        <f>Lk_p2!H1184</f>
        <v>463417</v>
      </c>
      <c r="I1184" s="0">
        <f aca="1">MAX(INDEX(Hoja1!$N$3:$N$299,1+Orden_ΣF!I1184,1)*Hoja3!$E$3*Hoja3!$R1192+Hoja1!$B$5,INDEX(Hoja1!$L$4:$L$300,1+Orden_ΣF!I1184,1))</f>
        <v>1</v>
      </c>
    </row>
    <row r="1185" spans="2:9">
      <c r="B1185" s="101">
        <f>Lk_p2!B1185</f>
        <v>9629</v>
      </c>
      <c r="C1185" s="0">
        <f aca="1">MAX(INDEX(Hoja1!$N$3:$N$299,1+Orden_ΣF!C1185,1)*Hoja3!E$3*Hoja3!$C1193+Hoja1!$B$5,INDEX(Hoja1!$L$4:$L$300,1+Orden_ΣF!C1185,1))</f>
        <v>0.61632976615140711</v>
      </c>
      <c r="H1185" s="101">
        <f>Lk_p2!H1185</f>
        <v>508999</v>
      </c>
      <c r="I1185" s="0">
        <f aca="1">MAX(INDEX(Hoja1!$N$3:$N$299,1+Orden_ΣF!I1185,1)*Hoja3!$E$3*Hoja3!$R1193+Hoja1!$B$5,INDEX(Hoja1!$L$4:$L$300,1+Orden_ΣF!I1185,1))</f>
        <v>1</v>
      </c>
    </row>
    <row r="1186" spans="2:9">
      <c r="B1186" s="101">
        <f>Lk_p2!B1186</f>
        <v>9631</v>
      </c>
      <c r="C1186" s="0">
        <f aca="1">MAX(INDEX(Hoja1!$N$3:$N$299,1+Orden_ΣF!C1186,1)*Hoja3!E$3*Hoja3!$C1194+Hoja1!$B$5,INDEX(Hoja1!$L$4:$L$300,1+Orden_ΣF!C1186,1))</f>
        <v>0.61632976615140711</v>
      </c>
      <c r="H1186" s="101">
        <f>Lk_p2!H1186</f>
        <v>148409</v>
      </c>
      <c r="I1186" s="0">
        <f aca="1">MAX(INDEX(Hoja1!$N$3:$N$299,1+Orden_ΣF!I1186,1)*Hoja3!$E$3*Hoja3!$R1194+Hoja1!$B$5,INDEX(Hoja1!$L$4:$L$300,1+Orden_ΣF!I1186,1))</f>
        <v>0.857142857142857117</v>
      </c>
    </row>
    <row r="1187" spans="2:9">
      <c r="B1187" s="101">
        <f>Lk_p2!B1187</f>
        <v>9643</v>
      </c>
      <c r="C1187" s="0">
        <f aca="1">MAX(INDEX(Hoja1!$N$3:$N$299,1+Orden_ΣF!C1187,1)*Hoja3!E$3*Hoja3!$C1195+Hoja1!$B$5,INDEX(Hoja1!$L$4:$L$300,1+Orden_ΣF!C1187,1))</f>
        <v>0.61632976615140711</v>
      </c>
      <c r="H1187" s="101">
        <f>Lk_p2!H1187</f>
        <v>179653</v>
      </c>
      <c r="I1187" s="0">
        <f aca="1">MAX(INDEX(Hoja1!$N$3:$N$299,1+Orden_ΣF!I1187,1)*Hoja3!$E$3*Hoja3!$R1195+Hoja1!$B$5,INDEX(Hoja1!$L$4:$L$300,1+Orden_ΣF!I1187,1))</f>
        <v>0.833333333333333393</v>
      </c>
    </row>
    <row r="1188" spans="2:9">
      <c r="B1188" s="101">
        <f>Lk_p2!B1188</f>
        <v>9649</v>
      </c>
      <c r="C1188" s="0">
        <f aca="1">MAX(INDEX(Hoja1!$N$3:$N$299,1+Orden_ΣF!C1188,1)*Hoja3!E$3*Hoja3!$C1196+Hoja1!$B$5,INDEX(Hoja1!$L$4:$L$300,1+Orden_ΣF!C1188,1))</f>
        <v>0.61632976615140711</v>
      </c>
      <c r="H1188" s="101">
        <f>Lk_p2!H1188</f>
        <v>226519</v>
      </c>
      <c r="I1188" s="0">
        <f aca="1">MAX(INDEX(Hoja1!$N$3:$N$299,1+Orden_ΣF!I1188,1)*Hoja3!$E$3*Hoja3!$R1196+Hoja1!$B$5,INDEX(Hoja1!$L$4:$L$300,1+Orden_ΣF!I1188,1))</f>
        <v>0.833333333333333393</v>
      </c>
    </row>
    <row r="1189" spans="2:9">
      <c r="B1189" s="101">
        <f>Lk_p2!B1189</f>
        <v>9661</v>
      </c>
      <c r="C1189" s="0">
        <f aca="1">MAX(INDEX(Hoja1!$N$3:$N$299,1+Orden_ΣF!C1189,1)*Hoja3!E$3*Hoja3!$C1197+Hoja1!$B$5,INDEX(Hoja1!$L$4:$L$300,1+Orden_ΣF!C1189,1))</f>
        <v>0.61632976615140711</v>
      </c>
      <c r="H1189" s="101">
        <f>Lk_p2!H1189</f>
        <v>242141</v>
      </c>
      <c r="I1189" s="0">
        <f aca="1">MAX(INDEX(Hoja1!$N$3:$N$299,1+Orden_ΣF!I1189,1)*Hoja3!$E$3*Hoja3!$R1197+Hoja1!$B$5,INDEX(Hoja1!$L$4:$L$300,1+Orden_ΣF!I1189,1))</f>
        <v>1</v>
      </c>
    </row>
    <row r="1190" spans="2:9">
      <c r="B1190" s="101">
        <f>Lk_p2!B1190</f>
        <v>9677</v>
      </c>
      <c r="C1190" s="0">
        <f aca="1">MAX(INDEX(Hoja1!$N$3:$N$299,1+Orden_ΣF!C1190,1)*Hoja3!E$3*Hoja3!$C1198+Hoja1!$B$5,INDEX(Hoja1!$L$4:$L$300,1+Orden_ΣF!C1190,1))</f>
        <v>0.61632976615140711</v>
      </c>
      <c r="H1190" s="101">
        <f>Lk_p2!H1190</f>
        <v>289007</v>
      </c>
      <c r="I1190" s="0">
        <f aca="1">MAX(INDEX(Hoja1!$N$3:$N$299,1+Orden_ΣF!I1190,1)*Hoja3!$E$3*Hoja3!$R1198+Hoja1!$B$5,INDEX(Hoja1!$L$4:$L$300,1+Orden_ΣF!I1190,1))</f>
        <v>1</v>
      </c>
    </row>
    <row r="1191" spans="2:9">
      <c r="B1191" s="101">
        <f>Lk_p2!B1191</f>
        <v>9679</v>
      </c>
      <c r="C1191" s="0">
        <f aca="1">MAX(INDEX(Hoja1!$N$3:$N$299,1+Orden_ΣF!C1191,1)*Hoja3!E$3*Hoja3!$C1199+Hoja1!$B$5,INDEX(Hoja1!$L$4:$L$300,1+Orden_ΣF!C1191,1))</f>
        <v>0.61632976615140711</v>
      </c>
      <c r="H1191" s="101">
        <f>Lk_p2!H1191</f>
        <v>320251</v>
      </c>
      <c r="I1191" s="0">
        <f aca="1">MAX(INDEX(Hoja1!$N$3:$N$299,1+Orden_ΣF!I1191,1)*Hoja3!$E$3*Hoja3!$R1199+Hoja1!$B$5,INDEX(Hoja1!$L$4:$L$300,1+Orden_ΣF!I1191,1))</f>
        <v>1</v>
      </c>
    </row>
    <row r="1192" spans="2:9">
      <c r="B1192" s="101">
        <f>Lk_p2!B1192</f>
        <v>9689</v>
      </c>
      <c r="C1192" s="0">
        <f aca="1">MAX(INDEX(Hoja1!$N$3:$N$299,1+Orden_ΣF!C1192,1)*Hoja3!E$3*Hoja3!$C1200+Hoja1!$B$5,INDEX(Hoja1!$L$4:$L$300,1+Orden_ΣF!C1192,1))</f>
        <v>0.61632976615140711</v>
      </c>
      <c r="H1192" s="101">
        <f>Lk_p2!H1192</f>
        <v>335873</v>
      </c>
      <c r="I1192" s="0">
        <f aca="1">MAX(INDEX(Hoja1!$N$3:$N$299,1+Orden_ΣF!I1192,1)*Hoja3!$E$3*Hoja3!$R1200+Hoja1!$B$5,INDEX(Hoja1!$L$4:$L$300,1+Orden_ΣF!I1192,1))</f>
        <v>1</v>
      </c>
    </row>
    <row r="1193" spans="2:9">
      <c r="B1193" s="101">
        <f>Lk_p2!B1193</f>
        <v>9697</v>
      </c>
      <c r="C1193" s="0">
        <f aca="1">MAX(INDEX(Hoja1!$N$3:$N$299,1+Orden_ΣF!C1193,1)*Hoja3!E$3*Hoja3!$C1201+Hoja1!$B$5,INDEX(Hoja1!$L$4:$L$300,1+Orden_ΣF!C1193,1))</f>
        <v>0.61632976615140711</v>
      </c>
      <c r="H1193" s="101">
        <f>Lk_p2!H1193</f>
        <v>367117</v>
      </c>
      <c r="I1193" s="0">
        <f aca="1">MAX(INDEX(Hoja1!$N$3:$N$299,1+Orden_ΣF!I1193,1)*Hoja3!$E$3*Hoja3!$R1201+Hoja1!$B$5,INDEX(Hoja1!$L$4:$L$300,1+Orden_ΣF!I1193,1))</f>
        <v>1</v>
      </c>
    </row>
    <row r="1194" spans="2:9">
      <c r="B1194" s="101">
        <f>Lk_p2!B1194</f>
        <v>9719</v>
      </c>
      <c r="C1194" s="0">
        <f aca="1">MAX(INDEX(Hoja1!$N$3:$N$299,1+Orden_ΣF!C1194,1)*Hoja3!E$3*Hoja3!$C1202+Hoja1!$B$5,INDEX(Hoja1!$L$4:$L$300,1+Orden_ΣF!C1194,1))</f>
        <v>0.61632976615140711</v>
      </c>
      <c r="H1194" s="101">
        <f>Lk_p2!H1194</f>
        <v>413983</v>
      </c>
      <c r="I1194" s="0">
        <f aca="1">MAX(INDEX(Hoja1!$N$3:$N$299,1+Orden_ΣF!I1194,1)*Hoja3!$E$3*Hoja3!$R1202+Hoja1!$B$5,INDEX(Hoja1!$L$4:$L$300,1+Orden_ΣF!I1194,1))</f>
        <v>1</v>
      </c>
    </row>
    <row r="1195" spans="2:9">
      <c r="B1195" s="101">
        <f>Lk_p2!B1195</f>
        <v>9721</v>
      </c>
      <c r="C1195" s="0">
        <f aca="1">MAX(INDEX(Hoja1!$N$3:$N$299,1+Orden_ΣF!C1195,1)*Hoja3!E$3*Hoja3!$C1203+Hoja1!$B$5,INDEX(Hoja1!$L$4:$L$300,1+Orden_ΣF!C1195,1))</f>
        <v>0.61632976615140711</v>
      </c>
      <c r="H1195" s="101">
        <f>Lk_p2!H1195</f>
        <v>460849</v>
      </c>
      <c r="I1195" s="0">
        <f aca="1">MAX(INDEX(Hoja1!$N$3:$N$299,1+Orden_ΣF!I1195,1)*Hoja3!$E$3*Hoja3!$R1203+Hoja1!$B$5,INDEX(Hoja1!$L$4:$L$300,1+Orden_ΣF!I1195,1))</f>
        <v>1</v>
      </c>
    </row>
    <row r="1196" spans="2:9">
      <c r="B1196" s="101">
        <f>Lk_p2!B1196</f>
        <v>9733</v>
      </c>
      <c r="C1196" s="0">
        <f aca="1">MAX(INDEX(Hoja1!$N$3:$N$299,1+Orden_ΣF!C1196,1)*Hoja3!E$3*Hoja3!$C1204+Hoja1!$B$5,INDEX(Hoja1!$L$4:$L$300,1+Orden_ΣF!C1196,1))</f>
        <v>0.61632976615140711</v>
      </c>
      <c r="H1196" s="101">
        <f>Lk_p2!H1196</f>
        <v>476471</v>
      </c>
      <c r="I1196" s="0">
        <f aca="1">MAX(INDEX(Hoja1!$N$3:$N$299,1+Orden_ΣF!I1196,1)*Hoja3!$E$3*Hoja3!$R1204+Hoja1!$B$5,INDEX(Hoja1!$L$4:$L$300,1+Orden_ΣF!I1196,1))</f>
        <v>1</v>
      </c>
    </row>
    <row r="1197" spans="2:9">
      <c r="B1197" s="101">
        <f>Lk_p2!B1197</f>
        <v>9739</v>
      </c>
      <c r="C1197" s="0">
        <f aca="1">MAX(INDEX(Hoja1!$N$3:$N$299,1+Orden_ΣF!C1197,1)*Hoja3!E$3*Hoja3!$C1205+Hoja1!$B$5,INDEX(Hoja1!$L$4:$L$300,1+Orden_ΣF!C1197,1))</f>
        <v>0.61632976615140711</v>
      </c>
      <c r="H1197" s="101">
        <f>Lk_p2!H1197</f>
        <v>523337</v>
      </c>
      <c r="I1197" s="0">
        <f aca="1">MAX(INDEX(Hoja1!$N$3:$N$299,1+Orden_ΣF!I1197,1)*Hoja3!$E$3*Hoja3!$R1205+Hoja1!$B$5,INDEX(Hoja1!$L$4:$L$300,1+Orden_ΣF!I1197,1))</f>
        <v>1</v>
      </c>
    </row>
    <row r="1198" spans="2:9">
      <c r="B1198" s="101">
        <f>Lk_p2!B1198</f>
        <v>9743</v>
      </c>
      <c r="C1198" s="0">
        <f aca="1">MAX(INDEX(Hoja1!$N$3:$N$299,1+Orden_ΣF!C1198,1)*Hoja3!E$3*Hoja3!$C1206+Hoja1!$B$5,INDEX(Hoja1!$L$4:$L$300,1+Orden_ΣF!C1198,1))</f>
        <v>0.61632976615140711</v>
      </c>
      <c r="H1198" s="101">
        <f>Lk_p2!H1198</f>
        <v>554581</v>
      </c>
      <c r="I1198" s="0">
        <f aca="1">MAX(INDEX(Hoja1!$N$3:$N$299,1+Orden_ΣF!I1198,1)*Hoja3!$E$3*Hoja3!$R1206+Hoja1!$B$5,INDEX(Hoja1!$L$4:$L$300,1+Orden_ΣF!I1198,1))</f>
        <v>1</v>
      </c>
    </row>
    <row r="1199" spans="2:9">
      <c r="B1199" s="101">
        <f>Lk_p2!B1199</f>
        <v>9749</v>
      </c>
      <c r="C1199" s="0">
        <f aca="1">MAX(INDEX(Hoja1!$N$3:$N$299,1+Orden_ΣF!C1199,1)*Hoja3!E$3*Hoja3!$C1207+Hoja1!$B$5,INDEX(Hoja1!$L$4:$L$300,1+Orden_ΣF!C1199,1))</f>
        <v>0.61632976615140711</v>
      </c>
      <c r="H1199" s="101">
        <f>Lk_p2!H1199</f>
        <v>160607</v>
      </c>
      <c r="I1199" s="0">
        <f aca="1">MAX(INDEX(Hoja1!$N$3:$N$299,1+Orden_ΣF!I1199,1)*Hoja3!$E$3*Hoja3!$R1207+Hoja1!$B$5,INDEX(Hoja1!$L$4:$L$300,1+Orden_ΣF!I1199,1))</f>
        <v>0.833333333333333393</v>
      </c>
    </row>
    <row r="1200" spans="2:9">
      <c r="B1200" s="101">
        <f>Lk_p2!B1200</f>
        <v>9767</v>
      </c>
      <c r="C1200" s="0">
        <f aca="1">MAX(INDEX(Hoja1!$N$3:$N$299,1+Orden_ΣF!C1200,1)*Hoja3!E$3*Hoja3!$C1208+Hoja1!$B$5,INDEX(Hoja1!$L$4:$L$300,1+Orden_ΣF!C1200,1))</f>
        <v>0.61632976615140711</v>
      </c>
      <c r="H1200" s="101">
        <f>Lk_p2!H1200</f>
        <v>194419</v>
      </c>
      <c r="I1200" s="0">
        <f aca="1">MAX(INDEX(Hoja1!$N$3:$N$299,1+Orden_ΣF!I1200,1)*Hoja3!$E$3*Hoja3!$R1208+Hoja1!$B$5,INDEX(Hoja1!$L$4:$L$300,1+Orden_ΣF!I1200,1))</f>
        <v>0.833333333333333393</v>
      </c>
    </row>
    <row r="1201" spans="2:9">
      <c r="B1201" s="101">
        <f>Lk_p2!B1201</f>
        <v>9769</v>
      </c>
      <c r="C1201" s="0">
        <f aca="1">MAX(INDEX(Hoja1!$N$3:$N$299,1+Orden_ΣF!C1201,1)*Hoja3!E$3*Hoja3!$C1209+Hoja1!$B$5,INDEX(Hoja1!$L$4:$L$300,1+Orden_ΣF!C1201,1))</f>
        <v>0.61632976615140711</v>
      </c>
      <c r="H1201" s="101">
        <f>Lk_p2!H1201</f>
        <v>245137</v>
      </c>
      <c r="I1201" s="0">
        <f aca="1">MAX(INDEX(Hoja1!$N$3:$N$299,1+Orden_ΣF!I1201,1)*Hoja3!$E$3*Hoja3!$R1209+Hoja1!$B$5,INDEX(Hoja1!$L$4:$L$300,1+Orden_ΣF!I1201,1))</f>
        <v>1</v>
      </c>
    </row>
    <row r="1202" spans="2:9">
      <c r="B1202" s="101">
        <f>Lk_p2!B1202</f>
        <v>9781</v>
      </c>
      <c r="C1202" s="0">
        <f aca="1">MAX(INDEX(Hoja1!$N$3:$N$299,1+Orden_ΣF!C1202,1)*Hoja3!E$3*Hoja3!$C1210+Hoja1!$B$5,INDEX(Hoja1!$L$4:$L$300,1+Orden_ΣF!C1202,1))</f>
        <v>0.61632976615140711</v>
      </c>
      <c r="H1202" s="101">
        <f>Lk_p2!H1202</f>
        <v>262043</v>
      </c>
      <c r="I1202" s="0">
        <f aca="1">MAX(INDEX(Hoja1!$N$3:$N$299,1+Orden_ΣF!I1202,1)*Hoja3!$E$3*Hoja3!$R1210+Hoja1!$B$5,INDEX(Hoja1!$L$4:$L$300,1+Orden_ΣF!I1202,1))</f>
        <v>1</v>
      </c>
    </row>
    <row r="1203" spans="2:9">
      <c r="B1203" s="101">
        <f>Lk_p2!B1203</f>
        <v>9787</v>
      </c>
      <c r="C1203" s="0">
        <f aca="1">MAX(INDEX(Hoja1!$N$3:$N$299,1+Orden_ΣF!C1203,1)*Hoja3!E$3*Hoja3!$C1211+Hoja1!$B$5,INDEX(Hoja1!$L$4:$L$300,1+Orden_ΣF!C1203,1))</f>
        <v>0.61632976615140711</v>
      </c>
      <c r="H1203" s="101">
        <f>Lk_p2!H1203</f>
        <v>312761</v>
      </c>
      <c r="I1203" s="0">
        <f aca="1">MAX(INDEX(Hoja1!$N$3:$N$299,1+Orden_ΣF!I1203,1)*Hoja3!$E$3*Hoja3!$R1211+Hoja1!$B$5,INDEX(Hoja1!$L$4:$L$300,1+Orden_ΣF!I1203,1))</f>
        <v>1</v>
      </c>
    </row>
    <row r="1204" spans="2:9">
      <c r="B1204" s="101">
        <f>Lk_p2!B1204</f>
        <v>9791</v>
      </c>
      <c r="C1204" s="0">
        <f aca="1">MAX(INDEX(Hoja1!$N$3:$N$299,1+Orden_ΣF!C1204,1)*Hoja3!E$3*Hoja3!$C1212+Hoja1!$B$5,INDEX(Hoja1!$L$4:$L$300,1+Orden_ΣF!C1204,1))</f>
        <v>0.61632976615140711</v>
      </c>
      <c r="H1204" s="101">
        <f>Lk_p2!H1204</f>
        <v>346573</v>
      </c>
      <c r="I1204" s="0">
        <f aca="1">MAX(INDEX(Hoja1!$N$3:$N$299,1+Orden_ΣF!I1204,1)*Hoja3!$E$3*Hoja3!$R1212+Hoja1!$B$5,INDEX(Hoja1!$L$4:$L$300,1+Orden_ΣF!I1204,1))</f>
        <v>1</v>
      </c>
    </row>
    <row r="1205" spans="2:9">
      <c r="B1205" s="101">
        <f>Lk_p2!B1205</f>
        <v>9803</v>
      </c>
      <c r="C1205" s="0">
        <f aca="1">MAX(INDEX(Hoja1!$N$3:$N$299,1+Orden_ΣF!C1205,1)*Hoja3!E$3*Hoja3!$C1213+Hoja1!$B$5,INDEX(Hoja1!$L$4:$L$300,1+Orden_ΣF!C1205,1))</f>
        <v>0.61632976615140711</v>
      </c>
      <c r="H1205" s="101">
        <f>Lk_p2!H1205</f>
        <v>363479</v>
      </c>
      <c r="I1205" s="0">
        <f aca="1">MAX(INDEX(Hoja1!$N$3:$N$299,1+Orden_ΣF!I1205,1)*Hoja3!$E$3*Hoja3!$R1213+Hoja1!$B$5,INDEX(Hoja1!$L$4:$L$300,1+Orden_ΣF!I1205,1))</f>
        <v>1</v>
      </c>
    </row>
    <row r="1206" spans="2:9">
      <c r="B1206" s="101">
        <f>Lk_p2!B1206</f>
        <v>9811</v>
      </c>
      <c r="C1206" s="0">
        <f aca="1">MAX(INDEX(Hoja1!$N$3:$N$299,1+Orden_ΣF!C1206,1)*Hoja3!E$3*Hoja3!$C1214+Hoja1!$B$5,INDEX(Hoja1!$L$4:$L$300,1+Orden_ΣF!C1206,1))</f>
        <v>0.61632976615140711</v>
      </c>
      <c r="H1206" s="101">
        <f>Lk_p2!H1206</f>
        <v>397291</v>
      </c>
      <c r="I1206" s="0">
        <f aca="1">MAX(INDEX(Hoja1!$N$3:$N$299,1+Orden_ΣF!I1206,1)*Hoja3!$E$3*Hoja3!$R1214+Hoja1!$B$5,INDEX(Hoja1!$L$4:$L$300,1+Orden_ΣF!I1206,1))</f>
        <v>1</v>
      </c>
    </row>
    <row r="1207" spans="2:9">
      <c r="B1207" s="101">
        <f>Lk_p2!B1207</f>
        <v>9817</v>
      </c>
      <c r="C1207" s="0">
        <f aca="1">MAX(INDEX(Hoja1!$N$3:$N$299,1+Orden_ΣF!C1207,1)*Hoja3!E$3*Hoja3!$C1215+Hoja1!$B$5,INDEX(Hoja1!$L$4:$L$300,1+Orden_ΣF!C1207,1))</f>
        <v>0.61632976615140711</v>
      </c>
      <c r="H1207" s="101">
        <f>Lk_p2!H1207</f>
        <v>448009</v>
      </c>
      <c r="I1207" s="0">
        <f aca="1">MAX(INDEX(Hoja1!$N$3:$N$299,1+Orden_ΣF!I1207,1)*Hoja3!$E$3*Hoja3!$R1215+Hoja1!$B$5,INDEX(Hoja1!$L$4:$L$300,1+Orden_ΣF!I1207,1))</f>
        <v>1</v>
      </c>
    </row>
    <row r="1208" spans="2:9">
      <c r="B1208" s="101">
        <f>Lk_p2!B1208</f>
        <v>9829</v>
      </c>
      <c r="C1208" s="0">
        <f aca="1">MAX(INDEX(Hoja1!$N$3:$N$299,1+Orden_ΣF!C1208,1)*Hoja3!E$3*Hoja3!$C1216+Hoja1!$B$5,INDEX(Hoja1!$L$4:$L$300,1+Orden_ΣF!C1208,1))</f>
        <v>0.61632976615140711</v>
      </c>
      <c r="H1208" s="101">
        <f>Lk_p2!H1208</f>
        <v>498727</v>
      </c>
      <c r="I1208" s="0">
        <f aca="1">MAX(INDEX(Hoja1!$N$3:$N$299,1+Orden_ΣF!I1208,1)*Hoja3!$E$3*Hoja3!$R1216+Hoja1!$B$5,INDEX(Hoja1!$L$4:$L$300,1+Orden_ΣF!I1208,1))</f>
        <v>1</v>
      </c>
    </row>
    <row r="1209" spans="2:9">
      <c r="B1209" s="101">
        <f>Lk_p2!B1209</f>
        <v>9833</v>
      </c>
      <c r="C1209" s="0">
        <f aca="1">MAX(INDEX(Hoja1!$N$3:$N$299,1+Orden_ΣF!C1209,1)*Hoja3!E$3*Hoja3!$C1217+Hoja1!$B$5,INDEX(Hoja1!$L$4:$L$300,1+Orden_ΣF!C1209,1))</f>
        <v>0.61632976615140711</v>
      </c>
      <c r="H1209" s="101">
        <f>Lk_p2!H1209</f>
        <v>515633</v>
      </c>
      <c r="I1209" s="0">
        <f aca="1">MAX(INDEX(Hoja1!$N$3:$N$299,1+Orden_ΣF!I1209,1)*Hoja3!$E$3*Hoja3!$R1217+Hoja1!$B$5,INDEX(Hoja1!$L$4:$L$300,1+Orden_ΣF!I1209,1))</f>
        <v>1</v>
      </c>
    </row>
    <row r="1210" spans="2:9">
      <c r="B1210" s="101">
        <f>Lk_p2!B1210</f>
        <v>9839</v>
      </c>
      <c r="C1210" s="0">
        <f aca="1">MAX(INDEX(Hoja1!$N$3:$N$299,1+Orden_ΣF!C1210,1)*Hoja3!E$3*Hoja3!$C1218+Hoja1!$B$5,INDEX(Hoja1!$L$4:$L$300,1+Orden_ΣF!C1210,1))</f>
        <v>0.61632976615140711</v>
      </c>
      <c r="H1210" s="101">
        <f>Lk_p2!H1210</f>
        <v>566351</v>
      </c>
      <c r="I1210" s="0">
        <f aca="1">MAX(INDEX(Hoja1!$N$3:$N$299,1+Orden_ΣF!I1210,1)*Hoja3!$E$3*Hoja3!$R1218+Hoja1!$B$5,INDEX(Hoja1!$L$4:$L$300,1+Orden_ΣF!I1210,1))</f>
        <v>1</v>
      </c>
    </row>
    <row r="1211" spans="2:9">
      <c r="B1211" s="101">
        <f>Lk_p2!B1211</f>
        <v>9851</v>
      </c>
      <c r="C1211" s="0">
        <f aca="1">MAX(INDEX(Hoja1!$N$3:$N$299,1+Orden_ΣF!C1211,1)*Hoja3!E$3*Hoja3!$C1219+Hoja1!$B$5,INDEX(Hoja1!$L$4:$L$300,1+Orden_ΣF!C1211,1))</f>
        <v>0.61632976615140711</v>
      </c>
      <c r="H1211" s="101">
        <f>Lk_p2!H1211</f>
        <v>600163</v>
      </c>
      <c r="I1211" s="0">
        <f aca="1">MAX(INDEX(Hoja1!$N$3:$N$299,1+Orden_ΣF!I1211,1)*Hoja3!$E$3*Hoja3!$R1219+Hoja1!$B$5,INDEX(Hoja1!$L$4:$L$300,1+Orden_ΣF!I1211,1))</f>
        <v>1</v>
      </c>
    </row>
    <row r="1212" spans="2:9">
      <c r="B1212" s="101">
        <f>Lk_p2!B1212</f>
        <v>9857</v>
      </c>
      <c r="C1212" s="0">
        <f aca="1">MAX(INDEX(Hoja1!$N$3:$N$299,1+Orden_ΣF!C1212,1)*Hoja3!E$3*Hoja3!$C1220+Hoja1!$B$5,INDEX(Hoja1!$L$4:$L$300,1+Orden_ΣF!C1212,1))</f>
        <v>0.61632976615140711</v>
      </c>
      <c r="H1212" s="101">
        <f>Lk_p2!H1212</f>
        <v>617069</v>
      </c>
      <c r="I1212" s="0">
        <f aca="1">MAX(INDEX(Hoja1!$N$3:$N$299,1+Orden_ΣF!I1212,1)*Hoja3!$E$3*Hoja3!$R1220+Hoja1!$B$5,INDEX(Hoja1!$L$4:$L$300,1+Orden_ΣF!I1212,1))</f>
        <v>1</v>
      </c>
    </row>
    <row r="1213" spans="2:9">
      <c r="B1213" s="101">
        <f>Lk_p2!B1213</f>
        <v>9859</v>
      </c>
      <c r="C1213" s="0">
        <f aca="1">MAX(INDEX(Hoja1!$N$3:$N$299,1+Orden_ΣF!C1213,1)*Hoja3!E$3*Hoja3!$C1221+Hoja1!$B$5,INDEX(Hoja1!$L$4:$L$300,1+Orden_ΣF!C1213,1))</f>
        <v>0.61632976615140711</v>
      </c>
      <c r="H1213" s="101">
        <f>Lk_p2!H1213</f>
        <v>168739</v>
      </c>
      <c r="I1213" s="0">
        <f aca="1">MAX(INDEX(Hoja1!$N$3:$N$299,1+Orden_ΣF!I1213,1)*Hoja3!$E$3*Hoja3!$R1221+Hoja1!$B$5,INDEX(Hoja1!$L$4:$L$300,1+Orden_ΣF!I1213,1))</f>
        <v>0.833333333333333393</v>
      </c>
    </row>
    <row r="1214" spans="2:9">
      <c r="B1214" s="101">
        <f>Lk_p2!B1214</f>
        <v>9871</v>
      </c>
      <c r="C1214" s="0">
        <f aca="1">MAX(INDEX(Hoja1!$N$3:$N$299,1+Orden_ΣF!C1214,1)*Hoja3!E$3*Hoja3!$C1222+Hoja1!$B$5,INDEX(Hoja1!$L$4:$L$300,1+Orden_ΣF!C1214,1))</f>
        <v>0.61632976615140711</v>
      </c>
      <c r="H1214" s="101">
        <f>Lk_p2!H1214</f>
        <v>204263</v>
      </c>
      <c r="I1214" s="0">
        <f aca="1">MAX(INDEX(Hoja1!$N$3:$N$299,1+Orden_ΣF!I1214,1)*Hoja3!$E$3*Hoja3!$R1222+Hoja1!$B$5,INDEX(Hoja1!$L$4:$L$300,1+Orden_ΣF!I1214,1))</f>
        <v>0.833333333333333393</v>
      </c>
    </row>
    <row r="1215" spans="2:9">
      <c r="B1215" s="101">
        <f>Lk_p2!B1215</f>
        <v>9883</v>
      </c>
      <c r="C1215" s="0">
        <f aca="1">MAX(INDEX(Hoja1!$N$3:$N$299,1+Orden_ΣF!C1215,1)*Hoja3!E$3*Hoja3!$C1223+Hoja1!$B$5,INDEX(Hoja1!$L$4:$L$300,1+Orden_ΣF!C1215,1))</f>
        <v>0.61632976615140711</v>
      </c>
      <c r="H1215" s="101">
        <f>Lk_p2!H1215</f>
        <v>257549</v>
      </c>
      <c r="I1215" s="0">
        <f aca="1">MAX(INDEX(Hoja1!$N$3:$N$299,1+Orden_ΣF!I1215,1)*Hoja3!$E$3*Hoja3!$R1223+Hoja1!$B$5,INDEX(Hoja1!$L$4:$L$300,1+Orden_ΣF!I1215,1))</f>
        <v>1</v>
      </c>
    </row>
    <row r="1216" spans="2:9">
      <c r="B1216" s="101">
        <f>Lk_p2!B1216</f>
        <v>9887</v>
      </c>
      <c r="C1216" s="0">
        <f aca="1">MAX(INDEX(Hoja1!$N$3:$N$299,1+Orden_ΣF!C1216,1)*Hoja3!E$3*Hoja3!$C1224+Hoja1!$B$5,INDEX(Hoja1!$L$4:$L$300,1+Orden_ΣF!C1216,1))</f>
        <v>0.61632976615140711</v>
      </c>
      <c r="H1216" s="101">
        <f>Lk_p2!H1216</f>
        <v>275311</v>
      </c>
      <c r="I1216" s="0">
        <f aca="1">MAX(INDEX(Hoja1!$N$3:$N$299,1+Orden_ΣF!I1216,1)*Hoja3!$E$3*Hoja3!$R1224+Hoja1!$B$5,INDEX(Hoja1!$L$4:$L$300,1+Orden_ΣF!I1216,1))</f>
        <v>1</v>
      </c>
    </row>
    <row r="1217" spans="2:9">
      <c r="B1217" s="101">
        <f>Lk_p2!B1217</f>
        <v>9901</v>
      </c>
      <c r="C1217" s="0">
        <f aca="1">MAX(INDEX(Hoja1!$N$3:$N$299,1+Orden_ΣF!C1217,1)*Hoja3!E$3*Hoja3!$C1225+Hoja1!$B$5,INDEX(Hoja1!$L$4:$L$300,1+Orden_ΣF!C1217,1))</f>
        <v>0.61632976615140711</v>
      </c>
      <c r="H1217" s="101">
        <f>Lk_p2!H1217</f>
        <v>328597</v>
      </c>
      <c r="I1217" s="0">
        <f aca="1">MAX(INDEX(Hoja1!$N$3:$N$299,1+Orden_ΣF!I1217,1)*Hoja3!$E$3*Hoja3!$R1225+Hoja1!$B$5,INDEX(Hoja1!$L$4:$L$300,1+Orden_ΣF!I1217,1))</f>
        <v>1</v>
      </c>
    </row>
    <row r="1218" spans="2:9">
      <c r="B1218" s="101">
        <f>Lk_p2!B1218</f>
        <v>9907</v>
      </c>
      <c r="C1218" s="0">
        <f aca="1">MAX(INDEX(Hoja1!$N$3:$N$299,1+Orden_ΣF!C1218,1)*Hoja3!E$3*Hoja3!$C1226+Hoja1!$B$5,INDEX(Hoja1!$L$4:$L$300,1+Orden_ΣF!C1218,1))</f>
        <v>0.61632976615140711</v>
      </c>
      <c r="H1218" s="101">
        <f>Lk_p2!H1218</f>
        <v>364121</v>
      </c>
      <c r="I1218" s="0">
        <f aca="1">MAX(INDEX(Hoja1!$N$3:$N$299,1+Orden_ΣF!I1218,1)*Hoja3!$E$3*Hoja3!$R1226+Hoja1!$B$5,INDEX(Hoja1!$L$4:$L$300,1+Orden_ΣF!I1218,1))</f>
        <v>1</v>
      </c>
    </row>
    <row r="1219" spans="2:9">
      <c r="B1219" s="101">
        <f>Lk_p2!B1219</f>
        <v>9923</v>
      </c>
      <c r="C1219" s="0">
        <f aca="1">MAX(INDEX(Hoja1!$N$3:$N$299,1+Orden_ΣF!C1219,1)*Hoja3!E$3*Hoja3!$C1227+Hoja1!$B$5,INDEX(Hoja1!$L$4:$L$300,1+Orden_ΣF!C1219,1))</f>
        <v>0.61632976615140711</v>
      </c>
      <c r="H1219" s="101">
        <f>Lk_p2!H1219</f>
        <v>381883</v>
      </c>
      <c r="I1219" s="0">
        <f aca="1">MAX(INDEX(Hoja1!$N$3:$N$299,1+Orden_ΣF!I1219,1)*Hoja3!$E$3*Hoja3!$R1227+Hoja1!$B$5,INDEX(Hoja1!$L$4:$L$300,1+Orden_ΣF!I1219,1))</f>
        <v>1</v>
      </c>
    </row>
    <row r="1220" spans="2:9">
      <c r="B1220" s="101">
        <f>Lk_p2!B1220</f>
        <v>9929</v>
      </c>
      <c r="C1220" s="0">
        <f aca="1">MAX(INDEX(Hoja1!$N$3:$N$299,1+Orden_ΣF!C1220,1)*Hoja3!E$3*Hoja3!$C1228+Hoja1!$B$5,INDEX(Hoja1!$L$4:$L$300,1+Orden_ΣF!C1220,1))</f>
        <v>0.61632976615140711</v>
      </c>
      <c r="H1220" s="101">
        <f>Lk_p2!H1220</f>
        <v>417407</v>
      </c>
      <c r="I1220" s="0">
        <f aca="1">MAX(INDEX(Hoja1!$N$3:$N$299,1+Orden_ΣF!I1220,1)*Hoja3!$E$3*Hoja3!$R1228+Hoja1!$B$5,INDEX(Hoja1!$L$4:$L$300,1+Orden_ΣF!I1220,1))</f>
        <v>1</v>
      </c>
    </row>
    <row r="1221" spans="2:9">
      <c r="B1221" s="101">
        <f>Lk_p2!B1221</f>
        <v>9931</v>
      </c>
      <c r="C1221" s="0">
        <f aca="1">MAX(INDEX(Hoja1!$N$3:$N$299,1+Orden_ΣF!C1221,1)*Hoja3!E$3*Hoja3!$C1229+Hoja1!$B$5,INDEX(Hoja1!$L$4:$L$300,1+Orden_ΣF!C1221,1))</f>
        <v>0.61632976615140711</v>
      </c>
      <c r="H1221" s="101">
        <f>Lk_p2!H1221</f>
        <v>470693</v>
      </c>
      <c r="I1221" s="0">
        <f aca="1">MAX(INDEX(Hoja1!$N$3:$N$299,1+Orden_ΣF!I1221,1)*Hoja3!$E$3*Hoja3!$R1229+Hoja1!$B$5,INDEX(Hoja1!$L$4:$L$300,1+Orden_ΣF!I1221,1))</f>
        <v>1</v>
      </c>
    </row>
    <row r="1222" spans="2:9">
      <c r="B1222" s="101">
        <f>Lk_p2!B1222</f>
        <v>9941</v>
      </c>
      <c r="C1222" s="0">
        <f aca="1">MAX(INDEX(Hoja1!$N$3:$N$299,1+Orden_ΣF!C1222,1)*Hoja3!E$3*Hoja3!$C1230+Hoja1!$B$5,INDEX(Hoja1!$L$4:$L$300,1+Orden_ΣF!C1222,1))</f>
        <v>0.61632976615140711</v>
      </c>
      <c r="H1222" s="101">
        <f>Lk_p2!H1222</f>
        <v>523979</v>
      </c>
      <c r="I1222" s="0">
        <f aca="1">MAX(INDEX(Hoja1!$N$3:$N$299,1+Orden_ΣF!I1222,1)*Hoja3!$E$3*Hoja3!$R1230+Hoja1!$B$5,INDEX(Hoja1!$L$4:$L$300,1+Orden_ΣF!I1222,1))</f>
        <v>1</v>
      </c>
    </row>
    <row r="1223" spans="2:9">
      <c r="B1223" s="101">
        <f>Lk_p2!B1223</f>
        <v>9949</v>
      </c>
      <c r="C1223" s="0">
        <f aca="1">MAX(INDEX(Hoja1!$N$3:$N$299,1+Orden_ΣF!C1223,1)*Hoja3!E$3*Hoja3!$C1231+Hoja1!$B$5,INDEX(Hoja1!$L$4:$L$300,1+Orden_ΣF!C1223,1))</f>
        <v>0.61632976615140711</v>
      </c>
      <c r="H1223" s="101">
        <f>Lk_p2!H1223</f>
        <v>541741</v>
      </c>
      <c r="I1223" s="0">
        <f aca="1">MAX(INDEX(Hoja1!$N$3:$N$299,1+Orden_ΣF!I1223,1)*Hoja3!$E$3*Hoja3!$R1231+Hoja1!$B$5,INDEX(Hoja1!$L$4:$L$300,1+Orden_ΣF!I1223,1))</f>
        <v>1</v>
      </c>
    </row>
    <row r="1224" spans="2:9">
      <c r="B1224" s="101">
        <f>Lk_p2!B1224</f>
        <v>9967</v>
      </c>
      <c r="C1224" s="0">
        <f aca="1">MAX(INDEX(Hoja1!$N$3:$N$299,1+Orden_ΣF!C1224,1)*Hoja3!E$3*Hoja3!$C1232+Hoja1!$B$5,INDEX(Hoja1!$L$4:$L$300,1+Orden_ΣF!C1224,1))</f>
        <v>0.61632976615140711</v>
      </c>
      <c r="H1224" s="101">
        <f>Lk_p2!H1224</f>
        <v>595027</v>
      </c>
      <c r="I1224" s="0">
        <f aca="1">MAX(INDEX(Hoja1!$N$3:$N$299,1+Orden_ΣF!I1224,1)*Hoja3!$E$3*Hoja3!$R1232+Hoja1!$B$5,INDEX(Hoja1!$L$4:$L$300,1+Orden_ΣF!I1224,1))</f>
        <v>1</v>
      </c>
    </row>
    <row r="1225" spans="2:9">
      <c r="B1225" s="101">
        <f>Lk_p2!B1225</f>
        <v>9973</v>
      </c>
      <c r="C1225" s="0">
        <f aca="1">MAX(INDEX(Hoja1!$N$3:$N$299,1+Orden_ΣF!C1225,1)*Hoja3!E$3*Hoja3!$C1233+Hoja1!$B$5,INDEX(Hoja1!$L$4:$L$300,1+Orden_ΣF!C1225,1))</f>
        <v>0.61632976615140711</v>
      </c>
      <c r="H1225" s="101">
        <f>Lk_p2!H1225</f>
        <v>630551</v>
      </c>
      <c r="I1225" s="0">
        <f aca="1">MAX(INDEX(Hoja1!$N$3:$N$299,1+Orden_ΣF!I1225,1)*Hoja3!$E$3*Hoja3!$R1233+Hoja1!$B$5,INDEX(Hoja1!$L$4:$L$300,1+Orden_ΣF!I1225,1))</f>
        <v>1</v>
      </c>
    </row>
    <row r="1226" spans="2:9">
      <c r="B1226" s="101">
        <f>Lk_p2!B1226</f>
        <v>10007</v>
      </c>
      <c r="C1226" s="0">
        <f aca="1">MAX(INDEX(Hoja1!$N$3:$N$299,1+Orden_ΣF!C1226,1)*Hoja3!E$3*Hoja3!$C1234+Hoja1!$B$5,INDEX(Hoja1!$L$4:$L$300,1+Orden_ΣF!C1226,1))</f>
        <v>0.61632976615140711</v>
      </c>
      <c r="H1226" s="101">
        <f>Lk_p2!H1226</f>
        <v>648313</v>
      </c>
      <c r="I1226" s="0">
        <f aca="1">MAX(INDEX(Hoja1!$N$3:$N$299,1+Orden_ΣF!I1226,1)*Hoja3!$E$3*Hoja3!$R1234+Hoja1!$B$5,INDEX(Hoja1!$L$4:$L$300,1+Orden_ΣF!I1226,1))</f>
        <v>1</v>
      </c>
    </row>
    <row r="1227" spans="2:9">
      <c r="B1227" s="101">
        <f>Lk_p2!B1227</f>
        <v>10009</v>
      </c>
      <c r="C1227" s="0">
        <f aca="1">MAX(INDEX(Hoja1!$N$3:$N$299,1+Orden_ΣF!C1227,1)*Hoja3!E$3*Hoja3!$C1235+Hoja1!$B$5,INDEX(Hoja1!$L$4:$L$300,1+Orden_ΣF!C1227,1))</f>
        <v>0.61632976615140711</v>
      </c>
      <c r="H1227" s="101">
        <f>Lk_p2!H1227</f>
        <v>701599</v>
      </c>
      <c r="I1227" s="0">
        <f aca="1">MAX(INDEX(Hoja1!$N$3:$N$299,1+Orden_ΣF!I1227,1)*Hoja3!$E$3*Hoja3!$R1235+Hoja1!$B$5,INDEX(Hoja1!$L$4:$L$300,1+Orden_ΣF!I1227,1))</f>
        <v>1</v>
      </c>
    </row>
    <row r="1228" spans="2:9">
      <c r="B1228" s="101">
        <f>Lk_p2!B1228</f>
        <v>10037</v>
      </c>
      <c r="C1228" s="0">
        <f aca="1">MAX(INDEX(Hoja1!$N$3:$N$299,1+Orden_ΣF!C1228,1)*Hoja3!E$3*Hoja3!$C1236+Hoja1!$B$5,INDEX(Hoja1!$L$4:$L$300,1+Orden_ΣF!C1228,1))</f>
        <v>0.61632976615140711</v>
      </c>
      <c r="H1228" s="101">
        <f>Lk_p2!H1228</f>
        <v>180937</v>
      </c>
      <c r="I1228" s="0">
        <f aca="1">MAX(INDEX(Hoja1!$N$3:$N$299,1+Orden_ΣF!I1228,1)*Hoja3!$E$3*Hoja3!$R1236+Hoja1!$B$5,INDEX(Hoja1!$L$4:$L$300,1+Orden_ΣF!I1228,1))</f>
        <v>0.833333333333333393</v>
      </c>
    </row>
    <row r="1229" spans="2:9">
      <c r="B1229" s="101">
        <f>Lk_p2!B1229</f>
        <v>10039</v>
      </c>
      <c r="C1229" s="0">
        <f aca="1">MAX(INDEX(Hoja1!$N$3:$N$299,1+Orden_ΣF!C1229,1)*Hoja3!E$3*Hoja3!$C1237+Hoja1!$B$5,INDEX(Hoja1!$L$4:$L$300,1+Orden_ΣF!C1229,1))</f>
        <v>0.61632976615140711</v>
      </c>
      <c r="H1229" s="101">
        <f>Lk_p2!H1229</f>
        <v>219029</v>
      </c>
      <c r="I1229" s="0">
        <f aca="1">MAX(INDEX(Hoja1!$N$3:$N$299,1+Orden_ΣF!I1229,1)*Hoja3!$E$3*Hoja3!$R1237+Hoja1!$B$5,INDEX(Hoja1!$L$4:$L$300,1+Orden_ΣF!I1229,1))</f>
        <v>1</v>
      </c>
    </row>
    <row r="1230" spans="2:9">
      <c r="B1230" s="101">
        <f>Lk_p2!B1230</f>
        <v>10061</v>
      </c>
      <c r="C1230" s="0">
        <f aca="1">MAX(INDEX(Hoja1!$N$3:$N$299,1+Orden_ΣF!C1230,1)*Hoja3!E$3*Hoja3!$C1238+Hoja1!$B$5,INDEX(Hoja1!$L$4:$L$300,1+Orden_ΣF!C1230,1))</f>
        <v>0.61632976615140711</v>
      </c>
      <c r="H1230" s="101">
        <f>Lk_p2!H1230</f>
        <v>276167</v>
      </c>
      <c r="I1230" s="0">
        <f aca="1">MAX(INDEX(Hoja1!$N$3:$N$299,1+Orden_ΣF!I1230,1)*Hoja3!$E$3*Hoja3!$R1238+Hoja1!$B$5,INDEX(Hoja1!$L$4:$L$300,1+Orden_ΣF!I1230,1))</f>
        <v>1</v>
      </c>
    </row>
    <row r="1231" spans="2:9">
      <c r="B1231" s="101">
        <f>Lk_p2!B1231</f>
        <v>10067</v>
      </c>
      <c r="C1231" s="0">
        <f aca="1">MAX(INDEX(Hoja1!$N$3:$N$299,1+Orden_ΣF!C1231,1)*Hoja3!E$3*Hoja3!$C1239+Hoja1!$B$5,INDEX(Hoja1!$L$4:$L$300,1+Orden_ΣF!C1231,1))</f>
        <v>0.61632976615140711</v>
      </c>
      <c r="H1231" s="101">
        <f>Lk_p2!H1231</f>
        <v>295213</v>
      </c>
      <c r="I1231" s="0">
        <f aca="1">MAX(INDEX(Hoja1!$N$3:$N$299,1+Orden_ΣF!I1231,1)*Hoja3!$E$3*Hoja3!$R1239+Hoja1!$B$5,INDEX(Hoja1!$L$4:$L$300,1+Orden_ΣF!I1231,1))</f>
        <v>1</v>
      </c>
    </row>
    <row r="1232" spans="2:9">
      <c r="B1232" s="101">
        <f>Lk_p2!B1232</f>
        <v>10069</v>
      </c>
      <c r="C1232" s="0">
        <f aca="1">MAX(INDEX(Hoja1!$N$3:$N$299,1+Orden_ΣF!C1232,1)*Hoja3!E$3*Hoja3!$C1240+Hoja1!$B$5,INDEX(Hoja1!$L$4:$L$300,1+Orden_ΣF!C1232,1))</f>
        <v>0.61632976615140711</v>
      </c>
      <c r="H1232" s="101">
        <f>Lk_p2!H1232</f>
        <v>352351</v>
      </c>
      <c r="I1232" s="0">
        <f aca="1">MAX(INDEX(Hoja1!$N$3:$N$299,1+Orden_ΣF!I1232,1)*Hoja3!$E$3*Hoja3!$R1240+Hoja1!$B$5,INDEX(Hoja1!$L$4:$L$300,1+Orden_ΣF!I1232,1))</f>
        <v>1</v>
      </c>
    </row>
    <row r="1233" spans="2:9">
      <c r="B1233" s="101">
        <f>Lk_p2!B1233</f>
        <v>10079</v>
      </c>
      <c r="C1233" s="0">
        <f aca="1">MAX(INDEX(Hoja1!$N$3:$N$299,1+Orden_ΣF!C1233,1)*Hoja3!E$3*Hoja3!$C1241+Hoja1!$B$5,INDEX(Hoja1!$L$4:$L$300,1+Orden_ΣF!C1233,1))</f>
        <v>0.61632976615140711</v>
      </c>
      <c r="H1233" s="101">
        <f>Lk_p2!H1233</f>
        <v>390443</v>
      </c>
      <c r="I1233" s="0">
        <f aca="1">MAX(INDEX(Hoja1!$N$3:$N$299,1+Orden_ΣF!I1233,1)*Hoja3!$E$3*Hoja3!$R1241+Hoja1!$B$5,INDEX(Hoja1!$L$4:$L$300,1+Orden_ΣF!I1233,1))</f>
        <v>1</v>
      </c>
    </row>
    <row r="1234" spans="2:9">
      <c r="B1234" s="101">
        <f>Lk_p2!B1234</f>
        <v>10091</v>
      </c>
      <c r="C1234" s="0">
        <f aca="1">MAX(INDEX(Hoja1!$N$3:$N$299,1+Orden_ΣF!C1234,1)*Hoja3!E$3*Hoja3!$C1242+Hoja1!$B$5,INDEX(Hoja1!$L$4:$L$300,1+Orden_ΣF!C1234,1))</f>
        <v>0.61632976615140711</v>
      </c>
      <c r="H1234" s="101">
        <f>Lk_p2!H1234</f>
        <v>409489</v>
      </c>
      <c r="I1234" s="0">
        <f aca="1">MAX(INDEX(Hoja1!$N$3:$N$299,1+Orden_ΣF!I1234,1)*Hoja3!$E$3*Hoja3!$R1242+Hoja1!$B$5,INDEX(Hoja1!$L$4:$L$300,1+Orden_ΣF!I1234,1))</f>
        <v>1</v>
      </c>
    </row>
    <row r="1235" spans="2:9">
      <c r="B1235" s="101">
        <f>Lk_p2!B1235</f>
        <v>10093</v>
      </c>
      <c r="C1235" s="0">
        <f aca="1">MAX(INDEX(Hoja1!$N$3:$N$299,1+Orden_ΣF!C1235,1)*Hoja3!E$3*Hoja3!$C1243+Hoja1!$B$5,INDEX(Hoja1!$L$4:$L$300,1+Orden_ΣF!C1235,1))</f>
        <v>0.61632976615140711</v>
      </c>
      <c r="H1235" s="101">
        <f>Lk_p2!H1235</f>
        <v>447581</v>
      </c>
      <c r="I1235" s="0">
        <f aca="1">MAX(INDEX(Hoja1!$N$3:$N$299,1+Orden_ΣF!I1235,1)*Hoja3!$E$3*Hoja3!$R1243+Hoja1!$B$5,INDEX(Hoja1!$L$4:$L$300,1+Orden_ΣF!I1235,1))</f>
        <v>1</v>
      </c>
    </row>
    <row r="1236" spans="2:9">
      <c r="B1236" s="101">
        <f>Lk_p2!B1236</f>
        <v>10099</v>
      </c>
      <c r="C1236" s="0">
        <f aca="1">MAX(INDEX(Hoja1!$N$3:$N$299,1+Orden_ΣF!C1236,1)*Hoja3!E$3*Hoja3!$C1244+Hoja1!$B$5,INDEX(Hoja1!$L$4:$L$300,1+Orden_ΣF!C1236,1))</f>
        <v>0.61632976615140711</v>
      </c>
      <c r="H1236" s="101">
        <f>Lk_p2!H1236</f>
        <v>504719</v>
      </c>
      <c r="I1236" s="0">
        <f aca="1">MAX(INDEX(Hoja1!$N$3:$N$299,1+Orden_ΣF!I1236,1)*Hoja3!$E$3*Hoja3!$R1244+Hoja1!$B$5,INDEX(Hoja1!$L$4:$L$300,1+Orden_ΣF!I1236,1))</f>
        <v>1</v>
      </c>
    </row>
    <row r="1237" spans="2:9">
      <c r="B1237" s="101">
        <f>Lk_p2!B1237</f>
        <v>10103</v>
      </c>
      <c r="C1237" s="0">
        <f aca="1">MAX(INDEX(Hoja1!$N$3:$N$299,1+Orden_ΣF!C1237,1)*Hoja3!E$3*Hoja3!$C1245+Hoja1!$B$5,INDEX(Hoja1!$L$4:$L$300,1+Orden_ΣF!C1237,1))</f>
        <v>0.616330004941023102</v>
      </c>
      <c r="H1237" s="101">
        <f>Lk_p2!H1237</f>
        <v>561857</v>
      </c>
      <c r="I1237" s="0">
        <f aca="1">MAX(INDEX(Hoja1!$N$3:$N$299,1+Orden_ΣF!I1237,1)*Hoja3!$E$3*Hoja3!$R1245+Hoja1!$B$5,INDEX(Hoja1!$L$4:$L$300,1+Orden_ΣF!I1237,1))</f>
        <v>1</v>
      </c>
    </row>
    <row r="1238" spans="2:9">
      <c r="B1238" s="101">
        <f>Lk_p2!B1238</f>
        <v>10111</v>
      </c>
      <c r="C1238" s="0">
        <f aca="1">MAX(INDEX(Hoja1!$N$3:$N$299,1+Orden_ΣF!C1238,1)*Hoja3!E$3*Hoja3!$C1246+Hoja1!$B$5,INDEX(Hoja1!$L$4:$L$300,1+Orden_ΣF!C1238,1))</f>
        <v>0.616330623235079056</v>
      </c>
      <c r="H1238" s="101">
        <f>Lk_p2!H1238</f>
        <v>580903</v>
      </c>
      <c r="I1238" s="0">
        <f aca="1">MAX(INDEX(Hoja1!$N$3:$N$299,1+Orden_ΣF!I1238,1)*Hoja3!$E$3*Hoja3!$R1246+Hoja1!$B$5,INDEX(Hoja1!$L$4:$L$300,1+Orden_ΣF!I1238,1))</f>
        <v>1</v>
      </c>
    </row>
    <row r="1239" spans="2:9">
      <c r="B1239" s="101">
        <f>Lk_p2!B1239</f>
        <v>10133</v>
      </c>
      <c r="C1239" s="0">
        <f aca="1">MAX(INDEX(Hoja1!$N$3:$N$299,1+Orden_ΣF!C1239,1)*Hoja3!E$3*Hoja3!$C1247+Hoja1!$B$5,INDEX(Hoja1!$L$4:$L$300,1+Orden_ΣF!C1239,1))</f>
        <v>0.616332326067197034</v>
      </c>
      <c r="H1239" s="101">
        <f>Lk_p2!H1239</f>
        <v>638041</v>
      </c>
      <c r="I1239" s="0">
        <f aca="1">MAX(INDEX(Hoja1!$N$3:$N$299,1+Orden_ΣF!I1239,1)*Hoja3!$E$3*Hoja3!$R1247+Hoja1!$B$5,INDEX(Hoja1!$L$4:$L$300,1+Orden_ΣF!I1239,1))</f>
        <v>1</v>
      </c>
    </row>
    <row r="1240" spans="2:9">
      <c r="B1240" s="101">
        <f>Lk_p2!B1240</f>
        <v>10139</v>
      </c>
      <c r="C1240" s="0">
        <f aca="1">MAX(INDEX(Hoja1!$N$3:$N$299,1+Orden_ΣF!C1240,1)*Hoja3!E$3*Hoja3!$C1248+Hoja1!$B$5,INDEX(Hoja1!$L$4:$L$300,1+Orden_ΣF!C1240,1))</f>
        <v>0.616332791118293066</v>
      </c>
      <c r="H1240" s="101">
        <f>Lk_p2!H1240</f>
        <v>676133</v>
      </c>
      <c r="I1240" s="0">
        <f aca="1">MAX(INDEX(Hoja1!$N$3:$N$299,1+Orden_ΣF!I1240,1)*Hoja3!$E$3*Hoja3!$R1248+Hoja1!$B$5,INDEX(Hoja1!$L$4:$L$300,1+Orden_ΣF!I1240,1))</f>
        <v>1</v>
      </c>
    </row>
    <row r="1241" spans="2:9">
      <c r="B1241" s="101">
        <f>Lk_p2!B1241</f>
        <v>10141</v>
      </c>
      <c r="C1241" s="0">
        <f aca="1">MAX(INDEX(Hoja1!$N$3:$N$299,1+Orden_ΣF!C1241,1)*Hoja3!E$3*Hoja3!$C1249+Hoja1!$B$5,INDEX(Hoja1!$L$4:$L$300,1+Orden_ΣF!C1241,1))</f>
        <v>0.616332946196498987</v>
      </c>
      <c r="H1241" s="101">
        <f>Lk_p2!H1241</f>
        <v>695179</v>
      </c>
      <c r="I1241" s="0">
        <f aca="1">MAX(INDEX(Hoja1!$N$3:$N$299,1+Orden_ΣF!I1241,1)*Hoja3!$E$3*Hoja3!$R1249+Hoja1!$B$5,INDEX(Hoja1!$L$4:$L$300,1+Orden_ΣF!I1241,1))</f>
        <v>1</v>
      </c>
    </row>
    <row r="1242" spans="2:9">
      <c r="B1242" s="101">
        <f>Lk_p2!B1242</f>
        <v>10151</v>
      </c>
      <c r="C1242" s="0">
        <f aca="1">MAX(INDEX(Hoja1!$N$3:$N$299,1+Orden_ΣF!C1242,1)*Hoja3!E$3*Hoja3!$C1250+Hoja1!$B$5,INDEX(Hoja1!$L$4:$L$300,1+Orden_ΣF!C1242,1))</f>
        <v>0.616333722046343091</v>
      </c>
      <c r="H1242" s="101">
        <f>Lk_p2!H1242</f>
        <v>752317</v>
      </c>
      <c r="I1242" s="0">
        <f aca="1">MAX(INDEX(Hoja1!$N$3:$N$299,1+Orden_ΣF!I1242,1)*Hoja3!$E$3*Hoja3!$R1250+Hoja1!$B$5,INDEX(Hoja1!$L$4:$L$300,1+Orden_ΣF!I1242,1))</f>
        <v>1</v>
      </c>
    </row>
    <row r="1243" spans="2:9">
      <c r="B1243" s="101">
        <f>Lk_p2!B1243</f>
        <v>10159</v>
      </c>
      <c r="C1243" s="0">
        <f aca="1">MAX(INDEX(Hoja1!$N$3:$N$299,1+Orden_ΣF!C1243,1)*Hoja3!E$3*Hoja3!$C1251+Hoja1!$B$5,INDEX(Hoja1!$L$4:$L$300,1+Orden_ΣF!C1243,1))</f>
        <v>0.61633434327679204</v>
      </c>
      <c r="H1243" s="101">
        <f>Lk_p2!H1243</f>
        <v>790409</v>
      </c>
      <c r="I1243" s="0">
        <f aca="1">MAX(INDEX(Hoja1!$N$3:$N$299,1+Orden_ΣF!I1243,1)*Hoja3!$E$3*Hoja3!$R1251+Hoja1!$B$5,INDEX(Hoja1!$L$4:$L$300,1+Orden_ΣF!I1243,1))</f>
        <v>1</v>
      </c>
    </row>
    <row r="1244" spans="2:9">
      <c r="B1244" s="101">
        <f>Lk_p2!B1244</f>
        <v>10163</v>
      </c>
      <c r="C1244" s="0">
        <f aca="1">MAX(INDEX(Hoja1!$N$3:$N$299,1+Orden_ΣF!C1244,1)*Hoja3!E$3*Hoja3!$C1252+Hoja1!$B$5,INDEX(Hoja1!$L$4:$L$300,1+Orden_ΣF!C1244,1))</f>
        <v>0.616334654075541</v>
      </c>
      <c r="H1244" s="101">
        <f>Lk_p2!H1244</f>
        <v>197201</v>
      </c>
      <c r="I1244" s="0">
        <f aca="1">MAX(INDEX(Hoja1!$N$3:$N$299,1+Orden_ΣF!I1244,1)*Hoja3!$E$3*Hoja3!$R1252+Hoja1!$B$5,INDEX(Hoja1!$L$4:$L$300,1+Orden_ΣF!I1244,1))</f>
        <v>0.833333333333333393</v>
      </c>
    </row>
    <row r="1245" spans="2:9">
      <c r="B1245" s="101">
        <f>Lk_p2!B1245</f>
        <v>10169</v>
      </c>
      <c r="C1245" s="0">
        <f aca="1">MAX(INDEX(Hoja1!$N$3:$N$299,1+Orden_ΣF!C1245,1)*Hoja3!E$3*Hoja3!$C1253+Hoja1!$B$5,INDEX(Hoja1!$L$4:$L$300,1+Orden_ΣF!C1245,1))</f>
        <v>0.616335120503070044</v>
      </c>
      <c r="H1245" s="101">
        <f>Lk_p2!H1245</f>
        <v>238717</v>
      </c>
      <c r="I1245" s="0">
        <f aca="1">MAX(INDEX(Hoja1!$N$3:$N$299,1+Orden_ΣF!I1245,1)*Hoja3!$E$3*Hoja3!$R1253+Hoja1!$B$5,INDEX(Hoja1!$L$4:$L$300,1+Orden_ΣF!I1245,1))</f>
        <v>1</v>
      </c>
    </row>
    <row r="1246" spans="2:9">
      <c r="B1246" s="101">
        <f>Lk_p2!B1246</f>
        <v>10177</v>
      </c>
      <c r="C1246" s="0">
        <f aca="1">MAX(INDEX(Hoja1!$N$3:$N$299,1+Orden_ΣF!C1246,1)*Hoja3!E$3*Hoja3!$C1254+Hoja1!$B$5,INDEX(Hoja1!$L$4:$L$300,1+Orden_ΣF!C1246,1))</f>
        <v>0.616335742834666078</v>
      </c>
      <c r="H1246" s="101">
        <f>Lk_p2!H1246</f>
        <v>300991</v>
      </c>
      <c r="I1246" s="0">
        <f aca="1">MAX(INDEX(Hoja1!$N$3:$N$299,1+Orden_ΣF!I1246,1)*Hoja3!$E$3*Hoja3!$R1254+Hoja1!$B$5,INDEX(Hoja1!$L$4:$L$300,1+Orden_ΣF!I1246,1))</f>
        <v>1</v>
      </c>
    </row>
    <row r="1247" spans="2:9">
      <c r="B1247" s="101">
        <f>Lk_p2!B1247</f>
        <v>10181</v>
      </c>
      <c r="C1247" s="0">
        <f aca="1">MAX(INDEX(Hoja1!$N$3:$N$299,1+Orden_ΣF!C1247,1)*Hoja3!E$3*Hoja3!$C1255+Hoja1!$B$5,INDEX(Hoja1!$L$4:$L$300,1+Orden_ΣF!C1247,1))</f>
        <v>0.616336054183988047</v>
      </c>
      <c r="H1247" s="101">
        <f>Lk_p2!H1247</f>
        <v>321749</v>
      </c>
      <c r="I1247" s="0">
        <f aca="1">MAX(INDEX(Hoja1!$N$3:$N$299,1+Orden_ΣF!I1247,1)*Hoja3!$E$3*Hoja3!$R1255+Hoja1!$B$5,INDEX(Hoja1!$L$4:$L$300,1+Orden_ΣF!I1247,1))</f>
        <v>1</v>
      </c>
    </row>
    <row r="1248" spans="2:9">
      <c r="B1248" s="101">
        <f>Lk_p2!B1248</f>
        <v>10193</v>
      </c>
      <c r="C1248" s="0">
        <f aca="1">MAX(INDEX(Hoja1!$N$3:$N$299,1+Orden_ΣF!C1248,1)*Hoja3!E$3*Hoja3!$C1256+Hoja1!$B$5,INDEX(Hoja1!$L$4:$L$300,1+Orden_ΣF!C1248,1))</f>
        <v>0.616336988966054022</v>
      </c>
      <c r="H1248" s="101">
        <f>Lk_p2!H1248</f>
        <v>384023</v>
      </c>
      <c r="I1248" s="0">
        <f aca="1">MAX(INDEX(Hoja1!$N$3:$N$299,1+Orden_ΣF!I1248,1)*Hoja3!$E$3*Hoja3!$R1256+Hoja1!$B$5,INDEX(Hoja1!$L$4:$L$300,1+Orden_ΣF!I1248,1))</f>
        <v>1</v>
      </c>
    </row>
    <row r="1249" spans="2:9">
      <c r="B1249" s="101">
        <f>Lk_p2!B1249</f>
        <v>10211</v>
      </c>
      <c r="C1249" s="0">
        <f aca="1">MAX(INDEX(Hoja1!$N$3:$N$299,1+Orden_ΣF!C1249,1)*Hoja3!E$3*Hoja3!$C1257+Hoja1!$B$5,INDEX(Hoja1!$L$4:$L$300,1+Orden_ΣF!C1249,1))</f>
        <v>0.616338393203801971</v>
      </c>
      <c r="H1249" s="101">
        <f>Lk_p2!H1249</f>
        <v>425539</v>
      </c>
      <c r="I1249" s="0">
        <f aca="1">MAX(INDEX(Hoja1!$N$3:$N$299,1+Orden_ΣF!I1249,1)*Hoja3!$E$3*Hoja3!$R1257+Hoja1!$B$5,INDEX(Hoja1!$L$4:$L$300,1+Orden_ΣF!I1249,1))</f>
        <v>1</v>
      </c>
    </row>
    <row r="1250" spans="2:9">
      <c r="B1250" s="101">
        <f>Lk_p2!B1250</f>
        <v>10223</v>
      </c>
      <c r="C1250" s="0">
        <f aca="1">MAX(INDEX(Hoja1!$N$3:$N$299,1+Orden_ΣF!C1250,1)*Hoja3!E$3*Hoja3!$C1258+Hoja1!$B$5,INDEX(Hoja1!$L$4:$L$300,1+Orden_ΣF!C1250,1))</f>
        <v>0.616339330738735036</v>
      </c>
      <c r="H1250" s="101">
        <f>Lk_p2!H1250</f>
        <v>446297</v>
      </c>
      <c r="I1250" s="0">
        <f aca="1">MAX(INDEX(Hoja1!$N$3:$N$299,1+Orden_ΣF!I1250,1)*Hoja3!$E$3*Hoja3!$R1258+Hoja1!$B$5,INDEX(Hoja1!$L$4:$L$300,1+Orden_ΣF!I1250,1))</f>
        <v>1</v>
      </c>
    </row>
    <row r="1251" spans="2:9">
      <c r="B1251" s="101">
        <f>Lk_p2!B1251</f>
        <v>10243</v>
      </c>
      <c r="C1251" s="0">
        <f aca="1">MAX(INDEX(Hoja1!$N$3:$N$299,1+Orden_ΣF!C1251,1)*Hoja3!E$3*Hoja3!$C1259+Hoja1!$B$5,INDEX(Hoja1!$L$4:$L$300,1+Orden_ΣF!C1251,1))</f>
        <v>0.616340895743950057</v>
      </c>
      <c r="H1251" s="101">
        <f>Lk_p2!H1251</f>
        <v>487813</v>
      </c>
      <c r="I1251" s="0">
        <f aca="1">MAX(INDEX(Hoja1!$N$3:$N$299,1+Orden_ΣF!I1251,1)*Hoja3!$E$3*Hoja3!$R1259+Hoja1!$B$5,INDEX(Hoja1!$L$4:$L$300,1+Orden_ΣF!I1251,1))</f>
        <v>1</v>
      </c>
    </row>
    <row r="1252" spans="2:9">
      <c r="B1252" s="101">
        <f>Lk_p2!B1252</f>
        <v>10247</v>
      </c>
      <c r="C1252" s="0">
        <f aca="1">MAX(INDEX(Hoja1!$N$3:$N$299,1+Orden_ΣF!C1252,1)*Hoja3!E$3*Hoja3!$C1260+Hoja1!$B$5,INDEX(Hoja1!$L$4:$L$300,1+Orden_ΣF!C1252,1))</f>
        <v>0.616341209112042065</v>
      </c>
      <c r="H1252" s="101">
        <f>Lk_p2!H1252</f>
        <v>550087</v>
      </c>
      <c r="I1252" s="0">
        <f aca="1">MAX(INDEX(Hoja1!$N$3:$N$299,1+Orden_ΣF!I1252,1)*Hoja3!$E$3*Hoja3!$R1260+Hoja1!$B$5,INDEX(Hoja1!$L$4:$L$300,1+Orden_ΣF!I1252,1))</f>
        <v>1</v>
      </c>
    </row>
    <row r="1253" spans="2:9">
      <c r="B1253" s="101">
        <f>Lk_p2!B1253</f>
        <v>10253</v>
      </c>
      <c r="C1253" s="0">
        <f aca="1">MAX(INDEX(Hoja1!$N$3:$N$299,1+Orden_ΣF!C1253,1)*Hoja3!E$3*Hoja3!$C1261+Hoja1!$B$5,INDEX(Hoja1!$L$4:$L$300,1+Orden_ΣF!C1253,1))</f>
        <v>0.616341679393586084</v>
      </c>
      <c r="H1253" s="101">
        <f>Lk_p2!H1253</f>
        <v>612361</v>
      </c>
      <c r="I1253" s="0">
        <f aca="1">MAX(INDEX(Hoja1!$N$3:$N$299,1+Orden_ΣF!I1253,1)*Hoja3!$E$3*Hoja3!$R1261+Hoja1!$B$5,INDEX(Hoja1!$L$4:$L$300,1+Orden_ΣF!I1253,1))</f>
        <v>1</v>
      </c>
    </row>
    <row r="1254" spans="2:9">
      <c r="B1254" s="101">
        <f>Lk_p2!B1254</f>
        <v>10259</v>
      </c>
      <c r="C1254" s="0">
        <f aca="1">MAX(INDEX(Hoja1!$N$3:$N$299,1+Orden_ΣF!C1254,1)*Hoja3!E$3*Hoja3!$C1262+Hoja1!$B$5,INDEX(Hoja1!$L$4:$L$300,1+Orden_ΣF!C1254,1))</f>
        <v>0.616342149950416029</v>
      </c>
      <c r="H1254" s="101">
        <f>Lk_p2!H1254</f>
        <v>633119</v>
      </c>
      <c r="I1254" s="0">
        <f aca="1">MAX(INDEX(Hoja1!$N$3:$N$299,1+Orden_ΣF!I1254,1)*Hoja3!$E$3*Hoja3!$R1262+Hoja1!$B$5,INDEX(Hoja1!$L$4:$L$300,1+Orden_ΣF!I1254,1))</f>
        <v>1</v>
      </c>
    </row>
    <row r="1255" spans="2:9">
      <c r="B1255" s="101">
        <f>Lk_p2!B1255</f>
        <v>10267</v>
      </c>
      <c r="C1255" s="0">
        <f aca="1">MAX(INDEX(Hoja1!$N$3:$N$299,1+Orden_ΣF!C1255,1)*Hoja3!E$3*Hoja3!$C1263+Hoja1!$B$5,INDEX(Hoja1!$L$4:$L$300,1+Orden_ΣF!C1255,1))</f>
        <v>0.616342777787747043</v>
      </c>
      <c r="H1255" s="101">
        <f>Lk_p2!H1255</f>
        <v>695393</v>
      </c>
      <c r="I1255" s="0">
        <f aca="1">MAX(INDEX(Hoja1!$N$3:$N$299,1+Orden_ΣF!I1255,1)*Hoja3!$E$3*Hoja3!$R1263+Hoja1!$B$5,INDEX(Hoja1!$L$4:$L$300,1+Orden_ΣF!I1255,1))</f>
        <v>1</v>
      </c>
    </row>
    <row r="1256" spans="2:9">
      <c r="B1256" s="101">
        <f>Lk_p2!B1256</f>
        <v>10271</v>
      </c>
      <c r="C1256" s="0">
        <f aca="1">MAX(INDEX(Hoja1!$N$3:$N$299,1+Orden_ΣF!C1256,1)*Hoja3!E$3*Hoja3!$C1264+Hoja1!$B$5,INDEX(Hoja1!$L$4:$L$300,1+Orden_ΣF!C1256,1))</f>
        <v>0.616343091889937078</v>
      </c>
      <c r="H1256" s="101">
        <f>Lk_p2!H1256</f>
        <v>736909</v>
      </c>
      <c r="I1256" s="0">
        <f aca="1">MAX(INDEX(Hoja1!$N$3:$N$299,1+Orden_ΣF!I1256,1)*Hoja3!$E$3*Hoja3!$R1264+Hoja1!$B$5,INDEX(Hoja1!$L$4:$L$300,1+Orden_ΣF!I1256,1))</f>
        <v>1</v>
      </c>
    </row>
    <row r="1257" spans="2:9">
      <c r="B1257" s="101">
        <f>Lk_p2!B1257</f>
        <v>10273</v>
      </c>
      <c r="C1257" s="0">
        <f aca="1">MAX(INDEX(Hoja1!$N$3:$N$299,1+Orden_ΣF!C1257,1)*Hoja3!E$3*Hoja3!$C1265+Hoja1!$B$5,INDEX(Hoja1!$L$4:$L$300,1+Orden_ΣF!C1257,1))</f>
        <v>0.616343248986913039</v>
      </c>
      <c r="H1257" s="101">
        <f>Lk_p2!H1257</f>
        <v>757667</v>
      </c>
      <c r="I1257" s="0">
        <f aca="1">MAX(INDEX(Hoja1!$N$3:$N$299,1+Orden_ΣF!I1257,1)*Hoja3!$E$3*Hoja3!$R1265+Hoja1!$B$5,INDEX(Hoja1!$L$4:$L$300,1+Orden_ΣF!I1257,1))</f>
        <v>1</v>
      </c>
    </row>
    <row r="1258" spans="2:9">
      <c r="B1258" s="101">
        <f>Lk_p2!B1258</f>
        <v>10289</v>
      </c>
      <c r="C1258" s="0">
        <f aca="1">MAX(INDEX(Hoja1!$N$3:$N$299,1+Orden_ΣF!C1258,1)*Hoja3!E$3*Hoja3!$C1266+Hoja1!$B$5,INDEX(Hoja1!$L$4:$L$300,1+Orden_ΣF!C1258,1))</f>
        <v>0.616344506863868968</v>
      </c>
      <c r="H1258" s="101">
        <f>Lk_p2!H1258</f>
        <v>819941</v>
      </c>
      <c r="I1258" s="0">
        <f aca="1">MAX(INDEX(Hoja1!$N$3:$N$299,1+Orden_ΣF!I1258,1)*Hoja3!$E$3*Hoja3!$R1266+Hoja1!$B$5,INDEX(Hoja1!$L$4:$L$300,1+Orden_ΣF!I1258,1))</f>
        <v>1</v>
      </c>
    </row>
    <row r="1259" spans="2:9">
      <c r="B1259" s="101">
        <f>Lk_p2!B1259</f>
        <v>10301</v>
      </c>
      <c r="C1259" s="0">
        <f aca="1">MAX(INDEX(Hoja1!$N$3:$N$299,1+Orden_ΣF!C1259,1)*Hoja3!E$3*Hoja3!$C1267+Hoja1!$B$5,INDEX(Hoja1!$L$4:$L$300,1+Orden_ΣF!C1259,1))</f>
        <v>0.616345451556258084</v>
      </c>
      <c r="H1259" s="101">
        <f>Lk_p2!H1259</f>
        <v>861457</v>
      </c>
      <c r="I1259" s="0">
        <f aca="1">MAX(INDEX(Hoja1!$N$3:$N$299,1+Orden_ΣF!I1259,1)*Hoja3!$E$3*Hoja3!$R1267+Hoja1!$B$5,INDEX(Hoja1!$L$4:$L$300,1+Orden_ΣF!I1259,1))</f>
        <v>1</v>
      </c>
    </row>
    <row r="1260" spans="2:9">
      <c r="B1260" s="101">
        <f>Lk_p2!B1260</f>
        <v>10303</v>
      </c>
      <c r="C1260" s="0">
        <f aca="1">MAX(INDEX(Hoja1!$N$3:$N$299,1+Orden_ΣF!C1260,1)*Hoja3!E$3*Hoja3!$C1268+Hoja1!$B$5,INDEX(Hoja1!$L$4:$L$300,1+Orden_ΣF!C1260,1))</f>
        <v>0.616345609112045079</v>
      </c>
      <c r="H1260" s="101">
        <f>Lk_p2!H1260</f>
        <v>923731</v>
      </c>
      <c r="I1260" s="0">
        <f aca="1">MAX(INDEX(Hoja1!$N$3:$N$299,1+Orden_ΣF!I1260,1)*Hoja3!$E$3*Hoja3!$R1268+Hoja1!$B$5,INDEX(Hoja1!$L$4:$L$300,1+Orden_ΣF!I1260,1))</f>
        <v>1</v>
      </c>
    </row>
    <row r="1261" spans="2:9">
      <c r="B1261" s="101">
        <f>Lk_p2!B1261</f>
        <v>10313</v>
      </c>
      <c r="C1261" s="0">
        <f aca="1">MAX(INDEX(Hoja1!$N$3:$N$299,1+Orden_ΣF!C1261,1)*Hoja3!E$3*Hoja3!$C1269+Hoja1!$B$5,INDEX(Hoja1!$L$4:$L$300,1+Orden_ΣF!C1261,1))</f>
        <v>0.61634639734979304</v>
      </c>
      <c r="H1261" s="101">
        <f>Lk_p2!H1261</f>
        <v>205333</v>
      </c>
      <c r="I1261" s="0">
        <f aca="1">MAX(INDEX(Hoja1!$N$3:$N$299,1+Orden_ΣF!I1261,1)*Hoja3!$E$3*Hoja3!$R1269+Hoja1!$B$5,INDEX(Hoja1!$L$4:$L$300,1+Orden_ΣF!I1261,1))</f>
        <v>0.833333333333333393</v>
      </c>
    </row>
    <row r="1262" spans="2:9">
      <c r="B1262" s="101">
        <f>Lk_p2!B1262</f>
        <v>10321</v>
      </c>
      <c r="C1262" s="0">
        <f aca="1">MAX(INDEX(Hoja1!$N$3:$N$299,1+Orden_ΣF!C1262,1)*Hoja3!E$3*Hoja3!$C1270+Hoja1!$B$5,INDEX(Hoja1!$L$4:$L$300,1+Orden_ΣF!C1262,1))</f>
        <v>0.616347028490564952</v>
      </c>
      <c r="H1262" s="101">
        <f>Lk_p2!H1262</f>
        <v>248561</v>
      </c>
      <c r="I1262" s="0">
        <f aca="1">MAX(INDEX(Hoja1!$N$3:$N$299,1+Orden_ΣF!I1262,1)*Hoja3!$E$3*Hoja3!$R1270+Hoja1!$B$5,INDEX(Hoja1!$L$4:$L$300,1+Orden_ΣF!I1262,1))</f>
        <v>1</v>
      </c>
    </row>
    <row r="1263" spans="2:9">
      <c r="B1263" s="101">
        <f>Lk_p2!B1263</f>
        <v>10331</v>
      </c>
      <c r="C1263" s="0">
        <f aca="1">MAX(INDEX(Hoja1!$N$3:$N$299,1+Orden_ΣF!C1263,1)*Hoja3!E$3*Hoja3!$C1271+Hoja1!$B$5,INDEX(Hoja1!$L$4:$L$300,1+Orden_ΣF!C1263,1))</f>
        <v>0.616347818104746992</v>
      </c>
      <c r="H1263" s="101">
        <f>Lk_p2!H1263</f>
        <v>313403</v>
      </c>
      <c r="I1263" s="0">
        <f aca="1">MAX(INDEX(Hoja1!$N$3:$N$299,1+Orden_ΣF!I1263,1)*Hoja3!$E$3*Hoja3!$R1271+Hoja1!$B$5,INDEX(Hoja1!$L$4:$L$300,1+Orden_ΣF!I1263,1))</f>
        <v>1</v>
      </c>
    </row>
    <row r="1264" spans="2:9">
      <c r="B1264" s="101">
        <f>Lk_p2!B1264</f>
        <v>10333</v>
      </c>
      <c r="C1264" s="0">
        <f aca="1">MAX(INDEX(Hoja1!$N$3:$N$299,1+Orden_ΣF!C1264,1)*Hoja3!E$3*Hoja3!$C1272+Hoja1!$B$5,INDEX(Hoja1!$L$4:$L$300,1+Orden_ΣF!C1264,1))</f>
        <v>0.616347976119345997</v>
      </c>
      <c r="H1264" s="101">
        <f>Lk_p2!H1264</f>
        <v>335017</v>
      </c>
      <c r="I1264" s="0">
        <f aca="1">MAX(INDEX(Hoja1!$N$3:$N$299,1+Orden_ΣF!I1264,1)*Hoja3!$E$3*Hoja3!$R1272+Hoja1!$B$5,INDEX(Hoja1!$L$4:$L$300,1+Orden_ΣF!I1264,1))</f>
        <v>1</v>
      </c>
    </row>
    <row r="1265" spans="2:9">
      <c r="B1265" s="101">
        <f>Lk_p2!B1265</f>
        <v>10337</v>
      </c>
      <c r="C1265" s="0">
        <f aca="1">MAX(INDEX(Hoja1!$N$3:$N$299,1+Orden_ΣF!C1265,1)*Hoja3!E$3*Hoja3!$C1273+Hoja1!$B$5,INDEX(Hoja1!$L$4:$L$300,1+Orden_ΣF!C1265,1))</f>
        <v>0.616348292240306073</v>
      </c>
      <c r="H1265" s="101">
        <f>Lk_p2!H1265</f>
        <v>399859</v>
      </c>
      <c r="I1265" s="0">
        <f aca="1">MAX(INDEX(Hoja1!$N$3:$N$299,1+Orden_ΣF!I1265,1)*Hoja3!$E$3*Hoja3!$R1273+Hoja1!$B$5,INDEX(Hoja1!$L$4:$L$300,1+Orden_ΣF!I1265,1))</f>
        <v>1</v>
      </c>
    </row>
    <row r="1266" spans="2:9">
      <c r="B1266" s="101">
        <f>Lk_p2!B1266</f>
        <v>10343</v>
      </c>
      <c r="C1266" s="0">
        <f aca="1">MAX(INDEX(Hoja1!$N$3:$N$299,1+Orden_ΣF!C1266,1)*Hoja3!E$3*Hoja3!$C1274+Hoja1!$B$5,INDEX(Hoja1!$L$4:$L$300,1+Orden_ΣF!C1266,1))</f>
        <v>0.616348766651150992</v>
      </c>
      <c r="H1266" s="101">
        <f>Lk_p2!H1266</f>
        <v>443087</v>
      </c>
      <c r="I1266" s="0">
        <f aca="1">MAX(INDEX(Hoja1!$N$3:$N$299,1+Orden_ΣF!I1266,1)*Hoja3!$E$3*Hoja3!$R1274+Hoja1!$B$5,INDEX(Hoja1!$L$4:$L$300,1+Orden_ΣF!I1266,1))</f>
        <v>1</v>
      </c>
    </row>
    <row r="1267" spans="2:9">
      <c r="B1267" s="101">
        <f>Lk_p2!B1267</f>
        <v>10357</v>
      </c>
      <c r="C1267" s="0">
        <f aca="1">MAX(INDEX(Hoja1!$N$3:$N$299,1+Orden_ΣF!C1267,1)*Hoja3!E$3*Hoja3!$C1275+Hoja1!$B$5,INDEX(Hoja1!$L$4:$L$300,1+Orden_ΣF!C1267,1))</f>
        <v>0.616349874680348098</v>
      </c>
      <c r="H1267" s="101">
        <f>Lk_p2!H1267</f>
        <v>464701</v>
      </c>
      <c r="I1267" s="0">
        <f aca="1">MAX(INDEX(Hoja1!$N$3:$N$299,1+Orden_ΣF!I1267,1)*Hoja3!$E$3*Hoja3!$R1275+Hoja1!$B$5,INDEX(Hoja1!$L$4:$L$300,1+Orden_ΣF!I1267,1))</f>
        <v>1</v>
      </c>
    </row>
    <row r="1268" spans="2:9">
      <c r="B1268" s="101">
        <f>Lk_p2!B1268</f>
        <v>10369</v>
      </c>
      <c r="C1268" s="0">
        <f aca="1">MAX(INDEX(Hoja1!$N$3:$N$299,1+Orden_ΣF!C1268,1)*Hoja3!E$3*Hoja3!$C1276+Hoja1!$B$5,INDEX(Hoja1!$L$4:$L$300,1+Orden_ΣF!C1268,1))</f>
        <v>0.616350825612570041</v>
      </c>
      <c r="H1268" s="101">
        <f>Lk_p2!H1268</f>
        <v>507929</v>
      </c>
      <c r="I1268" s="0">
        <f aca="1">MAX(INDEX(Hoja1!$N$3:$N$299,1+Orden_ΣF!I1268,1)*Hoja3!$E$3*Hoja3!$R1276+Hoja1!$B$5,INDEX(Hoja1!$L$4:$L$300,1+Orden_ΣF!I1268,1))</f>
        <v>1</v>
      </c>
    </row>
    <row r="1269" spans="2:9">
      <c r="B1269" s="101">
        <f>Lk_p2!B1269</f>
        <v>10391</v>
      </c>
      <c r="C1269" s="0">
        <f aca="1">MAX(INDEX(Hoja1!$N$3:$N$299,1+Orden_ΣF!C1269,1)*Hoja3!E$3*Hoja3!$C1277+Hoja1!$B$5,INDEX(Hoja1!$L$4:$L$300,1+Orden_ΣF!C1269,1))</f>
        <v>0.616352571848234021</v>
      </c>
      <c r="H1269" s="101">
        <f>Lk_p2!H1269</f>
        <v>572771</v>
      </c>
      <c r="I1269" s="0">
        <f aca="1">MAX(INDEX(Hoja1!$N$3:$N$299,1+Orden_ΣF!I1269,1)*Hoja3!$E$3*Hoja3!$R1277+Hoja1!$B$5,INDEX(Hoja1!$L$4:$L$300,1+Orden_ΣF!I1269,1))</f>
        <v>1</v>
      </c>
    </row>
    <row r="1270" spans="2:9">
      <c r="B1270" s="101">
        <f>Lk_p2!B1270</f>
        <v>10399</v>
      </c>
      <c r="C1270" s="0">
        <f aca="1">MAX(INDEX(Hoja1!$N$3:$N$299,1+Orden_ΣF!C1270,1)*Hoja3!E$3*Hoja3!$C1278+Hoja1!$B$5,INDEX(Hoja1!$L$4:$L$300,1+Orden_ΣF!C1270,1))</f>
        <v>0.616353207760643063</v>
      </c>
      <c r="H1270" s="101">
        <f>Lk_p2!H1270</f>
        <v>637613</v>
      </c>
      <c r="I1270" s="0">
        <f aca="1">MAX(INDEX(Hoja1!$N$3:$N$299,1+Orden_ΣF!I1270,1)*Hoja3!$E$3*Hoja3!$R1278+Hoja1!$B$5,INDEX(Hoja1!$L$4:$L$300,1+Orden_ΣF!I1270,1))</f>
        <v>1</v>
      </c>
    </row>
    <row r="1271" spans="2:9">
      <c r="B1271" s="101">
        <f>Lk_p2!B1271</f>
        <v>10427</v>
      </c>
      <c r="C1271" s="0">
        <f aca="1">MAX(INDEX(Hoja1!$N$3:$N$299,1+Orden_ΣF!C1271,1)*Hoja3!E$3*Hoja3!$C1279+Hoja1!$B$5,INDEX(Hoja1!$L$4:$L$300,1+Orden_ΣF!C1271,1))</f>
        <v>0.616355437308090082</v>
      </c>
      <c r="H1271" s="101">
        <f>Lk_p2!H1271</f>
        <v>659227</v>
      </c>
      <c r="I1271" s="0">
        <f aca="1">MAX(INDEX(Hoja1!$N$3:$N$299,1+Orden_ΣF!I1271,1)*Hoja3!$E$3*Hoja3!$R1279+Hoja1!$B$5,INDEX(Hoja1!$L$4:$L$300,1+Orden_ΣF!I1271,1))</f>
        <v>1</v>
      </c>
    </row>
    <row r="1272" spans="2:9">
      <c r="B1272" s="101">
        <f>Lk_p2!B1272</f>
        <v>10429</v>
      </c>
      <c r="C1272" s="0">
        <f aca="1">MAX(INDEX(Hoja1!$N$3:$N$299,1+Orden_ΣF!C1272,1)*Hoja3!E$3*Hoja3!$C1280+Hoja1!$B$5,INDEX(Hoja1!$L$4:$L$300,1+Orden_ΣF!C1272,1))</f>
        <v>0.616355596790883986</v>
      </c>
      <c r="H1272" s="101">
        <f>Lk_p2!H1272</f>
        <v>724069</v>
      </c>
      <c r="I1272" s="0">
        <f aca="1">MAX(INDEX(Hoja1!$N$3:$N$299,1+Orden_ΣF!I1272,1)*Hoja3!$E$3*Hoja3!$R1280+Hoja1!$B$5,INDEX(Hoja1!$L$4:$L$300,1+Orden_ΣF!I1272,1))</f>
        <v>1</v>
      </c>
    </row>
    <row r="1273" spans="2:9">
      <c r="B1273" s="101">
        <f>Lk_p2!B1273</f>
        <v>10433</v>
      </c>
      <c r="C1273" s="0">
        <f aca="1">MAX(INDEX(Hoja1!$N$3:$N$299,1+Orden_ΣF!C1273,1)*Hoja3!E$3*Hoja3!$C1281+Hoja1!$B$5,INDEX(Hoja1!$L$4:$L$300,1+Orden_ΣF!C1273,1))</f>
        <v>0.616355915848235991</v>
      </c>
      <c r="H1273" s="101">
        <f>Lk_p2!H1273</f>
        <v>767297</v>
      </c>
      <c r="I1273" s="0">
        <f aca="1">MAX(INDEX(Hoja1!$N$3:$N$299,1+Orden_ΣF!I1273,1)*Hoja3!$E$3*Hoja3!$R1281+Hoja1!$B$5,INDEX(Hoja1!$L$4:$L$300,1+Orden_ΣF!I1273,1))</f>
        <v>1</v>
      </c>
    </row>
    <row r="1274" spans="2:9">
      <c r="B1274" s="101">
        <f>Lk_p2!B1274</f>
        <v>10453</v>
      </c>
      <c r="C1274" s="0">
        <f aca="1">MAX(INDEX(Hoja1!$N$3:$N$299,1+Orden_ΣF!C1274,1)*Hoja3!E$3*Hoja3!$C1282+Hoja1!$B$5,INDEX(Hoja1!$L$4:$L$300,1+Orden_ΣF!C1274,1))</f>
        <v>0.616357512970238997</v>
      </c>
      <c r="H1274" s="101">
        <f>Lk_p2!H1274</f>
        <v>788911</v>
      </c>
      <c r="I1274" s="0">
        <f aca="1">MAX(INDEX(Hoja1!$N$3:$N$299,1+Orden_ΣF!I1274,1)*Hoja3!$E$3*Hoja3!$R1282+Hoja1!$B$5,INDEX(Hoja1!$L$4:$L$300,1+Orden_ΣF!I1274,1))</f>
        <v>1</v>
      </c>
    </row>
    <row r="1275" spans="2:9">
      <c r="B1275" s="101">
        <f>Lk_p2!B1275</f>
        <v>10457</v>
      </c>
      <c r="C1275" s="0">
        <f aca="1">MAX(INDEX(Hoja1!$N$3:$N$299,1+Orden_ΣF!C1275,1)*Hoja3!E$3*Hoja3!$C1283+Hoja1!$B$5,INDEX(Hoja1!$L$4:$L$300,1+Orden_ΣF!C1275,1))</f>
        <v>0.61635783276168894</v>
      </c>
      <c r="H1275" s="101">
        <f>Lk_p2!H1275</f>
        <v>853753</v>
      </c>
      <c r="I1275" s="0">
        <f aca="1">MAX(INDEX(Hoja1!$N$3:$N$299,1+Orden_ΣF!I1275,1)*Hoja3!$E$3*Hoja3!$R1283+Hoja1!$B$5,INDEX(Hoja1!$L$4:$L$300,1+Orden_ΣF!I1275,1))</f>
        <v>1</v>
      </c>
    </row>
    <row r="1276" spans="2:9">
      <c r="B1276" s="101">
        <f>Lk_p2!B1276</f>
        <v>10459</v>
      </c>
      <c r="C1276" s="0">
        <f aca="1">MAX(INDEX(Hoja1!$N$3:$N$299,1+Orden_ΣF!C1276,1)*Hoja3!E$3*Hoja3!$C1284+Hoja1!$B$5,INDEX(Hoja1!$L$4:$L$300,1+Orden_ΣF!C1276,1))</f>
        <v>0.616357992703295032</v>
      </c>
      <c r="H1276" s="101">
        <f>Lk_p2!H1276</f>
        <v>896981</v>
      </c>
      <c r="I1276" s="0">
        <f aca="1">MAX(INDEX(Hoja1!$N$3:$N$299,1+Orden_ΣF!I1276,1)*Hoja3!$E$3*Hoja3!$R1284+Hoja1!$B$5,INDEX(Hoja1!$L$4:$L$300,1+Orden_ΣF!I1276,1))</f>
        <v>1</v>
      </c>
    </row>
    <row r="1277" spans="2:9">
      <c r="B1277" s="101">
        <f>Lk_p2!B1277</f>
        <v>10463</v>
      </c>
      <c r="C1277" s="0">
        <f aca="1">MAX(INDEX(Hoja1!$N$3:$N$299,1+Orden_ΣF!C1277,1)*Hoja3!E$3*Hoja3!$C1285+Hoja1!$B$5,INDEX(Hoja1!$L$4:$L$300,1+Orden_ΣF!C1277,1))</f>
        <v>0.616358312678269016</v>
      </c>
      <c r="H1277" s="101">
        <f>Lk_p2!H1277</f>
        <v>961823</v>
      </c>
      <c r="I1277" s="0">
        <f aca="1">MAX(INDEX(Hoja1!$N$3:$N$299,1+Orden_ΣF!I1277,1)*Hoja3!$E$3*Hoja3!$R1285+Hoja1!$B$5,INDEX(Hoja1!$L$4:$L$300,1+Orden_ΣF!I1277,1))</f>
        <v>1</v>
      </c>
    </row>
    <row r="1278" spans="2:9">
      <c r="B1278" s="101">
        <f>Lk_p2!B1278</f>
        <v>10477</v>
      </c>
      <c r="C1278" s="0">
        <f aca="1">MAX(INDEX(Hoja1!$N$3:$N$299,1+Orden_ΣF!C1278,1)*Hoja3!E$3*Hoja3!$C1286+Hoja1!$B$5,INDEX(Hoja1!$L$4:$L$300,1+Orden_ΣF!C1278,1))</f>
        <v>0.61635943355418199</v>
      </c>
      <c r="H1278" s="101">
        <f>Lk_p2!H1278</f>
        <v>1048279</v>
      </c>
      <c r="I1278" s="0">
        <f aca="1">MAX(INDEX(Hoja1!$N$3:$N$299,1+Orden_ΣF!I1278,1)*Hoja3!$E$3*Hoja3!$R1286+Hoja1!$B$5,INDEX(Hoja1!$L$4:$L$300,1+Orden_ΣF!I1278,1))</f>
        <v>1</v>
      </c>
    </row>
    <row r="1279" spans="2:9">
      <c r="B1279" s="101">
        <f>Lk_p2!B1279</f>
        <v>10487</v>
      </c>
      <c r="C1279" s="0">
        <f aca="1">MAX(INDEX(Hoja1!$N$3:$N$299,1+Orden_ΣF!C1279,1)*Hoja3!E$3*Hoja3!$C1287+Hoja1!$B$5,INDEX(Hoja1!$L$4:$L$300,1+Orden_ΣF!C1279,1))</f>
        <v>0.616360235097457121</v>
      </c>
      <c r="H1279" s="101">
        <f>Lk_p2!H1279</f>
        <v>209399</v>
      </c>
      <c r="I1279" s="0">
        <f aca="1">MAX(INDEX(Hoja1!$N$3:$N$299,1+Orden_ΣF!I1279,1)*Hoja3!$E$3*Hoja3!$R1287+Hoja1!$B$5,INDEX(Hoja1!$L$4:$L$300,1+Orden_ΣF!I1279,1))</f>
        <v>0.833333333333333393</v>
      </c>
    </row>
    <row r="1280" spans="2:9">
      <c r="B1280" s="101">
        <f>Lk_p2!B1280</f>
        <v>10499</v>
      </c>
      <c r="C1280" s="0">
        <f aca="1">MAX(INDEX(Hoja1!$N$3:$N$299,1+Orden_ΣF!C1280,1)*Hoja3!E$3*Hoja3!$C1288+Hoja1!$B$5,INDEX(Hoja1!$L$4:$L$300,1+Orden_ΣF!C1280,1))</f>
        <v>0.61636119795877109</v>
      </c>
      <c r="H1280" s="101">
        <f>Lk_p2!H1280</f>
        <v>253483</v>
      </c>
      <c r="I1280" s="0">
        <f aca="1">MAX(INDEX(Hoja1!$N$3:$N$299,1+Orden_ΣF!I1280,1)*Hoja3!$E$3*Hoja3!$R1288+Hoja1!$B$5,INDEX(Hoja1!$L$4:$L$300,1+Orden_ΣF!I1280,1))</f>
        <v>1</v>
      </c>
    </row>
    <row r="1281" spans="2:9">
      <c r="B1281" s="101">
        <f>Lk_p2!B1281</f>
        <v>10501</v>
      </c>
      <c r="C1281" s="0">
        <f aca="1">MAX(INDEX(Hoja1!$N$3:$N$299,1+Orden_ΣF!C1281,1)*Hoja3!E$3*Hoja3!$C1289+Hoja1!$B$5,INDEX(Hoja1!$L$4:$L$300,1+Orden_ΣF!C1281,1))</f>
        <v>0.616361358542713056</v>
      </c>
      <c r="H1281" s="101">
        <f>Lk_p2!H1281</f>
        <v>319609</v>
      </c>
      <c r="I1281" s="0">
        <f aca="1">MAX(INDEX(Hoja1!$N$3:$N$299,1+Orden_ΣF!I1281,1)*Hoja3!$E$3*Hoja3!$R1289+Hoja1!$B$5,INDEX(Hoja1!$L$4:$L$300,1+Orden_ΣF!I1281,1))</f>
        <v>1</v>
      </c>
    </row>
    <row r="1282" spans="2:9">
      <c r="B1282" s="101">
        <f>Lk_p2!B1282</f>
        <v>10513</v>
      </c>
      <c r="C1282" s="0">
        <f aca="1">MAX(INDEX(Hoja1!$N$3:$N$299,1+Orden_ΣF!C1282,1)*Hoja3!E$3*Hoja3!$C1290+Hoja1!$B$5,INDEX(Hoja1!$L$4:$L$300,1+Orden_ΣF!C1282,1))</f>
        <v>0.616362322688699038</v>
      </c>
      <c r="H1282" s="101">
        <f>Lk_p2!H1282</f>
        <v>341651</v>
      </c>
      <c r="I1282" s="0">
        <f aca="1">MAX(INDEX(Hoja1!$N$3:$N$299,1+Orden_ΣF!I1282,1)*Hoja3!$E$3*Hoja3!$R1290+Hoja1!$B$5,INDEX(Hoja1!$L$4:$L$300,1+Orden_ΣF!I1282,1))</f>
        <v>1</v>
      </c>
    </row>
    <row r="1283" spans="2:9">
      <c r="B1283" s="101">
        <f>Lk_p2!B1283</f>
        <v>10529</v>
      </c>
      <c r="C1283" s="0">
        <f aca="1">MAX(INDEX(Hoja1!$N$3:$N$299,1+Orden_ΣF!C1283,1)*Hoja3!E$3*Hoja3!$C1291+Hoja1!$B$5,INDEX(Hoja1!$L$4:$L$300,1+Orden_ΣF!C1283,1))</f>
        <v>0.61636360992957604</v>
      </c>
      <c r="H1283" s="101">
        <f>Lk_p2!H1283</f>
        <v>407777</v>
      </c>
      <c r="I1283" s="0">
        <f aca="1">MAX(INDEX(Hoja1!$N$3:$N$299,1+Orden_ΣF!I1283,1)*Hoja3!$E$3*Hoja3!$R1291+Hoja1!$B$5,INDEX(Hoja1!$L$4:$L$300,1+Orden_ΣF!I1283,1))</f>
        <v>1</v>
      </c>
    </row>
    <row r="1284" spans="2:9">
      <c r="B1284" s="101">
        <f>Lk_p2!B1284</f>
        <v>10531</v>
      </c>
      <c r="C1284" s="0">
        <f aca="1">MAX(INDEX(Hoja1!$N$3:$N$299,1+Orden_ΣF!C1284,1)*Hoja3!E$3*Hoja3!$C1292+Hoja1!$B$5,INDEX(Hoja1!$L$4:$L$300,1+Orden_ΣF!C1284,1))</f>
        <v>0.616363770972329128</v>
      </c>
      <c r="H1284" s="101">
        <f>Lk_p2!H1284</f>
        <v>451861</v>
      </c>
      <c r="I1284" s="0">
        <f aca="1">MAX(INDEX(Hoja1!$N$3:$N$299,1+Orden_ΣF!I1284,1)*Hoja3!$E$3*Hoja3!$R1292+Hoja1!$B$5,INDEX(Hoja1!$L$4:$L$300,1+Orden_ΣF!I1284,1))</f>
        <v>1</v>
      </c>
    </row>
    <row r="1285" spans="2:9">
      <c r="B1285" s="101">
        <f>Lk_p2!B1285</f>
        <v>10559</v>
      </c>
      <c r="C1285" s="0">
        <f aca="1">MAX(INDEX(Hoja1!$N$3:$N$299,1+Orden_ΣF!C1285,1)*Hoja3!E$3*Hoja3!$C1293+Hoja1!$B$5,INDEX(Hoja1!$L$4:$L$300,1+Orden_ΣF!C1285,1))</f>
        <v>0.616366028782550046</v>
      </c>
      <c r="H1285" s="101">
        <f>Lk_p2!H1285</f>
        <v>473903</v>
      </c>
      <c r="I1285" s="0">
        <f aca="1">MAX(INDEX(Hoja1!$N$3:$N$299,1+Orden_ΣF!I1285,1)*Hoja3!$E$3*Hoja3!$R1293+Hoja1!$B$5,INDEX(Hoja1!$L$4:$L$300,1+Orden_ΣF!I1285,1))</f>
        <v>1</v>
      </c>
    </row>
    <row r="1286" spans="2:9">
      <c r="B1286" s="101">
        <f>Lk_p2!B1286</f>
        <v>10567</v>
      </c>
      <c r="C1286" s="0">
        <f aca="1">MAX(INDEX(Hoja1!$N$3:$N$299,1+Orden_ΣF!C1286,1)*Hoja3!E$3*Hoja3!$C1294+Hoja1!$B$5,INDEX(Hoja1!$L$4:$L$300,1+Orden_ΣF!C1286,1))</f>
        <v>0.616366674972331019</v>
      </c>
      <c r="H1286" s="101">
        <f>Lk_p2!H1286</f>
        <v>517987</v>
      </c>
      <c r="I1286" s="0">
        <f aca="1">MAX(INDEX(Hoja1!$N$3:$N$299,1+Orden_ΣF!I1286,1)*Hoja3!$E$3*Hoja3!$R1294+Hoja1!$B$5,INDEX(Hoja1!$L$4:$L$300,1+Orden_ΣF!I1286,1))</f>
        <v>1</v>
      </c>
    </row>
    <row r="1287" spans="2:9">
      <c r="B1287" s="101">
        <f>Lk_p2!B1287</f>
        <v>10589</v>
      </c>
      <c r="C1287" s="0">
        <f aca="1">MAX(INDEX(Hoja1!$N$3:$N$299,1+Orden_ΣF!C1287,1)*Hoja3!E$3*Hoja3!$C1295+Hoja1!$B$5,INDEX(Hoja1!$L$4:$L$300,1+Orden_ΣF!C1287,1))</f>
        <v>0.616368454517692044</v>
      </c>
      <c r="H1287" s="101">
        <f>Lk_p2!H1287</f>
        <v>584113</v>
      </c>
      <c r="I1287" s="0">
        <f aca="1">MAX(INDEX(Hoja1!$N$3:$N$299,1+Orden_ΣF!I1287,1)*Hoja3!$E$3*Hoja3!$R1295+Hoja1!$B$5,INDEX(Hoja1!$L$4:$L$300,1+Orden_ΣF!I1287,1))</f>
        <v>1</v>
      </c>
    </row>
    <row r="1288" spans="2:9">
      <c r="B1288" s="101">
        <f>Lk_p2!B1288</f>
        <v>10597</v>
      </c>
      <c r="C1288" s="0">
        <f aca="1">MAX(INDEX(Hoja1!$N$3:$N$299,1+Orden_ΣF!C1288,1)*Hoja3!E$3*Hoja3!$C1296+Hoja1!$B$5,INDEX(Hoja1!$L$4:$L$300,1+Orden_ΣF!C1288,1))</f>
        <v>0.616369102542719016</v>
      </c>
      <c r="H1288" s="101">
        <f>Lk_p2!H1288</f>
        <v>650239</v>
      </c>
      <c r="I1288" s="0">
        <f aca="1">MAX(INDEX(Hoja1!$N$3:$N$299,1+Orden_ΣF!I1288,1)*Hoja3!$E$3*Hoja3!$R1296+Hoja1!$B$5,INDEX(Hoja1!$L$4:$L$300,1+Orden_ΣF!I1288,1))</f>
        <v>1</v>
      </c>
    </row>
    <row r="1289" spans="2:9">
      <c r="B1289" s="101">
        <f>Lk_p2!B1289</f>
        <v>10601</v>
      </c>
      <c r="C1289" s="0">
        <f aca="1">MAX(INDEX(Hoja1!$N$3:$N$299,1+Orden_ΣF!C1289,1)*Hoja3!E$3*Hoja3!$C1297+Hoja1!$B$5,INDEX(Hoja1!$L$4:$L$300,1+Orden_ΣF!C1289,1))</f>
        <v>0.616369426738756054</v>
      </c>
      <c r="H1289" s="101">
        <f>Lk_p2!H1289</f>
        <v>672281</v>
      </c>
      <c r="I1289" s="0">
        <f aca="1">MAX(INDEX(Hoja1!$N$3:$N$299,1+Orden_ΣF!I1289,1)*Hoja3!$E$3*Hoja3!$R1297+Hoja1!$B$5,INDEX(Hoja1!$L$4:$L$300,1+Orden_ΣF!I1289,1))</f>
        <v>1</v>
      </c>
    </row>
    <row r="1290" spans="2:9">
      <c r="B1290" s="101">
        <f>Lk_p2!B1290</f>
        <v>10607</v>
      </c>
      <c r="C1290" s="0">
        <f aca="1">MAX(INDEX(Hoja1!$N$3:$N$299,1+Orden_ΣF!C1290,1)*Hoja3!E$3*Hoja3!$C1298+Hoja1!$B$5,INDEX(Hoja1!$L$4:$L$300,1+Orden_ΣF!C1290,1))</f>
        <v>0.616369913262218994</v>
      </c>
      <c r="H1290" s="101">
        <f>Lk_p2!H1290</f>
        <v>738407</v>
      </c>
      <c r="I1290" s="0">
        <f aca="1">MAX(INDEX(Hoja1!$N$3:$N$299,1+Orden_ΣF!I1290,1)*Hoja3!$E$3*Hoja3!$R1298+Hoja1!$B$5,INDEX(Hoja1!$L$4:$L$300,1+Orden_ΣF!I1290,1))</f>
        <v>1</v>
      </c>
    </row>
    <row r="1291" spans="2:9">
      <c r="B1291" s="101">
        <f>Lk_p2!B1291</f>
        <v>10613</v>
      </c>
      <c r="C1291" s="0">
        <f aca="1">MAX(INDEX(Hoja1!$N$3:$N$299,1+Orden_ΣF!C1291,1)*Hoja3!E$3*Hoja3!$C1299+Hoja1!$B$5,INDEX(Hoja1!$L$4:$L$300,1+Orden_ΣF!C1291,1))</f>
        <v>0.616370400060968038</v>
      </c>
      <c r="H1291" s="101">
        <f>Lk_p2!H1291</f>
        <v>782491</v>
      </c>
      <c r="I1291" s="0">
        <f aca="1">MAX(INDEX(Hoja1!$N$3:$N$299,1+Orden_ΣF!I1291,1)*Hoja3!$E$3*Hoja3!$R1299+Hoja1!$B$5,INDEX(Hoja1!$L$4:$L$300,1+Orden_ΣF!I1291,1))</f>
        <v>1</v>
      </c>
    </row>
    <row r="1292" spans="2:9">
      <c r="B1292" s="101">
        <f>Lk_p2!B1292</f>
        <v>10627</v>
      </c>
      <c r="C1292" s="0">
        <f aca="1">MAX(INDEX(Hoja1!$N$3:$N$299,1+Orden_ΣF!C1292,1)*Hoja3!E$3*Hoja3!$C1300+Hoja1!$B$5,INDEX(Hoja1!$L$4:$L$300,1+Orden_ΣF!C1292,1))</f>
        <v>0.616371536995275005</v>
      </c>
      <c r="H1292" s="101">
        <f>Lk_p2!H1292</f>
        <v>804533</v>
      </c>
      <c r="I1292" s="0">
        <f aca="1">MAX(INDEX(Hoja1!$N$3:$N$299,1+Orden_ΣF!I1292,1)*Hoja3!$E$3*Hoja3!$R1300+Hoja1!$B$5,INDEX(Hoja1!$L$4:$L$300,1+Orden_ΣF!I1292,1))</f>
        <v>1</v>
      </c>
    </row>
    <row r="1293" spans="2:9">
      <c r="B1293" s="101">
        <f>Lk_p2!B1293</f>
        <v>10631</v>
      </c>
      <c r="C1293" s="0">
        <f aca="1">MAX(INDEX(Hoja1!$N$3:$N$299,1+Orden_ΣF!C1293,1)*Hoja3!E$3*Hoja3!$C1301+Hoja1!$B$5,INDEX(Hoja1!$L$4:$L$300,1+Orden_ΣF!C1293,1))</f>
        <v>0.616371862108934998</v>
      </c>
      <c r="H1293" s="101">
        <f>Lk_p2!H1293</f>
        <v>870659</v>
      </c>
      <c r="I1293" s="0">
        <f aca="1">MAX(INDEX(Hoja1!$N$3:$N$299,1+Orden_ΣF!I1293,1)*Hoja3!$E$3*Hoja3!$R1301+Hoja1!$B$5,INDEX(Hoja1!$L$4:$L$300,1+Orden_ΣF!I1293,1))</f>
        <v>1</v>
      </c>
    </row>
    <row r="1294" spans="2:9">
      <c r="B1294" s="101">
        <f>Lk_p2!B1294</f>
        <v>10639</v>
      </c>
      <c r="C1294" s="0">
        <f aca="1">MAX(INDEX(Hoja1!$N$3:$N$299,1+Orden_ΣF!C1294,1)*Hoja3!E$3*Hoja3!$C1302+Hoja1!$B$5,INDEX(Hoja1!$L$4:$L$300,1+Orden_ΣF!C1294,1))</f>
        <v>0.61637251270330502</v>
      </c>
      <c r="H1294" s="101">
        <f>Lk_p2!H1294</f>
        <v>914743</v>
      </c>
      <c r="I1294" s="0">
        <f aca="1">MAX(INDEX(Hoja1!$N$3:$N$299,1+Orden_ΣF!I1294,1)*Hoja3!$E$3*Hoja3!$R1302+Hoja1!$B$5,INDEX(Hoja1!$L$4:$L$300,1+Orden_ΣF!I1294,1))</f>
        <v>1</v>
      </c>
    </row>
    <row r="1295" spans="2:9">
      <c r="B1295" s="101">
        <f>Lk_p2!B1295</f>
        <v>10651</v>
      </c>
      <c r="C1295" s="0">
        <f aca="1">MAX(INDEX(Hoja1!$N$3:$N$299,1+Orden_ΣF!C1295,1)*Hoja3!E$3*Hoja3!$C1303+Hoja1!$B$5,INDEX(Hoja1!$L$4:$L$300,1+Orden_ΣF!C1295,1))</f>
        <v>0.616373489512482031</v>
      </c>
      <c r="H1295" s="101">
        <f>Lk_p2!H1295</f>
        <v>980869</v>
      </c>
      <c r="I1295" s="0">
        <f aca="1">MAX(INDEX(Hoja1!$N$3:$N$299,1+Orden_ΣF!I1295,1)*Hoja3!$E$3*Hoja3!$R1303+Hoja1!$B$5,INDEX(Hoja1!$L$4:$L$300,1+Orden_ΣF!I1295,1))</f>
        <v>1</v>
      </c>
    </row>
    <row r="1296" spans="2:9">
      <c r="B1296" s="101">
        <f>Lk_p2!B1296</f>
        <v>10657</v>
      </c>
      <c r="C1296" s="0">
        <f aca="1">MAX(INDEX(Hoja1!$N$3:$N$299,1+Orden_ΣF!C1296,1)*Hoja3!E$3*Hoja3!$C1304+Hoja1!$B$5,INDEX(Hoja1!$L$4:$L$300,1+Orden_ΣF!C1296,1))</f>
        <v>0.616373978330001115</v>
      </c>
      <c r="H1296" s="101">
        <f>Lk_p2!H1296</f>
        <v>1069037</v>
      </c>
      <c r="I1296" s="0">
        <f aca="1">MAX(INDEX(Hoja1!$N$3:$N$299,1+Orden_ΣF!I1296,1)*Hoja3!$E$3*Hoja3!$R1304+Hoja1!$B$5,INDEX(Hoja1!$L$4:$L$300,1+Orden_ΣF!I1296,1))</f>
        <v>1</v>
      </c>
    </row>
    <row r="1297" spans="2:9">
      <c r="B1297" s="101">
        <f>Lk_p2!B1297</f>
        <v>10663</v>
      </c>
      <c r="C1297" s="0">
        <f aca="1">MAX(INDEX(Hoja1!$N$3:$N$299,1+Orden_ΣF!C1297,1)*Hoja3!E$3*Hoja3!$C1305+Hoja1!$B$5,INDEX(Hoja1!$L$4:$L$300,1+Orden_ΣF!C1297,1))</f>
        <v>0.616374467422805949</v>
      </c>
      <c r="H1297" s="101">
        <f>Lk_p2!H1297</f>
        <v>1113121</v>
      </c>
      <c r="I1297" s="0">
        <f aca="1">MAX(INDEX(Hoja1!$N$3:$N$299,1+Orden_ΣF!I1297,1)*Hoja3!$E$3*Hoja3!$R1305+Hoja1!$B$5,INDEX(Hoja1!$L$4:$L$300,1+Orden_ΣF!I1297,1))</f>
        <v>1</v>
      </c>
    </row>
    <row r="1298" spans="2:9">
      <c r="B1298" s="101">
        <f>Lk_p2!B1298</f>
        <v>10667</v>
      </c>
      <c r="C1298" s="0">
        <f aca="1">MAX(INDEX(Hoja1!$N$3:$N$299,1+Orden_ΣF!C1298,1)*Hoja3!E$3*Hoja3!$C1306+Hoja1!$B$5,INDEX(Hoja1!$L$4:$L$300,1+Orden_ΣF!C1298,1))</f>
        <v>0.616374793637613028</v>
      </c>
      <c r="H1298" s="101">
        <f>Lk_p2!H1298</f>
        <v>47633</v>
      </c>
      <c r="I1298" s="0">
        <f aca="1">MAX(INDEX(Hoja1!$N$3:$N$299,1+Orden_ΣF!I1298,1)*Hoja3!$E$3*Hoja3!$R1306+Hoja1!$B$5,INDEX(Hoja1!$L$4:$L$300,1+Orden_ΣF!I1298,1))</f>
        <v>0.629032258064516103</v>
      </c>
    </row>
    <row r="1299" spans="2:10">
      <c r="B1299" s="101">
        <f>Lk_p2!B1299</f>
        <v>10687</v>
      </c>
      <c r="C1299" s="0">
        <f aca="1">MAX(INDEX(Hoja1!$N$3:$N$299,1+Orden_ΣF!C1299,1)*Hoja3!E$3*Hoja3!$C1307+Hoja1!$B$5,INDEX(Hoja1!$L$4:$L$300,1+Orden_ΣF!C1299,1))</f>
        <v>0.61637642654689504</v>
      </c>
      <c r="H1299" s="101">
        <f>Lk_p2!H1299</f>
        <v>60059</v>
      </c>
      <c r="I1299" s="0">
        <f aca="1">MAX(INDEX(Hoja1!$N$3:$N$299,1+Orden_ΣF!I1299,1)*Hoja3!$E$3*Hoja3!$R1307+Hoja1!$B$5,INDEX(Hoja1!$L$4:$L$300,1+Orden_ΣF!I1299,1))</f>
        <v>0.666666666666666607</v>
      </c>
      <c r="J1299" s="0">
        <f>MIN(I1299:I1816)</f>
        <v>0.627118644067796627</v>
      </c>
    </row>
    <row r="1300" spans="2:9">
      <c r="B1300" s="101">
        <f>Lk_p2!B1300</f>
        <v>10691</v>
      </c>
      <c r="C1300" s="0">
        <f aca="1">MAX(INDEX(Hoja1!$N$3:$N$299,1+Orden_ΣF!C1300,1)*Hoja3!E$3*Hoja3!$C1308+Hoja1!$B$5,INDEX(Hoja1!$L$4:$L$300,1+Orden_ΣF!C1300,1))</f>
        <v>0.616376753495799967</v>
      </c>
      <c r="H1300" s="101">
        <f>Lk_p2!H1300</f>
        <v>72703</v>
      </c>
      <c r="I1300" s="0">
        <f aca="1">MAX(INDEX(Hoja1!$N$3:$N$299,1+Orden_ΣF!I1300,1)*Hoja3!$E$3*Hoja3!$R1308+Hoja1!$B$5,INDEX(Hoja1!$L$4:$L$300,1+Orden_ΣF!I1300,1))</f>
        <v>0.666666666666666607</v>
      </c>
    </row>
    <row r="1301" spans="2:9">
      <c r="B1301" s="101">
        <f>Lk_p2!B1301</f>
        <v>10709</v>
      </c>
      <c r="C1301" s="0">
        <f aca="1">MAX(INDEX(Hoja1!$N$3:$N$299,1+Orden_ΣF!C1301,1)*Hoja3!E$3*Hoja3!$C1309+Hoja1!$B$5,INDEX(Hoja1!$L$4:$L$300,1+Orden_ΣF!C1301,1))</f>
        <v>0.616378226279951136</v>
      </c>
      <c r="H1301" s="101">
        <f>Lk_p2!H1301</f>
        <v>64201</v>
      </c>
      <c r="I1301" s="0">
        <f aca="1">MAX(INDEX(Hoja1!$N$3:$N$299,1+Orden_ΣF!I1301,1)*Hoja3!$E$3*Hoja3!$R1309+Hoja1!$B$5,INDEX(Hoja1!$L$4:$L$300,1+Orden_ΣF!I1301,1))</f>
        <v>0.666666666666666607</v>
      </c>
    </row>
    <row r="1302" spans="2:9">
      <c r="B1302" s="101">
        <f>Lk_p2!B1302</f>
        <v>10711</v>
      </c>
      <c r="C1302" s="0">
        <f aca="1">MAX(INDEX(Hoja1!$N$3:$N$299,1+Orden_ΣF!C1302,1)*Hoja3!E$3*Hoja3!$C1310+Hoja1!$B$5,INDEX(Hoja1!$L$4:$L$300,1+Orden_ΣF!C1302,1))</f>
        <v>0.616378390075572025</v>
      </c>
      <c r="H1302" s="101">
        <f>Lk_p2!H1302</f>
        <v>77717</v>
      </c>
      <c r="I1302" s="0">
        <f aca="1">MAX(INDEX(Hoja1!$N$3:$N$299,1+Orden_ΣF!I1302,1)*Hoja3!$E$3*Hoja3!$R1310+Hoja1!$B$5,INDEX(Hoja1!$L$4:$L$300,1+Orden_ΣF!I1302,1))</f>
        <v>0.695652173913043459</v>
      </c>
    </row>
    <row r="1303" spans="2:9">
      <c r="B1303" s="101">
        <f>Lk_p2!B1303</f>
        <v>10723</v>
      </c>
      <c r="C1303" s="0">
        <f aca="1">MAX(INDEX(Hoja1!$N$3:$N$299,1+Orden_ΣF!C1303,1)*Hoja3!E$3*Hoja3!$C1311+Hoja1!$B$5,INDEX(Hoja1!$L$4:$L$300,1+Orden_ΣF!C1303,1))</f>
        <v>0.6163793734916311</v>
      </c>
      <c r="H1303" s="101">
        <f>Lk_p2!H1303</f>
        <v>97991</v>
      </c>
      <c r="I1303" s="0">
        <f aca="1">MAX(INDEX(Hoja1!$N$3:$N$299,1+Orden_ΣF!I1303,1)*Hoja3!$E$3*Hoja3!$R1311+Hoja1!$B$5,INDEX(Hoja1!$L$4:$L$300,1+Orden_ΣF!I1303,1))</f>
        <v>0.695652173913043459</v>
      </c>
    </row>
    <row r="1304" spans="2:9">
      <c r="B1304" s="101">
        <f>Lk_p2!B1304</f>
        <v>10729</v>
      </c>
      <c r="C1304" s="0">
        <f aca="1">MAX(INDEX(Hoja1!$N$3:$N$299,1+Orden_ΣF!C1304,1)*Hoja3!E$3*Hoja3!$C1312+Hoja1!$B$5,INDEX(Hoja1!$L$4:$L$300,1+Orden_ΣF!C1304,1))</f>
        <v>0.616379865612591082</v>
      </c>
      <c r="H1304" s="101">
        <f>Lk_p2!H1304</f>
        <v>76627</v>
      </c>
      <c r="I1304" s="0">
        <f aca="1">MAX(INDEX(Hoja1!$N$3:$N$299,1+Orden_ΣF!I1304,1)*Hoja3!$E$3*Hoja3!$R1312+Hoja1!$B$5,INDEX(Hoja1!$L$4:$L$300,1+Orden_ΣF!I1304,1))</f>
        <v>0.666666666666666607</v>
      </c>
    </row>
    <row r="1305" spans="2:9">
      <c r="B1305" s="101">
        <f>Lk_p2!B1305</f>
        <v>10733</v>
      </c>
      <c r="C1305" s="0">
        <f aca="1">MAX(INDEX(Hoja1!$N$3:$N$299,1+Orden_ΣF!C1305,1)*Hoja3!E$3*Hoja3!$C1313+Hoja1!$B$5,INDEX(Hoja1!$L$4:$L$300,1+Orden_ΣF!C1305,1))</f>
        <v>0.616380193846168023</v>
      </c>
      <c r="H1305" s="101">
        <f>Lk_p2!H1305</f>
        <v>92759</v>
      </c>
      <c r="I1305" s="0">
        <f aca="1">MAX(INDEX(Hoja1!$N$3:$N$299,1+Orden_ΣF!I1305,1)*Hoja3!$E$3*Hoja3!$R1313+Hoja1!$B$5,INDEX(Hoja1!$L$4:$L$300,1+Orden_ΣF!I1305,1))</f>
        <v>0.733333333333333304</v>
      </c>
    </row>
    <row r="1306" spans="2:9">
      <c r="B1306" s="101">
        <f>Lk_p2!B1306</f>
        <v>10739</v>
      </c>
      <c r="C1306" s="0">
        <f aca="1">MAX(INDEX(Hoja1!$N$3:$N$299,1+Orden_ΣF!C1306,1)*Hoja3!E$3*Hoja3!$C1314+Hoja1!$B$5,INDEX(Hoja1!$L$4:$L$300,1+Orden_ΣF!C1306,1))</f>
        <v>0.616380686425939039</v>
      </c>
      <c r="H1306" s="101">
        <f>Lk_p2!H1306</f>
        <v>116957</v>
      </c>
      <c r="I1306" s="0">
        <f aca="1">MAX(INDEX(Hoja1!$N$3:$N$299,1+Orden_ΣF!I1306,1)*Hoja3!$E$3*Hoja3!$R1314+Hoja1!$B$5,INDEX(Hoja1!$L$4:$L$300,1+Orden_ΣF!I1306,1))</f>
        <v>0.733333333333333304</v>
      </c>
    </row>
    <row r="1307" spans="2:9">
      <c r="B1307" s="101">
        <f>Lk_p2!B1307</f>
        <v>10753</v>
      </c>
      <c r="C1307" s="0">
        <f aca="1">MAX(INDEX(Hoja1!$N$3:$N$299,1+Orden_ΣF!C1307,1)*Hoja3!E$3*Hoja3!$C1315+Hoja1!$B$5,INDEX(Hoja1!$L$4:$L$300,1+Orden_ΣF!C1307,1))</f>
        <v>0.616381836849297038</v>
      </c>
      <c r="H1307" s="101">
        <f>Lk_p2!H1307</f>
        <v>125023</v>
      </c>
      <c r="I1307" s="0">
        <f aca="1">MAX(INDEX(Hoja1!$N$3:$N$299,1+Orden_ΣF!I1307,1)*Hoja3!$E$3*Hoja3!$R1315+Hoja1!$B$5,INDEX(Hoja1!$L$4:$L$300,1+Orden_ΣF!I1307,1))</f>
        <v>0.733333333333333304</v>
      </c>
    </row>
    <row r="1308" spans="2:9">
      <c r="B1308" s="101">
        <f>Lk_p2!B1308</f>
        <v>10771</v>
      </c>
      <c r="C1308" s="0">
        <f aca="1">MAX(INDEX(Hoja1!$N$3:$N$299,1+Orden_ΣF!C1308,1)*Hoja3!E$3*Hoja3!$C1316+Hoja1!$B$5,INDEX(Hoja1!$L$4:$L$300,1+Orden_ΣF!C1308,1))</f>
        <v>0.616383318167338068</v>
      </c>
      <c r="H1308" s="101">
        <f>Lk_p2!H1308</f>
        <v>84911</v>
      </c>
      <c r="I1308" s="0">
        <f aca="1">MAX(INDEX(Hoja1!$N$3:$N$299,1+Orden_ΣF!I1308,1)*Hoja3!$E$3*Hoja3!$R1316+Hoja1!$B$5,INDEX(Hoja1!$L$4:$L$300,1+Orden_ΣF!I1308,1))</f>
        <v>0.695652173913043459</v>
      </c>
    </row>
    <row r="1309" spans="2:9">
      <c r="B1309" s="101">
        <f>Lk_p2!B1309</f>
        <v>10781</v>
      </c>
      <c r="C1309" s="0">
        <f aca="1">MAX(INDEX(Hoja1!$N$3:$N$299,1+Orden_ΣF!C1309,1)*Hoja3!E$3*Hoja3!$C1317+Hoja1!$B$5,INDEX(Hoja1!$L$4:$L$300,1+Orden_ΣF!C1309,1))</f>
        <v>0.61638414219236406</v>
      </c>
      <c r="H1309" s="101">
        <f>Lk_p2!H1309</f>
        <v>102787</v>
      </c>
      <c r="I1309" s="0">
        <f aca="1">MAX(INDEX(Hoja1!$N$3:$N$299,1+Orden_ΣF!I1309,1)*Hoja3!$E$3*Hoja3!$R1317+Hoja1!$B$5,INDEX(Hoja1!$L$4:$L$300,1+Orden_ΣF!I1309,1))</f>
        <v>0.733333333333333304</v>
      </c>
    </row>
    <row r="1310" spans="2:9">
      <c r="B1310" s="101">
        <f>Lk_p2!B1310</f>
        <v>10789</v>
      </c>
      <c r="C1310" s="0">
        <f aca="1">MAX(INDEX(Hoja1!$N$3:$N$299,1+Orden_ΣF!C1310,1)*Hoja3!E$3*Hoja3!$C1318+Hoja1!$B$5,INDEX(Hoja1!$L$4:$L$300,1+Orden_ΣF!C1310,1))</f>
        <v>0.616384801962959106</v>
      </c>
      <c r="H1310" s="101">
        <f>Lk_p2!H1310</f>
        <v>129601</v>
      </c>
      <c r="I1310" s="0">
        <f aca="1">MAX(INDEX(Hoja1!$N$3:$N$299,1+Orden_ΣF!I1310,1)*Hoja3!$E$3*Hoja3!$R1318+Hoja1!$B$5,INDEX(Hoja1!$L$4:$L$300,1+Orden_ΣF!I1310,1))</f>
        <v>0.733333333333333304</v>
      </c>
    </row>
    <row r="1311" spans="2:9">
      <c r="B1311" s="101">
        <f>Lk_p2!B1311</f>
        <v>10799</v>
      </c>
      <c r="C1311" s="0">
        <f aca="1">MAX(INDEX(Hoja1!$N$3:$N$299,1+Orden_ΣF!C1311,1)*Hoja3!E$3*Hoja3!$C1319+Hoja1!$B$5,INDEX(Hoja1!$L$4:$L$300,1+Orden_ΣF!C1311,1))</f>
        <v>0.616385627364420063</v>
      </c>
      <c r="H1311" s="101">
        <f>Lk_p2!H1311</f>
        <v>138539</v>
      </c>
      <c r="I1311" s="0">
        <f aca="1">MAX(INDEX(Hoja1!$N$3:$N$299,1+Orden_ΣF!I1311,1)*Hoja3!$E$3*Hoja3!$R1319+Hoja1!$B$5,INDEX(Hoja1!$L$4:$L$300,1+Orden_ΣF!I1311,1))</f>
        <v>0.733333333333333304</v>
      </c>
    </row>
    <row r="1312" spans="2:9">
      <c r="B1312" s="101">
        <f>Lk_p2!B1312</f>
        <v>10831</v>
      </c>
      <c r="C1312" s="0">
        <f aca="1">MAX(INDEX(Hoja1!$N$3:$N$299,1+Orden_ΣF!C1312,1)*Hoja3!E$3*Hoja3!$C1320+Hoja1!$B$5,INDEX(Hoja1!$L$4:$L$300,1+Orden_ΣF!C1312,1))</f>
        <v>0.616388273787779006</v>
      </c>
      <c r="H1312" s="101">
        <f>Lk_p2!H1312</f>
        <v>165353</v>
      </c>
      <c r="I1312" s="0">
        <f aca="1">MAX(INDEX(Hoja1!$N$3:$N$299,1+Orden_ΣF!I1312,1)*Hoja3!$E$3*Hoja3!$R1320+Hoja1!$B$5,INDEX(Hoja1!$L$4:$L$300,1+Orden_ΣF!I1312,1))</f>
        <v>0.833333333333333393</v>
      </c>
    </row>
    <row r="1313" spans="2:9">
      <c r="B1313" s="101">
        <f>Lk_p2!B1313</f>
        <v>10837</v>
      </c>
      <c r="C1313" s="0">
        <f aca="1">MAX(INDEX(Hoja1!$N$3:$N$299,1+Orden_ΣF!C1313,1)*Hoja3!E$3*Hoja3!$C1321+Hoja1!$B$5,INDEX(Hoja1!$L$4:$L$300,1+Orden_ΣF!C1313,1))</f>
        <v>0.616388770863899982</v>
      </c>
      <c r="H1313" s="101">
        <f>Lk_p2!H1313</f>
        <v>89053</v>
      </c>
      <c r="I1313" s="0">
        <f aca="1">MAX(INDEX(Hoja1!$N$3:$N$299,1+Orden_ΣF!I1313,1)*Hoja3!$E$3*Hoja3!$R1321+Hoja1!$B$5,INDEX(Hoja1!$L$4:$L$300,1+Orden_ΣF!I1313,1))</f>
        <v>0.695652173913043459</v>
      </c>
    </row>
    <row r="1314" spans="2:9">
      <c r="B1314" s="101">
        <f>Lk_p2!B1314</f>
        <v>10847</v>
      </c>
      <c r="C1314" s="0">
        <f aca="1">MAX(INDEX(Hoja1!$N$3:$N$299,1+Orden_ΣF!C1314,1)*Hoja3!E$3*Hoja3!$C1322+Hoja1!$B$5,INDEX(Hoja1!$L$4:$L$300,1+Orden_ΣF!C1314,1))</f>
        <v>0.616389599935851074</v>
      </c>
      <c r="H1314" s="101">
        <f>Lk_p2!H1314</f>
        <v>107801</v>
      </c>
      <c r="I1314" s="0">
        <f aca="1">MAX(INDEX(Hoja1!$N$3:$N$299,1+Orden_ΣF!I1314,1)*Hoja3!$E$3*Hoja3!$R1322+Hoja1!$B$5,INDEX(Hoja1!$L$4:$L$300,1+Orden_ΣF!I1314,1))</f>
        <v>0.733333333333333304</v>
      </c>
    </row>
    <row r="1315" spans="2:9">
      <c r="B1315" s="101">
        <f>Lk_p2!B1315</f>
        <v>10853</v>
      </c>
      <c r="C1315" s="0">
        <f aca="1">MAX(INDEX(Hoja1!$N$3:$N$299,1+Orden_ΣF!C1315,1)*Hoja3!E$3*Hoja3!$C1323+Hoja1!$B$5,INDEX(Hoja1!$L$4:$L$300,1+Orden_ΣF!C1315,1))</f>
        <v>0.616390097746069987</v>
      </c>
      <c r="H1315" s="101">
        <f>Lk_p2!H1315</f>
        <v>135923</v>
      </c>
      <c r="I1315" s="0">
        <f aca="1">MAX(INDEX(Hoja1!$N$3:$N$299,1+Orden_ΣF!I1315,1)*Hoja3!$E$3*Hoja3!$R1323+Hoja1!$B$5,INDEX(Hoja1!$L$4:$L$300,1+Orden_ΣF!I1315,1))</f>
        <v>0.733333333333333304</v>
      </c>
    </row>
    <row r="1316" spans="2:9">
      <c r="B1316" s="101">
        <f>Lk_p2!B1316</f>
        <v>10859</v>
      </c>
      <c r="C1316" s="0">
        <f aca="1">MAX(INDEX(Hoja1!$N$3:$N$299,1+Orden_ΣF!C1316,1)*Hoja3!E$3*Hoja3!$C1324+Hoja1!$B$5,INDEX(Hoja1!$L$4:$L$300,1+Orden_ΣF!C1316,1))</f>
        <v>0.616390595831576071</v>
      </c>
      <c r="H1316" s="101">
        <f>Lk_p2!H1316</f>
        <v>145297</v>
      </c>
      <c r="I1316" s="0">
        <f aca="1">MAX(INDEX(Hoja1!$N$3:$N$299,1+Orden_ΣF!I1316,1)*Hoja3!$E$3*Hoja3!$R1324+Hoja1!$B$5,INDEX(Hoja1!$L$4:$L$300,1+Orden_ΣF!I1316,1))</f>
        <v>0.857142857142857117</v>
      </c>
    </row>
    <row r="1317" spans="2:9">
      <c r="B1317" s="101">
        <f>Lk_p2!B1317</f>
        <v>10861</v>
      </c>
      <c r="C1317" s="0">
        <f aca="1">MAX(INDEX(Hoja1!$N$3:$N$299,1+Orden_ΣF!C1317,1)*Hoja3!E$3*Hoja3!$C1325+Hoja1!$B$5,INDEX(Hoja1!$L$4:$L$300,1+Orden_ΣF!C1317,1))</f>
        <v>0.616390761921253105</v>
      </c>
      <c r="H1317" s="101">
        <f>Lk_p2!H1317</f>
        <v>173419</v>
      </c>
      <c r="I1317" s="0">
        <f aca="1">MAX(INDEX(Hoja1!$N$3:$N$299,1+Orden_ΣF!I1317,1)*Hoja3!$E$3*Hoja3!$R1325+Hoja1!$B$5,INDEX(Hoja1!$L$4:$L$300,1+Orden_ΣF!I1317,1))</f>
        <v>0.833333333333333393</v>
      </c>
    </row>
    <row r="1318" spans="2:9">
      <c r="B1318" s="101">
        <f>Lk_p2!B1318</f>
        <v>10867</v>
      </c>
      <c r="C1318" s="0">
        <f aca="1">MAX(INDEX(Hoja1!$N$3:$N$299,1+Orden_ΣF!C1318,1)*Hoja3!E$3*Hoja3!$C1326+Hoja1!$B$5,INDEX(Hoja1!$L$4:$L$300,1+Orden_ΣF!C1318,1))</f>
        <v>0.616391260373807981</v>
      </c>
      <c r="H1318" s="101">
        <f>Lk_p2!H1318</f>
        <v>192167</v>
      </c>
      <c r="I1318" s="0">
        <f aca="1">MAX(INDEX(Hoja1!$N$3:$N$299,1+Orden_ΣF!I1318,1)*Hoja3!$E$3*Hoja3!$R1326+Hoja1!$B$5,INDEX(Hoja1!$L$4:$L$300,1+Orden_ΣF!I1318,1))</f>
        <v>0.833333333333333393</v>
      </c>
    </row>
    <row r="1319" spans="2:9">
      <c r="B1319" s="101">
        <f>Lk_p2!B1319</f>
        <v>10883</v>
      </c>
      <c r="C1319" s="0">
        <f aca="1">MAX(INDEX(Hoja1!$N$3:$N$299,1+Orden_ΣF!C1319,1)*Hoja3!E$3*Hoja3!$C1327+Hoja1!$B$5,INDEX(Hoja1!$L$4:$L$300,1+Orden_ΣF!C1319,1))</f>
        <v>0.616392590926468031</v>
      </c>
      <c r="H1319" s="101">
        <f>Lk_p2!H1319</f>
        <v>97337</v>
      </c>
      <c r="I1319" s="0">
        <f aca="1">MAX(INDEX(Hoja1!$N$3:$N$299,1+Orden_ΣF!I1319,1)*Hoja3!$E$3*Hoja3!$R1327+Hoja1!$B$5,INDEX(Hoja1!$L$4:$L$300,1+Orden_ΣF!I1319,1))</f>
        <v>0.733333333333333304</v>
      </c>
    </row>
    <row r="1320" spans="2:9">
      <c r="B1320" s="101">
        <f>Lk_p2!B1320</f>
        <v>10889</v>
      </c>
      <c r="C1320" s="0">
        <f aca="1">MAX(INDEX(Hoja1!$N$3:$N$299,1+Orden_ΣF!C1320,1)*Hoja3!E$3*Hoja3!$C1328+Hoja1!$B$5,INDEX(Hoja1!$L$4:$L$300,1+Orden_ΣF!C1320,1))</f>
        <v>0.616393090388408105</v>
      </c>
      <c r="H1320" s="101">
        <f>Lk_p2!H1320</f>
        <v>117829</v>
      </c>
      <c r="I1320" s="0">
        <f aca="1">MAX(INDEX(Hoja1!$N$3:$N$299,1+Orden_ΣF!I1320,1)*Hoja3!$E$3*Hoja3!$R1328+Hoja1!$B$5,INDEX(Hoja1!$L$4:$L$300,1+Orden_ΣF!I1320,1))</f>
        <v>0.733333333333333304</v>
      </c>
    </row>
    <row r="1321" spans="2:9">
      <c r="B1321" s="101">
        <f>Lk_p2!B1321</f>
        <v>10891</v>
      </c>
      <c r="C1321" s="0">
        <f aca="1">MAX(INDEX(Hoja1!$N$3:$N$299,1+Orden_ΣF!C1321,1)*Hoja3!E$3*Hoja3!$C1329+Hoja1!$B$5,INDEX(Hoja1!$L$4:$L$300,1+Orden_ΣF!C1321,1))</f>
        <v>0.616393256936896083</v>
      </c>
      <c r="H1321" s="101">
        <f>Lk_p2!H1321</f>
        <v>148567</v>
      </c>
      <c r="I1321" s="0">
        <f aca="1">MAX(INDEX(Hoja1!$N$3:$N$299,1+Orden_ΣF!I1321,1)*Hoja3!$E$3*Hoja3!$R1329+Hoja1!$B$5,INDEX(Hoja1!$L$4:$L$300,1+Orden_ΣF!I1321,1))</f>
        <v>0.733333333333333304</v>
      </c>
    </row>
    <row r="1322" spans="2:9">
      <c r="B1322" s="101">
        <f>Lk_p2!B1322</f>
        <v>10903</v>
      </c>
      <c r="C1322" s="0">
        <f aca="1">MAX(INDEX(Hoja1!$N$3:$N$299,1+Orden_ΣF!C1322,1)*Hoja3!E$3*Hoja3!$C1330+Hoja1!$B$5,INDEX(Hoja1!$L$4:$L$300,1+Orden_ΣF!C1322,1))</f>
        <v>0.616394256870161072</v>
      </c>
      <c r="H1322" s="101">
        <f>Lk_p2!H1322</f>
        <v>158813</v>
      </c>
      <c r="I1322" s="0">
        <f aca="1">MAX(INDEX(Hoja1!$N$3:$N$299,1+Orden_ΣF!I1322,1)*Hoja3!$E$3*Hoja3!$R1330+Hoja1!$B$5,INDEX(Hoja1!$L$4:$L$300,1+Orden_ΣF!I1322,1))</f>
        <v>0.833333333333333393</v>
      </c>
    </row>
    <row r="1323" spans="2:9">
      <c r="B1323" s="101">
        <f>Lk_p2!B1323</f>
        <v>10909</v>
      </c>
      <c r="C1323" s="0">
        <f aca="1">MAX(INDEX(Hoja1!$N$3:$N$299,1+Orden_ΣF!C1323,1)*Hoja3!E$3*Hoja3!$C1331+Hoja1!$B$5,INDEX(Hoja1!$L$4:$L$300,1+Orden_ΣF!C1323,1))</f>
        <v>0.616394757249723035</v>
      </c>
      <c r="H1323" s="101">
        <f>Lk_p2!H1323</f>
        <v>189551</v>
      </c>
      <c r="I1323" s="0">
        <f aca="1">MAX(INDEX(Hoja1!$N$3:$N$299,1+Orden_ΣF!I1323,1)*Hoja3!$E$3*Hoja3!$R1331+Hoja1!$B$5,INDEX(Hoja1!$L$4:$L$300,1+Orden_ΣF!I1323,1))</f>
        <v>0.833333333333333393</v>
      </c>
    </row>
    <row r="1324" spans="2:9">
      <c r="B1324" s="101">
        <f>Lk_p2!B1324</f>
        <v>10937</v>
      </c>
      <c r="C1324" s="0">
        <f aca="1">MAX(INDEX(Hoja1!$N$3:$N$299,1+Orden_ΣF!C1324,1)*Hoja3!E$3*Hoja3!$C1332+Hoja1!$B$5,INDEX(Hoja1!$L$4:$L$300,1+Orden_ΣF!C1324,1))</f>
        <v>0.616397095994250055</v>
      </c>
      <c r="H1324" s="101">
        <f>Lk_p2!H1324</f>
        <v>210043</v>
      </c>
      <c r="I1324" s="0">
        <f aca="1">MAX(INDEX(Hoja1!$N$3:$N$299,1+Orden_ΣF!I1324,1)*Hoja3!$E$3*Hoja3!$R1332+Hoja1!$B$5,INDEX(Hoja1!$L$4:$L$300,1+Orden_ΣF!I1324,1))</f>
        <v>0.833333333333333393</v>
      </c>
    </row>
    <row r="1325" spans="2:9">
      <c r="B1325" s="101">
        <f>Lk_p2!B1325</f>
        <v>10939</v>
      </c>
      <c r="C1325" s="0">
        <f aca="1">MAX(INDEX(Hoja1!$N$3:$N$299,1+Orden_ΣF!C1325,1)*Hoja3!E$3*Hoja3!$C1333+Hoja1!$B$5,INDEX(Hoja1!$L$4:$L$300,1+Orden_ΣF!C1325,1))</f>
        <v>0.616397263276837037</v>
      </c>
      <c r="H1325" s="101">
        <f>Lk_p2!H1325</f>
        <v>220289</v>
      </c>
      <c r="I1325" s="0">
        <f aca="1">MAX(INDEX(Hoja1!$N$3:$N$299,1+Orden_ΣF!I1325,1)*Hoja3!$E$3*Hoja3!$R1333+Hoja1!$B$5,INDEX(Hoja1!$L$4:$L$300,1+Orden_ΣF!I1325,1))</f>
        <v>0.833333333333333393</v>
      </c>
    </row>
    <row r="1326" spans="2:9">
      <c r="B1326" s="101">
        <f>Lk_p2!B1326</f>
        <v>10949</v>
      </c>
      <c r="C1326" s="0">
        <f aca="1">MAX(INDEX(Hoja1!$N$3:$N$299,1+Orden_ΣF!C1326,1)*Hoja3!E$3*Hoja3!$C1334+Hoja1!$B$5,INDEX(Hoja1!$L$4:$L$300,1+Orden_ΣF!C1326,1))</f>
        <v>0.616954057202912054</v>
      </c>
      <c r="H1326" s="101">
        <f>Lk_p2!H1326</f>
        <v>109763</v>
      </c>
      <c r="I1326" s="0">
        <f aca="1">MAX(INDEX(Hoja1!$N$3:$N$299,1+Orden_ΣF!I1326,1)*Hoja3!$E$3*Hoja3!$R1334+Hoja1!$B$5,INDEX(Hoja1!$L$4:$L$300,1+Orden_ΣF!I1326,1))</f>
        <v>0.733333333333333304</v>
      </c>
    </row>
    <row r="1327" spans="2:9">
      <c r="B1327" s="101">
        <f>Lk_p2!B1327</f>
        <v>10957</v>
      </c>
      <c r="C1327" s="0">
        <f aca="1">MAX(INDEX(Hoja1!$N$3:$N$299,1+Orden_ΣF!C1327,1)*Hoja3!E$3*Hoja3!$C1335+Hoja1!$B$5,INDEX(Hoja1!$L$4:$L$300,1+Orden_ΣF!C1327,1))</f>
        <v>0.616955539979219036</v>
      </c>
      <c r="H1327" s="101">
        <f>Lk_p2!H1327</f>
        <v>132871</v>
      </c>
      <c r="I1327" s="0">
        <f aca="1">MAX(INDEX(Hoja1!$N$3:$N$299,1+Orden_ΣF!I1327,1)*Hoja3!$E$3*Hoja3!$R1335+Hoja1!$B$5,INDEX(Hoja1!$L$4:$L$300,1+Orden_ΣF!I1327,1))</f>
        <v>0.733333333333333304</v>
      </c>
    </row>
    <row r="1328" spans="2:9">
      <c r="B1328" s="101">
        <f>Lk_p2!B1328</f>
        <v>10973</v>
      </c>
      <c r="C1328" s="0">
        <f aca="1">MAX(INDEX(Hoja1!$N$3:$N$299,1+Orden_ΣF!C1328,1)*Hoja3!E$3*Hoja3!$C1336+Hoja1!$B$5,INDEX(Hoja1!$L$4:$L$300,1+Orden_ΣF!C1328,1))</f>
        <v>0.616957306073361433</v>
      </c>
      <c r="H1328" s="101">
        <f>Lk_p2!H1328</f>
        <v>167533</v>
      </c>
      <c r="I1328" s="0">
        <f aca="1">MAX(INDEX(Hoja1!$N$3:$N$299,1+Orden_ΣF!I1328,1)*Hoja3!$E$3*Hoja3!$R1336+Hoja1!$B$5,INDEX(Hoja1!$L$4:$L$300,1+Orden_ΣF!I1328,1))</f>
        <v>0.857142857142857117</v>
      </c>
    </row>
    <row r="1329" spans="2:9">
      <c r="B1329" s="101">
        <f>Lk_p2!B1329</f>
        <v>10979</v>
      </c>
      <c r="C1329" s="0">
        <f aca="1">MAX(INDEX(Hoja1!$N$3:$N$299,1+Orden_ΣF!C1329,1)*Hoja3!E$3*Hoja3!$C1337+Hoja1!$B$5,INDEX(Hoja1!$L$4:$L$300,1+Orden_ΣF!C1329,1))</f>
        <v>0.616957306073361433</v>
      </c>
      <c r="H1329" s="101">
        <f>Lk_p2!H1329</f>
        <v>179087</v>
      </c>
      <c r="I1329" s="0">
        <f aca="1">MAX(INDEX(Hoja1!$N$3:$N$299,1+Orden_ΣF!I1329,1)*Hoja3!$E$3*Hoja3!$R1337+Hoja1!$B$5,INDEX(Hoja1!$L$4:$L$300,1+Orden_ΣF!I1329,1))</f>
        <v>0.833333333333333393</v>
      </c>
    </row>
    <row r="1330" spans="2:9">
      <c r="B1330" s="101">
        <f>Lk_p2!B1330</f>
        <v>10987</v>
      </c>
      <c r="C1330" s="0">
        <f aca="1">MAX(INDEX(Hoja1!$N$3:$N$299,1+Orden_ΣF!C1330,1)*Hoja3!E$3*Hoja3!$C1338+Hoja1!$B$5,INDEX(Hoja1!$L$4:$L$300,1+Orden_ΣF!C1330,1))</f>
        <v>0.616957306073361433</v>
      </c>
      <c r="H1330" s="101">
        <f>Lk_p2!H1330</f>
        <v>213749</v>
      </c>
      <c r="I1330" s="0">
        <f aca="1">MAX(INDEX(Hoja1!$N$3:$N$299,1+Orden_ΣF!I1330,1)*Hoja3!$E$3*Hoja3!$R1338+Hoja1!$B$5,INDEX(Hoja1!$L$4:$L$300,1+Orden_ΣF!I1330,1))</f>
        <v>0.833333333333333393</v>
      </c>
    </row>
    <row r="1331" spans="2:9">
      <c r="B1331" s="101">
        <f>Lk_p2!B1331</f>
        <v>10993</v>
      </c>
      <c r="C1331" s="0">
        <f aca="1">MAX(INDEX(Hoja1!$N$3:$N$299,1+Orden_ΣF!C1331,1)*Hoja3!E$3*Hoja3!$C1339+Hoja1!$B$5,INDEX(Hoja1!$L$4:$L$300,1+Orden_ΣF!C1331,1))</f>
        <v>0.616957306073361433</v>
      </c>
      <c r="H1331" s="101">
        <f>Lk_p2!H1331</f>
        <v>236857</v>
      </c>
      <c r="I1331" s="0">
        <f aca="1">MAX(INDEX(Hoja1!$N$3:$N$299,1+Orden_ΣF!I1331,1)*Hoja3!$E$3*Hoja3!$R1339+Hoja1!$B$5,INDEX(Hoja1!$L$4:$L$300,1+Orden_ΣF!I1331,1))</f>
        <v>0.833333333333333393</v>
      </c>
    </row>
    <row r="1332" spans="2:9">
      <c r="B1332" s="101">
        <f>Lk_p2!B1332</f>
        <v>11003</v>
      </c>
      <c r="C1332" s="0">
        <f aca="1">MAX(INDEX(Hoja1!$N$3:$N$299,1+Orden_ΣF!C1332,1)*Hoja3!E$3*Hoja3!$C1340+Hoja1!$B$5,INDEX(Hoja1!$L$4:$L$300,1+Orden_ΣF!C1332,1))</f>
        <v>0.616957306073361433</v>
      </c>
      <c r="H1332" s="101">
        <f>Lk_p2!H1332</f>
        <v>248411</v>
      </c>
      <c r="I1332" s="0">
        <f aca="1">MAX(INDEX(Hoja1!$N$3:$N$299,1+Orden_ΣF!I1332,1)*Hoja3!$E$3*Hoja3!$R1340+Hoja1!$B$5,INDEX(Hoja1!$L$4:$L$300,1+Orden_ΣF!I1332,1))</f>
        <v>1</v>
      </c>
    </row>
    <row r="1333" spans="2:9">
      <c r="B1333" s="101">
        <f>Lk_p2!B1333</f>
        <v>11027</v>
      </c>
      <c r="C1333" s="0">
        <f aca="1">MAX(INDEX(Hoja1!$N$3:$N$299,1+Orden_ΣF!C1333,1)*Hoja3!E$3*Hoja3!$C1341+Hoja1!$B$5,INDEX(Hoja1!$L$4:$L$300,1+Orden_ΣF!C1333,1))</f>
        <v>0.616957306073361433</v>
      </c>
      <c r="H1333" s="101">
        <f>Lk_p2!H1333</f>
        <v>271519</v>
      </c>
      <c r="I1333" s="0">
        <f aca="1">MAX(INDEX(Hoja1!$N$3:$N$299,1+Orden_ΣF!I1333,1)*Hoja3!$E$3*Hoja3!$R1341+Hoja1!$B$5,INDEX(Hoja1!$L$4:$L$300,1+Orden_ΣF!I1333,1))</f>
        <v>1</v>
      </c>
    </row>
    <row r="1334" spans="2:9">
      <c r="B1334" s="101">
        <f>Lk_p2!B1334</f>
        <v>11047</v>
      </c>
      <c r="C1334" s="0">
        <f aca="1">MAX(INDEX(Hoja1!$N$3:$N$299,1+Orden_ΣF!C1334,1)*Hoja3!E$3*Hoja3!$C1342+Hoja1!$B$5,INDEX(Hoja1!$L$4:$L$300,1+Orden_ΣF!C1334,1))</f>
        <v>0.616957306073361433</v>
      </c>
      <c r="H1334" s="101">
        <f>Lk_p2!H1334</f>
        <v>122189</v>
      </c>
      <c r="I1334" s="0">
        <f aca="1">MAX(INDEX(Hoja1!$N$3:$N$299,1+Orden_ΣF!I1334,1)*Hoja3!$E$3*Hoja3!$R1342+Hoja1!$B$5,INDEX(Hoja1!$L$4:$L$300,1+Orden_ΣF!I1334,1))</f>
        <v>0.733333333333333304</v>
      </c>
    </row>
    <row r="1335" spans="2:9">
      <c r="B1335" s="101">
        <f>Lk_p2!B1335</f>
        <v>11057</v>
      </c>
      <c r="C1335" s="0">
        <f aca="1">MAX(INDEX(Hoja1!$N$3:$N$299,1+Orden_ΣF!C1335,1)*Hoja3!E$3*Hoja3!$C1343+Hoja1!$B$5,INDEX(Hoja1!$L$4:$L$300,1+Orden_ΣF!C1335,1))</f>
        <v>0.616957306073361433</v>
      </c>
      <c r="H1335" s="101">
        <f>Lk_p2!H1335</f>
        <v>147913</v>
      </c>
      <c r="I1335" s="0">
        <f aca="1">MAX(INDEX(Hoja1!$N$3:$N$299,1+Orden_ΣF!I1335,1)*Hoja3!$E$3*Hoja3!$R1343+Hoja1!$B$5,INDEX(Hoja1!$L$4:$L$300,1+Orden_ΣF!I1335,1))</f>
        <v>0.833333333333333393</v>
      </c>
    </row>
    <row r="1336" spans="2:9">
      <c r="B1336" s="101">
        <f>Lk_p2!B1336</f>
        <v>11059</v>
      </c>
      <c r="C1336" s="0">
        <f aca="1">MAX(INDEX(Hoja1!$N$3:$N$299,1+Orden_ΣF!C1336,1)*Hoja3!E$3*Hoja3!$C1344+Hoja1!$B$5,INDEX(Hoja1!$L$4:$L$300,1+Orden_ΣF!C1336,1))</f>
        <v>0.616957306073361433</v>
      </c>
      <c r="H1336" s="101">
        <f>Lk_p2!H1336</f>
        <v>186499</v>
      </c>
      <c r="I1336" s="0">
        <f aca="1">MAX(INDEX(Hoja1!$N$3:$N$299,1+Orden_ΣF!I1336,1)*Hoja3!$E$3*Hoja3!$R1344+Hoja1!$B$5,INDEX(Hoja1!$L$4:$L$300,1+Orden_ΣF!I1336,1))</f>
        <v>0.833333333333333393</v>
      </c>
    </row>
    <row r="1337" spans="2:9">
      <c r="B1337" s="101">
        <f>Lk_p2!B1337</f>
        <v>11069</v>
      </c>
      <c r="C1337" s="0">
        <f aca="1">MAX(INDEX(Hoja1!$N$3:$N$299,1+Orden_ΣF!C1337,1)*Hoja3!E$3*Hoja3!$C1345+Hoja1!$B$5,INDEX(Hoja1!$L$4:$L$300,1+Orden_ΣF!C1337,1))</f>
        <v>0.616957306073361433</v>
      </c>
      <c r="H1337" s="101">
        <f>Lk_p2!H1337</f>
        <v>199361</v>
      </c>
      <c r="I1337" s="0">
        <f aca="1">MAX(INDEX(Hoja1!$N$3:$N$299,1+Orden_ΣF!I1337,1)*Hoja3!$E$3*Hoja3!$R1345+Hoja1!$B$5,INDEX(Hoja1!$L$4:$L$300,1+Orden_ΣF!I1337,1))</f>
        <v>0.833333333333333393</v>
      </c>
    </row>
    <row r="1338" spans="2:9">
      <c r="B1338" s="101">
        <f>Lk_p2!B1338</f>
        <v>11071</v>
      </c>
      <c r="C1338" s="0">
        <f aca="1">MAX(INDEX(Hoja1!$N$3:$N$299,1+Orden_ΣF!C1338,1)*Hoja3!E$3*Hoja3!$C1346+Hoja1!$B$5,INDEX(Hoja1!$L$4:$L$300,1+Orden_ΣF!C1338,1))</f>
        <v>0.616957306073361433</v>
      </c>
      <c r="H1338" s="101">
        <f>Lk_p2!H1338</f>
        <v>237947</v>
      </c>
      <c r="I1338" s="0">
        <f aca="1">MAX(INDEX(Hoja1!$N$3:$N$299,1+Orden_ΣF!I1338,1)*Hoja3!$E$3*Hoja3!$R1346+Hoja1!$B$5,INDEX(Hoja1!$L$4:$L$300,1+Orden_ΣF!I1338,1))</f>
        <v>1</v>
      </c>
    </row>
    <row r="1339" spans="2:9">
      <c r="B1339" s="101">
        <f>Lk_p2!B1339</f>
        <v>11083</v>
      </c>
      <c r="C1339" s="0">
        <f aca="1">MAX(INDEX(Hoja1!$N$3:$N$299,1+Orden_ΣF!C1339,1)*Hoja3!E$3*Hoja3!$C1347+Hoja1!$B$5,INDEX(Hoja1!$L$4:$L$300,1+Orden_ΣF!C1339,1))</f>
        <v>0.616957306073361433</v>
      </c>
      <c r="H1339" s="101">
        <f>Lk_p2!H1339</f>
        <v>263671</v>
      </c>
      <c r="I1339" s="0">
        <f aca="1">MAX(INDEX(Hoja1!$N$3:$N$299,1+Orden_ΣF!I1339,1)*Hoja3!$E$3*Hoja3!$R1347+Hoja1!$B$5,INDEX(Hoja1!$L$4:$L$300,1+Orden_ΣF!I1339,1))</f>
        <v>1</v>
      </c>
    </row>
    <row r="1340" spans="2:9">
      <c r="B1340" s="101">
        <f>Lk_p2!B1340</f>
        <v>11087</v>
      </c>
      <c r="C1340" s="0">
        <f aca="1">MAX(INDEX(Hoja1!$N$3:$N$299,1+Orden_ΣF!C1340,1)*Hoja3!E$3*Hoja3!$C1348+Hoja1!$B$5,INDEX(Hoja1!$L$4:$L$300,1+Orden_ΣF!C1340,1))</f>
        <v>0.616957306073361433</v>
      </c>
      <c r="H1340" s="101">
        <f>Lk_p2!H1340</f>
        <v>276533</v>
      </c>
      <c r="I1340" s="0">
        <f aca="1">MAX(INDEX(Hoja1!$N$3:$N$299,1+Orden_ΣF!I1340,1)*Hoja3!$E$3*Hoja3!$R1348+Hoja1!$B$5,INDEX(Hoja1!$L$4:$L$300,1+Orden_ΣF!I1340,1))</f>
        <v>1</v>
      </c>
    </row>
    <row r="1341" spans="2:9">
      <c r="B1341" s="101">
        <f>Lk_p2!B1341</f>
        <v>11093</v>
      </c>
      <c r="C1341" s="0">
        <f aca="1">MAX(INDEX(Hoja1!$N$3:$N$299,1+Orden_ΣF!C1341,1)*Hoja3!E$3*Hoja3!$C1349+Hoja1!$B$5,INDEX(Hoja1!$L$4:$L$300,1+Orden_ΣF!C1341,1))</f>
        <v>0.616957306073361433</v>
      </c>
      <c r="H1341" s="101">
        <f>Lk_p2!H1341</f>
        <v>302257</v>
      </c>
      <c r="I1341" s="0">
        <f aca="1">MAX(INDEX(Hoja1!$N$3:$N$299,1+Orden_ΣF!I1341,1)*Hoja3!$E$3*Hoja3!$R1349+Hoja1!$B$5,INDEX(Hoja1!$L$4:$L$300,1+Orden_ΣF!I1341,1))</f>
        <v>1</v>
      </c>
    </row>
    <row r="1342" spans="2:9">
      <c r="B1342" s="101">
        <f>Lk_p2!B1342</f>
        <v>11113</v>
      </c>
      <c r="C1342" s="0">
        <f aca="1">MAX(INDEX(Hoja1!$N$3:$N$299,1+Orden_ΣF!C1342,1)*Hoja3!E$3*Hoja3!$C1350+Hoja1!$B$5,INDEX(Hoja1!$L$4:$L$300,1+Orden_ΣF!C1342,1))</f>
        <v>0.616957306073361433</v>
      </c>
      <c r="H1342" s="101">
        <f>Lk_p2!H1342</f>
        <v>340843</v>
      </c>
      <c r="I1342" s="0">
        <f aca="1">MAX(INDEX(Hoja1!$N$3:$N$299,1+Orden_ΣF!I1342,1)*Hoja3!$E$3*Hoja3!$R1350+Hoja1!$B$5,INDEX(Hoja1!$L$4:$L$300,1+Orden_ΣF!I1342,1))</f>
        <v>1</v>
      </c>
    </row>
    <row r="1343" spans="2:9">
      <c r="B1343" s="101">
        <f>Lk_p2!B1343</f>
        <v>11117</v>
      </c>
      <c r="C1343" s="0">
        <f aca="1">MAX(INDEX(Hoja1!$N$3:$N$299,1+Orden_ΣF!C1343,1)*Hoja3!E$3*Hoja3!$C1351+Hoja1!$B$5,INDEX(Hoja1!$L$4:$L$300,1+Orden_ΣF!C1343,1))</f>
        <v>0.616957306073361433</v>
      </c>
      <c r="H1343" s="101">
        <f>Lk_p2!H1343</f>
        <v>126331</v>
      </c>
      <c r="I1343" s="0">
        <f aca="1">MAX(INDEX(Hoja1!$N$3:$N$299,1+Orden_ΣF!I1343,1)*Hoja3!$E$3*Hoja3!$R1351+Hoja1!$B$5,INDEX(Hoja1!$L$4:$L$300,1+Orden_ΣF!I1343,1))</f>
        <v>0.733333333333333304</v>
      </c>
    </row>
    <row r="1344" spans="2:9">
      <c r="B1344" s="101">
        <f>Lk_p2!B1344</f>
        <v>11119</v>
      </c>
      <c r="C1344" s="0">
        <f aca="1">MAX(INDEX(Hoja1!$N$3:$N$299,1+Orden_ΣF!C1344,1)*Hoja3!E$3*Hoja3!$C1352+Hoja1!$B$5,INDEX(Hoja1!$L$4:$L$300,1+Orden_ΣF!C1344,1))</f>
        <v>0.616957306073361433</v>
      </c>
      <c r="H1344" s="101">
        <f>Lk_p2!H1344</f>
        <v>152927</v>
      </c>
      <c r="I1344" s="0">
        <f aca="1">MAX(INDEX(Hoja1!$N$3:$N$299,1+Orden_ΣF!I1344,1)*Hoja3!$E$3*Hoja3!$R1352+Hoja1!$B$5,INDEX(Hoja1!$L$4:$L$300,1+Orden_ΣF!I1344,1))</f>
        <v>0.833333333333333393</v>
      </c>
    </row>
    <row r="1345" spans="2:9">
      <c r="B1345" s="101">
        <f>Lk_p2!B1345</f>
        <v>11131</v>
      </c>
      <c r="C1345" s="0">
        <f aca="1">MAX(INDEX(Hoja1!$N$3:$N$299,1+Orden_ΣF!C1345,1)*Hoja3!E$3*Hoja3!$C1353+Hoja1!$B$5,INDEX(Hoja1!$L$4:$L$300,1+Orden_ΣF!C1345,1))</f>
        <v>0.616957306073361433</v>
      </c>
      <c r="H1345" s="101">
        <f>Lk_p2!H1345</f>
        <v>192821</v>
      </c>
      <c r="I1345" s="0">
        <f aca="1">MAX(INDEX(Hoja1!$N$3:$N$299,1+Orden_ΣF!I1345,1)*Hoja3!$E$3*Hoja3!$R1353+Hoja1!$B$5,INDEX(Hoja1!$L$4:$L$300,1+Orden_ΣF!I1345,1))</f>
        <v>0.833333333333333393</v>
      </c>
    </row>
    <row r="1346" spans="2:9">
      <c r="B1346" s="101">
        <f>Lk_p2!B1346</f>
        <v>11149</v>
      </c>
      <c r="C1346" s="0">
        <f aca="1">MAX(INDEX(Hoja1!$N$3:$N$299,1+Orden_ΣF!C1346,1)*Hoja3!E$3*Hoja3!$C1354+Hoja1!$B$5,INDEX(Hoja1!$L$4:$L$300,1+Orden_ΣF!C1346,1))</f>
        <v>0.616770186335403725</v>
      </c>
      <c r="H1346" s="101">
        <f>Lk_p2!H1346</f>
        <v>206119</v>
      </c>
      <c r="I1346" s="0">
        <f aca="1">MAX(INDEX(Hoja1!$N$3:$N$299,1+Orden_ΣF!I1346,1)*Hoja3!$E$3*Hoja3!$R1354+Hoja1!$B$5,INDEX(Hoja1!$L$4:$L$300,1+Orden_ΣF!I1346,1))</f>
        <v>0.833333333333333393</v>
      </c>
    </row>
    <row r="1347" spans="2:9">
      <c r="B1347" s="101">
        <f>Lk_p2!B1347</f>
        <v>11159</v>
      </c>
      <c r="C1347" s="0">
        <f aca="1">MAX(INDEX(Hoja1!$N$3:$N$299,1+Orden_ΣF!C1347,1)*Hoja3!E$3*Hoja3!$C1355+Hoja1!$B$5,INDEX(Hoja1!$L$4:$L$300,1+Orden_ΣF!C1347,1))</f>
        <v>0.616770186335403725</v>
      </c>
      <c r="H1347" s="101">
        <f>Lk_p2!H1347</f>
        <v>246013</v>
      </c>
      <c r="I1347" s="0">
        <f aca="1">MAX(INDEX(Hoja1!$N$3:$N$299,1+Orden_ΣF!I1347,1)*Hoja3!$E$3*Hoja3!$R1355+Hoja1!$B$5,INDEX(Hoja1!$L$4:$L$300,1+Orden_ΣF!I1347,1))</f>
        <v>1</v>
      </c>
    </row>
    <row r="1348" spans="2:9">
      <c r="B1348" s="101">
        <f>Lk_p2!B1348</f>
        <v>11161</v>
      </c>
      <c r="C1348" s="0">
        <f aca="1">MAX(INDEX(Hoja1!$N$3:$N$299,1+Orden_ΣF!C1348,1)*Hoja3!E$3*Hoja3!$C1356+Hoja1!$B$5,INDEX(Hoja1!$L$4:$L$300,1+Orden_ΣF!C1348,1))</f>
        <v>0.616770186335403725</v>
      </c>
      <c r="H1348" s="101">
        <f>Lk_p2!H1348</f>
        <v>272609</v>
      </c>
      <c r="I1348" s="0">
        <f aca="1">MAX(INDEX(Hoja1!$N$3:$N$299,1+Orden_ΣF!I1348,1)*Hoja3!$E$3*Hoja3!$R1356+Hoja1!$B$5,INDEX(Hoja1!$L$4:$L$300,1+Orden_ΣF!I1348,1))</f>
        <v>1</v>
      </c>
    </row>
    <row r="1349" spans="2:9">
      <c r="B1349" s="101">
        <f>Lk_p2!B1349</f>
        <v>11171</v>
      </c>
      <c r="C1349" s="0">
        <f aca="1">MAX(INDEX(Hoja1!$N$3:$N$299,1+Orden_ΣF!C1349,1)*Hoja3!E$3*Hoja3!$C1357+Hoja1!$B$5,INDEX(Hoja1!$L$4:$L$300,1+Orden_ΣF!C1349,1))</f>
        <v>0.616770186335403725</v>
      </c>
      <c r="H1349" s="101">
        <f>Lk_p2!H1349</f>
        <v>285907</v>
      </c>
      <c r="I1349" s="0">
        <f aca="1">MAX(INDEX(Hoja1!$N$3:$N$299,1+Orden_ΣF!I1349,1)*Hoja3!$E$3*Hoja3!$R1357+Hoja1!$B$5,INDEX(Hoja1!$L$4:$L$300,1+Orden_ΣF!I1349,1))</f>
        <v>1</v>
      </c>
    </row>
    <row r="1350" spans="2:9">
      <c r="B1350" s="101">
        <f>Lk_p2!B1350</f>
        <v>11173</v>
      </c>
      <c r="C1350" s="0">
        <f aca="1">MAX(INDEX(Hoja1!$N$3:$N$299,1+Orden_ΣF!C1350,1)*Hoja3!E$3*Hoja3!$C1358+Hoja1!$B$5,INDEX(Hoja1!$L$4:$L$300,1+Orden_ΣF!C1350,1))</f>
        <v>0.616770186335403725</v>
      </c>
      <c r="H1350" s="101">
        <f>Lk_p2!H1350</f>
        <v>312503</v>
      </c>
      <c r="I1350" s="0">
        <f aca="1">MAX(INDEX(Hoja1!$N$3:$N$299,1+Orden_ΣF!I1350,1)*Hoja3!$E$3*Hoja3!$R1358+Hoja1!$B$5,INDEX(Hoja1!$L$4:$L$300,1+Orden_ΣF!I1350,1))</f>
        <v>1</v>
      </c>
    </row>
    <row r="1351" spans="2:9">
      <c r="B1351" s="101">
        <f>Lk_p2!B1351</f>
        <v>11177</v>
      </c>
      <c r="C1351" s="0">
        <f aca="1">MAX(INDEX(Hoja1!$N$3:$N$299,1+Orden_ΣF!C1351,1)*Hoja3!E$3*Hoja3!$C1359+Hoja1!$B$5,INDEX(Hoja1!$L$4:$L$300,1+Orden_ΣF!C1351,1))</f>
        <v>0.616770186335403725</v>
      </c>
      <c r="H1351" s="101">
        <f>Lk_p2!H1351</f>
        <v>352397</v>
      </c>
      <c r="I1351" s="0">
        <f aca="1">MAX(INDEX(Hoja1!$N$3:$N$299,1+Orden_ΣF!I1351,1)*Hoja3!$E$3*Hoja3!$R1359+Hoja1!$B$5,INDEX(Hoja1!$L$4:$L$300,1+Orden_ΣF!I1351,1))</f>
        <v>1</v>
      </c>
    </row>
    <row r="1352" spans="2:9">
      <c r="B1352" s="101">
        <f>Lk_p2!B1352</f>
        <v>11197</v>
      </c>
      <c r="C1352" s="0">
        <f aca="1">MAX(INDEX(Hoja1!$N$3:$N$299,1+Orden_ΣF!C1352,1)*Hoja3!E$3*Hoja3!$C1360+Hoja1!$B$5,INDEX(Hoja1!$L$4:$L$300,1+Orden_ΣF!C1352,1))</f>
        <v>0.616770186335403725</v>
      </c>
      <c r="H1352" s="101">
        <f>Lk_p2!H1352</f>
        <v>392291</v>
      </c>
      <c r="I1352" s="0">
        <f aca="1">MAX(INDEX(Hoja1!$N$3:$N$299,1+Orden_ΣF!I1352,1)*Hoja3!$E$3*Hoja3!$R1360+Hoja1!$B$5,INDEX(Hoja1!$L$4:$L$300,1+Orden_ΣF!I1352,1))</f>
        <v>1</v>
      </c>
    </row>
    <row r="1353" spans="2:9">
      <c r="B1353" s="101">
        <f>Lk_p2!B1353</f>
        <v>11213</v>
      </c>
      <c r="C1353" s="0">
        <f aca="1">MAX(INDEX(Hoja1!$N$3:$N$299,1+Orden_ΣF!C1353,1)*Hoja3!E$3*Hoja3!$C1361+Hoja1!$B$5,INDEX(Hoja1!$L$4:$L$300,1+Orden_ΣF!C1353,1))</f>
        <v>0.616770186335403725</v>
      </c>
      <c r="H1353" s="101">
        <f>Lk_p2!H1353</f>
        <v>138757</v>
      </c>
      <c r="I1353" s="0">
        <f aca="1">MAX(INDEX(Hoja1!$N$3:$N$299,1+Orden_ΣF!I1353,1)*Hoja3!$E$3*Hoja3!$R1361+Hoja1!$B$5,INDEX(Hoja1!$L$4:$L$300,1+Orden_ΣF!I1353,1))</f>
        <v>0.733333333333333304</v>
      </c>
    </row>
    <row r="1354" spans="2:9">
      <c r="B1354" s="101">
        <f>Lk_p2!B1354</f>
        <v>11239</v>
      </c>
      <c r="C1354" s="0">
        <f aca="1">MAX(INDEX(Hoja1!$N$3:$N$299,1+Orden_ΣF!C1354,1)*Hoja3!E$3*Hoja3!$C1362+Hoja1!$B$5,INDEX(Hoja1!$L$4:$L$300,1+Orden_ΣF!C1354,1))</f>
        <v>0.616770186335403725</v>
      </c>
      <c r="H1354" s="101">
        <f>Lk_p2!H1354</f>
        <v>167969</v>
      </c>
      <c r="I1354" s="0">
        <f aca="1">MAX(INDEX(Hoja1!$N$3:$N$299,1+Orden_ΣF!I1354,1)*Hoja3!$E$3*Hoja3!$R1362+Hoja1!$B$5,INDEX(Hoja1!$L$4:$L$300,1+Orden_ΣF!I1354,1))</f>
        <v>0.833333333333333393</v>
      </c>
    </row>
    <row r="1355" spans="2:9">
      <c r="B1355" s="101">
        <f>Lk_p2!B1355</f>
        <v>11243</v>
      </c>
      <c r="C1355" s="0">
        <f aca="1">MAX(INDEX(Hoja1!$N$3:$N$299,1+Orden_ΣF!C1355,1)*Hoja3!E$3*Hoja3!$C1363+Hoja1!$B$5,INDEX(Hoja1!$L$4:$L$300,1+Orden_ΣF!C1355,1))</f>
        <v>0.616770186335403725</v>
      </c>
      <c r="H1355" s="101">
        <f>Lk_p2!H1355</f>
        <v>211787</v>
      </c>
      <c r="I1355" s="0">
        <f aca="1">MAX(INDEX(Hoja1!$N$3:$N$299,1+Orden_ΣF!I1355,1)*Hoja3!$E$3*Hoja3!$R1363+Hoja1!$B$5,INDEX(Hoja1!$L$4:$L$300,1+Orden_ΣF!I1355,1))</f>
        <v>0.833333333333333393</v>
      </c>
    </row>
    <row r="1356" spans="2:9">
      <c r="B1356" s="101">
        <f>Lk_p2!B1356</f>
        <v>11251</v>
      </c>
      <c r="C1356" s="0">
        <f aca="1">MAX(INDEX(Hoja1!$N$3:$N$299,1+Orden_ΣF!C1356,1)*Hoja3!E$3*Hoja3!$C1364+Hoja1!$B$5,INDEX(Hoja1!$L$4:$L$300,1+Orden_ΣF!C1356,1))</f>
        <v>0.616770186335403725</v>
      </c>
      <c r="H1356" s="101">
        <f>Lk_p2!H1356</f>
        <v>226393</v>
      </c>
      <c r="I1356" s="0">
        <f aca="1">MAX(INDEX(Hoja1!$N$3:$N$299,1+Orden_ΣF!I1356,1)*Hoja3!$E$3*Hoja3!$R1364+Hoja1!$B$5,INDEX(Hoja1!$L$4:$L$300,1+Orden_ΣF!I1356,1))</f>
        <v>1</v>
      </c>
    </row>
    <row r="1357" spans="2:9">
      <c r="B1357" s="101">
        <f>Lk_p2!B1357</f>
        <v>11257</v>
      </c>
      <c r="C1357" s="0">
        <f aca="1">MAX(INDEX(Hoja1!$N$3:$N$299,1+Orden_ΣF!C1357,1)*Hoja3!E$3*Hoja3!$C1365+Hoja1!$B$5,INDEX(Hoja1!$L$4:$L$300,1+Orden_ΣF!C1357,1))</f>
        <v>0.616770186335403725</v>
      </c>
      <c r="H1357" s="101">
        <f>Lk_p2!H1357</f>
        <v>270211</v>
      </c>
      <c r="I1357" s="0">
        <f aca="1">MAX(INDEX(Hoja1!$N$3:$N$299,1+Orden_ΣF!I1357,1)*Hoja3!$E$3*Hoja3!$R1365+Hoja1!$B$5,INDEX(Hoja1!$L$4:$L$300,1+Orden_ΣF!I1357,1))</f>
        <v>1</v>
      </c>
    </row>
    <row r="1358" spans="2:9">
      <c r="B1358" s="101">
        <f>Lk_p2!B1358</f>
        <v>11261</v>
      </c>
      <c r="C1358" s="0">
        <f aca="1">MAX(INDEX(Hoja1!$N$3:$N$299,1+Orden_ΣF!C1358,1)*Hoja3!E$3*Hoja3!$C1366+Hoja1!$B$5,INDEX(Hoja1!$L$4:$L$300,1+Orden_ΣF!C1358,1))</f>
        <v>0.616770186335403725</v>
      </c>
      <c r="H1358" s="101">
        <f>Lk_p2!H1358</f>
        <v>299423</v>
      </c>
      <c r="I1358" s="0">
        <f aca="1">MAX(INDEX(Hoja1!$N$3:$N$299,1+Orden_ΣF!I1358,1)*Hoja3!$E$3*Hoja3!$R1366+Hoja1!$B$5,INDEX(Hoja1!$L$4:$L$300,1+Orden_ΣF!I1358,1))</f>
        <v>1</v>
      </c>
    </row>
    <row r="1359" spans="2:9">
      <c r="B1359" s="101">
        <f>Lk_p2!B1359</f>
        <v>11273</v>
      </c>
      <c r="C1359" s="0">
        <f aca="1">MAX(INDEX(Hoja1!$N$3:$N$299,1+Orden_ΣF!C1359,1)*Hoja3!E$3*Hoja3!$C1367+Hoja1!$B$5,INDEX(Hoja1!$L$4:$L$300,1+Orden_ΣF!C1359,1))</f>
        <v>0.616770186335403725</v>
      </c>
      <c r="H1359" s="101">
        <f>Lk_p2!H1359</f>
        <v>314029</v>
      </c>
      <c r="I1359" s="0">
        <f aca="1">MAX(INDEX(Hoja1!$N$3:$N$299,1+Orden_ΣF!I1359,1)*Hoja3!$E$3*Hoja3!$R1367+Hoja1!$B$5,INDEX(Hoja1!$L$4:$L$300,1+Orden_ΣF!I1359,1))</f>
        <v>1</v>
      </c>
    </row>
    <row r="1360" spans="2:9">
      <c r="B1360" s="101">
        <f>Lk_p2!B1360</f>
        <v>11279</v>
      </c>
      <c r="C1360" s="0">
        <f aca="1">MAX(INDEX(Hoja1!$N$3:$N$299,1+Orden_ΣF!C1360,1)*Hoja3!E$3*Hoja3!$C1368+Hoja1!$B$5,INDEX(Hoja1!$L$4:$L$300,1+Orden_ΣF!C1360,1))</f>
        <v>0.616770186335403725</v>
      </c>
      <c r="H1360" s="101">
        <f>Lk_p2!H1360</f>
        <v>343241</v>
      </c>
      <c r="I1360" s="0">
        <f aca="1">MAX(INDEX(Hoja1!$N$3:$N$299,1+Orden_ΣF!I1360,1)*Hoja3!$E$3*Hoja3!$R1368+Hoja1!$B$5,INDEX(Hoja1!$L$4:$L$300,1+Orden_ΣF!I1360,1))</f>
        <v>1</v>
      </c>
    </row>
    <row r="1361" spans="2:9">
      <c r="B1361" s="101">
        <f>Lk_p2!B1361</f>
        <v>11287</v>
      </c>
      <c r="C1361" s="0">
        <f aca="1">MAX(INDEX(Hoja1!$N$3:$N$299,1+Orden_ΣF!C1361,1)*Hoja3!E$3*Hoja3!$C1369+Hoja1!$B$5,INDEX(Hoja1!$L$4:$L$300,1+Orden_ΣF!C1361,1))</f>
        <v>0.616770186335403725</v>
      </c>
      <c r="H1361" s="101">
        <f>Lk_p2!H1361</f>
        <v>387059</v>
      </c>
      <c r="I1361" s="0">
        <f aca="1">MAX(INDEX(Hoja1!$N$3:$N$299,1+Orden_ΣF!I1361,1)*Hoja3!$E$3*Hoja3!$R1369+Hoja1!$B$5,INDEX(Hoja1!$L$4:$L$300,1+Orden_ΣF!I1361,1))</f>
        <v>1</v>
      </c>
    </row>
    <row r="1362" spans="2:9">
      <c r="B1362" s="101">
        <f>Lk_p2!B1362</f>
        <v>11299</v>
      </c>
      <c r="C1362" s="0">
        <f aca="1">MAX(INDEX(Hoja1!$N$3:$N$299,1+Orden_ΣF!C1362,1)*Hoja3!E$3*Hoja3!$C1370+Hoja1!$B$5,INDEX(Hoja1!$L$4:$L$300,1+Orden_ΣF!C1362,1))</f>
        <v>0.616770186335403725</v>
      </c>
      <c r="H1362" s="101">
        <f>Lk_p2!H1362</f>
        <v>430877</v>
      </c>
      <c r="I1362" s="0">
        <f aca="1">MAX(INDEX(Hoja1!$N$3:$N$299,1+Orden_ΣF!I1362,1)*Hoja3!$E$3*Hoja3!$R1370+Hoja1!$B$5,INDEX(Hoja1!$L$4:$L$300,1+Orden_ΣF!I1362,1))</f>
        <v>1</v>
      </c>
    </row>
    <row r="1363" spans="2:9">
      <c r="B1363" s="101">
        <f>Lk_p2!B1363</f>
        <v>11311</v>
      </c>
      <c r="C1363" s="0">
        <f aca="1">MAX(INDEX(Hoja1!$N$3:$N$299,1+Orden_ΣF!C1363,1)*Hoja3!E$3*Hoja3!$C1371+Hoja1!$B$5,INDEX(Hoja1!$L$4:$L$300,1+Orden_ΣF!C1363,1))</f>
        <v>0.616770186335403725</v>
      </c>
      <c r="H1363" s="101">
        <f>Lk_p2!H1363</f>
        <v>445483</v>
      </c>
      <c r="I1363" s="0">
        <f aca="1">MAX(INDEX(Hoja1!$N$3:$N$299,1+Orden_ΣF!I1363,1)*Hoja3!$E$3*Hoja3!$R1371+Hoja1!$B$5,INDEX(Hoja1!$L$4:$L$300,1+Orden_ΣF!I1363,1))</f>
        <v>1</v>
      </c>
    </row>
    <row r="1364" spans="2:9">
      <c r="B1364" s="101">
        <f>Lk_p2!B1364</f>
        <v>11317</v>
      </c>
      <c r="C1364" s="0">
        <f aca="1">MAX(INDEX(Hoja1!$N$3:$N$299,1+Orden_ΣF!C1364,1)*Hoja3!E$3*Hoja3!$C1372+Hoja1!$B$5,INDEX(Hoja1!$L$4:$L$300,1+Orden_ΣF!C1364,1))</f>
        <v>0.616770186335403725</v>
      </c>
      <c r="H1364" s="101">
        <f>Lk_p2!H1364</f>
        <v>147041</v>
      </c>
      <c r="I1364" s="0">
        <f aca="1">MAX(INDEX(Hoja1!$N$3:$N$299,1+Orden_ΣF!I1364,1)*Hoja3!$E$3*Hoja3!$R1372+Hoja1!$B$5,INDEX(Hoja1!$L$4:$L$300,1+Orden_ΣF!I1364,1))</f>
        <v>0.857142857142857117</v>
      </c>
    </row>
    <row r="1365" spans="2:9">
      <c r="B1365" s="101">
        <f>Lk_p2!B1365</f>
        <v>11321</v>
      </c>
      <c r="C1365" s="0">
        <f aca="1">MAX(INDEX(Hoja1!$N$3:$N$299,1+Orden_ΣF!C1365,1)*Hoja3!E$3*Hoja3!$C1373+Hoja1!$B$5,INDEX(Hoja1!$L$4:$L$300,1+Orden_ΣF!C1365,1))</f>
        <v>0.616770186335403725</v>
      </c>
      <c r="H1365" s="101">
        <f>Lk_p2!H1365</f>
        <v>177997</v>
      </c>
      <c r="I1365" s="0">
        <f aca="1">MAX(INDEX(Hoja1!$N$3:$N$299,1+Orden_ΣF!I1365,1)*Hoja3!$E$3*Hoja3!$R1373+Hoja1!$B$5,INDEX(Hoja1!$L$4:$L$300,1+Orden_ΣF!I1365,1))</f>
        <v>0.833333333333333393</v>
      </c>
    </row>
    <row r="1366" spans="2:9">
      <c r="B1366" s="101">
        <f>Lk_p2!B1366</f>
        <v>11329</v>
      </c>
      <c r="C1366" s="0">
        <f aca="1">MAX(INDEX(Hoja1!$N$3:$N$299,1+Orden_ΣF!C1366,1)*Hoja3!E$3*Hoja3!$C1374+Hoja1!$B$5,INDEX(Hoja1!$L$4:$L$300,1+Orden_ΣF!C1366,1))</f>
        <v>0.616770186335403725</v>
      </c>
      <c r="H1366" s="101">
        <f>Lk_p2!H1366</f>
        <v>224431</v>
      </c>
      <c r="I1366" s="0">
        <f aca="1">MAX(INDEX(Hoja1!$N$3:$N$299,1+Orden_ΣF!I1366,1)*Hoja3!$E$3*Hoja3!$R1374+Hoja1!$B$5,INDEX(Hoja1!$L$4:$L$300,1+Orden_ΣF!I1366,1))</f>
        <v>0.833333333333333393</v>
      </c>
    </row>
    <row r="1367" spans="2:9">
      <c r="B1367" s="101">
        <f>Lk_p2!B1367</f>
        <v>11351</v>
      </c>
      <c r="C1367" s="0">
        <f aca="1">MAX(INDEX(Hoja1!$N$3:$N$299,1+Orden_ΣF!C1367,1)*Hoja3!E$3*Hoja3!$C1375+Hoja1!$B$5,INDEX(Hoja1!$L$4:$L$300,1+Orden_ΣF!C1367,1))</f>
        <v>0.616770186335403725</v>
      </c>
      <c r="H1367" s="101">
        <f>Lk_p2!H1367</f>
        <v>239909</v>
      </c>
      <c r="I1367" s="0">
        <f aca="1">MAX(INDEX(Hoja1!$N$3:$N$299,1+Orden_ΣF!I1367,1)*Hoja3!$E$3*Hoja3!$R1375+Hoja1!$B$5,INDEX(Hoja1!$L$4:$L$300,1+Orden_ΣF!I1367,1))</f>
        <v>1</v>
      </c>
    </row>
    <row r="1368" spans="2:9">
      <c r="B1368" s="101">
        <f>Lk_p2!B1368</f>
        <v>11353</v>
      </c>
      <c r="C1368" s="0">
        <f aca="1">MAX(INDEX(Hoja1!$N$3:$N$299,1+Orden_ΣF!C1368,1)*Hoja3!E$3*Hoja3!$C1376+Hoja1!$B$5,INDEX(Hoja1!$L$4:$L$300,1+Orden_ΣF!C1368,1))</f>
        <v>0.616770186335403725</v>
      </c>
      <c r="H1368" s="101">
        <f>Lk_p2!H1368</f>
        <v>286343</v>
      </c>
      <c r="I1368" s="0">
        <f aca="1">MAX(INDEX(Hoja1!$N$3:$N$299,1+Orden_ΣF!I1368,1)*Hoja3!$E$3*Hoja3!$R1376+Hoja1!$B$5,INDEX(Hoja1!$L$4:$L$300,1+Orden_ΣF!I1368,1))</f>
        <v>1</v>
      </c>
    </row>
    <row r="1369" spans="2:9">
      <c r="B1369" s="101">
        <f>Lk_p2!B1369</f>
        <v>11369</v>
      </c>
      <c r="C1369" s="0">
        <f aca="1">MAX(INDEX(Hoja1!$N$3:$N$299,1+Orden_ΣF!C1369,1)*Hoja3!E$3*Hoja3!$C1377+Hoja1!$B$5,INDEX(Hoja1!$L$4:$L$300,1+Orden_ΣF!C1369,1))</f>
        <v>0.616770186335403725</v>
      </c>
      <c r="H1369" s="101">
        <f>Lk_p2!H1369</f>
        <v>317299</v>
      </c>
      <c r="I1369" s="0">
        <f aca="1">MAX(INDEX(Hoja1!$N$3:$N$299,1+Orden_ΣF!I1369,1)*Hoja3!$E$3*Hoja3!$R1377+Hoja1!$B$5,INDEX(Hoja1!$L$4:$L$300,1+Orden_ΣF!I1369,1))</f>
        <v>1</v>
      </c>
    </row>
    <row r="1370" spans="2:9">
      <c r="B1370" s="101">
        <f>Lk_p2!B1370</f>
        <v>11383</v>
      </c>
      <c r="C1370" s="0">
        <f aca="1">MAX(INDEX(Hoja1!$N$3:$N$299,1+Orden_ΣF!C1370,1)*Hoja3!E$3*Hoja3!$C1378+Hoja1!$B$5,INDEX(Hoja1!$L$4:$L$300,1+Orden_ΣF!C1370,1))</f>
        <v>0.616770186335403725</v>
      </c>
      <c r="H1370" s="101">
        <f>Lk_p2!H1370</f>
        <v>332777</v>
      </c>
      <c r="I1370" s="0">
        <f aca="1">MAX(INDEX(Hoja1!$N$3:$N$299,1+Orden_ΣF!I1370,1)*Hoja3!$E$3*Hoja3!$R1378+Hoja1!$B$5,INDEX(Hoja1!$L$4:$L$300,1+Orden_ΣF!I1370,1))</f>
        <v>1</v>
      </c>
    </row>
    <row r="1371" spans="2:9">
      <c r="B1371" s="101">
        <f>Lk_p2!B1371</f>
        <v>11393</v>
      </c>
      <c r="C1371" s="0">
        <f aca="1">MAX(INDEX(Hoja1!$N$3:$N$299,1+Orden_ΣF!C1371,1)*Hoja3!E$3*Hoja3!$C1379+Hoja1!$B$5,INDEX(Hoja1!$L$4:$L$300,1+Orden_ΣF!C1371,1))</f>
        <v>0.616770186335403725</v>
      </c>
      <c r="H1371" s="101">
        <f>Lk_p2!H1371</f>
        <v>363733</v>
      </c>
      <c r="I1371" s="0">
        <f aca="1">MAX(INDEX(Hoja1!$N$3:$N$299,1+Orden_ΣF!I1371,1)*Hoja3!$E$3*Hoja3!$R1379+Hoja1!$B$5,INDEX(Hoja1!$L$4:$L$300,1+Orden_ΣF!I1371,1))</f>
        <v>1</v>
      </c>
    </row>
    <row r="1372" spans="2:9">
      <c r="B1372" s="101">
        <f>Lk_p2!B1372</f>
        <v>11399</v>
      </c>
      <c r="C1372" s="0">
        <f aca="1">MAX(INDEX(Hoja1!$N$3:$N$299,1+Orden_ΣF!C1372,1)*Hoja3!E$3*Hoja3!$C1380+Hoja1!$B$5,INDEX(Hoja1!$L$4:$L$300,1+Orden_ΣF!C1372,1))</f>
        <v>0.616770186335403725</v>
      </c>
      <c r="H1372" s="101">
        <f>Lk_p2!H1372</f>
        <v>410167</v>
      </c>
      <c r="I1372" s="0">
        <f aca="1">MAX(INDEX(Hoja1!$N$3:$N$299,1+Orden_ΣF!I1372,1)*Hoja3!$E$3*Hoja3!$R1380+Hoja1!$B$5,INDEX(Hoja1!$L$4:$L$300,1+Orden_ΣF!I1372,1))</f>
        <v>1</v>
      </c>
    </row>
    <row r="1373" spans="2:9">
      <c r="B1373" s="101">
        <f>Lk_p2!B1373</f>
        <v>11411</v>
      </c>
      <c r="C1373" s="0">
        <f aca="1">MAX(INDEX(Hoja1!$N$3:$N$299,1+Orden_ΣF!C1373,1)*Hoja3!E$3*Hoja3!$C1381+Hoja1!$B$5,INDEX(Hoja1!$L$4:$L$300,1+Orden_ΣF!C1373,1))</f>
        <v>0.616770186335403725</v>
      </c>
      <c r="H1373" s="101">
        <f>Lk_p2!H1373</f>
        <v>456601</v>
      </c>
      <c r="I1373" s="0">
        <f aca="1">MAX(INDEX(Hoja1!$N$3:$N$299,1+Orden_ΣF!I1373,1)*Hoja3!$E$3*Hoja3!$R1381+Hoja1!$B$5,INDEX(Hoja1!$L$4:$L$300,1+Orden_ΣF!I1373,1))</f>
        <v>1</v>
      </c>
    </row>
    <row r="1374" spans="2:9">
      <c r="B1374" s="101">
        <f>Lk_p2!B1374</f>
        <v>11423</v>
      </c>
      <c r="C1374" s="0">
        <f aca="1">MAX(INDEX(Hoja1!$N$3:$N$299,1+Orden_ΣF!C1374,1)*Hoja3!E$3*Hoja3!$C1382+Hoja1!$B$5,INDEX(Hoja1!$L$4:$L$300,1+Orden_ΣF!C1374,1))</f>
        <v>0.616770186335403725</v>
      </c>
      <c r="H1374" s="101">
        <f>Lk_p2!H1374</f>
        <v>472079</v>
      </c>
      <c r="I1374" s="0">
        <f aca="1">MAX(INDEX(Hoja1!$N$3:$N$299,1+Orden_ΣF!I1374,1)*Hoja3!$E$3*Hoja3!$R1382+Hoja1!$B$5,INDEX(Hoja1!$L$4:$L$300,1+Orden_ΣF!I1374,1))</f>
        <v>1</v>
      </c>
    </row>
    <row r="1375" spans="2:9">
      <c r="B1375" s="101">
        <f>Lk_p2!B1375</f>
        <v>11437</v>
      </c>
      <c r="C1375" s="0">
        <f aca="1">MAX(INDEX(Hoja1!$N$3:$N$299,1+Orden_ΣF!C1375,1)*Hoja3!E$3*Hoja3!$C1383+Hoja1!$B$5,INDEX(Hoja1!$L$4:$L$300,1+Orden_ΣF!C1375,1))</f>
        <v>0.616770186335403725</v>
      </c>
      <c r="H1375" s="101">
        <f>Lk_p2!H1375</f>
        <v>518513</v>
      </c>
      <c r="I1375" s="0">
        <f aca="1">MAX(INDEX(Hoja1!$N$3:$N$299,1+Orden_ΣF!I1375,1)*Hoja3!$E$3*Hoja3!$R1383+Hoja1!$B$5,INDEX(Hoja1!$L$4:$L$300,1+Orden_ΣF!I1375,1))</f>
        <v>1</v>
      </c>
    </row>
    <row r="1376" spans="2:9">
      <c r="B1376" s="101">
        <f>Lk_p2!B1376</f>
        <v>11443</v>
      </c>
      <c r="C1376" s="0">
        <f aca="1">MAX(INDEX(Hoja1!$N$3:$N$299,1+Orden_ΣF!C1376,1)*Hoja3!E$3*Hoja3!$C1384+Hoja1!$B$5,INDEX(Hoja1!$L$4:$L$300,1+Orden_ΣF!C1376,1))</f>
        <v>0.616770186335403725</v>
      </c>
      <c r="H1376" s="101">
        <f>Lk_p2!H1376</f>
        <v>151183</v>
      </c>
      <c r="I1376" s="0">
        <f aca="1">MAX(INDEX(Hoja1!$N$3:$N$299,1+Orden_ΣF!I1376,1)*Hoja3!$E$3*Hoja3!$R1384+Hoja1!$B$5,INDEX(Hoja1!$L$4:$L$300,1+Orden_ΣF!I1376,1))</f>
        <v>0.833333333333333393</v>
      </c>
    </row>
    <row r="1377" spans="2:9">
      <c r="B1377" s="101">
        <f>Lk_p2!B1377</f>
        <v>11447</v>
      </c>
      <c r="C1377" s="0">
        <f aca="1">MAX(INDEX(Hoja1!$N$3:$N$299,1+Orden_ΣF!C1377,1)*Hoja3!E$3*Hoja3!$C1385+Hoja1!$B$5,INDEX(Hoja1!$L$4:$L$300,1+Orden_ΣF!C1377,1))</f>
        <v>0.616770186335403725</v>
      </c>
      <c r="H1377" s="101">
        <f>Lk_p2!H1377</f>
        <v>183011</v>
      </c>
      <c r="I1377" s="0">
        <f aca="1">MAX(INDEX(Hoja1!$N$3:$N$299,1+Orden_ΣF!I1377,1)*Hoja3!$E$3*Hoja3!$R1385+Hoja1!$B$5,INDEX(Hoja1!$L$4:$L$300,1+Orden_ΣF!I1377,1))</f>
        <v>0.833333333333333393</v>
      </c>
    </row>
    <row r="1378" spans="2:9">
      <c r="B1378" s="101">
        <f>Lk_p2!B1378</f>
        <v>11467</v>
      </c>
      <c r="C1378" s="0">
        <f aca="1">MAX(INDEX(Hoja1!$N$3:$N$299,1+Orden_ΣF!C1378,1)*Hoja3!E$3*Hoja3!$C1386+Hoja1!$B$5,INDEX(Hoja1!$L$4:$L$300,1+Orden_ΣF!C1378,1))</f>
        <v>0.616770186335403725</v>
      </c>
      <c r="H1378" s="101">
        <f>Lk_p2!H1378</f>
        <v>230753</v>
      </c>
      <c r="I1378" s="0">
        <f aca="1">MAX(INDEX(Hoja1!$N$3:$N$299,1+Orden_ΣF!I1378,1)*Hoja3!$E$3*Hoja3!$R1386+Hoja1!$B$5,INDEX(Hoja1!$L$4:$L$300,1+Orden_ΣF!I1378,1))</f>
        <v>0.833333333333333393</v>
      </c>
    </row>
    <row r="1379" spans="2:9">
      <c r="B1379" s="101">
        <f>Lk_p2!B1379</f>
        <v>11471</v>
      </c>
      <c r="C1379" s="0">
        <f aca="1">MAX(INDEX(Hoja1!$N$3:$N$299,1+Orden_ΣF!C1379,1)*Hoja3!E$3*Hoja3!$C1387+Hoja1!$B$5,INDEX(Hoja1!$L$4:$L$300,1+Orden_ΣF!C1379,1))</f>
        <v>0.616770186335403725</v>
      </c>
      <c r="H1379" s="101">
        <f>Lk_p2!H1379</f>
        <v>246667</v>
      </c>
      <c r="I1379" s="0">
        <f aca="1">MAX(INDEX(Hoja1!$N$3:$N$299,1+Orden_ΣF!I1379,1)*Hoja3!$E$3*Hoja3!$R1387+Hoja1!$B$5,INDEX(Hoja1!$L$4:$L$300,1+Orden_ΣF!I1379,1))</f>
        <v>1</v>
      </c>
    </row>
    <row r="1380" spans="2:9">
      <c r="B1380" s="101">
        <f>Lk_p2!B1380</f>
        <v>11483</v>
      </c>
      <c r="C1380" s="0">
        <f aca="1">MAX(INDEX(Hoja1!$N$3:$N$299,1+Orden_ΣF!C1380,1)*Hoja3!E$3*Hoja3!$C1388+Hoja1!$B$5,INDEX(Hoja1!$L$4:$L$300,1+Orden_ΣF!C1380,1))</f>
        <v>0.616770186335403725</v>
      </c>
      <c r="H1380" s="101">
        <f>Lk_p2!H1380</f>
        <v>294409</v>
      </c>
      <c r="I1380" s="0">
        <f aca="1">MAX(INDEX(Hoja1!$N$3:$N$299,1+Orden_ΣF!I1380,1)*Hoja3!$E$3*Hoja3!$R1388+Hoja1!$B$5,INDEX(Hoja1!$L$4:$L$300,1+Orden_ΣF!I1380,1))</f>
        <v>1</v>
      </c>
    </row>
    <row r="1381" spans="2:9">
      <c r="B1381" s="101">
        <f>Lk_p2!B1381</f>
        <v>11489</v>
      </c>
      <c r="C1381" s="0">
        <f aca="1">MAX(INDEX(Hoja1!$N$3:$N$299,1+Orden_ΣF!C1381,1)*Hoja3!E$3*Hoja3!$C1389+Hoja1!$B$5,INDEX(Hoja1!$L$4:$L$300,1+Orden_ΣF!C1381,1))</f>
        <v>0.616770186335403725</v>
      </c>
      <c r="H1381" s="101">
        <f>Lk_p2!H1381</f>
        <v>326237</v>
      </c>
      <c r="I1381" s="0">
        <f aca="1">MAX(INDEX(Hoja1!$N$3:$N$299,1+Orden_ΣF!I1381,1)*Hoja3!$E$3*Hoja3!$R1389+Hoja1!$B$5,INDEX(Hoja1!$L$4:$L$300,1+Orden_ΣF!I1381,1))</f>
        <v>1</v>
      </c>
    </row>
    <row r="1382" spans="2:9">
      <c r="B1382" s="101">
        <f>Lk_p2!B1382</f>
        <v>11491</v>
      </c>
      <c r="C1382" s="0">
        <f aca="1">MAX(INDEX(Hoja1!$N$3:$N$299,1+Orden_ΣF!C1382,1)*Hoja3!E$3*Hoja3!$C1390+Hoja1!$B$5,INDEX(Hoja1!$L$4:$L$300,1+Orden_ΣF!C1382,1))</f>
        <v>0.616770186335403725</v>
      </c>
      <c r="H1382" s="101">
        <f>Lk_p2!H1382</f>
        <v>342151</v>
      </c>
      <c r="I1382" s="0">
        <f aca="1">MAX(INDEX(Hoja1!$N$3:$N$299,1+Orden_ΣF!I1382,1)*Hoja3!$E$3*Hoja3!$R1390+Hoja1!$B$5,INDEX(Hoja1!$L$4:$L$300,1+Orden_ΣF!I1382,1))</f>
        <v>1</v>
      </c>
    </row>
    <row r="1383" spans="2:9">
      <c r="B1383" s="101">
        <f>Lk_p2!B1383</f>
        <v>11497</v>
      </c>
      <c r="C1383" s="0">
        <f aca="1">MAX(INDEX(Hoja1!$N$3:$N$299,1+Orden_ΣF!C1383,1)*Hoja3!E$3*Hoja3!$C1391+Hoja1!$B$5,INDEX(Hoja1!$L$4:$L$300,1+Orden_ΣF!C1383,1))</f>
        <v>0.616770186335403725</v>
      </c>
      <c r="H1383" s="101">
        <f>Lk_p2!H1383</f>
        <v>373979</v>
      </c>
      <c r="I1383" s="0">
        <f aca="1">MAX(INDEX(Hoja1!$N$3:$N$299,1+Orden_ΣF!I1383,1)*Hoja3!$E$3*Hoja3!$R1391+Hoja1!$B$5,INDEX(Hoja1!$L$4:$L$300,1+Orden_ΣF!I1383,1))</f>
        <v>1</v>
      </c>
    </row>
    <row r="1384" spans="2:9">
      <c r="B1384" s="101">
        <f>Lk_p2!B1384</f>
        <v>11503</v>
      </c>
      <c r="C1384" s="0">
        <f aca="1">MAX(INDEX(Hoja1!$N$3:$N$299,1+Orden_ΣF!C1384,1)*Hoja3!E$3*Hoja3!$C1392+Hoja1!$B$5,INDEX(Hoja1!$L$4:$L$300,1+Orden_ΣF!C1384,1))</f>
        <v>0.616770186335403725</v>
      </c>
      <c r="H1384" s="101">
        <f>Lk_p2!H1384</f>
        <v>421721</v>
      </c>
      <c r="I1384" s="0">
        <f aca="1">MAX(INDEX(Hoja1!$N$3:$N$299,1+Orden_ΣF!I1384,1)*Hoja3!$E$3*Hoja3!$R1392+Hoja1!$B$5,INDEX(Hoja1!$L$4:$L$300,1+Orden_ΣF!I1384,1))</f>
        <v>1</v>
      </c>
    </row>
    <row r="1385" spans="2:9">
      <c r="B1385" s="101">
        <f>Lk_p2!B1385</f>
        <v>11519</v>
      </c>
      <c r="C1385" s="0">
        <f aca="1">MAX(INDEX(Hoja1!$N$3:$N$299,1+Orden_ΣF!C1385,1)*Hoja3!E$3*Hoja3!$C1393+Hoja1!$B$5,INDEX(Hoja1!$L$4:$L$300,1+Orden_ΣF!C1385,1))</f>
        <v>0.616770186335403725</v>
      </c>
      <c r="H1385" s="101">
        <f>Lk_p2!H1385</f>
        <v>469463</v>
      </c>
      <c r="I1385" s="0">
        <f aca="1">MAX(INDEX(Hoja1!$N$3:$N$299,1+Orden_ΣF!I1385,1)*Hoja3!$E$3*Hoja3!$R1393+Hoja1!$B$5,INDEX(Hoja1!$L$4:$L$300,1+Orden_ΣF!I1385,1))</f>
        <v>1</v>
      </c>
    </row>
    <row r="1386" spans="2:9">
      <c r="B1386" s="101">
        <f>Lk_p2!B1386</f>
        <v>11527</v>
      </c>
      <c r="C1386" s="0">
        <f aca="1">MAX(INDEX(Hoja1!$N$3:$N$299,1+Orden_ΣF!C1386,1)*Hoja3!E$3*Hoja3!$C1394+Hoja1!$B$5,INDEX(Hoja1!$L$4:$L$300,1+Orden_ΣF!C1386,1))</f>
        <v>0.616770186335403725</v>
      </c>
      <c r="H1386" s="101">
        <f>Lk_p2!H1386</f>
        <v>485377</v>
      </c>
      <c r="I1386" s="0">
        <f aca="1">MAX(INDEX(Hoja1!$N$3:$N$299,1+Orden_ΣF!I1386,1)*Hoja3!$E$3*Hoja3!$R1394+Hoja1!$B$5,INDEX(Hoja1!$L$4:$L$300,1+Orden_ΣF!I1386,1))</f>
        <v>1</v>
      </c>
    </row>
    <row r="1387" spans="2:9">
      <c r="B1387" s="101">
        <f>Lk_p2!B1387</f>
        <v>11549</v>
      </c>
      <c r="C1387" s="0">
        <f aca="1">MAX(INDEX(Hoja1!$N$3:$N$299,1+Orden_ΣF!C1387,1)*Hoja3!E$3*Hoja3!$C1395+Hoja1!$B$5,INDEX(Hoja1!$L$4:$L$300,1+Orden_ΣF!C1387,1))</f>
        <v>0.616770186335403725</v>
      </c>
      <c r="H1387" s="101">
        <f>Lk_p2!H1387</f>
        <v>533119</v>
      </c>
      <c r="I1387" s="0">
        <f aca="1">MAX(INDEX(Hoja1!$N$3:$N$299,1+Orden_ΣF!I1387,1)*Hoja3!$E$3*Hoja3!$R1395+Hoja1!$B$5,INDEX(Hoja1!$L$4:$L$300,1+Orden_ΣF!I1387,1))</f>
        <v>1</v>
      </c>
    </row>
    <row r="1388" spans="2:9">
      <c r="B1388" s="101">
        <f>Lk_p2!B1388</f>
        <v>11551</v>
      </c>
      <c r="C1388" s="0">
        <f aca="1">MAX(INDEX(Hoja1!$N$3:$N$299,1+Orden_ΣF!C1388,1)*Hoja3!E$3*Hoja3!$C1396+Hoja1!$B$5,INDEX(Hoja1!$L$4:$L$300,1+Orden_ΣF!C1388,1))</f>
        <v>0.616770186335403725</v>
      </c>
      <c r="H1388" s="101">
        <f>Lk_p2!H1388</f>
        <v>564947</v>
      </c>
      <c r="I1388" s="0">
        <f aca="1">MAX(INDEX(Hoja1!$N$3:$N$299,1+Orden_ΣF!I1388,1)*Hoja3!$E$3*Hoja3!$R1396+Hoja1!$B$5,INDEX(Hoja1!$L$4:$L$300,1+Orden_ΣF!I1388,1))</f>
        <v>1</v>
      </c>
    </row>
    <row r="1389" spans="2:9">
      <c r="B1389" s="101">
        <f>Lk_p2!B1389</f>
        <v>11579</v>
      </c>
      <c r="C1389" s="0">
        <f aca="1">MAX(INDEX(Hoja1!$N$3:$N$299,1+Orden_ΣF!C1389,1)*Hoja3!E$3*Hoja3!$C1397+Hoja1!$B$5,INDEX(Hoja1!$L$4:$L$300,1+Orden_ΣF!C1389,1))</f>
        <v>0.616770186335403725</v>
      </c>
      <c r="H1389" s="101">
        <f>Lk_p2!H1389</f>
        <v>163609</v>
      </c>
      <c r="I1389" s="0">
        <f aca="1">MAX(INDEX(Hoja1!$N$3:$N$299,1+Orden_ΣF!I1389,1)*Hoja3!$E$3*Hoja3!$R1397+Hoja1!$B$5,INDEX(Hoja1!$L$4:$L$300,1+Orden_ΣF!I1389,1))</f>
        <v>0.833333333333333393</v>
      </c>
    </row>
    <row r="1390" spans="2:9">
      <c r="B1390" s="101">
        <f>Lk_p2!B1390</f>
        <v>11587</v>
      </c>
      <c r="C1390" s="0">
        <f aca="1">MAX(INDEX(Hoja1!$N$3:$N$299,1+Orden_ΣF!C1390,1)*Hoja3!E$3*Hoja3!$C1398+Hoja1!$B$5,INDEX(Hoja1!$L$4:$L$300,1+Orden_ΣF!C1390,1))</f>
        <v>0.616770186335403725</v>
      </c>
      <c r="H1390" s="101">
        <f>Lk_p2!H1390</f>
        <v>198053</v>
      </c>
      <c r="I1390" s="0">
        <f aca="1">MAX(INDEX(Hoja1!$N$3:$N$299,1+Orden_ΣF!I1390,1)*Hoja3!$E$3*Hoja3!$R1398+Hoja1!$B$5,INDEX(Hoja1!$L$4:$L$300,1+Orden_ΣF!I1390,1))</f>
        <v>0.833333333333333393</v>
      </c>
    </row>
    <row r="1391" spans="2:9">
      <c r="B1391" s="101">
        <f>Lk_p2!B1391</f>
        <v>11593</v>
      </c>
      <c r="C1391" s="0">
        <f aca="1">MAX(INDEX(Hoja1!$N$3:$N$299,1+Orden_ΣF!C1391,1)*Hoja3!E$3*Hoja3!$C1399+Hoja1!$B$5,INDEX(Hoja1!$L$4:$L$300,1+Orden_ΣF!C1391,1))</f>
        <v>0.616770186335403725</v>
      </c>
      <c r="H1391" s="101">
        <f>Lk_p2!H1391</f>
        <v>249719</v>
      </c>
      <c r="I1391" s="0">
        <f aca="1">MAX(INDEX(Hoja1!$N$3:$N$299,1+Orden_ΣF!I1391,1)*Hoja3!$E$3*Hoja3!$R1399+Hoja1!$B$5,INDEX(Hoja1!$L$4:$L$300,1+Orden_ΣF!I1391,1))</f>
        <v>1</v>
      </c>
    </row>
    <row r="1392" spans="2:9">
      <c r="B1392" s="101">
        <f>Lk_p2!B1392</f>
        <v>11597</v>
      </c>
      <c r="C1392" s="0">
        <f aca="1">MAX(INDEX(Hoja1!$N$3:$N$299,1+Orden_ΣF!C1392,1)*Hoja3!E$3*Hoja3!$C1400+Hoja1!$B$5,INDEX(Hoja1!$L$4:$L$300,1+Orden_ΣF!C1392,1))</f>
        <v>0.616770186335403725</v>
      </c>
      <c r="H1392" s="101">
        <f>Lk_p2!H1392</f>
        <v>266941</v>
      </c>
      <c r="I1392" s="0">
        <f aca="1">MAX(INDEX(Hoja1!$N$3:$N$299,1+Orden_ΣF!I1392,1)*Hoja3!$E$3*Hoja3!$R1400+Hoja1!$B$5,INDEX(Hoja1!$L$4:$L$300,1+Orden_ΣF!I1392,1))</f>
        <v>1</v>
      </c>
    </row>
    <row r="1393" spans="2:9">
      <c r="B1393" s="101">
        <f>Lk_p2!B1393</f>
        <v>11617</v>
      </c>
      <c r="C1393" s="0">
        <f aca="1">MAX(INDEX(Hoja1!$N$3:$N$299,1+Orden_ΣF!C1393,1)*Hoja3!E$3*Hoja3!$C1401+Hoja1!$B$5,INDEX(Hoja1!$L$4:$L$300,1+Orden_ΣF!C1393,1))</f>
        <v>0.616770186335403725</v>
      </c>
      <c r="H1393" s="101">
        <f>Lk_p2!H1393</f>
        <v>318607</v>
      </c>
      <c r="I1393" s="0">
        <f aca="1">MAX(INDEX(Hoja1!$N$3:$N$299,1+Orden_ΣF!I1393,1)*Hoja3!$E$3*Hoja3!$R1401+Hoja1!$B$5,INDEX(Hoja1!$L$4:$L$300,1+Orden_ΣF!I1393,1))</f>
        <v>1</v>
      </c>
    </row>
    <row r="1394" spans="2:9">
      <c r="B1394" s="101">
        <f>Lk_p2!B1394</f>
        <v>11621</v>
      </c>
      <c r="C1394" s="0">
        <f aca="1">MAX(INDEX(Hoja1!$N$3:$N$299,1+Orden_ΣF!C1394,1)*Hoja3!E$3*Hoja3!$C1402+Hoja1!$B$5,INDEX(Hoja1!$L$4:$L$300,1+Orden_ΣF!C1394,1))</f>
        <v>0.616770186335403725</v>
      </c>
      <c r="H1394" s="101">
        <f>Lk_p2!H1394</f>
        <v>353051</v>
      </c>
      <c r="I1394" s="0">
        <f aca="1">MAX(INDEX(Hoja1!$N$3:$N$299,1+Orden_ΣF!I1394,1)*Hoja3!$E$3*Hoja3!$R1402+Hoja1!$B$5,INDEX(Hoja1!$L$4:$L$300,1+Orden_ΣF!I1394,1))</f>
        <v>1</v>
      </c>
    </row>
    <row r="1395" spans="2:9">
      <c r="B1395" s="101">
        <f>Lk_p2!B1395</f>
        <v>11633</v>
      </c>
      <c r="C1395" s="0">
        <f aca="1">MAX(INDEX(Hoja1!$N$3:$N$299,1+Orden_ΣF!C1395,1)*Hoja3!E$3*Hoja3!$C1403+Hoja1!$B$5,INDEX(Hoja1!$L$4:$L$300,1+Orden_ΣF!C1395,1))</f>
        <v>0.616770186335403725</v>
      </c>
      <c r="H1395" s="101">
        <f>Lk_p2!H1395</f>
        <v>370273</v>
      </c>
      <c r="I1395" s="0">
        <f aca="1">MAX(INDEX(Hoja1!$N$3:$N$299,1+Orden_ΣF!I1395,1)*Hoja3!$E$3*Hoja3!$R1403+Hoja1!$B$5,INDEX(Hoja1!$L$4:$L$300,1+Orden_ΣF!I1395,1))</f>
        <v>1</v>
      </c>
    </row>
    <row r="1396" spans="2:9">
      <c r="B1396" s="101">
        <f>Lk_p2!B1396</f>
        <v>11657</v>
      </c>
      <c r="C1396" s="0">
        <f aca="1">MAX(INDEX(Hoja1!$N$3:$N$299,1+Orden_ΣF!C1396,1)*Hoja3!E$3*Hoja3!$C1404+Hoja1!$B$5,INDEX(Hoja1!$L$4:$L$300,1+Orden_ΣF!C1396,1))</f>
        <v>0.616770186335403725</v>
      </c>
      <c r="H1396" s="101">
        <f>Lk_p2!H1396</f>
        <v>404717</v>
      </c>
      <c r="I1396" s="0">
        <f aca="1">MAX(INDEX(Hoja1!$N$3:$N$299,1+Orden_ΣF!I1396,1)*Hoja3!$E$3*Hoja3!$R1404+Hoja1!$B$5,INDEX(Hoja1!$L$4:$L$300,1+Orden_ΣF!I1396,1))</f>
        <v>1</v>
      </c>
    </row>
    <row r="1397" spans="2:9">
      <c r="B1397" s="101">
        <f>Lk_p2!B1397</f>
        <v>11677</v>
      </c>
      <c r="C1397" s="0">
        <f aca="1">MAX(INDEX(Hoja1!$N$3:$N$299,1+Orden_ΣF!C1397,1)*Hoja3!E$3*Hoja3!$C1405+Hoja1!$B$5,INDEX(Hoja1!$L$4:$L$300,1+Orden_ΣF!C1397,1))</f>
        <v>0.616770186335403725</v>
      </c>
      <c r="H1397" s="101">
        <f>Lk_p2!H1397</f>
        <v>456383</v>
      </c>
      <c r="I1397" s="0">
        <f aca="1">MAX(INDEX(Hoja1!$N$3:$N$299,1+Orden_ΣF!I1397,1)*Hoja3!$E$3*Hoja3!$R1405+Hoja1!$B$5,INDEX(Hoja1!$L$4:$L$300,1+Orden_ΣF!I1397,1))</f>
        <v>1</v>
      </c>
    </row>
    <row r="1398" spans="2:9">
      <c r="B1398" s="101">
        <f>Lk_p2!B1398</f>
        <v>11681</v>
      </c>
      <c r="C1398" s="0">
        <f aca="1">MAX(INDEX(Hoja1!$N$3:$N$299,1+Orden_ΣF!C1398,1)*Hoja3!E$3*Hoja3!$C1406+Hoja1!$B$5,INDEX(Hoja1!$L$4:$L$300,1+Orden_ΣF!C1398,1))</f>
        <v>0.616770186335403725</v>
      </c>
      <c r="H1398" s="101">
        <f>Lk_p2!H1398</f>
        <v>508049</v>
      </c>
      <c r="I1398" s="0">
        <f aca="1">MAX(INDEX(Hoja1!$N$3:$N$299,1+Orden_ΣF!I1398,1)*Hoja3!$E$3*Hoja3!$R1406+Hoja1!$B$5,INDEX(Hoja1!$L$4:$L$300,1+Orden_ΣF!I1398,1))</f>
        <v>1</v>
      </c>
    </row>
    <row r="1399" spans="2:9">
      <c r="B1399" s="101">
        <f>Lk_p2!B1399</f>
        <v>11689</v>
      </c>
      <c r="C1399" s="0">
        <f aca="1">MAX(INDEX(Hoja1!$N$3:$N$299,1+Orden_ΣF!C1399,1)*Hoja3!E$3*Hoja3!$C1407+Hoja1!$B$5,INDEX(Hoja1!$L$4:$L$300,1+Orden_ΣF!C1399,1))</f>
        <v>0.616770186335403725</v>
      </c>
      <c r="H1399" s="101">
        <f>Lk_p2!H1399</f>
        <v>525271</v>
      </c>
      <c r="I1399" s="0">
        <f aca="1">MAX(INDEX(Hoja1!$N$3:$N$299,1+Orden_ΣF!I1399,1)*Hoja3!$E$3*Hoja3!$R1407+Hoja1!$B$5,INDEX(Hoja1!$L$4:$L$300,1+Orden_ΣF!I1399,1))</f>
        <v>1</v>
      </c>
    </row>
    <row r="1400" spans="2:9">
      <c r="B1400" s="101">
        <f>Lk_p2!B1400</f>
        <v>11699</v>
      </c>
      <c r="C1400" s="0">
        <f aca="1">MAX(INDEX(Hoja1!$N$3:$N$299,1+Orden_ΣF!C1400,1)*Hoja3!E$3*Hoja3!$C1408+Hoja1!$B$5,INDEX(Hoja1!$L$4:$L$300,1+Orden_ΣF!C1400,1))</f>
        <v>0.616770186335403725</v>
      </c>
      <c r="H1400" s="101">
        <f>Lk_p2!H1400</f>
        <v>576937</v>
      </c>
      <c r="I1400" s="0">
        <f aca="1">MAX(INDEX(Hoja1!$N$3:$N$299,1+Orden_ΣF!I1400,1)*Hoja3!$E$3*Hoja3!$R1408+Hoja1!$B$5,INDEX(Hoja1!$L$4:$L$300,1+Orden_ΣF!I1400,1))</f>
        <v>1</v>
      </c>
    </row>
    <row r="1401" spans="2:9">
      <c r="B1401" s="101">
        <f>Lk_p2!B1401</f>
        <v>11701</v>
      </c>
      <c r="C1401" s="0">
        <f aca="1">MAX(INDEX(Hoja1!$N$3:$N$299,1+Orden_ΣF!C1401,1)*Hoja3!E$3*Hoja3!$C1409+Hoja1!$B$5,INDEX(Hoja1!$L$4:$L$300,1+Orden_ΣF!C1401,1))</f>
        <v>0.616770186335403725</v>
      </c>
      <c r="H1401" s="101">
        <f>Lk_p2!H1401</f>
        <v>611381</v>
      </c>
      <c r="I1401" s="0">
        <f aca="1">MAX(INDEX(Hoja1!$N$3:$N$299,1+Orden_ΣF!I1401,1)*Hoja3!$E$3*Hoja3!$R1409+Hoja1!$B$5,INDEX(Hoja1!$L$4:$L$300,1+Orden_ΣF!I1401,1))</f>
        <v>1</v>
      </c>
    </row>
    <row r="1402" spans="2:9">
      <c r="B1402" s="101">
        <f>Lk_p2!B1402</f>
        <v>11717</v>
      </c>
      <c r="C1402" s="0">
        <f aca="1">MAX(INDEX(Hoja1!$N$3:$N$299,1+Orden_ΣF!C1402,1)*Hoja3!E$3*Hoja3!$C1410+Hoja1!$B$5,INDEX(Hoja1!$L$4:$L$300,1+Orden_ΣF!C1402,1))</f>
        <v>0.616770186335403725</v>
      </c>
      <c r="H1402" s="101">
        <f>Lk_p2!H1402</f>
        <v>628603</v>
      </c>
      <c r="I1402" s="0">
        <f aca="1">MAX(INDEX(Hoja1!$N$3:$N$299,1+Orden_ΣF!I1402,1)*Hoja3!$E$3*Hoja3!$R1410+Hoja1!$B$5,INDEX(Hoja1!$L$4:$L$300,1+Orden_ΣF!I1402,1))</f>
        <v>1</v>
      </c>
    </row>
    <row r="1403" spans="2:9">
      <c r="B1403" s="101">
        <f>Lk_p2!B1403</f>
        <v>11719</v>
      </c>
      <c r="C1403" s="0">
        <f aca="1">MAX(INDEX(Hoja1!$N$3:$N$299,1+Orden_ΣF!C1403,1)*Hoja3!E$3*Hoja3!$C1411+Hoja1!$B$5,INDEX(Hoja1!$L$4:$L$300,1+Orden_ΣF!C1403,1))</f>
        <v>0.616770186335403725</v>
      </c>
      <c r="H1403" s="101">
        <f>Lk_p2!H1403</f>
        <v>171893</v>
      </c>
      <c r="I1403" s="0">
        <f aca="1">MAX(INDEX(Hoja1!$N$3:$N$299,1+Orden_ΣF!I1403,1)*Hoja3!$E$3*Hoja3!$R1411+Hoja1!$B$5,INDEX(Hoja1!$L$4:$L$300,1+Orden_ΣF!I1403,1))</f>
        <v>0.833333333333333393</v>
      </c>
    </row>
    <row r="1404" spans="2:9">
      <c r="B1404" s="101">
        <f>Lk_p2!B1404</f>
        <v>11731</v>
      </c>
      <c r="C1404" s="0">
        <f aca="1">MAX(INDEX(Hoja1!$N$3:$N$299,1+Orden_ΣF!C1404,1)*Hoja3!E$3*Hoja3!$C1412+Hoja1!$B$5,INDEX(Hoja1!$L$4:$L$300,1+Orden_ΣF!C1404,1))</f>
        <v>0.616770186335403725</v>
      </c>
      <c r="H1404" s="101">
        <f>Lk_p2!H1404</f>
        <v>208081</v>
      </c>
      <c r="I1404" s="0">
        <f aca="1">MAX(INDEX(Hoja1!$N$3:$N$299,1+Orden_ΣF!I1404,1)*Hoja3!$E$3*Hoja3!$R1412+Hoja1!$B$5,INDEX(Hoja1!$L$4:$L$300,1+Orden_ΣF!I1404,1))</f>
        <v>1</v>
      </c>
    </row>
    <row r="1405" spans="2:9">
      <c r="B1405" s="101">
        <f>Lk_p2!B1405</f>
        <v>11743</v>
      </c>
      <c r="C1405" s="0">
        <f aca="1">MAX(INDEX(Hoja1!$N$3:$N$299,1+Orden_ΣF!C1405,1)*Hoja3!E$3*Hoja3!$C1413+Hoja1!$B$5,INDEX(Hoja1!$L$4:$L$300,1+Orden_ΣF!C1405,1))</f>
        <v>0.616770186335403725</v>
      </c>
      <c r="H1405" s="101">
        <f>Lk_p2!H1405</f>
        <v>262363</v>
      </c>
      <c r="I1405" s="0">
        <f aca="1">MAX(INDEX(Hoja1!$N$3:$N$299,1+Orden_ΣF!I1405,1)*Hoja3!$E$3*Hoja3!$R1413+Hoja1!$B$5,INDEX(Hoja1!$L$4:$L$300,1+Orden_ΣF!I1405,1))</f>
        <v>1</v>
      </c>
    </row>
    <row r="1406" spans="2:9">
      <c r="B1406" s="101">
        <f>Lk_p2!B1406</f>
        <v>11777</v>
      </c>
      <c r="C1406" s="0">
        <f aca="1">MAX(INDEX(Hoja1!$N$3:$N$299,1+Orden_ΣF!C1406,1)*Hoja3!E$3*Hoja3!$C1414+Hoja1!$B$5,INDEX(Hoja1!$L$4:$L$300,1+Orden_ΣF!C1406,1))</f>
        <v>0.617313894035929067</v>
      </c>
      <c r="H1406" s="101">
        <f>Lk_p2!H1406</f>
        <v>280457</v>
      </c>
      <c r="I1406" s="0">
        <f aca="1">MAX(INDEX(Hoja1!$N$3:$N$299,1+Orden_ΣF!I1406,1)*Hoja3!$E$3*Hoja3!$R1414+Hoja1!$B$5,INDEX(Hoja1!$L$4:$L$300,1+Orden_ΣF!I1406,1))</f>
        <v>1</v>
      </c>
    </row>
    <row r="1407" spans="2:9">
      <c r="B1407" s="101">
        <f>Lk_p2!B1407</f>
        <v>11779</v>
      </c>
      <c r="C1407" s="0">
        <f aca="1">MAX(INDEX(Hoja1!$N$3:$N$299,1+Orden_ΣF!C1407,1)*Hoja3!E$3*Hoja3!$C1415+Hoja1!$B$5,INDEX(Hoja1!$L$4:$L$300,1+Orden_ΣF!C1407,1))</f>
        <v>0.617314360798368966</v>
      </c>
      <c r="H1407" s="101">
        <f>Lk_p2!H1407</f>
        <v>334739</v>
      </c>
      <c r="I1407" s="0">
        <f aca="1">MAX(INDEX(Hoja1!$N$3:$N$299,1+Orden_ΣF!I1407,1)*Hoja3!$E$3*Hoja3!$R1415+Hoja1!$B$5,INDEX(Hoja1!$L$4:$L$300,1+Orden_ΣF!I1407,1))</f>
        <v>1</v>
      </c>
    </row>
    <row r="1408" spans="2:9">
      <c r="B1408" s="101">
        <f>Lk_p2!B1408</f>
        <v>11783</v>
      </c>
      <c r="C1408" s="0">
        <f aca="1">MAX(INDEX(Hoja1!$N$3:$N$299,1+Orden_ΣF!C1408,1)*Hoja3!E$3*Hoja3!$C1416+Hoja1!$B$5,INDEX(Hoja1!$L$4:$L$300,1+Orden_ΣF!C1408,1))</f>
        <v>0.617315294561031092</v>
      </c>
      <c r="H1408" s="101">
        <f>Lk_p2!H1408</f>
        <v>370927</v>
      </c>
      <c r="I1408" s="0">
        <f aca="1">MAX(INDEX(Hoja1!$N$3:$N$299,1+Orden_ΣF!I1408,1)*Hoja3!$E$3*Hoja3!$R1416+Hoja1!$B$5,INDEX(Hoja1!$L$4:$L$300,1+Orden_ΣF!I1408,1))</f>
        <v>1</v>
      </c>
    </row>
    <row r="1409" spans="2:9">
      <c r="B1409" s="101">
        <f>Lk_p2!B1409</f>
        <v>11789</v>
      </c>
      <c r="C1409" s="0">
        <f aca="1">MAX(INDEX(Hoja1!$N$3:$N$299,1+Orden_ΣF!C1409,1)*Hoja3!E$3*Hoja3!$C1417+Hoja1!$B$5,INDEX(Hoja1!$L$4:$L$300,1+Orden_ΣF!C1409,1))</f>
        <v>0.617316695799475035</v>
      </c>
      <c r="H1409" s="101">
        <f>Lk_p2!H1409</f>
        <v>389021</v>
      </c>
      <c r="I1409" s="0">
        <f aca="1">MAX(INDEX(Hoja1!$N$3:$N$299,1+Orden_ΣF!I1409,1)*Hoja3!$E$3*Hoja3!$R1417+Hoja1!$B$5,INDEX(Hoja1!$L$4:$L$300,1+Orden_ΣF!I1409,1))</f>
        <v>1</v>
      </c>
    </row>
    <row r="1410" spans="2:9">
      <c r="B1410" s="101">
        <f>Lk_p2!B1410</f>
        <v>11801</v>
      </c>
      <c r="C1410" s="0">
        <f aca="1">MAX(INDEX(Hoja1!$N$3:$N$299,1+Orden_ΣF!C1410,1)*Hoja3!E$3*Hoja3!$C1418+Hoja1!$B$5,INDEX(Hoja1!$L$4:$L$300,1+Orden_ΣF!C1410,1))</f>
        <v>0.617319500416383082</v>
      </c>
      <c r="H1410" s="101">
        <f>Lk_p2!H1410</f>
        <v>425209</v>
      </c>
      <c r="I1410" s="0">
        <f aca="1">MAX(INDEX(Hoja1!$N$3:$N$299,1+Orden_ΣF!I1410,1)*Hoja3!$E$3*Hoja3!$R1418+Hoja1!$B$5,INDEX(Hoja1!$L$4:$L$300,1+Orden_ΣF!I1410,1))</f>
        <v>1</v>
      </c>
    </row>
    <row r="1411" spans="2:9">
      <c r="B1411" s="101">
        <f>Lk_p2!B1411</f>
        <v>11807</v>
      </c>
      <c r="C1411" s="0">
        <f aca="1">MAX(INDEX(Hoja1!$N$3:$N$299,1+Orden_ΣF!C1411,1)*Hoja3!E$3*Hoja3!$C1419+Hoja1!$B$5,INDEX(Hoja1!$L$4:$L$300,1+Orden_ΣF!C1411,1))</f>
        <v>0.617320903794848075</v>
      </c>
      <c r="H1411" s="101">
        <f>Lk_p2!H1411</f>
        <v>479491</v>
      </c>
      <c r="I1411" s="0">
        <f aca="1">MAX(INDEX(Hoja1!$N$3:$N$299,1+Orden_ΣF!I1411,1)*Hoja3!$E$3*Hoja3!$R1419+Hoja1!$B$5,INDEX(Hoja1!$L$4:$L$300,1+Orden_ΣF!I1411,1))</f>
        <v>1</v>
      </c>
    </row>
    <row r="1412" spans="2:9">
      <c r="B1412" s="101">
        <f>Lk_p2!B1412</f>
        <v>11813</v>
      </c>
      <c r="C1412" s="0">
        <f aca="1">MAX(INDEX(Hoja1!$N$3:$N$299,1+Orden_ΣF!C1412,1)*Hoja3!E$3*Hoja3!$C1420+Hoja1!$B$5,INDEX(Hoja1!$L$4:$L$300,1+Orden_ΣF!C1412,1))</f>
        <v>0.617322307886652943</v>
      </c>
      <c r="H1412" s="101">
        <f>Lk_p2!H1412</f>
        <v>533773</v>
      </c>
      <c r="I1412" s="0">
        <f aca="1">MAX(INDEX(Hoja1!$N$3:$N$299,1+Orden_ΣF!I1412,1)*Hoja3!$E$3*Hoja3!$R1420+Hoja1!$B$5,INDEX(Hoja1!$L$4:$L$300,1+Orden_ΣF!I1412,1))</f>
        <v>1</v>
      </c>
    </row>
    <row r="1413" spans="2:9">
      <c r="B1413" s="101">
        <f>Lk_p2!B1413</f>
        <v>11821</v>
      </c>
      <c r="C1413" s="0">
        <f aca="1">MAX(INDEX(Hoja1!$N$3:$N$299,1+Orden_ΣF!C1413,1)*Hoja3!E$3*Hoja3!$C1421+Hoja1!$B$5,INDEX(Hoja1!$L$4:$L$300,1+Orden_ΣF!C1413,1))</f>
        <v>0.617324181118700999</v>
      </c>
      <c r="H1413" s="101">
        <f>Lk_p2!H1413</f>
        <v>551867</v>
      </c>
      <c r="I1413" s="0">
        <f aca="1">MAX(INDEX(Hoja1!$N$3:$N$299,1+Orden_ΣF!I1413,1)*Hoja3!$E$3*Hoja3!$R1421+Hoja1!$B$5,INDEX(Hoja1!$L$4:$L$300,1+Orden_ΣF!I1413,1))</f>
        <v>1</v>
      </c>
    </row>
    <row r="1414" spans="2:9">
      <c r="B1414" s="101">
        <f>Lk_p2!B1414</f>
        <v>11827</v>
      </c>
      <c r="C1414" s="0">
        <f aca="1">MAX(INDEX(Hoja1!$N$3:$N$299,1+Orden_ΣF!C1414,1)*Hoja3!E$3*Hoja3!$C1422+Hoja1!$B$5,INDEX(Hoja1!$L$4:$L$300,1+Orden_ΣF!C1414,1))</f>
        <v>0.617325586874967058</v>
      </c>
      <c r="H1414" s="101">
        <f>Lk_p2!H1414</f>
        <v>606149</v>
      </c>
      <c r="I1414" s="0">
        <f aca="1">MAX(INDEX(Hoja1!$N$3:$N$299,1+Orden_ΣF!I1414,1)*Hoja3!$E$3*Hoja3!$R1422+Hoja1!$B$5,INDEX(Hoja1!$L$4:$L$300,1+Orden_ΣF!I1414,1))</f>
        <v>1</v>
      </c>
    </row>
    <row r="1415" spans="2:9">
      <c r="B1415" s="101">
        <f>Lk_p2!B1415</f>
        <v>11831</v>
      </c>
      <c r="C1415" s="0">
        <f aca="1">MAX(INDEX(Hoja1!$N$3:$N$299,1+Orden_ΣF!C1415,1)*Hoja3!E$3*Hoja3!$C1423+Hoja1!$B$5,INDEX(Hoja1!$L$4:$L$300,1+Orden_ΣF!C1415,1))</f>
        <v>0.617326524442112046</v>
      </c>
      <c r="H1415" s="101">
        <f>Lk_p2!H1415</f>
        <v>642337</v>
      </c>
      <c r="I1415" s="0">
        <f aca="1">MAX(INDEX(Hoja1!$N$3:$N$299,1+Orden_ΣF!I1415,1)*Hoja3!$E$3*Hoja3!$R1423+Hoja1!$B$5,INDEX(Hoja1!$L$4:$L$300,1+Orden_ΣF!I1415,1))</f>
        <v>1</v>
      </c>
    </row>
    <row r="1416" spans="2:9">
      <c r="B1416" s="101">
        <f>Lk_p2!B1416</f>
        <v>11833</v>
      </c>
      <c r="C1416" s="0">
        <f aca="1">MAX(INDEX(Hoja1!$N$3:$N$299,1+Orden_ΣF!C1416,1)*Hoja3!E$3*Hoja3!$C1424+Hoja1!$B$5,INDEX(Hoja1!$L$4:$L$300,1+Orden_ΣF!C1416,1))</f>
        <v>0.61732699334457406</v>
      </c>
      <c r="H1416" s="101">
        <f>Lk_p2!H1416</f>
        <v>660431</v>
      </c>
      <c r="I1416" s="0">
        <f aca="1">MAX(INDEX(Hoja1!$N$3:$N$299,1+Orden_ΣF!I1416,1)*Hoja3!$E$3*Hoja3!$R1424+Hoja1!$B$5,INDEX(Hoja1!$L$4:$L$300,1+Orden_ΣF!I1416,1))</f>
        <v>1</v>
      </c>
    </row>
    <row r="1417" spans="2:9">
      <c r="B1417" s="101">
        <f>Lk_p2!B1417</f>
        <v>11839</v>
      </c>
      <c r="C1417" s="0">
        <f aca="1">MAX(INDEX(Hoja1!$N$3:$N$299,1+Orden_ΣF!C1417,1)*Hoja3!E$3*Hoja3!$C1425+Hoja1!$B$5,INDEX(Hoja1!$L$4:$L$300,1+Orden_ΣF!C1417,1))</f>
        <v>0.617328400527521026</v>
      </c>
      <c r="H1417" s="101">
        <f>Lk_p2!H1417</f>
        <v>714713</v>
      </c>
      <c r="I1417" s="0">
        <f aca="1">MAX(INDEX(Hoja1!$N$3:$N$299,1+Orden_ΣF!I1417,1)*Hoja3!$E$3*Hoja3!$R1425+Hoja1!$B$5,INDEX(Hoja1!$L$4:$L$300,1+Orden_ΣF!I1417,1))</f>
        <v>1</v>
      </c>
    </row>
    <row r="1418" spans="2:9">
      <c r="B1418" s="101">
        <f>Lk_p2!B1418</f>
        <v>11863</v>
      </c>
      <c r="C1418" s="0">
        <f aca="1">MAX(INDEX(Hoja1!$N$3:$N$299,1+Orden_ΣF!C1418,1)*Hoja3!E$3*Hoja3!$C1426+Hoja1!$B$5,INDEX(Hoja1!$L$4:$L$300,1+Orden_ΣF!C1418,1))</f>
        <v>0.617334036392715024</v>
      </c>
      <c r="H1418" s="101">
        <f>Lk_p2!H1418</f>
        <v>184319</v>
      </c>
      <c r="I1418" s="0">
        <f aca="1">MAX(INDEX(Hoja1!$N$3:$N$299,1+Orden_ΣF!I1418,1)*Hoja3!$E$3*Hoja3!$R1426+Hoja1!$B$5,INDEX(Hoja1!$L$4:$L$300,1+Orden_ΣF!I1418,1))</f>
        <v>0.833333333333333393</v>
      </c>
    </row>
    <row r="1419" spans="2:9">
      <c r="B1419" s="101">
        <f>Lk_p2!B1419</f>
        <v>11867</v>
      </c>
      <c r="C1419" s="0">
        <f aca="1">MAX(INDEX(Hoja1!$N$3:$N$299,1+Orden_ΣF!C1419,1)*Hoja3!E$3*Hoja3!$C1427+Hoja1!$B$5,INDEX(Hoja1!$L$4:$L$300,1+Orden_ΣF!C1419,1))</f>
        <v>0.617334976813221026</v>
      </c>
      <c r="H1419" s="101">
        <f>Lk_p2!H1419</f>
        <v>223123</v>
      </c>
      <c r="I1419" s="0">
        <f aca="1">MAX(INDEX(Hoja1!$N$3:$N$299,1+Orden_ΣF!I1419,1)*Hoja3!$E$3*Hoja3!$R1427+Hoja1!$B$5,INDEX(Hoja1!$L$4:$L$300,1+Orden_ΣF!I1419,1))</f>
        <v>1</v>
      </c>
    </row>
    <row r="1420" spans="2:9">
      <c r="B1420" s="101">
        <f>Lk_p2!B1420</f>
        <v>11887</v>
      </c>
      <c r="C1420" s="0">
        <f aca="1">MAX(INDEX(Hoja1!$N$3:$N$299,1+Orden_ΣF!C1420,1)*Hoja3!E$3*Hoja3!$C1428+Hoja1!$B$5,INDEX(Hoja1!$L$4:$L$300,1+Orden_ΣF!C1420,1))</f>
        <v>0.617336152219873124</v>
      </c>
      <c r="H1420" s="101">
        <f>Lk_p2!H1420</f>
        <v>281329</v>
      </c>
      <c r="I1420" s="0">
        <f aca="1">MAX(INDEX(Hoja1!$N$3:$N$299,1+Orden_ΣF!I1420,1)*Hoja3!$E$3*Hoja3!$R1428+Hoja1!$B$5,INDEX(Hoja1!$L$4:$L$300,1+Orden_ΣF!I1420,1))</f>
        <v>1</v>
      </c>
    </row>
    <row r="1421" spans="2:9">
      <c r="B1421" s="101">
        <f>Lk_p2!B1421</f>
        <v>11897</v>
      </c>
      <c r="C1421" s="0">
        <f aca="1">MAX(INDEX(Hoja1!$N$3:$N$299,1+Orden_ΣF!C1421,1)*Hoja3!E$3*Hoja3!$C1429+Hoja1!$B$5,INDEX(Hoja1!$L$4:$L$300,1+Orden_ΣF!C1421,1))</f>
        <v>0.617336152219873124</v>
      </c>
      <c r="H1421" s="101">
        <f>Lk_p2!H1421</f>
        <v>300731</v>
      </c>
      <c r="I1421" s="0">
        <f aca="1">MAX(INDEX(Hoja1!$N$3:$N$299,1+Orden_ΣF!I1421,1)*Hoja3!$E$3*Hoja3!$R1429+Hoja1!$B$5,INDEX(Hoja1!$L$4:$L$300,1+Orden_ΣF!I1421,1))</f>
        <v>1</v>
      </c>
    </row>
    <row r="1422" spans="2:9">
      <c r="B1422" s="101">
        <f>Lk_p2!B1422</f>
        <v>11903</v>
      </c>
      <c r="C1422" s="0">
        <f aca="1">MAX(INDEX(Hoja1!$N$3:$N$299,1+Orden_ΣF!C1422,1)*Hoja3!E$3*Hoja3!$C1430+Hoja1!$B$5,INDEX(Hoja1!$L$4:$L$300,1+Orden_ΣF!C1422,1))</f>
        <v>0.617336152219873124</v>
      </c>
      <c r="H1422" s="101">
        <f>Lk_p2!H1422</f>
        <v>358937</v>
      </c>
      <c r="I1422" s="0">
        <f aca="1">MAX(INDEX(Hoja1!$N$3:$N$299,1+Orden_ΣF!I1422,1)*Hoja3!$E$3*Hoja3!$R1430+Hoja1!$B$5,INDEX(Hoja1!$L$4:$L$300,1+Orden_ΣF!I1422,1))</f>
        <v>1</v>
      </c>
    </row>
    <row r="1423" spans="2:9">
      <c r="B1423" s="101">
        <f>Lk_p2!B1423</f>
        <v>11909</v>
      </c>
      <c r="C1423" s="0">
        <f aca="1">MAX(INDEX(Hoja1!$N$3:$N$299,1+Orden_ΣF!C1423,1)*Hoja3!E$3*Hoja3!$C1431+Hoja1!$B$5,INDEX(Hoja1!$L$4:$L$300,1+Orden_ΣF!C1423,1))</f>
        <v>0.617292700212615131</v>
      </c>
      <c r="H1423" s="101">
        <f>Lk_p2!H1423</f>
        <v>397741</v>
      </c>
      <c r="I1423" s="0">
        <f aca="1">MAX(INDEX(Hoja1!$N$3:$N$299,1+Orden_ΣF!I1423,1)*Hoja3!$E$3*Hoja3!$R1431+Hoja1!$B$5,INDEX(Hoja1!$L$4:$L$300,1+Orden_ΣF!I1423,1))</f>
        <v>1</v>
      </c>
    </row>
    <row r="1424" spans="2:9">
      <c r="B1424" s="101">
        <f>Lk_p2!B1424</f>
        <v>11923</v>
      </c>
      <c r="C1424" s="0">
        <f aca="1">MAX(INDEX(Hoja1!$N$3:$N$299,1+Orden_ΣF!C1424,1)*Hoja3!E$3*Hoja3!$C1432+Hoja1!$B$5,INDEX(Hoja1!$L$4:$L$300,1+Orden_ΣF!C1424,1))</f>
        <v>0.616915422885572085</v>
      </c>
      <c r="H1424" s="101">
        <f>Lk_p2!H1424</f>
        <v>417143</v>
      </c>
      <c r="I1424" s="0">
        <f aca="1">MAX(INDEX(Hoja1!$N$3:$N$299,1+Orden_ΣF!I1424,1)*Hoja3!$E$3*Hoja3!$R1432+Hoja1!$B$5,INDEX(Hoja1!$L$4:$L$300,1+Orden_ΣF!I1424,1))</f>
        <v>1</v>
      </c>
    </row>
    <row r="1425" spans="2:9">
      <c r="B1425" s="101">
        <f>Lk_p2!B1425</f>
        <v>11927</v>
      </c>
      <c r="C1425" s="0">
        <f aca="1">MAX(INDEX(Hoja1!$N$3:$N$299,1+Orden_ΣF!C1425,1)*Hoja3!E$3*Hoja3!$C1433+Hoja1!$B$5,INDEX(Hoja1!$L$4:$L$300,1+Orden_ΣF!C1425,1))</f>
        <v>0.616642958748221925</v>
      </c>
      <c r="H1425" s="101">
        <f>Lk_p2!H1425</f>
        <v>455947</v>
      </c>
      <c r="I1425" s="0">
        <f aca="1">MAX(INDEX(Hoja1!$N$3:$N$299,1+Orden_ΣF!I1425,1)*Hoja3!$E$3*Hoja3!$R1433+Hoja1!$B$5,INDEX(Hoja1!$L$4:$L$300,1+Orden_ΣF!I1425,1))</f>
        <v>1</v>
      </c>
    </row>
    <row r="1426" spans="2:9">
      <c r="B1426" s="101">
        <f>Lk_p2!B1426</f>
        <v>11933</v>
      </c>
      <c r="C1426" s="0">
        <f aca="1">MAX(INDEX(Hoja1!$N$3:$N$299,1+Orden_ΣF!C1426,1)*Hoja3!E$3*Hoja3!$C1434+Hoja1!$B$5,INDEX(Hoja1!$L$4:$L$300,1+Orden_ΣF!C1426,1))</f>
        <v>0.616642958748221925</v>
      </c>
      <c r="H1426" s="101">
        <f>Lk_p2!H1426</f>
        <v>514153</v>
      </c>
      <c r="I1426" s="0">
        <f aca="1">MAX(INDEX(Hoja1!$N$3:$N$299,1+Orden_ΣF!I1426,1)*Hoja3!$E$3*Hoja3!$R1434+Hoja1!$B$5,INDEX(Hoja1!$L$4:$L$300,1+Orden_ΣF!I1426,1))</f>
        <v>1</v>
      </c>
    </row>
    <row r="1427" spans="2:9">
      <c r="B1427" s="101">
        <f>Lk_p2!B1427</f>
        <v>11939</v>
      </c>
      <c r="C1427" s="0">
        <f aca="1">MAX(INDEX(Hoja1!$N$3:$N$299,1+Orden_ΣF!C1427,1)*Hoja3!E$3*Hoja3!$C1435+Hoja1!$B$5,INDEX(Hoja1!$L$4:$L$300,1+Orden_ΣF!C1427,1))</f>
        <v>0.616642958748221925</v>
      </c>
      <c r="H1427" s="101">
        <f>Lk_p2!H1427</f>
        <v>572359</v>
      </c>
      <c r="I1427" s="0">
        <f aca="1">MAX(INDEX(Hoja1!$N$3:$N$299,1+Orden_ΣF!I1427,1)*Hoja3!$E$3*Hoja3!$R1435+Hoja1!$B$5,INDEX(Hoja1!$L$4:$L$300,1+Orden_ΣF!I1427,1))</f>
        <v>1</v>
      </c>
    </row>
    <row r="1428" spans="2:9">
      <c r="B1428" s="101">
        <f>Lk_p2!B1428</f>
        <v>11941</v>
      </c>
      <c r="C1428" s="0">
        <f aca="1">MAX(INDEX(Hoja1!$N$3:$N$299,1+Orden_ΣF!C1428,1)*Hoja3!E$3*Hoja3!$C1436+Hoja1!$B$5,INDEX(Hoja1!$L$4:$L$300,1+Orden_ΣF!C1428,1))</f>
        <v>0.616535994297933065</v>
      </c>
      <c r="H1428" s="101">
        <f>Lk_p2!H1428</f>
        <v>591761</v>
      </c>
      <c r="I1428" s="0">
        <f aca="1">MAX(INDEX(Hoja1!$N$3:$N$299,1+Orden_ΣF!I1428,1)*Hoja3!$E$3*Hoja3!$R1436+Hoja1!$B$5,INDEX(Hoja1!$L$4:$L$300,1+Orden_ΣF!I1428,1))</f>
        <v>1</v>
      </c>
    </row>
    <row r="1429" spans="2:9">
      <c r="B1429" s="101">
        <f>Lk_p2!B1429</f>
        <v>11953</v>
      </c>
      <c r="C1429" s="0">
        <f aca="1">MAX(INDEX(Hoja1!$N$3:$N$299,1+Orden_ΣF!C1429,1)*Hoja3!E$3*Hoja3!$C1437+Hoja1!$B$5,INDEX(Hoja1!$L$4:$L$300,1+Orden_ΣF!C1429,1))</f>
        <v>0.616535994297933065</v>
      </c>
      <c r="H1429" s="101">
        <f>Lk_p2!H1429</f>
        <v>649967</v>
      </c>
      <c r="I1429" s="0">
        <f aca="1">MAX(INDEX(Hoja1!$N$3:$N$299,1+Orden_ΣF!I1429,1)*Hoja3!$E$3*Hoja3!$R1437+Hoja1!$B$5,INDEX(Hoja1!$L$4:$L$300,1+Orden_ΣF!I1429,1))</f>
        <v>1</v>
      </c>
    </row>
    <row r="1430" spans="2:9">
      <c r="B1430" s="101">
        <f>Lk_p2!B1430</f>
        <v>11959</v>
      </c>
      <c r="C1430" s="0">
        <f aca="1">MAX(INDEX(Hoja1!$N$3:$N$299,1+Orden_ΣF!C1430,1)*Hoja3!E$3*Hoja3!$C1438+Hoja1!$B$5,INDEX(Hoja1!$L$4:$L$300,1+Orden_ΣF!C1430,1))</f>
        <v>0.616535994297933065</v>
      </c>
      <c r="H1430" s="101">
        <f>Lk_p2!H1430</f>
        <v>688771</v>
      </c>
      <c r="I1430" s="0">
        <f aca="1">MAX(INDEX(Hoja1!$N$3:$N$299,1+Orden_ΣF!I1430,1)*Hoja3!$E$3*Hoja3!$R1438+Hoja1!$B$5,INDEX(Hoja1!$L$4:$L$300,1+Orden_ΣF!I1430,1))</f>
        <v>1</v>
      </c>
    </row>
    <row r="1431" spans="2:9">
      <c r="B1431" s="101">
        <f>Lk_p2!B1431</f>
        <v>11969</v>
      </c>
      <c r="C1431" s="0">
        <f aca="1">MAX(INDEX(Hoja1!$N$3:$N$299,1+Orden_ΣF!C1431,1)*Hoja3!E$3*Hoja3!$C1439+Hoja1!$B$5,INDEX(Hoja1!$L$4:$L$300,1+Orden_ΣF!C1431,1))</f>
        <v>0.616535994297933065</v>
      </c>
      <c r="H1431" s="101">
        <f>Lk_p2!H1431</f>
        <v>708173</v>
      </c>
      <c r="I1431" s="0">
        <f aca="1">MAX(INDEX(Hoja1!$N$3:$N$299,1+Orden_ΣF!I1431,1)*Hoja3!$E$3*Hoja3!$R1439+Hoja1!$B$5,INDEX(Hoja1!$L$4:$L$300,1+Orden_ΣF!I1431,1))</f>
        <v>1</v>
      </c>
    </row>
    <row r="1432" spans="2:9">
      <c r="B1432" s="101">
        <f>Lk_p2!B1432</f>
        <v>11971</v>
      </c>
      <c r="C1432" s="0">
        <f aca="1">MAX(INDEX(Hoja1!$N$3:$N$299,1+Orden_ΣF!C1432,1)*Hoja3!E$3*Hoja3!$C1440+Hoja1!$B$5,INDEX(Hoja1!$L$4:$L$300,1+Orden_ΣF!C1432,1))</f>
        <v>0.616535994297933065</v>
      </c>
      <c r="H1432" s="101">
        <f>Lk_p2!H1432</f>
        <v>766379</v>
      </c>
      <c r="I1432" s="0">
        <f aca="1">MAX(INDEX(Hoja1!$N$3:$N$299,1+Orden_ΣF!I1432,1)*Hoja3!$E$3*Hoja3!$R1440+Hoja1!$B$5,INDEX(Hoja1!$L$4:$L$300,1+Orden_ΣF!I1432,1))</f>
        <v>1</v>
      </c>
    </row>
    <row r="1433" spans="2:9">
      <c r="B1433" s="101">
        <f>Lk_p2!B1433</f>
        <v>11981</v>
      </c>
      <c r="C1433" s="0">
        <f aca="1">MAX(INDEX(Hoja1!$N$3:$N$299,1+Orden_ΣF!C1433,1)*Hoja3!E$3*Hoja3!$C1441+Hoja1!$B$5,INDEX(Hoja1!$L$4:$L$300,1+Orden_ΣF!C1433,1))</f>
        <v>0.616535994297933065</v>
      </c>
      <c r="H1433" s="101">
        <f>Lk_p2!H1433</f>
        <v>805183</v>
      </c>
      <c r="I1433" s="0">
        <f aca="1">MAX(INDEX(Hoja1!$N$3:$N$299,1+Orden_ΣF!I1433,1)*Hoja3!$E$3*Hoja3!$R1441+Hoja1!$B$5,INDEX(Hoja1!$L$4:$L$300,1+Orden_ΣF!I1433,1))</f>
        <v>1</v>
      </c>
    </row>
    <row r="1434" spans="2:9">
      <c r="B1434" s="101">
        <f>Lk_p2!B1434</f>
        <v>11987</v>
      </c>
      <c r="C1434" s="0">
        <f aca="1">MAX(INDEX(Hoja1!$N$3:$N$299,1+Orden_ΣF!C1434,1)*Hoja3!E$3*Hoja3!$C1442+Hoja1!$B$5,INDEX(Hoja1!$L$4:$L$300,1+Orden_ΣF!C1434,1))</f>
        <v>0.616535994297933065</v>
      </c>
      <c r="H1434" s="101">
        <f>Lk_p2!H1434</f>
        <v>200887</v>
      </c>
      <c r="I1434" s="0">
        <f aca="1">MAX(INDEX(Hoja1!$N$3:$N$299,1+Orden_ΣF!I1434,1)*Hoja3!$E$3*Hoja3!$R1442+Hoja1!$B$5,INDEX(Hoja1!$L$4:$L$300,1+Orden_ΣF!I1434,1))</f>
        <v>0.833333333333333393</v>
      </c>
    </row>
    <row r="1435" spans="2:9">
      <c r="B1435" s="101">
        <f>Lk_p2!B1435</f>
        <v>12007</v>
      </c>
      <c r="C1435" s="0">
        <f aca="1">MAX(INDEX(Hoja1!$N$3:$N$299,1+Orden_ΣF!C1435,1)*Hoja3!E$3*Hoja3!$C1443+Hoja1!$B$5,INDEX(Hoja1!$L$4:$L$300,1+Orden_ΣF!C1435,1))</f>
        <v>0.616535994297933065</v>
      </c>
      <c r="H1435" s="101">
        <f>Lk_p2!H1435</f>
        <v>243179</v>
      </c>
      <c r="I1435" s="0">
        <f aca="1">MAX(INDEX(Hoja1!$N$3:$N$299,1+Orden_ΣF!I1435,1)*Hoja3!$E$3*Hoja3!$R1443+Hoja1!$B$5,INDEX(Hoja1!$L$4:$L$300,1+Orden_ΣF!I1435,1))</f>
        <v>1</v>
      </c>
    </row>
    <row r="1436" spans="2:9">
      <c r="B1436" s="101">
        <f>Lk_p2!B1436</f>
        <v>12011</v>
      </c>
      <c r="C1436" s="0">
        <f aca="1">MAX(INDEX(Hoja1!$N$3:$N$299,1+Orden_ΣF!C1436,1)*Hoja3!E$3*Hoja3!$C1444+Hoja1!$B$5,INDEX(Hoja1!$L$4:$L$300,1+Orden_ΣF!C1436,1))</f>
        <v>0.616535994297933065</v>
      </c>
      <c r="H1436" s="101">
        <f>Lk_p2!H1436</f>
        <v>306617</v>
      </c>
      <c r="I1436" s="0">
        <f aca="1">MAX(INDEX(Hoja1!$N$3:$N$299,1+Orden_ΣF!I1436,1)*Hoja3!$E$3*Hoja3!$R1444+Hoja1!$B$5,INDEX(Hoja1!$L$4:$L$300,1+Orden_ΣF!I1436,1))</f>
        <v>1</v>
      </c>
    </row>
    <row r="1437" spans="2:9">
      <c r="B1437" s="101">
        <f>Lk_p2!B1437</f>
        <v>12037</v>
      </c>
      <c r="C1437" s="0">
        <f aca="1">MAX(INDEX(Hoja1!$N$3:$N$299,1+Orden_ΣF!C1437,1)*Hoja3!E$3*Hoja3!$C1445+Hoja1!$B$5,INDEX(Hoja1!$L$4:$L$300,1+Orden_ΣF!C1437,1))</f>
        <v>0.616535994297933065</v>
      </c>
      <c r="H1437" s="101">
        <f>Lk_p2!H1437</f>
        <v>327763</v>
      </c>
      <c r="I1437" s="0">
        <f aca="1">MAX(INDEX(Hoja1!$N$3:$N$299,1+Orden_ΣF!I1437,1)*Hoja3!$E$3*Hoja3!$R1445+Hoja1!$B$5,INDEX(Hoja1!$L$4:$L$300,1+Orden_ΣF!I1437,1))</f>
        <v>1</v>
      </c>
    </row>
    <row r="1438" spans="2:9">
      <c r="B1438" s="101">
        <f>Lk_p2!B1438</f>
        <v>12041</v>
      </c>
      <c r="C1438" s="0">
        <f aca="1">MAX(INDEX(Hoja1!$N$3:$N$299,1+Orden_ΣF!C1438,1)*Hoja3!E$3*Hoja3!$C1446+Hoja1!$B$5,INDEX(Hoja1!$L$4:$L$300,1+Orden_ΣF!C1438,1))</f>
        <v>0.616535994297933065</v>
      </c>
      <c r="H1438" s="101">
        <f>Lk_p2!H1438</f>
        <v>391201</v>
      </c>
      <c r="I1438" s="0">
        <f aca="1">MAX(INDEX(Hoja1!$N$3:$N$299,1+Orden_ΣF!I1438,1)*Hoja3!$E$3*Hoja3!$R1446+Hoja1!$B$5,INDEX(Hoja1!$L$4:$L$300,1+Orden_ΣF!I1438,1))</f>
        <v>1</v>
      </c>
    </row>
    <row r="1439" spans="2:9">
      <c r="B1439" s="101">
        <f>Lk_p2!B1439</f>
        <v>12043</v>
      </c>
      <c r="C1439" s="0">
        <f aca="1">MAX(INDEX(Hoja1!$N$3:$N$299,1+Orden_ΣF!C1439,1)*Hoja3!E$3*Hoja3!$C1447+Hoja1!$B$5,INDEX(Hoja1!$L$4:$L$300,1+Orden_ΣF!C1439,1))</f>
        <v>0.616535994297933065</v>
      </c>
      <c r="H1439" s="101">
        <f>Lk_p2!H1439</f>
        <v>433493</v>
      </c>
      <c r="I1439" s="0">
        <f aca="1">MAX(INDEX(Hoja1!$N$3:$N$299,1+Orden_ΣF!I1439,1)*Hoja3!$E$3*Hoja3!$R1447+Hoja1!$B$5,INDEX(Hoja1!$L$4:$L$300,1+Orden_ΣF!I1439,1))</f>
        <v>1</v>
      </c>
    </row>
    <row r="1440" spans="2:9">
      <c r="B1440" s="101">
        <f>Lk_p2!B1440</f>
        <v>12049</v>
      </c>
      <c r="C1440" s="0">
        <f aca="1">MAX(INDEX(Hoja1!$N$3:$N$299,1+Orden_ΣF!C1440,1)*Hoja3!E$3*Hoja3!$C1448+Hoja1!$B$5,INDEX(Hoja1!$L$4:$L$300,1+Orden_ΣF!C1440,1))</f>
        <v>0.616535994297933065</v>
      </c>
      <c r="H1440" s="101">
        <f>Lk_p2!H1440</f>
        <v>454639</v>
      </c>
      <c r="I1440" s="0">
        <f aca="1">MAX(INDEX(Hoja1!$N$3:$N$299,1+Orden_ΣF!I1440,1)*Hoja3!$E$3*Hoja3!$R1448+Hoja1!$B$5,INDEX(Hoja1!$L$4:$L$300,1+Orden_ΣF!I1440,1))</f>
        <v>1</v>
      </c>
    </row>
    <row r="1441" spans="2:9">
      <c r="B1441" s="101">
        <f>Lk_p2!B1441</f>
        <v>12071</v>
      </c>
      <c r="C1441" s="0">
        <f aca="1">MAX(INDEX(Hoja1!$N$3:$N$299,1+Orden_ΣF!C1441,1)*Hoja3!E$3*Hoja3!$C1449+Hoja1!$B$5,INDEX(Hoja1!$L$4:$L$300,1+Orden_ΣF!C1441,1))</f>
        <v>0.61644832605531299</v>
      </c>
      <c r="H1441" s="101">
        <f>Lk_p2!H1441</f>
        <v>496931</v>
      </c>
      <c r="I1441" s="0">
        <f aca="1">MAX(INDEX(Hoja1!$N$3:$N$299,1+Orden_ΣF!I1441,1)*Hoja3!$E$3*Hoja3!$R1449+Hoja1!$B$5,INDEX(Hoja1!$L$4:$L$300,1+Orden_ΣF!I1441,1))</f>
        <v>1</v>
      </c>
    </row>
    <row r="1442" spans="2:9">
      <c r="B1442" s="101">
        <f>Lk_p2!B1442</f>
        <v>12073</v>
      </c>
      <c r="C1442" s="0">
        <f aca="1">MAX(INDEX(Hoja1!$N$3:$N$299,1+Orden_ΣF!C1442,1)*Hoja3!E$3*Hoja3!$C1450+Hoja1!$B$5,INDEX(Hoja1!$L$4:$L$300,1+Orden_ΣF!C1442,1))</f>
        <v>0.61644832605531299</v>
      </c>
      <c r="H1442" s="101">
        <f>Lk_p2!H1442</f>
        <v>560369</v>
      </c>
      <c r="I1442" s="0">
        <f aca="1">MAX(INDEX(Hoja1!$N$3:$N$299,1+Orden_ΣF!I1442,1)*Hoja3!$E$3*Hoja3!$R1450+Hoja1!$B$5,INDEX(Hoja1!$L$4:$L$300,1+Orden_ΣF!I1442,1))</f>
        <v>1</v>
      </c>
    </row>
    <row r="1443" spans="2:9">
      <c r="B1443" s="101">
        <f>Lk_p2!B1443</f>
        <v>12097</v>
      </c>
      <c r="C1443" s="0">
        <f aca="1">MAX(INDEX(Hoja1!$N$3:$N$299,1+Orden_ΣF!C1443,1)*Hoja3!E$3*Hoja3!$C1451+Hoja1!$B$5,INDEX(Hoja1!$L$4:$L$300,1+Orden_ΣF!C1443,1))</f>
        <v>0.616058394160583944</v>
      </c>
      <c r="H1443" s="101">
        <f>Lk_p2!H1443</f>
        <v>623807</v>
      </c>
      <c r="I1443" s="0">
        <f aca="1">MAX(INDEX(Hoja1!$N$3:$N$299,1+Orden_ΣF!I1443,1)*Hoja3!$E$3*Hoja3!$R1451+Hoja1!$B$5,INDEX(Hoja1!$L$4:$L$300,1+Orden_ΣF!I1443,1))</f>
        <v>1</v>
      </c>
    </row>
    <row r="1444" spans="2:9">
      <c r="B1444" s="101">
        <f>Lk_p2!B1444</f>
        <v>12101</v>
      </c>
      <c r="C1444" s="0">
        <f aca="1">MAX(INDEX(Hoja1!$N$3:$N$299,1+Orden_ΣF!C1444,1)*Hoja3!E$3*Hoja3!$C1452+Hoja1!$B$5,INDEX(Hoja1!$L$4:$L$300,1+Orden_ΣF!C1444,1))</f>
        <v>0.616058394160583944</v>
      </c>
      <c r="H1444" s="101">
        <f>Lk_p2!H1444</f>
        <v>644953</v>
      </c>
      <c r="I1444" s="0">
        <f aca="1">MAX(INDEX(Hoja1!$N$3:$N$299,1+Orden_ΣF!I1444,1)*Hoja3!$E$3*Hoja3!$R1452+Hoja1!$B$5,INDEX(Hoja1!$L$4:$L$300,1+Orden_ΣF!I1444,1))</f>
        <v>1</v>
      </c>
    </row>
    <row r="1445" spans="2:9">
      <c r="B1445" s="101">
        <f>Lk_p2!B1445</f>
        <v>12107</v>
      </c>
      <c r="C1445" s="0">
        <f aca="1">MAX(INDEX(Hoja1!$N$3:$N$299,1+Orden_ΣF!C1445,1)*Hoja3!E$3*Hoja3!$C1453+Hoja1!$B$5,INDEX(Hoja1!$L$4:$L$300,1+Orden_ΣF!C1445,1))</f>
        <v>0.616058394160583944</v>
      </c>
      <c r="H1445" s="101">
        <f>Lk_p2!H1445</f>
        <v>708391</v>
      </c>
      <c r="I1445" s="0">
        <f aca="1">MAX(INDEX(Hoja1!$N$3:$N$299,1+Orden_ΣF!I1445,1)*Hoja3!$E$3*Hoja3!$R1453+Hoja1!$B$5,INDEX(Hoja1!$L$4:$L$300,1+Orden_ΣF!I1445,1))</f>
        <v>1</v>
      </c>
    </row>
    <row r="1446" spans="2:9">
      <c r="B1446" s="101">
        <f>Lk_p2!B1446</f>
        <v>12109</v>
      </c>
      <c r="C1446" s="0">
        <f aca="1">MAX(INDEX(Hoja1!$N$3:$N$299,1+Orden_ΣF!C1446,1)*Hoja3!E$3*Hoja3!$C1454+Hoja1!$B$5,INDEX(Hoja1!$L$4:$L$300,1+Orden_ΣF!C1446,1))</f>
        <v>0.616058394160583944</v>
      </c>
      <c r="H1446" s="101">
        <f>Lk_p2!H1446</f>
        <v>750683</v>
      </c>
      <c r="I1446" s="0">
        <f aca="1">MAX(INDEX(Hoja1!$N$3:$N$299,1+Orden_ΣF!I1446,1)*Hoja3!$E$3*Hoja3!$R1454+Hoja1!$B$5,INDEX(Hoja1!$L$4:$L$300,1+Orden_ΣF!I1446,1))</f>
        <v>1</v>
      </c>
    </row>
    <row r="1447" spans="2:9">
      <c r="B1447" s="101">
        <f>Lk_p2!B1447</f>
        <v>12113</v>
      </c>
      <c r="C1447" s="0">
        <f aca="1">MAX(INDEX(Hoja1!$N$3:$N$299,1+Orden_ΣF!C1447,1)*Hoja3!E$3*Hoja3!$C1455+Hoja1!$B$5,INDEX(Hoja1!$L$4:$L$300,1+Orden_ΣF!C1447,1))</f>
        <v>0.616058394160583944</v>
      </c>
      <c r="H1447" s="101">
        <f>Lk_p2!H1447</f>
        <v>771829</v>
      </c>
      <c r="I1447" s="0">
        <f aca="1">MAX(INDEX(Hoja1!$N$3:$N$299,1+Orden_ΣF!I1447,1)*Hoja3!$E$3*Hoja3!$R1455+Hoja1!$B$5,INDEX(Hoja1!$L$4:$L$300,1+Orden_ΣF!I1447,1))</f>
        <v>1</v>
      </c>
    </row>
    <row r="1448" spans="2:9">
      <c r="B1448" s="101">
        <f>Lk_p2!B1448</f>
        <v>12119</v>
      </c>
      <c r="C1448" s="0">
        <f aca="1">MAX(INDEX(Hoja1!$N$3:$N$299,1+Orden_ΣF!C1448,1)*Hoja3!E$3*Hoja3!$C1456+Hoja1!$B$5,INDEX(Hoja1!$L$4:$L$300,1+Orden_ΣF!C1448,1))</f>
        <v>0.616058394160583944</v>
      </c>
      <c r="H1448" s="101">
        <f>Lk_p2!H1448</f>
        <v>835267</v>
      </c>
      <c r="I1448" s="0">
        <f aca="1">MAX(INDEX(Hoja1!$N$3:$N$299,1+Orden_ΣF!I1448,1)*Hoja3!$E$3*Hoja3!$R1456+Hoja1!$B$5,INDEX(Hoja1!$L$4:$L$300,1+Orden_ΣF!I1448,1))</f>
        <v>1</v>
      </c>
    </row>
    <row r="1449" spans="2:9">
      <c r="B1449" s="101">
        <f>Lk_p2!B1449</f>
        <v>12143</v>
      </c>
      <c r="C1449" s="0">
        <f aca="1">MAX(INDEX(Hoja1!$N$3:$N$299,1+Orden_ΣF!C1449,1)*Hoja3!E$3*Hoja3!$C1457+Hoja1!$B$5,INDEX(Hoja1!$L$4:$L$300,1+Orden_ΣF!C1449,1))</f>
        <v>0.616058657146687061</v>
      </c>
      <c r="H1449" s="101">
        <f>Lk_p2!H1449</f>
        <v>877559</v>
      </c>
      <c r="I1449" s="0">
        <f aca="1">MAX(INDEX(Hoja1!$N$3:$N$299,1+Orden_ΣF!I1449,1)*Hoja3!$E$3*Hoja3!$R1457+Hoja1!$B$5,INDEX(Hoja1!$L$4:$L$300,1+Orden_ΣF!I1449,1))</f>
        <v>1</v>
      </c>
    </row>
    <row r="1450" spans="2:9">
      <c r="B1450" s="101">
        <f>Lk_p2!B1450</f>
        <v>12149</v>
      </c>
      <c r="C1450" s="0">
        <f aca="1">MAX(INDEX(Hoja1!$N$3:$N$299,1+Orden_ΣF!C1450,1)*Hoja3!E$3*Hoja3!$C1458+Hoja1!$B$5,INDEX(Hoja1!$L$4:$L$300,1+Orden_ΣF!C1450,1))</f>
        <v>0.61605877468712098</v>
      </c>
      <c r="H1450" s="101">
        <f>Lk_p2!H1450</f>
        <v>940997</v>
      </c>
      <c r="I1450" s="0">
        <f aca="1">MAX(INDEX(Hoja1!$N$3:$N$299,1+Orden_ΣF!I1450,1)*Hoja3!$E$3*Hoja3!$R1458+Hoja1!$B$5,INDEX(Hoja1!$L$4:$L$300,1+Orden_ΣF!I1450,1))</f>
        <v>1</v>
      </c>
    </row>
    <row r="1451" spans="2:9">
      <c r="B1451" s="101">
        <f>Lk_p2!B1451</f>
        <v>12157</v>
      </c>
      <c r="C1451" s="0">
        <f aca="1">MAX(INDEX(Hoja1!$N$3:$N$299,1+Orden_ΣF!C1451,1)*Hoja3!E$3*Hoja3!$C1459+Hoja1!$B$5,INDEX(Hoja1!$L$4:$L$300,1+Orden_ΣF!C1451,1))</f>
        <v>0.616058931498022044</v>
      </c>
      <c r="H1451" s="101">
        <f>Lk_p2!H1451</f>
        <v>209171</v>
      </c>
      <c r="I1451" s="0">
        <f aca="1">MAX(INDEX(Hoja1!$N$3:$N$299,1+Orden_ΣF!I1451,1)*Hoja3!$E$3*Hoja3!$R1459+Hoja1!$B$5,INDEX(Hoja1!$L$4:$L$300,1+Orden_ΣF!I1451,1))</f>
        <v>0.833333333333333393</v>
      </c>
    </row>
    <row r="1452" spans="2:9">
      <c r="B1452" s="101">
        <f>Lk_p2!B1452</f>
        <v>12161</v>
      </c>
      <c r="C1452" s="0">
        <f aca="1">MAX(INDEX(Hoja1!$N$3:$N$299,1+Orden_ΣF!C1452,1)*Hoja3!E$3*Hoja3!$C1460+Hoja1!$B$5,INDEX(Hoja1!$L$4:$L$300,1+Orden_ΣF!C1452,1))</f>
        <v>0.616059009942181035</v>
      </c>
      <c r="H1452" s="101">
        <f>Lk_p2!H1452</f>
        <v>253207</v>
      </c>
      <c r="I1452" s="0">
        <f aca="1">MAX(INDEX(Hoja1!$N$3:$N$299,1+Orden_ΣF!I1452,1)*Hoja3!$E$3*Hoja3!$R1460+Hoja1!$B$5,INDEX(Hoja1!$L$4:$L$300,1+Orden_ΣF!I1452,1))</f>
        <v>1</v>
      </c>
    </row>
    <row r="1453" spans="2:9">
      <c r="B1453" s="101">
        <f>Lk_p2!B1453</f>
        <v>12163</v>
      </c>
      <c r="C1453" s="0">
        <f aca="1">MAX(INDEX(Hoja1!$N$3:$N$299,1+Orden_ΣF!C1453,1)*Hoja3!E$3*Hoja3!$C1461+Hoja1!$B$5,INDEX(Hoja1!$L$4:$L$300,1+Orden_ΣF!C1453,1))</f>
        <v>0.616059049173938078</v>
      </c>
      <c r="H1453" s="101">
        <f>Lk_p2!H1453</f>
        <v>319261</v>
      </c>
      <c r="I1453" s="0">
        <f aca="1">MAX(INDEX(Hoja1!$N$3:$N$299,1+Orden_ΣF!I1453,1)*Hoja3!$E$3*Hoja3!$R1461+Hoja1!$B$5,INDEX(Hoja1!$L$4:$L$300,1+Orden_ΣF!I1453,1))</f>
        <v>1</v>
      </c>
    </row>
    <row r="1454" spans="2:9">
      <c r="B1454" s="101">
        <f>Lk_p2!B1454</f>
        <v>12197</v>
      </c>
      <c r="C1454" s="0">
        <f aca="1">MAX(INDEX(Hoja1!$N$3:$N$299,1+Orden_ΣF!C1454,1)*Hoja3!E$3*Hoja3!$C1462+Hoja1!$B$5,INDEX(Hoja1!$L$4:$L$300,1+Orden_ΣF!C1454,1))</f>
        <v>0.616059717100893067</v>
      </c>
      <c r="H1454" s="101">
        <f>Lk_p2!H1454</f>
        <v>341279</v>
      </c>
      <c r="I1454" s="0">
        <f aca="1">MAX(INDEX(Hoja1!$N$3:$N$299,1+Orden_ΣF!I1454,1)*Hoja3!$E$3*Hoja3!$R1462+Hoja1!$B$5,INDEX(Hoja1!$L$4:$L$300,1+Orden_ΣF!I1454,1))</f>
        <v>1</v>
      </c>
    </row>
    <row r="1455" spans="2:9">
      <c r="B1455" s="101">
        <f>Lk_p2!B1455</f>
        <v>12203</v>
      </c>
      <c r="C1455" s="0">
        <f aca="1">MAX(INDEX(Hoja1!$N$3:$N$299,1+Orden_ΣF!C1455,1)*Hoja3!E$3*Hoja3!$C1463+Hoja1!$B$5,INDEX(Hoja1!$L$4:$L$300,1+Orden_ΣF!C1455,1))</f>
        <v>0.616059835163901059</v>
      </c>
      <c r="H1455" s="101">
        <f>Lk_p2!H1455</f>
        <v>407333</v>
      </c>
      <c r="I1455" s="0">
        <f aca="1">MAX(INDEX(Hoja1!$N$3:$N$299,1+Orden_ΣF!I1455,1)*Hoja3!$E$3*Hoja3!$R1463+Hoja1!$B$5,INDEX(Hoja1!$L$4:$L$300,1+Orden_ΣF!I1455,1))</f>
        <v>1</v>
      </c>
    </row>
    <row r="1456" spans="2:9">
      <c r="B1456" s="101">
        <f>Lk_p2!B1456</f>
        <v>12211</v>
      </c>
      <c r="C1456" s="0">
        <f aca="1">MAX(INDEX(Hoja1!$N$3:$N$299,1+Orden_ΣF!C1456,1)*Hoja3!E$3*Hoja3!$C1464+Hoja1!$B$5,INDEX(Hoja1!$L$4:$L$300,1+Orden_ΣF!C1456,1))</f>
        <v>0.61605999267156708</v>
      </c>
      <c r="H1456" s="101">
        <f>Lk_p2!H1456</f>
        <v>451369</v>
      </c>
      <c r="I1456" s="0">
        <f aca="1">MAX(INDEX(Hoja1!$N$3:$N$299,1+Orden_ΣF!I1456,1)*Hoja3!$E$3*Hoja3!$R1464+Hoja1!$B$5,INDEX(Hoja1!$L$4:$L$300,1+Orden_ΣF!I1456,1))</f>
        <v>1</v>
      </c>
    </row>
    <row r="1457" spans="2:9">
      <c r="B1457" s="101">
        <f>Lk_p2!B1457</f>
        <v>12227</v>
      </c>
      <c r="C1457" s="0">
        <f aca="1">MAX(INDEX(Hoja1!$N$3:$N$299,1+Orden_ΣF!C1457,1)*Hoja3!E$3*Hoja3!$C1465+Hoja1!$B$5,INDEX(Hoja1!$L$4:$L$300,1+Orden_ΣF!C1457,1))</f>
        <v>0.616060307996572121</v>
      </c>
      <c r="H1457" s="101">
        <f>Lk_p2!H1457</f>
        <v>473387</v>
      </c>
      <c r="I1457" s="0">
        <f aca="1">MAX(INDEX(Hoja1!$N$3:$N$299,1+Orden_ΣF!I1457,1)*Hoja3!$E$3*Hoja3!$R1465+Hoja1!$B$5,INDEX(Hoja1!$L$4:$L$300,1+Orden_ΣF!I1457,1))</f>
        <v>1</v>
      </c>
    </row>
    <row r="1458" spans="2:9">
      <c r="B1458" s="101">
        <f>Lk_p2!B1458</f>
        <v>12239</v>
      </c>
      <c r="C1458" s="0">
        <f aca="1">MAX(INDEX(Hoja1!$N$3:$N$299,1+Orden_ΣF!C1458,1)*Hoja3!E$3*Hoja3!$C1466+Hoja1!$B$5,INDEX(Hoja1!$L$4:$L$300,1+Orden_ΣF!C1458,1))</f>
        <v>0.616060544761291062</v>
      </c>
      <c r="H1458" s="101">
        <f>Lk_p2!H1458</f>
        <v>517423</v>
      </c>
      <c r="I1458" s="0">
        <f aca="1">MAX(INDEX(Hoja1!$N$3:$N$299,1+Orden_ΣF!I1458,1)*Hoja3!$E$3*Hoja3!$R1466+Hoja1!$B$5,INDEX(Hoja1!$L$4:$L$300,1+Orden_ΣF!I1458,1))</f>
        <v>1</v>
      </c>
    </row>
    <row r="1459" spans="2:9">
      <c r="B1459" s="101">
        <f>Lk_p2!B1459</f>
        <v>12241</v>
      </c>
      <c r="C1459" s="0">
        <f aca="1">MAX(INDEX(Hoja1!$N$3:$N$299,1+Orden_ΣF!C1459,1)*Hoja3!E$3*Hoja3!$C1467+Hoja1!$B$5,INDEX(Hoja1!$L$4:$L$300,1+Orden_ΣF!C1459,1))</f>
        <v>0.616060584244658038</v>
      </c>
      <c r="H1459" s="101">
        <f>Lk_p2!H1459</f>
        <v>583477</v>
      </c>
      <c r="I1459" s="0">
        <f aca="1">MAX(INDEX(Hoja1!$N$3:$N$299,1+Orden_ΣF!I1459,1)*Hoja3!$E$3*Hoja3!$R1467+Hoja1!$B$5,INDEX(Hoja1!$L$4:$L$300,1+Orden_ΣF!I1459,1))</f>
        <v>1</v>
      </c>
    </row>
    <row r="1460" spans="2:9">
      <c r="B1460" s="101">
        <f>Lk_p2!B1460</f>
        <v>12251</v>
      </c>
      <c r="C1460" s="0">
        <f aca="1">MAX(INDEX(Hoja1!$N$3:$N$299,1+Orden_ΣF!C1460,1)*Hoja3!E$3*Hoja3!$C1468+Hoja1!$B$5,INDEX(Hoja1!$L$4:$L$300,1+Orden_ΣF!C1460,1))</f>
        <v>0.616060781758264042</v>
      </c>
      <c r="H1460" s="101">
        <f>Lk_p2!H1460</f>
        <v>649531</v>
      </c>
      <c r="I1460" s="0">
        <f aca="1">MAX(INDEX(Hoja1!$N$3:$N$299,1+Orden_ΣF!I1460,1)*Hoja3!$E$3*Hoja3!$R1468+Hoja1!$B$5,INDEX(Hoja1!$L$4:$L$300,1+Orden_ΣF!I1460,1))</f>
        <v>1</v>
      </c>
    </row>
    <row r="1461" spans="2:9">
      <c r="B1461" s="101">
        <f>Lk_p2!B1461</f>
        <v>12253</v>
      </c>
      <c r="C1461" s="0">
        <f aca="1">MAX(INDEX(Hoja1!$N$3:$N$299,1+Orden_ΣF!C1461,1)*Hoja3!E$3*Hoja3!$C1469+Hoja1!$B$5,INDEX(Hoja1!$L$4:$L$300,1+Orden_ΣF!C1461,1))</f>
        <v>0.616060821280339965</v>
      </c>
      <c r="H1461" s="101">
        <f>Lk_p2!H1461</f>
        <v>671549</v>
      </c>
      <c r="I1461" s="0">
        <f aca="1">MAX(INDEX(Hoja1!$N$3:$N$299,1+Orden_ΣF!I1461,1)*Hoja3!$E$3*Hoja3!$R1469+Hoja1!$B$5,INDEX(Hoja1!$L$4:$L$300,1+Orden_ΣF!I1461,1))</f>
        <v>1</v>
      </c>
    </row>
    <row r="1462" spans="2:9">
      <c r="B1462" s="101">
        <f>Lk_p2!B1462</f>
        <v>12263</v>
      </c>
      <c r="C1462" s="0">
        <f aca="1">MAX(INDEX(Hoja1!$N$3:$N$299,1+Orden_ΣF!C1462,1)*Hoja3!E$3*Hoja3!$C1470+Hoja1!$B$5,INDEX(Hoja1!$L$4:$L$300,1+Orden_ΣF!C1462,1))</f>
        <v>0.616061018987493014</v>
      </c>
      <c r="H1462" s="101">
        <f>Lk_p2!H1462</f>
        <v>737603</v>
      </c>
      <c r="I1462" s="0">
        <f aca="1">MAX(INDEX(Hoja1!$N$3:$N$299,1+Orden_ΣF!I1462,1)*Hoja3!$E$3*Hoja3!$R1470+Hoja1!$B$5,INDEX(Hoja1!$L$4:$L$300,1+Orden_ΣF!I1462,1))</f>
        <v>1</v>
      </c>
    </row>
    <row r="1463" spans="2:9">
      <c r="B1463" s="101">
        <f>Lk_p2!B1463</f>
        <v>12269</v>
      </c>
      <c r="C1463" s="0">
        <f aca="1">MAX(INDEX(Hoja1!$N$3:$N$299,1+Orden_ΣF!C1463,1)*Hoja3!E$3*Hoja3!$C1471+Hoja1!$B$5,INDEX(Hoja1!$L$4:$L$300,1+Orden_ΣF!C1463,1))</f>
        <v>0.616061137689202987</v>
      </c>
      <c r="H1463" s="101">
        <f>Lk_p2!H1463</f>
        <v>781639</v>
      </c>
      <c r="I1463" s="0">
        <f aca="1">MAX(INDEX(Hoja1!$N$3:$N$299,1+Orden_ΣF!I1463,1)*Hoja3!$E$3*Hoja3!$R1471+Hoja1!$B$5,INDEX(Hoja1!$L$4:$L$300,1+Orden_ΣF!I1463,1))</f>
        <v>1</v>
      </c>
    </row>
    <row r="1464" spans="2:9">
      <c r="B1464" s="101">
        <f>Lk_p2!B1464</f>
        <v>12277</v>
      </c>
      <c r="C1464" s="0">
        <f aca="1">MAX(INDEX(Hoja1!$N$3:$N$299,1+Orden_ΣF!C1464,1)*Hoja3!E$3*Hoja3!$C1472+Hoja1!$B$5,INDEX(Hoja1!$L$4:$L$300,1+Orden_ΣF!C1464,1))</f>
        <v>0.616061296048471085</v>
      </c>
      <c r="H1464" s="101">
        <f>Lk_p2!H1464</f>
        <v>803657</v>
      </c>
      <c r="I1464" s="0">
        <f aca="1">MAX(INDEX(Hoja1!$N$3:$N$299,1+Orden_ΣF!I1464,1)*Hoja3!$E$3*Hoja3!$R1472+Hoja1!$B$5,INDEX(Hoja1!$L$4:$L$300,1+Orden_ΣF!I1464,1))</f>
        <v>1</v>
      </c>
    </row>
    <row r="1465" spans="2:9">
      <c r="B1465" s="101">
        <f>Lk_p2!B1465</f>
        <v>12281</v>
      </c>
      <c r="C1465" s="0">
        <f aca="1">MAX(INDEX(Hoja1!$N$3:$N$299,1+Orden_ΣF!C1465,1)*Hoja3!E$3*Hoja3!$C1473+Hoja1!$B$5,INDEX(Hoja1!$L$4:$L$300,1+Orden_ΣF!C1465,1))</f>
        <v>0.616061375266814082</v>
      </c>
      <c r="H1465" s="101">
        <f>Lk_p2!H1465</f>
        <v>869711</v>
      </c>
      <c r="I1465" s="0">
        <f aca="1">MAX(INDEX(Hoja1!$N$3:$N$299,1+Orden_ΣF!I1465,1)*Hoja3!$E$3*Hoja3!$R1473+Hoja1!$B$5,INDEX(Hoja1!$L$4:$L$300,1+Orden_ΣF!I1465,1))</f>
        <v>1</v>
      </c>
    </row>
    <row r="1466" spans="2:9">
      <c r="B1466" s="101">
        <f>Lk_p2!B1466</f>
        <v>12289</v>
      </c>
      <c r="C1466" s="0">
        <f aca="1">MAX(INDEX(Hoja1!$N$3:$N$299,1+Orden_ΣF!C1466,1)*Hoja3!E$3*Hoja3!$C1474+Hoja1!$B$5,INDEX(Hoja1!$L$4:$L$300,1+Orden_ΣF!C1466,1))</f>
        <v>0.616061533780919035</v>
      </c>
      <c r="H1466" s="101">
        <f>Lk_p2!H1466</f>
        <v>913747</v>
      </c>
      <c r="I1466" s="0">
        <f aca="1">MAX(INDEX(Hoja1!$N$3:$N$299,1+Orden_ΣF!I1466,1)*Hoja3!$E$3*Hoja3!$R1474+Hoja1!$B$5,INDEX(Hoja1!$L$4:$L$300,1+Orden_ΣF!I1466,1))</f>
        <v>1</v>
      </c>
    </row>
    <row r="1467" spans="2:9">
      <c r="B1467" s="101">
        <f>Lk_p2!B1467</f>
        <v>12301</v>
      </c>
      <c r="C1467" s="0">
        <f aca="1">MAX(INDEX(Hoja1!$N$3:$N$299,1+Orden_ΣF!C1467,1)*Hoja3!E$3*Hoja3!$C1475+Hoja1!$B$5,INDEX(Hoja1!$L$4:$L$300,1+Orden_ΣF!C1467,1))</f>
        <v>0.616061771745622089</v>
      </c>
      <c r="H1467" s="101">
        <f>Lk_p2!H1467</f>
        <v>979801</v>
      </c>
      <c r="I1467" s="0">
        <f aca="1">MAX(INDEX(Hoja1!$N$3:$N$299,1+Orden_ΣF!I1467,1)*Hoja3!$E$3*Hoja3!$R1475+Hoja1!$B$5,INDEX(Hoja1!$L$4:$L$300,1+Orden_ΣF!I1467,1))</f>
        <v>1</v>
      </c>
    </row>
    <row r="1468" spans="2:9">
      <c r="B1468" s="101">
        <f>Lk_p2!B1468</f>
        <v>12323</v>
      </c>
      <c r="C1468" s="0">
        <f aca="1">MAX(INDEX(Hoja1!$N$3:$N$299,1+Orden_ΣF!C1468,1)*Hoja3!E$3*Hoja3!$C1476+Hoja1!$B$5,INDEX(Hoja1!$L$4:$L$300,1+Orden_ΣF!C1468,1))</f>
        <v>0.616062208617462126</v>
      </c>
      <c r="H1468" s="101">
        <f>Lk_p2!H1468</f>
        <v>1067873</v>
      </c>
      <c r="I1468" s="0">
        <f aca="1">MAX(INDEX(Hoja1!$N$3:$N$299,1+Orden_ΣF!I1468,1)*Hoja3!$E$3*Hoja3!$R1476+Hoja1!$B$5,INDEX(Hoja1!$L$4:$L$300,1+Orden_ΣF!I1468,1))</f>
        <v>1</v>
      </c>
    </row>
    <row r="1469" spans="2:9">
      <c r="B1469" s="101">
        <f>Lk_p2!B1469</f>
        <v>12329</v>
      </c>
      <c r="C1469" s="0">
        <f aca="1">MAX(INDEX(Hoja1!$N$3:$N$299,1+Orden_ΣF!C1469,1)*Hoja3!E$3*Hoja3!$C1477+Hoja1!$B$5,INDEX(Hoja1!$L$4:$L$300,1+Orden_ΣF!C1469,1))</f>
        <v>0.616062327899810036</v>
      </c>
      <c r="H1469" s="101">
        <f>Lk_p2!H1469</f>
        <v>213313</v>
      </c>
      <c r="I1469" s="0">
        <f aca="1">MAX(INDEX(Hoja1!$N$3:$N$299,1+Orden_ΣF!I1469,1)*Hoja3!$E$3*Hoja3!$R1477+Hoja1!$B$5,INDEX(Hoja1!$L$4:$L$300,1+Orden_ΣF!I1469,1))</f>
        <v>1</v>
      </c>
    </row>
    <row r="1470" spans="2:9">
      <c r="B1470" s="101">
        <f>Lk_p2!B1470</f>
        <v>12343</v>
      </c>
      <c r="C1470" s="0">
        <f aca="1">MAX(INDEX(Hoja1!$N$3:$N$299,1+Orden_ΣF!C1470,1)*Hoja3!E$3*Hoja3!$C1478+Hoja1!$B$5,INDEX(Hoja1!$L$4:$L$300,1+Orden_ΣF!C1470,1))</f>
        <v>0.61606260645109101</v>
      </c>
      <c r="H1470" s="101">
        <f>Lk_p2!H1470</f>
        <v>258221</v>
      </c>
      <c r="I1470" s="0">
        <f aca="1">MAX(INDEX(Hoja1!$N$3:$N$299,1+Orden_ΣF!I1470,1)*Hoja3!$E$3*Hoja3!$R1478+Hoja1!$B$5,INDEX(Hoja1!$L$4:$L$300,1+Orden_ΣF!I1470,1))</f>
        <v>1</v>
      </c>
    </row>
    <row r="1471" spans="2:9">
      <c r="B1471" s="101">
        <f>Lk_p2!B1471</f>
        <v>12347</v>
      </c>
      <c r="C1471" s="0">
        <f aca="1">MAX(INDEX(Hoja1!$N$3:$N$299,1+Orden_ΣF!C1471,1)*Hoja3!E$3*Hoja3!$C1479+Hoja1!$B$5,INDEX(Hoja1!$L$4:$L$300,1+Orden_ΣF!C1471,1))</f>
        <v>0.616062686095236067</v>
      </c>
      <c r="H1471" s="101">
        <f>Lk_p2!H1471</f>
        <v>325583</v>
      </c>
      <c r="I1471" s="0">
        <f aca="1">MAX(INDEX(Hoja1!$N$3:$N$299,1+Orden_ΣF!I1471,1)*Hoja3!$E$3*Hoja3!$R1479+Hoja1!$B$5,INDEX(Hoja1!$L$4:$L$300,1+Orden_ΣF!I1471,1))</f>
        <v>1</v>
      </c>
    </row>
    <row r="1472" spans="2:9">
      <c r="B1472" s="101">
        <f>Lk_p2!B1472</f>
        <v>12373</v>
      </c>
      <c r="C1472" s="0">
        <f aca="1">MAX(INDEX(Hoja1!$N$3:$N$299,1+Orden_ΣF!C1472,1)*Hoja3!E$3*Hoja3!$C1480+Hoja1!$B$5,INDEX(Hoja1!$L$4:$L$300,1+Orden_ΣF!C1472,1))</f>
        <v>0.616063204411196974</v>
      </c>
      <c r="H1472" s="101">
        <f>Lk_p2!H1472</f>
        <v>348037</v>
      </c>
      <c r="I1472" s="0">
        <f aca="1">MAX(INDEX(Hoja1!$N$3:$N$299,1+Orden_ΣF!I1472,1)*Hoja3!$E$3*Hoja3!$R1480+Hoja1!$B$5,INDEX(Hoja1!$L$4:$L$300,1+Orden_ΣF!I1472,1))</f>
        <v>1</v>
      </c>
    </row>
    <row r="1473" spans="2:9">
      <c r="B1473" s="101">
        <f>Lk_p2!B1473</f>
        <v>12377</v>
      </c>
      <c r="C1473" s="0">
        <f aca="1">MAX(INDEX(Hoja1!$N$3:$N$299,1+Orden_ΣF!C1473,1)*Hoja3!E$3*Hoja3!$C1481+Hoja1!$B$5,INDEX(Hoja1!$L$4:$L$300,1+Orden_ΣF!C1473,1))</f>
        <v>0.616063284248887033</v>
      </c>
      <c r="H1473" s="101">
        <f>Lk_p2!H1473</f>
        <v>415399</v>
      </c>
      <c r="I1473" s="0">
        <f aca="1">MAX(INDEX(Hoja1!$N$3:$N$299,1+Orden_ΣF!I1473,1)*Hoja3!$E$3*Hoja3!$R1481+Hoja1!$B$5,INDEX(Hoja1!$L$4:$L$300,1+Orden_ΣF!I1473,1))</f>
        <v>1</v>
      </c>
    </row>
    <row r="1474" spans="2:9">
      <c r="B1474" s="101">
        <f>Lk_p2!B1474</f>
        <v>12379</v>
      </c>
      <c r="C1474" s="0">
        <f aca="1">MAX(INDEX(Hoja1!$N$3:$N$299,1+Orden_ΣF!C1474,1)*Hoja3!E$3*Hoja3!$C1482+Hoja1!$B$5,INDEX(Hoja1!$L$4:$L$300,1+Orden_ΣF!C1474,1))</f>
        <v>0.61606332417741001</v>
      </c>
      <c r="H1474" s="101">
        <f>Lk_p2!H1474</f>
        <v>460307</v>
      </c>
      <c r="I1474" s="0">
        <f aca="1">MAX(INDEX(Hoja1!$N$3:$N$299,1+Orden_ΣF!I1474,1)*Hoja3!$E$3*Hoja3!$R1482+Hoja1!$B$5,INDEX(Hoja1!$L$4:$L$300,1+Orden_ΣF!I1474,1))</f>
        <v>1</v>
      </c>
    </row>
    <row r="1475" spans="2:9">
      <c r="B1475" s="101">
        <f>Lk_p2!B1475</f>
        <v>12391</v>
      </c>
      <c r="C1475" s="0">
        <f aca="1">MAX(INDEX(Hoja1!$N$3:$N$299,1+Orden_ΣF!C1475,1)*Hoja3!E$3*Hoja3!$C1483+Hoja1!$B$5,INDEX(Hoja1!$L$4:$L$300,1+Orden_ΣF!C1475,1))</f>
        <v>0.616063563884026077</v>
      </c>
      <c r="H1475" s="101">
        <f>Lk_p2!H1475</f>
        <v>482761</v>
      </c>
      <c r="I1475" s="0">
        <f aca="1">MAX(INDEX(Hoja1!$N$3:$N$299,1+Orden_ΣF!I1475,1)*Hoja3!$E$3*Hoja3!$R1483+Hoja1!$B$5,INDEX(Hoja1!$L$4:$L$300,1+Orden_ΣF!I1475,1))</f>
        <v>1</v>
      </c>
    </row>
    <row r="1476" spans="2:9">
      <c r="B1476" s="101">
        <f>Lk_p2!B1476</f>
        <v>12401</v>
      </c>
      <c r="C1476" s="0">
        <f aca="1">MAX(INDEX(Hoja1!$N$3:$N$299,1+Orden_ΣF!C1476,1)*Hoja3!E$3*Hoja3!$C1484+Hoja1!$B$5,INDEX(Hoja1!$L$4:$L$300,1+Orden_ΣF!C1476,1))</f>
        <v>0.616063763816957</v>
      </c>
      <c r="H1476" s="101">
        <f>Lk_p2!H1476</f>
        <v>527669</v>
      </c>
      <c r="I1476" s="0">
        <f aca="1">MAX(INDEX(Hoja1!$N$3:$N$299,1+Orden_ΣF!I1476,1)*Hoja3!$E$3*Hoja3!$R1484+Hoja1!$B$5,INDEX(Hoja1!$L$4:$L$300,1+Orden_ΣF!I1476,1))</f>
        <v>1</v>
      </c>
    </row>
    <row r="1477" spans="2:9">
      <c r="B1477" s="101">
        <f>Lk_p2!B1477</f>
        <v>12409</v>
      </c>
      <c r="C1477" s="0">
        <f aca="1">MAX(INDEX(Hoja1!$N$3:$N$299,1+Orden_ΣF!C1477,1)*Hoja3!E$3*Hoja3!$C1485+Hoja1!$B$5,INDEX(Hoja1!$L$4:$L$300,1+Orden_ΣF!C1477,1))</f>
        <v>0.616063923879428987</v>
      </c>
      <c r="H1477" s="101">
        <f>Lk_p2!H1477</f>
        <v>595031</v>
      </c>
      <c r="I1477" s="0">
        <f aca="1">MAX(INDEX(Hoja1!$N$3:$N$299,1+Orden_ΣF!I1477,1)*Hoja3!$E$3*Hoja3!$R1485+Hoja1!$B$5,INDEX(Hoja1!$L$4:$L$300,1+Orden_ΣF!I1477,1))</f>
        <v>1</v>
      </c>
    </row>
    <row r="1478" spans="2:9">
      <c r="B1478" s="101">
        <f>Lk_p2!B1478</f>
        <v>12413</v>
      </c>
      <c r="C1478" s="0">
        <f aca="1">MAX(INDEX(Hoja1!$N$3:$N$299,1+Orden_ΣF!C1478,1)*Hoja3!E$3*Hoja3!$C1486+Hoja1!$B$5,INDEX(Hoja1!$L$4:$L$300,1+Orden_ΣF!C1478,1))</f>
        <v>0.616064003949373973</v>
      </c>
      <c r="H1478" s="101">
        <f>Lk_p2!H1478</f>
        <v>662393</v>
      </c>
      <c r="I1478" s="0">
        <f aca="1">MAX(INDEX(Hoja1!$N$3:$N$299,1+Orden_ΣF!I1478,1)*Hoja3!$E$3*Hoja3!$R1486+Hoja1!$B$5,INDEX(Hoja1!$L$4:$L$300,1+Orden_ΣF!I1478,1))</f>
        <v>1</v>
      </c>
    </row>
    <row r="1479" spans="2:9">
      <c r="B1479" s="101">
        <f>Lk_p2!B1479</f>
        <v>12421</v>
      </c>
      <c r="C1479" s="0">
        <f aca="1">MAX(INDEX(Hoja1!$N$3:$N$299,1+Orden_ΣF!C1479,1)*Hoja3!E$3*Hoja3!$C1487+Hoja1!$B$5,INDEX(Hoja1!$L$4:$L$300,1+Orden_ΣF!C1479,1))</f>
        <v>0.616064164166683081</v>
      </c>
      <c r="H1479" s="101">
        <f>Lk_p2!H1479</f>
        <v>684847</v>
      </c>
      <c r="I1479" s="0">
        <f aca="1">MAX(INDEX(Hoja1!$N$3:$N$299,1+Orden_ΣF!I1479,1)*Hoja3!$E$3*Hoja3!$R1487+Hoja1!$B$5,INDEX(Hoja1!$L$4:$L$300,1+Orden_ΣF!I1479,1))</f>
        <v>1</v>
      </c>
    </row>
    <row r="1480" spans="2:9">
      <c r="B1480" s="101">
        <f>Lk_p2!B1480</f>
        <v>12433</v>
      </c>
      <c r="C1480" s="0">
        <f aca="1">MAX(INDEX(Hoja1!$N$3:$N$299,1+Orden_ΣF!C1480,1)*Hoja3!E$3*Hoja3!$C1488+Hoja1!$B$5,INDEX(Hoja1!$L$4:$L$300,1+Orden_ΣF!C1480,1))</f>
        <v>0.616064404686192013</v>
      </c>
      <c r="H1480" s="101">
        <f>Lk_p2!H1480</f>
        <v>752209</v>
      </c>
      <c r="I1480" s="0">
        <f aca="1">MAX(INDEX(Hoja1!$N$3:$N$299,1+Orden_ΣF!I1480,1)*Hoja3!$E$3*Hoja3!$R1488+Hoja1!$B$5,INDEX(Hoja1!$L$4:$L$300,1+Orden_ΣF!I1480,1))</f>
        <v>1</v>
      </c>
    </row>
    <row r="1481" spans="2:9">
      <c r="B1481" s="101">
        <f>Lk_p2!B1481</f>
        <v>12437</v>
      </c>
      <c r="C1481" s="0">
        <f aca="1">MAX(INDEX(Hoja1!$N$3:$N$299,1+Orden_ΣF!C1481,1)*Hoja3!E$3*Hoja3!$C1489+Hoja1!$B$5,INDEX(Hoja1!$L$4:$L$300,1+Orden_ΣF!C1481,1))</f>
        <v>0.616064484910974031</v>
      </c>
      <c r="H1481" s="101">
        <f>Lk_p2!H1481</f>
        <v>797117</v>
      </c>
      <c r="I1481" s="0">
        <f aca="1">MAX(INDEX(Hoja1!$N$3:$N$299,1+Orden_ΣF!I1481,1)*Hoja3!$E$3*Hoja3!$R1489+Hoja1!$B$5,INDEX(Hoja1!$L$4:$L$300,1+Orden_ΣF!I1481,1))</f>
        <v>1</v>
      </c>
    </row>
    <row r="1482" spans="2:9">
      <c r="B1482" s="101">
        <f>Lk_p2!B1482</f>
        <v>12451</v>
      </c>
      <c r="C1482" s="0">
        <f aca="1">MAX(INDEX(Hoja1!$N$3:$N$299,1+Orden_ΣF!C1482,1)*Hoja3!E$3*Hoja3!$C1490+Hoja1!$B$5,INDEX(Hoja1!$L$4:$L$300,1+Orden_ΣF!C1482,1))</f>
        <v>0.616064765900934042</v>
      </c>
      <c r="H1482" s="101">
        <f>Lk_p2!H1482</f>
        <v>819571</v>
      </c>
      <c r="I1482" s="0">
        <f aca="1">MAX(INDEX(Hoja1!$N$3:$N$299,1+Orden_ΣF!I1482,1)*Hoja3!$E$3*Hoja3!$R1490+Hoja1!$B$5,INDEX(Hoja1!$L$4:$L$300,1+Orden_ΣF!I1482,1))</f>
        <v>1</v>
      </c>
    </row>
    <row r="1483" spans="2:9">
      <c r="B1483" s="101">
        <f>Lk_p2!B1483</f>
        <v>12457</v>
      </c>
      <c r="C1483" s="0">
        <f aca="1">MAX(INDEX(Hoja1!$N$3:$N$299,1+Orden_ΣF!C1483,1)*Hoja3!E$3*Hoja3!$C1491+Hoja1!$B$5,INDEX(Hoja1!$L$4:$L$300,1+Orden_ΣF!C1483,1))</f>
        <v>0.616064886421975011</v>
      </c>
      <c r="H1483" s="101">
        <f>Lk_p2!H1483</f>
        <v>886933</v>
      </c>
      <c r="I1483" s="0">
        <f aca="1">MAX(INDEX(Hoja1!$N$3:$N$299,1+Orden_ΣF!I1483,1)*Hoja3!$E$3*Hoja3!$R1491+Hoja1!$B$5,INDEX(Hoja1!$L$4:$L$300,1+Orden_ΣF!I1483,1))</f>
        <v>1</v>
      </c>
    </row>
    <row r="1484" spans="2:9">
      <c r="B1484" s="101">
        <f>Lk_p2!B1484</f>
        <v>12473</v>
      </c>
      <c r="C1484" s="0">
        <f aca="1">MAX(INDEX(Hoja1!$N$3:$N$299,1+Orden_ΣF!C1484,1)*Hoja3!E$3*Hoja3!$C1492+Hoja1!$B$5,INDEX(Hoja1!$L$4:$L$300,1+Orden_ΣF!C1484,1))</f>
        <v>0.616065208095287087</v>
      </c>
      <c r="H1484" s="101">
        <f>Lk_p2!H1484</f>
        <v>931841</v>
      </c>
      <c r="I1484" s="0">
        <f aca="1">MAX(INDEX(Hoja1!$N$3:$N$299,1+Orden_ΣF!I1484,1)*Hoja3!$E$3*Hoja3!$R1492+Hoja1!$B$5,INDEX(Hoja1!$L$4:$L$300,1+Orden_ΣF!I1484,1))</f>
        <v>1</v>
      </c>
    </row>
    <row r="1485" spans="2:9">
      <c r="B1485" s="101">
        <f>Lk_p2!B1485</f>
        <v>12479</v>
      </c>
      <c r="C1485" s="0">
        <f aca="1">MAX(INDEX(Hoja1!$N$3:$N$299,1+Orden_ΣF!C1485,1)*Hoja3!E$3*Hoja3!$C1493+Hoja1!$B$5,INDEX(Hoja1!$L$4:$L$300,1+Orden_ΣF!C1485,1))</f>
        <v>0.616065328829229042</v>
      </c>
      <c r="H1485" s="101">
        <f>Lk_p2!H1485</f>
        <v>999203</v>
      </c>
      <c r="I1485" s="0">
        <f aca="1">MAX(INDEX(Hoja1!$N$3:$N$299,1+Orden_ΣF!I1485,1)*Hoja3!$E$3*Hoja3!$R1493+Hoja1!$B$5,INDEX(Hoja1!$L$4:$L$300,1+Orden_ΣF!I1485,1))</f>
        <v>1</v>
      </c>
    </row>
    <row r="1486" spans="2:9">
      <c r="B1486" s="101">
        <f>Lk_p2!B1486</f>
        <v>12487</v>
      </c>
      <c r="C1486" s="0">
        <f aca="1">MAX(INDEX(Hoja1!$N$3:$N$299,1+Orden_ΣF!C1486,1)*Hoja3!E$3*Hoja3!$C1494+Hoja1!$B$5,INDEX(Hoja1!$L$4:$L$300,1+Orden_ΣF!C1486,1))</f>
        <v>0.616065489898140051</v>
      </c>
      <c r="H1486" s="101">
        <f>Lk_p2!H1486</f>
        <v>1089019</v>
      </c>
      <c r="I1486" s="0">
        <f aca="1">MAX(INDEX(Hoja1!$N$3:$N$299,1+Orden_ΣF!I1486,1)*Hoja3!$E$3*Hoja3!$R1494+Hoja1!$B$5,INDEX(Hoja1!$L$4:$L$300,1+Orden_ΣF!I1486,1))</f>
        <v>1</v>
      </c>
    </row>
    <row r="1487" spans="2:9">
      <c r="B1487" s="101">
        <f>Lk_p2!B1487</f>
        <v>12491</v>
      </c>
      <c r="C1487" s="0">
        <f aca="1">MAX(INDEX(Hoja1!$N$3:$N$299,1+Orden_ΣF!C1487,1)*Hoja3!E$3*Hoja3!$C1495+Hoja1!$B$5,INDEX(Hoja1!$L$4:$L$300,1+Orden_ΣF!C1487,1))</f>
        <v>0.616065570471304014</v>
      </c>
      <c r="H1487" s="101">
        <f>Lk_p2!H1487</f>
        <v>1133927</v>
      </c>
      <c r="I1487" s="0">
        <f aca="1">MAX(INDEX(Hoja1!$N$3:$N$299,1+Orden_ΣF!I1487,1)*Hoja3!$E$3*Hoja3!$R1495+Hoja1!$B$5,INDEX(Hoja1!$L$4:$L$300,1+Orden_ΣF!I1487,1))</f>
        <v>1</v>
      </c>
    </row>
    <row r="1488" spans="2:9">
      <c r="B1488" s="101">
        <f>Lk_p2!B1488</f>
        <v>12497</v>
      </c>
      <c r="C1488" s="0">
        <f aca="1">MAX(INDEX(Hoja1!$N$3:$N$299,1+Orden_ΣF!C1488,1)*Hoja3!E$3*Hoja3!$C1496+Hoja1!$B$5,INDEX(Hoja1!$L$4:$L$300,1+Orden_ΣF!C1488,1))</f>
        <v>0.616065691379438007</v>
      </c>
      <c r="H1488" s="101">
        <f>Lk_p2!H1488</f>
        <v>221597</v>
      </c>
      <c r="I1488" s="0">
        <f aca="1">MAX(INDEX(Hoja1!$N$3:$N$299,1+Orden_ΣF!I1488,1)*Hoja3!$E$3*Hoja3!$R1496+Hoja1!$B$5,INDEX(Hoja1!$L$4:$L$300,1+Orden_ΣF!I1488,1))</f>
        <v>1</v>
      </c>
    </row>
    <row r="1489" spans="2:9">
      <c r="B1489" s="101">
        <f>Lk_p2!B1489</f>
        <v>12503</v>
      </c>
      <c r="C1489" s="0">
        <f aca="1">MAX(INDEX(Hoja1!$N$3:$N$299,1+Orden_ΣF!C1489,1)*Hoja3!E$3*Hoja3!$C1497+Hoja1!$B$5,INDEX(Hoja1!$L$4:$L$300,1+Orden_ΣF!C1489,1))</f>
        <v>0.616065812345635067</v>
      </c>
      <c r="H1489" s="101">
        <f>Lk_p2!H1489</f>
        <v>268249</v>
      </c>
      <c r="I1489" s="0">
        <f aca="1">MAX(INDEX(Hoja1!$N$3:$N$299,1+Orden_ΣF!I1489,1)*Hoja3!$E$3*Hoja3!$R1497+Hoja1!$B$5,INDEX(Hoja1!$L$4:$L$300,1+Orden_ΣF!I1489,1))</f>
        <v>1</v>
      </c>
    </row>
    <row r="1490" spans="2:9">
      <c r="B1490" s="101">
        <f>Lk_p2!B1490</f>
        <v>12511</v>
      </c>
      <c r="C1490" s="0">
        <f aca="1">MAX(INDEX(Hoja1!$N$3:$N$299,1+Orden_ΣF!C1490,1)*Hoja3!E$3*Hoja3!$C1498+Hoja1!$B$5,INDEX(Hoja1!$L$4:$L$300,1+Orden_ΣF!C1490,1))</f>
        <v>0.616065973724218985</v>
      </c>
      <c r="H1490" s="101">
        <f>Lk_p2!H1490</f>
        <v>338227</v>
      </c>
      <c r="I1490" s="0">
        <f aca="1">MAX(INDEX(Hoja1!$N$3:$N$299,1+Orden_ΣF!I1490,1)*Hoja3!$E$3*Hoja3!$R1498+Hoja1!$B$5,INDEX(Hoja1!$L$4:$L$300,1+Orden_ΣF!I1490,1))</f>
        <v>1</v>
      </c>
    </row>
    <row r="1491" spans="2:9">
      <c r="B1491" s="101">
        <f>Lk_p2!B1491</f>
        <v>12517</v>
      </c>
      <c r="C1491" s="0">
        <f aca="1">MAX(INDEX(Hoja1!$N$3:$N$299,1+Orden_ΣF!C1491,1)*Hoja3!E$3*Hoja3!$C1499+Hoja1!$B$5,INDEX(Hoja1!$L$4:$L$300,1+Orden_ΣF!C1491,1))</f>
        <v>0.616066094825899047</v>
      </c>
      <c r="H1491" s="101">
        <f>Lk_p2!H1491</f>
        <v>361553</v>
      </c>
      <c r="I1491" s="0">
        <f aca="1">MAX(INDEX(Hoja1!$N$3:$N$299,1+Orden_ΣF!I1491,1)*Hoja3!$E$3*Hoja3!$R1499+Hoja1!$B$5,INDEX(Hoja1!$L$4:$L$300,1+Orden_ΣF!I1491,1))</f>
        <v>1</v>
      </c>
    </row>
    <row r="1492" spans="2:9">
      <c r="B1492" s="101">
        <f>Lk_p2!B1492</f>
        <v>12527</v>
      </c>
      <c r="C1492" s="0">
        <f aca="1">MAX(INDEX(Hoja1!$N$3:$N$299,1+Orden_ΣF!C1492,1)*Hoja3!E$3*Hoja3!$C1500+Hoja1!$B$5,INDEX(Hoja1!$L$4:$L$300,1+Orden_ΣF!C1492,1))</f>
        <v>0.616066296791061063</v>
      </c>
      <c r="H1492" s="101">
        <f>Lk_p2!H1492</f>
        <v>431531</v>
      </c>
      <c r="I1492" s="0">
        <f aca="1">MAX(INDEX(Hoja1!$N$3:$N$299,1+Orden_ΣF!I1492,1)*Hoja3!$E$3*Hoja3!$R1500+Hoja1!$B$5,INDEX(Hoja1!$L$4:$L$300,1+Orden_ΣF!I1492,1))</f>
        <v>1</v>
      </c>
    </row>
    <row r="1493" spans="2:9">
      <c r="B1493" s="101">
        <f>Lk_p2!B1493</f>
        <v>12539</v>
      </c>
      <c r="C1493" s="0">
        <f aca="1">MAX(INDEX(Hoja1!$N$3:$N$299,1+Orden_ΣF!C1493,1)*Hoja3!E$3*Hoja3!$C1501+Hoja1!$B$5,INDEX(Hoja1!$L$4:$L$300,1+Orden_ΣF!C1493,1))</f>
        <v>0.616066539362157073</v>
      </c>
      <c r="H1493" s="101">
        <f>Lk_p2!H1493</f>
        <v>478183</v>
      </c>
      <c r="I1493" s="0">
        <f aca="1">MAX(INDEX(Hoja1!$N$3:$N$299,1+Orden_ΣF!I1493,1)*Hoja3!$E$3*Hoja3!$R1501+Hoja1!$B$5,INDEX(Hoja1!$L$4:$L$300,1+Orden_ΣF!I1493,1))</f>
        <v>1</v>
      </c>
    </row>
    <row r="1494" spans="2:9">
      <c r="B1494" s="101">
        <f>Lk_p2!B1494</f>
        <v>12541</v>
      </c>
      <c r="C1494" s="0">
        <f aca="1">MAX(INDEX(Hoja1!$N$3:$N$299,1+Orden_ΣF!C1494,1)*Hoja3!E$3*Hoja3!$C1502+Hoja1!$B$5,INDEX(Hoja1!$L$4:$L$300,1+Orden_ΣF!C1494,1))</f>
        <v>0.616066579813254123</v>
      </c>
      <c r="H1494" s="101">
        <f>Lk_p2!H1494</f>
        <v>501509</v>
      </c>
      <c r="I1494" s="0">
        <f aca="1">MAX(INDEX(Hoja1!$N$3:$N$299,1+Orden_ΣF!I1494,1)*Hoja3!$E$3*Hoja3!$R1502+Hoja1!$B$5,INDEX(Hoja1!$L$4:$L$300,1+Orden_ΣF!I1494,1))</f>
        <v>1</v>
      </c>
    </row>
    <row r="1495" spans="2:9">
      <c r="B1495" s="101">
        <f>Lk_p2!B1495</f>
        <v>12547</v>
      </c>
      <c r="C1495" s="0">
        <f aca="1">MAX(INDEX(Hoja1!$N$3:$N$299,1+Orden_ΣF!C1495,1)*Hoja3!E$3*Hoja3!$C1503+Hoja1!$B$5,INDEX(Hoja1!$L$4:$L$300,1+Orden_ΣF!C1495,1))</f>
        <v>0.616066701205252087</v>
      </c>
      <c r="H1495" s="101">
        <f>Lk_p2!H1495</f>
        <v>548161</v>
      </c>
      <c r="I1495" s="0">
        <f aca="1">MAX(INDEX(Hoja1!$N$3:$N$299,1+Orden_ΣF!I1495,1)*Hoja3!$E$3*Hoja3!$R1503+Hoja1!$B$5,INDEX(Hoja1!$L$4:$L$300,1+Orden_ΣF!I1495,1))</f>
        <v>1</v>
      </c>
    </row>
    <row r="1496" spans="2:9">
      <c r="B1496" s="101">
        <f>Lk_p2!B1496</f>
        <v>12553</v>
      </c>
      <c r="C1496" s="0">
        <f aca="1">MAX(INDEX(Hoja1!$N$3:$N$299,1+Orden_ΣF!C1496,1)*Hoja3!E$3*Hoja3!$C1504+Hoja1!$B$5,INDEX(Hoja1!$L$4:$L$300,1+Orden_ΣF!C1496,1))</f>
        <v>0.616066822655314006</v>
      </c>
      <c r="H1496" s="101">
        <f>Lk_p2!H1496</f>
        <v>618139</v>
      </c>
      <c r="I1496" s="0">
        <f aca="1">MAX(INDEX(Hoja1!$N$3:$N$299,1+Orden_ΣF!I1496,1)*Hoja3!$E$3*Hoja3!$R1504+Hoja1!$B$5,INDEX(Hoja1!$L$4:$L$300,1+Orden_ΣF!I1496,1))</f>
        <v>1</v>
      </c>
    </row>
    <row r="1497" spans="2:9">
      <c r="B1497" s="101">
        <f>Lk_p2!B1497</f>
        <v>12569</v>
      </c>
      <c r="C1497" s="0">
        <f aca="1">MAX(INDEX(Hoja1!$N$3:$N$299,1+Orden_ΣF!C1497,1)*Hoja3!E$3*Hoja3!$C1505+Hoja1!$B$5,INDEX(Hoja1!$L$4:$L$300,1+Orden_ΣF!C1497,1))</f>
        <v>0.616067146806013</v>
      </c>
      <c r="H1497" s="101">
        <f>Lk_p2!H1497</f>
        <v>688117</v>
      </c>
      <c r="I1497" s="0">
        <f aca="1">MAX(INDEX(Hoja1!$N$3:$N$299,1+Orden_ΣF!I1497,1)*Hoja3!$E$3*Hoja3!$R1505+Hoja1!$B$5,INDEX(Hoja1!$L$4:$L$300,1+Orden_ΣF!I1497,1))</f>
        <v>1</v>
      </c>
    </row>
    <row r="1498" spans="2:9">
      <c r="B1498" s="101">
        <f>Lk_p2!B1498</f>
        <v>12577</v>
      </c>
      <c r="C1498" s="0">
        <f aca="1">MAX(INDEX(Hoja1!$N$3:$N$299,1+Orden_ΣF!C1498,1)*Hoja3!E$3*Hoja3!$C1506+Hoja1!$B$5,INDEX(Hoja1!$L$4:$L$300,1+Orden_ΣF!C1498,1))</f>
        <v>0.616067309036198996</v>
      </c>
      <c r="H1498" s="101">
        <f>Lk_p2!H1498</f>
        <v>711443</v>
      </c>
      <c r="I1498" s="0">
        <f aca="1">MAX(INDEX(Hoja1!$N$3:$N$299,1+Orden_ΣF!I1498,1)*Hoja3!$E$3*Hoja3!$R1506+Hoja1!$B$5,INDEX(Hoja1!$L$4:$L$300,1+Orden_ΣF!I1498,1))</f>
        <v>1</v>
      </c>
    </row>
    <row r="1499" spans="2:9">
      <c r="B1499" s="101">
        <f>Lk_p2!B1499</f>
        <v>12583</v>
      </c>
      <c r="C1499" s="0">
        <f aca="1">MAX(INDEX(Hoja1!$N$3:$N$299,1+Orden_ΣF!C1499,1)*Hoja3!E$3*Hoja3!$C1507+Hoja1!$B$5,INDEX(Hoja1!$L$4:$L$300,1+Orden_ΣF!C1499,1))</f>
        <v>0.616067430776579972</v>
      </c>
      <c r="H1499" s="101">
        <f>Lk_p2!H1499</f>
        <v>781421</v>
      </c>
      <c r="I1499" s="0">
        <f aca="1">MAX(INDEX(Hoja1!$N$3:$N$299,1+Orden_ΣF!I1499,1)*Hoja3!$E$3*Hoja3!$R1507+Hoja1!$B$5,INDEX(Hoja1!$L$4:$L$300,1+Orden_ΣF!I1499,1))</f>
        <v>1</v>
      </c>
    </row>
    <row r="1500" spans="2:9">
      <c r="B1500" s="101">
        <f>Lk_p2!B1500</f>
        <v>12589</v>
      </c>
      <c r="C1500" s="0">
        <f aca="1">MAX(INDEX(Hoja1!$N$3:$N$299,1+Orden_ΣF!C1500,1)*Hoja3!E$3*Hoja3!$C1508+Hoja1!$B$5,INDEX(Hoja1!$L$4:$L$300,1+Orden_ΣF!C1500,1))</f>
        <v>0.61606755257502499</v>
      </c>
      <c r="H1500" s="101">
        <f>Lk_p2!H1500</f>
        <v>828073</v>
      </c>
      <c r="I1500" s="0">
        <f aca="1">MAX(INDEX(Hoja1!$N$3:$N$299,1+Orden_ΣF!I1500,1)*Hoja3!$E$3*Hoja3!$R1508+Hoja1!$B$5,INDEX(Hoja1!$L$4:$L$300,1+Orden_ΣF!I1500,1))</f>
        <v>1</v>
      </c>
    </row>
    <row r="1501" spans="2:9">
      <c r="B1501" s="101">
        <f>Lk_p2!B1501</f>
        <v>12601</v>
      </c>
      <c r="C1501" s="0">
        <f aca="1">MAX(INDEX(Hoja1!$N$3:$N$299,1+Orden_ΣF!C1501,1)*Hoja3!E$3*Hoja3!$C1509+Hoja1!$B$5,INDEX(Hoja1!$L$4:$L$300,1+Orden_ΣF!C1501,1))</f>
        <v>0.616067796346105112</v>
      </c>
      <c r="H1501" s="101">
        <f>Lk_p2!H1501</f>
        <v>851399</v>
      </c>
      <c r="I1501" s="0">
        <f aca="1">MAX(INDEX(Hoja1!$N$3:$N$299,1+Orden_ΣF!I1501,1)*Hoja3!$E$3*Hoja3!$R1509+Hoja1!$B$5,INDEX(Hoja1!$L$4:$L$300,1+Orden_ΣF!I1501,1))</f>
        <v>1</v>
      </c>
    </row>
    <row r="1502" spans="2:9">
      <c r="B1502" s="101">
        <f>Lk_p2!B1502</f>
        <v>12611</v>
      </c>
      <c r="C1502" s="0">
        <f aca="1">MAX(INDEX(Hoja1!$N$3:$N$299,1+Orden_ΣF!C1502,1)*Hoja3!E$3*Hoja3!$C1510+Hoja1!$B$5,INDEX(Hoja1!$L$4:$L$300,1+Orden_ΣF!C1502,1))</f>
        <v>0.616067999666089072</v>
      </c>
      <c r="H1502" s="101">
        <f>Lk_p2!H1502</f>
        <v>921377</v>
      </c>
      <c r="I1502" s="0">
        <f aca="1">MAX(INDEX(Hoja1!$N$3:$N$299,1+Orden_ΣF!I1502,1)*Hoja3!$E$3*Hoja3!$R1510+Hoja1!$B$5,INDEX(Hoja1!$L$4:$L$300,1+Orden_ΣF!I1502,1))</f>
        <v>1</v>
      </c>
    </row>
    <row r="1503" spans="2:9">
      <c r="B1503" s="101">
        <f>Lk_p2!B1503</f>
        <v>12613</v>
      </c>
      <c r="C1503" s="0">
        <f aca="1">MAX(INDEX(Hoja1!$N$3:$N$299,1+Orden_ΣF!C1503,1)*Hoja3!E$3*Hoja3!$C1511+Hoja1!$B$5,INDEX(Hoja1!$L$4:$L$300,1+Orden_ΣF!C1503,1))</f>
        <v>0.616068040349441048</v>
      </c>
      <c r="H1503" s="101">
        <f>Lk_p2!H1503</f>
        <v>968029</v>
      </c>
      <c r="I1503" s="0">
        <f aca="1">MAX(INDEX(Hoja1!$N$3:$N$299,1+Orden_ΣF!I1503,1)*Hoja3!$E$3*Hoja3!$R1511+Hoja1!$B$5,INDEX(Hoja1!$L$4:$L$300,1+Orden_ΣF!I1503,1))</f>
        <v>1</v>
      </c>
    </row>
    <row r="1504" spans="2:9">
      <c r="B1504" s="101">
        <f>Lk_p2!B1504</f>
        <v>12619</v>
      </c>
      <c r="C1504" s="0">
        <f aca="1">MAX(INDEX(Hoja1!$N$3:$N$299,1+Orden_ΣF!C1504,1)*Hoja3!E$3*Hoja3!$C1512+Hoja1!$B$5,INDEX(Hoja1!$L$4:$L$300,1+Orden_ΣF!C1504,1))</f>
        <v>0.616068162438204059</v>
      </c>
      <c r="H1504" s="101">
        <f>Lk_p2!H1504</f>
        <v>1038007</v>
      </c>
      <c r="I1504" s="0">
        <f aca="1">MAX(INDEX(Hoja1!$N$3:$N$299,1+Orden_ΣF!I1504,1)*Hoja3!$E$3*Hoja3!$R1512+Hoja1!$B$5,INDEX(Hoja1!$L$4:$L$300,1+Orden_ΣF!I1504,1))</f>
        <v>1</v>
      </c>
    </row>
    <row r="1505" spans="2:9">
      <c r="B1505" s="101">
        <f>Lk_p2!B1505</f>
        <v>12637</v>
      </c>
      <c r="C1505" s="0">
        <f aca="1">MAX(INDEX(Hoja1!$N$3:$N$299,1+Orden_ΣF!C1505,1)*Hoja3!E$3*Hoja3!$C1513+Hoja1!$B$5,INDEX(Hoja1!$L$4:$L$300,1+Orden_ΣF!C1505,1))</f>
        <v>0.61606852905287699</v>
      </c>
      <c r="H1505" s="101">
        <f>Lk_p2!H1505</f>
        <v>1131311</v>
      </c>
      <c r="I1505" s="0">
        <f aca="1">MAX(INDEX(Hoja1!$N$3:$N$299,1+Orden_ΣF!I1505,1)*Hoja3!$E$3*Hoja3!$R1513+Hoja1!$B$5,INDEX(Hoja1!$L$4:$L$300,1+Orden_ΣF!I1505,1))</f>
        <v>1</v>
      </c>
    </row>
    <row r="1506" spans="2:9">
      <c r="B1506" s="101">
        <f>Lk_p2!B1506</f>
        <v>12641</v>
      </c>
      <c r="C1506" s="0">
        <f aca="1">MAX(INDEX(Hoja1!$N$3:$N$299,1+Orden_ΣF!C1506,1)*Hoja3!E$3*Hoja3!$C1514+Hoja1!$B$5,INDEX(Hoja1!$L$4:$L$300,1+Orden_ΣF!C1506,1))</f>
        <v>0.616068610593771027</v>
      </c>
      <c r="H1506" s="101">
        <f>Lk_p2!H1506</f>
        <v>1177963</v>
      </c>
      <c r="I1506" s="0">
        <f aca="1">MAX(INDEX(Hoja1!$N$3:$N$299,1+Orden_ΣF!I1506,1)*Hoja3!$E$3*Hoja3!$R1514+Hoja1!$B$5,INDEX(Hoja1!$L$4:$L$300,1+Orden_ΣF!I1506,1))</f>
        <v>1</v>
      </c>
    </row>
    <row r="1507" spans="2:9">
      <c r="B1507" s="101">
        <f>Lk_p2!B1507</f>
        <v>12647</v>
      </c>
      <c r="C1507" s="0">
        <f aca="1">MAX(INDEX(Hoja1!$N$3:$N$299,1+Orden_ΣF!C1507,1)*Hoja3!E$3*Hoja3!$C1515+Hoja1!$B$5,INDEX(Hoja1!$L$4:$L$300,1+Orden_ΣF!C1507,1))</f>
        <v>0.616068732953499065</v>
      </c>
      <c r="H1507" s="101">
        <f>Lk_p2!H1507</f>
        <v>1201289</v>
      </c>
      <c r="I1507" s="0">
        <f aca="1">MAX(INDEX(Hoja1!$N$3:$N$299,1+Orden_ΣF!I1507,1)*Hoja3!$E$3*Hoja3!$R1515+Hoja1!$B$5,INDEX(Hoja1!$L$4:$L$300,1+Orden_ΣF!I1507,1))</f>
        <v>1</v>
      </c>
    </row>
    <row r="1508" spans="2:9">
      <c r="B1508" s="101">
        <f>Lk_p2!B1508</f>
        <v>12653</v>
      </c>
      <c r="C1508" s="0">
        <f aca="1">MAX(INDEX(Hoja1!$N$3:$N$299,1+Orden_ΣF!C1508,1)*Hoja3!E$3*Hoja3!$C1516+Hoja1!$B$5,INDEX(Hoja1!$L$4:$L$300,1+Orden_ΣF!C1508,1))</f>
        <v>0.616068855371291058</v>
      </c>
      <c r="H1508" s="101">
        <f>Lk_p2!H1508</f>
        <v>49381</v>
      </c>
      <c r="I1508" s="0">
        <f aca="1">MAX(INDEX(Hoja1!$N$3:$N$299,1+Orden_ΣF!I1508,1)*Hoja3!$E$3*Hoja3!$R1516+Hoja1!$B$5,INDEX(Hoja1!$L$4:$L$300,1+Orden_ΣF!I1508,1))</f>
        <v>0.627118644067796627</v>
      </c>
    </row>
    <row r="1509" spans="2:9">
      <c r="B1509" s="101">
        <f>Lk_p2!B1509</f>
        <v>12659</v>
      </c>
      <c r="C1509" s="0">
        <f aca="1">MAX(INDEX(Hoja1!$N$3:$N$299,1+Orden_ΣF!C1509,1)*Hoja3!E$3*Hoja3!$C1517+Hoja1!$B$5,INDEX(Hoja1!$L$4:$L$300,1+Orden_ΣF!C1509,1))</f>
        <v>0.616068977847145938</v>
      </c>
      <c r="H1509" s="101">
        <f>Lk_p2!H1509</f>
        <v>62263</v>
      </c>
      <c r="I1509" s="0">
        <f aca="1">MAX(INDEX(Hoja1!$N$3:$N$299,1+Orden_ΣF!I1509,1)*Hoja3!$E$3*Hoja3!$R1517+Hoja1!$B$5,INDEX(Hoja1!$L$4:$L$300,1+Orden_ΣF!I1509,1))</f>
        <v>0.666666666666666607</v>
      </c>
    </row>
    <row r="1510" spans="2:9">
      <c r="B1510" s="101">
        <f>Lk_p2!B1510</f>
        <v>12671</v>
      </c>
      <c r="C1510" s="0">
        <f aca="1">MAX(INDEX(Hoja1!$N$3:$N$299,1+Orden_ΣF!C1510,1)*Hoja3!E$3*Hoja3!$C1518+Hoja1!$B$5,INDEX(Hoja1!$L$4:$L$300,1+Orden_ΣF!C1510,1))</f>
        <v>0.616069222973048003</v>
      </c>
      <c r="H1510" s="101">
        <f>Lk_p2!H1510</f>
        <v>75371</v>
      </c>
      <c r="I1510" s="0">
        <f aca="1">MAX(INDEX(Hoja1!$N$3:$N$299,1+Orden_ΣF!I1510,1)*Hoja3!$E$3*Hoja3!$R1518+Hoja1!$B$5,INDEX(Hoja1!$L$4:$L$300,1+Orden_ΣF!I1510,1))</f>
        <v>0.695652173913043459</v>
      </c>
    </row>
    <row r="1511" spans="2:9">
      <c r="B1511" s="101">
        <f>Lk_p2!B1511</f>
        <v>12689</v>
      </c>
      <c r="C1511" s="0">
        <f aca="1">MAX(INDEX(Hoja1!$N$3:$N$299,1+Orden_ΣF!C1511,1)*Hoja3!E$3*Hoja3!$C1519+Hoja1!$B$5,INDEX(Hoja1!$L$4:$L$300,1+Orden_ΣF!C1511,1))</f>
        <v>0.616069591097379021</v>
      </c>
      <c r="H1511" s="101">
        <f>Lk_p2!H1511</f>
        <v>66557</v>
      </c>
      <c r="I1511" s="0">
        <f aca="1">MAX(INDEX(Hoja1!$N$3:$N$299,1+Orden_ΣF!I1511,1)*Hoja3!$E$3*Hoja3!$R1519+Hoja1!$B$5,INDEX(Hoja1!$L$4:$L$300,1+Orden_ΣF!I1511,1))</f>
        <v>0.666666666666666607</v>
      </c>
    </row>
    <row r="1512" spans="2:9">
      <c r="B1512" s="101">
        <f>Lk_p2!B1512</f>
        <v>12697</v>
      </c>
      <c r="C1512" s="0">
        <f aca="1">MAX(INDEX(Hoja1!$N$3:$N$299,1+Orden_ΣF!C1512,1)*Hoja3!E$3*Hoja3!$C1520+Hoja1!$B$5,INDEX(Hoja1!$L$4:$L$300,1+Orden_ΣF!C1512,1))</f>
        <v>0.616069754875933029</v>
      </c>
      <c r="H1512" s="101">
        <f>Lk_p2!H1512</f>
        <v>80569</v>
      </c>
      <c r="I1512" s="0">
        <f aca="1">MAX(INDEX(Hoja1!$N$3:$N$299,1+Orden_ΣF!I1512,1)*Hoja3!$E$3*Hoja3!$R1520+Hoja1!$B$5,INDEX(Hoja1!$L$4:$L$300,1+Orden_ΣF!I1512,1))</f>
        <v>0.695652173913043459</v>
      </c>
    </row>
    <row r="1513" spans="2:9">
      <c r="B1513" s="101">
        <f>Lk_p2!B1513</f>
        <v>12703</v>
      </c>
      <c r="C1513" s="0">
        <f aca="1">MAX(INDEX(Hoja1!$N$3:$N$299,1+Orden_ΣF!C1513,1)*Hoja3!E$3*Hoja3!$C1521+Hoja1!$B$5,INDEX(Hoja1!$L$4:$L$300,1+Orden_ΣF!C1513,1))</f>
        <v>0.616069877777588992</v>
      </c>
      <c r="H1513" s="101">
        <f>Lk_p2!H1513</f>
        <v>101587</v>
      </c>
      <c r="I1513" s="0">
        <f aca="1">MAX(INDEX(Hoja1!$N$3:$N$299,1+Orden_ΣF!I1513,1)*Hoja3!$E$3*Hoja3!$R1521+Hoja1!$B$5,INDEX(Hoja1!$L$4:$L$300,1+Orden_ΣF!I1513,1))</f>
        <v>0.695652173913043459</v>
      </c>
    </row>
    <row r="1514" spans="2:9">
      <c r="B1514" s="101">
        <f>Lk_p2!B1514</f>
        <v>12713</v>
      </c>
      <c r="C1514" s="0">
        <f aca="1">MAX(INDEX(Hoja1!$N$3:$N$299,1+Orden_ΣF!C1514,1)*Hoja3!E$3*Hoja3!$C1522+Hoja1!$B$5,INDEX(Hoja1!$L$4:$L$300,1+Orden_ΣF!C1514,1))</f>
        <v>0.616070082742714042</v>
      </c>
      <c r="H1514" s="101">
        <f>Lk_p2!H1514</f>
        <v>79439</v>
      </c>
      <c r="I1514" s="0">
        <f aca="1">MAX(INDEX(Hoja1!$N$3:$N$299,1+Orden_ΣF!I1514,1)*Hoja3!$E$3*Hoja3!$R1522+Hoja1!$B$5,INDEX(Hoja1!$L$4:$L$300,1+Orden_ΣF!I1514,1))</f>
        <v>0.695652173913043459</v>
      </c>
    </row>
    <row r="1515" spans="2:9">
      <c r="B1515" s="101">
        <f>Lk_p2!B1515</f>
        <v>12721</v>
      </c>
      <c r="C1515" s="0">
        <f aca="1">MAX(INDEX(Hoja1!$N$3:$N$299,1+Orden_ΣF!C1515,1)*Hoja3!E$3*Hoja3!$C1523+Hoja1!$B$5,INDEX(Hoja1!$L$4:$L$300,1+Orden_ΣF!C1515,1))</f>
        <v>0.616070246830941048</v>
      </c>
      <c r="H1515" s="101">
        <f>Lk_p2!H1515</f>
        <v>96163</v>
      </c>
      <c r="I1515" s="0">
        <f aca="1">MAX(INDEX(Hoja1!$N$3:$N$299,1+Orden_ΣF!I1515,1)*Hoja3!$E$3*Hoja3!$R1523+Hoja1!$B$5,INDEX(Hoja1!$L$4:$L$300,1+Orden_ΣF!I1515,1))</f>
        <v>0.733333333333333304</v>
      </c>
    </row>
    <row r="1516" spans="2:9">
      <c r="B1516" s="101">
        <f>Lk_p2!B1516</f>
        <v>12739</v>
      </c>
      <c r="C1516" s="0">
        <f aca="1">MAX(INDEX(Hoja1!$N$3:$N$299,1+Orden_ΣF!C1516,1)*Hoja3!E$3*Hoja3!$C1524+Hoja1!$B$5,INDEX(Hoja1!$L$4:$L$300,1+Orden_ΣF!C1516,1))</f>
        <v>0.616070616406866023</v>
      </c>
      <c r="H1516" s="101">
        <f>Lk_p2!H1516</f>
        <v>121249</v>
      </c>
      <c r="I1516" s="0">
        <f aca="1">MAX(INDEX(Hoja1!$N$3:$N$299,1+Orden_ΣF!I1516,1)*Hoja3!$E$3*Hoja3!$R1524+Hoja1!$B$5,INDEX(Hoja1!$L$4:$L$300,1+Orden_ΣF!I1516,1))</f>
        <v>0.733333333333333304</v>
      </c>
    </row>
    <row r="1517" spans="2:9">
      <c r="B1517" s="101">
        <f>Lk_p2!B1517</f>
        <v>12743</v>
      </c>
      <c r="C1517" s="0">
        <f aca="1">MAX(INDEX(Hoja1!$N$3:$N$299,1+Orden_ΣF!C1517,1)*Hoja3!E$3*Hoja3!$C1525+Hoja1!$B$5,INDEX(Hoja1!$L$4:$L$300,1+Orden_ΣF!C1517,1))</f>
        <v>0.616070698605817135</v>
      </c>
      <c r="H1517" s="101">
        <f>Lk_p2!H1517</f>
        <v>129611</v>
      </c>
      <c r="I1517" s="0">
        <f aca="1">MAX(INDEX(Hoja1!$N$3:$N$299,1+Orden_ΣF!I1517,1)*Hoja3!$E$3*Hoja3!$R1525+Hoja1!$B$5,INDEX(Hoja1!$L$4:$L$300,1+Orden_ΣF!I1517,1))</f>
        <v>0.733333333333333304</v>
      </c>
    </row>
    <row r="1518" spans="2:9">
      <c r="B1518" s="101">
        <f>Lk_p2!B1518</f>
        <v>12757</v>
      </c>
      <c r="C1518" s="0">
        <f aca="1">MAX(INDEX(Hoja1!$N$3:$N$299,1+Orden_ΣF!C1518,1)*Hoja3!E$3*Hoja3!$C1526+Hoja1!$B$5,INDEX(Hoja1!$L$4:$L$300,1+Orden_ΣF!C1518,1))</f>
        <v>0.616070986505366047</v>
      </c>
      <c r="H1518" s="101">
        <f>Lk_p2!H1518</f>
        <v>88027</v>
      </c>
      <c r="I1518" s="0">
        <f aca="1">MAX(INDEX(Hoja1!$N$3:$N$299,1+Orden_ΣF!I1518,1)*Hoja3!$E$3*Hoja3!$R1526+Hoja1!$B$5,INDEX(Hoja1!$L$4:$L$300,1+Orden_ΣF!I1518,1))</f>
        <v>0.695652173913043459</v>
      </c>
    </row>
    <row r="1519" spans="2:9">
      <c r="B1519" s="101">
        <f>Lk_p2!B1519</f>
        <v>12763</v>
      </c>
      <c r="C1519" s="0">
        <f aca="1">MAX(INDEX(Hoja1!$N$3:$N$299,1+Orden_ΣF!C1519,1)*Hoja3!E$3*Hoja3!$C1527+Hoja1!$B$5,INDEX(Hoja1!$L$4:$L$300,1+Orden_ΣF!C1519,1))</f>
        <v>0.616071109987660037</v>
      </c>
      <c r="H1519" s="101">
        <f>Lk_p2!H1519</f>
        <v>106559</v>
      </c>
      <c r="I1519" s="0">
        <f aca="1">MAX(INDEX(Hoja1!$N$3:$N$299,1+Orden_ΣF!I1519,1)*Hoja3!$E$3*Hoja3!$R1527+Hoja1!$B$5,INDEX(Hoja1!$L$4:$L$300,1+Orden_ΣF!I1519,1))</f>
        <v>0.733333333333333304</v>
      </c>
    </row>
    <row r="1520" spans="2:9">
      <c r="B1520" s="101">
        <f>Lk_p2!B1520</f>
        <v>12781</v>
      </c>
      <c r="C1520" s="0">
        <f aca="1">MAX(INDEX(Hoja1!$N$3:$N$299,1+Orden_ΣF!C1520,1)*Hoja3!E$3*Hoja3!$C1528+Hoja1!$B$5,INDEX(Hoja1!$L$4:$L$300,1+Orden_ΣF!C1520,1))</f>
        <v>0.616071480782925107</v>
      </c>
      <c r="H1520" s="101">
        <f>Lk_p2!H1520</f>
        <v>134357</v>
      </c>
      <c r="I1520" s="0">
        <f aca="1">MAX(INDEX(Hoja1!$N$3:$N$299,1+Orden_ΣF!I1520,1)*Hoja3!$E$3*Hoja3!$R1528+Hoja1!$B$5,INDEX(Hoja1!$L$4:$L$300,1+Orden_ΣF!I1520,1))</f>
        <v>0.733333333333333304</v>
      </c>
    </row>
    <row r="1521" spans="2:9">
      <c r="B1521" s="101">
        <f>Lk_p2!B1521</f>
        <v>12791</v>
      </c>
      <c r="C1521" s="0">
        <f aca="1">MAX(INDEX(Hoja1!$N$3:$N$299,1+Orden_ΣF!C1521,1)*Hoja3!E$3*Hoja3!$C1529+Hoja1!$B$5,INDEX(Hoja1!$L$4:$L$300,1+Orden_ΣF!C1521,1))</f>
        <v>0.616071687006098045</v>
      </c>
      <c r="H1521" s="101">
        <f>Lk_p2!H1521</f>
        <v>143623</v>
      </c>
      <c r="I1521" s="0">
        <f aca="1">MAX(INDEX(Hoja1!$N$3:$N$299,1+Orden_ΣF!I1521,1)*Hoja3!$E$3*Hoja3!$R1529+Hoja1!$B$5,INDEX(Hoja1!$L$4:$L$300,1+Orden_ΣF!I1521,1))</f>
        <v>0.857142857142857117</v>
      </c>
    </row>
    <row r="1522" spans="2:9">
      <c r="B1522" s="101">
        <f>Lk_p2!B1522</f>
        <v>12799</v>
      </c>
      <c r="C1522" s="0">
        <f aca="1">MAX(INDEX(Hoja1!$N$3:$N$299,1+Orden_ΣF!C1522,1)*Hoja3!E$3*Hoja3!$C1530+Hoja1!$B$5,INDEX(Hoja1!$L$4:$L$300,1+Orden_ΣF!C1522,1))</f>
        <v>0.616071852100763007</v>
      </c>
      <c r="H1522" s="101">
        <f>Lk_p2!H1522</f>
        <v>171421</v>
      </c>
      <c r="I1522" s="0">
        <f aca="1">MAX(INDEX(Hoja1!$N$3:$N$299,1+Orden_ΣF!I1522,1)*Hoja3!$E$3*Hoja3!$R1530+Hoja1!$B$5,INDEX(Hoja1!$L$4:$L$300,1+Orden_ΣF!I1522,1))</f>
        <v>0.833333333333333393</v>
      </c>
    </row>
    <row r="1523" spans="2:9">
      <c r="B1523" s="101">
        <f>Lk_p2!B1523</f>
        <v>12809</v>
      </c>
      <c r="C1523" s="0">
        <f aca="1">MAX(INDEX(Hoja1!$N$3:$N$299,1+Orden_ΣF!C1523,1)*Hoja3!E$3*Hoja3!$C1531+Hoja1!$B$5,INDEX(Hoja1!$L$4:$L$300,1+Orden_ΣF!C1523,1))</f>
        <v>0.616072058614255091</v>
      </c>
      <c r="H1523" s="101">
        <f>Lk_p2!H1523</f>
        <v>92321</v>
      </c>
      <c r="I1523" s="0">
        <f aca="1">MAX(INDEX(Hoja1!$N$3:$N$299,1+Orden_ΣF!I1523,1)*Hoja3!$E$3*Hoja3!$R1531+Hoja1!$B$5,INDEX(Hoja1!$L$4:$L$300,1+Orden_ΣF!I1523,1))</f>
        <v>0.695652173913043459</v>
      </c>
    </row>
    <row r="1524" spans="2:9">
      <c r="B1524" s="101">
        <f>Lk_p2!B1524</f>
        <v>12821</v>
      </c>
      <c r="C1524" s="0">
        <f aca="1">MAX(INDEX(Hoja1!$N$3:$N$299,1+Orden_ΣF!C1524,1)*Hoja3!E$3*Hoja3!$C1532+Hoja1!$B$5,INDEX(Hoja1!$L$4:$L$300,1+Orden_ΣF!C1524,1))</f>
        <v>0.616072306643346046</v>
      </c>
      <c r="H1524" s="101">
        <f>Lk_p2!H1524</f>
        <v>111757</v>
      </c>
      <c r="I1524" s="0">
        <f aca="1">MAX(INDEX(Hoja1!$N$3:$N$299,1+Orden_ΣF!I1524,1)*Hoja3!$E$3*Hoja3!$R1532+Hoja1!$B$5,INDEX(Hoja1!$L$4:$L$300,1+Orden_ΣF!I1524,1))</f>
        <v>0.733333333333333304</v>
      </c>
    </row>
    <row r="1525" spans="2:9">
      <c r="B1525" s="101">
        <f>Lk_p2!B1525</f>
        <v>12823</v>
      </c>
      <c r="C1525" s="0">
        <f aca="1">MAX(INDEX(Hoja1!$N$3:$N$299,1+Orden_ΣF!C1525,1)*Hoja3!E$3*Hoja3!$C1533+Hoja1!$B$5,INDEX(Hoja1!$L$4:$L$300,1+Orden_ΣF!C1525,1))</f>
        <v>0.616072348004108061</v>
      </c>
      <c r="H1525" s="101">
        <f>Lk_p2!H1525</f>
        <v>140911</v>
      </c>
      <c r="I1525" s="0">
        <f aca="1">MAX(INDEX(Hoja1!$N$3:$N$299,1+Orden_ΣF!I1525,1)*Hoja3!$E$3*Hoja3!$R1533+Hoja1!$B$5,INDEX(Hoja1!$L$4:$L$300,1+Orden_ΣF!I1525,1))</f>
        <v>0.733333333333333304</v>
      </c>
    </row>
    <row r="1526" spans="2:9">
      <c r="B1526" s="101">
        <f>Lk_p2!B1526</f>
        <v>12829</v>
      </c>
      <c r="C1526" s="0">
        <f aca="1">MAX(INDEX(Hoja1!$N$3:$N$299,1+Orden_ΣF!C1526,1)*Hoja3!E$3*Hoja3!$C1534+Hoja1!$B$5,INDEX(Hoja1!$L$4:$L$300,1+Orden_ΣF!C1526,1))</f>
        <v>0.61607247212510412</v>
      </c>
      <c r="H1526" s="101">
        <f>Lk_p2!H1526</f>
        <v>150629</v>
      </c>
      <c r="I1526" s="0">
        <f aca="1">MAX(INDEX(Hoja1!$N$3:$N$299,1+Orden_ΣF!I1526,1)*Hoja3!$E$3*Hoja3!$R1534+Hoja1!$B$5,INDEX(Hoja1!$L$4:$L$300,1+Orden_ΣF!I1526,1))</f>
        <v>0.857142857142857117</v>
      </c>
    </row>
    <row r="1527" spans="2:9">
      <c r="B1527" s="101">
        <f>Lk_p2!B1527</f>
        <v>12841</v>
      </c>
      <c r="C1527" s="0">
        <f aca="1">MAX(INDEX(Hoja1!$N$3:$N$299,1+Orden_ΣF!C1527,1)*Hoja3!E$3*Hoja3!$C1535+Hoja1!$B$5,INDEX(Hoja1!$L$4:$L$300,1+Orden_ΣF!C1527,1))</f>
        <v>0.616072720541286056</v>
      </c>
      <c r="H1527" s="101">
        <f>Lk_p2!H1527</f>
        <v>179783</v>
      </c>
      <c r="I1527" s="0">
        <f aca="1">MAX(INDEX(Hoja1!$N$3:$N$299,1+Orden_ΣF!I1527,1)*Hoja3!$E$3*Hoja3!$R1535+Hoja1!$B$5,INDEX(Hoja1!$L$4:$L$300,1+Orden_ΣF!I1527,1))</f>
        <v>0.833333333333333393</v>
      </c>
    </row>
    <row r="1528" spans="2:9">
      <c r="B1528" s="101">
        <f>Lk_p2!B1528</f>
        <v>12853</v>
      </c>
      <c r="C1528" s="0">
        <f aca="1">MAX(INDEX(Hoja1!$N$3:$N$299,1+Orden_ΣF!C1528,1)*Hoja3!E$3*Hoja3!$C1536+Hoja1!$B$5,INDEX(Hoja1!$L$4:$L$300,1+Orden_ΣF!C1528,1))</f>
        <v>0.616072969189723985</v>
      </c>
      <c r="H1528" s="101">
        <f>Lk_p2!H1528</f>
        <v>199219</v>
      </c>
      <c r="I1528" s="0">
        <f aca="1">MAX(INDEX(Hoja1!$N$3:$N$299,1+Orden_ΣF!I1528,1)*Hoja3!$E$3*Hoja3!$R1536+Hoja1!$B$5,INDEX(Hoja1!$L$4:$L$300,1+Orden_ΣF!I1528,1))</f>
        <v>0.833333333333333393</v>
      </c>
    </row>
    <row r="1529" spans="2:9">
      <c r="B1529" s="101">
        <f>Lk_p2!B1529</f>
        <v>12889</v>
      </c>
      <c r="C1529" s="0">
        <f aca="1">MAX(INDEX(Hoja1!$N$3:$N$299,1+Orden_ΣF!C1529,1)*Hoja3!E$3*Hoja3!$C1537+Hoja1!$B$5,INDEX(Hoja1!$L$4:$L$300,1+Orden_ΣF!C1529,1))</f>
        <v>0.616073716528567061</v>
      </c>
      <c r="H1529" s="101">
        <f>Lk_p2!H1529</f>
        <v>100909</v>
      </c>
      <c r="I1529" s="0">
        <f aca="1">MAX(INDEX(Hoja1!$N$3:$N$299,1+Orden_ΣF!I1529,1)*Hoja3!$E$3*Hoja3!$R1537+Hoja1!$B$5,INDEX(Hoja1!$L$4:$L$300,1+Orden_ΣF!I1529,1))</f>
        <v>0.733333333333333304</v>
      </c>
    </row>
    <row r="1530" spans="2:9">
      <c r="B1530" s="101">
        <f>Lk_p2!B1530</f>
        <v>12893</v>
      </c>
      <c r="C1530" s="0">
        <f aca="1">MAX(INDEX(Hoja1!$N$3:$N$299,1+Orden_ΣF!C1530,1)*Hoja3!E$3*Hoja3!$C1538+Hoja1!$B$5,INDEX(Hoja1!$L$4:$L$300,1+Orden_ΣF!C1530,1))</f>
        <v>0.616073799695247004</v>
      </c>
      <c r="H1530" s="101">
        <f>Lk_p2!H1530</f>
        <v>122153</v>
      </c>
      <c r="I1530" s="0">
        <f aca="1">MAX(INDEX(Hoja1!$N$3:$N$299,1+Orden_ΣF!I1530,1)*Hoja3!$E$3*Hoja3!$R1538+Hoja1!$B$5,INDEX(Hoja1!$L$4:$L$300,1+Orden_ΣF!I1530,1))</f>
        <v>0.733333333333333304</v>
      </c>
    </row>
    <row r="1531" spans="2:9">
      <c r="B1531" s="101">
        <f>Lk_p2!B1531</f>
        <v>12899</v>
      </c>
      <c r="C1531" s="0">
        <f aca="1">MAX(INDEX(Hoja1!$N$3:$N$299,1+Orden_ΣF!C1531,1)*Hoja3!E$3*Hoja3!$C1539+Hoja1!$B$5,INDEX(Hoja1!$L$4:$L$300,1+Orden_ΣF!C1531,1))</f>
        <v>0.616073924493653102</v>
      </c>
      <c r="H1531" s="101">
        <f>Lk_p2!H1531</f>
        <v>154019</v>
      </c>
      <c r="I1531" s="0">
        <f aca="1">MAX(INDEX(Hoja1!$N$3:$N$299,1+Orden_ΣF!I1531,1)*Hoja3!$E$3*Hoja3!$R1539+Hoja1!$B$5,INDEX(Hoja1!$L$4:$L$300,1+Orden_ΣF!I1531,1))</f>
        <v>0.733333333333333304</v>
      </c>
    </row>
    <row r="1532" spans="2:9">
      <c r="B1532" s="101">
        <f>Lk_p2!B1532</f>
        <v>12907</v>
      </c>
      <c r="C1532" s="0">
        <f aca="1">MAX(INDEX(Hoja1!$N$3:$N$299,1+Orden_ΣF!C1532,1)*Hoja3!E$3*Hoja3!$C1540+Hoja1!$B$5,INDEX(Hoja1!$L$4:$L$300,1+Orden_ΣF!C1532,1))</f>
        <v>0.61607409098185002</v>
      </c>
      <c r="H1532" s="101">
        <f>Lk_p2!H1532</f>
        <v>164641</v>
      </c>
      <c r="I1532" s="0">
        <f aca="1">MAX(INDEX(Hoja1!$N$3:$N$299,1+Orden_ΣF!I1532,1)*Hoja3!$E$3*Hoja3!$R1540+Hoja1!$B$5,INDEX(Hoja1!$L$4:$L$300,1+Orden_ΣF!I1532,1))</f>
        <v>0.833333333333333393</v>
      </c>
    </row>
    <row r="1533" spans="2:9">
      <c r="B1533" s="101">
        <f>Lk_p2!B1533</f>
        <v>12911</v>
      </c>
      <c r="C1533" s="0">
        <f aca="1">MAX(INDEX(Hoja1!$N$3:$N$299,1+Orden_ΣF!C1533,1)*Hoja3!E$3*Hoja3!$C1541+Hoja1!$B$5,INDEX(Hoja1!$L$4:$L$300,1+Orden_ΣF!C1533,1))</f>
        <v>0.616074174264657071</v>
      </c>
      <c r="H1533" s="101">
        <f>Lk_p2!H1533</f>
        <v>196507</v>
      </c>
      <c r="I1533" s="0">
        <f aca="1">MAX(INDEX(Hoja1!$N$3:$N$299,1+Orden_ΣF!I1533,1)*Hoja3!$E$3*Hoja3!$R1541+Hoja1!$B$5,INDEX(Hoja1!$L$4:$L$300,1+Orden_ΣF!I1533,1))</f>
        <v>0.833333333333333393</v>
      </c>
    </row>
    <row r="1534" spans="2:9">
      <c r="B1534" s="101">
        <f>Lk_p2!B1534</f>
        <v>12917</v>
      </c>
      <c r="C1534" s="0">
        <f aca="1">MAX(INDEX(Hoja1!$N$3:$N$299,1+Orden_ΣF!C1534,1)*Hoja3!E$3*Hoja3!$C1542+Hoja1!$B$5,INDEX(Hoja1!$L$4:$L$300,1+Orden_ΣF!C1534,1))</f>
        <v>0.616074299237254941</v>
      </c>
      <c r="H1534" s="101">
        <f>Lk_p2!H1534</f>
        <v>217751</v>
      </c>
      <c r="I1534" s="0">
        <f aca="1">MAX(INDEX(Hoja1!$N$3:$N$299,1+Orden_ΣF!I1534,1)*Hoja3!$E$3*Hoja3!$R1542+Hoja1!$B$5,INDEX(Hoja1!$L$4:$L$300,1+Orden_ΣF!I1534,1))</f>
        <v>0.833333333333333393</v>
      </c>
    </row>
    <row r="1535" spans="2:9">
      <c r="B1535" s="101">
        <f>Lk_p2!B1535</f>
        <v>12919</v>
      </c>
      <c r="C1535" s="0">
        <f aca="1">MAX(INDEX(Hoja1!$N$3:$N$299,1+Orden_ΣF!C1535,1)*Hoja3!E$3*Hoja3!$C1543+Hoja1!$B$5,INDEX(Hoja1!$L$4:$L$300,1+Orden_ΣF!C1535,1))</f>
        <v>0.616074340907690043</v>
      </c>
      <c r="H1535" s="101">
        <f>Lk_p2!H1535</f>
        <v>228373</v>
      </c>
      <c r="I1535" s="0">
        <f aca="1">MAX(INDEX(Hoja1!$N$3:$N$299,1+Orden_ΣF!I1535,1)*Hoja3!$E$3*Hoja3!$R1543+Hoja1!$B$5,INDEX(Hoja1!$L$4:$L$300,1+Orden_ΣF!I1535,1))</f>
        <v>0.833333333333333393</v>
      </c>
    </row>
    <row r="1536" spans="2:9">
      <c r="B1536" s="101">
        <f>Lk_p2!B1536</f>
        <v>12923</v>
      </c>
      <c r="C1536" s="0">
        <f aca="1">MAX(INDEX(Hoja1!$N$3:$N$299,1+Orden_ΣF!C1536,1)*Hoja3!E$3*Hoja3!$C1544+Hoja1!$B$5,INDEX(Hoja1!$L$4:$L$300,1+Orden_ΣF!C1536,1))</f>
        <v>0.616074424267916054</v>
      </c>
      <c r="H1536" s="101">
        <f>Lk_p2!H1536</f>
        <v>113791</v>
      </c>
      <c r="I1536" s="0">
        <f aca="1">MAX(INDEX(Hoja1!$N$3:$N$299,1+Orden_ΣF!I1536,1)*Hoja3!$E$3*Hoja3!$R1544+Hoja1!$B$5,INDEX(Hoja1!$L$4:$L$300,1+Orden_ΣF!I1536,1))</f>
        <v>0.733333333333333304</v>
      </c>
    </row>
    <row r="1537" spans="2:9">
      <c r="B1537" s="101">
        <f>Lk_p2!B1537</f>
        <v>12941</v>
      </c>
      <c r="C1537" s="0">
        <f aca="1">MAX(INDEX(Hoja1!$N$3:$N$299,1+Orden_ΣF!C1537,1)*Hoja3!E$3*Hoja3!$C1545+Hoja1!$B$5,INDEX(Hoja1!$L$4:$L$300,1+Orden_ΣF!C1537,1))</f>
        <v>0.616074799708283027</v>
      </c>
      <c r="H1537" s="101">
        <f>Lk_p2!H1537</f>
        <v>137747</v>
      </c>
      <c r="I1537" s="0">
        <f aca="1">MAX(INDEX(Hoja1!$N$3:$N$299,1+Orden_ΣF!I1537,1)*Hoja3!$E$3*Hoja3!$R1545+Hoja1!$B$5,INDEX(Hoja1!$L$4:$L$300,1+Orden_ΣF!I1537,1))</f>
        <v>0.857142857142857117</v>
      </c>
    </row>
    <row r="1538" spans="2:9">
      <c r="B1538" s="101">
        <f>Lk_p2!B1538</f>
        <v>12953</v>
      </c>
      <c r="C1538" s="0">
        <f aca="1">MAX(INDEX(Hoja1!$N$3:$N$299,1+Orden_ΣF!C1538,1)*Hoja3!E$3*Hoja3!$C1546+Hoja1!$B$5,INDEX(Hoja1!$L$4:$L$300,1+Orden_ΣF!C1538,1))</f>
        <v>0.616075050292180038</v>
      </c>
      <c r="H1538" s="101">
        <f>Lk_p2!H1538</f>
        <v>173681</v>
      </c>
      <c r="I1538" s="0">
        <f aca="1">MAX(INDEX(Hoja1!$N$3:$N$299,1+Orden_ΣF!I1538,1)*Hoja3!$E$3*Hoja3!$R1546+Hoja1!$B$5,INDEX(Hoja1!$L$4:$L$300,1+Orden_ΣF!I1538,1))</f>
        <v>0.833333333333333393</v>
      </c>
    </row>
    <row r="1539" spans="2:9">
      <c r="B1539" s="101">
        <f>Lk_p2!B1539</f>
        <v>12959</v>
      </c>
      <c r="C1539" s="0">
        <f aca="1">MAX(INDEX(Hoja1!$N$3:$N$299,1+Orden_ΣF!C1539,1)*Hoja3!E$3*Hoja3!$C1547+Hoja1!$B$5,INDEX(Hoja1!$L$4:$L$300,1+Orden_ΣF!C1539,1))</f>
        <v>0.616075175671224073</v>
      </c>
      <c r="H1539" s="101">
        <f>Lk_p2!H1539</f>
        <v>185659</v>
      </c>
      <c r="I1539" s="0">
        <f aca="1">MAX(INDEX(Hoja1!$N$3:$N$299,1+Orden_ΣF!I1539,1)*Hoja3!$E$3*Hoja3!$R1547+Hoja1!$B$5,INDEX(Hoja1!$L$4:$L$300,1+Orden_ΣF!I1539,1))</f>
        <v>0.833333333333333393</v>
      </c>
    </row>
    <row r="1540" spans="2:9">
      <c r="B1540" s="101">
        <f>Lk_p2!B1540</f>
        <v>12967</v>
      </c>
      <c r="C1540" s="0">
        <f aca="1">MAX(INDEX(Hoja1!$N$3:$N$299,1+Orden_ΣF!C1540,1)*Hoja3!E$3*Hoja3!$C1548+Hoja1!$B$5,INDEX(Hoja1!$L$4:$L$300,1+Orden_ΣF!C1540,1))</f>
        <v>0.61607534293360402</v>
      </c>
      <c r="H1540" s="101">
        <f>Lk_p2!H1540</f>
        <v>221593</v>
      </c>
      <c r="I1540" s="0">
        <f aca="1">MAX(INDEX(Hoja1!$N$3:$N$299,1+Orden_ΣF!I1540,1)*Hoja3!$E$3*Hoja3!$R1548+Hoja1!$B$5,INDEX(Hoja1!$L$4:$L$300,1+Orden_ΣF!I1540,1))</f>
        <v>0.833333333333333393</v>
      </c>
    </row>
    <row r="1541" spans="2:9">
      <c r="B1541" s="101">
        <f>Lk_p2!B1541</f>
        <v>12973</v>
      </c>
      <c r="C1541" s="0">
        <f aca="1">MAX(INDEX(Hoja1!$N$3:$N$299,1+Orden_ΣF!C1541,1)*Hoja3!E$3*Hoja3!$C1549+Hoja1!$B$5,INDEX(Hoja1!$L$4:$L$300,1+Orden_ΣF!C1541,1))</f>
        <v>0.616075468448129993</v>
      </c>
      <c r="H1541" s="101">
        <f>Lk_p2!H1541</f>
        <v>245549</v>
      </c>
      <c r="I1541" s="0">
        <f aca="1">MAX(INDEX(Hoja1!$N$3:$N$299,1+Orden_ΣF!I1541,1)*Hoja3!$E$3*Hoja3!$R1549+Hoja1!$B$5,INDEX(Hoja1!$L$4:$L$300,1+Orden_ΣF!I1541,1))</f>
        <v>0.833333333333333393</v>
      </c>
    </row>
    <row r="1542" spans="2:9">
      <c r="B1542" s="101">
        <f>Lk_p2!B1542</f>
        <v>12979</v>
      </c>
      <c r="C1542" s="0">
        <f aca="1">MAX(INDEX(Hoja1!$N$3:$N$299,1+Orden_ΣF!C1542,1)*Hoja3!E$3*Hoja3!$C1550+Hoja1!$B$5,INDEX(Hoja1!$L$4:$L$300,1+Orden_ΣF!C1542,1))</f>
        <v>0.616075594020720008</v>
      </c>
      <c r="H1542" s="101">
        <f>Lk_p2!H1542</f>
        <v>257527</v>
      </c>
      <c r="I1542" s="0">
        <f aca="1">MAX(INDEX(Hoja1!$N$3:$N$299,1+Orden_ΣF!I1542,1)*Hoja3!$E$3*Hoja3!$R1550+Hoja1!$B$5,INDEX(Hoja1!$L$4:$L$300,1+Orden_ΣF!I1542,1))</f>
        <v>1</v>
      </c>
    </row>
    <row r="1543" spans="2:9">
      <c r="B1543" s="101">
        <f>Lk_p2!B1543</f>
        <v>12983</v>
      </c>
      <c r="C1543" s="0">
        <f aca="1">MAX(INDEX(Hoja1!$N$3:$N$299,1+Orden_ΣF!C1543,1)*Hoja3!E$3*Hoja3!$C1551+Hoja1!$B$5,INDEX(Hoja1!$L$4:$L$300,1+Orden_ΣF!C1543,1))</f>
        <v>0.616075677768037089</v>
      </c>
      <c r="H1543" s="101">
        <f>Lk_p2!H1543</f>
        <v>281483</v>
      </c>
      <c r="I1543" s="0">
        <f aca="1">MAX(INDEX(Hoja1!$N$3:$N$299,1+Orden_ΣF!I1543,1)*Hoja3!$E$3*Hoja3!$R1551+Hoja1!$B$5,INDEX(Hoja1!$L$4:$L$300,1+Orden_ΣF!I1543,1))</f>
        <v>1</v>
      </c>
    </row>
    <row r="1544" spans="2:9">
      <c r="B1544" s="101">
        <f>Lk_p2!B1544</f>
        <v>13001</v>
      </c>
      <c r="C1544" s="0">
        <f aca="1">MAX(INDEX(Hoja1!$N$3:$N$299,1+Orden_ΣF!C1544,1)*Hoja3!E$3*Hoja3!$C1552+Hoja1!$B$5,INDEX(Hoja1!$L$4:$L$300,1+Orden_ΣF!C1544,1))</f>
        <v>0.616076054950318053</v>
      </c>
      <c r="H1544" s="101">
        <f>Lk_p2!H1544</f>
        <v>126673</v>
      </c>
      <c r="I1544" s="0">
        <f aca="1">MAX(INDEX(Hoja1!$N$3:$N$299,1+Orden_ΣF!I1544,1)*Hoja3!$E$3*Hoja3!$R1552+Hoja1!$B$5,INDEX(Hoja1!$L$4:$L$300,1+Orden_ΣF!I1544,1))</f>
        <v>0.733333333333333304</v>
      </c>
    </row>
    <row r="1545" spans="2:9">
      <c r="B1545" s="101">
        <f>Lk_p2!B1545</f>
        <v>13003</v>
      </c>
      <c r="C1545" s="0">
        <f aca="1">MAX(INDEX(Hoja1!$N$3:$N$299,1+Orden_ΣF!C1545,1)*Hoja3!E$3*Hoja3!$C1553+Hoja1!$B$5,INDEX(Hoja1!$L$4:$L$300,1+Orden_ΣF!C1545,1))</f>
        <v>0.616076096891717029</v>
      </c>
      <c r="H1545" s="101">
        <f>Lk_p2!H1545</f>
        <v>153341</v>
      </c>
      <c r="I1545" s="0">
        <f aca="1">MAX(INDEX(Hoja1!$N$3:$N$299,1+Orden_ΣF!I1545,1)*Hoja3!$E$3*Hoja3!$R1553+Hoja1!$B$5,INDEX(Hoja1!$L$4:$L$300,1+Orden_ΣF!I1545,1))</f>
        <v>0.833333333333333393</v>
      </c>
    </row>
    <row r="1546" spans="2:9">
      <c r="B1546" s="101">
        <f>Lk_p2!B1546</f>
        <v>13007</v>
      </c>
      <c r="C1546" s="0">
        <f aca="1">MAX(INDEX(Hoja1!$N$3:$N$299,1+Orden_ΣF!C1546,1)*Hoja3!E$3*Hoja3!$C1554+Hoja1!$B$5,INDEX(Hoja1!$L$4:$L$300,1+Orden_ΣF!C1546,1))</f>
        <v>0.61607618079387203</v>
      </c>
      <c r="H1546" s="101">
        <f>Lk_p2!H1546</f>
        <v>193343</v>
      </c>
      <c r="I1546" s="0">
        <f aca="1">MAX(INDEX(Hoja1!$N$3:$N$299,1+Orden_ΣF!I1546,1)*Hoja3!$E$3*Hoja3!$R1554+Hoja1!$B$5,INDEX(Hoja1!$L$4:$L$300,1+Orden_ΣF!I1546,1))</f>
        <v>0.833333333333333393</v>
      </c>
    </row>
    <row r="1547" spans="2:9">
      <c r="B1547" s="101">
        <f>Lk_p2!B1547</f>
        <v>13009</v>
      </c>
      <c r="C1547" s="0">
        <f aca="1">MAX(INDEX(Hoja1!$N$3:$N$299,1+Orden_ΣF!C1547,1)*Hoja3!E$3*Hoja3!$C1555+Hoja1!$B$5,INDEX(Hoja1!$L$4:$L$300,1+Orden_ΣF!C1547,1))</f>
        <v>0.616076222754626013</v>
      </c>
      <c r="H1547" s="101">
        <f>Lk_p2!H1547</f>
        <v>206677</v>
      </c>
      <c r="I1547" s="0">
        <f aca="1">MAX(INDEX(Hoja1!$N$3:$N$299,1+Orden_ΣF!I1547,1)*Hoja3!$E$3*Hoja3!$R1555+Hoja1!$B$5,INDEX(Hoja1!$L$4:$L$300,1+Orden_ΣF!I1547,1))</f>
        <v>0.833333333333333393</v>
      </c>
    </row>
    <row r="1548" spans="2:9">
      <c r="B1548" s="101">
        <f>Lk_p2!B1548</f>
        <v>13033</v>
      </c>
      <c r="C1548" s="0">
        <f aca="1">MAX(INDEX(Hoja1!$N$3:$N$299,1+Orden_ΣF!C1548,1)*Hoja3!E$3*Hoja3!$C1556+Hoja1!$B$5,INDEX(Hoja1!$L$4:$L$300,1+Orden_ΣF!C1548,1))</f>
        <v>0.616076726786899087</v>
      </c>
      <c r="H1548" s="101">
        <f>Lk_p2!H1548</f>
        <v>246679</v>
      </c>
      <c r="I1548" s="0">
        <f aca="1">MAX(INDEX(Hoja1!$N$3:$N$299,1+Orden_ΣF!I1548,1)*Hoja3!$E$3*Hoja3!$R1556+Hoja1!$B$5,INDEX(Hoja1!$L$4:$L$300,1+Orden_ΣF!I1548,1))</f>
        <v>1</v>
      </c>
    </row>
    <row r="1549" spans="2:9">
      <c r="B1549" s="101">
        <f>Lk_p2!B1549</f>
        <v>13037</v>
      </c>
      <c r="C1549" s="0">
        <f aca="1">MAX(INDEX(Hoja1!$N$3:$N$299,1+Orden_ΣF!C1549,1)*Hoja3!E$3*Hoja3!$C1557+Hoja1!$B$5,INDEX(Hoja1!$L$4:$L$300,1+Orden_ΣF!C1549,1))</f>
        <v>0.616076810882599002</v>
      </c>
      <c r="H1549" s="101">
        <f>Lk_p2!H1549</f>
        <v>273347</v>
      </c>
      <c r="I1549" s="0">
        <f aca="1">MAX(INDEX(Hoja1!$N$3:$N$299,1+Orden_ΣF!I1549,1)*Hoja3!$E$3*Hoja3!$R1557+Hoja1!$B$5,INDEX(Hoja1!$L$4:$L$300,1+Orden_ΣF!I1549,1))</f>
        <v>1</v>
      </c>
    </row>
    <row r="1550" spans="2:9">
      <c r="B1550" s="101">
        <f>Lk_p2!B1550</f>
        <v>13043</v>
      </c>
      <c r="C1550" s="0">
        <f aca="1">MAX(INDEX(Hoja1!$N$3:$N$299,1+Orden_ΣF!C1550,1)*Hoja3!E$3*Hoja3!$C1558+Hoja1!$B$5,INDEX(Hoja1!$L$4:$L$300,1+Orden_ΣF!C1550,1))</f>
        <v>0.616076937074535991</v>
      </c>
      <c r="H1550" s="101">
        <f>Lk_p2!H1550</f>
        <v>286681</v>
      </c>
      <c r="I1550" s="0">
        <f aca="1">MAX(INDEX(Hoja1!$N$3:$N$299,1+Orden_ΣF!I1550,1)*Hoja3!$E$3*Hoja3!$R1558+Hoja1!$B$5,INDEX(Hoja1!$L$4:$L$300,1+Orden_ΣF!I1550,1))</f>
        <v>1</v>
      </c>
    </row>
    <row r="1551" spans="2:9">
      <c r="B1551" s="101">
        <f>Lk_p2!B1551</f>
        <v>13049</v>
      </c>
      <c r="C1551" s="0">
        <f aca="1">MAX(INDEX(Hoja1!$N$3:$N$299,1+Orden_ΣF!C1551,1)*Hoja3!E$3*Hoja3!$C1559+Hoja1!$B$5,INDEX(Hoja1!$L$4:$L$300,1+Orden_ΣF!C1551,1))</f>
        <v>0.616077063324537022</v>
      </c>
      <c r="H1551" s="101">
        <f>Lk_p2!H1551</f>
        <v>313349</v>
      </c>
      <c r="I1551" s="0">
        <f aca="1">MAX(INDEX(Hoja1!$N$3:$N$299,1+Orden_ΣF!I1551,1)*Hoja3!$E$3*Hoja3!$R1559+Hoja1!$B$5,INDEX(Hoja1!$L$4:$L$300,1+Orden_ΣF!I1551,1))</f>
        <v>1</v>
      </c>
    </row>
    <row r="1552" spans="2:9">
      <c r="B1552" s="101">
        <f>Lk_p2!B1552</f>
        <v>13063</v>
      </c>
      <c r="C1552" s="0">
        <f aca="1">MAX(INDEX(Hoja1!$N$3:$N$299,1+Orden_ΣF!C1552,1)*Hoja3!E$3*Hoja3!$C1560+Hoja1!$B$5,INDEX(Hoja1!$L$4:$L$300,1+Orden_ΣF!C1552,1))</f>
        <v>0.616077358133675013</v>
      </c>
      <c r="H1552" s="101">
        <f>Lk_p2!H1552</f>
        <v>353351</v>
      </c>
      <c r="I1552" s="0">
        <f aca="1">MAX(INDEX(Hoja1!$N$3:$N$299,1+Orden_ΣF!I1552,1)*Hoja3!$E$3*Hoja3!$R1560+Hoja1!$B$5,INDEX(Hoja1!$L$4:$L$300,1+Orden_ΣF!I1552,1))</f>
        <v>1</v>
      </c>
    </row>
    <row r="1553" spans="2:9">
      <c r="B1553" s="101">
        <f>Lk_p2!B1553</f>
        <v>13093</v>
      </c>
      <c r="C1553" s="0">
        <f aca="1">MAX(INDEX(Hoja1!$N$3:$N$299,1+Orden_ΣF!C1553,1)*Hoja3!E$3*Hoja3!$C1561+Hoja1!$B$5,INDEX(Hoja1!$L$4:$L$300,1+Orden_ΣF!C1553,1))</f>
        <v>0.616077990932046049</v>
      </c>
      <c r="H1553" s="101">
        <f>Lk_p2!H1553</f>
        <v>130967</v>
      </c>
      <c r="I1553" s="0">
        <f aca="1">MAX(INDEX(Hoja1!$N$3:$N$299,1+Orden_ΣF!I1553,1)*Hoja3!$E$3*Hoja3!$R1561+Hoja1!$B$5,INDEX(Hoja1!$L$4:$L$300,1+Orden_ΣF!I1553,1))</f>
        <v>0.733333333333333304</v>
      </c>
    </row>
    <row r="1554" spans="2:9">
      <c r="B1554" s="101">
        <f>Lk_p2!B1554</f>
        <v>13099</v>
      </c>
      <c r="C1554" s="0">
        <f aca="1">MAX(INDEX(Hoja1!$N$3:$N$299,1+Orden_ΣF!C1554,1)*Hoja3!E$3*Hoja3!$C1562+Hoja1!$B$5,INDEX(Hoja1!$L$4:$L$300,1+Orden_ΣF!C1554,1))</f>
        <v>0.616078117665911051</v>
      </c>
      <c r="H1554" s="101">
        <f>Lk_p2!H1554</f>
        <v>158539</v>
      </c>
      <c r="I1554" s="0">
        <f aca="1">MAX(INDEX(Hoja1!$N$3:$N$299,1+Orden_ΣF!I1554,1)*Hoja3!$E$3*Hoja3!$R1562+Hoja1!$B$5,INDEX(Hoja1!$L$4:$L$300,1+Orden_ΣF!I1554,1))</f>
        <v>0.833333333333333393</v>
      </c>
    </row>
    <row r="1555" spans="2:9">
      <c r="B1555" s="101">
        <f>Lk_p2!B1555</f>
        <v>13103</v>
      </c>
      <c r="C1555" s="0">
        <f aca="1">MAX(INDEX(Hoja1!$N$3:$N$299,1+Orden_ΣF!C1555,1)*Hoja3!E$3*Hoja3!$C1563+Hoja1!$B$5,INDEX(Hoja1!$L$4:$L$300,1+Orden_ΣF!C1555,1))</f>
        <v>0.616078202187413027</v>
      </c>
      <c r="H1555" s="101">
        <f>Lk_p2!H1555</f>
        <v>199897</v>
      </c>
      <c r="I1555" s="0">
        <f aca="1">MAX(INDEX(Hoja1!$N$3:$N$299,1+Orden_ΣF!I1555,1)*Hoja3!$E$3*Hoja3!$R1563+Hoja1!$B$5,INDEX(Hoja1!$L$4:$L$300,1+Orden_ΣF!I1555,1))</f>
        <v>0.833333333333333393</v>
      </c>
    </row>
    <row r="1556" spans="2:9">
      <c r="B1556" s="101">
        <f>Lk_p2!B1556</f>
        <v>13109</v>
      </c>
      <c r="C1556" s="0">
        <f aca="1">MAX(INDEX(Hoja1!$N$3:$N$299,1+Orden_ΣF!C1556,1)*Hoja3!E$3*Hoja3!$C1564+Hoja1!$B$5,INDEX(Hoja1!$L$4:$L$300,1+Orden_ΣF!C1556,1))</f>
        <v>0.616078329018051019</v>
      </c>
      <c r="H1556" s="101">
        <f>Lk_p2!H1556</f>
        <v>213683</v>
      </c>
      <c r="I1556" s="0">
        <f aca="1">MAX(INDEX(Hoja1!$N$3:$N$299,1+Orden_ΣF!I1556,1)*Hoja3!$E$3*Hoja3!$R1564+Hoja1!$B$5,INDEX(Hoja1!$L$4:$L$300,1+Orden_ΣF!I1556,1))</f>
        <v>0.833333333333333393</v>
      </c>
    </row>
    <row r="1557" spans="2:9">
      <c r="B1557" s="101">
        <f>Lk_p2!B1557</f>
        <v>13121</v>
      </c>
      <c r="C1557" s="0">
        <f aca="1">MAX(INDEX(Hoja1!$N$3:$N$299,1+Orden_ΣF!C1557,1)*Hoja3!E$3*Hoja3!$C1565+Hoja1!$B$5,INDEX(Hoja1!$L$4:$L$300,1+Orden_ΣF!C1557,1))</f>
        <v>0.616078582853519041</v>
      </c>
      <c r="H1557" s="101">
        <f>Lk_p2!H1557</f>
        <v>255041</v>
      </c>
      <c r="I1557" s="0">
        <f aca="1">MAX(INDEX(Hoja1!$N$3:$N$299,1+Orden_ΣF!I1557,1)*Hoja3!$E$3*Hoja3!$R1565+Hoja1!$B$5,INDEX(Hoja1!$L$4:$L$300,1+Orden_ΣF!I1557,1))</f>
        <v>1</v>
      </c>
    </row>
    <row r="1558" spans="2:9">
      <c r="B1558" s="101">
        <f>Lk_p2!B1558</f>
        <v>13127</v>
      </c>
      <c r="C1558" s="0">
        <f aca="1">MAX(INDEX(Hoja1!$N$3:$N$299,1+Orden_ΣF!C1558,1)*Hoja3!E$3*Hoja3!$C1566+Hoja1!$B$5,INDEX(Hoja1!$L$4:$L$300,1+Orden_ΣF!C1558,1))</f>
        <v>0.616078709858348983</v>
      </c>
      <c r="H1558" s="101">
        <f>Lk_p2!H1558</f>
        <v>282613</v>
      </c>
      <c r="I1558" s="0">
        <f aca="1">MAX(INDEX(Hoja1!$N$3:$N$299,1+Orden_ΣF!I1558,1)*Hoja3!$E$3*Hoja3!$R1566+Hoja1!$B$5,INDEX(Hoja1!$L$4:$L$300,1+Orden_ΣF!I1558,1))</f>
        <v>1</v>
      </c>
    </row>
    <row r="1559" spans="2:9">
      <c r="B1559" s="101">
        <f>Lk_p2!B1559</f>
        <v>13147</v>
      </c>
      <c r="C1559" s="0">
        <f aca="1">MAX(INDEX(Hoja1!$N$3:$N$299,1+Orden_ΣF!C1559,1)*Hoja3!E$3*Hoja3!$C1567+Hoja1!$B$5,INDEX(Hoja1!$L$4:$L$300,1+Orden_ΣF!C1559,1))</f>
        <v>0.616079133627131093</v>
      </c>
      <c r="H1559" s="101">
        <f>Lk_p2!H1559</f>
        <v>296399</v>
      </c>
      <c r="I1559" s="0">
        <f aca="1">MAX(INDEX(Hoja1!$N$3:$N$299,1+Orden_ΣF!I1559,1)*Hoja3!$E$3*Hoja3!$R1567+Hoja1!$B$5,INDEX(Hoja1!$L$4:$L$300,1+Orden_ΣF!I1559,1))</f>
        <v>1</v>
      </c>
    </row>
    <row r="1560" spans="2:9">
      <c r="B1560" s="101">
        <f>Lk_p2!B1560</f>
        <v>13151</v>
      </c>
      <c r="C1560" s="0">
        <f aca="1">MAX(INDEX(Hoja1!$N$3:$N$299,1+Orden_ΣF!C1560,1)*Hoja3!E$3*Hoja3!$C1568+Hoja1!$B$5,INDEX(Hoja1!$L$4:$L$300,1+Orden_ΣF!C1560,1))</f>
        <v>0.616079218458306066</v>
      </c>
      <c r="H1560" s="101">
        <f>Lk_p2!H1560</f>
        <v>323971</v>
      </c>
      <c r="I1560" s="0">
        <f aca="1">MAX(INDEX(Hoja1!$N$3:$N$299,1+Orden_ΣF!I1560,1)*Hoja3!$E$3*Hoja3!$R1568+Hoja1!$B$5,INDEX(Hoja1!$L$4:$L$300,1+Orden_ΣF!I1560,1))</f>
        <v>1</v>
      </c>
    </row>
    <row r="1561" spans="2:9">
      <c r="B1561" s="101">
        <f>Lk_p2!B1561</f>
        <v>13159</v>
      </c>
      <c r="C1561" s="0">
        <f aca="1">MAX(INDEX(Hoja1!$N$3:$N$299,1+Orden_ΣF!C1561,1)*Hoja3!E$3*Hoja3!$C1569+Hoja1!$B$5,INDEX(Hoja1!$L$4:$L$300,1+Orden_ΣF!C1561,1))</f>
        <v>0.616079388198073019</v>
      </c>
      <c r="H1561" s="101">
        <f>Lk_p2!H1561</f>
        <v>365329</v>
      </c>
      <c r="I1561" s="0">
        <f aca="1">MAX(INDEX(Hoja1!$N$3:$N$299,1+Orden_ΣF!I1561,1)*Hoja3!$E$3*Hoja3!$R1569+Hoja1!$B$5,INDEX(Hoja1!$L$4:$L$300,1+Orden_ΣF!I1561,1))</f>
        <v>1</v>
      </c>
    </row>
    <row r="1562" spans="2:9">
      <c r="B1562" s="101">
        <f>Lk_p2!B1562</f>
        <v>13163</v>
      </c>
      <c r="C1562" s="0">
        <f aca="1">MAX(INDEX(Hoja1!$N$3:$N$299,1+Orden_ΣF!C1562,1)*Hoja3!E$3*Hoja3!$C1570+Hoja1!$B$5,INDEX(Hoja1!$L$4:$L$300,1+Orden_ΣF!C1562,1))</f>
        <v>0.616079473106666953</v>
      </c>
      <c r="H1562" s="101">
        <f>Lk_p2!H1562</f>
        <v>406687</v>
      </c>
      <c r="I1562" s="0">
        <f aca="1">MAX(INDEX(Hoja1!$N$3:$N$299,1+Orden_ΣF!I1562,1)*Hoja3!$E$3*Hoja3!$R1570+Hoja1!$B$5,INDEX(Hoja1!$L$4:$L$300,1+Orden_ΣF!I1562,1))</f>
        <v>1</v>
      </c>
    </row>
    <row r="1563" spans="2:9">
      <c r="B1563" s="101">
        <f>Lk_p2!B1563</f>
        <v>13171</v>
      </c>
      <c r="C1563" s="0">
        <f aca="1">MAX(INDEX(Hoja1!$N$3:$N$299,1+Orden_ΣF!C1563,1)*Hoja3!E$3*Hoja3!$C1571+Hoja1!$B$5,INDEX(Hoja1!$L$4:$L$300,1+Orden_ΣF!C1563,1))</f>
        <v>0.616079643001271027</v>
      </c>
      <c r="H1563" s="101">
        <f>Lk_p2!H1563</f>
        <v>143849</v>
      </c>
      <c r="I1563" s="0">
        <f aca="1">MAX(INDEX(Hoja1!$N$3:$N$299,1+Orden_ΣF!I1563,1)*Hoja3!$E$3*Hoja3!$R1571+Hoja1!$B$5,INDEX(Hoja1!$L$4:$L$300,1+Orden_ΣF!I1563,1))</f>
        <v>0.857142857142857117</v>
      </c>
    </row>
    <row r="1564" spans="2:9">
      <c r="B1564" s="101">
        <f>Lk_p2!B1564</f>
        <v>13177</v>
      </c>
      <c r="C1564" s="0">
        <f aca="1">MAX(INDEX(Hoja1!$N$3:$N$299,1+Orden_ΣF!C1564,1)*Hoja3!E$3*Hoja3!$C1572+Hoja1!$B$5,INDEX(Hoja1!$L$4:$L$300,1+Orden_ΣF!C1564,1))</f>
        <v>0.616079770489966005</v>
      </c>
      <c r="H1564" s="101">
        <f>Lk_p2!H1564</f>
        <v>174133</v>
      </c>
      <c r="I1564" s="0">
        <f aca="1">MAX(INDEX(Hoja1!$N$3:$N$299,1+Orden_ΣF!I1564,1)*Hoja3!$E$3*Hoja3!$R1572+Hoja1!$B$5,INDEX(Hoja1!$L$4:$L$300,1+Orden_ΣF!I1564,1))</f>
        <v>0.833333333333333393</v>
      </c>
    </row>
    <row r="1565" spans="2:9">
      <c r="B1565" s="101">
        <f>Lk_p2!B1565</f>
        <v>13183</v>
      </c>
      <c r="C1565" s="0">
        <f aca="1">MAX(INDEX(Hoja1!$N$3:$N$299,1+Orden_ΣF!C1565,1)*Hoja3!E$3*Hoja3!$C1573+Hoja1!$B$5,INDEX(Hoja1!$L$4:$L$300,1+Orden_ΣF!C1565,1))</f>
        <v>0.61607989803672405</v>
      </c>
      <c r="H1565" s="101">
        <f>Lk_p2!H1565</f>
        <v>219559</v>
      </c>
      <c r="I1565" s="0">
        <f aca="1">MAX(INDEX(Hoja1!$N$3:$N$299,1+Orden_ΣF!I1565,1)*Hoja3!$E$3*Hoja3!$R1573+Hoja1!$B$5,INDEX(Hoja1!$L$4:$L$300,1+Orden_ΣF!I1565,1))</f>
        <v>0.833333333333333393</v>
      </c>
    </row>
    <row r="1566" spans="2:9">
      <c r="B1566" s="101">
        <f>Lk_p2!B1566</f>
        <v>13187</v>
      </c>
      <c r="C1566" s="0">
        <f aca="1">MAX(INDEX(Hoja1!$N$3:$N$299,1+Orden_ΣF!C1566,1)*Hoja3!E$3*Hoja3!$C1574+Hoja1!$B$5,INDEX(Hoja1!$L$4:$L$300,1+Orden_ΣF!C1566,1))</f>
        <v>0.616079983100154038</v>
      </c>
      <c r="H1566" s="101">
        <f>Lk_p2!H1566</f>
        <v>234701</v>
      </c>
      <c r="I1566" s="0">
        <f aca="1">MAX(INDEX(Hoja1!$N$3:$N$299,1+Orden_ΣF!I1566,1)*Hoja3!$E$3*Hoja3!$R1574+Hoja1!$B$5,INDEX(Hoja1!$L$4:$L$300,1+Orden_ΣF!I1566,1))</f>
        <v>1</v>
      </c>
    </row>
    <row r="1567" spans="2:9">
      <c r="B1567" s="101">
        <f>Lk_p2!B1567</f>
        <v>13217</v>
      </c>
      <c r="C1567" s="0">
        <f aca="1">MAX(INDEX(Hoja1!$N$3:$N$299,1+Orden_ΣF!C1567,1)*Hoja3!E$3*Hoja3!$C1575+Hoja1!$B$5,INDEX(Hoja1!$L$4:$L$300,1+Orden_ΣF!C1567,1))</f>
        <v>0.616080621898448033</v>
      </c>
      <c r="H1567" s="101">
        <f>Lk_p2!H1567</f>
        <v>280127</v>
      </c>
      <c r="I1567" s="0">
        <f aca="1">MAX(INDEX(Hoja1!$N$3:$N$299,1+Orden_ΣF!I1567,1)*Hoja3!$E$3*Hoja3!$R1575+Hoja1!$B$5,INDEX(Hoja1!$L$4:$L$300,1+Orden_ΣF!I1567,1))</f>
        <v>1</v>
      </c>
    </row>
    <row r="1568" spans="2:9">
      <c r="B1568" s="101">
        <f>Lk_p2!B1568</f>
        <v>13219</v>
      </c>
      <c r="C1568" s="0">
        <f aca="1">MAX(INDEX(Hoja1!$N$3:$N$299,1+Orden_ΣF!C1568,1)*Hoja3!E$3*Hoja3!$C1576+Hoja1!$B$5,INDEX(Hoja1!$L$4:$L$300,1+Orden_ΣF!C1568,1))</f>
        <v>0.616080664536613032</v>
      </c>
      <c r="H1568" s="101">
        <f>Lk_p2!H1568</f>
        <v>310411</v>
      </c>
      <c r="I1568" s="0">
        <f aca="1">MAX(INDEX(Hoja1!$N$3:$N$299,1+Orden_ΣF!I1568,1)*Hoja3!$E$3*Hoja3!$R1576+Hoja1!$B$5,INDEX(Hoja1!$L$4:$L$300,1+Orden_ΣF!I1568,1))</f>
        <v>1</v>
      </c>
    </row>
    <row r="1569" spans="2:9">
      <c r="B1569" s="101">
        <f>Lk_p2!B1569</f>
        <v>13229</v>
      </c>
      <c r="C1569" s="0">
        <f aca="1">MAX(INDEX(Hoja1!$N$3:$N$299,1+Orden_ΣF!C1569,1)*Hoja3!E$3*Hoja3!$C1577+Hoja1!$B$5,INDEX(Hoja1!$L$4:$L$300,1+Orden_ΣF!C1569,1))</f>
        <v>0.616080877824212081</v>
      </c>
      <c r="H1569" s="101">
        <f>Lk_p2!H1569</f>
        <v>325553</v>
      </c>
      <c r="I1569" s="0">
        <f aca="1">MAX(INDEX(Hoja1!$N$3:$N$299,1+Orden_ΣF!I1569,1)*Hoja3!$E$3*Hoja3!$R1577+Hoja1!$B$5,INDEX(Hoja1!$L$4:$L$300,1+Orden_ΣF!I1569,1))</f>
        <v>1</v>
      </c>
    </row>
    <row r="1570" spans="2:9">
      <c r="B1570" s="101">
        <f>Lk_p2!B1570</f>
        <v>13241</v>
      </c>
      <c r="C1570" s="0">
        <f aca="1">MAX(INDEX(Hoja1!$N$3:$N$299,1+Orden_ΣF!C1570,1)*Hoja3!E$3*Hoja3!$C1578+Hoja1!$B$5,INDEX(Hoja1!$L$4:$L$300,1+Orden_ΣF!C1570,1))</f>
        <v>0.616081133982231055</v>
      </c>
      <c r="H1570" s="101">
        <f>Lk_p2!H1570</f>
        <v>355837</v>
      </c>
      <c r="I1570" s="0">
        <f aca="1">MAX(INDEX(Hoja1!$N$3:$N$299,1+Orden_ΣF!I1570,1)*Hoja3!$E$3*Hoja3!$R1578+Hoja1!$B$5,INDEX(Hoja1!$L$4:$L$300,1+Orden_ΣF!I1570,1))</f>
        <v>1</v>
      </c>
    </row>
    <row r="1571" spans="2:9">
      <c r="B1571" s="101">
        <f>Lk_p2!B1571</f>
        <v>13249</v>
      </c>
      <c r="C1571" s="0">
        <f aca="1">MAX(INDEX(Hoja1!$N$3:$N$299,1+Orden_ΣF!C1571,1)*Hoja3!E$3*Hoja3!$C1579+Hoja1!$B$5,INDEX(Hoja1!$L$4:$L$300,1+Orden_ΣF!C1571,1))</f>
        <v>0.616081304883274061</v>
      </c>
      <c r="H1571" s="101">
        <f>Lk_p2!H1571</f>
        <v>401263</v>
      </c>
      <c r="I1571" s="0">
        <f aca="1">MAX(INDEX(Hoja1!$N$3:$N$299,1+Orden_ΣF!I1571,1)*Hoja3!$E$3*Hoja3!$R1579+Hoja1!$B$5,INDEX(Hoja1!$L$4:$L$300,1+Orden_ΣF!I1571,1))</f>
        <v>1</v>
      </c>
    </row>
    <row r="1572" spans="2:9">
      <c r="B1572" s="101">
        <f>Lk_p2!B1572</f>
        <v>13259</v>
      </c>
      <c r="C1572" s="0">
        <f aca="1">MAX(INDEX(Hoja1!$N$3:$N$299,1+Orden_ΣF!C1572,1)*Hoja3!E$3*Hoja3!$C1580+Hoja1!$B$5,INDEX(Hoja1!$L$4:$L$300,1+Orden_ΣF!C1572,1))</f>
        <v>0.616081518654738058</v>
      </c>
      <c r="H1572" s="101">
        <f>Lk_p2!H1572</f>
        <v>446689</v>
      </c>
      <c r="I1572" s="0">
        <f aca="1">MAX(INDEX(Hoja1!$N$3:$N$299,1+Orden_ΣF!I1572,1)*Hoja3!$E$3*Hoja3!$R1580+Hoja1!$B$5,INDEX(Hoja1!$L$4:$L$300,1+Orden_ΣF!I1572,1))</f>
        <v>1</v>
      </c>
    </row>
    <row r="1573" spans="2:9">
      <c r="B1573" s="101">
        <f>Lk_p2!B1573</f>
        <v>13267</v>
      </c>
      <c r="C1573" s="0">
        <f aca="1">MAX(INDEX(Hoja1!$N$3:$N$299,1+Orden_ΣF!C1573,1)*Hoja3!E$3*Hoja3!$C1581+Hoja1!$B$5,INDEX(Hoja1!$L$4:$L$300,1+Orden_ΣF!C1573,1))</f>
        <v>0.616081689788035991</v>
      </c>
      <c r="H1573" s="101">
        <f>Lk_p2!H1573</f>
        <v>461831</v>
      </c>
      <c r="I1573" s="0">
        <f aca="1">MAX(INDEX(Hoja1!$N$3:$N$299,1+Orden_ΣF!I1573,1)*Hoja3!$E$3*Hoja3!$R1581+Hoja1!$B$5,INDEX(Hoja1!$L$4:$L$300,1+Orden_ΣF!I1573,1))</f>
        <v>1</v>
      </c>
    </row>
    <row r="1574" spans="2:9">
      <c r="B1574" s="101">
        <f>Lk_p2!B1574</f>
        <v>13291</v>
      </c>
      <c r="C1574" s="0">
        <f aca="1">MAX(INDEX(Hoja1!$N$3:$N$299,1+Orden_ΣF!C1574,1)*Hoja3!E$3*Hoja3!$C1582+Hoja1!$B$5,INDEX(Hoja1!$L$4:$L$300,1+Orden_ΣF!C1574,1))</f>
        <v>0.616082203807279072</v>
      </c>
      <c r="H1574" s="101">
        <f>Lk_p2!H1574</f>
        <v>152437</v>
      </c>
      <c r="I1574" s="0">
        <f aca="1">MAX(INDEX(Hoja1!$N$3:$N$299,1+Orden_ΣF!I1574,1)*Hoja3!$E$3*Hoja3!$R1582+Hoja1!$B$5,INDEX(Hoja1!$L$4:$L$300,1+Orden_ΣF!I1574,1))</f>
        <v>0.833333333333333393</v>
      </c>
    </row>
    <row r="1575" spans="2:9">
      <c r="B1575" s="101">
        <f>Lk_p2!B1575</f>
        <v>13297</v>
      </c>
      <c r="C1575" s="0">
        <f aca="1">MAX(INDEX(Hoja1!$N$3:$N$299,1+Orden_ΣF!C1575,1)*Hoja3!E$3*Hoja3!$C1583+Hoja1!$B$5,INDEX(Hoja1!$L$4:$L$300,1+Orden_ΣF!C1575,1))</f>
        <v>0.616082332457249038</v>
      </c>
      <c r="H1575" s="101">
        <f>Lk_p2!H1575</f>
        <v>184529</v>
      </c>
      <c r="I1575" s="0">
        <f aca="1">MAX(INDEX(Hoja1!$N$3:$N$299,1+Orden_ΣF!I1575,1)*Hoja3!$E$3*Hoja3!$R1583+Hoja1!$B$5,INDEX(Hoja1!$L$4:$L$300,1+Orden_ΣF!I1575,1))</f>
        <v>0.833333333333333393</v>
      </c>
    </row>
    <row r="1576" spans="2:9">
      <c r="B1576" s="101">
        <f>Lk_p2!B1576</f>
        <v>13309</v>
      </c>
      <c r="C1576" s="0">
        <f aca="1">MAX(INDEX(Hoja1!$N$3:$N$299,1+Orden_ΣF!C1576,1)*Hoja3!E$3*Hoja3!$C1584+Hoja1!$B$5,INDEX(Hoja1!$L$4:$L$300,1+Orden_ΣF!C1576,1))</f>
        <v>0.616082589931379943</v>
      </c>
      <c r="H1576" s="101">
        <f>Lk_p2!H1576</f>
        <v>232667</v>
      </c>
      <c r="I1576" s="0">
        <f aca="1">MAX(INDEX(Hoja1!$N$3:$N$299,1+Orden_ΣF!I1576,1)*Hoja3!$E$3*Hoja3!$R1584+Hoja1!$B$5,INDEX(Hoja1!$L$4:$L$300,1+Orden_ΣF!I1576,1))</f>
        <v>0.833333333333333393</v>
      </c>
    </row>
    <row r="1577" spans="2:9">
      <c r="B1577" s="101">
        <f>Lk_p2!B1577</f>
        <v>13313</v>
      </c>
      <c r="C1577" s="0">
        <f aca="1">MAX(INDEX(Hoja1!$N$3:$N$299,1+Orden_ΣF!C1577,1)*Hoja3!E$3*Hoja3!$C1585+Hoja1!$B$5,INDEX(Hoja1!$L$4:$L$300,1+Orden_ΣF!C1577,1))</f>
        <v>0.616082675807703062</v>
      </c>
      <c r="H1577" s="101">
        <f>Lk_p2!H1577</f>
        <v>248713</v>
      </c>
      <c r="I1577" s="0">
        <f aca="1">MAX(INDEX(Hoja1!$N$3:$N$299,1+Orden_ΣF!I1577,1)*Hoja3!$E$3*Hoja3!$R1585+Hoja1!$B$5,INDEX(Hoja1!$L$4:$L$300,1+Orden_ΣF!I1577,1))</f>
        <v>1</v>
      </c>
    </row>
    <row r="1578" spans="2:9">
      <c r="B1578" s="101">
        <f>Lk_p2!B1578</f>
        <v>13327</v>
      </c>
      <c r="C1578" s="0">
        <f aca="1">MAX(INDEX(Hoja1!$N$3:$N$299,1+Orden_ΣF!C1578,1)*Hoja3!E$3*Hoja3!$C1586+Hoja1!$B$5,INDEX(Hoja1!$L$4:$L$300,1+Orden_ΣF!C1578,1))</f>
        <v>0.616082976578054975</v>
      </c>
      <c r="H1578" s="101">
        <f>Lk_p2!H1578</f>
        <v>296851</v>
      </c>
      <c r="I1578" s="0">
        <f aca="1">MAX(INDEX(Hoja1!$N$3:$N$299,1+Orden_ΣF!I1578,1)*Hoja3!$E$3*Hoja3!$R1586+Hoja1!$B$5,INDEX(Hoja1!$L$4:$L$300,1+Orden_ΣF!I1578,1))</f>
        <v>1</v>
      </c>
    </row>
    <row r="1579" spans="2:9">
      <c r="B1579" s="101">
        <f>Lk_p2!B1579</f>
        <v>13331</v>
      </c>
      <c r="C1579" s="0">
        <f aca="1">MAX(INDEX(Hoja1!$N$3:$N$299,1+Orden_ΣF!C1579,1)*Hoja3!E$3*Hoja3!$C1587+Hoja1!$B$5,INDEX(Hoja1!$L$4:$L$300,1+Orden_ΣF!C1579,1))</f>
        <v>0.616083062570505025</v>
      </c>
      <c r="H1579" s="101">
        <f>Lk_p2!H1579</f>
        <v>328943</v>
      </c>
      <c r="I1579" s="0">
        <f aca="1">MAX(INDEX(Hoja1!$N$3:$N$299,1+Orden_ΣF!I1579,1)*Hoja3!$E$3*Hoja3!$R1587+Hoja1!$B$5,INDEX(Hoja1!$L$4:$L$300,1+Orden_ΣF!I1579,1))</f>
        <v>1</v>
      </c>
    </row>
    <row r="1580" spans="2:9">
      <c r="B1580" s="101">
        <f>Lk_p2!B1580</f>
        <v>13337</v>
      </c>
      <c r="C1580" s="0">
        <f aca="1">MAX(INDEX(Hoja1!$N$3:$N$299,1+Orden_ΣF!C1580,1)*Hoja3!E$3*Hoja3!$C1588+Hoja1!$B$5,INDEX(Hoja1!$L$4:$L$300,1+Orden_ΣF!C1580,1))</f>
        <v>0.616083191607567038</v>
      </c>
      <c r="H1580" s="101">
        <f>Lk_p2!H1580</f>
        <v>344989</v>
      </c>
      <c r="I1580" s="0">
        <f aca="1">MAX(INDEX(Hoja1!$N$3:$N$299,1+Orden_ΣF!I1580,1)*Hoja3!$E$3*Hoja3!$R1588+Hoja1!$B$5,INDEX(Hoja1!$L$4:$L$300,1+Orden_ΣF!I1580,1))</f>
        <v>1</v>
      </c>
    </row>
    <row r="1581" spans="2:9">
      <c r="B1581" s="101">
        <f>Lk_p2!B1581</f>
        <v>13339</v>
      </c>
      <c r="C1581" s="0">
        <f aca="1">MAX(INDEX(Hoja1!$N$3:$N$299,1+Orden_ΣF!C1581,1)*Hoja3!E$3*Hoja3!$C1589+Hoja1!$B$5,INDEX(Hoja1!$L$4:$L$300,1+Orden_ΣF!C1581,1))</f>
        <v>0.616083234632823995</v>
      </c>
      <c r="H1581" s="101">
        <f>Lk_p2!H1581</f>
        <v>377081</v>
      </c>
      <c r="I1581" s="0">
        <f aca="1">MAX(INDEX(Hoja1!$N$3:$N$299,1+Orden_ΣF!I1581,1)*Hoja3!$E$3*Hoja3!$R1589+Hoja1!$B$5,INDEX(Hoja1!$L$4:$L$300,1+Orden_ΣF!I1581,1))</f>
        <v>1</v>
      </c>
    </row>
    <row r="1582" spans="2:9">
      <c r="B1582" s="101">
        <f>Lk_p2!B1582</f>
        <v>13367</v>
      </c>
      <c r="C1582" s="0">
        <f aca="1">MAX(INDEX(Hoja1!$N$3:$N$299,1+Orden_ΣF!C1582,1)*Hoja3!E$3*Hoja3!$C1590+Hoja1!$B$5,INDEX(Hoja1!$L$4:$L$300,1+Orden_ΣF!C1582,1))</f>
        <v>0.616083837663833034</v>
      </c>
      <c r="H1582" s="101">
        <f>Lk_p2!H1582</f>
        <v>425219</v>
      </c>
      <c r="I1582" s="0">
        <f aca="1">MAX(INDEX(Hoja1!$N$3:$N$299,1+Orden_ΣF!I1582,1)*Hoja3!$E$3*Hoja3!$R1590+Hoja1!$B$5,INDEX(Hoja1!$L$4:$L$300,1+Orden_ΣF!I1582,1))</f>
        <v>1</v>
      </c>
    </row>
    <row r="1583" spans="2:9">
      <c r="B1583" s="101">
        <f>Lk_p2!B1583</f>
        <v>13381</v>
      </c>
      <c r="C1583" s="0">
        <f aca="1">MAX(INDEX(Hoja1!$N$3:$N$299,1+Orden_ΣF!C1583,1)*Hoja3!E$3*Hoja3!$C1591+Hoja1!$B$5,INDEX(Hoja1!$L$4:$L$300,1+Orden_ΣF!C1583,1))</f>
        <v>0.616084139653525042</v>
      </c>
      <c r="H1583" s="101">
        <f>Lk_p2!H1583</f>
        <v>473357</v>
      </c>
      <c r="I1583" s="0">
        <f aca="1">MAX(INDEX(Hoja1!$N$3:$N$299,1+Orden_ΣF!I1583,1)*Hoja3!$E$3*Hoja3!$R1591+Hoja1!$B$5,INDEX(Hoja1!$L$4:$L$300,1+Orden_ΣF!I1583,1))</f>
        <v>1</v>
      </c>
    </row>
    <row r="1584" spans="2:9">
      <c r="B1584" s="101">
        <f>Lk_p2!B1584</f>
        <v>13397</v>
      </c>
      <c r="C1584" s="0">
        <f aca="1">MAX(INDEX(Hoja1!$N$3:$N$299,1+Orden_ΣF!C1584,1)*Hoja3!E$3*Hoja3!$C1592+Hoja1!$B$5,INDEX(Hoja1!$L$4:$L$300,1+Orden_ΣF!C1584,1))</f>
        <v>0.616084485171692986</v>
      </c>
      <c r="H1584" s="101">
        <f>Lk_p2!H1584</f>
        <v>489403</v>
      </c>
      <c r="I1584" s="0">
        <f aca="1">MAX(INDEX(Hoja1!$N$3:$N$299,1+Orden_ΣF!I1584,1)*Hoja3!$E$3*Hoja3!$R1592+Hoja1!$B$5,INDEX(Hoja1!$L$4:$L$300,1+Orden_ΣF!I1584,1))</f>
        <v>1</v>
      </c>
    </row>
    <row r="1585" spans="2:9">
      <c r="B1585" s="101">
        <f>Lk_p2!B1585</f>
        <v>13399</v>
      </c>
      <c r="C1585" s="0">
        <f aca="1">MAX(INDEX(Hoja1!$N$3:$N$299,1+Orden_ΣF!C1585,1)*Hoja3!E$3*Hoja3!$C1593+Hoja1!$B$5,INDEX(Hoja1!$L$4:$L$300,1+Orden_ΣF!C1585,1))</f>
        <v>0.616084528390496011</v>
      </c>
      <c r="H1585" s="101">
        <f>Lk_p2!H1585</f>
        <v>537541</v>
      </c>
      <c r="I1585" s="0">
        <f aca="1">MAX(INDEX(Hoja1!$N$3:$N$299,1+Orden_ΣF!I1585,1)*Hoja3!$E$3*Hoja3!$R1593+Hoja1!$B$5,INDEX(Hoja1!$L$4:$L$300,1+Orden_ΣF!I1585,1))</f>
        <v>1</v>
      </c>
    </row>
    <row r="1586" spans="2:9">
      <c r="B1586" s="101">
        <f>Lk_p2!B1586</f>
        <v>13411</v>
      </c>
      <c r="C1586" s="0">
        <f aca="1">MAX(INDEX(Hoja1!$N$3:$N$299,1+Orden_ΣF!C1586,1)*Hoja3!E$3*Hoja3!$C1594+Hoja1!$B$5,INDEX(Hoja1!$L$4:$L$300,1+Orden_ΣF!C1586,1))</f>
        <v>0.616084787838796011</v>
      </c>
      <c r="H1586" s="101">
        <f>Lk_p2!H1586</f>
        <v>156731</v>
      </c>
      <c r="I1586" s="0">
        <f aca="1">MAX(INDEX(Hoja1!$N$3:$N$299,1+Orden_ΣF!I1586,1)*Hoja3!$E$3*Hoja3!$R1594+Hoja1!$B$5,INDEX(Hoja1!$L$4:$L$300,1+Orden_ΣF!I1586,1))</f>
        <v>0.833333333333333393</v>
      </c>
    </row>
    <row r="1587" spans="2:9">
      <c r="B1587" s="101">
        <f>Lk_p2!B1587</f>
        <v>13417</v>
      </c>
      <c r="C1587" s="0">
        <f aca="1">MAX(INDEX(Hoja1!$N$3:$N$299,1+Orden_ΣF!C1587,1)*Hoja3!E$3*Hoja3!$C1595+Hoja1!$B$5,INDEX(Hoja1!$L$4:$L$300,1+Orden_ΣF!C1587,1))</f>
        <v>0.616084917650041053</v>
      </c>
      <c r="H1587" s="101">
        <f>Lk_p2!H1587</f>
        <v>189727</v>
      </c>
      <c r="I1587" s="0">
        <f aca="1">MAX(INDEX(Hoja1!$N$3:$N$299,1+Orden_ΣF!I1587,1)*Hoja3!$E$3*Hoja3!$R1595+Hoja1!$B$5,INDEX(Hoja1!$L$4:$L$300,1+Orden_ΣF!I1587,1))</f>
        <v>0.833333333333333393</v>
      </c>
    </row>
    <row r="1588" spans="2:9">
      <c r="B1588" s="101">
        <f>Lk_p2!B1588</f>
        <v>13421</v>
      </c>
      <c r="C1588" s="0">
        <f aca="1">MAX(INDEX(Hoja1!$N$3:$N$299,1+Orden_ΣF!C1588,1)*Hoja3!E$3*Hoja3!$C1596+Hoja1!$B$5,INDEX(Hoja1!$L$4:$L$300,1+Orden_ΣF!C1588,1))</f>
        <v>0.61608500422312904</v>
      </c>
      <c r="H1588" s="101">
        <f>Lk_p2!H1588</f>
        <v>239221</v>
      </c>
      <c r="I1588" s="0">
        <f aca="1">MAX(INDEX(Hoja1!$N$3:$N$299,1+Orden_ΣF!I1588,1)*Hoja3!$E$3*Hoja3!$R1596+Hoja1!$B$5,INDEX(Hoja1!$L$4:$L$300,1+Orden_ΣF!I1588,1))</f>
        <v>0.833333333333333393</v>
      </c>
    </row>
    <row r="1589" spans="2:9">
      <c r="B1589" s="101">
        <f>Lk_p2!B1589</f>
        <v>13441</v>
      </c>
      <c r="C1589" s="0">
        <f aca="1">MAX(INDEX(Hoja1!$N$3:$N$299,1+Orden_ΣF!C1589,1)*Hoja3!E$3*Hoja3!$C1597+Hoja1!$B$5,INDEX(Hoja1!$L$4:$L$300,1+Orden_ΣF!C1589,1))</f>
        <v>0.616085437475661024</v>
      </c>
      <c r="H1589" s="101">
        <f>Lk_p2!H1589</f>
        <v>255719</v>
      </c>
      <c r="I1589" s="0">
        <f aca="1">MAX(INDEX(Hoja1!$N$3:$N$299,1+Orden_ΣF!I1589,1)*Hoja3!$E$3*Hoja3!$R1597+Hoja1!$B$5,INDEX(Hoja1!$L$4:$L$300,1+Orden_ΣF!I1589,1))</f>
        <v>1</v>
      </c>
    </row>
    <row r="1590" spans="2:9">
      <c r="B1590" s="101">
        <f>Lk_p2!B1590</f>
        <v>13451</v>
      </c>
      <c r="C1590" s="0">
        <f aca="1">MAX(INDEX(Hoja1!$N$3:$N$299,1+Orden_ΣF!C1590,1)*Hoja3!E$3*Hoja3!$C1598+Hoja1!$B$5,INDEX(Hoja1!$L$4:$L$300,1+Orden_ΣF!C1590,1))</f>
        <v>0.61608565434385909</v>
      </c>
      <c r="H1590" s="101">
        <f>Lk_p2!H1590</f>
        <v>305213</v>
      </c>
      <c r="I1590" s="0">
        <f aca="1">MAX(INDEX(Hoja1!$N$3:$N$299,1+Orden_ΣF!I1590,1)*Hoja3!$E$3*Hoja3!$R1598+Hoja1!$B$5,INDEX(Hoja1!$L$4:$L$300,1+Orden_ΣF!I1590,1))</f>
        <v>1</v>
      </c>
    </row>
    <row r="1591" spans="2:9">
      <c r="B1591" s="101">
        <f>Lk_p2!B1591</f>
        <v>13457</v>
      </c>
      <c r="C1591" s="0">
        <f aca="1">MAX(INDEX(Hoja1!$N$3:$N$299,1+Orden_ΣF!C1591,1)*Hoja3!E$3*Hoja3!$C1599+Hoja1!$B$5,INDEX(Hoja1!$L$4:$L$300,1+Orden_ΣF!C1591,1))</f>
        <v>0.616085784542197068</v>
      </c>
      <c r="H1591" s="101">
        <f>Lk_p2!H1591</f>
        <v>338209</v>
      </c>
      <c r="I1591" s="0">
        <f aca="1">MAX(INDEX(Hoja1!$N$3:$N$299,1+Orden_ΣF!I1591,1)*Hoja3!$E$3*Hoja3!$R1599+Hoja1!$B$5,INDEX(Hoja1!$L$4:$L$300,1+Orden_ΣF!I1591,1))</f>
        <v>1</v>
      </c>
    </row>
    <row r="1592" spans="2:9">
      <c r="B1592" s="101">
        <f>Lk_p2!B1592</f>
        <v>13463</v>
      </c>
      <c r="C1592" s="0">
        <f aca="1">MAX(INDEX(Hoja1!$N$3:$N$299,1+Orden_ΣF!C1592,1)*Hoja3!E$3*Hoja3!$C1600+Hoja1!$B$5,INDEX(Hoja1!$L$4:$L$300,1+Orden_ΣF!C1592,1))</f>
        <v>0.616085914798598111</v>
      </c>
      <c r="H1592" s="101">
        <f>Lk_p2!H1592</f>
        <v>354707</v>
      </c>
      <c r="I1592" s="0">
        <f aca="1">MAX(INDEX(Hoja1!$N$3:$N$299,1+Orden_ΣF!I1592,1)*Hoja3!$E$3*Hoja3!$R1600+Hoja1!$B$5,INDEX(Hoja1!$L$4:$L$300,1+Orden_ΣF!I1592,1))</f>
        <v>1</v>
      </c>
    </row>
    <row r="1593" spans="2:9">
      <c r="B1593" s="101">
        <f>Lk_p2!B1593</f>
        <v>13469</v>
      </c>
      <c r="C1593" s="0">
        <f aca="1">MAX(INDEX(Hoja1!$N$3:$N$299,1+Orden_ΣF!C1593,1)*Hoja3!E$3*Hoja3!$C1601+Hoja1!$B$5,INDEX(Hoja1!$L$4:$L$300,1+Orden_ΣF!C1593,1))</f>
        <v>0.616086045113063108</v>
      </c>
      <c r="H1593" s="101">
        <f>Lk_p2!H1593</f>
        <v>387703</v>
      </c>
      <c r="I1593" s="0">
        <f aca="1">MAX(INDEX(Hoja1!$N$3:$N$299,1+Orden_ΣF!I1593,1)*Hoja3!$E$3*Hoja3!$R1601+Hoja1!$B$5,INDEX(Hoja1!$L$4:$L$300,1+Orden_ΣF!I1593,1))</f>
        <v>1</v>
      </c>
    </row>
    <row r="1594" spans="2:9">
      <c r="B1594" s="101">
        <f>Lk_p2!B1594</f>
        <v>13477</v>
      </c>
      <c r="C1594" s="0">
        <f aca="1">MAX(INDEX(Hoja1!$N$3:$N$299,1+Orden_ΣF!C1594,1)*Hoja3!E$3*Hoja3!$C1602+Hoja1!$B$5,INDEX(Hoja1!$L$4:$L$300,1+Orden_ΣF!C1594,1))</f>
        <v>0.616086218956004039</v>
      </c>
      <c r="H1594" s="101">
        <f>Lk_p2!H1594</f>
        <v>437197</v>
      </c>
      <c r="I1594" s="0">
        <f aca="1">MAX(INDEX(Hoja1!$N$3:$N$299,1+Orden_ΣF!I1594,1)*Hoja3!$E$3*Hoja3!$R1602+Hoja1!$B$5,INDEX(Hoja1!$L$4:$L$300,1+Orden_ΣF!I1594,1))</f>
        <v>1</v>
      </c>
    </row>
    <row r="1595" spans="2:9">
      <c r="B1595" s="101">
        <f>Lk_p2!B1595</f>
        <v>13487</v>
      </c>
      <c r="C1595" s="0">
        <f aca="1">MAX(INDEX(Hoja1!$N$3:$N$299,1+Orden_ΣF!C1595,1)*Hoja3!E$3*Hoja3!$C1603+Hoja1!$B$5,INDEX(Hoja1!$L$4:$L$300,1+Orden_ΣF!C1595,1))</f>
        <v>0.616086436404840043</v>
      </c>
      <c r="H1595" s="101">
        <f>Lk_p2!H1595</f>
        <v>486691</v>
      </c>
      <c r="I1595" s="0">
        <f aca="1">MAX(INDEX(Hoja1!$N$3:$N$299,1+Orden_ΣF!I1595,1)*Hoja3!$E$3*Hoja3!$R1603+Hoja1!$B$5,INDEX(Hoja1!$L$4:$L$300,1+Orden_ΣF!I1595,1))</f>
        <v>1</v>
      </c>
    </row>
    <row r="1596" spans="2:9">
      <c r="B1596" s="101">
        <f>Lk_p2!B1596</f>
        <v>13499</v>
      </c>
      <c r="C1596" s="0">
        <f aca="1">MAX(INDEX(Hoja1!$N$3:$N$299,1+Orden_ΣF!C1596,1)*Hoja3!E$3*Hoja3!$C1604+Hoja1!$B$5,INDEX(Hoja1!$L$4:$L$300,1+Orden_ΣF!C1596,1))</f>
        <v>0.616086697556344021</v>
      </c>
      <c r="H1596" s="101">
        <f>Lk_p2!H1596</f>
        <v>503189</v>
      </c>
      <c r="I1596" s="0">
        <f aca="1">MAX(INDEX(Hoja1!$N$3:$N$299,1+Orden_ΣF!I1596,1)*Hoja3!$E$3*Hoja3!$R1604+Hoja1!$B$5,INDEX(Hoja1!$L$4:$L$300,1+Orden_ΣF!I1596,1))</f>
        <v>1</v>
      </c>
    </row>
    <row r="1597" spans="2:9">
      <c r="B1597" s="101">
        <f>Lk_p2!B1597</f>
        <v>13513</v>
      </c>
      <c r="C1597" s="0">
        <f aca="1">MAX(INDEX(Hoja1!$N$3:$N$299,1+Orden_ΣF!C1597,1)*Hoja3!E$3*Hoja3!$C1605+Hoja1!$B$5,INDEX(Hoja1!$L$4:$L$300,1+Orden_ΣF!C1597,1))</f>
        <v>0.616087002526642102</v>
      </c>
      <c r="H1597" s="101">
        <f>Lk_p2!H1597</f>
        <v>552683</v>
      </c>
      <c r="I1597" s="0">
        <f aca="1">MAX(INDEX(Hoja1!$N$3:$N$299,1+Orden_ΣF!I1597,1)*Hoja3!$E$3*Hoja3!$R1605+Hoja1!$B$5,INDEX(Hoja1!$L$4:$L$300,1+Orden_ΣF!I1597,1))</f>
        <v>1</v>
      </c>
    </row>
    <row r="1598" spans="2:9">
      <c r="B1598" s="101">
        <f>Lk_p2!B1598</f>
        <v>13523</v>
      </c>
      <c r="C1598" s="0">
        <f aca="1">MAX(INDEX(Hoja1!$N$3:$N$299,1+Orden_ΣF!C1598,1)*Hoja3!E$3*Hoja3!$C1606+Hoja1!$B$5,INDEX(Hoja1!$L$4:$L$300,1+Orden_ΣF!C1598,1))</f>
        <v>0.616087220556116044</v>
      </c>
      <c r="H1598" s="101">
        <f>Lk_p2!H1598</f>
        <v>585679</v>
      </c>
      <c r="I1598" s="0">
        <f aca="1">MAX(INDEX(Hoja1!$N$3:$N$299,1+Orden_ΣF!I1598,1)*Hoja3!$E$3*Hoja3!$R1606+Hoja1!$B$5,INDEX(Hoja1!$L$4:$L$300,1+Orden_ΣF!I1598,1))</f>
        <v>1</v>
      </c>
    </row>
    <row r="1599" spans="2:9">
      <c r="B1599" s="101">
        <f>Lk_p2!B1599</f>
        <v>13537</v>
      </c>
      <c r="C1599" s="0">
        <f aca="1">MAX(INDEX(Hoja1!$N$3:$N$299,1+Orden_ΣF!C1599,1)*Hoja3!E$3*Hoja3!$C1607+Hoja1!$B$5,INDEX(Hoja1!$L$4:$L$300,1+Orden_ΣF!C1599,1))</f>
        <v>0.616087526068344005</v>
      </c>
      <c r="H1599" s="101">
        <f>Lk_p2!H1599</f>
        <v>169613</v>
      </c>
      <c r="I1599" s="0">
        <f aca="1">MAX(INDEX(Hoja1!$N$3:$N$299,1+Orden_ΣF!I1599,1)*Hoja3!$E$3*Hoja3!$R1607+Hoja1!$B$5,INDEX(Hoja1!$L$4:$L$300,1+Orden_ΣF!I1599,1))</f>
        <v>0.833333333333333393</v>
      </c>
    </row>
    <row r="1600" spans="2:9">
      <c r="B1600" s="101">
        <f>Lk_p2!B1600</f>
        <v>13553</v>
      </c>
      <c r="C1600" s="0">
        <f aca="1">MAX(INDEX(Hoja1!$N$3:$N$299,1+Orden_ΣF!C1600,1)*Hoja3!E$3*Hoja3!$C1608+Hoja1!$B$5,INDEX(Hoja1!$L$4:$L$300,1+Orden_ΣF!C1600,1))</f>
        <v>0.616087875612267055</v>
      </c>
      <c r="H1600" s="101">
        <f>Lk_p2!H1600</f>
        <v>205321</v>
      </c>
      <c r="I1600" s="0">
        <f aca="1">MAX(INDEX(Hoja1!$N$3:$N$299,1+Orden_ΣF!I1600,1)*Hoja3!$E$3*Hoja3!$R1608+Hoja1!$B$5,INDEX(Hoja1!$L$4:$L$300,1+Orden_ΣF!I1600,1))</f>
        <v>1</v>
      </c>
    </row>
    <row r="1601" spans="2:9">
      <c r="B1601" s="101">
        <f>Lk_p2!B1601</f>
        <v>13567</v>
      </c>
      <c r="C1601" s="0">
        <f aca="1">MAX(INDEX(Hoja1!$N$3:$N$299,1+Orden_ΣF!C1601,1)*Hoja3!E$3*Hoja3!$C1609+Hoja1!$B$5,INDEX(Hoja1!$L$4:$L$300,1+Orden_ΣF!C1601,1))</f>
        <v>0.616088181801905055</v>
      </c>
      <c r="H1601" s="101">
        <f>Lk_p2!H1601</f>
        <v>258883</v>
      </c>
      <c r="I1601" s="0">
        <f aca="1">MAX(INDEX(Hoja1!$N$3:$N$299,1+Orden_ΣF!I1601,1)*Hoja3!$E$3*Hoja3!$R1609+Hoja1!$B$5,INDEX(Hoja1!$L$4:$L$300,1+Orden_ΣF!I1601,1))</f>
        <v>1</v>
      </c>
    </row>
    <row r="1602" spans="2:9">
      <c r="B1602" s="101">
        <f>Lk_p2!B1602</f>
        <v>13577</v>
      </c>
      <c r="C1602" s="0">
        <f aca="1">MAX(INDEX(Hoja1!$N$3:$N$299,1+Orden_ΣF!C1602,1)*Hoja3!E$3*Hoja3!$C1610+Hoja1!$B$5,INDEX(Hoja1!$L$4:$L$300,1+Orden_ΣF!C1602,1))</f>
        <v>0.616088400702336081</v>
      </c>
      <c r="H1602" s="101">
        <f>Lk_p2!H1602</f>
        <v>276737</v>
      </c>
      <c r="I1602" s="0">
        <f aca="1">MAX(INDEX(Hoja1!$N$3:$N$299,1+Orden_ΣF!I1602,1)*Hoja3!$E$3*Hoja3!$R1610+Hoja1!$B$5,INDEX(Hoja1!$L$4:$L$300,1+Orden_ΣF!I1602,1))</f>
        <v>1</v>
      </c>
    </row>
    <row r="1603" spans="2:9">
      <c r="B1603" s="101">
        <f>Lk_p2!B1603</f>
        <v>13591</v>
      </c>
      <c r="C1603" s="0">
        <f aca="1">MAX(INDEX(Hoja1!$N$3:$N$299,1+Orden_ΣF!C1603,1)*Hoja3!E$3*Hoja3!$C1611+Hoja1!$B$5,INDEX(Hoja1!$L$4:$L$300,1+Orden_ΣF!C1603,1))</f>
        <v>0.616088707433902982</v>
      </c>
      <c r="H1603" s="101">
        <f>Lk_p2!H1603</f>
        <v>330299</v>
      </c>
      <c r="I1603" s="0">
        <f aca="1">MAX(INDEX(Hoja1!$N$3:$N$299,1+Orden_ΣF!I1603,1)*Hoja3!$E$3*Hoja3!$R1611+Hoja1!$B$5,INDEX(Hoja1!$L$4:$L$300,1+Orden_ΣF!I1603,1))</f>
        <v>1</v>
      </c>
    </row>
    <row r="1604" spans="2:9">
      <c r="B1604" s="101">
        <f>Lk_p2!B1604</f>
        <v>13597</v>
      </c>
      <c r="C1604" s="0">
        <f aca="1">MAX(INDEX(Hoja1!$N$3:$N$299,1+Orden_ΣF!C1604,1)*Hoja3!E$3*Hoja3!$C1612+Hoja1!$B$5,INDEX(Hoja1!$L$4:$L$300,1+Orden_ΣF!C1604,1))</f>
        <v>0.616088838987061038</v>
      </c>
      <c r="H1604" s="101">
        <f>Lk_p2!H1604</f>
        <v>366007</v>
      </c>
      <c r="I1604" s="0">
        <f aca="1">MAX(INDEX(Hoja1!$N$3:$N$299,1+Orden_ΣF!I1604,1)*Hoja3!$E$3*Hoja3!$R1612+Hoja1!$B$5,INDEX(Hoja1!$L$4:$L$300,1+Orden_ΣF!I1604,1))</f>
        <v>1</v>
      </c>
    </row>
    <row r="1605" spans="2:9">
      <c r="B1605" s="101">
        <f>Lk_p2!B1605</f>
        <v>13613</v>
      </c>
      <c r="C1605" s="0">
        <f aca="1">MAX(INDEX(Hoja1!$N$3:$N$299,1+Orden_ΣF!C1605,1)*Hoja3!E$3*Hoja3!$C1613+Hoja1!$B$5,INDEX(Hoja1!$L$4:$L$300,1+Orden_ΣF!C1605,1))</f>
        <v>0.616089190079352012</v>
      </c>
      <c r="H1605" s="101">
        <f>Lk_p2!H1605</f>
        <v>383861</v>
      </c>
      <c r="I1605" s="0">
        <f aca="1">MAX(INDEX(Hoja1!$N$3:$N$299,1+Orden_ΣF!I1605,1)*Hoja3!$E$3*Hoja3!$R1613+Hoja1!$B$5,INDEX(Hoja1!$L$4:$L$300,1+Orden_ΣF!I1605,1))</f>
        <v>1</v>
      </c>
    </row>
    <row r="1606" spans="2:9">
      <c r="B1606" s="101">
        <f>Lk_p2!B1606</f>
        <v>13619</v>
      </c>
      <c r="C1606" s="0">
        <f aca="1">MAX(INDEX(Hoja1!$N$3:$N$299,1+Orden_ΣF!C1606,1)*Hoja3!E$3*Hoja3!$C1614+Hoja1!$B$5,INDEX(Hoja1!$L$4:$L$300,1+Orden_ΣF!C1606,1))</f>
        <v>0.616089321845410964</v>
      </c>
      <c r="H1606" s="101">
        <f>Lk_p2!H1606</f>
        <v>419569</v>
      </c>
      <c r="I1606" s="0">
        <f aca="1">MAX(INDEX(Hoja1!$N$3:$N$299,1+Orden_ΣF!I1606,1)*Hoja3!$E$3*Hoja3!$R1614+Hoja1!$B$5,INDEX(Hoja1!$L$4:$L$300,1+Orden_ΣF!I1606,1))</f>
        <v>1</v>
      </c>
    </row>
    <row r="1607" spans="2:9">
      <c r="B1607" s="101">
        <f>Lk_p2!B1607</f>
        <v>13627</v>
      </c>
      <c r="C1607" s="0">
        <f aca="1">MAX(INDEX(Hoja1!$N$3:$N$299,1+Orden_ΣF!C1607,1)*Hoja3!E$3*Hoja3!$C1615+Hoja1!$B$5,INDEX(Hoja1!$L$4:$L$300,1+Orden_ΣF!C1607,1))</f>
        <v>0.616089497623812044</v>
      </c>
      <c r="H1607" s="101">
        <f>Lk_p2!H1607</f>
        <v>473131</v>
      </c>
      <c r="I1607" s="0">
        <f aca="1">MAX(INDEX(Hoja1!$N$3:$N$299,1+Orden_ΣF!I1607,1)*Hoja3!$E$3*Hoja3!$R1615+Hoja1!$B$5,INDEX(Hoja1!$L$4:$L$300,1+Orden_ΣF!I1607,1))</f>
        <v>1</v>
      </c>
    </row>
    <row r="1608" spans="2:9">
      <c r="B1608" s="101">
        <f>Lk_p2!B1608</f>
        <v>13633</v>
      </c>
      <c r="C1608" s="0">
        <f aca="1">MAX(INDEX(Hoja1!$N$3:$N$299,1+Orden_ΣF!C1608,1)*Hoja3!E$3*Hoja3!$C1616+Hoja1!$B$5,INDEX(Hoja1!$L$4:$L$300,1+Orden_ΣF!C1608,1))</f>
        <v>0.616089629525353111</v>
      </c>
      <c r="H1608" s="101">
        <f>Lk_p2!H1608</f>
        <v>526693</v>
      </c>
      <c r="I1608" s="0">
        <f aca="1">MAX(INDEX(Hoja1!$N$3:$N$299,1+Orden_ΣF!I1608,1)*Hoja3!$E$3*Hoja3!$R1616+Hoja1!$B$5,INDEX(Hoja1!$L$4:$L$300,1+Orden_ΣF!I1608,1))</f>
        <v>1</v>
      </c>
    </row>
    <row r="1609" spans="2:9">
      <c r="B1609" s="101">
        <f>Lk_p2!B1609</f>
        <v>13649</v>
      </c>
      <c r="C1609" s="0">
        <f aca="1">MAX(INDEX(Hoja1!$N$3:$N$299,1+Orden_ΣF!C1609,1)*Hoja3!E$3*Hoja3!$C1617+Hoja1!$B$5,INDEX(Hoja1!$L$4:$L$300,1+Orden_ΣF!C1609,1))</f>
        <v>0.616089981546664056</v>
      </c>
      <c r="H1609" s="101">
        <f>Lk_p2!H1609</f>
        <v>544547</v>
      </c>
      <c r="I1609" s="0">
        <f aca="1">MAX(INDEX(Hoja1!$N$3:$N$299,1+Orden_ΣF!I1609,1)*Hoja3!$E$3*Hoja3!$R1617+Hoja1!$B$5,INDEX(Hoja1!$L$4:$L$300,1+Orden_ΣF!I1609,1))</f>
        <v>1</v>
      </c>
    </row>
    <row r="1610" spans="2:9">
      <c r="B1610" s="101">
        <f>Lk_p2!B1610</f>
        <v>13669</v>
      </c>
      <c r="C1610" s="0">
        <f aca="1">MAX(INDEX(Hoja1!$N$3:$N$299,1+Orden_ΣF!C1610,1)*Hoja3!E$3*Hoja3!$C1618+Hoja1!$B$5,INDEX(Hoja1!$L$4:$L$300,1+Orden_ΣF!C1610,1))</f>
        <v>0.616090422153940054</v>
      </c>
      <c r="H1610" s="101">
        <f>Lk_p2!H1610</f>
        <v>598109</v>
      </c>
      <c r="I1610" s="0">
        <f aca="1">MAX(INDEX(Hoja1!$N$3:$N$299,1+Orden_ΣF!I1610,1)*Hoja3!$E$3*Hoja3!$R1618+Hoja1!$B$5,INDEX(Hoja1!$L$4:$L$300,1+Orden_ΣF!I1610,1))</f>
        <v>1</v>
      </c>
    </row>
    <row r="1611" spans="2:9">
      <c r="B1611" s="101">
        <f>Lk_p2!B1611</f>
        <v>13679</v>
      </c>
      <c r="C1611" s="0">
        <f aca="1">MAX(INDEX(Hoja1!$N$3:$N$299,1+Orden_ΣF!C1611,1)*Hoja3!E$3*Hoja3!$C1619+Hoja1!$B$5,INDEX(Hoja1!$L$4:$L$300,1+Orden_ΣF!C1611,1))</f>
        <v>0.616090642699511104</v>
      </c>
      <c r="H1611" s="101">
        <f>Lk_p2!H1611</f>
        <v>633817</v>
      </c>
      <c r="I1611" s="0">
        <f aca="1">MAX(INDEX(Hoja1!$N$3:$N$299,1+Orden_ΣF!I1611,1)*Hoja3!$E$3*Hoja3!$R1619+Hoja1!$B$5,INDEX(Hoja1!$L$4:$L$300,1+Orden_ΣF!I1611,1))</f>
        <v>1</v>
      </c>
    </row>
    <row r="1612" spans="2:9">
      <c r="B1612" s="101">
        <f>Lk_p2!B1612</f>
        <v>13681</v>
      </c>
      <c r="C1612" s="0">
        <f aca="1">MAX(INDEX(Hoja1!$N$3:$N$299,1+Orden_ΣF!C1612,1)*Hoja3!E$3*Hoja3!$C1620+Hoja1!$B$5,INDEX(Hoja1!$L$4:$L$300,1+Orden_ΣF!C1612,1))</f>
        <v>0.616090686827980072</v>
      </c>
      <c r="H1612" s="101">
        <f>Lk_p2!H1612</f>
        <v>651671</v>
      </c>
      <c r="I1612" s="0">
        <f aca="1">MAX(INDEX(Hoja1!$N$3:$N$299,1+Orden_ΣF!I1612,1)*Hoja3!$E$3*Hoja3!$R1620+Hoja1!$B$5,INDEX(Hoja1!$L$4:$L$300,1+Orden_ΣF!I1612,1))</f>
        <v>1</v>
      </c>
    </row>
    <row r="1613" spans="2:9">
      <c r="B1613" s="101">
        <f>Lk_p2!B1613</f>
        <v>13687</v>
      </c>
      <c r="C1613" s="0">
        <f aca="1">MAX(INDEX(Hoja1!$N$3:$N$299,1+Orden_ΣF!C1613,1)*Hoja3!E$3*Hoja3!$C1621+Hoja1!$B$5,INDEX(Hoja1!$L$4:$L$300,1+Orden_ΣF!C1613,1))</f>
        <v>0.616090819252095123</v>
      </c>
      <c r="H1613" s="101">
        <f>Lk_p2!H1613</f>
        <v>178201</v>
      </c>
      <c r="I1613" s="0">
        <f aca="1">MAX(INDEX(Hoja1!$N$3:$N$299,1+Orden_ΣF!I1613,1)*Hoja3!$E$3*Hoja3!$R1621+Hoja1!$B$5,INDEX(Hoja1!$L$4:$L$300,1+Orden_ΣF!I1613,1))</f>
        <v>0.833333333333333393</v>
      </c>
    </row>
    <row r="1614" spans="2:9">
      <c r="B1614" s="101">
        <f>Lk_p2!B1614</f>
        <v>13691</v>
      </c>
      <c r="C1614" s="0">
        <f aca="1">MAX(INDEX(Hoja1!$N$3:$N$299,1+Orden_ΣF!C1614,1)*Hoja3!E$3*Hoja3!$C1622+Hoja1!$B$5,INDEX(Hoja1!$L$4:$L$300,1+Orden_ΣF!C1614,1))</f>
        <v>0.616090907567096036</v>
      </c>
      <c r="H1614" s="101">
        <f>Lk_p2!H1614</f>
        <v>215717</v>
      </c>
      <c r="I1614" s="0">
        <f aca="1">MAX(INDEX(Hoja1!$N$3:$N$299,1+Orden_ΣF!I1614,1)*Hoja3!$E$3*Hoja3!$R1622+Hoja1!$B$5,INDEX(Hoja1!$L$4:$L$300,1+Orden_ΣF!I1614,1))</f>
        <v>1</v>
      </c>
    </row>
    <row r="1615" spans="2:9">
      <c r="B1615" s="101">
        <f>Lk_p2!B1615</f>
        <v>13693</v>
      </c>
      <c r="C1615" s="0">
        <f aca="1">MAX(INDEX(Hoja1!$N$3:$N$299,1+Orden_ΣF!C1615,1)*Hoja3!E$3*Hoja3!$C1623+Hoja1!$B$5,INDEX(Hoja1!$L$4:$L$300,1+Orden_ΣF!C1615,1))</f>
        <v>0.616090951734274128</v>
      </c>
      <c r="H1615" s="101">
        <f>Lk_p2!H1615</f>
        <v>271991</v>
      </c>
      <c r="I1615" s="0">
        <f aca="1">MAX(INDEX(Hoja1!$N$3:$N$299,1+Orden_ΣF!I1615,1)*Hoja3!$E$3*Hoja3!$R1623+Hoja1!$B$5,INDEX(Hoja1!$L$4:$L$300,1+Orden_ΣF!I1615,1))</f>
        <v>1</v>
      </c>
    </row>
    <row r="1616" spans="2:9">
      <c r="B1616" s="101">
        <f>Lk_p2!B1616</f>
        <v>13697</v>
      </c>
      <c r="C1616" s="0">
        <f aca="1">MAX(INDEX(Hoja1!$N$3:$N$299,1+Orden_ΣF!C1616,1)*Hoja3!E$3*Hoja3!$C1624+Hoja1!$B$5,INDEX(Hoja1!$L$4:$L$300,1+Orden_ΣF!C1616,1))</f>
        <v>0.616091040087984965</v>
      </c>
      <c r="H1616" s="101">
        <f>Lk_p2!H1616</f>
        <v>290749</v>
      </c>
      <c r="I1616" s="0">
        <f aca="1">MAX(INDEX(Hoja1!$N$3:$N$299,1+Orden_ΣF!I1616,1)*Hoja3!$E$3*Hoja3!$R1624+Hoja1!$B$5,INDEX(Hoja1!$L$4:$L$300,1+Orden_ΣF!I1616,1))</f>
        <v>1</v>
      </c>
    </row>
    <row r="1617" spans="2:9">
      <c r="B1617" s="101">
        <f>Lk_p2!B1617</f>
        <v>13709</v>
      </c>
      <c r="C1617" s="0">
        <f aca="1">MAX(INDEX(Hoja1!$N$3:$N$299,1+Orden_ΣF!C1617,1)*Hoja3!E$3*Hoja3!$C1625+Hoja1!$B$5,INDEX(Hoja1!$L$4:$L$300,1+Orden_ΣF!C1617,1))</f>
        <v>0.616091305303953085</v>
      </c>
      <c r="H1617" s="101">
        <f>Lk_p2!H1617</f>
        <v>347023</v>
      </c>
      <c r="I1617" s="0">
        <f aca="1">MAX(INDEX(Hoja1!$N$3:$N$299,1+Orden_ΣF!I1617,1)*Hoja3!$E$3*Hoja3!$R1625+Hoja1!$B$5,INDEX(Hoja1!$L$4:$L$300,1+Orden_ΣF!I1617,1))</f>
        <v>1</v>
      </c>
    </row>
    <row r="1618" spans="2:9">
      <c r="B1618" s="101">
        <f>Lk_p2!B1618</f>
        <v>13711</v>
      </c>
      <c r="C1618" s="0">
        <f aca="1">MAX(INDEX(Hoja1!$N$3:$N$299,1+Orden_ΣF!C1618,1)*Hoja3!E$3*Hoja3!$C1626+Hoja1!$B$5,INDEX(Hoja1!$L$4:$L$300,1+Orden_ΣF!C1618,1))</f>
        <v>0.616091349529194066</v>
      </c>
      <c r="H1618" s="101">
        <f>Lk_p2!H1618</f>
        <v>384539</v>
      </c>
      <c r="I1618" s="0">
        <f aca="1">MAX(INDEX(Hoja1!$N$3:$N$299,1+Orden_ΣF!I1618,1)*Hoja3!$E$3*Hoja3!$R1626+Hoja1!$B$5,INDEX(Hoja1!$L$4:$L$300,1+Orden_ΣF!I1618,1))</f>
        <v>1</v>
      </c>
    </row>
    <row r="1619" spans="2:9">
      <c r="B1619" s="101">
        <f>Lk_p2!B1619</f>
        <v>13721</v>
      </c>
      <c r="C1619" s="0">
        <f aca="1">MAX(INDEX(Hoja1!$N$3:$N$299,1+Orden_ΣF!C1619,1)*Hoja3!E$3*Hoja3!$C1627+Hoja1!$B$5,INDEX(Hoja1!$L$4:$L$300,1+Orden_ΣF!C1619,1))</f>
        <v>0.616091570752176043</v>
      </c>
      <c r="H1619" s="101">
        <f>Lk_p2!H1619</f>
        <v>403297</v>
      </c>
      <c r="I1619" s="0">
        <f aca="1">MAX(INDEX(Hoja1!$N$3:$N$299,1+Orden_ΣF!I1619,1)*Hoja3!$E$3*Hoja3!$R1627+Hoja1!$B$5,INDEX(Hoja1!$L$4:$L$300,1+Orden_ΣF!I1619,1))</f>
        <v>1</v>
      </c>
    </row>
    <row r="1620" spans="2:9">
      <c r="B1620" s="101">
        <f>Lk_p2!B1620</f>
        <v>13723</v>
      </c>
      <c r="C1620" s="0">
        <f aca="1">MAX(INDEX(Hoja1!$N$3:$N$299,1+Orden_ΣF!C1620,1)*Hoja3!E$3*Hoja3!$C1628+Hoja1!$B$5,INDEX(Hoja1!$L$4:$L$300,1+Orden_ΣF!C1620,1))</f>
        <v>0.616091615016127037</v>
      </c>
      <c r="H1620" s="101">
        <f>Lk_p2!H1620</f>
        <v>440813</v>
      </c>
      <c r="I1620" s="0">
        <f aca="1">MAX(INDEX(Hoja1!$N$3:$N$299,1+Orden_ΣF!I1620,1)*Hoja3!$E$3*Hoja3!$R1628+Hoja1!$B$5,INDEX(Hoja1!$L$4:$L$300,1+Orden_ΣF!I1620,1))</f>
        <v>1</v>
      </c>
    </row>
    <row r="1621" spans="2:9">
      <c r="B1621" s="101">
        <f>Lk_p2!B1621</f>
        <v>13729</v>
      </c>
      <c r="C1621" s="0">
        <f aca="1">MAX(INDEX(Hoja1!$N$3:$N$299,1+Orden_ΣF!C1621,1)*Hoja3!E$3*Hoja3!$C1629+Hoja1!$B$5,INDEX(Hoja1!$L$4:$L$300,1+Orden_ΣF!C1621,1))</f>
        <v>0.616091747846688076</v>
      </c>
      <c r="H1621" s="101">
        <f>Lk_p2!H1621</f>
        <v>497087</v>
      </c>
      <c r="I1621" s="0">
        <f aca="1">MAX(INDEX(Hoja1!$N$3:$N$299,1+Orden_ΣF!I1621,1)*Hoja3!$E$3*Hoja3!$R1629+Hoja1!$B$5,INDEX(Hoja1!$L$4:$L$300,1+Orden_ΣF!I1621,1))</f>
        <v>1</v>
      </c>
    </row>
    <row r="1622" spans="2:9">
      <c r="B1622" s="101">
        <f>Lk_p2!B1622</f>
        <v>13751</v>
      </c>
      <c r="C1622" s="0">
        <f aca="1">MAX(INDEX(Hoja1!$N$3:$N$299,1+Orden_ΣF!C1622,1)*Hoja3!E$3*Hoja3!$C1630+Hoja1!$B$5,INDEX(Hoja1!$L$4:$L$300,1+Orden_ΣF!C1622,1))</f>
        <v>0.61609223538884903</v>
      </c>
      <c r="H1622" s="101">
        <f>Lk_p2!H1622</f>
        <v>553361</v>
      </c>
      <c r="I1622" s="0">
        <f aca="1">MAX(INDEX(Hoja1!$N$3:$N$299,1+Orden_ΣF!I1622,1)*Hoja3!$E$3*Hoja3!$R1630+Hoja1!$B$5,INDEX(Hoja1!$L$4:$L$300,1+Orden_ΣF!I1622,1))</f>
        <v>1</v>
      </c>
    </row>
    <row r="1623" spans="2:9">
      <c r="B1623" s="101">
        <f>Lk_p2!B1623</f>
        <v>13757</v>
      </c>
      <c r="C1623" s="0">
        <f aca="1">MAX(INDEX(Hoja1!$N$3:$N$299,1+Orden_ΣF!C1623,1)*Hoja3!E$3*Hoja3!$C1631+Hoja1!$B$5,INDEX(Hoja1!$L$4:$L$300,1+Orden_ΣF!C1623,1))</f>
        <v>0.616092368490375097</v>
      </c>
      <c r="H1623" s="101">
        <f>Lk_p2!H1623</f>
        <v>572119</v>
      </c>
      <c r="I1623" s="0">
        <f aca="1">MAX(INDEX(Hoja1!$N$3:$N$299,1+Orden_ΣF!I1623,1)*Hoja3!$E$3*Hoja3!$R1631+Hoja1!$B$5,INDEX(Hoja1!$L$4:$L$300,1+Orden_ΣF!I1623,1))</f>
        <v>1</v>
      </c>
    </row>
    <row r="1624" spans="2:9">
      <c r="B1624" s="101">
        <f>Lk_p2!B1624</f>
        <v>13759</v>
      </c>
      <c r="C1624" s="0">
        <f aca="1">MAX(INDEX(Hoja1!$N$3:$N$299,1+Orden_ΣF!C1624,1)*Hoja3!E$3*Hoja3!$C1632+Hoja1!$B$5,INDEX(Hoja1!$L$4:$L$300,1+Orden_ΣF!C1624,1))</f>
        <v>0.616092412870453998</v>
      </c>
      <c r="H1624" s="101">
        <f>Lk_p2!H1624</f>
        <v>628393</v>
      </c>
      <c r="I1624" s="0">
        <f aca="1">MAX(INDEX(Hoja1!$N$3:$N$299,1+Orden_ΣF!I1624,1)*Hoja3!$E$3*Hoja3!$R1632+Hoja1!$B$5,INDEX(Hoja1!$L$4:$L$300,1+Orden_ΣF!I1624,1))</f>
        <v>1</v>
      </c>
    </row>
    <row r="1625" spans="2:9">
      <c r="B1625" s="101">
        <f>Lk_p2!B1625</f>
        <v>13763</v>
      </c>
      <c r="C1625" s="0">
        <f aca="1">MAX(INDEX(Hoja1!$N$3:$N$299,1+Orden_ΣF!C1625,1)*Hoja3!E$3*Hoja3!$C1633+Hoja1!$B$5,INDEX(Hoja1!$L$4:$L$300,1+Orden_ΣF!C1625,1))</f>
        <v>0.61609250164996503</v>
      </c>
      <c r="H1625" s="101">
        <f>Lk_p2!H1625</f>
        <v>665909</v>
      </c>
      <c r="I1625" s="0">
        <f aca="1">MAX(INDEX(Hoja1!$N$3:$N$299,1+Orden_ΣF!I1625,1)*Hoja3!$E$3*Hoja3!$R1633+Hoja1!$B$5,INDEX(Hoja1!$L$4:$L$300,1+Orden_ΣF!I1625,1))</f>
        <v>1</v>
      </c>
    </row>
    <row r="1626" spans="2:9">
      <c r="B1626" s="101">
        <f>Lk_p2!B1626</f>
        <v>13781</v>
      </c>
      <c r="C1626" s="0">
        <f aca="1">MAX(INDEX(Hoja1!$N$3:$N$299,1+Orden_ΣF!C1626,1)*Hoja3!E$3*Hoja3!$C1634+Hoja1!$B$5,INDEX(Hoja1!$L$4:$L$300,1+Orden_ΣF!C1626,1))</f>
        <v>0.616092901477117039</v>
      </c>
      <c r="H1626" s="101">
        <f>Lk_p2!H1626</f>
        <v>684667</v>
      </c>
      <c r="I1626" s="0">
        <f aca="1">MAX(INDEX(Hoja1!$N$3:$N$299,1+Orden_ΣF!I1626,1)*Hoja3!$E$3*Hoja3!$R1634+Hoja1!$B$5,INDEX(Hoja1!$L$4:$L$300,1+Orden_ΣF!I1626,1))</f>
        <v>1</v>
      </c>
    </row>
    <row r="1627" spans="2:9">
      <c r="B1627" s="101">
        <f>Lk_p2!B1627</f>
        <v>13789</v>
      </c>
      <c r="C1627" s="0">
        <f aca="1">MAX(INDEX(Hoja1!$N$3:$N$299,1+Orden_ΣF!C1627,1)*Hoja3!E$3*Hoja3!$C1635+Hoja1!$B$5,INDEX(Hoja1!$L$4:$L$300,1+Orden_ΣF!C1627,1))</f>
        <v>0.616093079345814054</v>
      </c>
      <c r="H1627" s="101">
        <f>Lk_p2!H1627</f>
        <v>740941</v>
      </c>
      <c r="I1627" s="0">
        <f aca="1">MAX(INDEX(Hoja1!$N$3:$N$299,1+Orden_ΣF!I1627,1)*Hoja3!$E$3*Hoja3!$R1635+Hoja1!$B$5,INDEX(Hoja1!$L$4:$L$300,1+Orden_ΣF!I1627,1))</f>
        <v>1</v>
      </c>
    </row>
    <row r="1628" spans="2:9">
      <c r="B1628" s="101">
        <f>Lk_p2!B1628</f>
        <v>13799</v>
      </c>
      <c r="C1628" s="0">
        <f aca="1">MAX(INDEX(Hoja1!$N$3:$N$299,1+Orden_ΣF!C1628,1)*Hoja3!E$3*Hoja3!$C1636+Hoja1!$B$5,INDEX(Hoja1!$L$4:$L$300,1+Orden_ΣF!C1628,1))</f>
        <v>0.616093301826844097</v>
      </c>
      <c r="H1628" s="101">
        <f>Lk_p2!H1628</f>
        <v>191083</v>
      </c>
      <c r="I1628" s="0">
        <f aca="1">MAX(INDEX(Hoja1!$N$3:$N$299,1+Orden_ΣF!I1628,1)*Hoja3!$E$3*Hoja3!$R1636+Hoja1!$B$5,INDEX(Hoja1!$L$4:$L$300,1+Orden_ΣF!I1628,1))</f>
        <v>0.833333333333333393</v>
      </c>
    </row>
    <row r="1629" spans="2:9">
      <c r="B1629" s="101">
        <f>Lk_p2!B1629</f>
        <v>13807</v>
      </c>
      <c r="C1629" s="0">
        <f aca="1">MAX(INDEX(Hoja1!$N$3:$N$299,1+Orden_ΣF!C1629,1)*Hoja3!E$3*Hoja3!$C1637+Hoja1!$B$5,INDEX(Hoja1!$L$4:$L$300,1+Orden_ΣF!C1629,1))</f>
        <v>0.616093479927795062</v>
      </c>
      <c r="H1629" s="101">
        <f>Lk_p2!H1629</f>
        <v>231311</v>
      </c>
      <c r="I1629" s="0">
        <f aca="1">MAX(INDEX(Hoja1!$N$3:$N$299,1+Orden_ΣF!I1629,1)*Hoja3!$E$3*Hoja3!$R1637+Hoja1!$B$5,INDEX(Hoja1!$L$4:$L$300,1+Orden_ΣF!I1629,1))</f>
        <v>1</v>
      </c>
    </row>
    <row r="1630" spans="2:9">
      <c r="B1630" s="101">
        <f>Lk_p2!B1630</f>
        <v>13829</v>
      </c>
      <c r="C1630" s="0">
        <f aca="1">MAX(INDEX(Hoja1!$N$3:$N$299,1+Orden_ΣF!C1630,1)*Hoja3!E$3*Hoja3!$C1638+Hoja1!$B$5,INDEX(Hoja1!$L$4:$L$300,1+Orden_ΣF!C1630,1))</f>
        <v>0.616093970237662969</v>
      </c>
      <c r="H1630" s="101">
        <f>Lk_p2!H1630</f>
        <v>291653</v>
      </c>
      <c r="I1630" s="0">
        <f aca="1">MAX(INDEX(Hoja1!$N$3:$N$299,1+Orden_ΣF!I1630,1)*Hoja3!$E$3*Hoja3!$R1638+Hoja1!$B$5,INDEX(Hoja1!$L$4:$L$300,1+Orden_ΣF!I1630,1))</f>
        <v>1</v>
      </c>
    </row>
    <row r="1631" spans="2:9">
      <c r="B1631" s="101">
        <f>Lk_p2!B1631</f>
        <v>13831</v>
      </c>
      <c r="C1631" s="0">
        <f aca="1">MAX(INDEX(Hoja1!$N$3:$N$299,1+Orden_ΣF!C1631,1)*Hoja3!E$3*Hoja3!$C1639+Hoja1!$B$5,INDEX(Hoja1!$L$4:$L$300,1+Orden_ΣF!C1631,1))</f>
        <v>0.616094014849996086</v>
      </c>
      <c r="H1631" s="101">
        <f>Lk_p2!H1631</f>
        <v>311767</v>
      </c>
      <c r="I1631" s="0">
        <f aca="1">MAX(INDEX(Hoja1!$N$3:$N$299,1+Orden_ΣF!I1631,1)*Hoja3!$E$3*Hoja3!$R1639+Hoja1!$B$5,INDEX(Hoja1!$L$4:$L$300,1+Orden_ΣF!I1631,1))</f>
        <v>1</v>
      </c>
    </row>
    <row r="1632" spans="2:9">
      <c r="B1632" s="101">
        <f>Lk_p2!B1632</f>
        <v>13841</v>
      </c>
      <c r="C1632" s="0">
        <f aca="1">MAX(INDEX(Hoja1!$N$3:$N$299,1+Orden_ΣF!C1632,1)*Hoja3!E$3*Hoja3!$C1640+Hoja1!$B$5,INDEX(Hoja1!$L$4:$L$300,1+Orden_ΣF!C1632,1))</f>
        <v>0.616094238008436967</v>
      </c>
      <c r="H1632" s="101">
        <f>Lk_p2!H1632</f>
        <v>372109</v>
      </c>
      <c r="I1632" s="0">
        <f aca="1">MAX(INDEX(Hoja1!$N$3:$N$299,1+Orden_ΣF!I1632,1)*Hoja3!$E$3*Hoja3!$R1640+Hoja1!$B$5,INDEX(Hoja1!$L$4:$L$300,1+Orden_ΣF!I1632,1))</f>
        <v>1</v>
      </c>
    </row>
    <row r="1633" spans="2:9">
      <c r="B1633" s="101">
        <f>Lk_p2!B1633</f>
        <v>13859</v>
      </c>
      <c r="C1633" s="0">
        <f aca="1">MAX(INDEX(Hoja1!$N$3:$N$299,1+Orden_ΣF!C1633,1)*Hoja3!E$3*Hoja3!$C1641+Hoja1!$B$5,INDEX(Hoja1!$L$4:$L$300,1+Orden_ΣF!C1633,1))</f>
        <v>0.616094640100076063</v>
      </c>
      <c r="H1633" s="101">
        <f>Lk_p2!H1633</f>
        <v>412337</v>
      </c>
      <c r="I1633" s="0">
        <f aca="1">MAX(INDEX(Hoja1!$N$3:$N$299,1+Orden_ΣF!I1633,1)*Hoja3!$E$3*Hoja3!$R1641+Hoja1!$B$5,INDEX(Hoja1!$L$4:$L$300,1+Orden_ΣF!I1633,1))</f>
        <v>1</v>
      </c>
    </row>
    <row r="1634" spans="2:9">
      <c r="B1634" s="101">
        <f>Lk_p2!B1634</f>
        <v>13873</v>
      </c>
      <c r="C1634" s="0">
        <f aca="1">MAX(INDEX(Hoja1!$N$3:$N$299,1+Orden_ΣF!C1634,1)*Hoja3!E$3*Hoja3!$C1642+Hoja1!$B$5,INDEX(Hoja1!$L$4:$L$300,1+Orden_ΣF!C1634,1))</f>
        <v>0.616094953199303053</v>
      </c>
      <c r="H1634" s="101">
        <f>Lk_p2!H1634</f>
        <v>432451</v>
      </c>
      <c r="I1634" s="0">
        <f aca="1">MAX(INDEX(Hoja1!$N$3:$N$299,1+Orden_ΣF!I1634,1)*Hoja3!$E$3*Hoja3!$R1642+Hoja1!$B$5,INDEX(Hoja1!$L$4:$L$300,1+Orden_ΣF!I1634,1))</f>
        <v>1</v>
      </c>
    </row>
    <row r="1635" spans="2:9">
      <c r="B1635" s="101">
        <f>Lk_p2!B1635</f>
        <v>13877</v>
      </c>
      <c r="C1635" s="0">
        <f aca="1">MAX(INDEX(Hoja1!$N$3:$N$299,1+Orden_ΣF!C1635,1)*Hoja3!E$3*Hoja3!$C1643+Hoja1!$B$5,INDEX(Hoja1!$L$4:$L$300,1+Orden_ΣF!C1635,1))</f>
        <v>0.616095042714289054</v>
      </c>
      <c r="H1635" s="101">
        <f>Lk_p2!H1635</f>
        <v>472679</v>
      </c>
      <c r="I1635" s="0">
        <f aca="1">MAX(INDEX(Hoja1!$N$3:$N$299,1+Orden_ΣF!I1635,1)*Hoja3!$E$3*Hoja3!$R1643+Hoja1!$B$5,INDEX(Hoja1!$L$4:$L$300,1+Orden_ΣF!I1635,1))</f>
        <v>1</v>
      </c>
    </row>
    <row r="1636" spans="2:9">
      <c r="B1636" s="101">
        <f>Lk_p2!B1636</f>
        <v>13879</v>
      </c>
      <c r="C1636" s="0">
        <f aca="1">MAX(INDEX(Hoja1!$N$3:$N$299,1+Orden_ΣF!C1636,1)*Hoja3!E$3*Hoja3!$C1644+Hoja1!$B$5,INDEX(Hoja1!$L$4:$L$300,1+Orden_ΣF!C1636,1))</f>
        <v>0.616095087481460002</v>
      </c>
      <c r="H1636" s="101">
        <f>Lk_p2!H1636</f>
        <v>533021</v>
      </c>
      <c r="I1636" s="0">
        <f aca="1">MAX(INDEX(Hoja1!$N$3:$N$299,1+Orden_ΣF!I1636,1)*Hoja3!$E$3*Hoja3!$R1644+Hoja1!$B$5,INDEX(Hoja1!$L$4:$L$300,1+Orden_ΣF!I1636,1))</f>
        <v>1</v>
      </c>
    </row>
    <row r="1637" spans="2:9">
      <c r="B1637" s="101">
        <f>Lk_p2!B1637</f>
        <v>13883</v>
      </c>
      <c r="C1637" s="0">
        <f aca="1">MAX(INDEX(Hoja1!$N$3:$N$299,1+Orden_ΣF!C1637,1)*Hoja3!E$3*Hoja3!$C1645+Hoja1!$B$5,INDEX(Hoja1!$L$4:$L$300,1+Orden_ΣF!C1637,1))</f>
        <v>0.616095177035155039</v>
      </c>
      <c r="H1637" s="101">
        <f>Lk_p2!H1637</f>
        <v>593363</v>
      </c>
      <c r="I1637" s="0">
        <f aca="1">MAX(INDEX(Hoja1!$N$3:$N$299,1+Orden_ΣF!I1637,1)*Hoja3!$E$3*Hoja3!$R1645+Hoja1!$B$5,INDEX(Hoja1!$L$4:$L$300,1+Orden_ΣF!I1637,1))</f>
        <v>1</v>
      </c>
    </row>
    <row r="1638" spans="2:9">
      <c r="B1638" s="101">
        <f>Lk_p2!B1638</f>
        <v>13901</v>
      </c>
      <c r="C1638" s="0">
        <f aca="1">MAX(INDEX(Hoja1!$N$3:$N$299,1+Orden_ΣF!C1638,1)*Hoja3!E$3*Hoja3!$C1646+Hoja1!$B$5,INDEX(Hoja1!$L$4:$L$300,1+Orden_ΣF!C1638,1))</f>
        <v>0.616095580346132987</v>
      </c>
      <c r="H1638" s="101">
        <f>Lk_p2!H1638</f>
        <v>613477</v>
      </c>
      <c r="I1638" s="0">
        <f aca="1">MAX(INDEX(Hoja1!$N$3:$N$299,1+Orden_ΣF!I1638,1)*Hoja3!$E$3*Hoja3!$R1646+Hoja1!$B$5,INDEX(Hoja1!$L$4:$L$300,1+Orden_ΣF!I1638,1))</f>
        <v>1</v>
      </c>
    </row>
    <row r="1639" spans="2:9">
      <c r="B1639" s="101">
        <f>Lk_p2!B1639</f>
        <v>13903</v>
      </c>
      <c r="C1639" s="0">
        <f aca="1">MAX(INDEX(Hoja1!$N$3:$N$299,1+Orden_ΣF!C1639,1)*Hoja3!E$3*Hoja3!$C1647+Hoja1!$B$5,INDEX(Hoja1!$L$4:$L$300,1+Orden_ΣF!C1639,1))</f>
        <v>0.616095625190722007</v>
      </c>
      <c r="H1639" s="101">
        <f>Lk_p2!H1639</f>
        <v>673819</v>
      </c>
      <c r="I1639" s="0">
        <f aca="1">MAX(INDEX(Hoja1!$N$3:$N$299,1+Orden_ΣF!I1639,1)*Hoja3!$E$3*Hoja3!$R1647+Hoja1!$B$5,INDEX(Hoja1!$L$4:$L$300,1+Orden_ΣF!I1639,1))</f>
        <v>1</v>
      </c>
    </row>
    <row r="1640" spans="2:9">
      <c r="B1640" s="101">
        <f>Lk_p2!B1640</f>
        <v>13907</v>
      </c>
      <c r="C1640" s="0">
        <f aca="1">MAX(INDEX(Hoja1!$N$3:$N$299,1+Orden_ΣF!C1640,1)*Hoja3!E$3*Hoja3!$C1648+Hoja1!$B$5,INDEX(Hoja1!$L$4:$L$300,1+Orden_ΣF!C1640,1))</f>
        <v>0.616095714899254077</v>
      </c>
      <c r="H1640" s="101">
        <f>Lk_p2!H1640</f>
        <v>714047</v>
      </c>
      <c r="I1640" s="0">
        <f aca="1">MAX(INDEX(Hoja1!$N$3:$N$299,1+Orden_ΣF!I1640,1)*Hoja3!$E$3*Hoja3!$R1648+Hoja1!$B$5,INDEX(Hoja1!$L$4:$L$300,1+Orden_ΣF!I1640,1))</f>
        <v>1</v>
      </c>
    </row>
    <row r="1641" spans="2:9">
      <c r="B1641" s="101">
        <f>Lk_p2!B1641</f>
        <v>13913</v>
      </c>
      <c r="C1641" s="0">
        <f aca="1">MAX(INDEX(Hoja1!$N$3:$N$299,1+Orden_ΣF!C1641,1)*Hoja3!E$3*Hoja3!$C1649+Hoja1!$B$5,INDEX(Hoja1!$L$4:$L$300,1+Orden_ΣF!C1641,1))</f>
        <v>0.616095849510438054</v>
      </c>
      <c r="H1641" s="101">
        <f>Lk_p2!H1641</f>
        <v>734161</v>
      </c>
      <c r="I1641" s="0">
        <f aca="1">MAX(INDEX(Hoja1!$N$3:$N$299,1+Orden_ΣF!I1641,1)*Hoja3!$E$3*Hoja3!$R1649+Hoja1!$B$5,INDEX(Hoja1!$L$4:$L$300,1+Orden_ΣF!I1641,1))</f>
        <v>1</v>
      </c>
    </row>
    <row r="1642" spans="2:9">
      <c r="B1642" s="101">
        <f>Lk_p2!B1642</f>
        <v>13921</v>
      </c>
      <c r="C1642" s="0">
        <f aca="1">MAX(INDEX(Hoja1!$N$3:$N$299,1+Orden_ΣF!C1642,1)*Hoja3!E$3*Hoja3!$C1650+Hoja1!$B$5,INDEX(Hoja1!$L$4:$L$300,1+Orden_ΣF!C1642,1))</f>
        <v>0.61609602908233807</v>
      </c>
      <c r="H1642" s="101">
        <f>Lk_p2!H1642</f>
        <v>794503</v>
      </c>
      <c r="I1642" s="0">
        <f aca="1">MAX(INDEX(Hoja1!$N$3:$N$299,1+Orden_ΣF!I1642,1)*Hoja3!$E$3*Hoja3!$R1650+Hoja1!$B$5,INDEX(Hoja1!$L$4:$L$300,1+Orden_ΣF!I1642,1))</f>
        <v>1</v>
      </c>
    </row>
    <row r="1643" spans="2:9">
      <c r="B1643" s="101">
        <f>Lk_p2!B1643</f>
        <v>13931</v>
      </c>
      <c r="C1643" s="0">
        <f aca="1">MAX(INDEX(Hoja1!$N$3:$N$299,1+Orden_ΣF!C1643,1)*Hoja3!E$3*Hoja3!$C1651+Hoja1!$B$5,INDEX(Hoja1!$L$4:$L$300,1+Orden_ΣF!C1643,1))</f>
        <v>0.616096253692373086</v>
      </c>
      <c r="H1643" s="101">
        <f>Lk_p2!H1643</f>
        <v>834731</v>
      </c>
      <c r="I1643" s="0">
        <f aca="1">MAX(INDEX(Hoja1!$N$3:$N$299,1+Orden_ΣF!I1643,1)*Hoja3!$E$3*Hoja3!$R1651+Hoja1!$B$5,INDEX(Hoja1!$L$4:$L$300,1+Orden_ΣF!I1643,1))</f>
        <v>1</v>
      </c>
    </row>
    <row r="1644" spans="2:9">
      <c r="B1644" s="101">
        <f>Lk_p2!B1644</f>
        <v>13933</v>
      </c>
      <c r="C1644" s="0">
        <f aca="1">MAX(INDEX(Hoja1!$N$3:$N$299,1+Orden_ΣF!C1644,1)*Hoja3!E$3*Hoja3!$C1652+Hoja1!$B$5,INDEX(Hoja1!$L$4:$L$300,1+Orden_ΣF!C1644,1))</f>
        <v>0.616096298633735096</v>
      </c>
      <c r="H1644" s="101">
        <f>Lk_p2!H1644</f>
        <v>208259</v>
      </c>
      <c r="I1644" s="0">
        <f aca="1">MAX(INDEX(Hoja1!$N$3:$N$299,1+Orden_ΣF!I1644,1)*Hoja3!$E$3*Hoja3!$R1652+Hoja1!$B$5,INDEX(Hoja1!$L$4:$L$300,1+Orden_ΣF!I1644,1))</f>
        <v>0.833333333333333393</v>
      </c>
    </row>
    <row r="1645" spans="2:9">
      <c r="B1645" s="101">
        <f>Lk_p2!B1645</f>
        <v>13963</v>
      </c>
      <c r="C1645" s="0">
        <f aca="1">MAX(INDEX(Hoja1!$N$3:$N$299,1+Orden_ΣF!C1645,1)*Hoja3!E$3*Hoja3!$C1653+Hoja1!$B$5,INDEX(Hoja1!$L$4:$L$300,1+Orden_ΣF!C1645,1))</f>
        <v>0.616096973528342051</v>
      </c>
      <c r="H1645" s="101">
        <f>Lk_p2!H1645</f>
        <v>252103</v>
      </c>
      <c r="I1645" s="0">
        <f aca="1">MAX(INDEX(Hoja1!$N$3:$N$299,1+Orden_ΣF!I1645,1)*Hoja3!$E$3*Hoja3!$R1653+Hoja1!$B$5,INDEX(Hoja1!$L$4:$L$300,1+Orden_ΣF!I1645,1))</f>
        <v>1</v>
      </c>
    </row>
    <row r="1646" spans="2:9">
      <c r="B1646" s="101">
        <f>Lk_p2!B1646</f>
        <v>13967</v>
      </c>
      <c r="C1646" s="0">
        <f aca="1">MAX(INDEX(Hoja1!$N$3:$N$299,1+Orden_ΣF!C1646,1)*Hoja3!E$3*Hoja3!$C1654+Hoja1!$B$5,INDEX(Hoja1!$L$4:$L$300,1+Orden_ΣF!C1646,1))</f>
        <v>0.61609706362396599</v>
      </c>
      <c r="H1646" s="101">
        <f>Lk_p2!H1646</f>
        <v>317869</v>
      </c>
      <c r="I1646" s="0">
        <f aca="1">MAX(INDEX(Hoja1!$N$3:$N$299,1+Orden_ΣF!I1646,1)*Hoja3!$E$3*Hoja3!$R1654+Hoja1!$B$5,INDEX(Hoja1!$L$4:$L$300,1+Orden_ΣF!I1646,1))</f>
        <v>1</v>
      </c>
    </row>
    <row r="1647" spans="2:9">
      <c r="B1647" s="101">
        <f>Lk_p2!B1647</f>
        <v>13997</v>
      </c>
      <c r="C1647" s="0">
        <f aca="1">MAX(INDEX(Hoja1!$N$3:$N$299,1+Orden_ΣF!C1647,1)*Hoja3!E$3*Hoja3!$C1655+Hoja1!$B$5,INDEX(Hoja1!$L$4:$L$300,1+Orden_ΣF!C1647,1))</f>
        <v>0.61609774016371297</v>
      </c>
      <c r="H1647" s="101">
        <f>Lk_p2!H1647</f>
        <v>339791</v>
      </c>
      <c r="I1647" s="0">
        <f aca="1">MAX(INDEX(Hoja1!$N$3:$N$299,1+Orden_ΣF!I1647,1)*Hoja3!$E$3*Hoja3!$R1655+Hoja1!$B$5,INDEX(Hoja1!$L$4:$L$300,1+Orden_ΣF!I1647,1))</f>
        <v>1</v>
      </c>
    </row>
    <row r="1648" spans="2:9">
      <c r="B1648" s="101">
        <f>Lk_p2!B1648</f>
        <v>13999</v>
      </c>
      <c r="C1648" s="0">
        <f aca="1">MAX(INDEX(Hoja1!$N$3:$N$299,1+Orden_ΣF!C1648,1)*Hoja3!E$3*Hoja3!$C1656+Hoja1!$B$5,INDEX(Hoja1!$L$4:$L$300,1+Orden_ΣF!C1648,1))</f>
        <v>0.616097785317974989</v>
      </c>
      <c r="H1648" s="101">
        <f>Lk_p2!H1648</f>
        <v>405557</v>
      </c>
      <c r="I1648" s="0">
        <f aca="1">MAX(INDEX(Hoja1!$N$3:$N$299,1+Orden_ΣF!I1648,1)*Hoja3!$E$3*Hoja3!$R1656+Hoja1!$B$5,INDEX(Hoja1!$L$4:$L$300,1+Orden_ΣF!I1648,1))</f>
        <v>1</v>
      </c>
    </row>
    <row r="1649" spans="2:9">
      <c r="B1649" s="101">
        <f>Lk_p2!B1649</f>
        <v>14009</v>
      </c>
      <c r="C1649" s="0">
        <f aca="1">MAX(INDEX(Hoja1!$N$3:$N$299,1+Orden_ΣF!C1649,1)*Hoja3!E$3*Hoja3!$C1657+Hoja1!$B$5,INDEX(Hoja1!$L$4:$L$300,1+Orden_ΣF!C1649,1))</f>
        <v>0.616098011186057981</v>
      </c>
      <c r="H1649" s="101">
        <f>Lk_p2!H1649</f>
        <v>449401</v>
      </c>
      <c r="I1649" s="0">
        <f aca="1">MAX(INDEX(Hoja1!$N$3:$N$299,1+Orden_ΣF!I1649,1)*Hoja3!$E$3*Hoja3!$R1657+Hoja1!$B$5,INDEX(Hoja1!$L$4:$L$300,1+Orden_ΣF!I1649,1))</f>
        <v>1</v>
      </c>
    </row>
    <row r="1650" spans="2:9">
      <c r="B1650" s="101">
        <f>Lk_p2!B1650</f>
        <v>14011</v>
      </c>
      <c r="C1650" s="0">
        <f aca="1">MAX(INDEX(Hoja1!$N$3:$N$299,1+Orden_ΣF!C1650,1)*Hoja3!E$3*Hoja3!$C1658+Hoja1!$B$5,INDEX(Hoja1!$L$4:$L$300,1+Orden_ΣF!C1650,1))</f>
        <v>0.616098056379030012</v>
      </c>
      <c r="H1650" s="101">
        <f>Lk_p2!H1650</f>
        <v>471323</v>
      </c>
      <c r="I1650" s="0">
        <f aca="1">MAX(INDEX(Hoja1!$N$3:$N$299,1+Orden_ΣF!I1650,1)*Hoja3!$E$3*Hoja3!$R1658+Hoja1!$B$5,INDEX(Hoja1!$L$4:$L$300,1+Orden_ΣF!I1650,1))</f>
        <v>1</v>
      </c>
    </row>
    <row r="1651" spans="2:9">
      <c r="B1651" s="101">
        <f>Lk_p2!B1651</f>
        <v>14029</v>
      </c>
      <c r="C1651" s="0">
        <f aca="1">MAX(INDEX(Hoja1!$N$3:$N$299,1+Orden_ΣF!C1651,1)*Hoja3!E$3*Hoja3!$C1659+Hoja1!$B$5,INDEX(Hoja1!$L$4:$L$300,1+Orden_ΣF!C1651,1))</f>
        <v>0.616098463406090069</v>
      </c>
      <c r="H1651" s="101">
        <f>Lk_p2!H1651</f>
        <v>515167</v>
      </c>
      <c r="I1651" s="0">
        <f aca="1">MAX(INDEX(Hoja1!$N$3:$N$299,1+Orden_ΣF!I1651,1)*Hoja3!$E$3*Hoja3!$R1659+Hoja1!$B$5,INDEX(Hoja1!$L$4:$L$300,1+Orden_ΣF!I1651,1))</f>
        <v>1</v>
      </c>
    </row>
    <row r="1652" spans="2:9">
      <c r="B1652" s="101">
        <f>Lk_p2!B1652</f>
        <v>14033</v>
      </c>
      <c r="C1652" s="0">
        <f aca="1">MAX(INDEX(Hoja1!$N$3:$N$299,1+Orden_ΣF!C1652,1)*Hoja3!E$3*Hoja3!$C1660+Hoja1!$B$5,INDEX(Hoja1!$L$4:$L$300,1+Orden_ΣF!C1652,1))</f>
        <v>0.616098553927515002</v>
      </c>
      <c r="H1652" s="101">
        <f>Lk_p2!H1652</f>
        <v>580933</v>
      </c>
      <c r="I1652" s="0">
        <f aca="1">MAX(INDEX(Hoja1!$N$3:$N$299,1+Orden_ΣF!I1652,1)*Hoja3!$E$3*Hoja3!$R1660+Hoja1!$B$5,INDEX(Hoja1!$L$4:$L$300,1+Orden_ΣF!I1652,1))</f>
        <v>1</v>
      </c>
    </row>
    <row r="1653" spans="2:9">
      <c r="B1653" s="101">
        <f>Lk_p2!B1653</f>
        <v>14051</v>
      </c>
      <c r="C1653" s="0">
        <f aca="1">MAX(INDEX(Hoja1!$N$3:$N$299,1+Orden_ΣF!C1653,1)*Hoja3!E$3*Hoja3!$C1661+Hoja1!$B$5,INDEX(Hoja1!$L$4:$L$300,1+Orden_ΣF!C1653,1))</f>
        <v>0.616098961593276062</v>
      </c>
      <c r="H1653" s="101">
        <f>Lk_p2!H1653</f>
        <v>646699</v>
      </c>
      <c r="I1653" s="0">
        <f aca="1">MAX(INDEX(Hoja1!$N$3:$N$299,1+Orden_ΣF!I1653,1)*Hoja3!$E$3*Hoja3!$R1661+Hoja1!$B$5,INDEX(Hoja1!$L$4:$L$300,1+Orden_ΣF!I1653,1))</f>
        <v>1</v>
      </c>
    </row>
    <row r="1654" spans="2:9">
      <c r="B1654" s="101">
        <f>Lk_p2!B1654</f>
        <v>14057</v>
      </c>
      <c r="C1654" s="0">
        <f aca="1">MAX(INDEX(Hoja1!$N$3:$N$299,1+Orden_ΣF!C1654,1)*Hoja3!E$3*Hoja3!$C1662+Hoja1!$B$5,INDEX(Hoja1!$L$4:$L$300,1+Orden_ΣF!C1654,1))</f>
        <v>0.616099097597991108</v>
      </c>
      <c r="H1654" s="101">
        <f>Lk_p2!H1654</f>
        <v>668621</v>
      </c>
      <c r="I1654" s="0">
        <f aca="1">MAX(INDEX(Hoja1!$N$3:$N$299,1+Orden_ΣF!I1654,1)*Hoja3!$E$3*Hoja3!$R1662+Hoja1!$B$5,INDEX(Hoja1!$L$4:$L$300,1+Orden_ΣF!I1654,1))</f>
        <v>1</v>
      </c>
    </row>
    <row r="1655" spans="2:9">
      <c r="B1655" s="101">
        <f>Lk_p2!B1655</f>
        <v>14071</v>
      </c>
      <c r="C1655" s="0">
        <f aca="1">MAX(INDEX(Hoja1!$N$3:$N$299,1+Orden_ΣF!C1655,1)*Hoja3!E$3*Hoja3!$C1663+Hoja1!$B$5,INDEX(Hoja1!$L$4:$L$300,1+Orden_ΣF!C1655,1))</f>
        <v>0.616099415168129028</v>
      </c>
      <c r="H1655" s="101">
        <f>Lk_p2!H1655</f>
        <v>734387</v>
      </c>
      <c r="I1655" s="0">
        <f aca="1">MAX(INDEX(Hoja1!$N$3:$N$299,1+Orden_ΣF!I1655,1)*Hoja3!$E$3*Hoja3!$R1663+Hoja1!$B$5,INDEX(Hoja1!$L$4:$L$300,1+Orden_ΣF!I1655,1))</f>
        <v>1</v>
      </c>
    </row>
    <row r="1656" spans="2:9">
      <c r="B1656" s="101">
        <f>Lk_p2!B1656</f>
        <v>14081</v>
      </c>
      <c r="C1656" s="0">
        <f aca="1">MAX(INDEX(Hoja1!$N$3:$N$299,1+Orden_ΣF!C1656,1)*Hoja3!E$3*Hoja3!$C1664+Hoja1!$B$5,INDEX(Hoja1!$L$4:$L$300,1+Orden_ΣF!C1656,1))</f>
        <v>0.616099642197488073</v>
      </c>
      <c r="H1656" s="101">
        <f>Lk_p2!H1656</f>
        <v>778231</v>
      </c>
      <c r="I1656" s="0">
        <f aca="1">MAX(INDEX(Hoja1!$N$3:$N$299,1+Orden_ΣF!I1656,1)*Hoja3!$E$3*Hoja3!$R1664+Hoja1!$B$5,INDEX(Hoja1!$L$4:$L$300,1+Orden_ΣF!I1656,1))</f>
        <v>1</v>
      </c>
    </row>
    <row r="1657" spans="2:9">
      <c r="B1657" s="101">
        <f>Lk_p2!B1657</f>
        <v>14083</v>
      </c>
      <c r="C1657" s="0">
        <f aca="1">MAX(INDEX(Hoja1!$N$3:$N$299,1+Orden_ΣF!C1657,1)*Hoja3!E$3*Hoja3!$C1665+Hoja1!$B$5,INDEX(Hoja1!$L$4:$L$300,1+Orden_ΣF!C1657,1))</f>
        <v>0.616099687622714054</v>
      </c>
      <c r="H1657" s="101">
        <f>Lk_p2!H1657</f>
        <v>800153</v>
      </c>
      <c r="I1657" s="0">
        <f aca="1">MAX(INDEX(Hoja1!$N$3:$N$299,1+Orden_ΣF!I1657,1)*Hoja3!$E$3*Hoja3!$R1665+Hoja1!$B$5,INDEX(Hoja1!$L$4:$L$300,1+Orden_ΣF!I1657,1))</f>
        <v>1</v>
      </c>
    </row>
    <row r="1658" spans="2:9">
      <c r="B1658" s="101">
        <f>Lk_p2!B1658</f>
        <v>14087</v>
      </c>
      <c r="C1658" s="0">
        <f aca="1">MAX(INDEX(Hoja1!$N$3:$N$299,1+Orden_ΣF!C1658,1)*Hoja3!E$3*Hoja3!$C1666+Hoja1!$B$5,INDEX(Hoja1!$L$4:$L$300,1+Orden_ΣF!C1658,1))</f>
        <v>0.616099778492522088</v>
      </c>
      <c r="H1658" s="101">
        <f>Lk_p2!H1658</f>
        <v>865919</v>
      </c>
      <c r="I1658" s="0">
        <f aca="1">MAX(INDEX(Hoja1!$N$3:$N$299,1+Orden_ΣF!I1658,1)*Hoja3!$E$3*Hoja3!$R1666+Hoja1!$B$5,INDEX(Hoja1!$L$4:$L$300,1+Orden_ΣF!I1658,1))</f>
        <v>1</v>
      </c>
    </row>
    <row r="1659" spans="2:9">
      <c r="B1659" s="101">
        <f>Lk_p2!B1659</f>
        <v>14107</v>
      </c>
      <c r="C1659" s="0">
        <f aca="1">MAX(INDEX(Hoja1!$N$3:$N$299,1+Orden_ΣF!C1659,1)*Hoja3!E$3*Hoja3!$C1667+Hoja1!$B$5,INDEX(Hoja1!$L$4:$L$300,1+Orden_ΣF!C1659,1))</f>
        <v>0.61610023322865004</v>
      </c>
      <c r="H1659" s="101">
        <f>Lk_p2!H1659</f>
        <v>909763</v>
      </c>
      <c r="I1659" s="0">
        <f aca="1">MAX(INDEX(Hoja1!$N$3:$N$299,1+Orden_ΣF!I1659,1)*Hoja3!$E$3*Hoja3!$R1667+Hoja1!$B$5,INDEX(Hoja1!$L$4:$L$300,1+Orden_ΣF!I1659,1))</f>
        <v>1</v>
      </c>
    </row>
    <row r="1660" spans="2:9">
      <c r="B1660" s="101">
        <f>Lk_p2!B1660</f>
        <v>14143</v>
      </c>
      <c r="C1660" s="0">
        <f aca="1">MAX(INDEX(Hoja1!$N$3:$N$299,1+Orden_ΣF!C1660,1)*Hoja3!E$3*Hoja3!$C1668+Hoja1!$B$5,INDEX(Hoja1!$L$4:$L$300,1+Orden_ΣF!C1660,1))</f>
        <v>0.616101053379467078</v>
      </c>
      <c r="H1660" s="101">
        <f>Lk_p2!H1660</f>
        <v>975529</v>
      </c>
      <c r="I1660" s="0">
        <f aca="1">MAX(INDEX(Hoja1!$N$3:$N$299,1+Orden_ΣF!I1660,1)*Hoja3!$E$3*Hoja3!$R1668+Hoja1!$B$5,INDEX(Hoja1!$L$4:$L$300,1+Orden_ΣF!I1660,1))</f>
        <v>1</v>
      </c>
    </row>
    <row r="1661" spans="2:9">
      <c r="B1661" s="101">
        <f>Lk_p2!B1661</f>
        <v>14149</v>
      </c>
      <c r="C1661" s="0">
        <f aca="1">MAX(INDEX(Hoja1!$N$3:$N$299,1+Orden_ΣF!C1661,1)*Hoja3!E$3*Hoja3!$C1669+Hoja1!$B$5,INDEX(Hoja1!$L$4:$L$300,1+Orden_ΣF!C1661,1))</f>
        <v>0.61610119027449306</v>
      </c>
      <c r="H1661" s="101">
        <f>Lk_p2!H1661</f>
        <v>216847</v>
      </c>
      <c r="I1661" s="0">
        <f aca="1">MAX(INDEX(Hoja1!$N$3:$N$299,1+Orden_ΣF!I1661,1)*Hoja3!$E$3*Hoja3!$R1669+Hoja1!$B$5,INDEX(Hoja1!$L$4:$L$300,1+Orden_ΣF!I1661,1))</f>
        <v>1</v>
      </c>
    </row>
    <row r="1662" spans="2:9">
      <c r="B1662" s="101">
        <f>Lk_p2!B1662</f>
        <v>14153</v>
      </c>
      <c r="C1662" s="0">
        <f aca="1">MAX(INDEX(Hoja1!$N$3:$N$299,1+Orden_ΣF!C1662,1)*Hoja3!E$3*Hoja3!$C1670+Hoja1!$B$5,INDEX(Hoja1!$L$4:$L$300,1+Orden_ΣF!C1662,1))</f>
        <v>0.616101281570101023</v>
      </c>
      <c r="H1662" s="101">
        <f>Lk_p2!H1662</f>
        <v>262499</v>
      </c>
      <c r="I1662" s="0">
        <f aca="1">MAX(INDEX(Hoja1!$N$3:$N$299,1+Orden_ΣF!I1662,1)*Hoja3!$E$3*Hoja3!$R1670+Hoja1!$B$5,INDEX(Hoja1!$L$4:$L$300,1+Orden_ΣF!I1662,1))</f>
        <v>1</v>
      </c>
    </row>
    <row r="1663" spans="2:9">
      <c r="B1663" s="101">
        <f>Lk_p2!B1663</f>
        <v>14159</v>
      </c>
      <c r="C1663" s="0">
        <f aca="1">MAX(INDEX(Hoja1!$N$3:$N$299,1+Orden_ΣF!C1663,1)*Hoja3!E$3*Hoja3!$C1671+Hoja1!$B$5,INDEX(Hoja1!$L$4:$L$300,1+Orden_ΣF!C1663,1))</f>
        <v>0.616101418561900083</v>
      </c>
      <c r="H1663" s="101">
        <f>Lk_p2!H1663</f>
        <v>330977</v>
      </c>
      <c r="I1663" s="0">
        <f aca="1">MAX(INDEX(Hoja1!$N$3:$N$299,1+Orden_ΣF!I1663,1)*Hoja3!$E$3*Hoja3!$R1671+Hoja1!$B$5,INDEX(Hoja1!$L$4:$L$300,1+Orden_ΣF!I1663,1))</f>
        <v>1</v>
      </c>
    </row>
    <row r="1664" spans="2:9">
      <c r="B1664" s="101">
        <f>Lk_p2!B1664</f>
        <v>14173</v>
      </c>
      <c r="C1664" s="0">
        <f aca="1">MAX(INDEX(Hoja1!$N$3:$N$299,1+Orden_ΣF!C1664,1)*Hoja3!E$3*Hoja3!$C1672+Hoja1!$B$5,INDEX(Hoja1!$L$4:$L$300,1+Orden_ΣF!C1664,1))</f>
        <v>0.616101738435234125</v>
      </c>
      <c r="H1664" s="101">
        <f>Lk_p2!H1664</f>
        <v>353803</v>
      </c>
      <c r="I1664" s="0">
        <f aca="1">MAX(INDEX(Hoja1!$N$3:$N$299,1+Orden_ΣF!I1664,1)*Hoja3!$E$3*Hoja3!$R1672+Hoja1!$B$5,INDEX(Hoja1!$L$4:$L$300,1+Orden_ΣF!I1664,1))</f>
        <v>1</v>
      </c>
    </row>
    <row r="1665" spans="2:9">
      <c r="B1665" s="101">
        <f>Lk_p2!B1665</f>
        <v>14177</v>
      </c>
      <c r="C1665" s="0">
        <f aca="1">MAX(INDEX(Hoja1!$N$3:$N$299,1+Orden_ΣF!C1665,1)*Hoja3!E$3*Hoja3!$C1673+Hoja1!$B$5,INDEX(Hoja1!$L$4:$L$300,1+Orden_ΣF!C1665,1))</f>
        <v>0.616101829885679031</v>
      </c>
      <c r="H1665" s="101">
        <f>Lk_p2!H1665</f>
        <v>422281</v>
      </c>
      <c r="I1665" s="0">
        <f aca="1">MAX(INDEX(Hoja1!$N$3:$N$299,1+Orden_ΣF!I1665,1)*Hoja3!$E$3*Hoja3!$R1673+Hoja1!$B$5,INDEX(Hoja1!$L$4:$L$300,1+Orden_ΣF!I1665,1))</f>
        <v>1</v>
      </c>
    </row>
    <row r="1666" spans="2:9">
      <c r="B1666" s="101">
        <f>Lk_p2!B1666</f>
        <v>14197</v>
      </c>
      <c r="C1666" s="0">
        <f aca="1">MAX(INDEX(Hoja1!$N$3:$N$299,1+Orden_ΣF!C1666,1)*Hoja3!E$3*Hoja3!$C1674+Hoja1!$B$5,INDEX(Hoja1!$L$4:$L$300,1+Orden_ΣF!C1666,1))</f>
        <v>0.616102287524997116</v>
      </c>
      <c r="H1666" s="101">
        <f>Lk_p2!H1666</f>
        <v>467933</v>
      </c>
      <c r="I1666" s="0">
        <f aca="1">MAX(INDEX(Hoja1!$N$3:$N$299,1+Orden_ΣF!I1666,1)*Hoja3!$E$3*Hoja3!$R1674+Hoja1!$B$5,INDEX(Hoja1!$L$4:$L$300,1+Orden_ΣF!I1666,1))</f>
        <v>1</v>
      </c>
    </row>
    <row r="1667" spans="2:9">
      <c r="B1667" s="101">
        <f>Lk_p2!B1667</f>
        <v>14207</v>
      </c>
      <c r="C1667" s="0">
        <f aca="1">MAX(INDEX(Hoja1!$N$3:$N$299,1+Orden_ΣF!C1667,1)*Hoja3!E$3*Hoja3!$C1675+Hoja1!$B$5,INDEX(Hoja1!$L$4:$L$300,1+Orden_ΣF!C1667,1))</f>
        <v>0.61610251658658699</v>
      </c>
      <c r="H1667" s="101">
        <f>Lk_p2!H1667</f>
        <v>490759</v>
      </c>
      <c r="I1667" s="0">
        <f aca="1">MAX(INDEX(Hoja1!$N$3:$N$299,1+Orden_ΣF!I1667,1)*Hoja3!$E$3*Hoja3!$R1675+Hoja1!$B$5,INDEX(Hoja1!$L$4:$L$300,1+Orden_ΣF!I1667,1))</f>
        <v>1</v>
      </c>
    </row>
    <row r="1668" spans="2:9">
      <c r="B1668" s="101">
        <f>Lk_p2!B1668</f>
        <v>14221</v>
      </c>
      <c r="C1668" s="0">
        <f aca="1">MAX(INDEX(Hoja1!$N$3:$N$299,1+Orden_ΣF!C1668,1)*Hoja3!E$3*Hoja3!$C1676+Hoja1!$B$5,INDEX(Hoja1!$L$4:$L$300,1+Orden_ΣF!C1668,1))</f>
        <v>0.616102837543779014</v>
      </c>
      <c r="H1668" s="101">
        <f>Lk_p2!H1668</f>
        <v>536411</v>
      </c>
      <c r="I1668" s="0">
        <f aca="1">MAX(INDEX(Hoja1!$N$3:$N$299,1+Orden_ΣF!I1668,1)*Hoja3!$E$3*Hoja3!$R1676+Hoja1!$B$5,INDEX(Hoja1!$L$4:$L$300,1+Orden_ΣF!I1668,1))</f>
        <v>1</v>
      </c>
    </row>
    <row r="1669" spans="2:9">
      <c r="B1669" s="101">
        <f>Lk_p2!B1669</f>
        <v>14243</v>
      </c>
      <c r="C1669" s="0">
        <f aca="1">MAX(INDEX(Hoja1!$N$3:$N$299,1+Orden_ΣF!C1669,1)*Hoja3!E$3*Hoja3!$C1677+Hoja1!$B$5,INDEX(Hoja1!$L$4:$L$300,1+Orden_ΣF!C1669,1))</f>
        <v>0.616103342543782073</v>
      </c>
      <c r="H1669" s="101">
        <f>Lk_p2!H1669</f>
        <v>604889</v>
      </c>
      <c r="I1669" s="0">
        <f aca="1">MAX(INDEX(Hoja1!$N$3:$N$299,1+Orden_ΣF!I1669,1)*Hoja3!$E$3*Hoja3!$R1677+Hoja1!$B$5,INDEX(Hoja1!$L$4:$L$300,1+Orden_ΣF!I1669,1))</f>
        <v>1</v>
      </c>
    </row>
    <row r="1670" spans="2:9">
      <c r="B1670" s="101">
        <f>Lk_p2!B1670</f>
        <v>14249</v>
      </c>
      <c r="C1670" s="0">
        <f aca="1">MAX(INDEX(Hoja1!$N$3:$N$299,1+Orden_ΣF!C1670,1)*Hoja3!E$3*Hoja3!$C1678+Hoja1!$B$5,INDEX(Hoja1!$L$4:$L$300,1+Orden_ΣF!C1670,1))</f>
        <v>0.616103480406537063</v>
      </c>
      <c r="H1670" s="101">
        <f>Lk_p2!H1670</f>
        <v>673367</v>
      </c>
      <c r="I1670" s="0">
        <f aca="1">MAX(INDEX(Hoja1!$N$3:$N$299,1+Orden_ΣF!I1670,1)*Hoja3!$E$3*Hoja3!$R1678+Hoja1!$B$5,INDEX(Hoja1!$L$4:$L$300,1+Orden_ΣF!I1670,1))</f>
        <v>1</v>
      </c>
    </row>
    <row r="1671" spans="2:9">
      <c r="B1671" s="101">
        <f>Lk_p2!B1671</f>
        <v>14251</v>
      </c>
      <c r="C1671" s="0">
        <f aca="1">MAX(INDEX(Hoja1!$N$3:$N$299,1+Orden_ΣF!C1671,1)*Hoja3!E$3*Hoja3!$C1679+Hoja1!$B$5,INDEX(Hoja1!$L$4:$L$300,1+Orden_ΣF!C1671,1))</f>
        <v>0.616103526373692034</v>
      </c>
      <c r="H1671" s="101">
        <f>Lk_p2!H1671</f>
        <v>696193</v>
      </c>
      <c r="I1671" s="0">
        <f aca="1">MAX(INDEX(Hoja1!$N$3:$N$299,1+Orden_ΣF!I1671,1)*Hoja3!$E$3*Hoja3!$R1679+Hoja1!$B$5,INDEX(Hoja1!$L$4:$L$300,1+Orden_ΣF!I1671,1))</f>
        <v>1</v>
      </c>
    </row>
    <row r="1672" spans="2:9">
      <c r="B1672" s="101">
        <f>Lk_p2!B1672</f>
        <v>14281</v>
      </c>
      <c r="C1672" s="0">
        <f aca="1">MAX(INDEX(Hoja1!$N$3:$N$299,1+Orden_ΣF!C1672,1)*Hoja3!E$3*Hoja3!$C1680+Hoja1!$B$5,INDEX(Hoja1!$L$4:$L$300,1+Orden_ΣF!C1672,1))</f>
        <v>0.616104216655199988</v>
      </c>
      <c r="H1672" s="101">
        <f>Lk_p2!H1672</f>
        <v>764671</v>
      </c>
      <c r="I1672" s="0">
        <f aca="1">MAX(INDEX(Hoja1!$N$3:$N$299,1+Orden_ΣF!I1672,1)*Hoja3!$E$3*Hoja3!$R1680+Hoja1!$B$5,INDEX(Hoja1!$L$4:$L$300,1+Orden_ΣF!I1672,1))</f>
        <v>1</v>
      </c>
    </row>
    <row r="1673" spans="2:9">
      <c r="B1673" s="101">
        <f>Lk_p2!B1673</f>
        <v>14293</v>
      </c>
      <c r="C1673" s="0">
        <f aca="1">MAX(INDEX(Hoja1!$N$3:$N$299,1+Orden_ΣF!C1673,1)*Hoja3!E$3*Hoja3!$C1681+Hoja1!$B$5,INDEX(Hoja1!$L$4:$L$300,1+Orden_ΣF!C1673,1))</f>
        <v>0.616104493174249068</v>
      </c>
      <c r="H1673" s="101">
        <f>Lk_p2!H1673</f>
        <v>810323</v>
      </c>
      <c r="I1673" s="0">
        <f aca="1">MAX(INDEX(Hoja1!$N$3:$N$299,1+Orden_ΣF!I1673,1)*Hoja3!$E$3*Hoja3!$R1681+Hoja1!$B$5,INDEX(Hoja1!$L$4:$L$300,1+Orden_ΣF!I1673,1))</f>
        <v>1</v>
      </c>
    </row>
    <row r="1674" spans="2:9">
      <c r="B1674" s="101">
        <f>Lk_p2!B1674</f>
        <v>14303</v>
      </c>
      <c r="C1674" s="0">
        <f aca="1">MAX(INDEX(Hoja1!$N$3:$N$299,1+Orden_ΣF!C1674,1)*Hoja3!E$3*Hoja3!$C1682+Hoja1!$B$5,INDEX(Hoja1!$L$4:$L$300,1+Orden_ΣF!C1674,1))</f>
        <v>0.616104723784206953</v>
      </c>
      <c r="H1674" s="101">
        <f>Lk_p2!H1674</f>
        <v>833149</v>
      </c>
      <c r="I1674" s="0">
        <f aca="1">MAX(INDEX(Hoja1!$N$3:$N$299,1+Orden_ΣF!I1674,1)*Hoja3!$E$3*Hoja3!$R1682+Hoja1!$B$5,INDEX(Hoja1!$L$4:$L$300,1+Orden_ΣF!I1674,1))</f>
        <v>1</v>
      </c>
    </row>
    <row r="1675" spans="2:9">
      <c r="B1675" s="101">
        <f>Lk_p2!B1675</f>
        <v>14321</v>
      </c>
      <c r="C1675" s="0">
        <f aca="1">MAX(INDEX(Hoja1!$N$3:$N$299,1+Orden_ΣF!C1675,1)*Hoja3!E$3*Hoja3!$C1683+Hoja1!$B$5,INDEX(Hoja1!$L$4:$L$300,1+Orden_ΣF!C1675,1))</f>
        <v>0.616105139288579018</v>
      </c>
      <c r="H1675" s="101">
        <f>Lk_p2!H1675</f>
        <v>901627</v>
      </c>
      <c r="I1675" s="0">
        <f aca="1">MAX(INDEX(Hoja1!$N$3:$N$299,1+Orden_ΣF!I1675,1)*Hoja3!$E$3*Hoja3!$R1683+Hoja1!$B$5,INDEX(Hoja1!$L$4:$L$300,1+Orden_ΣF!I1675,1))</f>
        <v>1</v>
      </c>
    </row>
    <row r="1676" spans="2:9">
      <c r="B1676" s="101">
        <f>Lk_p2!B1676</f>
        <v>14323</v>
      </c>
      <c r="C1676" s="0">
        <f aca="1">MAX(INDEX(Hoja1!$N$3:$N$299,1+Orden_ΣF!C1676,1)*Hoja3!E$3*Hoja3!$C1684+Hoja1!$B$5,INDEX(Hoja1!$L$4:$L$300,1+Orden_ΣF!C1676,1))</f>
        <v>0.616105185487989004</v>
      </c>
      <c r="H1676" s="101">
        <f>Lk_p2!H1676</f>
        <v>947279</v>
      </c>
      <c r="I1676" s="0">
        <f aca="1">MAX(INDEX(Hoja1!$N$3:$N$299,1+Orden_ΣF!I1676,1)*Hoja3!$E$3*Hoja3!$R1684+Hoja1!$B$5,INDEX(Hoja1!$L$4:$L$300,1+Orden_ΣF!I1676,1))</f>
        <v>1</v>
      </c>
    </row>
    <row r="1677" spans="2:9">
      <c r="B1677" s="101">
        <f>Lk_p2!B1677</f>
        <v>14327</v>
      </c>
      <c r="C1677" s="0">
        <f aca="1">MAX(INDEX(Hoja1!$N$3:$N$299,1+Orden_ΣF!C1677,1)*Hoja3!E$3*Hoja3!$C1685+Hoja1!$B$5,INDEX(Hoja1!$L$4:$L$300,1+Orden_ΣF!C1677,1))</f>
        <v>0.616105277906163007</v>
      </c>
      <c r="H1677" s="101">
        <f>Lk_p2!H1677</f>
        <v>1015757</v>
      </c>
      <c r="I1677" s="0">
        <f aca="1">MAX(INDEX(Hoja1!$N$3:$N$299,1+Orden_ΣF!I1677,1)*Hoja3!$E$3*Hoja3!$R1685+Hoja1!$B$5,INDEX(Hoja1!$L$4:$L$300,1+Orden_ΣF!I1677,1))</f>
        <v>1</v>
      </c>
    </row>
    <row r="1678" spans="2:9">
      <c r="B1678" s="101">
        <f>Lk_p2!B1678</f>
        <v>14341</v>
      </c>
      <c r="C1678" s="0">
        <f aca="1">MAX(INDEX(Hoja1!$N$3:$N$299,1+Orden_ΣF!C1678,1)*Hoja3!E$3*Hoja3!$C1686+Hoja1!$B$5,INDEX(Hoja1!$L$4:$L$300,1+Orden_ΣF!C1678,1))</f>
        <v>0.616105601572997941</v>
      </c>
      <c r="H1678" s="101">
        <f>Lk_p2!H1678</f>
        <v>1107061</v>
      </c>
      <c r="I1678" s="0">
        <f aca="1">MAX(INDEX(Hoja1!$N$3:$N$299,1+Orden_ΣF!I1678,1)*Hoja3!$E$3*Hoja3!$R1686+Hoja1!$B$5,INDEX(Hoja1!$L$4:$L$300,1+Orden_ΣF!I1678,1))</f>
        <v>1</v>
      </c>
    </row>
    <row r="1679" spans="2:9">
      <c r="B1679" s="101">
        <f>Lk_p2!B1679</f>
        <v>14347</v>
      </c>
      <c r="C1679" s="0">
        <f aca="1">MAX(INDEX(Hoja1!$N$3:$N$299,1+Orden_ΣF!C1679,1)*Hoja3!E$3*Hoja3!$C1687+Hoja1!$B$5,INDEX(Hoja1!$L$4:$L$300,1+Orden_ΣF!C1679,1))</f>
        <v>0.616105740384127998</v>
      </c>
      <c r="H1679" s="101">
        <f>Lk_p2!H1679</f>
        <v>221141</v>
      </c>
      <c r="I1679" s="0">
        <f aca="1">MAX(INDEX(Hoja1!$N$3:$N$299,1+Orden_ΣF!I1679,1)*Hoja3!$E$3*Hoja3!$R1687+Hoja1!$B$5,INDEX(Hoja1!$L$4:$L$300,1+Orden_ΣF!I1679,1))</f>
        <v>1</v>
      </c>
    </row>
    <row r="1680" spans="2:9">
      <c r="B1680" s="101">
        <f>Lk_p2!B1680</f>
        <v>14369</v>
      </c>
      <c r="C1680" s="0">
        <f aca="1">MAX(INDEX(Hoja1!$N$3:$N$299,1+Orden_ΣF!C1680,1)*Hoja3!E$3*Hoja3!$C1688+Hoja1!$B$5,INDEX(Hoja1!$L$4:$L$300,1+Orden_ΣF!C1680,1))</f>
        <v>0.61610624985504101</v>
      </c>
      <c r="H1680" s="101">
        <f>Lk_p2!H1680</f>
        <v>267697</v>
      </c>
      <c r="I1680" s="0">
        <f aca="1">MAX(INDEX(Hoja1!$N$3:$N$299,1+Orden_ΣF!I1680,1)*Hoja3!$E$3*Hoja3!$R1688+Hoja1!$B$5,INDEX(Hoja1!$L$4:$L$300,1+Orden_ΣF!I1680,1))</f>
        <v>1</v>
      </c>
    </row>
    <row r="1681" spans="2:9">
      <c r="B1681" s="101">
        <f>Lk_p2!B1681</f>
        <v>14387</v>
      </c>
      <c r="C1681" s="0">
        <f aca="1">MAX(INDEX(Hoja1!$N$3:$N$299,1+Orden_ΣF!C1681,1)*Hoja3!E$3*Hoja3!$C1689+Hoja1!$B$5,INDEX(Hoja1!$L$4:$L$300,1+Orden_ΣF!C1681,1))</f>
        <v>0.616106667275516973</v>
      </c>
      <c r="H1681" s="101">
        <f>Lk_p2!H1681</f>
        <v>337531</v>
      </c>
      <c r="I1681" s="0">
        <f aca="1">MAX(INDEX(Hoja1!$N$3:$N$299,1+Orden_ΣF!I1681,1)*Hoja3!$E$3*Hoja3!$R1689+Hoja1!$B$5,INDEX(Hoja1!$L$4:$L$300,1+Orden_ΣF!I1681,1))</f>
        <v>1</v>
      </c>
    </row>
    <row r="1682" spans="2:9">
      <c r="B1682" s="101">
        <f>Lk_p2!B1682</f>
        <v>14389</v>
      </c>
      <c r="C1682" s="0">
        <f aca="1">MAX(INDEX(Hoja1!$N$3:$N$299,1+Orden_ΣF!C1682,1)*Hoja3!E$3*Hoja3!$C1690+Hoja1!$B$5,INDEX(Hoja1!$L$4:$L$300,1+Orden_ΣF!C1682,1))</f>
        <v>0.616106713687828034</v>
      </c>
      <c r="H1682" s="101">
        <f>Lk_p2!H1682</f>
        <v>360809</v>
      </c>
      <c r="I1682" s="0">
        <f aca="1">MAX(INDEX(Hoja1!$N$3:$N$299,1+Orden_ΣF!I1682,1)*Hoja3!$E$3*Hoja3!$R1690+Hoja1!$B$5,INDEX(Hoja1!$L$4:$L$300,1+Orden_ΣF!I1682,1))</f>
        <v>1</v>
      </c>
    </row>
    <row r="1683" spans="2:9">
      <c r="B1683" s="101">
        <f>Lk_p2!B1683</f>
        <v>14401</v>
      </c>
      <c r="C1683" s="0">
        <f aca="1">MAX(INDEX(Hoja1!$N$3:$N$299,1+Orden_ΣF!C1683,1)*Hoja3!E$3*Hoja3!$C1691+Hoja1!$B$5,INDEX(Hoja1!$L$4:$L$300,1+Orden_ΣF!C1683,1))</f>
        <v>0.616106992297173051</v>
      </c>
      <c r="H1683" s="101">
        <f>Lk_p2!H1683</f>
        <v>430643</v>
      </c>
      <c r="I1683" s="0">
        <f aca="1">MAX(INDEX(Hoja1!$N$3:$N$299,1+Orden_ΣF!I1683,1)*Hoja3!$E$3*Hoja3!$R1691+Hoja1!$B$5,INDEX(Hoja1!$L$4:$L$300,1+Orden_ΣF!I1683,1))</f>
        <v>1</v>
      </c>
    </row>
    <row r="1684" spans="2:9">
      <c r="B1684" s="101">
        <f>Lk_p2!B1684</f>
        <v>14407</v>
      </c>
      <c r="C1684" s="0">
        <f aca="1">MAX(INDEX(Hoja1!$N$3:$N$299,1+Orden_ΣF!C1684,1)*Hoja3!E$3*Hoja3!$C1692+Hoja1!$B$5,INDEX(Hoja1!$L$4:$L$300,1+Orden_ΣF!C1684,1))</f>
        <v>0.616107131688941045</v>
      </c>
      <c r="H1684" s="101">
        <f>Lk_p2!H1684</f>
        <v>477199</v>
      </c>
      <c r="I1684" s="0">
        <f aca="1">MAX(INDEX(Hoja1!$N$3:$N$299,1+Orden_ΣF!I1684,1)*Hoja3!$E$3*Hoja3!$R1692+Hoja1!$B$5,INDEX(Hoja1!$L$4:$L$300,1+Orden_ΣF!I1684,1))</f>
        <v>1</v>
      </c>
    </row>
    <row r="1685" spans="2:9">
      <c r="B1685" s="101">
        <f>Lk_p2!B1685</f>
        <v>14411</v>
      </c>
      <c r="C1685" s="0">
        <f aca="1">MAX(INDEX(Hoja1!$N$3:$N$299,1+Orden_ΣF!C1685,1)*Hoja3!E$3*Hoja3!$C1693+Hoja1!$B$5,INDEX(Hoja1!$L$4:$L$300,1+Orden_ΣF!C1685,1))</f>
        <v>0.616107224649045015</v>
      </c>
      <c r="H1685" s="101">
        <f>Lk_p2!H1685</f>
        <v>500477</v>
      </c>
      <c r="I1685" s="0">
        <f aca="1">MAX(INDEX(Hoja1!$N$3:$N$299,1+Orden_ΣF!I1685,1)*Hoja3!$E$3*Hoja3!$R1693+Hoja1!$B$5,INDEX(Hoja1!$L$4:$L$300,1+Orden_ΣF!I1685,1))</f>
        <v>1</v>
      </c>
    </row>
    <row r="1686" spans="2:9">
      <c r="B1686" s="101">
        <f>Lk_p2!B1686</f>
        <v>14419</v>
      </c>
      <c r="C1686" s="0">
        <f aca="1">MAX(INDEX(Hoja1!$N$3:$N$299,1+Orden_ΣF!C1686,1)*Hoja3!E$3*Hoja3!$C1694+Hoja1!$B$5,INDEX(Hoja1!$L$4:$L$300,1+Orden_ΣF!C1686,1))</f>
        <v>0.616107410646669074</v>
      </c>
      <c r="H1686" s="101">
        <f>Lk_p2!H1686</f>
        <v>547033</v>
      </c>
      <c r="I1686" s="0">
        <f aca="1">MAX(INDEX(Hoja1!$N$3:$N$299,1+Orden_ΣF!I1686,1)*Hoja3!$E$3*Hoja3!$R1694+Hoja1!$B$5,INDEX(Hoja1!$L$4:$L$300,1+Orden_ΣF!I1686,1))</f>
        <v>1</v>
      </c>
    </row>
    <row r="1687" spans="2:9">
      <c r="B1687" s="101">
        <f>Lk_p2!B1687</f>
        <v>14423</v>
      </c>
      <c r="C1687" s="0">
        <f aca="1">MAX(INDEX(Hoja1!$N$3:$N$299,1+Orden_ΣF!C1687,1)*Hoja3!E$3*Hoja3!$C1695+Hoja1!$B$5,INDEX(Hoja1!$L$4:$L$300,1+Orden_ΣF!C1687,1))</f>
        <v>0.616107503684190938</v>
      </c>
      <c r="H1687" s="101">
        <f>Lk_p2!H1687</f>
        <v>616867</v>
      </c>
      <c r="I1687" s="0">
        <f aca="1">MAX(INDEX(Hoja1!$N$3:$N$299,1+Orden_ΣF!I1687,1)*Hoja3!$E$3*Hoja3!$R1695+Hoja1!$B$5,INDEX(Hoja1!$L$4:$L$300,1+Orden_ΣF!I1687,1))</f>
        <v>1</v>
      </c>
    </row>
    <row r="1688" spans="2:9">
      <c r="B1688" s="101">
        <f>Lk_p2!B1688</f>
        <v>14431</v>
      </c>
      <c r="C1688" s="0">
        <f aca="1">MAX(INDEX(Hoja1!$N$3:$N$299,1+Orden_ΣF!C1688,1)*Hoja3!E$3*Hoja3!$C1696+Hoja1!$B$5,INDEX(Hoja1!$L$4:$L$300,1+Orden_ΣF!C1688,1))</f>
        <v>0.616107689836652028</v>
      </c>
      <c r="H1688" s="101">
        <f>Lk_p2!H1688</f>
        <v>686701</v>
      </c>
      <c r="I1688" s="0">
        <f aca="1">MAX(INDEX(Hoja1!$N$3:$N$299,1+Orden_ΣF!I1688,1)*Hoja3!$E$3*Hoja3!$R1696+Hoja1!$B$5,INDEX(Hoja1!$L$4:$L$300,1+Orden_ΣF!I1688,1))</f>
        <v>1</v>
      </c>
    </row>
    <row r="1689" spans="2:9">
      <c r="B1689" s="101">
        <f>Lk_p2!B1689</f>
        <v>14437</v>
      </c>
      <c r="C1689" s="0">
        <f aca="1">MAX(INDEX(Hoja1!$N$3:$N$299,1+Orden_ΣF!C1689,1)*Hoja3!E$3*Hoja3!$C1697+Hoja1!$B$5,INDEX(Hoja1!$L$4:$L$300,1+Orden_ΣF!C1689,1))</f>
        <v>0.616107829518739969</v>
      </c>
      <c r="H1689" s="101">
        <f>Lk_p2!H1689</f>
        <v>709979</v>
      </c>
      <c r="I1689" s="0">
        <f aca="1">MAX(INDEX(Hoja1!$N$3:$N$299,1+Orden_ΣF!I1689,1)*Hoja3!$E$3*Hoja3!$R1697+Hoja1!$B$5,INDEX(Hoja1!$L$4:$L$300,1+Orden_ΣF!I1689,1))</f>
        <v>1</v>
      </c>
    </row>
    <row r="1690" spans="2:9">
      <c r="B1690" s="101">
        <f>Lk_p2!B1690</f>
        <v>14447</v>
      </c>
      <c r="C1690" s="0">
        <f aca="1">MAX(INDEX(Hoja1!$N$3:$N$299,1+Orden_ΣF!C1690,1)*Hoja3!E$3*Hoja3!$C1698+Hoja1!$B$5,INDEX(Hoja1!$L$4:$L$300,1+Orden_ΣF!C1690,1))</f>
        <v>0.616108062451249072</v>
      </c>
      <c r="H1690" s="101">
        <f>Lk_p2!H1690</f>
        <v>779813</v>
      </c>
      <c r="I1690" s="0">
        <f aca="1">MAX(INDEX(Hoja1!$N$3:$N$299,1+Orden_ΣF!I1690,1)*Hoja3!$E$3*Hoja3!$R1698+Hoja1!$B$5,INDEX(Hoja1!$L$4:$L$300,1+Orden_ΣF!I1690,1))</f>
        <v>1</v>
      </c>
    </row>
    <row r="1691" spans="2:9">
      <c r="B1691" s="101">
        <f>Lk_p2!B1691</f>
        <v>14449</v>
      </c>
      <c r="C1691" s="0">
        <f aca="1">MAX(INDEX(Hoja1!$N$3:$N$299,1+Orden_ΣF!C1691,1)*Hoja3!E$3*Hoja3!$C1699+Hoja1!$B$5,INDEX(Hoja1!$L$4:$L$300,1+Orden_ΣF!C1691,1))</f>
        <v>0.616108109057105047</v>
      </c>
      <c r="H1691" s="101">
        <f>Lk_p2!H1691</f>
        <v>826369</v>
      </c>
      <c r="I1691" s="0">
        <f aca="1">MAX(INDEX(Hoja1!$N$3:$N$299,1+Orden_ΣF!I1691,1)*Hoja3!$E$3*Hoja3!$R1699+Hoja1!$B$5,INDEX(Hoja1!$L$4:$L$300,1+Orden_ΣF!I1691,1))</f>
        <v>1</v>
      </c>
    </row>
    <row r="1692" spans="2:9">
      <c r="B1692" s="101">
        <f>Lk_p2!B1692</f>
        <v>14461</v>
      </c>
      <c r="C1692" s="0">
        <f aca="1">MAX(INDEX(Hoja1!$N$3:$N$299,1+Orden_ΣF!C1692,1)*Hoja3!E$3*Hoja3!$C1700+Hoja1!$B$5,INDEX(Hoja1!$L$4:$L$300,1+Orden_ΣF!C1692,1))</f>
        <v>0.616108388827726028</v>
      </c>
      <c r="H1692" s="101">
        <f>Lk_p2!H1692</f>
        <v>849647</v>
      </c>
      <c r="I1692" s="0">
        <f aca="1">MAX(INDEX(Hoja1!$N$3:$N$299,1+Orden_ΣF!I1692,1)*Hoja3!$E$3*Hoja3!$R1700+Hoja1!$B$5,INDEX(Hoja1!$L$4:$L$300,1+Orden_ΣF!I1692,1))</f>
        <v>1</v>
      </c>
    </row>
    <row r="1693" spans="2:9">
      <c r="B1693" s="101">
        <f>Lk_p2!B1693</f>
        <v>14479</v>
      </c>
      <c r="C1693" s="0">
        <f aca="1">MAX(INDEX(Hoja1!$N$3:$N$299,1+Orden_ΣF!C1693,1)*Hoja3!E$3*Hoja3!$C1701+Hoja1!$B$5,INDEX(Hoja1!$L$4:$L$300,1+Orden_ΣF!C1693,1))</f>
        <v>0.616108808919135953</v>
      </c>
      <c r="H1693" s="101">
        <f>Lk_p2!H1693</f>
        <v>919481</v>
      </c>
      <c r="I1693" s="0">
        <f aca="1">MAX(INDEX(Hoja1!$N$3:$N$299,1+Orden_ΣF!I1693,1)*Hoja3!$E$3*Hoja3!$R1701+Hoja1!$B$5,INDEX(Hoja1!$L$4:$L$300,1+Orden_ΣF!I1693,1))</f>
        <v>1</v>
      </c>
    </row>
    <row r="1694" spans="2:9">
      <c r="B1694" s="101">
        <f>Lk_p2!B1694</f>
        <v>14489</v>
      </c>
      <c r="C1694" s="0">
        <f aca="1">MAX(INDEX(Hoja1!$N$3:$N$299,1+Orden_ΣF!C1694,1)*Hoja3!E$3*Hoja3!$C1702+Hoja1!$B$5,INDEX(Hoja1!$L$4:$L$300,1+Orden_ΣF!C1694,1))</f>
        <v>0.616109042529056072</v>
      </c>
      <c r="H1694" s="101">
        <f>Lk_p2!H1694</f>
        <v>966037</v>
      </c>
      <c r="I1694" s="0">
        <f aca="1">MAX(INDEX(Hoja1!$N$3:$N$299,1+Orden_ΣF!I1694,1)*Hoja3!$E$3*Hoja3!$R1702+Hoja1!$B$5,INDEX(Hoja1!$L$4:$L$300,1+Orden_ΣF!I1694,1))</f>
        <v>1</v>
      </c>
    </row>
    <row r="1695" spans="2:9">
      <c r="B1695" s="101">
        <f>Lk_p2!B1695</f>
        <v>14503</v>
      </c>
      <c r="C1695" s="0">
        <f aca="1">MAX(INDEX(Hoja1!$N$3:$N$299,1+Orden_ΣF!C1695,1)*Hoja3!E$3*Hoja3!$C1703+Hoja1!$B$5,INDEX(Hoja1!$L$4:$L$300,1+Orden_ΣF!C1695,1))</f>
        <v>0.616109369853908095</v>
      </c>
      <c r="H1695" s="101">
        <f>Lk_p2!H1695</f>
        <v>1035871</v>
      </c>
      <c r="I1695" s="0">
        <f aca="1">MAX(INDEX(Hoja1!$N$3:$N$299,1+Orden_ΣF!I1695,1)*Hoja3!$E$3*Hoja3!$R1703+Hoja1!$B$5,INDEX(Hoja1!$L$4:$L$300,1+Orden_ΣF!I1695,1))</f>
        <v>1</v>
      </c>
    </row>
    <row r="1696" spans="2:9">
      <c r="B1696" s="101">
        <f>Lk_p2!B1696</f>
        <v>14519</v>
      </c>
      <c r="C1696" s="0">
        <f aca="1">MAX(INDEX(Hoja1!$N$3:$N$299,1+Orden_ΣF!C1696,1)*Hoja3!E$3*Hoja3!$C1704+Hoja1!$B$5,INDEX(Hoja1!$L$4:$L$300,1+Orden_ΣF!C1696,1))</f>
        <v>0.616109744326545083</v>
      </c>
      <c r="H1696" s="101">
        <f>Lk_p2!H1696</f>
        <v>1128983</v>
      </c>
      <c r="I1696" s="0">
        <f aca="1">MAX(INDEX(Hoja1!$N$3:$N$299,1+Orden_ΣF!I1696,1)*Hoja3!$E$3*Hoja3!$R1704+Hoja1!$B$5,INDEX(Hoja1!$L$4:$L$300,1+Orden_ΣF!I1696,1))</f>
        <v>1</v>
      </c>
    </row>
    <row r="1697" spans="2:9">
      <c r="B1697" s="101">
        <f>Lk_p2!B1697</f>
        <v>14533</v>
      </c>
      <c r="C1697" s="0">
        <f aca="1">MAX(INDEX(Hoja1!$N$3:$N$299,1+Orden_ΣF!C1697,1)*Hoja3!E$3*Hoja3!$C1705+Hoja1!$B$5,INDEX(Hoja1!$L$4:$L$300,1+Orden_ΣF!C1697,1))</f>
        <v>0.616110072328807945</v>
      </c>
      <c r="H1697" s="101">
        <f>Lk_p2!H1697</f>
        <v>1175539</v>
      </c>
      <c r="I1697" s="0">
        <f aca="1">MAX(INDEX(Hoja1!$N$3:$N$299,1+Orden_ΣF!I1697,1)*Hoja3!$E$3*Hoja3!$R1705+Hoja1!$B$5,INDEX(Hoja1!$L$4:$L$300,1+Orden_ΣF!I1697,1))</f>
        <v>1</v>
      </c>
    </row>
    <row r="1698" spans="2:9">
      <c r="B1698" s="101">
        <f>Lk_p2!B1698</f>
        <v>14537</v>
      </c>
      <c r="C1698" s="0">
        <f aca="1">MAX(INDEX(Hoja1!$N$3:$N$299,1+Orden_ΣF!C1698,1)*Hoja3!E$3*Hoja3!$C1706+Hoja1!$B$5,INDEX(Hoja1!$L$4:$L$300,1+Orden_ΣF!C1698,1))</f>
        <v>0.616110166101804069</v>
      </c>
      <c r="H1698" s="101">
        <f>Lk_p2!H1698</f>
        <v>229729</v>
      </c>
      <c r="I1698" s="0">
        <f aca="1">MAX(INDEX(Hoja1!$N$3:$N$299,1+Orden_ΣF!I1698,1)*Hoja3!$E$3*Hoja3!$R1706+Hoja1!$B$5,INDEX(Hoja1!$L$4:$L$300,1+Orden_ΣF!I1698,1))</f>
        <v>1</v>
      </c>
    </row>
    <row r="1699" spans="2:9">
      <c r="B1699" s="101">
        <f>Lk_p2!B1699</f>
        <v>14543</v>
      </c>
      <c r="C1699" s="0">
        <f aca="1">MAX(INDEX(Hoja1!$N$3:$N$299,1+Orden_ΣF!C1699,1)*Hoja3!E$3*Hoja3!$C1707+Hoja1!$B$5,INDEX(Hoja1!$L$4:$L$300,1+Orden_ΣF!C1699,1))</f>
        <v>0.61611030680968506</v>
      </c>
      <c r="H1699" s="101">
        <f>Lk_p2!H1699</f>
        <v>278093</v>
      </c>
      <c r="I1699" s="0">
        <f aca="1">MAX(INDEX(Hoja1!$N$3:$N$299,1+Orden_ΣF!I1699,1)*Hoja3!$E$3*Hoja3!$R1707+Hoja1!$B$5,INDEX(Hoja1!$L$4:$L$300,1+Orden_ΣF!I1699,1))</f>
        <v>1</v>
      </c>
    </row>
    <row r="1700" spans="2:9">
      <c r="B1700" s="101">
        <f>Lk_p2!B1700</f>
        <v>14549</v>
      </c>
      <c r="C1700" s="0">
        <f aca="1">MAX(INDEX(Hoja1!$N$3:$N$299,1+Orden_ΣF!C1700,1)*Hoja3!E$3*Hoja3!$C1708+Hoja1!$B$5,INDEX(Hoja1!$L$4:$L$300,1+Orden_ΣF!C1700,1))</f>
        <v>0.616110447575629028</v>
      </c>
      <c r="H1700" s="101">
        <f>Lk_p2!H1700</f>
        <v>350639</v>
      </c>
      <c r="I1700" s="0">
        <f aca="1">MAX(INDEX(Hoja1!$N$3:$N$299,1+Orden_ΣF!I1700,1)*Hoja3!$E$3*Hoja3!$R1708+Hoja1!$B$5,INDEX(Hoja1!$L$4:$L$300,1+Orden_ΣF!I1700,1))</f>
        <v>1</v>
      </c>
    </row>
    <row r="1701" spans="2:9">
      <c r="B1701" s="101">
        <f>Lk_p2!B1701</f>
        <v>14551</v>
      </c>
      <c r="C1701" s="0">
        <f aca="1">MAX(INDEX(Hoja1!$N$3:$N$299,1+Orden_ΣF!C1701,1)*Hoja3!E$3*Hoja3!$C1709+Hoja1!$B$5,INDEX(Hoja1!$L$4:$L$300,1+Orden_ΣF!C1701,1))</f>
        <v>0.616110494510513007</v>
      </c>
      <c r="H1701" s="101">
        <f>Lk_p2!H1701</f>
        <v>374821</v>
      </c>
      <c r="I1701" s="0">
        <f aca="1">MAX(INDEX(Hoja1!$N$3:$N$299,1+Orden_ΣF!I1701,1)*Hoja3!$E$3*Hoja3!$R1709+Hoja1!$B$5,INDEX(Hoja1!$L$4:$L$300,1+Orden_ΣF!I1701,1))</f>
        <v>1</v>
      </c>
    </row>
    <row r="1702" spans="2:9">
      <c r="B1702" s="101">
        <f>Lk_p2!B1702</f>
        <v>14557</v>
      </c>
      <c r="C1702" s="0">
        <f aca="1">MAX(INDEX(Hoja1!$N$3:$N$299,1+Orden_ΣF!C1702,1)*Hoja3!E$3*Hoja3!$C1710+Hoja1!$B$5,INDEX(Hoja1!$L$4:$L$300,1+Orden_ΣF!C1702,1))</f>
        <v>0.616110635353876024</v>
      </c>
      <c r="H1702" s="101">
        <f>Lk_p2!H1702</f>
        <v>447367</v>
      </c>
      <c r="I1702" s="0">
        <f aca="1">MAX(INDEX(Hoja1!$N$3:$N$299,1+Orden_ΣF!I1702,1)*Hoja3!$E$3*Hoja3!$R1710+Hoja1!$B$5,INDEX(Hoja1!$L$4:$L$300,1+Orden_ΣF!I1702,1))</f>
        <v>1</v>
      </c>
    </row>
    <row r="1703" spans="2:9">
      <c r="B1703" s="101">
        <f>Lk_p2!B1703</f>
        <v>14561</v>
      </c>
      <c r="C1703" s="0">
        <f aca="1">MAX(INDEX(Hoja1!$N$3:$N$299,1+Orden_ΣF!C1703,1)*Hoja3!E$3*Hoja3!$C1711+Hoja1!$B$5,INDEX(Hoja1!$L$4:$L$300,1+Orden_ΣF!C1703,1))</f>
        <v>0.616110729281709091</v>
      </c>
      <c r="H1703" s="101">
        <f>Lk_p2!H1703</f>
        <v>495731</v>
      </c>
      <c r="I1703" s="0">
        <f aca="1">MAX(INDEX(Hoja1!$N$3:$N$299,1+Orden_ΣF!I1703,1)*Hoja3!$E$3*Hoja3!$R1711+Hoja1!$B$5,INDEX(Hoja1!$L$4:$L$300,1+Orden_ΣF!I1703,1))</f>
        <v>1</v>
      </c>
    </row>
    <row r="1704" spans="2:9">
      <c r="B1704" s="101">
        <f>Lk_p2!B1704</f>
        <v>14563</v>
      </c>
      <c r="C1704" s="0">
        <f aca="1">MAX(INDEX(Hoja1!$N$3:$N$299,1+Orden_ΣF!C1704,1)*Hoja3!E$3*Hoja3!$C1712+Hoja1!$B$5,INDEX(Hoja1!$L$4:$L$300,1+Orden_ΣF!C1704,1))</f>
        <v>0.616110776255302106</v>
      </c>
      <c r="H1704" s="101">
        <f>Lk_p2!H1704</f>
        <v>519913</v>
      </c>
      <c r="I1704" s="0">
        <f aca="1">MAX(INDEX(Hoja1!$N$3:$N$299,1+Orden_ΣF!I1704,1)*Hoja3!$E$3*Hoja3!$R1712+Hoja1!$B$5,INDEX(Hoja1!$L$4:$L$300,1+Orden_ΣF!I1704,1))</f>
        <v>1</v>
      </c>
    </row>
    <row r="1705" spans="2:9">
      <c r="B1705" s="101">
        <f>Lk_p2!B1705</f>
        <v>14591</v>
      </c>
      <c r="C1705" s="0">
        <f aca="1">MAX(INDEX(Hoja1!$N$3:$N$299,1+Orden_ΣF!C1705,1)*Hoja3!E$3*Hoja3!$C1713+Hoja1!$B$5,INDEX(Hoja1!$L$4:$L$300,1+Orden_ΣF!C1705,1))</f>
        <v>0.616111434563025107</v>
      </c>
      <c r="H1705" s="101">
        <f>Lk_p2!H1705</f>
        <v>568277</v>
      </c>
      <c r="I1705" s="0">
        <f aca="1">MAX(INDEX(Hoja1!$N$3:$N$299,1+Orden_ΣF!I1705,1)*Hoja3!$E$3*Hoja3!$R1713+Hoja1!$B$5,INDEX(Hoja1!$L$4:$L$300,1+Orden_ΣF!I1705,1))</f>
        <v>1</v>
      </c>
    </row>
    <row r="1706" spans="2:9">
      <c r="B1706" s="101">
        <f>Lk_p2!B1706</f>
        <v>14593</v>
      </c>
      <c r="C1706" s="0">
        <f aca="1">MAX(INDEX(Hoja1!$N$3:$N$299,1+Orden_ΣF!C1706,1)*Hoja3!E$3*Hoja3!$C1714+Hoja1!$B$5,INDEX(Hoja1!$L$4:$L$300,1+Orden_ΣF!C1706,1))</f>
        <v>0.616111481633391023</v>
      </c>
      <c r="H1706" s="101">
        <f>Lk_p2!H1706</f>
        <v>640823</v>
      </c>
      <c r="I1706" s="0">
        <f aca="1">MAX(INDEX(Hoja1!$N$3:$N$299,1+Orden_ΣF!I1706,1)*Hoja3!$E$3*Hoja3!$R1714+Hoja1!$B$5,INDEX(Hoja1!$L$4:$L$300,1+Orden_ΣF!I1706,1))</f>
        <v>1</v>
      </c>
    </row>
    <row r="1707" spans="2:9">
      <c r="B1707" s="101">
        <f>Lk_p2!B1707</f>
        <v>14621</v>
      </c>
      <c r="C1707" s="0">
        <f aca="1">MAX(INDEX(Hoja1!$N$3:$N$299,1+Orden_ΣF!C1707,1)*Hoja3!E$3*Hoja3!$C1715+Hoja1!$B$5,INDEX(Hoja1!$L$4:$L$300,1+Orden_ΣF!C1707,1))</f>
        <v>0.616112141295935078</v>
      </c>
      <c r="H1707" s="101">
        <f>Lk_p2!H1707</f>
        <v>713369</v>
      </c>
      <c r="I1707" s="0">
        <f aca="1">MAX(INDEX(Hoja1!$N$3:$N$299,1+Orden_ΣF!I1707,1)*Hoja3!$E$3*Hoja3!$R1715+Hoja1!$B$5,INDEX(Hoja1!$L$4:$L$300,1+Orden_ΣF!I1707,1))</f>
        <v>1</v>
      </c>
    </row>
    <row r="1708" spans="2:9">
      <c r="B1708" s="101">
        <f>Lk_p2!B1708</f>
        <v>14627</v>
      </c>
      <c r="C1708" s="0">
        <f aca="1">MAX(INDEX(Hoja1!$N$3:$N$299,1+Orden_ΣF!C1708,1)*Hoja3!E$3*Hoja3!$C1716+Hoja1!$B$5,INDEX(Hoja1!$L$4:$L$300,1+Orden_ΣF!C1708,1))</f>
        <v>0.616112282816708046</v>
      </c>
      <c r="H1708" s="101">
        <f>Lk_p2!H1708</f>
        <v>737551</v>
      </c>
      <c r="I1708" s="0">
        <f aca="1">MAX(INDEX(Hoja1!$N$3:$N$299,1+Orden_ΣF!I1708,1)*Hoja3!$E$3*Hoja3!$R1716+Hoja1!$B$5,INDEX(Hoja1!$L$4:$L$300,1+Orden_ΣF!I1708,1))</f>
        <v>1</v>
      </c>
    </row>
    <row r="1709" spans="2:9">
      <c r="B1709" s="101">
        <f>Lk_p2!B1709</f>
        <v>14629</v>
      </c>
      <c r="C1709" s="0">
        <f aca="1">MAX(INDEX(Hoja1!$N$3:$N$299,1+Orden_ΣF!C1709,1)*Hoja3!E$3*Hoja3!$C1717+Hoja1!$B$5,INDEX(Hoja1!$L$4:$L$300,1+Orden_ΣF!C1709,1))</f>
        <v>0.616112330003203112</v>
      </c>
      <c r="H1709" s="101">
        <f>Lk_p2!H1709</f>
        <v>810097</v>
      </c>
      <c r="I1709" s="0">
        <f aca="1">MAX(INDEX(Hoja1!$N$3:$N$299,1+Orden_ΣF!I1709,1)*Hoja3!$E$3*Hoja3!$R1717+Hoja1!$B$5,INDEX(Hoja1!$L$4:$L$300,1+Orden_ΣF!I1709,1))</f>
        <v>1</v>
      </c>
    </row>
    <row r="1710" spans="2:9">
      <c r="B1710" s="101">
        <f>Lk_p2!B1710</f>
        <v>14633</v>
      </c>
      <c r="C1710" s="0">
        <f aca="1">MAX(INDEX(Hoja1!$N$3:$N$299,1+Orden_ΣF!C1710,1)*Hoja3!E$3*Hoja3!$C1718+Hoja1!$B$5,INDEX(Hoja1!$L$4:$L$300,1+Orden_ΣF!C1710,1))</f>
        <v>0.616112424395545055</v>
      </c>
      <c r="H1710" s="101">
        <f>Lk_p2!H1710</f>
        <v>858461</v>
      </c>
      <c r="I1710" s="0">
        <f aca="1">MAX(INDEX(Hoja1!$N$3:$N$299,1+Orden_ΣF!I1710,1)*Hoja3!$E$3*Hoja3!$R1718+Hoja1!$B$5,INDEX(Hoja1!$L$4:$L$300,1+Orden_ΣF!I1710,1))</f>
        <v>1</v>
      </c>
    </row>
    <row r="1711" spans="2:9">
      <c r="B1711" s="101">
        <f>Lk_p2!B1711</f>
        <v>14639</v>
      </c>
      <c r="C1711" s="0">
        <f aca="1">MAX(INDEX(Hoja1!$N$3:$N$299,1+Orden_ΣF!C1711,1)*Hoja3!E$3*Hoja3!$C1719+Hoja1!$B$5,INDEX(Hoja1!$L$4:$L$300,1+Orden_ΣF!C1711,1))</f>
        <v>0.616112566032446018</v>
      </c>
      <c r="H1711" s="101">
        <f>Lk_p2!H1711</f>
        <v>882643</v>
      </c>
      <c r="I1711" s="0">
        <f aca="1">MAX(INDEX(Hoja1!$N$3:$N$299,1+Orden_ΣF!I1711,1)*Hoja3!$E$3*Hoja3!$R1719+Hoja1!$B$5,INDEX(Hoja1!$L$4:$L$300,1+Orden_ΣF!I1711,1))</f>
        <v>1</v>
      </c>
    </row>
    <row r="1712" spans="2:9">
      <c r="B1712" s="101">
        <f>Lk_p2!B1712</f>
        <v>14653</v>
      </c>
      <c r="C1712" s="0">
        <f aca="1">MAX(INDEX(Hoja1!$N$3:$N$299,1+Orden_ΣF!C1712,1)*Hoja3!E$3*Hoja3!$C1720+Hoja1!$B$5,INDEX(Hoja1!$L$4:$L$300,1+Orden_ΣF!C1712,1))</f>
        <v>0.616112896744351968</v>
      </c>
      <c r="H1712" s="101">
        <f>Lk_p2!H1712</f>
        <v>955189</v>
      </c>
      <c r="I1712" s="0">
        <f aca="1">MAX(INDEX(Hoja1!$N$3:$N$299,1+Orden_ΣF!I1712,1)*Hoja3!$E$3*Hoja3!$R1720+Hoja1!$B$5,INDEX(Hoja1!$L$4:$L$300,1+Orden_ΣF!I1712,1))</f>
        <v>1</v>
      </c>
    </row>
    <row r="1713" spans="2:9">
      <c r="B1713" s="101">
        <f>Lk_p2!B1713</f>
        <v>14657</v>
      </c>
      <c r="C1713" s="0">
        <f aca="1">MAX(INDEX(Hoja1!$N$3:$N$299,1+Orden_ΣF!C1713,1)*Hoja3!E$3*Hoja3!$C1721+Hoja1!$B$5,INDEX(Hoja1!$L$4:$L$300,1+Orden_ΣF!C1713,1))</f>
        <v>0.616112991291532097</v>
      </c>
      <c r="H1713" s="101">
        <f>Lk_p2!H1713</f>
        <v>1003553</v>
      </c>
      <c r="I1713" s="0">
        <f aca="1">MAX(INDEX(Hoja1!$N$3:$N$299,1+Orden_ΣF!I1713,1)*Hoja3!$E$3*Hoja3!$R1721+Hoja1!$B$5,INDEX(Hoja1!$L$4:$L$300,1+Orden_ΣF!I1713,1))</f>
        <v>1</v>
      </c>
    </row>
    <row r="1714" spans="2:9">
      <c r="B1714" s="101">
        <f>Lk_p2!B1714</f>
        <v>14669</v>
      </c>
      <c r="C1714" s="0">
        <f aca="1">MAX(INDEX(Hoja1!$N$3:$N$299,1+Orden_ΣF!C1714,1)*Hoja3!E$3*Hoja3!$C1722+Hoja1!$B$5,INDEX(Hoja1!$L$4:$L$300,1+Orden_ΣF!C1714,1))</f>
        <v>0.616113275087908008</v>
      </c>
      <c r="H1714" s="101">
        <f>Lk_p2!H1714</f>
        <v>1076099</v>
      </c>
      <c r="I1714" s="0">
        <f aca="1">MAX(INDEX(Hoja1!$N$3:$N$299,1+Orden_ΣF!I1714,1)*Hoja3!$E$3*Hoja3!$R1722+Hoja1!$B$5,INDEX(Hoja1!$L$4:$L$300,1+Orden_ΣF!I1714,1))</f>
        <v>1</v>
      </c>
    </row>
    <row r="1715" spans="2:9">
      <c r="B1715" s="101">
        <f>Lk_p2!B1715</f>
        <v>14683</v>
      </c>
      <c r="C1715" s="0">
        <f aca="1">MAX(INDEX(Hoja1!$N$3:$N$299,1+Orden_ΣF!C1715,1)*Hoja3!E$3*Hoja3!$C1723+Hoja1!$B$5,INDEX(Hoja1!$L$4:$L$300,1+Orden_ΣF!C1715,1))</f>
        <v>0.616113606477223996</v>
      </c>
      <c r="H1715" s="101">
        <f>Lk_p2!H1715</f>
        <v>1172827</v>
      </c>
      <c r="I1715" s="0">
        <f aca="1">MAX(INDEX(Hoja1!$N$3:$N$299,1+Orden_ΣF!I1715,1)*Hoja3!$E$3*Hoja3!$R1723+Hoja1!$B$5,INDEX(Hoja1!$L$4:$L$300,1+Orden_ΣF!I1715,1))</f>
        <v>1</v>
      </c>
    </row>
    <row r="1716" spans="2:9">
      <c r="B1716" s="101">
        <f>Lk_p2!B1716</f>
        <v>14699</v>
      </c>
      <c r="C1716" s="0">
        <f aca="1">MAX(INDEX(Hoja1!$N$3:$N$299,1+Orden_ΣF!C1716,1)*Hoja3!E$3*Hoja3!$C1724+Hoja1!$B$5,INDEX(Hoja1!$L$4:$L$300,1+Orden_ΣF!C1716,1))</f>
        <v>0.616113985594962976</v>
      </c>
      <c r="H1716" s="101">
        <f>Lk_p2!H1716</f>
        <v>1221191</v>
      </c>
      <c r="I1716" s="0">
        <f aca="1">MAX(INDEX(Hoja1!$N$3:$N$299,1+Orden_ΣF!I1716,1)*Hoja3!$E$3*Hoja3!$R1724+Hoja1!$B$5,INDEX(Hoja1!$L$4:$L$300,1+Orden_ΣF!I1716,1))</f>
        <v>1</v>
      </c>
    </row>
    <row r="1717" spans="2:9">
      <c r="B1717" s="101">
        <f>Lk_p2!B1717</f>
        <v>14713</v>
      </c>
      <c r="C1717" s="0">
        <f aca="1">MAX(INDEX(Hoja1!$N$3:$N$299,1+Orden_ΣF!C1717,1)*Hoja3!E$3*Hoja3!$C1725+Hoja1!$B$5,INDEX(Hoja1!$L$4:$L$300,1+Orden_ΣF!C1717,1))</f>
        <v>0.616114317661689981</v>
      </c>
      <c r="H1717" s="101">
        <f>Lk_p2!H1717</f>
        <v>1245373</v>
      </c>
      <c r="I1717" s="0">
        <f aca="1">MAX(INDEX(Hoja1!$N$3:$N$299,1+Orden_ΣF!I1717,1)*Hoja3!$E$3*Hoja3!$R1725+Hoja1!$B$5,INDEX(Hoja1!$L$4:$L$300,1+Orden_ΣF!I1717,1))</f>
        <v>1</v>
      </c>
    </row>
    <row r="1718" spans="2:9">
      <c r="B1718" s="101">
        <f>Lk_p2!B1718</f>
        <v>14717</v>
      </c>
      <c r="C1718" s="0">
        <f aca="1">MAX(INDEX(Hoja1!$N$3:$N$299,1+Orden_ΣF!C1718,1)*Hoja3!E$3*Hoja3!$C1726+Hoja1!$B$5,INDEX(Hoja1!$L$4:$L$300,1+Orden_ΣF!C1718,1))</f>
        <v>0.61611441259596198</v>
      </c>
      <c r="H1718" s="101">
        <f>Lk_p2!H1718</f>
        <v>234023</v>
      </c>
      <c r="I1718" s="0">
        <f aca="1">MAX(INDEX(Hoja1!$N$3:$N$299,1+Orden_ΣF!I1718,1)*Hoja3!$E$3*Hoja3!$R1726+Hoja1!$B$5,INDEX(Hoja1!$L$4:$L$300,1+Orden_ΣF!I1718,1))</f>
        <v>1</v>
      </c>
    </row>
    <row r="1719" spans="2:9">
      <c r="B1719" s="101">
        <f>Lk_p2!B1719</f>
        <v>14723</v>
      </c>
      <c r="C1719" s="0">
        <f aca="1">MAX(INDEX(Hoja1!$N$3:$N$299,1+Orden_ΣF!C1719,1)*Hoja3!E$3*Hoja3!$C1727+Hoja1!$B$5,INDEX(Hoja1!$L$4:$L$300,1+Orden_ΣF!C1719,1))</f>
        <v>0.616114555045756074</v>
      </c>
      <c r="H1719" s="101">
        <f>Lk_p2!H1719</f>
        <v>283291</v>
      </c>
      <c r="I1719" s="0">
        <f aca="1">MAX(INDEX(Hoja1!$N$3:$N$299,1+Orden_ΣF!I1719,1)*Hoja3!$E$3*Hoja3!$R1727+Hoja1!$B$5,INDEX(Hoja1!$L$4:$L$300,1+Orden_ΣF!I1719,1))</f>
        <v>1</v>
      </c>
    </row>
    <row r="1720" spans="2:9">
      <c r="B1720" s="101">
        <f>Lk_p2!B1720</f>
        <v>14731</v>
      </c>
      <c r="C1720" s="0">
        <f aca="1">MAX(INDEX(Hoja1!$N$3:$N$299,1+Orden_ΣF!C1720,1)*Hoja3!E$3*Hoja3!$C1728+Hoja1!$B$5,INDEX(Hoja1!$L$4:$L$300,1+Orden_ΣF!C1720,1))</f>
        <v>0.61611474506913595</v>
      </c>
      <c r="H1720" s="101">
        <f>Lk_p2!H1720</f>
        <v>357193</v>
      </c>
      <c r="I1720" s="0">
        <f aca="1">MAX(INDEX(Hoja1!$N$3:$N$299,1+Orden_ΣF!I1720,1)*Hoja3!$E$3*Hoja3!$R1728+Hoja1!$B$5,INDEX(Hoja1!$L$4:$L$300,1+Orden_ΣF!I1720,1))</f>
        <v>1</v>
      </c>
    </row>
    <row r="1721" spans="2:9">
      <c r="B1721" s="101">
        <f>Lk_p2!B1721</f>
        <v>14737</v>
      </c>
      <c r="C1721" s="0">
        <f aca="1">MAX(INDEX(Hoja1!$N$3:$N$299,1+Orden_ΣF!C1721,1)*Hoja3!E$3*Hoja3!$C1729+Hoja1!$B$5,INDEX(Hoja1!$L$4:$L$300,1+Orden_ΣF!C1721,1))</f>
        <v>0.616114887654411003</v>
      </c>
      <c r="H1721" s="101">
        <f>Lk_p2!H1721</f>
        <v>381827</v>
      </c>
      <c r="I1721" s="0">
        <f aca="1">MAX(INDEX(Hoja1!$N$3:$N$299,1+Orden_ΣF!I1721,1)*Hoja3!$E$3*Hoja3!$R1729+Hoja1!$B$5,INDEX(Hoja1!$L$4:$L$300,1+Orden_ΣF!I1721,1))</f>
        <v>1</v>
      </c>
    </row>
    <row r="1722" spans="2:9">
      <c r="B1722" s="101">
        <f>Lk_p2!B1722</f>
        <v>14741</v>
      </c>
      <c r="C1722" s="0">
        <f aca="1">MAX(INDEX(Hoja1!$N$3:$N$299,1+Orden_ΣF!C1722,1)*Hoja3!E$3*Hoja3!$C1730+Hoja1!$B$5,INDEX(Hoja1!$L$4:$L$300,1+Orden_ΣF!C1722,1))</f>
        <v>0.616114982743520034</v>
      </c>
      <c r="H1722" s="101">
        <f>Lk_p2!H1722</f>
        <v>455729</v>
      </c>
      <c r="I1722" s="0">
        <f aca="1">MAX(INDEX(Hoja1!$N$3:$N$299,1+Orden_ΣF!I1722,1)*Hoja3!$E$3*Hoja3!$R1730+Hoja1!$B$5,INDEX(Hoja1!$L$4:$L$300,1+Orden_ΣF!I1722,1))</f>
        <v>1</v>
      </c>
    </row>
    <row r="1723" spans="2:9">
      <c r="B1723" s="101">
        <f>Lk_p2!B1723</f>
        <v>14747</v>
      </c>
      <c r="C1723" s="0">
        <f aca="1">MAX(INDEX(Hoja1!$N$3:$N$299,1+Orden_ΣF!C1723,1)*Hoja3!E$3*Hoja3!$C1731+Hoja1!$B$5,INDEX(Hoja1!$L$4:$L$300,1+Orden_ΣF!C1723,1))</f>
        <v>0.616115125425569055</v>
      </c>
      <c r="H1723" s="101">
        <f>Lk_p2!H1723</f>
        <v>504997</v>
      </c>
      <c r="I1723" s="0">
        <f aca="1">MAX(INDEX(Hoja1!$N$3:$N$299,1+Orden_ΣF!I1723,1)*Hoja3!$E$3*Hoja3!$R1731+Hoja1!$B$5,INDEX(Hoja1!$L$4:$L$300,1+Orden_ΣF!I1723,1))</f>
        <v>1</v>
      </c>
    </row>
    <row r="1724" spans="2:9">
      <c r="B1724" s="101">
        <f>Lk_p2!B1724</f>
        <v>14753</v>
      </c>
      <c r="C1724" s="0">
        <f aca="1">MAX(INDEX(Hoja1!$N$3:$N$299,1+Orden_ΣF!C1724,1)*Hoja3!E$3*Hoja3!$C1732+Hoja1!$B$5,INDEX(Hoja1!$L$4:$L$300,1+Orden_ΣF!C1724,1))</f>
        <v>0.616115268165681051</v>
      </c>
      <c r="H1724" s="101">
        <f>Lk_p2!H1724</f>
        <v>529631</v>
      </c>
      <c r="I1724" s="0">
        <f aca="1">MAX(INDEX(Hoja1!$N$3:$N$299,1+Orden_ΣF!I1724,1)*Hoja3!$E$3*Hoja3!$R1732+Hoja1!$B$5,INDEX(Hoja1!$L$4:$L$300,1+Orden_ΣF!I1724,1))</f>
        <v>1</v>
      </c>
    </row>
    <row r="1725" spans="2:9">
      <c r="B1725" s="101">
        <f>Lk_p2!B1725</f>
        <v>14759</v>
      </c>
      <c r="C1725" s="0">
        <f aca="1">MAX(INDEX(Hoja1!$N$3:$N$299,1+Orden_ΣF!C1725,1)*Hoja3!E$3*Hoja3!$C1733+Hoja1!$B$5,INDEX(Hoja1!$L$4:$L$300,1+Orden_ΣF!C1725,1))</f>
        <v>0.616115410963858068</v>
      </c>
      <c r="H1725" s="101">
        <f>Lk_p2!H1725</f>
        <v>578899</v>
      </c>
      <c r="I1725" s="0">
        <f aca="1">MAX(INDEX(Hoja1!$N$3:$N$299,1+Orden_ΣF!I1725,1)*Hoja3!$E$3*Hoja3!$R1733+Hoja1!$B$5,INDEX(Hoja1!$L$4:$L$300,1+Orden_ΣF!I1725,1))</f>
        <v>1</v>
      </c>
    </row>
    <row r="1726" spans="2:9">
      <c r="B1726" s="101">
        <f>Lk_p2!B1726</f>
        <v>14767</v>
      </c>
      <c r="C1726" s="0">
        <f aca="1">MAX(INDEX(Hoja1!$N$3:$N$299,1+Orden_ΣF!C1726,1)*Hoja3!E$3*Hoja3!$C1734+Hoja1!$B$5,INDEX(Hoja1!$L$4:$L$300,1+Orden_ΣF!C1726,1))</f>
        <v>0.616115601451748063</v>
      </c>
      <c r="H1726" s="101">
        <f>Lk_p2!H1726</f>
        <v>652801</v>
      </c>
      <c r="I1726" s="0">
        <f aca="1">MAX(INDEX(Hoja1!$N$3:$N$299,1+Orden_ΣF!I1726,1)*Hoja3!$E$3*Hoja3!$R1734+Hoja1!$B$5,INDEX(Hoja1!$L$4:$L$300,1+Orden_ΣF!I1726,1))</f>
        <v>1</v>
      </c>
    </row>
    <row r="1727" spans="2:9">
      <c r="B1727" s="101">
        <f>Lk_p2!B1727</f>
        <v>14771</v>
      </c>
      <c r="C1727" s="0">
        <f aca="1">MAX(INDEX(Hoja1!$N$3:$N$299,1+Orden_ΣF!C1727,1)*Hoja3!E$3*Hoja3!$C1735+Hoja1!$B$5,INDEX(Hoja1!$L$4:$L$300,1+Orden_ΣF!C1727,1))</f>
        <v>0.616115696734402007</v>
      </c>
      <c r="H1727" s="101">
        <f>Lk_p2!H1727</f>
        <v>726703</v>
      </c>
      <c r="I1727" s="0">
        <f aca="1">MAX(INDEX(Hoja1!$N$3:$N$299,1+Orden_ΣF!I1727,1)*Hoja3!$E$3*Hoja3!$R1735+Hoja1!$B$5,INDEX(Hoja1!$L$4:$L$300,1+Orden_ΣF!I1727,1))</f>
        <v>1</v>
      </c>
    </row>
    <row r="1728" spans="2:9">
      <c r="B1728" s="101">
        <f>Lk_p2!B1728</f>
        <v>14779</v>
      </c>
      <c r="C1728" s="0">
        <f aca="1">MAX(INDEX(Hoja1!$N$3:$N$299,1+Orden_ΣF!C1728,1)*Hoja3!E$3*Hoja3!$C1736+Hoja1!$B$5,INDEX(Hoja1!$L$4:$L$300,1+Orden_ΣF!C1728,1))</f>
        <v>0.616115887377129035</v>
      </c>
      <c r="H1728" s="101">
        <f>Lk_p2!H1728</f>
        <v>751337</v>
      </c>
      <c r="I1728" s="0">
        <f aca="1">MAX(INDEX(Hoja1!$N$3:$N$299,1+Orden_ΣF!I1728,1)*Hoja3!$E$3*Hoja3!$R1736+Hoja1!$B$5,INDEX(Hoja1!$L$4:$L$300,1+Orden_ΣF!I1728,1))</f>
        <v>1</v>
      </c>
    </row>
    <row r="1729" spans="2:9">
      <c r="B1729" s="101">
        <f>Lk_p2!B1729</f>
        <v>14783</v>
      </c>
      <c r="C1729" s="0">
        <f aca="1">MAX(INDEX(Hoja1!$N$3:$N$299,1+Orden_ΣF!C1729,1)*Hoja3!E$3*Hoja3!$C1737+Hoja1!$B$5,INDEX(Hoja1!$L$4:$L$300,1+Orden_ΣF!C1729,1))</f>
        <v>0.616115982737201051</v>
      </c>
      <c r="H1729" s="101">
        <f>Lk_p2!H1729</f>
        <v>825239</v>
      </c>
      <c r="I1729" s="0">
        <f aca="1">MAX(INDEX(Hoja1!$N$3:$N$299,1+Orden_ΣF!I1729,1)*Hoja3!$E$3*Hoja3!$R1737+Hoja1!$B$5,INDEX(Hoja1!$L$4:$L$300,1+Orden_ΣF!I1729,1))</f>
        <v>1</v>
      </c>
    </row>
    <row r="1730" spans="2:9">
      <c r="B1730" s="101">
        <f>Lk_p2!B1730</f>
        <v>14797</v>
      </c>
      <c r="C1730" s="0">
        <f aca="1">MAX(INDEX(Hoja1!$N$3:$N$299,1+Orden_ΣF!C1730,1)*Hoja3!E$3*Hoja3!$C1738+Hoja1!$B$5,INDEX(Hoja1!$L$4:$L$300,1+Orden_ΣF!C1730,1))</f>
        <v>0.616116316700678013</v>
      </c>
      <c r="H1730" s="101">
        <f>Lk_p2!H1730</f>
        <v>874507</v>
      </c>
      <c r="I1730" s="0">
        <f aca="1">MAX(INDEX(Hoja1!$N$3:$N$299,1+Orden_ΣF!I1730,1)*Hoja3!$E$3*Hoja3!$R1738+Hoja1!$B$5,INDEX(Hoja1!$L$4:$L$300,1+Orden_ΣF!I1730,1))</f>
        <v>1</v>
      </c>
    </row>
    <row r="1731" spans="2:9">
      <c r="B1731" s="101">
        <f>Lk_p2!B1731</f>
        <v>14813</v>
      </c>
      <c r="C1731" s="0">
        <f aca="1">MAX(INDEX(Hoja1!$N$3:$N$299,1+Orden_ΣF!C1731,1)*Hoja3!E$3*Hoja3!$C1739+Hoja1!$B$5,INDEX(Hoja1!$L$4:$L$300,1+Orden_ΣF!C1731,1))</f>
        <v>0.616116698760315096</v>
      </c>
      <c r="H1731" s="101">
        <f>Lk_p2!H1731</f>
        <v>899141</v>
      </c>
      <c r="I1731" s="0">
        <f aca="1">MAX(INDEX(Hoja1!$N$3:$N$299,1+Orden_ΣF!I1731,1)*Hoja3!$E$3*Hoja3!$R1739+Hoja1!$B$5,INDEX(Hoja1!$L$4:$L$300,1+Orden_ΣF!I1731,1))</f>
        <v>1</v>
      </c>
    </row>
    <row r="1732" spans="2:9">
      <c r="B1732" s="101">
        <f>Lk_p2!B1732</f>
        <v>14821</v>
      </c>
      <c r="C1732" s="0">
        <f aca="1">MAX(INDEX(Hoja1!$N$3:$N$299,1+Orden_ΣF!C1732,1)*Hoja3!E$3*Hoja3!$C1740+Hoja1!$B$5,INDEX(Hoja1!$L$4:$L$300,1+Orden_ΣF!C1732,1))</f>
        <v>0.616116889944971025</v>
      </c>
      <c r="H1732" s="101">
        <f>Lk_p2!H1732</f>
        <v>973043</v>
      </c>
      <c r="I1732" s="0">
        <f aca="1">MAX(INDEX(Hoja1!$N$3:$N$299,1+Orden_ΣF!I1732,1)*Hoja3!$E$3*Hoja3!$R1740+Hoja1!$B$5,INDEX(Hoja1!$L$4:$L$300,1+Orden_ΣF!I1732,1))</f>
        <v>1</v>
      </c>
    </row>
    <row r="1733" spans="2:9">
      <c r="B1733" s="101">
        <f>Lk_p2!B1733</f>
        <v>14827</v>
      </c>
      <c r="C1733" s="0">
        <f aca="1">MAX(INDEX(Hoja1!$N$3:$N$299,1+Orden_ΣF!C1733,1)*Hoja3!E$3*Hoja3!$C1741+Hoja1!$B$5,INDEX(Hoja1!$L$4:$L$300,1+Orden_ΣF!C1733,1))</f>
        <v>0.616117033401203074</v>
      </c>
      <c r="H1733" s="101">
        <f>Lk_p2!H1733</f>
        <v>1022311</v>
      </c>
      <c r="I1733" s="0">
        <f aca="1">MAX(INDEX(Hoja1!$N$3:$N$299,1+Orden_ΣF!I1733,1)*Hoja3!$E$3*Hoja3!$R1741+Hoja1!$B$5,INDEX(Hoja1!$L$4:$L$300,1+Orden_ΣF!I1733,1))</f>
        <v>1</v>
      </c>
    </row>
    <row r="1734" spans="2:9">
      <c r="B1734" s="101">
        <f>Lk_p2!B1734</f>
        <v>14831</v>
      </c>
      <c r="C1734" s="0">
        <f aca="1">MAX(INDEX(Hoja1!$N$3:$N$299,1+Orden_ΣF!C1734,1)*Hoja3!E$3*Hoja3!$C1742+Hoja1!$B$5,INDEX(Hoja1!$L$4:$L$300,1+Orden_ΣF!C1734,1))</f>
        <v>0.616117129070949066</v>
      </c>
      <c r="H1734" s="101">
        <f>Lk_p2!H1734</f>
        <v>1096213</v>
      </c>
      <c r="I1734" s="0">
        <f aca="1">MAX(INDEX(Hoja1!$N$3:$N$299,1+Orden_ΣF!I1734,1)*Hoja3!$E$3*Hoja3!$R1742+Hoja1!$B$5,INDEX(Hoja1!$L$4:$L$300,1+Orden_ΣF!I1734,1))</f>
        <v>1</v>
      </c>
    </row>
    <row r="1735" spans="2:9">
      <c r="B1735" s="101">
        <f>Lk_p2!B1735</f>
        <v>14843</v>
      </c>
      <c r="C1735" s="0">
        <f aca="1">MAX(INDEX(Hoja1!$N$3:$N$299,1+Orden_ΣF!C1735,1)*Hoja3!E$3*Hoja3!$C1743+Hoja1!$B$5,INDEX(Hoja1!$L$4:$L$300,1+Orden_ΣF!C1735,1))</f>
        <v>0.616117416235024074</v>
      </c>
      <c r="H1735" s="101">
        <f>Lk_p2!H1735</f>
        <v>1194749</v>
      </c>
      <c r="I1735" s="0">
        <f aca="1">MAX(INDEX(Hoja1!$N$3:$N$299,1+Orden_ΣF!I1735,1)*Hoja3!$E$3*Hoja3!$R1743+Hoja1!$B$5,INDEX(Hoja1!$L$4:$L$300,1+Orden_ΣF!I1735,1))</f>
        <v>1</v>
      </c>
    </row>
    <row r="1736" spans="2:9">
      <c r="B1736" s="101">
        <f>Lk_p2!B1736</f>
        <v>14851</v>
      </c>
      <c r="C1736" s="0">
        <f aca="1">MAX(INDEX(Hoja1!$N$3:$N$299,1+Orden_ΣF!C1736,1)*Hoja3!E$3*Hoja3!$C1744+Hoja1!$B$5,INDEX(Hoja1!$L$4:$L$300,1+Orden_ΣF!C1736,1))</f>
        <v>0.616117607806771073</v>
      </c>
      <c r="H1736" s="101">
        <f>Lk_p2!H1736</f>
        <v>1244017</v>
      </c>
      <c r="I1736" s="0">
        <f aca="1">MAX(INDEX(Hoja1!$N$3:$N$299,1+Orden_ΣF!I1736,1)*Hoja3!$E$3*Hoja3!$R1744+Hoja1!$B$5,INDEX(Hoja1!$L$4:$L$300,1+Orden_ΣF!I1736,1))</f>
        <v>1</v>
      </c>
    </row>
    <row r="1737" spans="2:9">
      <c r="B1737" s="101">
        <f>Lk_p2!B1737</f>
        <v>14867</v>
      </c>
      <c r="C1737" s="0">
        <f aca="1">MAX(INDEX(Hoja1!$N$3:$N$299,1+Orden_ΣF!C1737,1)*Hoja3!E$3*Hoja3!$C1745+Hoja1!$B$5,INDEX(Hoja1!$L$4:$L$300,1+Orden_ΣF!C1737,1))</f>
        <v>0.616117991259939046</v>
      </c>
      <c r="H1737" s="101">
        <f>Lk_p2!H1737</f>
        <v>1268651</v>
      </c>
      <c r="I1737" s="0">
        <f aca="1">MAX(INDEX(Hoja1!$N$3:$N$299,1+Orden_ΣF!I1737,1)*Hoja3!$E$3*Hoja3!$R1745+Hoja1!$B$5,INDEX(Hoja1!$L$4:$L$300,1+Orden_ΣF!I1737,1))</f>
        <v>1</v>
      </c>
    </row>
    <row r="1738" spans="2:9">
      <c r="B1738" s="101">
        <f>Lk_p2!B1738</f>
        <v>14869</v>
      </c>
      <c r="C1738" s="0">
        <f aca="1">MAX(INDEX(Hoja1!$N$3:$N$299,1+Orden_ΣF!C1738,1)*Hoja3!E$3*Hoja3!$C1746+Hoja1!$B$5,INDEX(Hoja1!$L$4:$L$300,1+Orden_ΣF!C1738,1))</f>
        <v>0.616118039220617053</v>
      </c>
      <c r="H1738" s="101">
        <f>Lk_p2!H1738</f>
        <v>1317919</v>
      </c>
      <c r="I1738" s="0">
        <f aca="1">MAX(INDEX(Hoja1!$N$3:$N$299,1+Orden_ΣF!I1738,1)*Hoja3!$E$3*Hoja3!$R1746+Hoja1!$B$5,INDEX(Hoja1!$L$4:$L$300,1+Orden_ΣF!I1738,1))</f>
        <v>1</v>
      </c>
    </row>
    <row r="1739" spans="2:9">
      <c r="B1739" s="101">
        <f>Lk_p2!B1739</f>
        <v>14879</v>
      </c>
      <c r="C1739" s="0">
        <f aca="1">MAX(INDEX(Hoja1!$N$3:$N$299,1+Orden_ΣF!C1739,1)*Hoja3!E$3*Hoja3!$C1747+Hoja1!$B$5,INDEX(Hoja1!$L$4:$L$300,1+Orden_ΣF!C1739,1))</f>
        <v>0.616118279120779011</v>
      </c>
      <c r="H1739" s="101">
        <f>Lk_p2!H1739</f>
        <v>0</v>
      </c>
      <c r="I1739" s="0">
        <f aca="1">MAX(INDEX(Hoja1!$N$3:$N$299,1+Orden_ΣF!I1739,1)*Hoja3!$E$3*Hoja3!$R1747+Hoja1!$B$5,INDEX(Hoja1!$L$4:$L$300,1+Orden_ΣF!I1739,1))</f>
        <v>1</v>
      </c>
    </row>
    <row r="1740" spans="2:9">
      <c r="B1740" s="101">
        <f>Lk_p2!B1740</f>
        <v>14887</v>
      </c>
      <c r="C1740" s="0">
        <f aca="1">MAX(INDEX(Hoja1!$N$3:$N$299,1+Orden_ΣF!C1740,1)*Hoja3!E$3*Hoja3!$C1748+Hoja1!$B$5,INDEX(Hoja1!$L$4:$L$300,1+Orden_ΣF!C1740,1))</f>
        <v>0.616118471157036041</v>
      </c>
      <c r="H1740" s="101">
        <f>Lk_p2!H1740</f>
        <v>0</v>
      </c>
      <c r="I1740" s="0">
        <f aca="1">MAX(INDEX(Hoja1!$N$3:$N$299,1+Orden_ΣF!I1740,1)*Hoja3!$E$3*Hoja3!$R1748+Hoja1!$B$5,INDEX(Hoja1!$L$4:$L$300,1+Orden_ΣF!I1740,1))</f>
        <v>1</v>
      </c>
    </row>
    <row r="1741" spans="2:9">
      <c r="B1741" s="101">
        <f>Lk_p2!B1741</f>
        <v>14891</v>
      </c>
      <c r="C1741" s="0">
        <f aca="1">MAX(INDEX(Hoja1!$N$3:$N$299,1+Orden_ΣF!C1741,1)*Hoja3!E$3*Hoja3!$C1749+Hoja1!$B$5,INDEX(Hoja1!$L$4:$L$300,1+Orden_ΣF!C1741,1))</f>
        <v>0.61611856721387408</v>
      </c>
      <c r="H1741" s="101">
        <f>Lk_p2!H1741</f>
        <v>0</v>
      </c>
      <c r="I1741" s="0">
        <f aca="1">MAX(INDEX(Hoja1!$N$3:$N$299,1+Orden_ΣF!I1741,1)*Hoja3!$E$3*Hoja3!$R1749+Hoja1!$B$5,INDEX(Hoja1!$L$4:$L$300,1+Orden_ΣF!I1741,1))</f>
        <v>1</v>
      </c>
    </row>
    <row r="1742" spans="2:9">
      <c r="B1742" s="101">
        <f>Lk_p2!B1742</f>
        <v>14897</v>
      </c>
      <c r="C1742" s="0">
        <f aca="1">MAX(INDEX(Hoja1!$N$3:$N$299,1+Orden_ΣF!C1742,1)*Hoja3!E$3*Hoja3!$C1750+Hoja1!$B$5,INDEX(Hoja1!$L$4:$L$300,1+Orden_ΣF!C1742,1))</f>
        <v>0.616118711347517056</v>
      </c>
      <c r="H1742" s="101">
        <f>Lk_p2!H1742</f>
        <v>0</v>
      </c>
      <c r="I1742" s="0">
        <f aca="1">MAX(INDEX(Hoja1!$N$3:$N$299,1+Orden_ΣF!I1742,1)*Hoja3!$E$3*Hoja3!$R1750+Hoja1!$B$5,INDEX(Hoja1!$L$4:$L$300,1+Orden_ΣF!I1742,1))</f>
        <v>1</v>
      </c>
    </row>
    <row r="1743" spans="2:9">
      <c r="B1743" s="101">
        <f>Lk_p2!B1743</f>
        <v>14923</v>
      </c>
      <c r="C1743" s="0">
        <f aca="1">MAX(INDEX(Hoja1!$N$3:$N$299,1+Orden_ΣF!C1743,1)*Hoja3!E$3*Hoja3!$C1751+Hoja1!$B$5,INDEX(Hoja1!$L$4:$L$300,1+Orden_ΣF!C1743,1))</f>
        <v>0.616119336597597034</v>
      </c>
      <c r="H1743" s="101">
        <f>Lk_p2!H1743</f>
        <v>0</v>
      </c>
      <c r="I1743" s="0">
        <f aca="1">MAX(INDEX(Hoja1!$N$3:$N$299,1+Orden_ΣF!I1743,1)*Hoja3!$E$3*Hoja3!$R1751+Hoja1!$B$5,INDEX(Hoja1!$L$4:$L$300,1+Orden_ΣF!I1743,1))</f>
        <v>1</v>
      </c>
    </row>
    <row r="1744" spans="2:9">
      <c r="B1744" s="101">
        <f>Lk_p2!B1744</f>
        <v>14929</v>
      </c>
      <c r="C1744" s="0">
        <f aca="1">MAX(INDEX(Hoja1!$N$3:$N$299,1+Orden_ΣF!C1744,1)*Hoja3!E$3*Hoja3!$C1752+Hoja1!$B$5,INDEX(Hoja1!$L$4:$L$300,1+Orden_ΣF!C1744,1))</f>
        <v>0.616119481040914074</v>
      </c>
      <c r="H1744" s="101">
        <f>Lk_p2!H1744</f>
        <v>0</v>
      </c>
      <c r="I1744" s="0">
        <f aca="1">MAX(INDEX(Hoja1!$N$3:$N$299,1+Orden_ΣF!I1744,1)*Hoja3!$E$3*Hoja3!$R1752+Hoja1!$B$5,INDEX(Hoja1!$L$4:$L$300,1+Orden_ΣF!I1744,1))</f>
        <v>1</v>
      </c>
    </row>
    <row r="1745" spans="2:9">
      <c r="B1745" s="101">
        <f>Lk_p2!B1745</f>
        <v>14939</v>
      </c>
      <c r="C1745" s="0">
        <f aca="1">MAX(INDEX(Hoja1!$N$3:$N$299,1+Orden_ΣF!C1745,1)*Hoja3!E$3*Hoja3!$C1753+Hoja1!$B$5,INDEX(Hoja1!$L$4:$L$300,1+Orden_ΣF!C1745,1))</f>
        <v>0.616119721908806017</v>
      </c>
      <c r="H1745" s="101">
        <f>Lk_p2!H1745</f>
        <v>0</v>
      </c>
      <c r="I1745" s="0">
        <f aca="1">MAX(INDEX(Hoja1!$N$3:$N$299,1+Orden_ΣF!I1745,1)*Hoja3!$E$3*Hoja3!$R1753+Hoja1!$B$5,INDEX(Hoja1!$L$4:$L$300,1+Orden_ΣF!I1745,1))</f>
        <v>1</v>
      </c>
    </row>
    <row r="1746" spans="2:9">
      <c r="B1746" s="101">
        <f>Lk_p2!B1746</f>
        <v>14947</v>
      </c>
      <c r="C1746" s="0">
        <f aca="1">MAX(INDEX(Hoja1!$N$3:$N$299,1+Orden_ΣF!C1746,1)*Hoja3!E$3*Hoja3!$C1754+Hoja1!$B$5,INDEX(Hoja1!$L$4:$L$300,1+Orden_ΣF!C1746,1))</f>
        <v>0.616119914719245987</v>
      </c>
      <c r="H1746" s="101">
        <f>Lk_p2!H1746</f>
        <v>0</v>
      </c>
      <c r="I1746" s="0">
        <f aca="1">MAX(INDEX(Hoja1!$N$3:$N$299,1+Orden_ΣF!I1746,1)*Hoja3!$E$3*Hoja3!$R1754+Hoja1!$B$5,INDEX(Hoja1!$L$4:$L$300,1+Orden_ΣF!I1746,1))</f>
        <v>1</v>
      </c>
    </row>
    <row r="1747" spans="2:9">
      <c r="B1747" s="101">
        <f>Lk_p2!B1747</f>
        <v>14951</v>
      </c>
      <c r="C1747" s="0">
        <f aca="1">MAX(INDEX(Hoja1!$N$3:$N$299,1+Orden_ΣF!C1747,1)*Hoja3!E$3*Hoja3!$C1755+Hoja1!$B$5,INDEX(Hoja1!$L$4:$L$300,1+Orden_ΣF!C1747,1))</f>
        <v>0.616120011163176073</v>
      </c>
      <c r="H1747" s="101">
        <f>Lk_p2!H1747</f>
        <v>0</v>
      </c>
      <c r="I1747" s="0">
        <f aca="1">MAX(INDEX(Hoja1!$N$3:$N$299,1+Orden_ΣF!I1747,1)*Hoja3!$E$3*Hoja3!$R1755+Hoja1!$B$5,INDEX(Hoja1!$L$4:$L$300,1+Orden_ΣF!I1747,1))</f>
        <v>1</v>
      </c>
    </row>
    <row r="1748" spans="2:9">
      <c r="B1748" s="101">
        <f>Lk_p2!B1748</f>
        <v>14957</v>
      </c>
      <c r="C1748" s="0">
        <f aca="1">MAX(INDEX(Hoja1!$N$3:$N$299,1+Orden_ΣF!C1748,1)*Hoja3!E$3*Hoja3!$C1756+Hoja1!$B$5,INDEX(Hoja1!$L$4:$L$300,1+Orden_ΣF!C1748,1))</f>
        <v>0.616120155877457076</v>
      </c>
      <c r="H1748" s="101">
        <f>Lk_p2!H1748</f>
        <v>0</v>
      </c>
      <c r="I1748" s="0">
        <f aca="1">MAX(INDEX(Hoja1!$N$3:$N$299,1+Orden_ΣF!I1748,1)*Hoja3!$E$3*Hoja3!$R1756+Hoja1!$B$5,INDEX(Hoja1!$L$4:$L$300,1+Orden_ΣF!I1748,1))</f>
        <v>1</v>
      </c>
    </row>
    <row r="1749" spans="2:9">
      <c r="B1749" s="101">
        <f>Lk_p2!B1749</f>
        <v>14969</v>
      </c>
      <c r="C1749" s="0">
        <f aca="1">MAX(INDEX(Hoja1!$N$3:$N$299,1+Orden_ΣF!C1749,1)*Hoja3!E$3*Hoja3!$C1757+Hoja1!$B$5,INDEX(Hoja1!$L$4:$L$300,1+Orden_ΣF!C1749,1))</f>
        <v>0.616120445480210055</v>
      </c>
      <c r="H1749" s="101">
        <f>Lk_p2!H1749</f>
        <v>0</v>
      </c>
      <c r="I1749" s="0">
        <f aca="1">MAX(INDEX(Hoja1!$N$3:$N$299,1+Orden_ΣF!I1749,1)*Hoja3!$E$3*Hoja3!$R1757+Hoja1!$B$5,INDEX(Hoja1!$L$4:$L$300,1+Orden_ΣF!I1749,1))</f>
        <v>1</v>
      </c>
    </row>
    <row r="1750" spans="2:9">
      <c r="B1750" s="101">
        <f>Lk_p2!B1750</f>
        <v>14983</v>
      </c>
      <c r="C1750" s="0">
        <f aca="1">MAX(INDEX(Hoja1!$N$3:$N$299,1+Orden_ΣF!C1750,1)*Hoja3!E$3*Hoja3!$C1758+Hoja1!$B$5,INDEX(Hoja1!$L$4:$L$300,1+Orden_ΣF!C1750,1))</f>
        <v>0.616120783643633985</v>
      </c>
      <c r="H1750" s="101">
        <f>Lk_p2!H1750</f>
        <v>0</v>
      </c>
      <c r="I1750" s="0">
        <f aca="1">MAX(INDEX(Hoja1!$N$3:$N$299,1+Orden_ΣF!I1750,1)*Hoja3!$E$3*Hoja3!$R1758+Hoja1!$B$5,INDEX(Hoja1!$L$4:$L$300,1+Orden_ΣF!I1750,1))</f>
        <v>1</v>
      </c>
    </row>
    <row r="1751" spans="2:9">
      <c r="B1751" s="101">
        <f>Lk_p2!B1751</f>
        <v>15013</v>
      </c>
      <c r="C1751" s="0">
        <f aca="1">MAX(INDEX(Hoja1!$N$3:$N$299,1+Orden_ΣF!C1751,1)*Hoja3!E$3*Hoja3!$C1759+Hoja1!$B$5,INDEX(Hoja1!$L$4:$L$300,1+Orden_ΣF!C1751,1))</f>
        <v>0.61612150934404406</v>
      </c>
      <c r="H1751" s="101">
        <f>Lk_p2!H1751</f>
        <v>0</v>
      </c>
      <c r="I1751" s="0">
        <f aca="1">MAX(INDEX(Hoja1!$N$3:$N$299,1+Orden_ΣF!I1751,1)*Hoja3!$E$3*Hoja3!$R1759+Hoja1!$B$5,INDEX(Hoja1!$L$4:$L$300,1+Orden_ΣF!I1751,1))</f>
        <v>1</v>
      </c>
    </row>
    <row r="1752" spans="2:9">
      <c r="B1752" s="101">
        <f>Lk_p2!B1752</f>
        <v>15017</v>
      </c>
      <c r="C1752" s="0">
        <f aca="1">MAX(INDEX(Hoja1!$N$3:$N$299,1+Orden_ΣF!C1752,1)*Hoja3!E$3*Hoja3!$C1760+Hoja1!$B$5,INDEX(Hoja1!$L$4:$L$300,1+Orden_ΣF!C1752,1))</f>
        <v>0.616121606213774964</v>
      </c>
      <c r="H1752" s="101">
        <f>Lk_p2!H1752</f>
        <v>0</v>
      </c>
      <c r="I1752" s="0">
        <f aca="1">MAX(INDEX(Hoja1!$N$3:$N$299,1+Orden_ΣF!I1752,1)*Hoja3!$E$3*Hoja3!$R1760+Hoja1!$B$5,INDEX(Hoja1!$L$4:$L$300,1+Orden_ΣF!I1752,1))</f>
        <v>1</v>
      </c>
    </row>
    <row r="1753" spans="2:9">
      <c r="B1753" s="101">
        <f>Lk_p2!B1753</f>
        <v>15031</v>
      </c>
      <c r="C1753" s="0">
        <f aca="1">MAX(INDEX(Hoja1!$N$3:$N$299,1+Orden_ΣF!C1753,1)*Hoja3!E$3*Hoja3!$C1761+Hoja1!$B$5,INDEX(Hoja1!$L$4:$L$300,1+Orden_ΣF!C1753,1))</f>
        <v>0.616121945461055009</v>
      </c>
      <c r="H1753" s="101">
        <f>Lk_p2!H1753</f>
        <v>0</v>
      </c>
      <c r="I1753" s="0">
        <f aca="1">MAX(INDEX(Hoja1!$N$3:$N$299,1+Orden_ΣF!I1753,1)*Hoja3!$E$3*Hoja3!$R1761+Hoja1!$B$5,INDEX(Hoja1!$L$4:$L$300,1+Orden_ΣF!I1753,1))</f>
        <v>1</v>
      </c>
    </row>
    <row r="1754" spans="2:9">
      <c r="B1754" s="101">
        <f>Lk_p2!B1754</f>
        <v>15053</v>
      </c>
      <c r="C1754" s="0">
        <f aca="1">MAX(INDEX(Hoja1!$N$3:$N$299,1+Orden_ΣF!C1754,1)*Hoja3!E$3*Hoja3!$C1762+Hoja1!$B$5,INDEX(Hoja1!$L$4:$L$300,1+Orden_ΣF!C1754,1))</f>
        <v>0.616122479202626039</v>
      </c>
      <c r="H1754" s="101">
        <f>Lk_p2!H1754</f>
        <v>0</v>
      </c>
      <c r="I1754" s="0">
        <f aca="1">MAX(INDEX(Hoja1!$N$3:$N$299,1+Orden_ΣF!I1754,1)*Hoja3!$E$3*Hoja3!$R1762+Hoja1!$B$5,INDEX(Hoja1!$L$4:$L$300,1+Orden_ΣF!I1754,1))</f>
        <v>1</v>
      </c>
    </row>
    <row r="1755" spans="2:9">
      <c r="B1755" s="101">
        <f>Lk_p2!B1755</f>
        <v>15061</v>
      </c>
      <c r="C1755" s="0">
        <f aca="1">MAX(INDEX(Hoja1!$N$3:$N$299,1+Orden_ΣF!C1755,1)*Hoja3!E$3*Hoja3!$C1763+Hoja1!$B$5,INDEX(Hoja1!$L$4:$L$300,1+Orden_ΣF!C1755,1))</f>
        <v>0.616122673484016037</v>
      </c>
      <c r="H1755" s="101">
        <f>Lk_p2!H1755</f>
        <v>0</v>
      </c>
      <c r="I1755" s="0">
        <f aca="1">MAX(INDEX(Hoja1!$N$3:$N$299,1+Orden_ΣF!I1755,1)*Hoja3!$E$3*Hoja3!$R1763+Hoja1!$B$5,INDEX(Hoja1!$L$4:$L$300,1+Orden_ΣF!I1755,1))</f>
        <v>1</v>
      </c>
    </row>
    <row r="1756" spans="2:9">
      <c r="B1756" s="101">
        <f>Lk_p2!B1756</f>
        <v>15073</v>
      </c>
      <c r="C1756" s="0">
        <f aca="1">MAX(INDEX(Hoja1!$N$3:$N$299,1+Orden_ΣF!C1756,1)*Hoja3!E$3*Hoja3!$C1764+Hoja1!$B$5,INDEX(Hoja1!$L$4:$L$300,1+Orden_ΣF!C1756,1))</f>
        <v>0.616122965099647057</v>
      </c>
      <c r="H1756" s="101">
        <f>Lk_p2!H1756</f>
        <v>0</v>
      </c>
      <c r="I1756" s="0">
        <f aca="1">MAX(INDEX(Hoja1!$N$3:$N$299,1+Orden_ΣF!I1756,1)*Hoja3!$E$3*Hoja3!$R1764+Hoja1!$B$5,INDEX(Hoja1!$L$4:$L$300,1+Orden_ΣF!I1756,1))</f>
        <v>1</v>
      </c>
    </row>
    <row r="1757" spans="2:9">
      <c r="B1757" s="101">
        <f>Lk_p2!B1757</f>
        <v>15077</v>
      </c>
      <c r="C1757" s="0">
        <f aca="1">MAX(INDEX(Hoja1!$N$3:$N$299,1+Orden_ΣF!C1757,1)*Hoja3!E$3*Hoja3!$C1765+Hoja1!$B$5,INDEX(Hoja1!$L$4:$L$300,1+Orden_ΣF!C1757,1))</f>
        <v>0.616123062356470097</v>
      </c>
      <c r="H1757" s="101">
        <f>Lk_p2!H1757</f>
        <v>0</v>
      </c>
      <c r="I1757" s="0">
        <f aca="1">MAX(INDEX(Hoja1!$N$3:$N$299,1+Orden_ΣF!I1757,1)*Hoja3!$E$3*Hoja3!$R1765+Hoja1!$B$5,INDEX(Hoja1!$L$4:$L$300,1+Orden_ΣF!I1757,1))</f>
        <v>1</v>
      </c>
    </row>
    <row r="1758" spans="2:9">
      <c r="B1758" s="101">
        <f>Lk_p2!B1758</f>
        <v>15083</v>
      </c>
      <c r="C1758" s="0">
        <f aca="1">MAX(INDEX(Hoja1!$N$3:$N$299,1+Orden_ΣF!C1758,1)*Hoja3!E$3*Hoja3!$C1766+Hoja1!$B$5,INDEX(Hoja1!$L$4:$L$300,1+Orden_ΣF!C1758,1))</f>
        <v>0.616123208290090041</v>
      </c>
      <c r="H1758" s="101">
        <f>Lk_p2!H1758</f>
        <v>0</v>
      </c>
      <c r="I1758" s="0">
        <f aca="1">MAX(INDEX(Hoja1!$N$3:$N$299,1+Orden_ΣF!I1758,1)*Hoja3!$E$3*Hoja3!$R1766+Hoja1!$B$5,INDEX(Hoja1!$L$4:$L$300,1+Orden_ΣF!I1758,1))</f>
        <v>1</v>
      </c>
    </row>
    <row r="1759" spans="2:9">
      <c r="B1759" s="101">
        <f>Lk_p2!B1759</f>
        <v>15091</v>
      </c>
      <c r="C1759" s="0">
        <f aca="1">MAX(INDEX(Hoja1!$N$3:$N$299,1+Orden_ΣF!C1759,1)*Hoja3!E$3*Hoja3!$C1767+Hoja1!$B$5,INDEX(Hoja1!$L$4:$L$300,1+Orden_ΣF!C1759,1))</f>
        <v>0.616123402958572086</v>
      </c>
      <c r="H1759" s="101">
        <f>Lk_p2!H1759</f>
        <v>0</v>
      </c>
      <c r="I1759" s="0">
        <f aca="1">MAX(INDEX(Hoja1!$N$3:$N$299,1+Orden_ΣF!I1759,1)*Hoja3!$E$3*Hoja3!$R1767+Hoja1!$B$5,INDEX(Hoja1!$L$4:$L$300,1+Orden_ΣF!I1759,1))</f>
        <v>1</v>
      </c>
    </row>
    <row r="1760" spans="2:9">
      <c r="B1760" s="101">
        <f>Lk_p2!B1760</f>
        <v>15101</v>
      </c>
      <c r="C1760" s="0">
        <f aca="1">MAX(INDEX(Hoja1!$N$3:$N$299,1+Orden_ΣF!C1760,1)*Hoja3!E$3*Hoja3!$C1768+Hoja1!$B$5,INDEX(Hoja1!$L$4:$L$300,1+Orden_ΣF!C1760,1))</f>
        <v>0.616123646439333061</v>
      </c>
      <c r="H1760" s="101">
        <f>Lk_p2!H1760</f>
        <v>0</v>
      </c>
      <c r="I1760" s="0">
        <f aca="1">MAX(INDEX(Hoja1!$N$3:$N$299,1+Orden_ΣF!I1760,1)*Hoja3!$E$3*Hoja3!$R1768+Hoja1!$B$5,INDEX(Hoja1!$L$4:$L$300,1+Orden_ΣF!I1760,1))</f>
        <v>1</v>
      </c>
    </row>
    <row r="1761" spans="2:9">
      <c r="B1761" s="101">
        <f>Lk_p2!B1761</f>
        <v>15107</v>
      </c>
      <c r="C1761" s="0">
        <f aca="1">MAX(INDEX(Hoja1!$N$3:$N$299,1+Orden_ΣF!C1761,1)*Hoja3!E$3*Hoja3!$C1769+Hoja1!$B$5,INDEX(Hoja1!$L$4:$L$300,1+Orden_ΣF!C1761,1))</f>
        <v>0.616123792605208997</v>
      </c>
      <c r="H1761" s="101">
        <f>Lk_p2!H1761</f>
        <v>0</v>
      </c>
      <c r="I1761" s="0">
        <f aca="1">MAX(INDEX(Hoja1!$N$3:$N$299,1+Orden_ΣF!I1761,1)*Hoja3!$E$3*Hoja3!$R1769+Hoja1!$B$5,INDEX(Hoja1!$L$4:$L$300,1+Orden_ΣF!I1761,1))</f>
        <v>1</v>
      </c>
    </row>
    <row r="1762" spans="2:9">
      <c r="B1762" s="101">
        <f>Lk_p2!B1762</f>
        <v>15121</v>
      </c>
      <c r="C1762" s="0">
        <f aca="1">MAX(INDEX(Hoja1!$N$3:$N$299,1+Orden_ΣF!C1762,1)*Hoja3!E$3*Hoja3!$C1770+Hoja1!$B$5,INDEX(Hoja1!$L$4:$L$300,1+Orden_ΣF!C1762,1))</f>
        <v>0.616124133884721026</v>
      </c>
      <c r="H1762" s="101">
        <f>Lk_p2!H1762</f>
        <v>0</v>
      </c>
      <c r="I1762" s="0">
        <f aca="1">MAX(INDEX(Hoja1!$N$3:$N$299,1+Orden_ΣF!I1762,1)*Hoja3!$E$3*Hoja3!$R1770+Hoja1!$B$5,INDEX(Hoja1!$L$4:$L$300,1+Orden_ΣF!I1762,1))</f>
        <v>1</v>
      </c>
    </row>
    <row r="1763" spans="2:9">
      <c r="B1763" s="101">
        <f>Lk_p2!B1763</f>
        <v>15131</v>
      </c>
      <c r="C1763" s="0">
        <f aca="1">MAX(INDEX(Hoja1!$N$3:$N$299,1+Orden_ΣF!C1763,1)*Hoja3!E$3*Hoja3!$C1771+Hoja1!$B$5,INDEX(Hoja1!$L$4:$L$300,1+Orden_ΣF!C1763,1))</f>
        <v>0.616124377849348015</v>
      </c>
      <c r="H1763" s="101">
        <f>Lk_p2!H1763</f>
        <v>0</v>
      </c>
      <c r="I1763" s="0">
        <f aca="1">MAX(INDEX(Hoja1!$N$3:$N$299,1+Orden_ΣF!I1763,1)*Hoja3!$E$3*Hoja3!$R1771+Hoja1!$B$5,INDEX(Hoja1!$L$4:$L$300,1+Orden_ΣF!I1763,1))</f>
        <v>1</v>
      </c>
    </row>
    <row r="1764" spans="2:9">
      <c r="B1764" s="101">
        <f>Lk_p2!B1764</f>
        <v>15137</v>
      </c>
      <c r="C1764" s="0">
        <f aca="1">MAX(INDEX(Hoja1!$N$3:$N$299,1+Orden_ΣF!C1764,1)*Hoja3!E$3*Hoja3!$C1772+Hoja1!$B$5,INDEX(Hoja1!$L$4:$L$300,1+Orden_ΣF!C1764,1))</f>
        <v>0.616124524305542032</v>
      </c>
      <c r="H1764" s="101">
        <f>Lk_p2!H1764</f>
        <v>0</v>
      </c>
      <c r="I1764" s="0">
        <f aca="1">MAX(INDEX(Hoja1!$N$3:$N$299,1+Orden_ΣF!I1764,1)*Hoja3!$E$3*Hoja3!$R1772+Hoja1!$B$5,INDEX(Hoja1!$L$4:$L$300,1+Orden_ΣF!I1764,1))</f>
        <v>1</v>
      </c>
    </row>
    <row r="1765" spans="2:9">
      <c r="B1765" s="101">
        <f>Lk_p2!B1765</f>
        <v>15139</v>
      </c>
      <c r="C1765" s="0">
        <f aca="1">MAX(INDEX(Hoja1!$N$3:$N$299,1+Orden_ΣF!C1765,1)*Hoja3!E$3*Hoja3!$C1773+Hoja1!$B$5,INDEX(Hoja1!$L$4:$L$300,1+Orden_ΣF!C1765,1))</f>
        <v>0.616124573137176057</v>
      </c>
      <c r="H1765" s="101">
        <f>Lk_p2!H1765</f>
        <v>0</v>
      </c>
      <c r="I1765" s="0">
        <f aca="1">MAX(INDEX(Hoja1!$N$3:$N$299,1+Orden_ΣF!I1765,1)*Hoja3!$E$3*Hoja3!$R1773+Hoja1!$B$5,INDEX(Hoja1!$L$4:$L$300,1+Orden_ΣF!I1765,1))</f>
        <v>1</v>
      </c>
    </row>
    <row r="1766" spans="2:9">
      <c r="B1766" s="101">
        <f>Lk_p2!B1766</f>
        <v>15149</v>
      </c>
      <c r="C1766" s="0">
        <f aca="1">MAX(INDEX(Hoja1!$N$3:$N$299,1+Orden_ΣF!C1766,1)*Hoja3!E$3*Hoja3!$C1774+Hoja1!$B$5,INDEX(Hoja1!$L$4:$L$300,1+Orden_ΣF!C1766,1))</f>
        <v>0.616124817392122015</v>
      </c>
      <c r="H1766" s="101">
        <f>Lk_p2!H1766</f>
        <v>0</v>
      </c>
      <c r="I1766" s="0">
        <f aca="1">MAX(INDEX(Hoja1!$N$3:$N$299,1+Orden_ΣF!I1766,1)*Hoja3!$E$3*Hoja3!$R1774+Hoja1!$B$5,INDEX(Hoja1!$L$4:$L$300,1+Orden_ΣF!I1766,1))</f>
        <v>1</v>
      </c>
    </row>
    <row r="1767" spans="2:9">
      <c r="B1767" s="101">
        <f>Lk_p2!B1767</f>
        <v>15161</v>
      </c>
      <c r="C1767" s="0">
        <f aca="1">MAX(INDEX(Hoja1!$N$3:$N$299,1+Orden_ΣF!C1767,1)*Hoja3!E$3*Hoja3!$C1775+Hoja1!$B$5,INDEX(Hoja1!$L$4:$L$300,1+Orden_ΣF!C1767,1))</f>
        <v>0.616125110710957014</v>
      </c>
      <c r="H1767" s="101">
        <f>Lk_p2!H1767</f>
        <v>0</v>
      </c>
      <c r="I1767" s="0">
        <f aca="1">MAX(INDEX(Hoja1!$N$3:$N$299,1+Orden_ΣF!I1767,1)*Hoja3!$E$3*Hoja3!$R1775+Hoja1!$B$5,INDEX(Hoja1!$L$4:$L$300,1+Orden_ΣF!I1767,1))</f>
        <v>1</v>
      </c>
    </row>
    <row r="1768" spans="2:9">
      <c r="B1768" s="101">
        <f>Lk_p2!B1768</f>
        <v>15173</v>
      </c>
      <c r="C1768" s="0">
        <f aca="1">MAX(INDEX(Hoja1!$N$3:$N$299,1+Orden_ΣF!C1768,1)*Hoja3!E$3*Hoja3!$C1776+Hoja1!$B$5,INDEX(Hoja1!$L$4:$L$300,1+Orden_ΣF!C1768,1))</f>
        <v>0.616125404262047027</v>
      </c>
      <c r="H1768" s="101">
        <f>Lk_p2!H1768</f>
        <v>0</v>
      </c>
      <c r="I1768" s="0">
        <f aca="1">MAX(INDEX(Hoja1!$N$3:$N$299,1+Orden_ΣF!I1768,1)*Hoja3!$E$3*Hoja3!$R1776+Hoja1!$B$5,INDEX(Hoja1!$L$4:$L$300,1+Orden_ΣF!I1768,1))</f>
        <v>1</v>
      </c>
    </row>
    <row r="1769" spans="2:9">
      <c r="B1769" s="101">
        <f>Lk_p2!B1769</f>
        <v>15187</v>
      </c>
      <c r="C1769" s="0">
        <f aca="1">MAX(INDEX(Hoja1!$N$3:$N$299,1+Orden_ΣF!C1769,1)*Hoja3!E$3*Hoja3!$C1777+Hoja1!$B$5,INDEX(Hoja1!$L$4:$L$300,1+Orden_ΣF!C1769,1))</f>
        <v>0.616125747031863114</v>
      </c>
      <c r="H1769" s="101">
        <f>Lk_p2!H1769</f>
        <v>0</v>
      </c>
      <c r="I1769" s="0">
        <f aca="1">MAX(INDEX(Hoja1!$N$3:$N$299,1+Orden_ΣF!I1769,1)*Hoja3!$E$3*Hoja3!$R1777+Hoja1!$B$5,INDEX(Hoja1!$L$4:$L$300,1+Orden_ΣF!I1769,1))</f>
        <v>1</v>
      </c>
    </row>
    <row r="1770" spans="2:9">
      <c r="B1770" s="101">
        <f>Lk_p2!B1770</f>
        <v>15193</v>
      </c>
      <c r="C1770" s="0">
        <f aca="1">MAX(INDEX(Hoja1!$N$3:$N$299,1+Orden_ΣF!C1770,1)*Hoja3!E$3*Hoja3!$C1778+Hoja1!$B$5,INDEX(Hoja1!$L$4:$L$300,1+Orden_ΣF!C1770,1))</f>
        <v>0.616125894029986121</v>
      </c>
      <c r="H1770" s="101">
        <f>Lk_p2!H1770</f>
        <v>0</v>
      </c>
      <c r="I1770" s="0">
        <f aca="1">MAX(INDEX(Hoja1!$N$3:$N$299,1+Orden_ΣF!I1770,1)*Hoja3!$E$3*Hoja3!$R1778+Hoja1!$B$5,INDEX(Hoja1!$L$4:$L$300,1+Orden_ΣF!I1770,1))</f>
        <v>1</v>
      </c>
    </row>
    <row r="1771" spans="2:9">
      <c r="B1771" s="101">
        <f>Lk_p2!B1771</f>
        <v>15199</v>
      </c>
      <c r="C1771" s="0">
        <f aca="1">MAX(INDEX(Hoja1!$N$3:$N$299,1+Orden_ΣF!C1771,1)*Hoja3!E$3*Hoja3!$C1779+Hoja1!$B$5,INDEX(Hoja1!$L$4:$L$300,1+Orden_ΣF!C1771,1))</f>
        <v>0.616126041086172105</v>
      </c>
      <c r="H1771" s="101">
        <f>Lk_p2!H1771</f>
        <v>0</v>
      </c>
      <c r="I1771" s="0">
        <f aca="1">MAX(INDEX(Hoja1!$N$3:$N$299,1+Orden_ΣF!I1771,1)*Hoja3!$E$3*Hoja3!$R1779+Hoja1!$B$5,INDEX(Hoja1!$L$4:$L$300,1+Orden_ΣF!I1771,1))</f>
        <v>1</v>
      </c>
    </row>
    <row r="1772" spans="2:9">
      <c r="B1772" s="101">
        <f>Lk_p2!B1772</f>
        <v>15217</v>
      </c>
      <c r="C1772" s="0">
        <f aca="1">MAX(INDEX(Hoja1!$N$3:$N$299,1+Orden_ΣF!C1772,1)*Hoja3!E$3*Hoja3!$C1780+Hoja1!$B$5,INDEX(Hoja1!$L$4:$L$300,1+Orden_ΣF!C1772,1))</f>
        <v>0.616126482603114134</v>
      </c>
      <c r="H1772" s="101">
        <f>Lk_p2!H1772</f>
        <v>0</v>
      </c>
      <c r="I1772" s="0">
        <f aca="1">MAX(INDEX(Hoja1!$N$3:$N$299,1+Orden_ΣF!I1772,1)*Hoja3!$E$3*Hoja3!$R1780+Hoja1!$B$5,INDEX(Hoja1!$L$4:$L$300,1+Orden_ΣF!I1772,1))</f>
        <v>1</v>
      </c>
    </row>
    <row r="1773" spans="2:9">
      <c r="B1773" s="101">
        <f>Lk_p2!B1773</f>
        <v>15227</v>
      </c>
      <c r="C1773" s="0">
        <f aca="1">MAX(INDEX(Hoja1!$N$3:$N$299,1+Orden_ΣF!C1773,1)*Hoja3!E$3*Hoja3!$C1781+Hoja1!$B$5,INDEX(Hoja1!$L$4:$L$300,1+Orden_ΣF!C1773,1))</f>
        <v>0.616126728116108069</v>
      </c>
      <c r="H1773" s="101">
        <f>Lk_p2!H1773</f>
        <v>0</v>
      </c>
      <c r="I1773" s="0">
        <f aca="1">MAX(INDEX(Hoja1!$N$3:$N$299,1+Orden_ΣF!I1773,1)*Hoja3!$E$3*Hoja3!$R1781+Hoja1!$B$5,INDEX(Hoja1!$L$4:$L$300,1+Orden_ΣF!I1773,1))</f>
        <v>1</v>
      </c>
    </row>
    <row r="1774" spans="2:9">
      <c r="B1774" s="101">
        <f>Lk_p2!B1774</f>
        <v>15233</v>
      </c>
      <c r="C1774" s="0">
        <f aca="1">MAX(INDEX(Hoja1!$N$3:$N$299,1+Orden_ΣF!C1774,1)*Hoja3!E$3*Hoja3!$C1782+Hoja1!$B$5,INDEX(Hoja1!$L$4:$L$300,1+Orden_ΣF!C1774,1))</f>
        <v>0.616126875501323035</v>
      </c>
      <c r="H1774" s="101">
        <f>Lk_p2!H1774</f>
        <v>0</v>
      </c>
      <c r="I1774" s="0">
        <f aca="1">MAX(INDEX(Hoja1!$N$3:$N$299,1+Orden_ΣF!I1774,1)*Hoja3!$E$3*Hoja3!$R1782+Hoja1!$B$5,INDEX(Hoja1!$L$4:$L$300,1+Orden_ΣF!I1774,1))</f>
        <v>1</v>
      </c>
    </row>
    <row r="1775" spans="2:9">
      <c r="B1775" s="101">
        <f>Lk_p2!B1775</f>
        <v>15241</v>
      </c>
      <c r="C1775" s="0">
        <f aca="1">MAX(INDEX(Hoja1!$N$3:$N$299,1+Orden_ΣF!C1775,1)*Hoja3!E$3*Hoja3!$C1783+Hoja1!$B$5,INDEX(Hoja1!$L$4:$L$300,1+Orden_ΣF!C1775,1))</f>
        <v>0.616127072105264073</v>
      </c>
      <c r="H1775" s="101">
        <f>Lk_p2!H1775</f>
        <v>0</v>
      </c>
      <c r="I1775" s="0">
        <f aca="1">MAX(INDEX(Hoja1!$N$3:$N$299,1+Orden_ΣF!I1775,1)*Hoja3!$E$3*Hoja3!$R1783+Hoja1!$B$5,INDEX(Hoja1!$L$4:$L$300,1+Orden_ΣF!I1775,1))</f>
        <v>1</v>
      </c>
    </row>
    <row r="1776" spans="2:9">
      <c r="B1776" s="101">
        <f>Lk_p2!B1776</f>
        <v>15259</v>
      </c>
      <c r="C1776" s="0">
        <f aca="1">MAX(INDEX(Hoja1!$N$3:$N$299,1+Orden_ΣF!C1776,1)*Hoja3!E$3*Hoja3!$C1784+Hoja1!$B$5,INDEX(Hoja1!$L$4:$L$300,1+Orden_ΣF!C1776,1))</f>
        <v>0.616127514841545043</v>
      </c>
      <c r="H1776" s="101">
        <f>Lk_p2!H1776</f>
        <v>0</v>
      </c>
      <c r="I1776" s="0">
        <f aca="1">MAX(INDEX(Hoja1!$N$3:$N$299,1+Orden_ΣF!I1776,1)*Hoja3!$E$3*Hoja3!$R1784+Hoja1!$B$5,INDEX(Hoja1!$L$4:$L$300,1+Orden_ΣF!I1776,1))</f>
        <v>1</v>
      </c>
    </row>
    <row r="1777" spans="2:9">
      <c r="B1777" s="101">
        <f>Lk_p2!B1777</f>
        <v>15263</v>
      </c>
      <c r="C1777" s="0">
        <f aca="1">MAX(INDEX(Hoja1!$N$3:$N$299,1+Orden_ΣF!C1777,1)*Hoja3!E$3*Hoja3!$C1785+Hoja1!$B$5,INDEX(Hoja1!$L$4:$L$300,1+Orden_ΣF!C1777,1))</f>
        <v>0.616127613298353083</v>
      </c>
      <c r="H1777" s="101">
        <f>Lk_p2!H1777</f>
        <v>0</v>
      </c>
      <c r="I1777" s="0">
        <f aca="1">MAX(INDEX(Hoja1!$N$3:$N$299,1+Orden_ΣF!I1777,1)*Hoja3!$E$3*Hoja3!$R1785+Hoja1!$B$5,INDEX(Hoja1!$L$4:$L$300,1+Orden_ΣF!I1777,1))</f>
        <v>1</v>
      </c>
    </row>
    <row r="1778" spans="2:9">
      <c r="B1778" s="101">
        <f>Lk_p2!B1778</f>
        <v>15269</v>
      </c>
      <c r="C1778" s="0">
        <f aca="1">MAX(INDEX(Hoja1!$N$3:$N$299,1+Orden_ΣF!C1778,1)*Hoja3!E$3*Hoja3!$C1786+Hoja1!$B$5,INDEX(Hoja1!$L$4:$L$300,1+Orden_ΣF!C1778,1))</f>
        <v>0.616127761031949994</v>
      </c>
      <c r="H1778" s="101">
        <f>Lk_p2!H1778</f>
        <v>0</v>
      </c>
      <c r="I1778" s="0">
        <f aca="1">MAX(INDEX(Hoja1!$N$3:$N$299,1+Orden_ΣF!I1778,1)*Hoja3!$E$3*Hoja3!$R1786+Hoja1!$B$5,INDEX(Hoja1!$L$4:$L$300,1+Orden_ΣF!I1778,1))</f>
        <v>1</v>
      </c>
    </row>
    <row r="1779" spans="2:9">
      <c r="B1779" s="101">
        <f>Lk_p2!B1779</f>
        <v>15271</v>
      </c>
      <c r="C1779" s="0">
        <f aca="1">MAX(INDEX(Hoja1!$N$3:$N$299,1+Orden_ΣF!C1779,1)*Hoja3!E$3*Hoja3!$C1787+Hoja1!$B$5,INDEX(Hoja1!$L$4:$L$300,1+Orden_ΣF!C1779,1))</f>
        <v>0.616127810289385014</v>
      </c>
      <c r="H1779" s="101">
        <f>Lk_p2!H1779</f>
        <v>0</v>
      </c>
      <c r="I1779" s="0">
        <f aca="1">MAX(INDEX(Hoja1!$N$3:$N$299,1+Orden_ΣF!I1779,1)*Hoja3!$E$3*Hoja3!$R1787+Hoja1!$B$5,INDEX(Hoja1!$L$4:$L$300,1+Orden_ΣF!I1779,1))</f>
        <v>1</v>
      </c>
    </row>
    <row r="1780" spans="2:9">
      <c r="B1780" s="101">
        <f>Lk_p2!B1780</f>
        <v>15277</v>
      </c>
      <c r="C1780" s="0">
        <f aca="1">MAX(INDEX(Hoja1!$N$3:$N$299,1+Orden_ΣF!C1780,1)*Hoja3!E$3*Hoja3!$C1788+Hoja1!$B$5,INDEX(Hoja1!$L$4:$L$300,1+Orden_ΣF!C1780,1))</f>
        <v>0.616127958100400974</v>
      </c>
      <c r="H1780" s="101">
        <f>Lk_p2!H1780</f>
        <v>0</v>
      </c>
      <c r="I1780" s="0">
        <f aca="1">MAX(INDEX(Hoja1!$N$3:$N$299,1+Orden_ΣF!I1780,1)*Hoja3!$E$3*Hoja3!$R1788+Hoja1!$B$5,INDEX(Hoja1!$L$4:$L$300,1+Orden_ΣF!I1780,1))</f>
        <v>1</v>
      </c>
    </row>
    <row r="1781" spans="2:9">
      <c r="B1781" s="101">
        <f>Lk_p2!B1781</f>
        <v>15287</v>
      </c>
      <c r="C1781" s="0">
        <f aca="1">MAX(INDEX(Hoja1!$N$3:$N$299,1+Orden_ΣF!C1781,1)*Hoja3!E$3*Hoja3!$C1789+Hoja1!$B$5,INDEX(Hoja1!$L$4:$L$300,1+Orden_ΣF!C1781,1))</f>
        <v>0.616128204581124095</v>
      </c>
      <c r="H1781" s="101">
        <f>Lk_p2!H1781</f>
        <v>0</v>
      </c>
      <c r="I1781" s="0">
        <f aca="1">MAX(INDEX(Hoja1!$N$3:$N$299,1+Orden_ΣF!I1781,1)*Hoja3!$E$3*Hoja3!$R1789+Hoja1!$B$5,INDEX(Hoja1!$L$4:$L$300,1+Orden_ΣF!I1781,1))</f>
        <v>1</v>
      </c>
    </row>
    <row r="1782" spans="2:9">
      <c r="B1782" s="101">
        <f>Lk_p2!B1782</f>
        <v>15289</v>
      </c>
      <c r="C1782" s="0">
        <f aca="1">MAX(INDEX(Hoja1!$N$3:$N$299,1+Orden_ΣF!C1782,1)*Hoja3!E$3*Hoja3!$C1790+Hoja1!$B$5,INDEX(Hoja1!$L$4:$L$300,1+Orden_ΣF!C1782,1))</f>
        <v>0.616128253896624045</v>
      </c>
      <c r="H1782" s="101">
        <f>Lk_p2!H1782</f>
        <v>0</v>
      </c>
      <c r="I1782" s="0">
        <f aca="1">MAX(INDEX(Hoja1!$N$3:$N$299,1+Orden_ΣF!I1782,1)*Hoja3!$E$3*Hoja3!$R1790+Hoja1!$B$5,INDEX(Hoja1!$L$4:$L$300,1+Orden_ΣF!I1782,1))</f>
        <v>1</v>
      </c>
    </row>
    <row r="1783" spans="2:9">
      <c r="B1783" s="101">
        <f>Lk_p2!B1783</f>
        <v>15299</v>
      </c>
      <c r="C1783" s="0">
        <f aca="1">MAX(INDEX(Hoja1!$N$3:$N$299,1+Orden_ΣF!C1783,1)*Hoja3!E$3*Hoja3!$C1791+Hoja1!$B$5,INDEX(Hoja1!$L$4:$L$300,1+Orden_ΣF!C1783,1))</f>
        <v>0.616128500570893056</v>
      </c>
      <c r="H1783" s="101">
        <f>Lk_p2!H1783</f>
        <v>0</v>
      </c>
      <c r="I1783" s="0">
        <f aca="1">MAX(INDEX(Hoja1!$N$3:$N$299,1+Orden_ΣF!I1783,1)*Hoja3!$E$3*Hoja3!$R1791+Hoja1!$B$5,INDEX(Hoja1!$L$4:$L$300,1+Orden_ΣF!I1783,1))</f>
        <v>1</v>
      </c>
    </row>
    <row r="1784" spans="2:9">
      <c r="B1784" s="101">
        <f>Lk_p2!B1784</f>
        <v>15307</v>
      </c>
      <c r="C1784" s="0">
        <f aca="1">MAX(INDEX(Hoja1!$N$3:$N$299,1+Orden_ΣF!C1784,1)*Hoja3!E$3*Hoja3!$C1792+Hoja1!$B$5,INDEX(Hoja1!$L$4:$L$300,1+Orden_ΣF!C1784,1))</f>
        <v>0.616128698026435995</v>
      </c>
      <c r="H1784" s="101">
        <f>Lk_p2!H1784</f>
        <v>0</v>
      </c>
      <c r="I1784" s="0">
        <f aca="1">MAX(INDEX(Hoja1!$N$3:$N$299,1+Orden_ΣF!I1784,1)*Hoja3!$E$3*Hoja3!$R1792+Hoja1!$B$5,INDEX(Hoja1!$L$4:$L$300,1+Orden_ΣF!I1784,1))</f>
        <v>1</v>
      </c>
    </row>
    <row r="1785" spans="2:9">
      <c r="B1785" s="101">
        <f>Lk_p2!B1785</f>
        <v>15313</v>
      </c>
      <c r="C1785" s="0">
        <f aca="1">MAX(INDEX(Hoja1!$N$3:$N$299,1+Orden_ΣF!C1785,1)*Hoja3!E$3*Hoja3!$C1793+Hoja1!$B$5,INDEX(Hoja1!$L$4:$L$300,1+Orden_ΣF!C1785,1))</f>
        <v>0.616128846185834078</v>
      </c>
      <c r="H1785" s="101">
        <f>Lk_p2!H1785</f>
        <v>0</v>
      </c>
      <c r="I1785" s="0">
        <f aca="1">MAX(INDEX(Hoja1!$N$3:$N$299,1+Orden_ΣF!I1785,1)*Hoja3!$E$3*Hoja3!$R1793+Hoja1!$B$5,INDEX(Hoja1!$L$4:$L$300,1+Orden_ΣF!I1785,1))</f>
        <v>1</v>
      </c>
    </row>
    <row r="1786" spans="2:9">
      <c r="B1786" s="101">
        <f>Lk_p2!B1786</f>
        <v>15319</v>
      </c>
      <c r="C1786" s="0">
        <f aca="1">MAX(INDEX(Hoja1!$N$3:$N$299,1+Orden_ΣF!C1786,1)*Hoja3!E$3*Hoja3!$C1794+Hoja1!$B$5,INDEX(Hoja1!$L$4:$L$300,1+Orden_ΣF!C1786,1))</f>
        <v>0.616128994403296026</v>
      </c>
      <c r="H1786" s="101">
        <f>Lk_p2!H1786</f>
        <v>0</v>
      </c>
      <c r="I1786" s="0">
        <f aca="1">MAX(INDEX(Hoja1!$N$3:$N$299,1+Orden_ΣF!I1786,1)*Hoja3!$E$3*Hoja3!$R1794+Hoja1!$B$5,INDEX(Hoja1!$L$4:$L$300,1+Orden_ΣF!I1786,1))</f>
        <v>1</v>
      </c>
    </row>
    <row r="1787" spans="2:9">
      <c r="B1787" s="101">
        <f>Lk_p2!B1787</f>
        <v>15329</v>
      </c>
      <c r="C1787" s="0">
        <f aca="1">MAX(INDEX(Hoja1!$N$3:$N$299,1+Orden_ΣF!C1787,1)*Hoja3!E$3*Hoja3!$C1795+Hoja1!$B$5,INDEX(Hoja1!$L$4:$L$300,1+Orden_ΣF!C1787,1))</f>
        <v>0.616129241561429986</v>
      </c>
      <c r="H1787" s="101">
        <f>Lk_p2!H1787</f>
        <v>0</v>
      </c>
      <c r="I1787" s="0">
        <f aca="1">MAX(INDEX(Hoja1!$N$3:$N$299,1+Orden_ΣF!I1787,1)*Hoja3!$E$3*Hoja3!$R1795+Hoja1!$B$5,INDEX(Hoja1!$L$4:$L$300,1+Orden_ΣF!I1787,1))</f>
        <v>1</v>
      </c>
    </row>
    <row r="1788" spans="2:9">
      <c r="B1788" s="101">
        <f>Lk_p2!B1788</f>
        <v>15331</v>
      </c>
      <c r="C1788" s="0">
        <f aca="1">MAX(INDEX(Hoja1!$N$3:$N$299,1+Orden_ΣF!C1788,1)*Hoja3!E$3*Hoja3!$C1796+Hoja1!$B$5,INDEX(Hoja1!$L$4:$L$300,1+Orden_ΣF!C1788,1))</f>
        <v>0.616129291012410985</v>
      </c>
      <c r="H1788" s="101">
        <f>Lk_p2!H1788</f>
        <v>0</v>
      </c>
      <c r="I1788" s="0">
        <f aca="1">MAX(INDEX(Hoja1!$N$3:$N$299,1+Orden_ΣF!I1788,1)*Hoja3!$E$3*Hoja3!$R1796+Hoja1!$B$5,INDEX(Hoja1!$L$4:$L$300,1+Orden_ΣF!I1788,1))</f>
        <v>1</v>
      </c>
    </row>
    <row r="1789" spans="2:9">
      <c r="B1789" s="101">
        <f>Lk_p2!B1789</f>
        <v>15349</v>
      </c>
      <c r="C1789" s="0">
        <f aca="1">MAX(INDEX(Hoja1!$N$3:$N$299,1+Orden_ΣF!C1789,1)*Hoja3!E$3*Hoja3!$C1797+Hoja1!$B$5,INDEX(Hoja1!$L$4:$L$300,1+Orden_ΣF!C1789,1))</f>
        <v>0.616129736361562941</v>
      </c>
      <c r="H1789" s="101">
        <f>Lk_p2!H1789</f>
        <v>0</v>
      </c>
      <c r="I1789" s="0">
        <f aca="1">MAX(INDEX(Hoja1!$N$3:$N$299,1+Orden_ΣF!I1789,1)*Hoja3!$E$3*Hoja3!$R1797+Hoja1!$B$5,INDEX(Hoja1!$L$4:$L$300,1+Orden_ΣF!I1789,1))</f>
        <v>1</v>
      </c>
    </row>
    <row r="1790" spans="2:9">
      <c r="B1790" s="101">
        <f>Lk_p2!B1790</f>
        <v>15359</v>
      </c>
      <c r="C1790" s="0">
        <f aca="1">MAX(INDEX(Hoja1!$N$3:$N$299,1+Orden_ΣF!C1790,1)*Hoja3!E$3*Hoja3!$C1798+Hoja1!$B$5,INDEX(Hoja1!$L$4:$L$300,1+Orden_ΣF!C1790,1))</f>
        <v>0.616129984003562026</v>
      </c>
      <c r="H1790" s="101">
        <f>Lk_p2!H1790</f>
        <v>0</v>
      </c>
      <c r="I1790" s="0">
        <f aca="1">MAX(INDEX(Hoja1!$N$3:$N$299,1+Orden_ΣF!I1790,1)*Hoja3!$E$3*Hoja3!$R1798+Hoja1!$B$5,INDEX(Hoja1!$L$4:$L$300,1+Orden_ΣF!I1790,1))</f>
        <v>1</v>
      </c>
    </row>
    <row r="1791" spans="2:9">
      <c r="B1791" s="101">
        <f>Lk_p2!B1791</f>
        <v>15361</v>
      </c>
      <c r="C1791" s="0">
        <f aca="1">MAX(INDEX(Hoja1!$N$3:$N$299,1+Orden_ΣF!C1791,1)*Hoja3!E$3*Hoja3!$C1799+Hoja1!$B$5,INDEX(Hoja1!$L$4:$L$300,1+Orden_ΣF!C1791,1))</f>
        <v>0.616130033551316014</v>
      </c>
      <c r="H1791" s="101">
        <f>Lk_p2!H1791</f>
        <v>0</v>
      </c>
      <c r="I1791" s="0">
        <f aca="1">MAX(INDEX(Hoja1!$N$3:$N$299,1+Orden_ΣF!I1791,1)*Hoja3!$E$3*Hoja3!$R1799+Hoja1!$B$5,INDEX(Hoja1!$L$4:$L$300,1+Orden_ΣF!I1791,1))</f>
        <v>1</v>
      </c>
    </row>
    <row r="1792" spans="2:9">
      <c r="B1792" s="101">
        <f>Lk_p2!B1792</f>
        <v>15373</v>
      </c>
      <c r="C1792" s="0">
        <f aca="1">MAX(INDEX(Hoja1!$N$3:$N$299,1+Orden_ΣF!C1792,1)*Hoja3!E$3*Hoja3!$C1800+Hoja1!$B$5,INDEX(Hoja1!$L$4:$L$300,1+Orden_ΣF!C1792,1))</f>
        <v>0.616130330973324014</v>
      </c>
      <c r="H1792" s="101">
        <f>Lk_p2!H1792</f>
        <v>0</v>
      </c>
      <c r="I1792" s="0">
        <f aca="1">MAX(INDEX(Hoja1!$N$3:$N$299,1+Orden_ΣF!I1792,1)*Hoja3!$E$3*Hoja3!$R1800+Hoja1!$B$5,INDEX(Hoja1!$L$4:$L$300,1+Orden_ΣF!I1792,1))</f>
        <v>1</v>
      </c>
    </row>
    <row r="1793" spans="2:9">
      <c r="B1793" s="101">
        <f>Lk_p2!B1793</f>
        <v>15377</v>
      </c>
      <c r="C1793" s="0">
        <f aca="1">MAX(INDEX(Hoja1!$N$3:$N$299,1+Orden_ΣF!C1793,1)*Hoja3!E$3*Hoja3!$C1801+Hoja1!$B$5,INDEX(Hoja1!$L$4:$L$300,1+Orden_ΣF!C1793,1))</f>
        <v>0.616130430165606136</v>
      </c>
      <c r="H1793" s="101">
        <f>Lk_p2!H1793</f>
        <v>0</v>
      </c>
      <c r="I1793" s="0">
        <f aca="1">MAX(INDEX(Hoja1!$N$3:$N$299,1+Orden_ΣF!I1793,1)*Hoja3!$E$3*Hoja3!$R1801+Hoja1!$B$5,INDEX(Hoja1!$L$4:$L$300,1+Orden_ΣF!I1793,1))</f>
        <v>1</v>
      </c>
    </row>
    <row r="1794" spans="2:9">
      <c r="B1794" s="101">
        <f>Lk_p2!B1794</f>
        <v>15383</v>
      </c>
      <c r="C1794" s="0">
        <f aca="1">MAX(INDEX(Hoja1!$N$3:$N$299,1+Orden_ΣF!C1794,1)*Hoja3!E$3*Hoja3!$C1802+Hoja1!$B$5,INDEX(Hoja1!$L$4:$L$300,1+Orden_ΣF!C1794,1))</f>
        <v>0.616130579002415057</v>
      </c>
      <c r="H1794" s="101">
        <f>Lk_p2!H1794</f>
        <v>0</v>
      </c>
      <c r="I1794" s="0">
        <f aca="1">MAX(INDEX(Hoja1!$N$3:$N$299,1+Orden_ΣF!I1794,1)*Hoja3!$E$3*Hoja3!$R1802+Hoja1!$B$5,INDEX(Hoja1!$L$4:$L$300,1+Orden_ΣF!I1794,1))</f>
        <v>1</v>
      </c>
    </row>
    <row r="1795" spans="2:9">
      <c r="B1795" s="101">
        <f>Lk_p2!B1795</f>
        <v>15391</v>
      </c>
      <c r="C1795" s="0">
        <f aca="1">MAX(INDEX(Hoja1!$N$3:$N$299,1+Orden_ΣF!C1795,1)*Hoja3!E$3*Hoja3!$C1803+Hoja1!$B$5,INDEX(Hoja1!$L$4:$L$300,1+Orden_ΣF!C1795,1))</f>
        <v>0.616130777541815</v>
      </c>
      <c r="H1795" s="101">
        <f>Lk_p2!H1795</f>
        <v>0</v>
      </c>
      <c r="I1795" s="0">
        <f aca="1">MAX(INDEX(Hoja1!$N$3:$N$299,1+Orden_ΣF!I1795,1)*Hoja3!$E$3*Hoja3!$R1803+Hoja1!$B$5,INDEX(Hoja1!$L$4:$L$300,1+Orden_ΣF!I1795,1))</f>
        <v>1</v>
      </c>
    </row>
    <row r="1796" spans="2:9">
      <c r="B1796" s="101">
        <f>Lk_p2!B1796</f>
        <v>15401</v>
      </c>
      <c r="C1796" s="0">
        <f aca="1">MAX(INDEX(Hoja1!$N$3:$N$299,1+Orden_ΣF!C1796,1)*Hoja3!E$3*Hoja3!$C1804+Hoja1!$B$5,INDEX(Hoja1!$L$4:$L$300,1+Orden_ΣF!C1796,1))</f>
        <v>0.616131025861225012</v>
      </c>
      <c r="H1796" s="101">
        <f>Lk_p2!H1796</f>
        <v>0</v>
      </c>
      <c r="I1796" s="0">
        <f aca="1">MAX(INDEX(Hoja1!$N$3:$N$299,1+Orden_ΣF!I1796,1)*Hoja3!$E$3*Hoja3!$R1804+Hoja1!$B$5,INDEX(Hoja1!$L$4:$L$300,1+Orden_ΣF!I1796,1))</f>
        <v>1</v>
      </c>
    </row>
    <row r="1797" spans="2:9">
      <c r="B1797" s="101">
        <f>Lk_p2!B1797</f>
        <v>15413</v>
      </c>
      <c r="C1797" s="0">
        <f aca="1">MAX(INDEX(Hoja1!$N$3:$N$299,1+Orden_ΣF!C1797,1)*Hoja3!E$3*Hoja3!$C1805+Hoja1!$B$5,INDEX(Hoja1!$L$4:$L$300,1+Orden_ΣF!C1797,1))</f>
        <v>0.616131324057417018</v>
      </c>
      <c r="H1797" s="101">
        <f>Lk_p2!H1797</f>
        <v>0</v>
      </c>
      <c r="I1797" s="0">
        <f aca="1">MAX(INDEX(Hoja1!$N$3:$N$299,1+Orden_ΣF!I1797,1)*Hoja3!$E$3*Hoja3!$R1805+Hoja1!$B$5,INDEX(Hoja1!$L$4:$L$300,1+Orden_ΣF!I1797,1))</f>
        <v>1</v>
      </c>
    </row>
    <row r="1798" spans="2:9">
      <c r="B1798" s="101">
        <f>Lk_p2!B1798</f>
        <v>15427</v>
      </c>
      <c r="C1798" s="0">
        <f aca="1">MAX(INDEX(Hoja1!$N$3:$N$299,1+Orden_ΣF!C1798,1)*Hoja3!E$3*Hoja3!$C1806+Hoja1!$B$5,INDEX(Hoja1!$L$4:$L$300,1+Orden_ΣF!C1798,1))</f>
        <v>0.616131672246518036</v>
      </c>
      <c r="H1798" s="101">
        <f>Lk_p2!H1798</f>
        <v>0</v>
      </c>
      <c r="I1798" s="0">
        <f aca="1">MAX(INDEX(Hoja1!$N$3:$N$299,1+Orden_ΣF!I1798,1)*Hoja3!$E$3*Hoja3!$R1806+Hoja1!$B$5,INDEX(Hoja1!$L$4:$L$300,1+Orden_ΣF!I1798,1))</f>
        <v>1</v>
      </c>
    </row>
    <row r="1799" spans="2:9">
      <c r="B1799" s="101">
        <f>Lk_p2!B1799</f>
        <v>15439</v>
      </c>
      <c r="C1799" s="0">
        <f aca="1">MAX(INDEX(Hoja1!$N$3:$N$299,1+Orden_ΣF!C1799,1)*Hoja3!E$3*Hoja3!$C1807+Hoja1!$B$5,INDEX(Hoja1!$L$4:$L$300,1+Orden_ΣF!C1799,1))</f>
        <v>0.616131970945930085</v>
      </c>
      <c r="H1799" s="101">
        <f>Lk_p2!H1799</f>
        <v>0</v>
      </c>
      <c r="I1799" s="0">
        <f aca="1">MAX(INDEX(Hoja1!$N$3:$N$299,1+Orden_ΣF!I1799,1)*Hoja3!$E$3*Hoja3!$R1807+Hoja1!$B$5,INDEX(Hoja1!$L$4:$L$300,1+Orden_ΣF!I1799,1))</f>
        <v>1</v>
      </c>
    </row>
    <row r="1800" spans="2:9">
      <c r="B1800" s="101">
        <f>Lk_p2!B1800</f>
        <v>15443</v>
      </c>
      <c r="C1800" s="0">
        <f aca="1">MAX(INDEX(Hoja1!$N$3:$N$299,1+Orden_ΣF!C1800,1)*Hoja3!E$3*Hoja3!$C1808+Hoja1!$B$5,INDEX(Hoja1!$L$4:$L$300,1+Orden_ΣF!C1800,1))</f>
        <v>0.616132070564012047</v>
      </c>
      <c r="H1800" s="101">
        <f>Lk_p2!H1800</f>
        <v>0</v>
      </c>
      <c r="I1800" s="0">
        <f aca="1">MAX(INDEX(Hoja1!$N$3:$N$299,1+Orden_ΣF!I1800,1)*Hoja3!$E$3*Hoja3!$R1808+Hoja1!$B$5,INDEX(Hoja1!$L$4:$L$300,1+Orden_ΣF!I1800,1))</f>
        <v>1</v>
      </c>
    </row>
    <row r="1801" spans="2:9">
      <c r="B1801" s="101">
        <f>Lk_p2!B1801</f>
        <v>15451</v>
      </c>
      <c r="C1801" s="0">
        <f aca="1">MAX(INDEX(Hoja1!$N$3:$N$299,1+Orden_ΣF!C1801,1)*Hoja3!E$3*Hoja3!$C1809+Hoja1!$B$5,INDEX(Hoja1!$L$4:$L$300,1+Orden_ΣF!C1801,1))</f>
        <v>0.616132269877596084</v>
      </c>
      <c r="H1801" s="101">
        <f>Lk_p2!H1801</f>
        <v>0</v>
      </c>
      <c r="I1801" s="0">
        <f aca="1">MAX(INDEX(Hoja1!$N$3:$N$299,1+Orden_ΣF!I1801,1)*Hoja3!$E$3*Hoja3!$R1809+Hoja1!$B$5,INDEX(Hoja1!$L$4:$L$300,1+Orden_ΣF!I1801,1))</f>
        <v>1</v>
      </c>
    </row>
    <row r="1802" spans="2:9">
      <c r="B1802" s="101">
        <f>Lk_p2!B1802</f>
        <v>15461</v>
      </c>
      <c r="C1802" s="0">
        <f aca="1">MAX(INDEX(Hoja1!$N$3:$N$299,1+Orden_ΣF!C1802,1)*Hoja3!E$3*Hoja3!$C1810+Hoja1!$B$5,INDEX(Hoja1!$L$4:$L$300,1+Orden_ΣF!C1802,1))</f>
        <v>0.616132519164735015</v>
      </c>
      <c r="H1802" s="101">
        <f>Lk_p2!H1802</f>
        <v>0</v>
      </c>
      <c r="I1802" s="0">
        <f aca="1">MAX(INDEX(Hoja1!$N$3:$N$299,1+Orden_ΣF!I1802,1)*Hoja3!$E$3*Hoja3!$R1810+Hoja1!$B$5,INDEX(Hoja1!$L$4:$L$300,1+Orden_ΣF!I1802,1))</f>
        <v>1</v>
      </c>
    </row>
    <row r="1803" spans="2:9">
      <c r="B1803" s="101">
        <f>Lk_p2!B1803</f>
        <v>15467</v>
      </c>
      <c r="C1803" s="0">
        <f aca="1">MAX(INDEX(Hoja1!$N$3:$N$299,1+Orden_ΣF!C1803,1)*Hoja3!E$3*Hoja3!$C1811+Hoja1!$B$5,INDEX(Hoja1!$L$4:$L$300,1+Orden_ΣF!C1803,1))</f>
        <v>0.616132668814437068</v>
      </c>
      <c r="H1803" s="101">
        <f>Lk_p2!H1803</f>
        <v>0</v>
      </c>
      <c r="I1803" s="0">
        <f aca="1">MAX(INDEX(Hoja1!$N$3:$N$299,1+Orden_ΣF!I1803,1)*Hoja3!$E$3*Hoja3!$R1811+Hoja1!$B$5,INDEX(Hoja1!$L$4:$L$300,1+Orden_ΣF!I1803,1))</f>
        <v>1</v>
      </c>
    </row>
    <row r="1804" spans="2:9">
      <c r="B1804" s="101">
        <f>Lk_p2!B1804</f>
        <v>15473</v>
      </c>
      <c r="C1804" s="0">
        <f aca="1">MAX(INDEX(Hoja1!$N$3:$N$299,1+Orden_ΣF!C1804,1)*Hoja3!E$3*Hoja3!$C1812+Hoja1!$B$5,INDEX(Hoja1!$L$4:$L$300,1+Orden_ΣF!C1804,1))</f>
        <v>0.616132818522203074</v>
      </c>
      <c r="H1804" s="101">
        <f>Lk_p2!H1804</f>
        <v>0</v>
      </c>
      <c r="I1804" s="0">
        <f aca="1">MAX(INDEX(Hoja1!$N$3:$N$299,1+Orden_ΣF!I1804,1)*Hoja3!$E$3*Hoja3!$R1812+Hoja1!$B$5,INDEX(Hoja1!$L$4:$L$300,1+Orden_ΣF!I1804,1))</f>
        <v>1</v>
      </c>
    </row>
    <row r="1805" spans="2:9">
      <c r="B1805" s="101">
        <f>Lk_p2!B1805</f>
        <v>15493</v>
      </c>
      <c r="C1805" s="0">
        <f aca="1">MAX(INDEX(Hoja1!$N$3:$N$299,1+Orden_ΣF!C1805,1)*Hoja3!E$3*Hoja3!$C1813+Hoja1!$B$5,INDEX(Hoja1!$L$4:$L$300,1+Orden_ΣF!C1805,1))</f>
        <v>0.61613331796743811</v>
      </c>
      <c r="H1805" s="101">
        <f>Lk_p2!H1805</f>
        <v>0</v>
      </c>
      <c r="I1805" s="0">
        <f aca="1">MAX(INDEX(Hoja1!$N$3:$N$299,1+Orden_ΣF!I1805,1)*Hoja3!$E$3*Hoja3!$R1813+Hoja1!$B$5,INDEX(Hoja1!$L$4:$L$300,1+Orden_ΣF!I1805,1))</f>
        <v>1</v>
      </c>
    </row>
    <row r="1806" spans="2:9">
      <c r="B1806" s="101">
        <f>Lk_p2!B1806</f>
        <v>15497</v>
      </c>
      <c r="C1806" s="0">
        <f aca="1">MAX(INDEX(Hoja1!$N$3:$N$299,1+Orden_ΣF!C1806,1)*Hoja3!E$3*Hoja3!$C1814+Hoja1!$B$5,INDEX(Hoja1!$L$4:$L$300,1+Orden_ΣF!C1806,1))</f>
        <v>0.616133417933903083</v>
      </c>
      <c r="H1806" s="101">
        <f>Lk_p2!H1806</f>
        <v>0</v>
      </c>
      <c r="I1806" s="0">
        <f aca="1">MAX(INDEX(Hoja1!$N$3:$N$299,1+Orden_ΣF!I1806,1)*Hoja3!$E$3*Hoja3!$R1814+Hoja1!$B$5,INDEX(Hoja1!$L$4:$L$300,1+Orden_ΣF!I1806,1))</f>
        <v>1</v>
      </c>
    </row>
    <row r="1807" spans="2:9">
      <c r="B1807" s="101">
        <f>Lk_p2!B1807</f>
        <v>15511</v>
      </c>
      <c r="C1807" s="0">
        <f aca="1">MAX(INDEX(Hoja1!$N$3:$N$299,1+Orden_ΣF!C1807,1)*Hoja3!E$3*Hoja3!$C1815+Hoja1!$B$5,INDEX(Hoja1!$L$4:$L$300,1+Orden_ΣF!C1807,1))</f>
        <v>0.616133768019755035</v>
      </c>
      <c r="H1807" s="101">
        <f>Lk_p2!H1807</f>
        <v>0</v>
      </c>
      <c r="I1807" s="0">
        <f aca="1">MAX(INDEX(Hoja1!$N$3:$N$299,1+Orden_ΣF!I1807,1)*Hoja3!$E$3*Hoja3!$R1815+Hoja1!$B$5,INDEX(Hoja1!$L$4:$L$300,1+Orden_ΣF!I1807,1))</f>
        <v>1</v>
      </c>
    </row>
    <row r="1808" spans="2:9">
      <c r="B1808" s="101">
        <f>Lk_p2!B1808</f>
        <v>15527</v>
      </c>
      <c r="C1808" s="0">
        <f aca="1">MAX(INDEX(Hoja1!$N$3:$N$299,1+Orden_ΣF!C1808,1)*Hoja3!E$3*Hoja3!$C1816+Hoja1!$B$5,INDEX(Hoja1!$L$4:$L$300,1+Orden_ΣF!C1808,1))</f>
        <v>0.616134168504963053</v>
      </c>
      <c r="H1808" s="101">
        <f>Lk_p2!H1808</f>
        <v>0</v>
      </c>
      <c r="I1808" s="0">
        <f aca="1">MAX(INDEX(Hoja1!$N$3:$N$299,1+Orden_ΣF!I1808,1)*Hoja3!$E$3*Hoja3!$R1816+Hoja1!$B$5,INDEX(Hoja1!$L$4:$L$300,1+Orden_ΣF!I1808,1))</f>
        <v>1</v>
      </c>
    </row>
    <row r="1809" spans="2:9">
      <c r="B1809" s="101">
        <f>Lk_p2!B1809</f>
        <v>15541</v>
      </c>
      <c r="C1809" s="0">
        <f aca="1">MAX(INDEX(Hoja1!$N$3:$N$299,1+Orden_ΣF!C1809,1)*Hoja3!E$3*Hoja3!$C1817+Hoja1!$B$5,INDEX(Hoja1!$L$4:$L$300,1+Orden_ΣF!C1809,1))</f>
        <v>0.616134519268226022</v>
      </c>
      <c r="H1809" s="101">
        <f>Lk_p2!H1809</f>
        <v>0</v>
      </c>
      <c r="I1809" s="0">
        <f aca="1">MAX(INDEX(Hoja1!$N$3:$N$299,1+Orden_ΣF!I1809,1)*Hoja3!$E$3*Hoja3!$R1817+Hoja1!$B$5,INDEX(Hoja1!$L$4:$L$300,1+Orden_ΣF!I1809,1))</f>
        <v>1</v>
      </c>
    </row>
    <row r="1810" spans="2:9">
      <c r="B1810" s="101">
        <f>Lk_p2!B1810</f>
        <v>15551</v>
      </c>
      <c r="C1810" s="0">
        <f aca="1">MAX(INDEX(Hoja1!$N$3:$N$299,1+Orden_ΣF!C1810,1)*Hoja3!E$3*Hoja3!$C1818+Hoja1!$B$5,INDEX(Hoja1!$L$4:$L$300,1+Orden_ΣF!C1810,1))</f>
        <v>0.616134770006959087</v>
      </c>
      <c r="H1810" s="101">
        <f>Lk_p2!H1810</f>
        <v>0</v>
      </c>
      <c r="I1810" s="0">
        <f aca="1">MAX(INDEX(Hoja1!$N$3:$N$299,1+Orden_ΣF!I1810,1)*Hoja3!$E$3*Hoja3!$R1818+Hoja1!$B$5,INDEX(Hoja1!$L$4:$L$300,1+Orden_ΣF!I1810,1))</f>
        <v>1</v>
      </c>
    </row>
    <row r="1811" spans="2:9">
      <c r="B1811" s="101">
        <f>Lk_p2!B1811</f>
        <v>15559</v>
      </c>
      <c r="C1811" s="0">
        <f aca="1">MAX(INDEX(Hoja1!$N$3:$N$299,1+Orden_ΣF!C1811,1)*Hoja3!E$3*Hoja3!$C1819+Hoja1!$B$5,INDEX(Hoja1!$L$4:$L$300,1+Orden_ΣF!C1811,1))</f>
        <v>0.616134970714073127</v>
      </c>
      <c r="H1811" s="101">
        <f>Lk_p2!H1811</f>
        <v>0</v>
      </c>
      <c r="I1811" s="0">
        <f aca="1">MAX(INDEX(Hoja1!$N$3:$N$299,1+Orden_ΣF!I1811,1)*Hoja3!$E$3*Hoja3!$R1819+Hoja1!$B$5,INDEX(Hoja1!$L$4:$L$300,1+Orden_ΣF!I1811,1))</f>
        <v>1</v>
      </c>
    </row>
    <row r="1812" spans="2:9">
      <c r="B1812" s="101">
        <f>Lk_p2!B1812</f>
        <v>15569</v>
      </c>
      <c r="C1812" s="0">
        <f aca="1">MAX(INDEX(Hoja1!$N$3:$N$299,1+Orden_ΣF!C1812,1)*Hoja3!E$3*Hoja3!$C1820+Hoja1!$B$5,INDEX(Hoja1!$L$4:$L$300,1+Orden_ΣF!C1812,1))</f>
        <v>0.616135221743126049</v>
      </c>
      <c r="H1812" s="101">
        <f>Lk_p2!H1812</f>
        <v>0</v>
      </c>
      <c r="I1812" s="0">
        <f aca="1">MAX(INDEX(Hoja1!$N$3:$N$299,1+Orden_ΣF!I1812,1)*Hoja3!$E$3*Hoja3!$R1820+Hoja1!$B$5,INDEX(Hoja1!$L$4:$L$300,1+Orden_ΣF!I1812,1))</f>
        <v>1</v>
      </c>
    </row>
    <row r="1813" spans="2:9">
      <c r="B1813" s="101">
        <f>Lk_p2!B1813</f>
        <v>15581</v>
      </c>
      <c r="C1813" s="0">
        <f aca="1">MAX(INDEX(Hoja1!$N$3:$N$299,1+Orden_ΣF!C1813,1)*Hoja3!E$3*Hoja3!$C1821+Hoja1!$B$5,INDEX(Hoja1!$L$4:$L$300,1+Orden_ΣF!C1813,1))</f>
        <v>0.616135523190889067</v>
      </c>
      <c r="H1813" s="101">
        <f>Lk_p2!H1813</f>
        <v>0</v>
      </c>
      <c r="I1813" s="0">
        <f aca="1">MAX(INDEX(Hoja1!$N$3:$N$299,1+Orden_ΣF!I1813,1)*Hoja3!$E$3*Hoja3!$R1821+Hoja1!$B$5,INDEX(Hoja1!$L$4:$L$300,1+Orden_ΣF!I1813,1))</f>
        <v>1</v>
      </c>
    </row>
    <row r="1814" spans="2:9">
      <c r="B1814" s="101">
        <f>Lk_p2!B1814</f>
        <v>15583</v>
      </c>
      <c r="C1814" s="0">
        <f aca="1">MAX(INDEX(Hoja1!$N$3:$N$299,1+Orden_ΣF!C1814,1)*Hoja3!E$3*Hoja3!$C1822+Hoja1!$B$5,INDEX(Hoja1!$L$4:$L$300,1+Orden_ΣF!C1814,1))</f>
        <v>0.616135573454763019</v>
      </c>
      <c r="H1814" s="101">
        <f>Lk_p2!H1814</f>
        <v>0</v>
      </c>
      <c r="I1814" s="0">
        <f aca="1">MAX(INDEX(Hoja1!$N$3:$N$299,1+Orden_ΣF!I1814,1)*Hoja3!$E$3*Hoja3!$R1822+Hoja1!$B$5,INDEX(Hoja1!$L$4:$L$300,1+Orden_ΣF!I1814,1))</f>
        <v>1</v>
      </c>
    </row>
    <row r="1815" spans="2:9">
      <c r="B1815" s="101">
        <f>Lk_p2!B1815</f>
        <v>15601</v>
      </c>
      <c r="C1815" s="0">
        <f aca="1">MAX(INDEX(Hoja1!$N$3:$N$299,1+Orden_ΣF!C1815,1)*Hoja3!E$3*Hoja3!$C1823+Hoja1!$B$5,INDEX(Hoja1!$L$4:$L$300,1+Orden_ΣF!C1815,1))</f>
        <v>0.616136026119949953</v>
      </c>
      <c r="H1815" s="101">
        <f>Lk_p2!H1815</f>
        <v>0</v>
      </c>
      <c r="I1815" s="0">
        <f aca="1">MAX(INDEX(Hoja1!$N$3:$N$299,1+Orden_ΣF!I1815,1)*Hoja3!$E$3*Hoja3!$R1823+Hoja1!$B$5,INDEX(Hoja1!$L$4:$L$300,1+Orden_ΣF!I1815,1))</f>
        <v>1</v>
      </c>
    </row>
    <row r="1816" spans="2:9">
      <c r="B1816" s="101">
        <f>Lk_p2!B1816</f>
        <v>15607</v>
      </c>
      <c r="C1816" s="0">
        <f aca="1">MAX(INDEX(Hoja1!$N$3:$N$299,1+Orden_ΣF!C1816,1)*Hoja3!E$3*Hoja3!$C1824+Hoja1!$B$5,INDEX(Hoja1!$L$4:$L$300,1+Orden_ΣF!C1816,1))</f>
        <v>0.616136177124474038</v>
      </c>
      <c r="H1816" s="101">
        <f>Lk_p2!H1816</f>
        <v>0</v>
      </c>
      <c r="I1816" s="0">
        <f aca="1">MAX(INDEX(Hoja1!$N$3:$N$299,1+Orden_ΣF!I1816,1)*Hoja3!$E$3*Hoja3!$R1824+Hoja1!$B$5,INDEX(Hoja1!$L$4:$L$300,1+Orden_ΣF!I1816,1))</f>
        <v>1</v>
      </c>
    </row>
    <row r="1817" spans="2:9">
      <c r="B1817" s="101">
        <f>Lk_p2!B1817</f>
        <v>15619</v>
      </c>
      <c r="C1817" s="0">
        <f aca="1">MAX(INDEX(Hoja1!$N$3:$N$299,1+Orden_ΣF!C1817,1)*Hoja3!E$3*Hoja3!$C1825+Hoja1!$B$5,INDEX(Hoja1!$L$4:$L$300,1+Orden_ΣF!C1817,1))</f>
        <v>0.61613647930771096</v>
      </c>
      <c r="H1817" s="101">
        <f>Lk_p2!H1817</f>
        <v>0</v>
      </c>
      <c r="I1817" s="0">
        <f aca="1">MAX(INDEX(Hoja1!$N$3:$N$299,1+Orden_ΣF!I1817,1)*Hoja3!$E$3*Hoja3!$R1825+Hoja1!$B$5,INDEX(Hoja1!$L$4:$L$300,1+Orden_ΣF!I1817,1))</f>
        <v>1</v>
      </c>
    </row>
    <row r="1818" spans="2:9">
      <c r="B1818" s="101">
        <f>Lk_p2!B1818</f>
        <v>15629</v>
      </c>
      <c r="C1818" s="0">
        <f aca="1">MAX(INDEX(Hoja1!$N$3:$N$299,1+Orden_ΣF!C1818,1)*Hoja3!E$3*Hoja3!$C1826+Hoja1!$B$5,INDEX(Hoja1!$L$4:$L$300,1+Orden_ΣF!C1818,1))</f>
        <v>0.616136731304493068</v>
      </c>
      <c r="H1818" s="101">
        <f>Lk_p2!H1818</f>
        <v>0</v>
      </c>
      <c r="I1818" s="0">
        <f aca="1">MAX(INDEX(Hoja1!$N$3:$N$299,1+Orden_ΣF!I1818,1)*Hoja3!$E$3*Hoja3!$R1826+Hoja1!$B$5,INDEX(Hoja1!$L$4:$L$300,1+Orden_ΣF!I1818,1))</f>
        <v>1</v>
      </c>
    </row>
    <row r="1819" spans="2:9">
      <c r="B1819" s="101">
        <f>Lk_p2!B1819</f>
        <v>15641</v>
      </c>
      <c r="C1819" s="0">
        <f aca="1">MAX(INDEX(Hoja1!$N$3:$N$299,1+Orden_ΣF!C1819,1)*Hoja3!E$3*Hoja3!$C1827+Hoja1!$B$5,INDEX(Hoja1!$L$4:$L$300,1+Orden_ΣF!C1819,1))</f>
        <v>0.616766098353368086</v>
      </c>
      <c r="H1819" s="101">
        <f>Lk_p2!H1819</f>
        <v>0</v>
      </c>
      <c r="I1819" s="0">
        <f aca="1">MAX(INDEX(Hoja1!$N$3:$N$299,1+Orden_ΣF!I1819,1)*Hoja3!$E$3*Hoja3!$R1827+Hoja1!$B$5,INDEX(Hoja1!$L$4:$L$300,1+Orden_ΣF!I1819,1))</f>
        <v>1</v>
      </c>
    </row>
    <row r="1820" spans="2:9">
      <c r="B1820" s="101">
        <f>Lk_p2!B1820</f>
        <v>15643</v>
      </c>
      <c r="C1820" s="0">
        <f aca="1">MAX(INDEX(Hoja1!$N$3:$N$299,1+Orden_ΣF!C1820,1)*Hoja3!E$3*Hoja3!$C1828+Hoja1!$B$5,INDEX(Hoja1!$L$4:$L$300,1+Orden_ΣF!C1820,1))</f>
        <v>0.616766309696832948</v>
      </c>
      <c r="H1820" s="101">
        <f>Lk_p2!H1820</f>
        <v>0</v>
      </c>
      <c r="I1820" s="0">
        <f aca="1">MAX(INDEX(Hoja1!$N$3:$N$299,1+Orden_ΣF!I1820,1)*Hoja3!$E$3*Hoja3!$R1828+Hoja1!$B$5,INDEX(Hoja1!$L$4:$L$300,1+Orden_ΣF!I1820,1))</f>
        <v>1</v>
      </c>
    </row>
    <row r="1821" spans="2:9">
      <c r="B1821" s="101">
        <f>Lk_p2!B1821</f>
        <v>15647</v>
      </c>
      <c r="C1821" s="0">
        <f aca="1">MAX(INDEX(Hoja1!$N$3:$N$299,1+Orden_ΣF!C1821,1)*Hoja3!E$3*Hoja3!$C1829+Hoja1!$B$5,INDEX(Hoja1!$L$4:$L$300,1+Orden_ΣF!C1821,1))</f>
        <v>0.616766732464832046</v>
      </c>
      <c r="H1821" s="101">
        <f>Lk_p2!H1821</f>
        <v>0</v>
      </c>
      <c r="I1821" s="0">
        <f aca="1">MAX(INDEX(Hoja1!$N$3:$N$299,1+Orden_ΣF!I1821,1)*Hoja3!$E$3*Hoja3!$R1829+Hoja1!$B$5,INDEX(Hoja1!$L$4:$L$300,1+Orden_ΣF!I1821,1))</f>
        <v>1</v>
      </c>
    </row>
    <row r="1822" spans="2:9">
      <c r="B1822" s="101">
        <f>Lk_p2!B1822</f>
        <v>15649</v>
      </c>
      <c r="C1822" s="0">
        <f aca="1">MAX(INDEX(Hoja1!$N$3:$N$299,1+Orden_ΣF!C1822,1)*Hoja3!E$3*Hoja3!$C1830+Hoja1!$B$5,INDEX(Hoja1!$L$4:$L$300,1+Orden_ΣF!C1822,1))</f>
        <v>0.616766943889365038</v>
      </c>
      <c r="H1822" s="101">
        <f>Lk_p2!H1822</f>
        <v>0</v>
      </c>
      <c r="I1822" s="0">
        <f aca="1">MAX(INDEX(Hoja1!$N$3:$N$299,1+Orden_ΣF!I1822,1)*Hoja3!$E$3*Hoja3!$R1830+Hoja1!$B$5,INDEX(Hoja1!$L$4:$L$300,1+Orden_ΣF!I1822,1))</f>
        <v>1</v>
      </c>
    </row>
    <row r="1823" spans="2:9">
      <c r="B1823" s="101">
        <f>Lk_p2!B1823</f>
        <v>15661</v>
      </c>
      <c r="C1823" s="0">
        <f aca="1">MAX(INDEX(Hoja1!$N$3:$N$299,1+Orden_ΣF!C1823,1)*Hoja3!E$3*Hoja3!$C1831+Hoja1!$B$5,INDEX(Hoja1!$L$4:$L$300,1+Orden_ΣF!C1823,1))</f>
        <v>0.616768213004038035</v>
      </c>
      <c r="H1823" s="101">
        <f>Lk_p2!H1823</f>
        <v>0</v>
      </c>
      <c r="I1823" s="0">
        <f aca="1">MAX(INDEX(Hoja1!$N$3:$N$299,1+Orden_ΣF!I1823,1)*Hoja3!$E$3*Hoja3!$R1831+Hoja1!$B$5,INDEX(Hoja1!$L$4:$L$300,1+Orden_ΣF!I1823,1))</f>
        <v>1</v>
      </c>
    </row>
    <row r="1824" spans="2:9">
      <c r="B1824" s="101">
        <f>Lk_p2!B1824</f>
        <v>15667</v>
      </c>
      <c r="C1824" s="0">
        <f aca="1">MAX(INDEX(Hoja1!$N$3:$N$299,1+Orden_ΣF!C1824,1)*Hoja3!E$3*Hoja3!$C1832+Hoja1!$B$5,INDEX(Hoja1!$L$4:$L$300,1+Orden_ΣF!C1824,1))</f>
        <v>0.616768847926179031</v>
      </c>
      <c r="H1824" s="101">
        <f>Lk_p2!H1824</f>
        <v>0</v>
      </c>
      <c r="I1824" s="0">
        <f aca="1">MAX(INDEX(Hoja1!$N$3:$N$299,1+Orden_ΣF!I1824,1)*Hoja3!$E$3*Hoja3!$R1832+Hoja1!$B$5,INDEX(Hoja1!$L$4:$L$300,1+Orden_ΣF!I1824,1))</f>
        <v>1</v>
      </c>
    </row>
    <row r="1825" spans="2:9">
      <c r="B1825" s="101">
        <f>Lk_p2!B1825</f>
        <v>15671</v>
      </c>
      <c r="C1825" s="0">
        <f aca="1">MAX(INDEX(Hoja1!$N$3:$N$299,1+Orden_ΣF!C1825,1)*Hoja3!E$3*Hoja3!$C1833+Hoja1!$B$5,INDEX(Hoja1!$L$4:$L$300,1+Orden_ΣF!C1825,1))</f>
        <v>0.616769271342719083</v>
      </c>
      <c r="H1825" s="101">
        <f>Lk_p2!H1825</f>
        <v>0</v>
      </c>
      <c r="I1825" s="0">
        <f aca="1">MAX(INDEX(Hoja1!$N$3:$N$299,1+Orden_ΣF!I1825,1)*Hoja3!$E$3*Hoja3!$R1833+Hoja1!$B$5,INDEX(Hoja1!$L$4:$L$300,1+Orden_ΣF!I1825,1))</f>
        <v>1</v>
      </c>
    </row>
    <row r="1826" spans="2:9">
      <c r="B1826" s="101">
        <f>Lk_p2!B1826</f>
        <v>15679</v>
      </c>
      <c r="C1826" s="0">
        <f aca="1">MAX(INDEX(Hoja1!$N$3:$N$299,1+Orden_ΣF!C1826,1)*Hoja3!E$3*Hoja3!$C1834+Hoja1!$B$5,INDEX(Hoja1!$L$4:$L$300,1+Orden_ΣF!C1826,1))</f>
        <v>0.616770118500070019</v>
      </c>
      <c r="H1826" s="101">
        <f>Lk_p2!H1826</f>
        <v>0</v>
      </c>
      <c r="I1826" s="0">
        <f aca="1">MAX(INDEX(Hoja1!$N$3:$N$299,1+Orden_ΣF!I1826,1)*Hoja3!$E$3*Hoja3!$R1834+Hoja1!$B$5,INDEX(Hoja1!$L$4:$L$300,1+Orden_ΣF!I1826,1))</f>
        <v>1</v>
      </c>
    </row>
    <row r="1827" spans="2:9">
      <c r="B1827" s="101">
        <f>Lk_p2!B1827</f>
        <v>15683</v>
      </c>
      <c r="C1827" s="0">
        <f aca="1">MAX(INDEX(Hoja1!$N$3:$N$299,1+Orden_ΣF!C1827,1)*Hoja3!E$3*Hoja3!$C1835+Hoja1!$B$5,INDEX(Hoja1!$L$4:$L$300,1+Orden_ΣF!C1827,1))</f>
        <v>0.616770542240880992</v>
      </c>
      <c r="H1827" s="101">
        <f>Lk_p2!H1827</f>
        <v>0</v>
      </c>
      <c r="I1827" s="0">
        <f aca="1">MAX(INDEX(Hoja1!$N$3:$N$299,1+Orden_ΣF!I1827,1)*Hoja3!$E$3*Hoja3!$R1835+Hoja1!$B$5,INDEX(Hoja1!$L$4:$L$300,1+Orden_ΣF!I1827,1))</f>
        <v>1</v>
      </c>
    </row>
    <row r="1828" spans="2:9">
      <c r="B1828" s="101">
        <f>Lk_p2!B1828</f>
        <v>15727</v>
      </c>
      <c r="C1828" s="0">
        <f aca="1">MAX(INDEX(Hoja1!$N$3:$N$299,1+Orden_ΣF!C1828,1)*Hoja3!E$3*Hoja3!$C1836+Hoja1!$B$5,INDEX(Hoja1!$L$4:$L$300,1+Orden_ΣF!C1828,1))</f>
        <v>0.616775210523758055</v>
      </c>
      <c r="H1828" s="101">
        <f>Lk_p2!H1828</f>
        <v>0</v>
      </c>
      <c r="I1828" s="0">
        <f aca="1">MAX(INDEX(Hoja1!$N$3:$N$299,1+Orden_ΣF!I1828,1)*Hoja3!$E$3*Hoja3!$R1836+Hoja1!$B$5,INDEX(Hoja1!$L$4:$L$300,1+Orden_ΣF!I1828,1))</f>
        <v>1</v>
      </c>
    </row>
    <row r="1829" spans="2:9">
      <c r="B1829" s="101">
        <f>Lk_p2!B1829</f>
        <v>15731</v>
      </c>
      <c r="C1829" s="0">
        <f aca="1">MAX(INDEX(Hoja1!$N$3:$N$299,1+Orden_ΣF!C1829,1)*Hoja3!E$3*Hoja3!$C1837+Hoja1!$B$5,INDEX(Hoja1!$L$4:$L$300,1+Orden_ΣF!C1829,1))</f>
        <v>0.616775635561652003</v>
      </c>
      <c r="H1829" s="101">
        <f>Lk_p2!H1829</f>
        <v>0</v>
      </c>
      <c r="I1829" s="0">
        <f aca="1">MAX(INDEX(Hoja1!$N$3:$N$299,1+Orden_ΣF!I1829,1)*Hoja3!$E$3*Hoja3!$R1837+Hoja1!$B$5,INDEX(Hoja1!$L$4:$L$300,1+Orden_ΣF!I1829,1))</f>
        <v>1</v>
      </c>
    </row>
    <row r="1830" spans="2:9">
      <c r="B1830" s="101">
        <f>Lk_p2!B1830</f>
        <v>15733</v>
      </c>
      <c r="C1830" s="0">
        <f aca="1">MAX(INDEX(Hoja1!$N$3:$N$299,1+Orden_ΣF!C1830,1)*Hoja3!E$3*Hoja3!$C1838+Hoja1!$B$5,INDEX(Hoja1!$L$4:$L$300,1+Orden_ΣF!C1830,1))</f>
        <v>0.616775848121133041</v>
      </c>
      <c r="H1830" s="101">
        <f>Lk_p2!H1830</f>
        <v>0</v>
      </c>
      <c r="I1830" s="0">
        <f aca="1">MAX(INDEX(Hoja1!$N$3:$N$299,1+Orden_ΣF!I1830,1)*Hoja3!$E$3*Hoja3!$R1838+Hoja1!$B$5,INDEX(Hoja1!$L$4:$L$300,1+Orden_ΣF!I1830,1))</f>
        <v>1</v>
      </c>
    </row>
    <row r="1831" spans="2:9">
      <c r="B1831" s="101">
        <f>Lk_p2!B1831</f>
        <v>15737</v>
      </c>
      <c r="C1831" s="0">
        <f aca="1">MAX(INDEX(Hoja1!$N$3:$N$299,1+Orden_ΣF!C1831,1)*Hoja3!E$3*Hoja3!$C1839+Hoja1!$B$5,INDEX(Hoja1!$L$4:$L$300,1+Orden_ΣF!C1831,1))</f>
        <v>0.616776273321162982</v>
      </c>
      <c r="H1831" s="101">
        <f>Lk_p2!H1831</f>
        <v>0</v>
      </c>
      <c r="I1831" s="0">
        <f aca="1">MAX(INDEX(Hoja1!$N$3:$N$299,1+Orden_ΣF!I1831,1)*Hoja3!$E$3*Hoja3!$R1839+Hoja1!$B$5,INDEX(Hoja1!$L$4:$L$300,1+Orden_ΣF!I1831,1))</f>
        <v>1</v>
      </c>
    </row>
    <row r="1832" spans="2:9">
      <c r="B1832" s="101">
        <f>Lk_p2!B1832</f>
        <v>15739</v>
      </c>
      <c r="C1832" s="0">
        <f aca="1">MAX(INDEX(Hoja1!$N$3:$N$299,1+Orden_ΣF!C1832,1)*Hoja3!E$3*Hoja3!$C1840+Hoja1!$B$5,INDEX(Hoja1!$L$4:$L$300,1+Orden_ΣF!C1832,1))</f>
        <v>0.616776485961711085</v>
      </c>
      <c r="H1832" s="101">
        <f>Lk_p2!H1832</f>
        <v>0</v>
      </c>
      <c r="I1832" s="0">
        <f aca="1">MAX(INDEX(Hoja1!$N$3:$N$299,1+Orden_ΣF!I1832,1)*Hoja3!$E$3*Hoja3!$R1840+Hoja1!$B$5,INDEX(Hoja1!$L$4:$L$300,1+Orden_ΣF!I1832,1))</f>
        <v>1</v>
      </c>
    </row>
    <row r="1833" spans="2:9">
      <c r="B1833" s="101">
        <f>Lk_p2!B1833</f>
        <v>15749</v>
      </c>
      <c r="C1833" s="0">
        <f aca="1">MAX(INDEX(Hoja1!$N$3:$N$299,1+Orden_ΣF!C1833,1)*Hoja3!E$3*Hoja3!$C1841+Hoja1!$B$5,INDEX(Hoja1!$L$4:$L$300,1+Orden_ΣF!C1833,1))</f>
        <v>0.616777549569792072</v>
      </c>
      <c r="H1833" s="101">
        <f>Lk_p2!H1833</f>
        <v>0</v>
      </c>
      <c r="I1833" s="0">
        <f aca="1">MAX(INDEX(Hoja1!$N$3:$N$299,1+Orden_ΣF!I1833,1)*Hoja3!$E$3*Hoja3!$R1841+Hoja1!$B$5,INDEX(Hoja1!$L$4:$L$300,1+Orden_ΣF!I1833,1))</f>
        <v>1</v>
      </c>
    </row>
    <row r="1834" spans="2:9">
      <c r="B1834" s="101">
        <f>Lk_p2!B1834</f>
        <v>15761</v>
      </c>
      <c r="C1834" s="0">
        <f aca="1">MAX(INDEX(Hoja1!$N$3:$N$299,1+Orden_ΣF!C1834,1)*Hoja3!E$3*Hoja3!$C1842+Hoja1!$B$5,INDEX(Hoja1!$L$4:$L$300,1+Orden_ΣF!C1834,1))</f>
        <v>0.616778826791234103</v>
      </c>
      <c r="H1834" s="101">
        <f>Lk_p2!H1834</f>
        <v>0</v>
      </c>
      <c r="I1834" s="0">
        <f aca="1">MAX(INDEX(Hoja1!$N$3:$N$299,1+Orden_ΣF!I1834,1)*Hoja3!$E$3*Hoja3!$R1842+Hoja1!$B$5,INDEX(Hoja1!$L$4:$L$300,1+Orden_ΣF!I1834,1))</f>
        <v>1</v>
      </c>
    </row>
    <row r="1835" spans="2:9">
      <c r="B1835" s="101">
        <f>Lk_p2!B1835</f>
        <v>15767</v>
      </c>
      <c r="C1835" s="0">
        <f aca="1">MAX(INDEX(Hoja1!$N$3:$N$299,1+Orden_ΣF!C1835,1)*Hoja3!E$3*Hoja3!$C1843+Hoja1!$B$5,INDEX(Hoja1!$L$4:$L$300,1+Orden_ΣF!C1835,1))</f>
        <v>0.616779465766759039</v>
      </c>
      <c r="H1835" s="101">
        <f>Lk_p2!H1835</f>
        <v>0</v>
      </c>
      <c r="I1835" s="0">
        <f aca="1">MAX(INDEX(Hoja1!$N$3:$N$299,1+Orden_ΣF!I1835,1)*Hoja3!$E$3*Hoja3!$R1843+Hoja1!$B$5,INDEX(Hoja1!$L$4:$L$300,1+Orden_ΣF!I1835,1))</f>
        <v>1</v>
      </c>
    </row>
    <row r="1836" spans="2:9">
      <c r="B1836" s="101">
        <f>Lk_p2!B1836</f>
        <v>15773</v>
      </c>
      <c r="C1836" s="0">
        <f aca="1">MAX(INDEX(Hoja1!$N$3:$N$299,1+Orden_ΣF!C1836,1)*Hoja3!E$3*Hoja3!$C1844+Hoja1!$B$5,INDEX(Hoja1!$L$4:$L$300,1+Orden_ΣF!C1836,1))</f>
        <v>0.616780104985488098</v>
      </c>
      <c r="H1836" s="101">
        <f>Lk_p2!H1836</f>
        <v>0</v>
      </c>
      <c r="I1836" s="0">
        <f aca="1">MAX(INDEX(Hoja1!$N$3:$N$299,1+Orden_ΣF!I1836,1)*Hoja3!$E$3*Hoja3!$R1844+Hoja1!$B$5,INDEX(Hoja1!$L$4:$L$300,1+Orden_ΣF!I1836,1))</f>
        <v>1</v>
      </c>
    </row>
    <row r="1837" spans="2:9">
      <c r="B1837" s="101">
        <f>Lk_p2!B1837</f>
        <v>15787</v>
      </c>
      <c r="C1837" s="0">
        <f aca="1">MAX(INDEX(Hoja1!$N$3:$N$299,1+Orden_ΣF!C1837,1)*Hoja3!E$3*Hoja3!$C1845+Hoja1!$B$5,INDEX(Hoja1!$L$4:$L$300,1+Orden_ΣF!C1837,1))</f>
        <v>0.616781597441644092</v>
      </c>
      <c r="H1837" s="101">
        <f>Lk_p2!H1837</f>
        <v>0</v>
      </c>
      <c r="I1837" s="0">
        <f aca="1">MAX(INDEX(Hoja1!$N$3:$N$299,1+Orden_ΣF!I1837,1)*Hoja3!$E$3*Hoja3!$R1845+Hoja1!$B$5,INDEX(Hoja1!$L$4:$L$300,1+Orden_ΣF!I1837,1))</f>
        <v>1</v>
      </c>
    </row>
    <row r="1838" spans="2:9">
      <c r="B1838" s="101">
        <f>Lk_p2!B1838</f>
        <v>15791</v>
      </c>
      <c r="C1838" s="0">
        <f aca="1">MAX(INDEX(Hoja1!$N$3:$N$299,1+Orden_ΣF!C1838,1)*Hoja3!E$3*Hoja3!$C1846+Hoja1!$B$5,INDEX(Hoja1!$L$4:$L$300,1+Orden_ΣF!C1838,1))</f>
        <v>0.616782024100892023</v>
      </c>
      <c r="H1838" s="101">
        <f>Lk_p2!H1838</f>
        <v>0</v>
      </c>
      <c r="I1838" s="0">
        <f aca="1">MAX(INDEX(Hoja1!$N$3:$N$299,1+Orden_ΣF!I1838,1)*Hoja3!$E$3*Hoja3!$R1846+Hoja1!$B$5,INDEX(Hoja1!$L$4:$L$300,1+Orden_ΣF!I1838,1))</f>
        <v>1</v>
      </c>
    </row>
    <row r="1839" spans="2:9">
      <c r="B1839" s="101">
        <f>Lk_p2!B1839</f>
        <v>15797</v>
      </c>
      <c r="C1839" s="0">
        <f aca="1">MAX(INDEX(Hoja1!$N$3:$N$299,1+Orden_ΣF!C1839,1)*Hoja3!E$3*Hoja3!$C1847+Hoja1!$B$5,INDEX(Hoja1!$L$4:$L$300,1+Orden_ΣF!C1839,1))</f>
        <v>0.616782664292433047</v>
      </c>
      <c r="H1839" s="101">
        <f>Lk_p2!H1839</f>
        <v>0</v>
      </c>
      <c r="I1839" s="0">
        <f aca="1">MAX(INDEX(Hoja1!$N$3:$N$299,1+Orden_ΣF!I1839,1)*Hoja3!$E$3*Hoja3!$R1847+Hoja1!$B$5,INDEX(Hoja1!$L$4:$L$300,1+Orden_ΣF!I1839,1))</f>
        <v>1</v>
      </c>
    </row>
    <row r="1840" spans="2:9">
      <c r="B1840" s="101">
        <f>Lk_p2!B1840</f>
        <v>15803</v>
      </c>
      <c r="C1840" s="0">
        <f aca="1">MAX(INDEX(Hoja1!$N$3:$N$299,1+Orden_ΣF!C1840,1)*Hoja3!E$3*Hoja3!$C1848+Hoja1!$B$5,INDEX(Hoja1!$L$4:$L$300,1+Orden_ΣF!C1840,1))</f>
        <v>0.61678330472717704</v>
      </c>
      <c r="H1840" s="101">
        <f>Lk_p2!H1840</f>
        <v>0</v>
      </c>
      <c r="I1840" s="0">
        <f aca="1">MAX(INDEX(Hoja1!$N$3:$N$299,1+Orden_ΣF!I1840,1)*Hoja3!$E$3*Hoja3!$R1848+Hoja1!$B$5,INDEX(Hoja1!$L$4:$L$300,1+Orden_ΣF!I1840,1))</f>
        <v>1</v>
      </c>
    </row>
    <row r="1841" spans="2:9">
      <c r="B1841" s="101">
        <f>Lk_p2!B1841</f>
        <v>15809</v>
      </c>
      <c r="C1841" s="0">
        <f aca="1">MAX(INDEX(Hoja1!$N$3:$N$299,1+Orden_ΣF!C1841,1)*Hoja3!E$3*Hoja3!$C1849+Hoja1!$B$5,INDEX(Hoja1!$L$4:$L$300,1+Orden_ΣF!C1841,1))</f>
        <v>0.616783945405124001</v>
      </c>
      <c r="H1841" s="101">
        <f>Lk_p2!H1841</f>
        <v>0</v>
      </c>
      <c r="I1841" s="0">
        <f aca="1">MAX(INDEX(Hoja1!$N$3:$N$299,1+Orden_ΣF!I1841,1)*Hoja3!$E$3*Hoja3!$R1849+Hoja1!$B$5,INDEX(Hoja1!$L$4:$L$300,1+Orden_ΣF!I1841,1))</f>
        <v>1</v>
      </c>
    </row>
    <row r="1842" spans="2:9">
      <c r="B1842" s="101">
        <f>Lk_p2!B1842</f>
        <v>15817</v>
      </c>
      <c r="C1842" s="0">
        <f aca="1">MAX(INDEX(Hoja1!$N$3:$N$299,1+Orden_ΣF!C1842,1)*Hoja3!E$3*Hoja3!$C1850+Hoja1!$B$5,INDEX(Hoja1!$L$4:$L$300,1+Orden_ΣF!C1842,1))</f>
        <v>0.616784800020703017</v>
      </c>
      <c r="H1842" s="101">
        <f>Lk_p2!H1842</f>
        <v>0</v>
      </c>
      <c r="I1842" s="0">
        <f aca="1">MAX(INDEX(Hoja1!$N$3:$N$299,1+Orden_ΣF!I1842,1)*Hoja3!$E$3*Hoja3!$R1850+Hoja1!$B$5,INDEX(Hoja1!$L$4:$L$300,1+Orden_ΣF!I1842,1))</f>
        <v>1</v>
      </c>
    </row>
    <row r="1843" spans="2:9">
      <c r="B1843" s="101">
        <f>Lk_p2!B1843</f>
        <v>15823</v>
      </c>
      <c r="C1843" s="0">
        <f aca="1">MAX(INDEX(Hoja1!$N$3:$N$299,1+Orden_ΣF!C1843,1)*Hoja3!E$3*Hoja3!$C1851+Hoja1!$B$5,INDEX(Hoja1!$L$4:$L$300,1+Orden_ΣF!C1843,1))</f>
        <v>0.61678544126612298</v>
      </c>
      <c r="H1843" s="101">
        <f>Lk_p2!H1843</f>
        <v>0</v>
      </c>
      <c r="I1843" s="0">
        <f aca="1">MAX(INDEX(Hoja1!$N$3:$N$299,1+Orden_ΣF!I1843,1)*Hoja3!$E$3*Hoja3!$R1851+Hoja1!$B$5,INDEX(Hoja1!$L$4:$L$300,1+Orden_ΣF!I1843,1))</f>
        <v>1</v>
      </c>
    </row>
    <row r="1844" spans="2:9">
      <c r="B1844" s="101">
        <f>Lk_p2!B1844</f>
        <v>15859</v>
      </c>
      <c r="C1844" s="0">
        <f aca="1">MAX(INDEX(Hoja1!$N$3:$N$299,1+Orden_ΣF!C1844,1)*Hoja3!E$3*Hoja3!$C1852+Hoja1!$B$5,INDEX(Hoja1!$L$4:$L$300,1+Orden_ΣF!C1844,1))</f>
        <v>0.6167892938459131</v>
      </c>
      <c r="H1844" s="101">
        <f>Lk_p2!H1844</f>
        <v>0</v>
      </c>
      <c r="I1844" s="0">
        <f aca="1">MAX(INDEX(Hoja1!$N$3:$N$299,1+Orden_ΣF!I1844,1)*Hoja3!$E$3*Hoja3!$R1852+Hoja1!$B$5,INDEX(Hoja1!$L$4:$L$300,1+Orden_ΣF!I1844,1))</f>
        <v>1</v>
      </c>
    </row>
    <row r="1845" spans="2:9">
      <c r="B1845" s="101">
        <f>Lk_p2!B1845</f>
        <v>15877</v>
      </c>
      <c r="C1845" s="0">
        <f aca="1">MAX(INDEX(Hoja1!$N$3:$N$299,1+Orden_ΣF!C1845,1)*Hoja3!E$3*Hoja3!$C1853+Hoja1!$B$5,INDEX(Hoja1!$L$4:$L$300,1+Orden_ΣF!C1845,1))</f>
        <v>0.616791223419049039</v>
      </c>
      <c r="H1845" s="101">
        <f>Lk_p2!H1845</f>
        <v>0</v>
      </c>
      <c r="I1845" s="0">
        <f aca="1">MAX(INDEX(Hoja1!$N$3:$N$299,1+Orden_ΣF!I1845,1)*Hoja3!$E$3*Hoja3!$R1853+Hoja1!$B$5,INDEX(Hoja1!$L$4:$L$300,1+Orden_ΣF!I1845,1))</f>
        <v>1</v>
      </c>
    </row>
    <row r="1846" spans="2:9">
      <c r="B1846" s="101">
        <f>Lk_p2!B1846</f>
        <v>15881</v>
      </c>
      <c r="C1846" s="0">
        <f aca="1">MAX(INDEX(Hoja1!$N$3:$N$299,1+Orden_ΣF!C1846,1)*Hoja3!E$3*Hoja3!$C1854+Hoja1!$B$5,INDEX(Hoja1!$L$4:$L$300,1+Orden_ΣF!C1846,1))</f>
        <v>0.616791652510327104</v>
      </c>
      <c r="H1846" s="101">
        <f>Lk_p2!H1846</f>
        <v>0</v>
      </c>
      <c r="I1846" s="0">
        <f aca="1">MAX(INDEX(Hoja1!$N$3:$N$299,1+Orden_ΣF!I1846,1)*Hoja3!$E$3*Hoja3!$R1854+Hoja1!$B$5,INDEX(Hoja1!$L$4:$L$300,1+Orden_ΣF!I1846,1))</f>
        <v>1</v>
      </c>
    </row>
    <row r="1847" spans="2:9">
      <c r="B1847" s="101">
        <f>Lk_p2!B1847</f>
        <v>15887</v>
      </c>
      <c r="C1847" s="0">
        <f aca="1">MAX(INDEX(Hoja1!$N$3:$N$299,1+Orden_ΣF!C1847,1)*Hoja3!E$3*Hoja3!$C1855+Hoja1!$B$5,INDEX(Hoja1!$L$4:$L$300,1+Orden_ΣF!C1847,1))</f>
        <v>0.616792296349914082</v>
      </c>
      <c r="H1847" s="101">
        <f>Lk_p2!H1847</f>
        <v>0</v>
      </c>
      <c r="I1847" s="0">
        <f aca="1">MAX(INDEX(Hoja1!$N$3:$N$299,1+Orden_ΣF!I1847,1)*Hoja3!$E$3*Hoja3!$R1855+Hoja1!$B$5,INDEX(Hoja1!$L$4:$L$300,1+Orden_ΣF!I1847,1))</f>
        <v>1</v>
      </c>
    </row>
    <row r="1848" spans="2:9">
      <c r="B1848" s="101">
        <f>Lk_p2!B1848</f>
        <v>15889</v>
      </c>
      <c r="C1848" s="0">
        <f aca="1">MAX(INDEX(Hoja1!$N$3:$N$299,1+Orden_ΣF!C1848,1)*Hoja3!E$3*Hoja3!$C1856+Hoja1!$B$5,INDEX(Hoja1!$L$4:$L$300,1+Orden_ΣF!C1848,1))</f>
        <v>0.616792511017155043</v>
      </c>
      <c r="H1848" s="101">
        <f>Lk_p2!H1848</f>
        <v>0</v>
      </c>
      <c r="I1848" s="0">
        <f aca="1">MAX(INDEX(Hoja1!$N$3:$N$299,1+Orden_ΣF!I1848,1)*Hoja3!$E$3*Hoja3!$R1856+Hoja1!$B$5,INDEX(Hoja1!$L$4:$L$300,1+Orden_ΣF!I1848,1))</f>
        <v>1</v>
      </c>
    </row>
    <row r="1849" spans="2:9">
      <c r="B1849" s="101">
        <f>Lk_p2!B1849</f>
        <v>15901</v>
      </c>
      <c r="C1849" s="0">
        <f aca="1">MAX(INDEX(Hoja1!$N$3:$N$299,1+Orden_ΣF!C1849,1)*Hoja3!E$3*Hoja3!$C1857+Hoja1!$B$5,INDEX(Hoja1!$L$4:$L$300,1+Orden_ΣF!C1849,1))</f>
        <v>0.616793799588073011</v>
      </c>
      <c r="H1849" s="101">
        <f>Lk_p2!H1849</f>
        <v>0</v>
      </c>
      <c r="I1849" s="0">
        <f aca="1">MAX(INDEX(Hoja1!$N$3:$N$299,1+Orden_ΣF!I1849,1)*Hoja3!$E$3*Hoja3!$R1857+Hoja1!$B$5,INDEX(Hoja1!$L$4:$L$300,1+Orden_ΣF!I1849,1))</f>
        <v>1</v>
      </c>
    </row>
    <row r="1850" spans="2:9">
      <c r="B1850" s="101">
        <f>Lk_p2!B1850</f>
        <v>15907</v>
      </c>
      <c r="C1850" s="0">
        <f aca="1">MAX(INDEX(Hoja1!$N$3:$N$299,1+Orden_ΣF!C1850,1)*Hoja3!E$3*Hoja3!$C1858+Hoja1!$B$5,INDEX(Hoja1!$L$4:$L$300,1+Orden_ΣF!C1850,1))</f>
        <v>0.616794444238337114</v>
      </c>
      <c r="H1850" s="101">
        <f>Lk_p2!H1850</f>
        <v>0</v>
      </c>
      <c r="I1850" s="0">
        <f aca="1">MAX(INDEX(Hoja1!$N$3:$N$299,1+Orden_ΣF!I1850,1)*Hoja3!$E$3*Hoja3!$R1858+Hoja1!$B$5,INDEX(Hoja1!$L$4:$L$300,1+Orden_ΣF!I1850,1))</f>
        <v>1</v>
      </c>
    </row>
    <row r="1851" spans="2:9">
      <c r="B1851" s="101">
        <f>Lk_p2!B1851</f>
        <v>15913</v>
      </c>
      <c r="C1851" s="0">
        <f aca="1">MAX(INDEX(Hoja1!$N$3:$N$299,1+Orden_ΣF!C1851,1)*Hoja3!E$3*Hoja3!$C1859+Hoja1!$B$5,INDEX(Hoja1!$L$4:$L$300,1+Orden_ΣF!C1851,1))</f>
        <v>0.616795089131804009</v>
      </c>
      <c r="H1851" s="101">
        <f>Lk_p2!H1851</f>
        <v>0</v>
      </c>
      <c r="I1851" s="0">
        <f aca="1">MAX(INDEX(Hoja1!$N$3:$N$299,1+Orden_ΣF!I1851,1)*Hoja3!$E$3*Hoja3!$R1859+Hoja1!$B$5,INDEX(Hoja1!$L$4:$L$300,1+Orden_ΣF!I1851,1))</f>
        <v>1</v>
      </c>
    </row>
    <row r="1852" spans="2:9">
      <c r="B1852" s="101">
        <f>Lk_p2!B1852</f>
        <v>15919</v>
      </c>
      <c r="C1852" s="0">
        <f aca="1">MAX(INDEX(Hoja1!$N$3:$N$299,1+Orden_ΣF!C1852,1)*Hoja3!E$3*Hoja3!$C1860+Hoja1!$B$5,INDEX(Hoja1!$L$4:$L$300,1+Orden_ΣF!C1852,1))</f>
        <v>0.61679573426847405</v>
      </c>
      <c r="H1852" s="101">
        <f>Lk_p2!H1852</f>
        <v>0</v>
      </c>
      <c r="I1852" s="0">
        <f aca="1">MAX(INDEX(Hoja1!$N$3:$N$299,1+Orden_ΣF!I1852,1)*Hoja3!$E$3*Hoja3!$R1860+Hoja1!$B$5,INDEX(Hoja1!$L$4:$L$300,1+Orden_ΣF!I1852,1))</f>
        <v>1</v>
      </c>
    </row>
    <row r="1853" spans="2:9">
      <c r="B1853" s="101">
        <f>Lk_p2!B1853</f>
        <v>15923</v>
      </c>
      <c r="C1853" s="0">
        <f aca="1">MAX(INDEX(Hoja1!$N$3:$N$299,1+Orden_ΣF!C1853,1)*Hoja3!E$3*Hoja3!$C1861+Hoja1!$B$5,INDEX(Hoja1!$L$4:$L$300,1+Orden_ΣF!C1853,1))</f>
        <v>0.616796164494699983</v>
      </c>
      <c r="H1853" s="101">
        <f>Lk_p2!H1853</f>
        <v>0</v>
      </c>
      <c r="I1853" s="0">
        <f aca="1">MAX(INDEX(Hoja1!$N$3:$N$299,1+Orden_ΣF!I1853,1)*Hoja3!$E$3*Hoja3!$R1861+Hoja1!$B$5,INDEX(Hoja1!$L$4:$L$300,1+Orden_ΣF!I1853,1))</f>
        <v>1</v>
      </c>
    </row>
    <row r="1854" spans="2:9">
      <c r="B1854" s="101">
        <f>Lk_p2!B1854</f>
        <v>15937</v>
      </c>
      <c r="C1854" s="0">
        <f aca="1">MAX(INDEX(Hoja1!$N$3:$N$299,1+Orden_ΣF!C1854,1)*Hoja3!E$3*Hoja3!$C1862+Hoja1!$B$5,INDEX(Hoja1!$L$4:$L$300,1+Orden_ΣF!C1854,1))</f>
        <v>0.616797671137701986</v>
      </c>
      <c r="H1854" s="101">
        <f>Lk_p2!H1854</f>
        <v>0</v>
      </c>
      <c r="I1854" s="0">
        <f aca="1">MAX(INDEX(Hoja1!$N$3:$N$299,1+Orden_ΣF!I1854,1)*Hoja3!$E$3*Hoja3!$R1862+Hoja1!$B$5,INDEX(Hoja1!$L$4:$L$300,1+Orden_ΣF!I1854,1))</f>
        <v>1</v>
      </c>
    </row>
    <row r="1855" spans="2:9">
      <c r="B1855" s="101">
        <f>Lk_p2!B1855</f>
        <v>15959</v>
      </c>
      <c r="C1855" s="0">
        <f aca="1">MAX(INDEX(Hoja1!$N$3:$N$299,1+Orden_ΣF!C1855,1)*Hoja3!E$3*Hoja3!$C1863+Hoja1!$B$5,INDEX(Hoja1!$L$4:$L$300,1+Orden_ΣF!C1855,1))</f>
        <v>0.61680004139479605</v>
      </c>
      <c r="H1855" s="101">
        <f>Lk_p2!H1855</f>
        <v>0</v>
      </c>
      <c r="I1855" s="0">
        <f aca="1">MAX(INDEX(Hoja1!$N$3:$N$299,1+Orden_ΣF!I1855,1)*Hoja3!$E$3*Hoja3!$R1863+Hoja1!$B$5,INDEX(Hoja1!$L$4:$L$300,1+Orden_ΣF!I1855,1))</f>
        <v>1</v>
      </c>
    </row>
    <row r="1856" spans="2:9">
      <c r="B1856" s="101">
        <f>Lk_p2!B1856</f>
        <v>15971</v>
      </c>
      <c r="C1856" s="0">
        <f aca="1">MAX(INDEX(Hoja1!$N$3:$N$299,1+Orden_ΣF!C1856,1)*Hoja3!E$3*Hoja3!$C1864+Hoja1!$B$5,INDEX(Hoja1!$L$4:$L$300,1+Orden_ΣF!C1856,1))</f>
        <v>0.616801335640452031</v>
      </c>
      <c r="H1856" s="101">
        <f>Lk_p2!H1856</f>
        <v>0</v>
      </c>
      <c r="I1856" s="0">
        <f aca="1">MAX(INDEX(Hoja1!$N$3:$N$299,1+Orden_ΣF!I1856,1)*Hoja3!$E$3*Hoja3!$R1864+Hoja1!$B$5,INDEX(Hoja1!$L$4:$L$300,1+Orden_ΣF!I1856,1))</f>
        <v>1</v>
      </c>
    </row>
    <row r="1857" spans="2:9">
      <c r="B1857" s="101">
        <f>Lk_p2!B1857</f>
        <v>15973</v>
      </c>
      <c r="C1857" s="0">
        <f aca="1">MAX(INDEX(Hoja1!$N$3:$N$299,1+Orden_ΣF!C1857,1)*Hoja3!E$3*Hoja3!$C1865+Hoja1!$B$5,INDEX(Hoja1!$L$4:$L$300,1+Orden_ΣF!C1857,1))</f>
        <v>0.616801551442641038</v>
      </c>
      <c r="H1857" s="101">
        <f>Lk_p2!H1857</f>
        <v>0</v>
      </c>
      <c r="I1857" s="0">
        <f aca="1">MAX(INDEX(Hoja1!$N$3:$N$299,1+Orden_ΣF!I1857,1)*Hoja3!$E$3*Hoja3!$R1865+Hoja1!$B$5,INDEX(Hoja1!$L$4:$L$300,1+Orden_ΣF!I1857,1))</f>
        <v>1</v>
      </c>
    </row>
    <row r="1858" spans="2:9">
      <c r="B1858" s="101">
        <f>Lk_p2!B1858</f>
        <v>15991</v>
      </c>
      <c r="C1858" s="0">
        <f aca="1">MAX(INDEX(Hoja1!$N$3:$N$299,1+Orden_ΣF!C1858,1)*Hoja3!E$3*Hoja3!$C1866+Hoja1!$B$5,INDEX(Hoja1!$L$4:$L$300,1+Orden_ΣF!C1858,1))</f>
        <v>0.616803494878351088</v>
      </c>
      <c r="H1858" s="101">
        <f>Lk_p2!H1858</f>
        <v>0</v>
      </c>
      <c r="I1858" s="0">
        <f aca="1">MAX(INDEX(Hoja1!$N$3:$N$299,1+Orden_ΣF!I1858,1)*Hoja3!$E$3*Hoja3!$R1866+Hoja1!$B$5,INDEX(Hoja1!$L$4:$L$300,1+Orden_ΣF!I1858,1))</f>
        <v>1</v>
      </c>
    </row>
    <row r="1859" spans="2:9">
      <c r="B1859" s="101">
        <f>Lk_p2!B1859</f>
        <v>16001</v>
      </c>
      <c r="C1859" s="0">
        <f aca="1">MAX(INDEX(Hoja1!$N$3:$N$299,1+Orden_ΣF!C1859,1)*Hoja3!E$3*Hoja3!$C1867+Hoja1!$B$5,INDEX(Hoja1!$L$4:$L$300,1+Orden_ΣF!C1859,1))</f>
        <v>0.616804575510647091</v>
      </c>
      <c r="H1859" s="101">
        <f>Lk_p2!H1859</f>
        <v>0</v>
      </c>
      <c r="I1859" s="0">
        <f aca="1">MAX(INDEX(Hoja1!$N$3:$N$299,1+Orden_ΣF!I1859,1)*Hoja3!$E$3*Hoja3!$R1867+Hoja1!$B$5,INDEX(Hoja1!$L$4:$L$300,1+Orden_ΣF!I1859,1))</f>
        <v>1</v>
      </c>
    </row>
    <row r="1860" spans="2:9">
      <c r="B1860" s="101">
        <f>Lk_p2!B1860</f>
        <v>16007</v>
      </c>
      <c r="C1860" s="0">
        <f aca="1">MAX(INDEX(Hoja1!$N$3:$N$299,1+Orden_ΣF!C1860,1)*Hoja3!E$3*Hoja3!$C1868+Hoja1!$B$5,INDEX(Hoja1!$L$4:$L$300,1+Orden_ΣF!C1860,1))</f>
        <v>0.616805224214295045</v>
      </c>
      <c r="H1860" s="101">
        <f>Lk_p2!H1860</f>
        <v>0</v>
      </c>
      <c r="I1860" s="0">
        <f aca="1">MAX(INDEX(Hoja1!$N$3:$N$299,1+Orden_ΣF!I1860,1)*Hoja3!$E$3*Hoja3!$R1868+Hoja1!$B$5,INDEX(Hoja1!$L$4:$L$300,1+Orden_ΣF!I1860,1))</f>
        <v>1</v>
      </c>
    </row>
    <row r="1861" spans="2:9">
      <c r="B1861" s="101">
        <f>Lk_p2!B1861</f>
        <v>16033</v>
      </c>
      <c r="C1861" s="0">
        <f aca="1">MAX(INDEX(Hoja1!$N$3:$N$299,1+Orden_ΣF!C1861,1)*Hoja3!E$3*Hoja3!$C1869+Hoja1!$B$5,INDEX(Hoja1!$L$4:$L$300,1+Orden_ΣF!C1861,1))</f>
        <v>0.616808038073784015</v>
      </c>
      <c r="H1861" s="101">
        <f>Lk_p2!H1861</f>
        <v>0</v>
      </c>
      <c r="I1861" s="0">
        <f aca="1">MAX(INDEX(Hoja1!$N$3:$N$299,1+Orden_ΣF!I1861,1)*Hoja3!$E$3*Hoja3!$R1869+Hoja1!$B$5,INDEX(Hoja1!$L$4:$L$300,1+Orden_ΣF!I1861,1))</f>
        <v>1</v>
      </c>
    </row>
    <row r="1862" spans="2:9">
      <c r="B1862" s="101">
        <f>Lk_p2!B1862</f>
        <v>16057</v>
      </c>
      <c r="C1862" s="0">
        <f aca="1">MAX(INDEX(Hoja1!$N$3:$N$299,1+Orden_ΣF!C1862,1)*Hoja3!E$3*Hoja3!$C1870+Hoja1!$B$5,INDEX(Hoja1!$L$4:$L$300,1+Orden_ΣF!C1862,1))</f>
        <v>0.616810639535928118</v>
      </c>
      <c r="H1862" s="101">
        <f>Lk_p2!H1862</f>
        <v>0</v>
      </c>
      <c r="I1862" s="0">
        <f aca="1">MAX(INDEX(Hoja1!$N$3:$N$299,1+Orden_ΣF!I1862,1)*Hoja3!$E$3*Hoja3!$R1870+Hoja1!$B$5,INDEX(Hoja1!$L$4:$L$300,1+Orden_ΣF!I1862,1))</f>
        <v>1</v>
      </c>
    </row>
    <row r="1863" spans="2:9">
      <c r="B1863" s="101">
        <f>Lk_p2!B1863</f>
        <v>16061</v>
      </c>
      <c r="C1863" s="0">
        <f aca="1">MAX(INDEX(Hoja1!$N$3:$N$299,1+Orden_ΣF!C1863,1)*Hoja3!E$3*Hoja3!$C1871+Hoja1!$B$5,INDEX(Hoja1!$L$4:$L$300,1+Orden_ΣF!C1863,1))</f>
        <v>0.61681107349126707</v>
      </c>
      <c r="H1863" s="101">
        <f>Lk_p2!H1863</f>
        <v>0</v>
      </c>
      <c r="I1863" s="0">
        <f aca="1">MAX(INDEX(Hoja1!$N$3:$N$299,1+Orden_ΣF!I1863,1)*Hoja3!$E$3*Hoja3!$R1871+Hoja1!$B$5,INDEX(Hoja1!$L$4:$L$300,1+Orden_ΣF!I1863,1))</f>
        <v>1</v>
      </c>
    </row>
    <row r="1864" spans="2:9">
      <c r="B1864" s="101">
        <f>Lk_p2!B1864</f>
        <v>16063</v>
      </c>
      <c r="C1864" s="0">
        <f aca="1">MAX(INDEX(Hoja1!$N$3:$N$299,1+Orden_ΣF!C1864,1)*Hoja3!E$3*Hoja3!$C1872+Hoja1!$B$5,INDEX(Hoja1!$L$4:$L$300,1+Orden_ΣF!C1864,1))</f>
        <v>0.616811290509471011</v>
      </c>
      <c r="H1864" s="101">
        <f>Lk_p2!H1864</f>
        <v>0</v>
      </c>
      <c r="I1864" s="0">
        <f aca="1">MAX(INDEX(Hoja1!$N$3:$N$299,1+Orden_ΣF!I1864,1)*Hoja3!$E$3*Hoja3!$R1872+Hoja1!$B$5,INDEX(Hoja1!$L$4:$L$300,1+Orden_ΣF!I1864,1))</f>
        <v>1</v>
      </c>
    </row>
    <row r="1865" spans="2:9">
      <c r="B1865" s="101">
        <f>Lk_p2!B1865</f>
        <v>16067</v>
      </c>
      <c r="C1865" s="0">
        <f aca="1">MAX(INDEX(Hoja1!$N$3:$N$299,1+Orden_ΣF!C1865,1)*Hoja3!E$3*Hoja3!$C1873+Hoja1!$B$5,INDEX(Hoja1!$L$4:$L$300,1+Orden_ΣF!C1865,1))</f>
        <v>0.616811724626946045</v>
      </c>
      <c r="H1865" s="101">
        <f>Lk_p2!H1865</f>
        <v>0</v>
      </c>
      <c r="I1865" s="0">
        <f aca="1">MAX(INDEX(Hoja1!$N$3:$N$299,1+Orden_ΣF!I1865,1)*Hoja3!$E$3*Hoja3!$R1873+Hoja1!$B$5,INDEX(Hoja1!$L$4:$L$300,1+Orden_ΣF!I1865,1))</f>
        <v>1</v>
      </c>
    </row>
    <row r="1866" spans="2:9">
      <c r="B1866" s="101">
        <f>Lk_p2!B1866</f>
        <v>16069</v>
      </c>
      <c r="C1866" s="0">
        <f aca="1">MAX(INDEX(Hoja1!$N$3:$N$299,1+Orden_ΣF!C1866,1)*Hoja3!E$3*Hoja3!$C1874+Hoja1!$B$5,INDEX(Hoja1!$L$4:$L$300,1+Orden_ΣF!C1866,1))</f>
        <v>0.616811941726218027</v>
      </c>
      <c r="H1866" s="101">
        <f>Lk_p2!H1866</f>
        <v>0</v>
      </c>
      <c r="I1866" s="0">
        <f aca="1">MAX(INDEX(Hoja1!$N$3:$N$299,1+Orden_ΣF!I1866,1)*Hoja3!$E$3*Hoja3!$R1874+Hoja1!$B$5,INDEX(Hoja1!$L$4:$L$300,1+Orden_ΣF!I1866,1))</f>
        <v>1</v>
      </c>
    </row>
    <row r="1867" spans="2:9">
      <c r="B1867" s="101">
        <f>Lk_p2!B1867</f>
        <v>16073</v>
      </c>
      <c r="C1867" s="0">
        <f aca="1">MAX(INDEX(Hoja1!$N$3:$N$299,1+Orden_ΣF!C1867,1)*Hoja3!E$3*Hoja3!$C1875+Hoja1!$B$5,INDEX(Hoja1!$L$4:$L$300,1+Orden_ΣF!C1867,1))</f>
        <v>0.616812376005828078</v>
      </c>
      <c r="H1867" s="101">
        <f>Lk_p2!H1867</f>
        <v>0</v>
      </c>
      <c r="I1867" s="0">
        <f aca="1">MAX(INDEX(Hoja1!$N$3:$N$299,1+Orden_ΣF!I1867,1)*Hoja3!$E$3*Hoja3!$R1875+Hoja1!$B$5,INDEX(Hoja1!$L$4:$L$300,1+Orden_ΣF!I1867,1))</f>
        <v>1</v>
      </c>
    </row>
    <row r="1868" spans="2:9">
      <c r="B1868" s="101">
        <f>Lk_p2!B1868</f>
        <v>16087</v>
      </c>
      <c r="C1868" s="0">
        <f aca="1">MAX(INDEX(Hoja1!$N$3:$N$299,1+Orden_ΣF!C1868,1)*Hoja3!E$3*Hoja3!$C1876+Hoja1!$B$5,INDEX(Hoja1!$L$4:$L$300,1+Orden_ΣF!C1868,1))</f>
        <v>0.616813896835676001</v>
      </c>
      <c r="H1868" s="101">
        <f>Lk_p2!H1868</f>
        <v>0</v>
      </c>
      <c r="I1868" s="0">
        <f aca="1">MAX(INDEX(Hoja1!$N$3:$N$299,1+Orden_ΣF!I1868,1)*Hoja3!$E$3*Hoja3!$R1876+Hoja1!$B$5,INDEX(Hoja1!$L$4:$L$300,1+Orden_ΣF!I1868,1))</f>
        <v>1</v>
      </c>
    </row>
    <row r="1869" spans="2:9">
      <c r="B1869" s="101">
        <f>Lk_p2!B1869</f>
        <v>16091</v>
      </c>
      <c r="C1869" s="0">
        <f aca="1">MAX(INDEX(Hoja1!$N$3:$N$299,1+Orden_ΣF!C1869,1)*Hoja3!E$3*Hoja3!$C1877+Hoja1!$B$5,INDEX(Hoja1!$L$4:$L$300,1+Orden_ΣF!C1869,1))</f>
        <v>0.616814331601693056</v>
      </c>
      <c r="H1869" s="101">
        <f>Lk_p2!H1869</f>
        <v>0</v>
      </c>
      <c r="I1869" s="0">
        <f aca="1">MAX(INDEX(Hoja1!$N$3:$N$299,1+Orden_ΣF!I1869,1)*Hoja3!$E$3*Hoja3!$R1877+Hoja1!$B$5,INDEX(Hoja1!$L$4:$L$300,1+Orden_ΣF!I1869,1))</f>
        <v>1</v>
      </c>
    </row>
    <row r="1870" spans="2:9">
      <c r="B1870" s="101">
        <f>Lk_p2!B1870</f>
        <v>16097</v>
      </c>
      <c r="C1870" s="0">
        <f aca="1">MAX(INDEX(Hoja1!$N$3:$N$299,1+Orden_ΣF!C1870,1)*Hoja3!E$3*Hoja3!$C1878+Hoja1!$B$5,INDEX(Hoja1!$L$4:$L$300,1+Orden_ΣF!C1870,1))</f>
        <v>0.616814983953387053</v>
      </c>
      <c r="H1870" s="101">
        <f>Lk_p2!H1870</f>
        <v>0</v>
      </c>
      <c r="I1870" s="0">
        <f aca="1">MAX(INDEX(Hoja1!$N$3:$N$299,1+Orden_ΣF!I1870,1)*Hoja3!$E$3*Hoja3!$R1878+Hoja1!$B$5,INDEX(Hoja1!$L$4:$L$300,1+Orden_ΣF!I1870,1))</f>
        <v>1</v>
      </c>
    </row>
    <row r="1871" spans="2:9">
      <c r="B1871" s="101">
        <f>Lk_p2!B1871</f>
        <v>16103</v>
      </c>
      <c r="C1871" s="0">
        <f aca="1">MAX(INDEX(Hoja1!$N$3:$N$299,1+Orden_ΣF!C1871,1)*Hoja3!E$3*Hoja3!$C1879+Hoja1!$B$5,INDEX(Hoja1!$L$4:$L$300,1+Orden_ΣF!C1871,1))</f>
        <v>0.616815636548284107</v>
      </c>
      <c r="H1871" s="101">
        <f>Lk_p2!H1871</f>
        <v>0</v>
      </c>
      <c r="I1871" s="0">
        <f aca="1">MAX(INDEX(Hoja1!$N$3:$N$299,1+Orden_ΣF!I1871,1)*Hoja3!$E$3*Hoja3!$R1879+Hoja1!$B$5,INDEX(Hoja1!$L$4:$L$300,1+Orden_ΣF!I1871,1))</f>
        <v>1</v>
      </c>
    </row>
    <row r="1872" spans="2:9">
      <c r="B1872" s="101">
        <f>Lk_p2!B1872</f>
        <v>16111</v>
      </c>
      <c r="C1872" s="0">
        <f aca="1">MAX(INDEX(Hoja1!$N$3:$N$299,1+Orden_ΣF!C1872,1)*Hoja3!E$3*Hoja3!$C1880+Hoja1!$B$5,INDEX(Hoja1!$L$4:$L$300,1+Orden_ΣF!C1872,1))</f>
        <v>0.616816507053130092</v>
      </c>
      <c r="H1872" s="101">
        <f>Lk_p2!H1872</f>
        <v>0</v>
      </c>
      <c r="I1872" s="0">
        <f aca="1">MAX(INDEX(Hoja1!$N$3:$N$299,1+Orden_ΣF!I1872,1)*Hoja3!$E$3*Hoja3!$R1880+Hoja1!$B$5,INDEX(Hoja1!$L$4:$L$300,1+Orden_ΣF!I1872,1))</f>
        <v>1</v>
      </c>
    </row>
    <row r="1873" spans="2:9">
      <c r="B1873" s="101">
        <f>Lk_p2!B1873</f>
        <v>16127</v>
      </c>
      <c r="C1873" s="0">
        <f aca="1">MAX(INDEX(Hoja1!$N$3:$N$299,1+Orden_ΣF!C1873,1)*Hoja3!E$3*Hoja3!$C1881+Hoja1!$B$5,INDEX(Hoja1!$L$4:$L$300,1+Orden_ΣF!C1873,1))</f>
        <v>0.616818249359904058</v>
      </c>
      <c r="H1873" s="101">
        <f>Lk_p2!H1873</f>
        <v>0</v>
      </c>
      <c r="I1873" s="0">
        <f aca="1">MAX(INDEX(Hoja1!$N$3:$N$299,1+Orden_ΣF!I1873,1)*Hoja3!$E$3*Hoja3!$R1881+Hoja1!$B$5,INDEX(Hoja1!$L$4:$L$300,1+Orden_ΣF!I1873,1))</f>
        <v>1</v>
      </c>
    </row>
    <row r="1874" spans="2:9">
      <c r="B1874" s="101">
        <f>Lk_p2!B1874</f>
        <v>16139</v>
      </c>
      <c r="C1874" s="0">
        <f aca="1">MAX(INDEX(Hoja1!$N$3:$N$299,1+Orden_ΣF!C1874,1)*Hoja3!E$3*Hoja3!$C1882+Hoja1!$B$5,INDEX(Hoja1!$L$4:$L$300,1+Orden_ΣF!C1874,1))</f>
        <v>0.616819557224932069</v>
      </c>
      <c r="H1874" s="101">
        <f>Lk_p2!H1874</f>
        <v>0</v>
      </c>
      <c r="I1874" s="0">
        <f aca="1">MAX(INDEX(Hoja1!$N$3:$N$299,1+Orden_ΣF!I1874,1)*Hoja3!$E$3*Hoja3!$R1882+Hoja1!$B$5,INDEX(Hoja1!$L$4:$L$300,1+Orden_ΣF!I1874,1))</f>
        <v>1</v>
      </c>
    </row>
    <row r="1875" spans="2:9">
      <c r="B1875" s="101">
        <f>Lk_p2!B1875</f>
        <v>16141</v>
      </c>
      <c r="C1875" s="0">
        <f aca="1">MAX(INDEX(Hoja1!$N$3:$N$299,1+Orden_ΣF!C1875,1)*Hoja3!E$3*Hoja3!$C1883+Hoja1!$B$5,INDEX(Hoja1!$L$4:$L$300,1+Orden_ΣF!C1875,1))</f>
        <v>0.616819775297016015</v>
      </c>
      <c r="H1875" s="101">
        <f>Lk_p2!H1875</f>
        <v>0</v>
      </c>
      <c r="I1875" s="0">
        <f aca="1">MAX(INDEX(Hoja1!$N$3:$N$299,1+Orden_ΣF!I1875,1)*Hoja3!$E$3*Hoja3!$R1883+Hoja1!$B$5,INDEX(Hoja1!$L$4:$L$300,1+Orden_ΣF!I1875,1))</f>
        <v>1</v>
      </c>
    </row>
    <row r="1876" spans="2:3">
      <c r="B1876" s="101">
        <f>Lk_p2!B1876</f>
        <v>16183</v>
      </c>
      <c r="C1876" s="0">
        <f aca="1">MAX(INDEX(Hoja1!$N$3:$N$299,1+Orden_ΣF!C1876,1)*Hoja3!E$3*Hoja3!$C1884+Hoja1!$B$5,INDEX(Hoja1!$L$4:$L$300,1+Orden_ΣF!C1876,1))</f>
        <v>0.616824361052985015</v>
      </c>
    </row>
    <row r="1877" spans="2:3">
      <c r="B1877" s="101">
        <f>Lk_p2!B1877</f>
        <v>16187</v>
      </c>
      <c r="C1877" s="0">
        <f aca="1">MAX(INDEX(Hoja1!$N$3:$N$299,1+Orden_ΣF!C1877,1)*Hoja3!E$3*Hoja3!$C1885+Hoja1!$B$5,INDEX(Hoja1!$L$4:$L$300,1+Orden_ΣF!C1877,1))</f>
        <v>0.616824798413168018</v>
      </c>
    </row>
    <row r="1878" spans="2:3">
      <c r="B1878" s="101">
        <f>Lk_p2!B1878</f>
        <v>16189</v>
      </c>
      <c r="C1878" s="0">
        <f aca="1">MAX(INDEX(Hoja1!$N$3:$N$299,1+Orden_ΣF!C1878,1)*Hoja3!E$3*Hoja3!$C1886+Hoja1!$B$5,INDEX(Hoja1!$L$4:$L$300,1+Orden_ΣF!C1878,1))</f>
        <v>0.616825017133793008</v>
      </c>
    </row>
    <row r="1879" spans="2:3">
      <c r="B1879" s="101">
        <f>Lk_p2!B1879</f>
        <v>16193</v>
      </c>
      <c r="C1879" s="0">
        <f aca="1">MAX(INDEX(Hoja1!$N$3:$N$299,1+Orden_ΣF!C1879,1)*Hoja3!E$3*Hoja3!$C1887+Hoja1!$B$5,INDEX(Hoja1!$L$4:$L$300,1+Orden_ΣF!C1879,1))</f>
        <v>0.616825454656111027</v>
      </c>
    </row>
    <row r="1880" spans="2:3">
      <c r="B1880" s="101">
        <f>Lk_p2!B1880</f>
        <v>16217</v>
      </c>
      <c r="C1880" s="0">
        <f aca="1">MAX(INDEX(Hoja1!$N$3:$N$299,1+Orden_ΣF!C1880,1)*Hoja3!E$3*Hoja3!$C1888+Hoja1!$B$5,INDEX(Hoja1!$L$4:$L$300,1+Orden_ΣF!C1880,1))</f>
        <v>0.616828082059915062</v>
      </c>
    </row>
    <row r="1881" spans="2:3">
      <c r="B1881" s="101">
        <f>Lk_p2!B1881</f>
        <v>16223</v>
      </c>
      <c r="C1881" s="0">
        <f aca="1">MAX(INDEX(Hoja1!$N$3:$N$299,1+Orden_ΣF!C1881,1)*Hoja3!E$3*Hoja3!$C1889+Hoja1!$B$5,INDEX(Hoja1!$L$4:$L$300,1+Orden_ΣF!C1881,1))</f>
        <v>0.61682873951887407</v>
      </c>
    </row>
    <row r="1882" spans="2:3">
      <c r="B1882" s="101">
        <f>Lk_p2!B1882</f>
        <v>16229</v>
      </c>
      <c r="C1882" s="0">
        <f aca="1">MAX(INDEX(Hoja1!$N$3:$N$299,1+Orden_ΣF!C1882,1)*Hoja3!E$3*Hoja3!$C1890+Hoja1!$B$5,INDEX(Hoja1!$L$4:$L$300,1+Orden_ΣF!C1882,1))</f>
        <v>0.616829397221036047</v>
      </c>
    </row>
    <row r="1883" spans="2:3">
      <c r="B1883" s="101">
        <f>Lk_p2!B1883</f>
        <v>16231</v>
      </c>
      <c r="C1883" s="0">
        <f aca="1">MAX(INDEX(Hoja1!$N$3:$N$299,1+Orden_ΣF!C1883,1)*Hoja3!E$3*Hoja3!$C1891+Hoja1!$B$5,INDEX(Hoja1!$L$4:$L$300,1+Orden_ΣF!C1883,1))</f>
        <v>0.616829616509135015</v>
      </c>
    </row>
    <row r="1884" spans="2:3">
      <c r="B1884" s="101">
        <f>Lk_p2!B1884</f>
        <v>16249</v>
      </c>
      <c r="C1884" s="0">
        <f aca="1">MAX(INDEX(Hoja1!$N$3:$N$299,1+Orden_ΣF!C1884,1)*Hoja3!E$3*Hoja3!$C1892+Hoja1!$B$5,INDEX(Hoja1!$L$4:$L$300,1+Orden_ΣF!C1884,1))</f>
        <v>0.616831591318041017</v>
      </c>
    </row>
    <row r="1885" spans="2:3">
      <c r="B1885" s="101">
        <f>Lk_p2!B1885</f>
        <v>16253</v>
      </c>
      <c r="C1885" s="0">
        <f aca="1">MAX(INDEX(Hoja1!$N$3:$N$299,1+Orden_ΣF!C1885,1)*Hoja3!E$3*Hoja3!$C1893+Hoja1!$B$5,INDEX(Hoja1!$L$4:$L$300,1+Orden_ΣF!C1885,1))</f>
        <v>0.61683203046171311</v>
      </c>
    </row>
    <row r="1886" spans="2:3">
      <c r="B1886" s="101">
        <f>Lk_p2!B1886</f>
        <v>16267</v>
      </c>
      <c r="C1886" s="0">
        <f aca="1">MAX(INDEX(Hoja1!$N$3:$N$299,1+Orden_ΣF!C1886,1)*Hoja3!E$3*Hoja3!$C1894+Hoja1!$B$5,INDEX(Hoja1!$L$4:$L$300,1+Orden_ΣF!C1886,1))</f>
        <v>0.616833568315775072</v>
      </c>
    </row>
    <row r="1887" spans="2:3">
      <c r="B1887" s="101">
        <f>Lk_p2!B1887</f>
        <v>16273</v>
      </c>
      <c r="C1887" s="0">
        <f aca="1">MAX(INDEX(Hoja1!$N$3:$N$299,1+Orden_ΣF!C1887,1)*Hoja3!E$3*Hoja3!$C1895+Hoja1!$B$5,INDEX(Hoja1!$L$4:$L$300,1+Orden_ΣF!C1887,1))</f>
        <v>0.616834227801426049</v>
      </c>
    </row>
    <row r="1888" spans="2:3">
      <c r="B1888" s="101">
        <f>Lk_p2!B1888</f>
        <v>16301</v>
      </c>
      <c r="C1888" s="0">
        <f aca="1">MAX(INDEX(Hoja1!$N$3:$N$299,1+Orden_ΣF!C1888,1)*Hoja3!E$3*Hoja3!$C1896+Hoja1!$B$5,INDEX(Hoja1!$L$4:$L$300,1+Orden_ΣF!C1888,1))</f>
        <v>0.616837308616815072</v>
      </c>
    </row>
    <row r="1889" spans="2:3">
      <c r="B1889" s="101">
        <f>Lk_p2!B1889</f>
        <v>16319</v>
      </c>
      <c r="C1889" s="0">
        <f aca="1">MAX(INDEX(Hoja1!$N$3:$N$299,1+Orden_ΣF!C1889,1)*Hoja3!E$3*Hoja3!$C1897+Hoja1!$B$5,INDEX(Hoja1!$L$4:$L$300,1+Orden_ΣF!C1889,1))</f>
        <v>0.616839291937829071</v>
      </c>
    </row>
    <row r="1890" spans="2:3">
      <c r="B1890" s="101">
        <f>Lk_p2!B1890</f>
        <v>16333</v>
      </c>
      <c r="C1890" s="0">
        <f aca="1">MAX(INDEX(Hoja1!$N$3:$N$299,1+Orden_ΣF!C1890,1)*Hoja3!E$3*Hoja3!$C1898+Hoja1!$B$5,INDEX(Hoja1!$L$4:$L$300,1+Orden_ΣF!C1890,1))</f>
        <v>0.616840836034104001</v>
      </c>
    </row>
    <row r="1891" spans="2:3">
      <c r="B1891" s="101">
        <f>Lk_p2!B1891</f>
        <v>16339</v>
      </c>
      <c r="C1891" s="0">
        <f aca="1">MAX(INDEX(Hoja1!$N$3:$N$299,1+Orden_ΣF!C1891,1)*Hoja3!E$3*Hoja3!$C1899+Hoja1!$B$5,INDEX(Hoja1!$L$4:$L$300,1+Orden_ΣF!C1891,1))</f>
        <v>0.616841498194987992</v>
      </c>
    </row>
    <row r="1892" spans="2:3">
      <c r="B1892" s="101">
        <f>Lk_p2!B1892</f>
        <v>16349</v>
      </c>
      <c r="C1892" s="0">
        <f aca="1">MAX(INDEX(Hoja1!$N$3:$N$299,1+Orden_ΣF!C1892,1)*Hoja3!E$3*Hoja3!$C1900+Hoja1!$B$5,INDEX(Hoja1!$L$4:$L$300,1+Orden_ΣF!C1892,1))</f>
        <v>0.61684260233691397</v>
      </c>
    </row>
    <row r="1893" spans="2:3">
      <c r="B1893" s="101">
        <f>Lk_p2!B1893</f>
        <v>16361</v>
      </c>
      <c r="C1893" s="0">
        <f aca="1">MAX(INDEX(Hoja1!$N$3:$N$299,1+Orden_ΣF!C1893,1)*Hoja3!E$3*Hoja3!$C1901+Hoja1!$B$5,INDEX(Hoja1!$L$4:$L$300,1+Orden_ΣF!C1893,1))</f>
        <v>0.616843928198969049</v>
      </c>
    </row>
    <row r="1894" spans="2:3">
      <c r="B1894" s="101">
        <f>Lk_p2!B1894</f>
        <v>16363</v>
      </c>
      <c r="C1894" s="0">
        <f aca="1">MAX(INDEX(Hoja1!$N$3:$N$299,1+Orden_ΣF!C1894,1)*Hoja3!E$3*Hoja3!$C1902+Hoja1!$B$5,INDEX(Hoja1!$L$4:$L$300,1+Orden_ΣF!C1894,1))</f>
        <v>0.616844149270557107</v>
      </c>
    </row>
    <row r="1895" spans="2:3">
      <c r="B1895" s="101">
        <f>Lk_p2!B1895</f>
        <v>16369</v>
      </c>
      <c r="C1895" s="0">
        <f aca="1">MAX(INDEX(Hoja1!$N$3:$N$299,1+Orden_ΣF!C1895,1)*Hoja3!E$3*Hoja3!$C1903+Hoja1!$B$5,INDEX(Hoja1!$L$4:$L$300,1+Orden_ΣF!C1895,1))</f>
        <v>0.616844812647457097</v>
      </c>
    </row>
    <row r="1896" spans="2:3">
      <c r="B1896" s="101">
        <f>Lk_p2!B1896</f>
        <v>16381</v>
      </c>
      <c r="C1896" s="0">
        <f aca="1">MAX(INDEX(Hoja1!$N$3:$N$299,1+Orden_ΣF!C1896,1)*Hoja3!E$3*Hoja3!$C1904+Hoja1!$B$5,INDEX(Hoja1!$L$4:$L$300,1+Orden_ΣF!C1896,1))</f>
        <v>0.616846140130865983</v>
      </c>
    </row>
    <row r="1897" spans="2:3">
      <c r="B1897" s="101">
        <f>Lk_p2!B1897</f>
        <v>16411</v>
      </c>
      <c r="C1897" s="0">
        <f aca="1">MAX(INDEX(Hoja1!$N$3:$N$299,1+Orden_ΣF!C1897,1)*Hoja3!E$3*Hoja3!$C1905+Hoja1!$B$5,INDEX(Hoja1!$L$4:$L$300,1+Orden_ΣF!C1897,1))</f>
        <v>0.616849463095443085</v>
      </c>
    </row>
    <row r="1898" spans="2:3">
      <c r="B1898" s="101">
        <f>Lk_p2!B1898</f>
        <v>16417</v>
      </c>
      <c r="C1898" s="0">
        <f aca="1">MAX(INDEX(Hoja1!$N$3:$N$299,1+Orden_ΣF!C1898,1)*Hoja3!E$3*Hoja3!$C1906+Hoja1!$B$5,INDEX(Hoja1!$L$4:$L$300,1+Orden_ΣF!C1898,1))</f>
        <v>0.616850128417967092</v>
      </c>
    </row>
    <row r="1899" spans="2:3">
      <c r="B1899" s="101">
        <f>Lk_p2!B1899</f>
        <v>16421</v>
      </c>
      <c r="C1899" s="0">
        <f aca="1">MAX(INDEX(Hoja1!$N$3:$N$299,1+Orden_ΣF!C1899,1)*Hoja3!E$3*Hoja3!$C1907+Hoja1!$B$5,INDEX(Hoja1!$L$4:$L$300,1+Orden_ΣF!C1899,1))</f>
        <v>0.616850572101430039</v>
      </c>
    </row>
    <row r="1900" spans="2:3">
      <c r="B1900" s="101">
        <f>Lk_p2!B1900</f>
        <v>16427</v>
      </c>
      <c r="C1900" s="0">
        <f aca="1">MAX(INDEX(Hoja1!$N$3:$N$299,1+Orden_ΣF!C1900,1)*Hoja3!E$3*Hoja3!$C1908+Hoja1!$B$5,INDEX(Hoja1!$L$4:$L$300,1+Orden_ΣF!C1900,1))</f>
        <v>0.616851237829293098</v>
      </c>
    </row>
    <row r="1901" spans="2:3">
      <c r="B1901" s="101">
        <f>Lk_p2!B1901</f>
        <v>16433</v>
      </c>
      <c r="C1901" s="0">
        <f aca="1">MAX(INDEX(Hoja1!$N$3:$N$299,1+Orden_ΣF!C1901,1)*Hoja3!E$3*Hoja3!$C1909+Hoja1!$B$5,INDEX(Hoja1!$L$4:$L$300,1+Orden_ΣF!C1901,1))</f>
        <v>0.616851903800359036</v>
      </c>
    </row>
    <row r="1902" spans="2:3">
      <c r="B1902" s="101">
        <f>Lk_p2!B1902</f>
        <v>16447</v>
      </c>
      <c r="C1902" s="0">
        <f aca="1">MAX(INDEX(Hoja1!$N$3:$N$299,1+Orden_ΣF!C1902,1)*Hoja3!E$3*Hoja3!$C1910+Hoja1!$B$5,INDEX(Hoja1!$L$4:$L$300,1+Orden_ΣF!C1902,1))</f>
        <v>0.616853458678636102</v>
      </c>
    </row>
    <row r="1903" spans="2:3">
      <c r="B1903" s="101">
        <f>Lk_p2!B1903</f>
        <v>16451</v>
      </c>
      <c r="C1903" s="0">
        <f aca="1">MAX(INDEX(Hoja1!$N$3:$N$299,1+Orden_ΣF!C1903,1)*Hoja3!E$3*Hoja3!$C1911+Hoja1!$B$5,INDEX(Hoja1!$L$4:$L$300,1+Orden_ΣF!C1903,1))</f>
        <v>0.61685390317277502</v>
      </c>
    </row>
    <row r="1904" spans="2:3">
      <c r="B1904" s="101">
        <f>Lk_p2!B1904</f>
        <v>16453</v>
      </c>
      <c r="C1904" s="0">
        <f aca="1">MAX(INDEX(Hoja1!$N$3:$N$299,1+Orden_ΣF!C1904,1)*Hoja3!E$3*Hoja3!$C1912+Hoja1!$B$5,INDEX(Hoja1!$L$4:$L$300,1+Orden_ΣF!C1904,1))</f>
        <v>0.616854125460378011</v>
      </c>
    </row>
    <row r="1905" spans="2:3">
      <c r="B1905" s="101">
        <f>Lk_p2!B1905</f>
        <v>16477</v>
      </c>
      <c r="C1905" s="0">
        <f aca="1">MAX(INDEX(Hoja1!$N$3:$N$299,1+Orden_ΣF!C1905,1)*Hoja3!E$3*Hoja3!$C1913+Hoja1!$B$5,INDEX(Hoja1!$L$4:$L$300,1+Orden_ΣF!C1905,1))</f>
        <v>0.61685679501938111</v>
      </c>
    </row>
    <row r="1906" spans="2:3">
      <c r="B1906" s="101">
        <f>Lk_p2!B1906</f>
        <v>16481</v>
      </c>
      <c r="C1906" s="0">
        <f aca="1">MAX(INDEX(Hoja1!$N$3:$N$299,1+Orden_ΣF!C1906,1)*Hoja3!E$3*Hoja3!$C1914+Hoja1!$B$5,INDEX(Hoja1!$L$4:$L$300,1+Orden_ΣF!C1906,1))</f>
        <v>0.616857240324197065</v>
      </c>
    </row>
    <row r="1907" spans="2:3">
      <c r="B1907" s="101">
        <f>Lk_p2!B1907</f>
        <v>16487</v>
      </c>
      <c r="C1907" s="0">
        <f aca="1">MAX(INDEX(Hoja1!$N$3:$N$299,1+Orden_ΣF!C1907,1)*Hoja3!E$3*Hoja3!$C1915+Hoja1!$B$5,INDEX(Hoja1!$L$4:$L$300,1+Orden_ΣF!C1907,1))</f>
        <v>0.616857908484091055</v>
      </c>
    </row>
    <row r="1908" spans="2:3">
      <c r="B1908" s="101">
        <f>Lk_p2!B1908</f>
        <v>16493</v>
      </c>
      <c r="C1908" s="0">
        <f aca="1">MAX(INDEX(Hoja1!$N$3:$N$299,1+Orden_ΣF!C1908,1)*Hoja3!E$3*Hoja3!$C1916+Hoja1!$B$5,INDEX(Hoja1!$L$4:$L$300,1+Orden_ΣF!C1908,1))</f>
        <v>0.616858576887187038</v>
      </c>
    </row>
    <row r="1909" spans="2:3">
      <c r="B1909" s="101">
        <f>Lk_p2!B1909</f>
        <v>16519</v>
      </c>
      <c r="C1909" s="0">
        <f aca="1">MAX(INDEX(Hoja1!$N$3:$N$299,1+Orden_ΣF!C1909,1)*Hoja3!E$3*Hoja3!$C1917+Hoja1!$B$5,INDEX(Hoja1!$L$4:$L$300,1+Orden_ΣF!C1909,1))</f>
        <v>0.616861476110952989</v>
      </c>
    </row>
    <row r="1910" spans="2:3">
      <c r="B1910" s="101">
        <f>Lk_p2!B1910</f>
        <v>16529</v>
      </c>
      <c r="C1910" s="0">
        <f aca="1">MAX(INDEX(Hoja1!$N$3:$N$299,1+Orden_ΣF!C1910,1)*Hoja3!E$3*Hoja3!$C1918+Hoja1!$B$5,INDEX(Hoja1!$L$4:$L$300,1+Orden_ΣF!C1910,1))</f>
        <v>0.61686259241303194</v>
      </c>
    </row>
    <row r="1911" spans="2:3">
      <c r="B1911" s="101">
        <f>Lk_p2!B1911</f>
        <v>16547</v>
      </c>
      <c r="C1911" s="0">
        <f aca="1">MAX(INDEX(Hoja1!$N$3:$N$299,1+Orden_ΣF!C1911,1)*Hoja3!E$3*Hoja3!$C1919+Hoja1!$B$5,INDEX(Hoja1!$L$4:$L$300,1+Orden_ΣF!C1911,1))</f>
        <v>0.616864603459195049</v>
      </c>
    </row>
    <row r="1912" spans="2:3">
      <c r="B1912" s="101">
        <f>Lk_p2!B1912</f>
        <v>16553</v>
      </c>
      <c r="C1912" s="0">
        <f aca="1">MAX(INDEX(Hoja1!$N$3:$N$299,1+Orden_ΣF!C1912,1)*Hoja3!E$3*Hoja3!$C1920+Hoja1!$B$5,INDEX(Hoja1!$L$4:$L$300,1+Orden_ΣF!C1912,1))</f>
        <v>0.616865274294323029</v>
      </c>
    </row>
    <row r="1913" spans="2:3">
      <c r="B1913" s="101">
        <f>Lk_p2!B1913</f>
        <v>16561</v>
      </c>
      <c r="C1913" s="0">
        <f aca="1">MAX(INDEX(Hoja1!$N$3:$N$299,1+Orden_ΣF!C1913,1)*Hoja3!E$3*Hoja3!$C1921+Hoja1!$B$5,INDEX(Hoja1!$L$4:$L$300,1+Orden_ΣF!C1913,1))</f>
        <v>0.616866169119474961</v>
      </c>
    </row>
    <row r="1914" spans="2:3">
      <c r="B1914" s="101">
        <f>Lk_p2!B1914</f>
        <v>16567</v>
      </c>
      <c r="C1914" s="0">
        <f aca="1">MAX(INDEX(Hoja1!$N$3:$N$299,1+Orden_ΣF!C1914,1)*Hoja3!E$3*Hoja3!$C1922+Hoja1!$B$5,INDEX(Hoja1!$L$4:$L$300,1+Orden_ΣF!C1914,1))</f>
        <v>0.616866840522076032</v>
      </c>
    </row>
    <row r="1915" spans="2:3">
      <c r="B1915" s="101">
        <f>Lk_p2!B1915</f>
        <v>16573</v>
      </c>
      <c r="C1915" s="0">
        <f aca="1">MAX(INDEX(Hoja1!$N$3:$N$299,1+Orden_ΣF!C1915,1)*Hoja3!E$3*Hoja3!$C1923+Hoja1!$B$5,INDEX(Hoja1!$L$4:$L$300,1+Orden_ΣF!C1915,1))</f>
        <v>0.616867512167880072</v>
      </c>
    </row>
    <row r="1916" spans="2:3">
      <c r="B1916" s="101">
        <f>Lk_p2!B1916</f>
        <v>16603</v>
      </c>
      <c r="C1916" s="0">
        <f aca="1">MAX(INDEX(Hoja1!$N$3:$N$299,1+Orden_ΣF!C1916,1)*Hoja3!E$3*Hoja3!$C1924+Hoja1!$B$5,INDEX(Hoja1!$L$4:$L$300,1+Orden_ΣF!C1916,1))</f>
        <v>0.616870874044947026</v>
      </c>
    </row>
    <row r="1917" spans="2:3">
      <c r="B1917" s="101">
        <f>Lk_p2!B1917</f>
        <v>16607</v>
      </c>
      <c r="C1917" s="0">
        <f aca="1">MAX(INDEX(Hoja1!$N$3:$N$299,1+Orden_ΣF!C1917,1)*Hoja3!E$3*Hoja3!$C1925+Hoja1!$B$5,INDEX(Hoja1!$L$4:$L$300,1+Orden_ΣF!C1917,1))</f>
        <v>0.616871322754606943</v>
      </c>
    </row>
    <row r="1918" spans="2:3">
      <c r="B1918" s="101">
        <f>Lk_p2!B1918</f>
        <v>16619</v>
      </c>
      <c r="C1918" s="0">
        <f aca="1">MAX(INDEX(Hoja1!$N$3:$N$299,1+Orden_ΣF!C1918,1)*Hoja3!E$3*Hoja3!$C1926+Hoja1!$B$5,INDEX(Hoja1!$L$4:$L$300,1+Orden_ΣF!C1918,1))</f>
        <v>0.61687266953212605</v>
      </c>
    </row>
    <row r="1919" spans="2:3">
      <c r="B1919" s="101">
        <f>Lk_p2!B1919</f>
        <v>16631</v>
      </c>
      <c r="C1919" s="0">
        <f aca="1">MAX(INDEX(Hoja1!$N$3:$N$299,1+Orden_ΣF!C1919,1)*Hoja3!E$3*Hoja3!$C1927+Hoja1!$B$5,INDEX(Hoja1!$L$4:$L$300,1+Orden_ΣF!C1919,1))</f>
        <v>0.616874017282457032</v>
      </c>
    </row>
    <row r="1920" spans="2:3">
      <c r="B1920" s="101">
        <f>Lk_p2!B1920</f>
        <v>16633</v>
      </c>
      <c r="C1920" s="0">
        <f aca="1">MAX(INDEX(Hoja1!$N$3:$N$299,1+Orden_ΣF!C1920,1)*Hoja3!E$3*Hoja3!$C1928+Hoja1!$B$5,INDEX(Hoja1!$L$4:$L$300,1+Orden_ΣF!C1920,1))</f>
        <v>0.616874135546334745</v>
      </c>
    </row>
    <row r="1921" spans="2:3">
      <c r="B1921" s="101">
        <f>Lk_p2!B1921</f>
        <v>16649</v>
      </c>
      <c r="C1921" s="0">
        <f aca="1">MAX(INDEX(Hoja1!$N$3:$N$299,1+Orden_ΣF!C1921,1)*Hoja3!E$3*Hoja3!$C1929+Hoja1!$B$5,INDEX(Hoja1!$L$4:$L$300,1+Orden_ΣF!C1921,1))</f>
        <v>0.616874135546334745</v>
      </c>
    </row>
    <row r="1922" spans="2:3">
      <c r="B1922" s="101">
        <f>Lk_p2!B1922</f>
        <v>16651</v>
      </c>
      <c r="C1922" s="0">
        <f aca="1">MAX(INDEX(Hoja1!$N$3:$N$299,1+Orden_ΣF!C1922,1)*Hoja3!E$3*Hoja3!$C1930+Hoja1!$B$5,INDEX(Hoja1!$L$4:$L$300,1+Orden_ΣF!C1922,1))</f>
        <v>0.616874135546334745</v>
      </c>
    </row>
    <row r="1923" spans="2:3">
      <c r="B1923" s="101">
        <f>Lk_p2!B1923</f>
        <v>16657</v>
      </c>
      <c r="C1923" s="0">
        <f aca="1">MAX(INDEX(Hoja1!$N$3:$N$299,1+Orden_ΣF!C1923,1)*Hoja3!E$3*Hoja3!$C1931+Hoja1!$B$5,INDEX(Hoja1!$L$4:$L$300,1+Orden_ΣF!C1923,1))</f>
        <v>0.616874135546334745</v>
      </c>
    </row>
    <row r="1924" spans="2:3">
      <c r="B1924" s="101">
        <f>Lk_p2!B1924</f>
        <v>16661</v>
      </c>
      <c r="C1924" s="0">
        <f aca="1">MAX(INDEX(Hoja1!$N$3:$N$299,1+Orden_ΣF!C1924,1)*Hoja3!E$3*Hoja3!$C1932+Hoja1!$B$5,INDEX(Hoja1!$L$4:$L$300,1+Orden_ΣF!C1924,1))</f>
        <v>0.616874135546334745</v>
      </c>
    </row>
    <row r="1925" spans="2:3">
      <c r="B1925" s="101">
        <f>Lk_p2!B1925</f>
        <v>16673</v>
      </c>
      <c r="C1925" s="0">
        <f aca="1">MAX(INDEX(Hoja1!$N$3:$N$299,1+Orden_ΣF!C1925,1)*Hoja3!E$3*Hoja3!$C1933+Hoja1!$B$5,INDEX(Hoja1!$L$4:$L$300,1+Orden_ΣF!C1925,1))</f>
        <v>0.616874135546334745</v>
      </c>
    </row>
    <row r="1926" spans="2:3">
      <c r="B1926" s="101">
        <f>Lk_p2!B1926</f>
        <v>16691</v>
      </c>
      <c r="C1926" s="0">
        <f aca="1">MAX(INDEX(Hoja1!$N$3:$N$299,1+Orden_ΣF!C1926,1)*Hoja3!E$3*Hoja3!$C1934+Hoja1!$B$5,INDEX(Hoja1!$L$4:$L$300,1+Orden_ΣF!C1926,1))</f>
        <v>0.616874135546334745</v>
      </c>
    </row>
    <row r="1927" spans="2:3">
      <c r="B1927" s="101">
        <f>Lk_p2!B1927</f>
        <v>16693</v>
      </c>
      <c r="C1927" s="0">
        <f aca="1">MAX(INDEX(Hoja1!$N$3:$N$299,1+Orden_ΣF!C1927,1)*Hoja3!E$3*Hoja3!$C1935+Hoja1!$B$5,INDEX(Hoja1!$L$4:$L$300,1+Orden_ΣF!C1927,1))</f>
        <v>0.616874135546334745</v>
      </c>
    </row>
    <row r="1928" spans="2:3">
      <c r="B1928" s="101">
        <f>Lk_p2!B1928</f>
        <v>16699</v>
      </c>
      <c r="C1928" s="0">
        <f aca="1">MAX(INDEX(Hoja1!$N$3:$N$299,1+Orden_ΣF!C1928,1)*Hoja3!E$3*Hoja3!$C1936+Hoja1!$B$5,INDEX(Hoja1!$L$4:$L$300,1+Orden_ΣF!C1928,1))</f>
        <v>0.616874135546334745</v>
      </c>
    </row>
    <row r="1929" spans="2:3">
      <c r="B1929" s="101">
        <f>Lk_p2!B1929</f>
        <v>16703</v>
      </c>
      <c r="C1929" s="0">
        <f aca="1">MAX(INDEX(Hoja1!$N$3:$N$299,1+Orden_ΣF!C1929,1)*Hoja3!E$3*Hoja3!$C1937+Hoja1!$B$5,INDEX(Hoja1!$L$4:$L$300,1+Orden_ΣF!C1929,1))</f>
        <v>0.616874135546334745</v>
      </c>
    </row>
    <row r="1930" spans="2:3">
      <c r="B1930" s="101">
        <f>Lk_p2!B1930</f>
        <v>16729</v>
      </c>
      <c r="C1930" s="0">
        <f aca="1">MAX(INDEX(Hoja1!$N$3:$N$299,1+Orden_ΣF!C1930,1)*Hoja3!E$3*Hoja3!$C1938+Hoja1!$B$5,INDEX(Hoja1!$L$4:$L$300,1+Orden_ΣF!C1930,1))</f>
        <v>0.616874135546334745</v>
      </c>
    </row>
    <row r="1931" spans="2:3">
      <c r="B1931" s="101">
        <f>Lk_p2!B1931</f>
        <v>16741</v>
      </c>
      <c r="C1931" s="0">
        <f aca="1">MAX(INDEX(Hoja1!$N$3:$N$299,1+Orden_ΣF!C1931,1)*Hoja3!E$3*Hoja3!$C1939+Hoja1!$B$5,INDEX(Hoja1!$L$4:$L$300,1+Orden_ΣF!C1931,1))</f>
        <v>0.616874135546334745</v>
      </c>
    </row>
    <row r="1932" spans="2:3">
      <c r="B1932" s="101">
        <f>Lk_p2!B1932</f>
        <v>16747</v>
      </c>
      <c r="C1932" s="0">
        <f aca="1">MAX(INDEX(Hoja1!$N$3:$N$299,1+Orden_ΣF!C1932,1)*Hoja3!E$3*Hoja3!$C1940+Hoja1!$B$5,INDEX(Hoja1!$L$4:$L$300,1+Orden_ΣF!C1932,1))</f>
        <v>0.616874135546334745</v>
      </c>
    </row>
    <row r="1933" spans="2:3">
      <c r="B1933" s="101">
        <f>Lk_p2!B1933</f>
        <v>16759</v>
      </c>
      <c r="C1933" s="0">
        <f aca="1">MAX(INDEX(Hoja1!$N$3:$N$299,1+Orden_ΣF!C1933,1)*Hoja3!E$3*Hoja3!$C1941+Hoja1!$B$5,INDEX(Hoja1!$L$4:$L$300,1+Orden_ΣF!C1933,1))</f>
        <v>0.616874135546334745</v>
      </c>
    </row>
    <row r="1934" spans="2:3">
      <c r="B1934" s="101">
        <f>Lk_p2!B1934</f>
        <v>16763</v>
      </c>
      <c r="C1934" s="0">
        <f aca="1">MAX(INDEX(Hoja1!$N$3:$N$299,1+Orden_ΣF!C1934,1)*Hoja3!E$3*Hoja3!$C1942+Hoja1!$B$5,INDEX(Hoja1!$L$4:$L$300,1+Orden_ΣF!C1934,1))</f>
        <v>0.616874135546334745</v>
      </c>
    </row>
    <row r="1935" spans="2:3">
      <c r="B1935" s="101">
        <f>Lk_p2!B1935</f>
        <v>16787</v>
      </c>
      <c r="C1935" s="0">
        <f aca="1">MAX(INDEX(Hoja1!$N$3:$N$299,1+Orden_ΣF!C1935,1)*Hoja3!E$3*Hoja3!$C1943+Hoja1!$B$5,INDEX(Hoja1!$L$4:$L$300,1+Orden_ΣF!C1935,1))</f>
        <v>0.616874135546334745</v>
      </c>
    </row>
    <row r="1936" spans="2:3">
      <c r="B1936" s="101">
        <f>Lk_p2!B1936</f>
        <v>16811</v>
      </c>
      <c r="C1936" s="0">
        <f aca="1">MAX(INDEX(Hoja1!$N$3:$N$299,1+Orden_ΣF!C1936,1)*Hoja3!E$3*Hoja3!$C1944+Hoja1!$B$5,INDEX(Hoja1!$L$4:$L$300,1+Orden_ΣF!C1936,1))</f>
        <v>0.616874135546334745</v>
      </c>
    </row>
    <row r="1937" spans="2:3">
      <c r="B1937" s="101">
        <f>Lk_p2!B1937</f>
        <v>16823</v>
      </c>
      <c r="C1937" s="0">
        <f aca="1">MAX(INDEX(Hoja1!$N$3:$N$299,1+Orden_ΣF!C1937,1)*Hoja3!E$3*Hoja3!$C1945+Hoja1!$B$5,INDEX(Hoja1!$L$4:$L$300,1+Orden_ΣF!C1937,1))</f>
        <v>0.616874135546334745</v>
      </c>
    </row>
    <row r="1938" spans="2:3">
      <c r="B1938" s="101">
        <f>Lk_p2!B1938</f>
        <v>16829</v>
      </c>
      <c r="C1938" s="0">
        <f aca="1">MAX(INDEX(Hoja1!$N$3:$N$299,1+Orden_ΣF!C1938,1)*Hoja3!E$3*Hoja3!$C1946+Hoja1!$B$5,INDEX(Hoja1!$L$4:$L$300,1+Orden_ΣF!C1938,1))</f>
        <v>0.616874135546334745</v>
      </c>
    </row>
    <row r="1939" spans="2:3">
      <c r="B1939" s="101">
        <f>Lk_p2!B1939</f>
        <v>16831</v>
      </c>
      <c r="C1939" s="0">
        <f aca="1">MAX(INDEX(Hoja1!$N$3:$N$299,1+Orden_ΣF!C1939,1)*Hoja3!E$3*Hoja3!$C1947+Hoja1!$B$5,INDEX(Hoja1!$L$4:$L$300,1+Orden_ΣF!C1939,1))</f>
        <v>0.616874135546334745</v>
      </c>
    </row>
    <row r="1940" spans="2:3">
      <c r="B1940" s="101">
        <f>Lk_p2!B1940</f>
        <v>16843</v>
      </c>
      <c r="C1940" s="0">
        <f aca="1">MAX(INDEX(Hoja1!$N$3:$N$299,1+Orden_ΣF!C1940,1)*Hoja3!E$3*Hoja3!$C1948+Hoja1!$B$5,INDEX(Hoja1!$L$4:$L$300,1+Orden_ΣF!C1940,1))</f>
        <v>0.616874135546334745</v>
      </c>
    </row>
    <row r="1941" spans="2:3">
      <c r="B1941" s="101">
        <f>Lk_p2!B1941</f>
        <v>16871</v>
      </c>
      <c r="C1941" s="0">
        <f aca="1">MAX(INDEX(Hoja1!$N$3:$N$299,1+Orden_ΣF!C1941,1)*Hoja3!E$3*Hoja3!$C1949+Hoja1!$B$5,INDEX(Hoja1!$L$4:$L$300,1+Orden_ΣF!C1941,1))</f>
        <v>0.616874135546334745</v>
      </c>
    </row>
    <row r="1942" spans="2:3">
      <c r="B1942" s="101">
        <f>Lk_p2!B1942</f>
        <v>16879</v>
      </c>
      <c r="C1942" s="0">
        <f aca="1">MAX(INDEX(Hoja1!$N$3:$N$299,1+Orden_ΣF!C1942,1)*Hoja3!E$3*Hoja3!$C1950+Hoja1!$B$5,INDEX(Hoja1!$L$4:$L$300,1+Orden_ΣF!C1942,1))</f>
        <v>0.616874135546334745</v>
      </c>
    </row>
    <row r="1943" spans="2:3">
      <c r="B1943" s="101">
        <f>Lk_p2!B1943</f>
        <v>16883</v>
      </c>
      <c r="C1943" s="0">
        <f aca="1">MAX(INDEX(Hoja1!$N$3:$N$299,1+Orden_ΣF!C1943,1)*Hoja3!E$3*Hoja3!$C1951+Hoja1!$B$5,INDEX(Hoja1!$L$4:$L$300,1+Orden_ΣF!C1943,1))</f>
        <v>0.616874135546334745</v>
      </c>
    </row>
    <row r="1944" spans="2:3">
      <c r="B1944" s="101">
        <f>Lk_p2!B1944</f>
        <v>16889</v>
      </c>
      <c r="C1944" s="0">
        <f aca="1">MAX(INDEX(Hoja1!$N$3:$N$299,1+Orden_ΣF!C1944,1)*Hoja3!E$3*Hoja3!$C1952+Hoja1!$B$5,INDEX(Hoja1!$L$4:$L$300,1+Orden_ΣF!C1944,1))</f>
        <v>0.616874135546334745</v>
      </c>
    </row>
    <row r="1945" spans="2:3">
      <c r="B1945" s="101">
        <f>Lk_p2!B1945</f>
        <v>16901</v>
      </c>
      <c r="C1945" s="0">
        <f aca="1">MAX(INDEX(Hoja1!$N$3:$N$299,1+Orden_ΣF!C1945,1)*Hoja3!E$3*Hoja3!$C1953+Hoja1!$B$5,INDEX(Hoja1!$L$4:$L$300,1+Orden_ΣF!C1945,1))</f>
        <v>0.616874135546334745</v>
      </c>
    </row>
    <row r="1946" spans="2:3">
      <c r="B1946" s="101">
        <f>Lk_p2!B1946</f>
        <v>16903</v>
      </c>
      <c r="C1946" s="0">
        <f aca="1">MAX(INDEX(Hoja1!$N$3:$N$299,1+Orden_ΣF!C1946,1)*Hoja3!E$3*Hoja3!$C1954+Hoja1!$B$5,INDEX(Hoja1!$L$4:$L$300,1+Orden_ΣF!C1946,1))</f>
        <v>0.616874135546334745</v>
      </c>
    </row>
    <row r="1947" spans="2:3">
      <c r="B1947" s="101">
        <f>Lk_p2!B1947</f>
        <v>16921</v>
      </c>
      <c r="C1947" s="0">
        <f aca="1">MAX(INDEX(Hoja1!$N$3:$N$299,1+Orden_ΣF!C1947,1)*Hoja3!E$3*Hoja3!$C1955+Hoja1!$B$5,INDEX(Hoja1!$L$4:$L$300,1+Orden_ΣF!C1947,1))</f>
        <v>0.616874135546334745</v>
      </c>
    </row>
    <row r="1948" spans="2:3">
      <c r="B1948" s="101">
        <f>Lk_p2!B1948</f>
        <v>16927</v>
      </c>
      <c r="C1948" s="0">
        <f aca="1">MAX(INDEX(Hoja1!$N$3:$N$299,1+Orden_ΣF!C1948,1)*Hoja3!E$3*Hoja3!$C1956+Hoja1!$B$5,INDEX(Hoja1!$L$4:$L$300,1+Orden_ΣF!C1948,1))</f>
        <v>0.616874135546334745</v>
      </c>
    </row>
    <row r="1949" spans="2:3">
      <c r="B1949" s="101">
        <f>Lk_p2!B1949</f>
        <v>16931</v>
      </c>
      <c r="C1949" s="0">
        <f aca="1">MAX(INDEX(Hoja1!$N$3:$N$299,1+Orden_ΣF!C1949,1)*Hoja3!E$3*Hoja3!$C1957+Hoja1!$B$5,INDEX(Hoja1!$L$4:$L$300,1+Orden_ΣF!C1949,1))</f>
        <v>0.616874135546334745</v>
      </c>
    </row>
    <row r="1950" spans="2:3">
      <c r="B1950" s="101">
        <f>Lk_p2!B1950</f>
        <v>16937</v>
      </c>
      <c r="C1950" s="0">
        <f aca="1">MAX(INDEX(Hoja1!$N$3:$N$299,1+Orden_ΣF!C1950,1)*Hoja3!E$3*Hoja3!$C1958+Hoja1!$B$5,INDEX(Hoja1!$L$4:$L$300,1+Orden_ΣF!C1950,1))</f>
        <v>0.616874135546334745</v>
      </c>
    </row>
    <row r="1951" spans="2:3">
      <c r="B1951" s="101">
        <f>Lk_p2!B1951</f>
        <v>16943</v>
      </c>
      <c r="C1951" s="0">
        <f aca="1">MAX(INDEX(Hoja1!$N$3:$N$299,1+Orden_ΣF!C1951,1)*Hoja3!E$3*Hoja3!$C1959+Hoja1!$B$5,INDEX(Hoja1!$L$4:$L$300,1+Orden_ΣF!C1951,1))</f>
        <v>0.616874135546334745</v>
      </c>
    </row>
    <row r="1952" spans="2:3">
      <c r="B1952" s="101">
        <f>Lk_p2!B1952</f>
        <v>16963</v>
      </c>
      <c r="C1952" s="0">
        <f aca="1">MAX(INDEX(Hoja1!$N$3:$N$299,1+Orden_ΣF!C1952,1)*Hoja3!E$3*Hoja3!$C1960+Hoja1!$B$5,INDEX(Hoja1!$L$4:$L$300,1+Orden_ΣF!C1952,1))</f>
        <v>0.616874135546334745</v>
      </c>
    </row>
    <row r="1953" spans="2:3">
      <c r="B1953" s="101">
        <f>Lk_p2!B1953</f>
        <v>16979</v>
      </c>
      <c r="C1953" s="0">
        <f aca="1">MAX(INDEX(Hoja1!$N$3:$N$299,1+Orden_ΣF!C1953,1)*Hoja3!E$3*Hoja3!$C1961+Hoja1!$B$5,INDEX(Hoja1!$L$4:$L$300,1+Orden_ΣF!C1953,1))</f>
        <v>0.616874135546334745</v>
      </c>
    </row>
    <row r="1954" spans="2:3">
      <c r="B1954" s="101">
        <f>Lk_p2!B1954</f>
        <v>16981</v>
      </c>
      <c r="C1954" s="0">
        <f aca="1">MAX(INDEX(Hoja1!$N$3:$N$299,1+Orden_ΣF!C1954,1)*Hoja3!E$3*Hoja3!$C1962+Hoja1!$B$5,INDEX(Hoja1!$L$4:$L$300,1+Orden_ΣF!C1954,1))</f>
        <v>0.616874135546334745</v>
      </c>
    </row>
    <row r="1955" spans="2:3">
      <c r="B1955" s="101">
        <f>Lk_p2!B1955</f>
        <v>16987</v>
      </c>
      <c r="C1955" s="0">
        <f aca="1">MAX(INDEX(Hoja1!$N$3:$N$299,1+Orden_ΣF!C1955,1)*Hoja3!E$3*Hoja3!$C1963+Hoja1!$B$5,INDEX(Hoja1!$L$4:$L$300,1+Orden_ΣF!C1955,1))</f>
        <v>0.616874135546334745</v>
      </c>
    </row>
    <row r="1956" spans="2:3">
      <c r="B1956" s="101">
        <f>Lk_p2!B1956</f>
        <v>16993</v>
      </c>
      <c r="C1956" s="0">
        <f aca="1">MAX(INDEX(Hoja1!$N$3:$N$299,1+Orden_ΣF!C1956,1)*Hoja3!E$3*Hoja3!$C1964+Hoja1!$B$5,INDEX(Hoja1!$L$4:$L$300,1+Orden_ΣF!C1956,1))</f>
        <v>0.616874135546334745</v>
      </c>
    </row>
    <row r="1957" spans="2:3">
      <c r="B1957" s="101">
        <f>Lk_p2!B1957</f>
        <v>17011</v>
      </c>
      <c r="C1957" s="0">
        <f aca="1">MAX(INDEX(Hoja1!$N$3:$N$299,1+Orden_ΣF!C1957,1)*Hoja3!E$3*Hoja3!$C1965+Hoja1!$B$5,INDEX(Hoja1!$L$4:$L$300,1+Orden_ΣF!C1957,1))</f>
        <v>0.616874135546334745</v>
      </c>
    </row>
    <row r="1958" spans="2:3">
      <c r="B1958" s="101">
        <f>Lk_p2!B1958</f>
        <v>17021</v>
      </c>
      <c r="C1958" s="0">
        <f aca="1">MAX(INDEX(Hoja1!$N$3:$N$299,1+Orden_ΣF!C1958,1)*Hoja3!E$3*Hoja3!$C1966+Hoja1!$B$5,INDEX(Hoja1!$L$4:$L$300,1+Orden_ΣF!C1958,1))</f>
        <v>0.616874135546334745</v>
      </c>
    </row>
    <row r="1959" spans="2:3">
      <c r="B1959" s="101">
        <f>Lk_p2!B1959</f>
        <v>17027</v>
      </c>
      <c r="C1959" s="0">
        <f aca="1">MAX(INDEX(Hoja1!$N$3:$N$299,1+Orden_ΣF!C1959,1)*Hoja3!E$3*Hoja3!$C1967+Hoja1!$B$5,INDEX(Hoja1!$L$4:$L$300,1+Orden_ΣF!C1959,1))</f>
        <v>0.616874135546334745</v>
      </c>
    </row>
    <row r="1960" spans="2:3">
      <c r="B1960" s="101">
        <f>Lk_p2!B1960</f>
        <v>17029</v>
      </c>
      <c r="C1960" s="0">
        <f aca="1">MAX(INDEX(Hoja1!$N$3:$N$299,1+Orden_ΣF!C1960,1)*Hoja3!E$3*Hoja3!$C1968+Hoja1!$B$5,INDEX(Hoja1!$L$4:$L$300,1+Orden_ΣF!C1960,1))</f>
        <v>0.616874135546334745</v>
      </c>
    </row>
    <row r="1961" spans="2:3">
      <c r="B1961" s="101">
        <f>Lk_p2!B1961</f>
        <v>17033</v>
      </c>
      <c r="C1961" s="0">
        <f aca="1">MAX(INDEX(Hoja1!$N$3:$N$299,1+Orden_ΣF!C1961,1)*Hoja3!E$3*Hoja3!$C1969+Hoja1!$B$5,INDEX(Hoja1!$L$4:$L$300,1+Orden_ΣF!C1961,1))</f>
        <v>0.616874135546334745</v>
      </c>
    </row>
    <row r="1962" spans="2:3">
      <c r="B1962" s="101">
        <f>Lk_p2!B1962</f>
        <v>17041</v>
      </c>
      <c r="C1962" s="0">
        <f aca="1">MAX(INDEX(Hoja1!$N$3:$N$299,1+Orden_ΣF!C1962,1)*Hoja3!E$3*Hoja3!$C1970+Hoja1!$B$5,INDEX(Hoja1!$L$4:$L$300,1+Orden_ΣF!C1962,1))</f>
        <v>0.616874135546334745</v>
      </c>
    </row>
    <row r="1963" spans="2:3">
      <c r="B1963" s="101">
        <f>Lk_p2!B1963</f>
        <v>17047</v>
      </c>
      <c r="C1963" s="0">
        <f aca="1">MAX(INDEX(Hoja1!$N$3:$N$299,1+Orden_ΣF!C1963,1)*Hoja3!E$3*Hoja3!$C1971+Hoja1!$B$5,INDEX(Hoja1!$L$4:$L$300,1+Orden_ΣF!C1963,1))</f>
        <v>0.616874135546334745</v>
      </c>
    </row>
    <row r="1964" spans="2:3">
      <c r="B1964" s="101">
        <f>Lk_p2!B1964</f>
        <v>17053</v>
      </c>
      <c r="C1964" s="0">
        <f aca="1">MAX(INDEX(Hoja1!$N$3:$N$299,1+Orden_ΣF!C1964,1)*Hoja3!E$3*Hoja3!$C1972+Hoja1!$B$5,INDEX(Hoja1!$L$4:$L$300,1+Orden_ΣF!C1964,1))</f>
        <v>0.616874135546334745</v>
      </c>
    </row>
    <row r="1965" spans="2:3">
      <c r="B1965" s="101">
        <f>Lk_p2!B1965</f>
        <v>17077</v>
      </c>
      <c r="C1965" s="0">
        <f aca="1">MAX(INDEX(Hoja1!$N$3:$N$299,1+Orden_ΣF!C1965,1)*Hoja3!E$3*Hoja3!$C1973+Hoja1!$B$5,INDEX(Hoja1!$L$4:$L$300,1+Orden_ΣF!C1965,1))</f>
        <v>0.616874135546334745</v>
      </c>
    </row>
    <row r="1966" spans="2:3">
      <c r="B1966" s="101">
        <f>Lk_p2!B1966</f>
        <v>17093</v>
      </c>
      <c r="C1966" s="0">
        <f aca="1">MAX(INDEX(Hoja1!$N$3:$N$299,1+Orden_ΣF!C1966,1)*Hoja3!E$3*Hoja3!$C1974+Hoja1!$B$5,INDEX(Hoja1!$L$4:$L$300,1+Orden_ΣF!C1966,1))</f>
        <v>0.616874135546334745</v>
      </c>
    </row>
    <row r="1967" spans="2:3">
      <c r="B1967" s="101">
        <f>Lk_p2!B1967</f>
        <v>17099</v>
      </c>
      <c r="C1967" s="0">
        <f aca="1">MAX(INDEX(Hoja1!$N$3:$N$299,1+Orden_ΣF!C1967,1)*Hoja3!E$3*Hoja3!$C1975+Hoja1!$B$5,INDEX(Hoja1!$L$4:$L$300,1+Orden_ΣF!C1967,1))</f>
        <v>0.616874135546334745</v>
      </c>
    </row>
    <row r="1968" spans="2:3">
      <c r="B1968" s="101">
        <f>Lk_p2!B1968</f>
        <v>17107</v>
      </c>
      <c r="C1968" s="0">
        <f aca="1">MAX(INDEX(Hoja1!$N$3:$N$299,1+Orden_ΣF!C1968,1)*Hoja3!E$3*Hoja3!$C1976+Hoja1!$B$5,INDEX(Hoja1!$L$4:$L$300,1+Orden_ΣF!C1968,1))</f>
        <v>0.616874135546334745</v>
      </c>
    </row>
    <row r="1969" spans="2:3">
      <c r="B1969" s="101">
        <f>Lk_p2!B1969</f>
        <v>17117</v>
      </c>
      <c r="C1969" s="0">
        <f aca="1">MAX(INDEX(Hoja1!$N$3:$N$299,1+Orden_ΣF!C1969,1)*Hoja3!E$3*Hoja3!$C1977+Hoja1!$B$5,INDEX(Hoja1!$L$4:$L$300,1+Orden_ΣF!C1969,1))</f>
        <v>0.616874135546334745</v>
      </c>
    </row>
    <row r="1970" spans="2:3">
      <c r="B1970" s="101">
        <f>Lk_p2!B1970</f>
        <v>17123</v>
      </c>
      <c r="C1970" s="0">
        <f aca="1">MAX(INDEX(Hoja1!$N$3:$N$299,1+Orden_ΣF!C1970,1)*Hoja3!E$3*Hoja3!$C1978+Hoja1!$B$5,INDEX(Hoja1!$L$4:$L$300,1+Orden_ΣF!C1970,1))</f>
        <v>0.616874135546334745</v>
      </c>
    </row>
    <row r="1971" spans="2:3">
      <c r="B1971" s="101">
        <f>Lk_p2!B1971</f>
        <v>17137</v>
      </c>
      <c r="C1971" s="0">
        <f aca="1">MAX(INDEX(Hoja1!$N$3:$N$299,1+Orden_ΣF!C1971,1)*Hoja3!E$3*Hoja3!$C1979+Hoja1!$B$5,INDEX(Hoja1!$L$4:$L$300,1+Orden_ΣF!C1971,1))</f>
        <v>0.616874135546334745</v>
      </c>
    </row>
    <row r="1972" spans="2:3">
      <c r="B1972" s="101">
        <f>Lk_p2!B1972</f>
        <v>17159</v>
      </c>
      <c r="C1972" s="0">
        <f aca="1">MAX(INDEX(Hoja1!$N$3:$N$299,1+Orden_ΣF!C1972,1)*Hoja3!E$3*Hoja3!$C1980+Hoja1!$B$5,INDEX(Hoja1!$L$4:$L$300,1+Orden_ΣF!C1972,1))</f>
        <v>0.616874135546334745</v>
      </c>
    </row>
    <row r="1973" spans="2:3">
      <c r="B1973" s="101">
        <f>Lk_p2!B1973</f>
        <v>17167</v>
      </c>
      <c r="C1973" s="0">
        <f aca="1">MAX(INDEX(Hoja1!$N$3:$N$299,1+Orden_ΣF!C1973,1)*Hoja3!E$3*Hoja3!$C1981+Hoja1!$B$5,INDEX(Hoja1!$L$4:$L$300,1+Orden_ΣF!C1973,1))</f>
        <v>0.616874135546334745</v>
      </c>
    </row>
    <row r="1974" spans="2:3">
      <c r="B1974" s="101">
        <f>Lk_p2!B1974</f>
        <v>17183</v>
      </c>
      <c r="C1974" s="0">
        <f aca="1">MAX(INDEX(Hoja1!$N$3:$N$299,1+Orden_ΣF!C1974,1)*Hoja3!E$3*Hoja3!$C1982+Hoja1!$B$5,INDEX(Hoja1!$L$4:$L$300,1+Orden_ΣF!C1974,1))</f>
        <v>0.616874135546334745</v>
      </c>
    </row>
    <row r="1975" spans="2:3">
      <c r="B1975" s="101">
        <f>Lk_p2!B1975</f>
        <v>17189</v>
      </c>
      <c r="C1975" s="0">
        <f aca="1">MAX(INDEX(Hoja1!$N$3:$N$299,1+Orden_ΣF!C1975,1)*Hoja3!E$3*Hoja3!$C1983+Hoja1!$B$5,INDEX(Hoja1!$L$4:$L$300,1+Orden_ΣF!C1975,1))</f>
        <v>0.616874135546334745</v>
      </c>
    </row>
    <row r="1976" spans="2:3">
      <c r="B1976" s="101">
        <f>Lk_p2!B1976</f>
        <v>17191</v>
      </c>
      <c r="C1976" s="0">
        <f aca="1">MAX(INDEX(Hoja1!$N$3:$N$299,1+Orden_ΣF!C1976,1)*Hoja3!E$3*Hoja3!$C1984+Hoja1!$B$5,INDEX(Hoja1!$L$4:$L$300,1+Orden_ΣF!C1976,1))</f>
        <v>0.616874135546334745</v>
      </c>
    </row>
    <row r="1977" spans="2:3">
      <c r="B1977" s="101">
        <f>Lk_p2!B1977</f>
        <v>17203</v>
      </c>
      <c r="C1977" s="0">
        <f aca="1">MAX(INDEX(Hoja1!$N$3:$N$299,1+Orden_ΣF!C1977,1)*Hoja3!E$3*Hoja3!$C1985+Hoja1!$B$5,INDEX(Hoja1!$L$4:$L$300,1+Orden_ΣF!C1977,1))</f>
        <v>0.616874135546334745</v>
      </c>
    </row>
    <row r="1978" spans="2:3">
      <c r="B1978" s="101">
        <f>Lk_p2!B1978</f>
        <v>17207</v>
      </c>
      <c r="C1978" s="0">
        <f aca="1">MAX(INDEX(Hoja1!$N$3:$N$299,1+Orden_ΣF!C1978,1)*Hoja3!E$3*Hoja3!$C1986+Hoja1!$B$5,INDEX(Hoja1!$L$4:$L$300,1+Orden_ΣF!C1978,1))</f>
        <v>0.616874135546334745</v>
      </c>
    </row>
    <row r="1979" spans="2:3">
      <c r="B1979" s="101">
        <f>Lk_p2!B1979</f>
        <v>17209</v>
      </c>
      <c r="C1979" s="0">
        <f aca="1">MAX(INDEX(Hoja1!$N$3:$N$299,1+Orden_ΣF!C1979,1)*Hoja3!E$3*Hoja3!$C1987+Hoja1!$B$5,INDEX(Hoja1!$L$4:$L$300,1+Orden_ΣF!C1979,1))</f>
        <v>0.616874135546334745</v>
      </c>
    </row>
    <row r="1980" spans="2:3">
      <c r="B1980" s="101">
        <f>Lk_p2!B1980</f>
        <v>17231</v>
      </c>
      <c r="C1980" s="0">
        <f aca="1">MAX(INDEX(Hoja1!$N$3:$N$299,1+Orden_ΣF!C1980,1)*Hoja3!E$3*Hoja3!$C1988+Hoja1!$B$5,INDEX(Hoja1!$L$4:$L$300,1+Orden_ΣF!C1980,1))</f>
        <v>0.616874135546334745</v>
      </c>
    </row>
    <row r="1981" spans="2:3">
      <c r="B1981" s="101">
        <f>Lk_p2!B1981</f>
        <v>17239</v>
      </c>
      <c r="C1981" s="0">
        <f aca="1">MAX(INDEX(Hoja1!$N$3:$N$299,1+Orden_ΣF!C1981,1)*Hoja3!E$3*Hoja3!$C1989+Hoja1!$B$5,INDEX(Hoja1!$L$4:$L$300,1+Orden_ΣF!C1981,1))</f>
        <v>0.616874135546334745</v>
      </c>
    </row>
    <row r="1982" spans="2:3">
      <c r="B1982" s="101">
        <f>Lk_p2!B1982</f>
        <v>17257</v>
      </c>
      <c r="C1982" s="0">
        <f aca="1">MAX(INDEX(Hoja1!$N$3:$N$299,1+Orden_ΣF!C1982,1)*Hoja3!E$3*Hoja3!$C1990+Hoja1!$B$5,INDEX(Hoja1!$L$4:$L$300,1+Orden_ΣF!C1982,1))</f>
        <v>0.616874135546334745</v>
      </c>
    </row>
    <row r="1983" spans="2:3">
      <c r="B1983" s="101">
        <f>Lk_p2!B1983</f>
        <v>17291</v>
      </c>
      <c r="C1983" s="0">
        <f aca="1">MAX(INDEX(Hoja1!$N$3:$N$299,1+Orden_ΣF!C1983,1)*Hoja3!E$3*Hoja3!$C1991+Hoja1!$B$5,INDEX(Hoja1!$L$4:$L$300,1+Orden_ΣF!C1983,1))</f>
        <v>0.616874135546334745</v>
      </c>
    </row>
    <row r="1984" spans="2:3">
      <c r="B1984" s="101">
        <f>Lk_p2!B1984</f>
        <v>17293</v>
      </c>
      <c r="C1984" s="0">
        <f aca="1">MAX(INDEX(Hoja1!$N$3:$N$299,1+Orden_ΣF!C1984,1)*Hoja3!E$3*Hoja3!$C1992+Hoja1!$B$5,INDEX(Hoja1!$L$4:$L$300,1+Orden_ΣF!C1984,1))</f>
        <v>0.616874135546334745</v>
      </c>
    </row>
    <row r="1985" spans="2:3">
      <c r="B1985" s="101">
        <f>Lk_p2!B1985</f>
        <v>17299</v>
      </c>
      <c r="C1985" s="0">
        <f aca="1">MAX(INDEX(Hoja1!$N$3:$N$299,1+Orden_ΣF!C1985,1)*Hoja3!E$3*Hoja3!$C1993+Hoja1!$B$5,INDEX(Hoja1!$L$4:$L$300,1+Orden_ΣF!C1985,1))</f>
        <v>0.616874135546334745</v>
      </c>
    </row>
    <row r="1986" spans="2:3">
      <c r="B1986" s="101">
        <f>Lk_p2!B1986</f>
        <v>17317</v>
      </c>
      <c r="C1986" s="0">
        <f aca="1">MAX(INDEX(Hoja1!$N$3:$N$299,1+Orden_ΣF!C1986,1)*Hoja3!E$3*Hoja3!$C1994+Hoja1!$B$5,INDEX(Hoja1!$L$4:$L$300,1+Orden_ΣF!C1986,1))</f>
        <v>0.616874135546334745</v>
      </c>
    </row>
    <row r="1987" spans="2:3">
      <c r="B1987" s="101">
        <f>Lk_p2!B1987</f>
        <v>17321</v>
      </c>
      <c r="C1987" s="0">
        <f aca="1">MAX(INDEX(Hoja1!$N$3:$N$299,1+Orden_ΣF!C1987,1)*Hoja3!E$3*Hoja3!$C1995+Hoja1!$B$5,INDEX(Hoja1!$L$4:$L$300,1+Orden_ΣF!C1987,1))</f>
        <v>0.616874135546334745</v>
      </c>
    </row>
    <row r="1988" spans="2:3">
      <c r="B1988" s="101">
        <f>Lk_p2!B1988</f>
        <v>17327</v>
      </c>
      <c r="C1988" s="0">
        <f aca="1">MAX(INDEX(Hoja1!$N$3:$N$299,1+Orden_ΣF!C1988,1)*Hoja3!E$3*Hoja3!$C1996+Hoja1!$B$5,INDEX(Hoja1!$L$4:$L$300,1+Orden_ΣF!C1988,1))</f>
        <v>0.616874135546334745</v>
      </c>
    </row>
    <row r="1989" spans="2:3">
      <c r="B1989" s="101">
        <f>Lk_p2!B1989</f>
        <v>17333</v>
      </c>
      <c r="C1989" s="0">
        <f aca="1">MAX(INDEX(Hoja1!$N$3:$N$299,1+Orden_ΣF!C1989,1)*Hoja3!E$3*Hoja3!$C1997+Hoja1!$B$5,INDEX(Hoja1!$L$4:$L$300,1+Orden_ΣF!C1989,1))</f>
        <v>0.616874135546334745</v>
      </c>
    </row>
    <row r="1990" spans="2:3">
      <c r="B1990" s="101">
        <f>Lk_p2!B1990</f>
        <v>17341</v>
      </c>
      <c r="C1990" s="0">
        <f aca="1">MAX(INDEX(Hoja1!$N$3:$N$299,1+Orden_ΣF!C1990,1)*Hoja3!E$3*Hoja3!$C1998+Hoja1!$B$5,INDEX(Hoja1!$L$4:$L$300,1+Orden_ΣF!C1990,1))</f>
        <v>0.616874135546334745</v>
      </c>
    </row>
    <row r="1991" spans="2:3">
      <c r="B1991" s="101">
        <f>Lk_p2!B1991</f>
        <v>17351</v>
      </c>
      <c r="C1991" s="0">
        <f aca="1">MAX(INDEX(Hoja1!$N$3:$N$299,1+Orden_ΣF!C1991,1)*Hoja3!E$3*Hoja3!$C1999+Hoja1!$B$5,INDEX(Hoja1!$L$4:$L$300,1+Orden_ΣF!C1991,1))</f>
        <v>0.616874135546334745</v>
      </c>
    </row>
    <row r="1992" spans="2:3">
      <c r="B1992" s="101">
        <f>Lk_p2!B1992</f>
        <v>17359</v>
      </c>
      <c r="C1992" s="0">
        <f aca="1">MAX(INDEX(Hoja1!$N$3:$N$299,1+Orden_ΣF!C1992,1)*Hoja3!E$3*Hoja3!$C2000+Hoja1!$B$5,INDEX(Hoja1!$L$4:$L$300,1+Orden_ΣF!C1992,1))</f>
        <v>0.616874135546334745</v>
      </c>
    </row>
    <row r="1993" spans="2:3">
      <c r="B1993" s="101">
        <f>Lk_p2!B1993</f>
        <v>17377</v>
      </c>
      <c r="C1993" s="0">
        <f aca="1">MAX(INDEX(Hoja1!$N$3:$N$299,1+Orden_ΣF!C1993,1)*Hoja3!E$3*Hoja3!$C2001+Hoja1!$B$5,INDEX(Hoja1!$L$4:$L$300,1+Orden_ΣF!C1993,1))</f>
        <v>0.616874135546334745</v>
      </c>
    </row>
    <row r="1994" spans="2:3">
      <c r="B1994" s="101">
        <f>Lk_p2!B1994</f>
        <v>17383</v>
      </c>
      <c r="C1994" s="0">
        <f aca="1">MAX(INDEX(Hoja1!$N$3:$N$299,1+Orden_ΣF!C1994,1)*Hoja3!E$3*Hoja3!$C2002+Hoja1!$B$5,INDEX(Hoja1!$L$4:$L$300,1+Orden_ΣF!C1994,1))</f>
        <v>0.616874135546334745</v>
      </c>
    </row>
    <row r="1995" spans="2:3">
      <c r="B1995" s="101">
        <f>Lk_p2!B1995</f>
        <v>17387</v>
      </c>
      <c r="C1995" s="0">
        <f aca="1">MAX(INDEX(Hoja1!$N$3:$N$299,1+Orden_ΣF!C1995,1)*Hoja3!E$3*Hoja3!$C2003+Hoja1!$B$5,INDEX(Hoja1!$L$4:$L$300,1+Orden_ΣF!C1995,1))</f>
        <v>0.616874135546334745</v>
      </c>
    </row>
    <row r="1996" spans="2:3">
      <c r="B1996" s="101">
        <f>Lk_p2!B1996</f>
        <v>17389</v>
      </c>
      <c r="C1996" s="0">
        <f aca="1">MAX(INDEX(Hoja1!$N$3:$N$299,1+Orden_ΣF!C1996,1)*Hoja3!E$3*Hoja3!$C2004+Hoja1!$B$5,INDEX(Hoja1!$L$4:$L$300,1+Orden_ΣF!C1996,1))</f>
        <v>0.616874135546334745</v>
      </c>
    </row>
    <row r="1997" spans="2:3">
      <c r="B1997" s="101">
        <f>Lk_p2!B1997</f>
        <v>17393</v>
      </c>
      <c r="C1997" s="0">
        <f aca="1">MAX(INDEX(Hoja1!$N$3:$N$299,1+Orden_ΣF!C1997,1)*Hoja3!E$3*Hoja3!$C2005+Hoja1!$B$5,INDEX(Hoja1!$L$4:$L$300,1+Orden_ΣF!C1997,1))</f>
        <v>0.616874135546334745</v>
      </c>
    </row>
    <row r="1998" spans="2:3">
      <c r="B1998" s="101">
        <f>Lk_p2!B1998</f>
        <v>17401</v>
      </c>
      <c r="C1998" s="0">
        <f aca="1">MAX(INDEX(Hoja1!$N$3:$N$299,1+Orden_ΣF!C1998,1)*Hoja3!E$3*Hoja3!$C2006+Hoja1!$B$5,INDEX(Hoja1!$L$4:$L$300,1+Orden_ΣF!C1998,1))</f>
        <v>0.616874135546334745</v>
      </c>
    </row>
    <row r="1999" spans="2:3">
      <c r="B1999" s="101">
        <f>Lk_p2!B1999</f>
        <v>17417</v>
      </c>
      <c r="C1999" s="0">
        <f aca="1">MAX(INDEX(Hoja1!$N$3:$N$299,1+Orden_ΣF!C1999,1)*Hoja3!E$3*Hoja3!$C2007+Hoja1!$B$5,INDEX(Hoja1!$L$4:$L$300,1+Orden_ΣF!C1999,1))</f>
        <v>0.616874135546334745</v>
      </c>
    </row>
    <row r="2000" spans="2:3">
      <c r="B2000" s="101">
        <f>Lk_p2!B2000</f>
        <v>17419</v>
      </c>
      <c r="C2000" s="0">
        <f aca="1">MAX(INDEX(Hoja1!$N$3:$N$299,1+Orden_ΣF!C2000,1)*Hoja3!E$3*Hoja3!$C2008+Hoja1!$B$5,INDEX(Hoja1!$L$4:$L$300,1+Orden_ΣF!C2000,1))</f>
        <v>0.616874135546334745</v>
      </c>
    </row>
    <row r="2001" spans="2:3">
      <c r="B2001" s="101">
        <f>Lk_p2!B2001</f>
        <v>17431</v>
      </c>
      <c r="C2001" s="0">
        <f aca="1">MAX(INDEX(Hoja1!$N$3:$N$299,1+Orden_ΣF!C2001,1)*Hoja3!E$3*Hoja3!$C2009+Hoja1!$B$5,INDEX(Hoja1!$L$4:$L$300,1+Orden_ΣF!C2001,1))</f>
        <v>0.616874135546334745</v>
      </c>
    </row>
    <row r="2002" spans="2:3">
      <c r="B2002" s="101">
        <f>Lk_p2!B2002</f>
        <v>17443</v>
      </c>
      <c r="C2002" s="0">
        <f aca="1">MAX(INDEX(Hoja1!$N$3:$N$299,1+Orden_ΣF!C2002,1)*Hoja3!E$3*Hoja3!$C2010+Hoja1!$B$5,INDEX(Hoja1!$L$4:$L$300,1+Orden_ΣF!C2002,1))</f>
        <v>0.616874135546334745</v>
      </c>
    </row>
    <row r="2003" spans="2:3">
      <c r="B2003" s="101">
        <f>Lk_p2!B2003</f>
        <v>17449</v>
      </c>
      <c r="C2003" s="0">
        <f aca="1">MAX(INDEX(Hoja1!$N$3:$N$299,1+Orden_ΣF!C2003,1)*Hoja3!E$3*Hoja3!$C2011+Hoja1!$B$5,INDEX(Hoja1!$L$4:$L$300,1+Orden_ΣF!C2003,1))</f>
        <v>0.616874135546334745</v>
      </c>
    </row>
    <row r="2004" spans="2:3">
      <c r="B2004" s="101">
        <f>Lk_p2!B2004</f>
        <v>17467</v>
      </c>
      <c r="C2004" s="0">
        <f aca="1">MAX(INDEX(Hoja1!$N$3:$N$299,1+Orden_ΣF!C2004,1)*Hoja3!E$3*Hoja3!$C2012+Hoja1!$B$5,INDEX(Hoja1!$L$4:$L$300,1+Orden_ΣF!C2004,1))</f>
        <v>0.616874135546334745</v>
      </c>
    </row>
    <row r="2005" spans="2:3">
      <c r="B2005" s="101">
        <f>Lk_p2!B2005</f>
        <v>17471</v>
      </c>
      <c r="C2005" s="0">
        <f aca="1">MAX(INDEX(Hoja1!$N$3:$N$299,1+Orden_ΣF!C2005,1)*Hoja3!E$3*Hoja3!$C2013+Hoja1!$B$5,INDEX(Hoja1!$L$4:$L$300,1+Orden_ΣF!C2005,1))</f>
        <v>0.616874135546334745</v>
      </c>
    </row>
    <row r="2006" spans="2:3">
      <c r="B2006" s="101">
        <f>Lk_p2!B2006</f>
        <v>17477</v>
      </c>
      <c r="C2006" s="0">
        <f aca="1">MAX(INDEX(Hoja1!$N$3:$N$299,1+Orden_ΣF!C2006,1)*Hoja3!E$3*Hoja3!$C2014+Hoja1!$B$5,INDEX(Hoja1!$L$4:$L$300,1+Orden_ΣF!C2006,1))</f>
        <v>0.616874135546334745</v>
      </c>
    </row>
    <row r="2007" spans="2:3">
      <c r="B2007" s="101">
        <f>Lk_p2!B2007</f>
        <v>17483</v>
      </c>
      <c r="C2007" s="0">
        <f aca="1">MAX(INDEX(Hoja1!$N$3:$N$299,1+Orden_ΣF!C2007,1)*Hoja3!E$3*Hoja3!$C2015+Hoja1!$B$5,INDEX(Hoja1!$L$4:$L$300,1+Orden_ΣF!C2007,1))</f>
        <v>0.616874135546334745</v>
      </c>
    </row>
    <row r="2008" spans="2:3">
      <c r="B2008" s="101">
        <f>Lk_p2!B2008</f>
        <v>17489</v>
      </c>
      <c r="C2008" s="0">
        <f aca="1">MAX(INDEX(Hoja1!$N$3:$N$299,1+Orden_ΣF!C2008,1)*Hoja3!E$3*Hoja3!$C2016+Hoja1!$B$5,INDEX(Hoja1!$L$4:$L$300,1+Orden_ΣF!C2008,1))</f>
        <v>0.616874135546334745</v>
      </c>
    </row>
    <row r="2009" spans="2:3">
      <c r="B2009" s="101">
        <f>Lk_p2!B2009</f>
        <v>17491</v>
      </c>
      <c r="C2009" s="0">
        <f aca="1">MAX(INDEX(Hoja1!$N$3:$N$299,1+Orden_ΣF!C2009,1)*Hoja3!E$3*Hoja3!$C2017+Hoja1!$B$5,INDEX(Hoja1!$L$4:$L$300,1+Orden_ΣF!C2009,1))</f>
        <v>0.616874135546334745</v>
      </c>
    </row>
    <row r="2010" spans="2:3">
      <c r="B2010" s="101">
        <f>Lk_p2!B2010</f>
        <v>17497</v>
      </c>
      <c r="C2010" s="0">
        <f aca="1">MAX(INDEX(Hoja1!$N$3:$N$299,1+Orden_ΣF!C2010,1)*Hoja3!E$3*Hoja3!$C2018+Hoja1!$B$5,INDEX(Hoja1!$L$4:$L$300,1+Orden_ΣF!C2010,1))</f>
        <v>0.616874135546334745</v>
      </c>
    </row>
    <row r="2011" spans="2:3">
      <c r="B2011" s="101">
        <f>Lk_p2!B2011</f>
        <v>17509</v>
      </c>
      <c r="C2011" s="0">
        <f aca="1">MAX(INDEX(Hoja1!$N$3:$N$299,1+Orden_ΣF!C2011,1)*Hoja3!E$3*Hoja3!$C2019+Hoja1!$B$5,INDEX(Hoja1!$L$4:$L$300,1+Orden_ΣF!C2011,1))</f>
        <v>0.616874135546334745</v>
      </c>
    </row>
    <row r="2012" spans="2:3">
      <c r="B2012" s="101">
        <f>Lk_p2!B2012</f>
        <v>17519</v>
      </c>
      <c r="C2012" s="0">
        <f aca="1">MAX(INDEX(Hoja1!$N$3:$N$299,1+Orden_ΣF!C2012,1)*Hoja3!E$3*Hoja3!$C2020+Hoja1!$B$5,INDEX(Hoja1!$L$4:$L$300,1+Orden_ΣF!C2012,1))</f>
        <v>0.616874135546334745</v>
      </c>
    </row>
    <row r="2013" spans="2:3">
      <c r="B2013" s="101">
        <f>Lk_p2!B2013</f>
        <v>17539</v>
      </c>
      <c r="C2013" s="0">
        <f aca="1">MAX(INDEX(Hoja1!$N$3:$N$299,1+Orden_ΣF!C2013,1)*Hoja3!E$3*Hoja3!$C2021+Hoja1!$B$5,INDEX(Hoja1!$L$4:$L$300,1+Orden_ΣF!C2013,1))</f>
        <v>0.616874135546334745</v>
      </c>
    </row>
    <row r="2014" spans="2:3">
      <c r="B2014" s="101">
        <f>Lk_p2!B2014</f>
        <v>17551</v>
      </c>
      <c r="C2014" s="0">
        <f aca="1">MAX(INDEX(Hoja1!$N$3:$N$299,1+Orden_ΣF!C2014,1)*Hoja3!E$3*Hoja3!$C2022+Hoja1!$B$5,INDEX(Hoja1!$L$4:$L$300,1+Orden_ΣF!C2014,1))</f>
        <v>0.616874135546334745</v>
      </c>
    </row>
    <row r="2015" spans="2:3">
      <c r="B2015" s="101">
        <f>Lk_p2!B2015</f>
        <v>17569</v>
      </c>
      <c r="C2015" s="0">
        <f aca="1">MAX(INDEX(Hoja1!$N$3:$N$299,1+Orden_ΣF!C2015,1)*Hoja3!E$3*Hoja3!$C2023+Hoja1!$B$5,INDEX(Hoja1!$L$4:$L$300,1+Orden_ΣF!C2015,1))</f>
        <v>0.616874135546334745</v>
      </c>
    </row>
    <row r="2016" spans="2:3">
      <c r="B2016" s="101">
        <f>Lk_p2!B2016</f>
        <v>17573</v>
      </c>
      <c r="C2016" s="0">
        <f aca="1">MAX(INDEX(Hoja1!$N$3:$N$299,1+Orden_ΣF!C2016,1)*Hoja3!E$3*Hoja3!$C2024+Hoja1!$B$5,INDEX(Hoja1!$L$4:$L$300,1+Orden_ΣF!C2016,1))</f>
        <v>0.616874135546334745</v>
      </c>
    </row>
    <row r="2017" spans="2:3">
      <c r="B2017" s="101">
        <f>Lk_p2!B2017</f>
        <v>17579</v>
      </c>
      <c r="C2017" s="0">
        <f aca="1">MAX(INDEX(Hoja1!$N$3:$N$299,1+Orden_ΣF!C2017,1)*Hoja3!E$3*Hoja3!$C2025+Hoja1!$B$5,INDEX(Hoja1!$L$4:$L$300,1+Orden_ΣF!C2017,1))</f>
        <v>0.616874135546334745</v>
      </c>
    </row>
    <row r="2018" spans="2:3">
      <c r="B2018" s="101">
        <f>Lk_p2!B2018</f>
        <v>17581</v>
      </c>
      <c r="C2018" s="0">
        <f aca="1">MAX(INDEX(Hoja1!$N$3:$N$299,1+Orden_ΣF!C2018,1)*Hoja3!E$3*Hoja3!$C2026+Hoja1!$B$5,INDEX(Hoja1!$L$4:$L$300,1+Orden_ΣF!C2018,1))</f>
        <v>0.616874135546334745</v>
      </c>
    </row>
    <row r="2019" spans="2:3">
      <c r="B2019" s="101">
        <f>Lk_p2!B2019</f>
        <v>17597</v>
      </c>
      <c r="C2019" s="0">
        <f aca="1">MAX(INDEX(Hoja1!$N$3:$N$299,1+Orden_ΣF!C2019,1)*Hoja3!E$3*Hoja3!$C2027+Hoja1!$B$5,INDEX(Hoja1!$L$4:$L$300,1+Orden_ΣF!C2019,1))</f>
        <v>0.616874135546334745</v>
      </c>
    </row>
    <row r="2020" spans="2:3">
      <c r="B2020" s="101">
        <f>Lk_p2!B2020</f>
        <v>17599</v>
      </c>
      <c r="C2020" s="0">
        <f aca="1">MAX(INDEX(Hoja1!$N$3:$N$299,1+Orden_ΣF!C2020,1)*Hoja3!E$3*Hoja3!$C2028+Hoja1!$B$5,INDEX(Hoja1!$L$4:$L$300,1+Orden_ΣF!C2020,1))</f>
        <v>0.616874135546334745</v>
      </c>
    </row>
    <row r="2021" spans="2:3">
      <c r="B2021" s="101">
        <f>Lk_p2!B2021</f>
        <v>17609</v>
      </c>
      <c r="C2021" s="0">
        <f aca="1">MAX(INDEX(Hoja1!$N$3:$N$299,1+Orden_ΣF!C2021,1)*Hoja3!E$3*Hoja3!$C2029+Hoja1!$B$5,INDEX(Hoja1!$L$4:$L$300,1+Orden_ΣF!C2021,1))</f>
        <v>0.616874135546334745</v>
      </c>
    </row>
    <row r="2022" spans="2:3">
      <c r="B2022" s="101">
        <f>Lk_p2!B2022</f>
        <v>17623</v>
      </c>
      <c r="C2022" s="0">
        <f aca="1">MAX(INDEX(Hoja1!$N$3:$N$299,1+Orden_ΣF!C2022,1)*Hoja3!E$3*Hoja3!$C2030+Hoja1!$B$5,INDEX(Hoja1!$L$4:$L$300,1+Orden_ΣF!C2022,1))</f>
        <v>0.616874135546334745</v>
      </c>
    </row>
    <row r="2023" spans="2:3">
      <c r="B2023" s="101">
        <f>Lk_p2!B2023</f>
        <v>17627</v>
      </c>
      <c r="C2023" s="0">
        <f aca="1">MAX(INDEX(Hoja1!$N$3:$N$299,1+Orden_ΣF!C2023,1)*Hoja3!E$3*Hoja3!$C2031+Hoja1!$B$5,INDEX(Hoja1!$L$4:$L$300,1+Orden_ΣF!C2023,1))</f>
        <v>0.616874135546334745</v>
      </c>
    </row>
    <row r="2024" spans="2:3">
      <c r="B2024" s="101">
        <f>Lk_p2!B2024</f>
        <v>17657</v>
      </c>
      <c r="C2024" s="0">
        <f aca="1">MAX(INDEX(Hoja1!$N$3:$N$299,1+Orden_ΣF!C2024,1)*Hoja3!E$3*Hoja3!$C2032+Hoja1!$B$5,INDEX(Hoja1!$L$4:$L$300,1+Orden_ΣF!C2024,1))</f>
        <v>0.616874135546334745</v>
      </c>
    </row>
    <row r="2025" spans="2:3">
      <c r="B2025" s="101">
        <f>Lk_p2!B2025</f>
        <v>17659</v>
      </c>
      <c r="C2025" s="0">
        <f aca="1">MAX(INDEX(Hoja1!$N$3:$N$299,1+Orden_ΣF!C2025,1)*Hoja3!E$3*Hoja3!$C2033+Hoja1!$B$5,INDEX(Hoja1!$L$4:$L$300,1+Orden_ΣF!C2025,1))</f>
        <v>0.616874135546334745</v>
      </c>
    </row>
    <row r="2026" spans="2:3">
      <c r="B2026" s="101">
        <f>Lk_p2!B2026</f>
        <v>17669</v>
      </c>
      <c r="C2026" s="0">
        <f aca="1">MAX(INDEX(Hoja1!$N$3:$N$299,1+Orden_ΣF!C2026,1)*Hoja3!E$3*Hoja3!$C2034+Hoja1!$B$5,INDEX(Hoja1!$L$4:$L$300,1+Orden_ΣF!C2026,1))</f>
        <v>0.616874135546334745</v>
      </c>
    </row>
    <row r="2027" spans="2:3">
      <c r="B2027" s="101">
        <f>Lk_p2!B2027</f>
        <v>17681</v>
      </c>
      <c r="C2027" s="0">
        <f aca="1">MAX(INDEX(Hoja1!$N$3:$N$299,1+Orden_ΣF!C2027,1)*Hoja3!E$3*Hoja3!$C2035+Hoja1!$B$5,INDEX(Hoja1!$L$4:$L$300,1+Orden_ΣF!C2027,1))</f>
        <v>0.616874135546334745</v>
      </c>
    </row>
    <row r="2028" spans="2:3">
      <c r="B2028" s="101">
        <f>Lk_p2!B2028</f>
        <v>17683</v>
      </c>
      <c r="C2028" s="0">
        <f aca="1">MAX(INDEX(Hoja1!$N$3:$N$299,1+Orden_ΣF!C2028,1)*Hoja3!E$3*Hoja3!$C2036+Hoja1!$B$5,INDEX(Hoja1!$L$4:$L$300,1+Orden_ΣF!C2028,1))</f>
        <v>0.616874135546334745</v>
      </c>
    </row>
    <row r="2029" spans="2:3">
      <c r="B2029" s="101">
        <f>Lk_p2!B2029</f>
        <v>17707</v>
      </c>
      <c r="C2029" s="0">
        <f aca="1">MAX(INDEX(Hoja1!$N$3:$N$299,1+Orden_ΣF!C2029,1)*Hoja3!E$3*Hoja3!$C2037+Hoja1!$B$5,INDEX(Hoja1!$L$4:$L$300,1+Orden_ΣF!C2029,1))</f>
        <v>0.616874135546334745</v>
      </c>
    </row>
    <row r="2030" spans="2:3">
      <c r="B2030" s="101">
        <f>Lk_p2!B2030</f>
        <v>17713</v>
      </c>
      <c r="C2030" s="0">
        <f aca="1">MAX(INDEX(Hoja1!$N$3:$N$299,1+Orden_ΣF!C2030,1)*Hoja3!E$3*Hoja3!$C2038+Hoja1!$B$5,INDEX(Hoja1!$L$4:$L$300,1+Orden_ΣF!C2030,1))</f>
        <v>0.616874135546334745</v>
      </c>
    </row>
    <row r="2031" spans="2:3">
      <c r="B2031" s="101">
        <f>Lk_p2!B2031</f>
        <v>17729</v>
      </c>
      <c r="C2031" s="0">
        <f aca="1">MAX(INDEX(Hoja1!$N$3:$N$299,1+Orden_ΣF!C2031,1)*Hoja3!E$3*Hoja3!$C2039+Hoja1!$B$5,INDEX(Hoja1!$L$4:$L$300,1+Orden_ΣF!C2031,1))</f>
        <v>0.616874135546334745</v>
      </c>
    </row>
    <row r="2032" spans="2:3">
      <c r="B2032" s="101">
        <f>Lk_p2!B2032</f>
        <v>17737</v>
      </c>
      <c r="C2032" s="0">
        <f aca="1">MAX(INDEX(Hoja1!$N$3:$N$299,1+Orden_ΣF!C2032,1)*Hoja3!E$3*Hoja3!$C2040+Hoja1!$B$5,INDEX(Hoja1!$L$4:$L$300,1+Orden_ΣF!C2032,1))</f>
        <v>0.616874135546334745</v>
      </c>
    </row>
    <row r="2033" spans="2:3">
      <c r="B2033" s="101">
        <f>Lk_p2!B2033</f>
        <v>17747</v>
      </c>
      <c r="C2033" s="0">
        <f aca="1">MAX(INDEX(Hoja1!$N$3:$N$299,1+Orden_ΣF!C2033,1)*Hoja3!E$3*Hoja3!$C2041+Hoja1!$B$5,INDEX(Hoja1!$L$4:$L$300,1+Orden_ΣF!C2033,1))</f>
        <v>0.616874135546334745</v>
      </c>
    </row>
    <row r="2034" spans="2:3">
      <c r="B2034" s="101">
        <f>Lk_p2!B2034</f>
        <v>17749</v>
      </c>
      <c r="C2034" s="0">
        <f aca="1">MAX(INDEX(Hoja1!$N$3:$N$299,1+Orden_ΣF!C2034,1)*Hoja3!E$3*Hoja3!$C2042+Hoja1!$B$5,INDEX(Hoja1!$L$4:$L$300,1+Orden_ΣF!C2034,1))</f>
        <v>0.616874135546334745</v>
      </c>
    </row>
    <row r="2035" spans="2:3">
      <c r="B2035" s="101">
        <f>Lk_p2!B2035</f>
        <v>17761</v>
      </c>
      <c r="C2035" s="0">
        <f aca="1">MAX(INDEX(Hoja1!$N$3:$N$299,1+Orden_ΣF!C2035,1)*Hoja3!E$3*Hoja3!$C2043+Hoja1!$B$5,INDEX(Hoja1!$L$4:$L$300,1+Orden_ΣF!C2035,1))</f>
        <v>0.616874135546334745</v>
      </c>
    </row>
    <row r="2036" spans="2:3">
      <c r="B2036" s="101">
        <f>Lk_p2!B2036</f>
        <v>17783</v>
      </c>
      <c r="C2036" s="0">
        <f aca="1">MAX(INDEX(Hoja1!$N$3:$N$299,1+Orden_ΣF!C2036,1)*Hoja3!E$3*Hoja3!$C2044+Hoja1!$B$5,INDEX(Hoja1!$L$4:$L$300,1+Orden_ΣF!C2036,1))</f>
        <v>0.616874135546334745</v>
      </c>
    </row>
    <row r="2037" spans="2:3">
      <c r="B2037" s="101">
        <f>Lk_p2!B2037</f>
        <v>17789</v>
      </c>
      <c r="C2037" s="0">
        <f aca="1">MAX(INDEX(Hoja1!$N$3:$N$299,1+Orden_ΣF!C2037,1)*Hoja3!E$3*Hoja3!$C2045+Hoja1!$B$5,INDEX(Hoja1!$L$4:$L$300,1+Orden_ΣF!C2037,1))</f>
        <v>0.616874135546334745</v>
      </c>
    </row>
    <row r="2038" spans="2:3">
      <c r="B2038" s="101">
        <f>Lk_p2!B2038</f>
        <v>17791</v>
      </c>
      <c r="C2038" s="0">
        <f aca="1">MAX(INDEX(Hoja1!$N$3:$N$299,1+Orden_ΣF!C2038,1)*Hoja3!E$3*Hoja3!$C2046+Hoja1!$B$5,INDEX(Hoja1!$L$4:$L$300,1+Orden_ΣF!C2038,1))</f>
        <v>0.616874135546334745</v>
      </c>
    </row>
    <row r="2039" spans="2:3">
      <c r="B2039" s="101">
        <f>Lk_p2!B2039</f>
        <v>17807</v>
      </c>
      <c r="C2039" s="0">
        <f aca="1">MAX(INDEX(Hoja1!$N$3:$N$299,1+Orden_ΣF!C2039,1)*Hoja3!E$3*Hoja3!$C2047+Hoja1!$B$5,INDEX(Hoja1!$L$4:$L$300,1+Orden_ΣF!C2039,1))</f>
        <v>0.616874135546334745</v>
      </c>
    </row>
    <row r="2040" spans="2:3">
      <c r="B2040" s="101">
        <f>Lk_p2!B2040</f>
        <v>17827</v>
      </c>
      <c r="C2040" s="0">
        <f aca="1">MAX(INDEX(Hoja1!$N$3:$N$299,1+Orden_ΣF!C2040,1)*Hoja3!E$3*Hoja3!$C2048+Hoja1!$B$5,INDEX(Hoja1!$L$4:$L$300,1+Orden_ΣF!C2040,1))</f>
        <v>0.616874135546334745</v>
      </c>
    </row>
    <row r="2041" spans="2:3">
      <c r="B2041" s="101">
        <f>Lk_p2!B2041</f>
        <v>17837</v>
      </c>
      <c r="C2041" s="0">
        <f aca="1">MAX(INDEX(Hoja1!$N$3:$N$299,1+Orden_ΣF!C2041,1)*Hoja3!E$3*Hoja3!$C2049+Hoja1!$B$5,INDEX(Hoja1!$L$4:$L$300,1+Orden_ΣF!C2041,1))</f>
        <v>0.616874135546334745</v>
      </c>
    </row>
    <row r="2042" spans="2:3">
      <c r="B2042" s="101">
        <f>Lk_p2!B2042</f>
        <v>17839</v>
      </c>
      <c r="C2042" s="0">
        <f aca="1">MAX(INDEX(Hoja1!$N$3:$N$299,1+Orden_ΣF!C2042,1)*Hoja3!E$3*Hoja3!$C2050+Hoja1!$B$5,INDEX(Hoja1!$L$4:$L$300,1+Orden_ΣF!C2042,1))</f>
        <v>0.616874135546334745</v>
      </c>
    </row>
    <row r="2043" spans="2:3">
      <c r="B2043" s="101">
        <f>Lk_p2!B2043</f>
        <v>17851</v>
      </c>
      <c r="C2043" s="0">
        <f aca="1">MAX(INDEX(Hoja1!$N$3:$N$299,1+Orden_ΣF!C2043,1)*Hoja3!E$3*Hoja3!$C2051+Hoja1!$B$5,INDEX(Hoja1!$L$4:$L$300,1+Orden_ΣF!C2043,1))</f>
        <v>0.616874135546334745</v>
      </c>
    </row>
    <row r="2044" spans="2:3">
      <c r="B2044" s="101">
        <f>Lk_p2!B2044</f>
        <v>17863</v>
      </c>
      <c r="C2044" s="0">
        <f aca="1">MAX(INDEX(Hoja1!$N$3:$N$299,1+Orden_ΣF!C2044,1)*Hoja3!E$3*Hoja3!$C2052+Hoja1!$B$5,INDEX(Hoja1!$L$4:$L$300,1+Orden_ΣF!C2044,1))</f>
        <v>0.616874135546334745</v>
      </c>
    </row>
    <row r="2045" spans="2:3">
      <c r="B2045" s="101">
        <f>Lk_p2!B2045</f>
        <v>17881</v>
      </c>
      <c r="C2045" s="0">
        <f aca="1">MAX(INDEX(Hoja1!$N$3:$N$299,1+Orden_ΣF!C2045,1)*Hoja3!E$3*Hoja3!$C2053+Hoja1!$B$5,INDEX(Hoja1!$L$4:$L$300,1+Orden_ΣF!C2045,1))</f>
        <v>0.616874135546334745</v>
      </c>
    </row>
    <row r="2046" spans="2:3">
      <c r="B2046" s="101">
        <f>Lk_p2!B2046</f>
        <v>17891</v>
      </c>
      <c r="C2046" s="0">
        <f aca="1">MAX(INDEX(Hoja1!$N$3:$N$299,1+Orden_ΣF!C2046,1)*Hoja3!E$3*Hoja3!$C2054+Hoja1!$B$5,INDEX(Hoja1!$L$4:$L$300,1+Orden_ΣF!C2046,1))</f>
        <v>0.616874135546334745</v>
      </c>
    </row>
    <row r="2047" spans="2:3">
      <c r="B2047" s="101">
        <f>Lk_p2!B2047</f>
        <v>17903</v>
      </c>
      <c r="C2047" s="0">
        <f aca="1">MAX(INDEX(Hoja1!$N$3:$N$299,1+Orden_ΣF!C2047,1)*Hoja3!E$3*Hoja3!$C2055+Hoja1!$B$5,INDEX(Hoja1!$L$4:$L$300,1+Orden_ΣF!C2047,1))</f>
        <v>0.616874135546334745</v>
      </c>
    </row>
    <row r="2048" spans="2:3">
      <c r="B2048" s="101">
        <f>Lk_p2!B2048</f>
        <v>17909</v>
      </c>
      <c r="C2048" s="0">
        <f aca="1">MAX(INDEX(Hoja1!$N$3:$N$299,1+Orden_ΣF!C2048,1)*Hoja3!E$3*Hoja3!$C2056+Hoja1!$B$5,INDEX(Hoja1!$L$4:$L$300,1+Orden_ΣF!C2048,1))</f>
        <v>0.616874135546334745</v>
      </c>
    </row>
    <row r="2049" spans="2:3">
      <c r="B2049" s="101">
        <f>Lk_p2!B2049</f>
        <v>17911</v>
      </c>
      <c r="C2049" s="0">
        <f aca="1">MAX(INDEX(Hoja1!$N$3:$N$299,1+Orden_ΣF!C2049,1)*Hoja3!E$3*Hoja3!$C2057+Hoja1!$B$5,INDEX(Hoja1!$L$4:$L$300,1+Orden_ΣF!C2049,1))</f>
        <v>0.616874135546334745</v>
      </c>
    </row>
    <row r="2050" spans="2:3">
      <c r="B2050" s="101">
        <f>Lk_p2!B2050</f>
        <v>17921</v>
      </c>
      <c r="C2050" s="0">
        <f aca="1">MAX(INDEX(Hoja1!$N$3:$N$299,1+Orden_ΣF!C2050,1)*Hoja3!E$3*Hoja3!$C2058+Hoja1!$B$5,INDEX(Hoja1!$L$4:$L$300,1+Orden_ΣF!C2050,1))</f>
        <v>0.616874135546334745</v>
      </c>
    </row>
    <row r="2051" spans="2:3">
      <c r="B2051" s="101">
        <f>Lk_p2!B2051</f>
        <v>17923</v>
      </c>
      <c r="C2051" s="0">
        <f aca="1">MAX(INDEX(Hoja1!$N$3:$N$299,1+Orden_ΣF!C2051,1)*Hoja3!E$3*Hoja3!$C2059+Hoja1!$B$5,INDEX(Hoja1!$L$4:$L$300,1+Orden_ΣF!C2051,1))</f>
        <v>0.616874135546334745</v>
      </c>
    </row>
    <row r="2052" spans="2:3">
      <c r="B2052" s="101">
        <f>Lk_p2!B2052</f>
        <v>17929</v>
      </c>
      <c r="C2052" s="0">
        <f aca="1">MAX(INDEX(Hoja1!$N$3:$N$299,1+Orden_ΣF!C2052,1)*Hoja3!E$3*Hoja3!$C2060+Hoja1!$B$5,INDEX(Hoja1!$L$4:$L$300,1+Orden_ΣF!C2052,1))</f>
        <v>0.616874135546334745</v>
      </c>
    </row>
    <row r="2053" spans="2:3">
      <c r="B2053" s="101">
        <f>Lk_p2!B2053</f>
        <v>17939</v>
      </c>
      <c r="C2053" s="0">
        <f aca="1">MAX(INDEX(Hoja1!$N$3:$N$299,1+Orden_ΣF!C2053,1)*Hoja3!E$3*Hoja3!$C2061+Hoja1!$B$5,INDEX(Hoja1!$L$4:$L$300,1+Orden_ΣF!C2053,1))</f>
        <v>0.616874135546334745</v>
      </c>
    </row>
    <row r="2054" spans="2:3">
      <c r="B2054" s="101">
        <f>Lk_p2!B2054</f>
        <v>17957</v>
      </c>
      <c r="C2054" s="0">
        <f aca="1">MAX(INDEX(Hoja1!$N$3:$N$299,1+Orden_ΣF!C2054,1)*Hoja3!E$3*Hoja3!$C2062+Hoja1!$B$5,INDEX(Hoja1!$L$4:$L$300,1+Orden_ΣF!C2054,1))</f>
        <v>0.616874135546334745</v>
      </c>
    </row>
    <row r="2055" spans="2:3">
      <c r="B2055" s="101">
        <f>Lk_p2!B2055</f>
        <v>17959</v>
      </c>
      <c r="C2055" s="0">
        <f aca="1">MAX(INDEX(Hoja1!$N$3:$N$299,1+Orden_ΣF!C2055,1)*Hoja3!E$3*Hoja3!$C2063+Hoja1!$B$5,INDEX(Hoja1!$L$4:$L$300,1+Orden_ΣF!C2055,1))</f>
        <v>0.616874135546334745</v>
      </c>
    </row>
    <row r="2056" spans="2:3">
      <c r="B2056" s="101">
        <f>Lk_p2!B2056</f>
        <v>17971</v>
      </c>
      <c r="C2056" s="0">
        <f aca="1">MAX(INDEX(Hoja1!$N$3:$N$299,1+Orden_ΣF!C2056,1)*Hoja3!E$3*Hoja3!$C2064+Hoja1!$B$5,INDEX(Hoja1!$L$4:$L$300,1+Orden_ΣF!C2056,1))</f>
        <v>0.616874135546334745</v>
      </c>
    </row>
    <row r="2057" spans="2:3">
      <c r="B2057" s="101">
        <f>Lk_p2!B2057</f>
        <v>17977</v>
      </c>
      <c r="C2057" s="0">
        <f aca="1">MAX(INDEX(Hoja1!$N$3:$N$299,1+Orden_ΣF!C2057,1)*Hoja3!E$3*Hoja3!$C2065+Hoja1!$B$5,INDEX(Hoja1!$L$4:$L$300,1+Orden_ΣF!C2057,1))</f>
        <v>0.616874135546334745</v>
      </c>
    </row>
    <row r="2058" spans="2:3">
      <c r="B2058" s="101">
        <f>Lk_p2!B2058</f>
        <v>17981</v>
      </c>
      <c r="C2058" s="0">
        <f aca="1">MAX(INDEX(Hoja1!$N$3:$N$299,1+Orden_ΣF!C2058,1)*Hoja3!E$3*Hoja3!$C2066+Hoja1!$B$5,INDEX(Hoja1!$L$4:$L$300,1+Orden_ΣF!C2058,1))</f>
        <v>0.616874135546334745</v>
      </c>
    </row>
    <row r="2059" spans="2:3">
      <c r="B2059" s="101">
        <f>Lk_p2!B2059</f>
        <v>17987</v>
      </c>
      <c r="C2059" s="0">
        <f aca="1">MAX(INDEX(Hoja1!$N$3:$N$299,1+Orden_ΣF!C2059,1)*Hoja3!E$3*Hoja3!$C2067+Hoja1!$B$5,INDEX(Hoja1!$L$4:$L$300,1+Orden_ΣF!C2059,1))</f>
        <v>0.616874135546334745</v>
      </c>
    </row>
    <row r="2060" spans="2:3">
      <c r="B2060" s="101">
        <f>Lk_p2!B2060</f>
        <v>17989</v>
      </c>
      <c r="C2060" s="0">
        <f aca="1">MAX(INDEX(Hoja1!$N$3:$N$299,1+Orden_ΣF!C2060,1)*Hoja3!E$3*Hoja3!$C2068+Hoja1!$B$5,INDEX(Hoja1!$L$4:$L$300,1+Orden_ΣF!C2060,1))</f>
        <v>0.616874135546334745</v>
      </c>
    </row>
    <row r="2061" spans="2:3">
      <c r="B2061" s="101">
        <f>Lk_p2!B2061</f>
        <v>18013</v>
      </c>
      <c r="C2061" s="0">
        <f aca="1">MAX(INDEX(Hoja1!$N$3:$N$299,1+Orden_ΣF!C2061,1)*Hoja3!E$3*Hoja3!$C2069+Hoja1!$B$5,INDEX(Hoja1!$L$4:$L$300,1+Orden_ΣF!C2061,1))</f>
        <v>0.616874135546334745</v>
      </c>
    </row>
    <row r="2062" spans="2:3">
      <c r="B2062" s="101">
        <f>Lk_p2!B2062</f>
        <v>18041</v>
      </c>
      <c r="C2062" s="0">
        <f aca="1">MAX(INDEX(Hoja1!$N$3:$N$299,1+Orden_ΣF!C2062,1)*Hoja3!E$3*Hoja3!$C2070+Hoja1!$B$5,INDEX(Hoja1!$L$4:$L$300,1+Orden_ΣF!C2062,1))</f>
        <v>0.616874135546334745</v>
      </c>
    </row>
    <row r="2063" spans="2:3">
      <c r="B2063" s="101">
        <f>Lk_p2!B2063</f>
        <v>18043</v>
      </c>
      <c r="C2063" s="0">
        <f aca="1">MAX(INDEX(Hoja1!$N$3:$N$299,1+Orden_ΣF!C2063,1)*Hoja3!E$3*Hoja3!$C2071+Hoja1!$B$5,INDEX(Hoja1!$L$4:$L$300,1+Orden_ΣF!C2063,1))</f>
        <v>0.616874135546334745</v>
      </c>
    </row>
    <row r="2064" spans="2:3">
      <c r="B2064" s="101">
        <f>Lk_p2!B2064</f>
        <v>18047</v>
      </c>
      <c r="C2064" s="0">
        <f aca="1">MAX(INDEX(Hoja1!$N$3:$N$299,1+Orden_ΣF!C2064,1)*Hoja3!E$3*Hoja3!$C2072+Hoja1!$B$5,INDEX(Hoja1!$L$4:$L$300,1+Orden_ΣF!C2064,1))</f>
        <v>0.616874135546334745</v>
      </c>
    </row>
    <row r="2065" spans="2:3">
      <c r="B2065" s="101">
        <f>Lk_p2!B2065</f>
        <v>18049</v>
      </c>
      <c r="C2065" s="0">
        <f aca="1">MAX(INDEX(Hoja1!$N$3:$N$299,1+Orden_ΣF!C2065,1)*Hoja3!E$3*Hoja3!$C2073+Hoja1!$B$5,INDEX(Hoja1!$L$4:$L$300,1+Orden_ΣF!C2065,1))</f>
        <v>0.616874135546334745</v>
      </c>
    </row>
    <row r="2066" spans="2:3">
      <c r="B2066" s="101">
        <f>Lk_p2!B2066</f>
        <v>18059</v>
      </c>
      <c r="C2066" s="0">
        <f aca="1">MAX(INDEX(Hoja1!$N$3:$N$299,1+Orden_ΣF!C2066,1)*Hoja3!E$3*Hoja3!$C2074+Hoja1!$B$5,INDEX(Hoja1!$L$4:$L$300,1+Orden_ΣF!C2066,1))</f>
        <v>0.616874135546334745</v>
      </c>
    </row>
    <row r="2067" spans="2:3">
      <c r="B2067" s="101">
        <f>Lk_p2!B2067</f>
        <v>18061</v>
      </c>
      <c r="C2067" s="0">
        <f aca="1">MAX(INDEX(Hoja1!$N$3:$N$299,1+Orden_ΣF!C2067,1)*Hoja3!E$3*Hoja3!$C2075+Hoja1!$B$5,INDEX(Hoja1!$L$4:$L$300,1+Orden_ΣF!C2067,1))</f>
        <v>0.616874135546334745</v>
      </c>
    </row>
    <row r="2068" spans="2:3">
      <c r="B2068" s="101">
        <f>Lk_p2!B2068</f>
        <v>18077</v>
      </c>
      <c r="C2068" s="0">
        <f aca="1">MAX(INDEX(Hoja1!$N$3:$N$299,1+Orden_ΣF!C2068,1)*Hoja3!E$3*Hoja3!$C2076+Hoja1!$B$5,INDEX(Hoja1!$L$4:$L$300,1+Orden_ΣF!C2068,1))</f>
        <v>0.616874135546334745</v>
      </c>
    </row>
    <row r="2069" spans="2:3">
      <c r="B2069" s="101">
        <f>Lk_p2!B2069</f>
        <v>18089</v>
      </c>
      <c r="C2069" s="0">
        <f aca="1">MAX(INDEX(Hoja1!$N$3:$N$299,1+Orden_ΣF!C2069,1)*Hoja3!E$3*Hoja3!$C2077+Hoja1!$B$5,INDEX(Hoja1!$L$4:$L$300,1+Orden_ΣF!C2069,1))</f>
        <v>0.616874135546334745</v>
      </c>
    </row>
    <row r="2070" spans="2:3">
      <c r="B2070" s="101">
        <f>Lk_p2!B2070</f>
        <v>18097</v>
      </c>
      <c r="C2070" s="0">
        <f aca="1">MAX(INDEX(Hoja1!$N$3:$N$299,1+Orden_ΣF!C2070,1)*Hoja3!E$3*Hoja3!$C2078+Hoja1!$B$5,INDEX(Hoja1!$L$4:$L$300,1+Orden_ΣF!C2070,1))</f>
        <v>0.616874135546334745</v>
      </c>
    </row>
    <row r="2071" spans="2:3">
      <c r="B2071" s="101">
        <f>Lk_p2!B2071</f>
        <v>18119</v>
      </c>
      <c r="C2071" s="0">
        <f aca="1">MAX(INDEX(Hoja1!$N$3:$N$299,1+Orden_ΣF!C2071,1)*Hoja3!E$3*Hoja3!$C2079+Hoja1!$B$5,INDEX(Hoja1!$L$4:$L$300,1+Orden_ΣF!C2071,1))</f>
        <v>0.616874135546334745</v>
      </c>
    </row>
    <row r="2072" spans="2:3">
      <c r="B2072" s="101">
        <f>Lk_p2!B2072</f>
        <v>18121</v>
      </c>
      <c r="C2072" s="0">
        <f aca="1">MAX(INDEX(Hoja1!$N$3:$N$299,1+Orden_ΣF!C2072,1)*Hoja3!E$3*Hoja3!$C2080+Hoja1!$B$5,INDEX(Hoja1!$L$4:$L$300,1+Orden_ΣF!C2072,1))</f>
        <v>0.616874135546334745</v>
      </c>
    </row>
    <row r="2073" spans="2:3">
      <c r="B2073" s="101">
        <f>Lk_p2!B2073</f>
        <v>18127</v>
      </c>
      <c r="C2073" s="0">
        <f aca="1">MAX(INDEX(Hoja1!$N$3:$N$299,1+Orden_ΣF!C2073,1)*Hoja3!E$3*Hoja3!$C2081+Hoja1!$B$5,INDEX(Hoja1!$L$4:$L$300,1+Orden_ΣF!C2073,1))</f>
        <v>0.616874135546334745</v>
      </c>
    </row>
    <row r="2074" spans="2:3">
      <c r="B2074" s="101">
        <f>Lk_p2!B2074</f>
        <v>18131</v>
      </c>
      <c r="C2074" s="0">
        <f aca="1">MAX(INDEX(Hoja1!$N$3:$N$299,1+Orden_ΣF!C2074,1)*Hoja3!E$3*Hoja3!$C2082+Hoja1!$B$5,INDEX(Hoja1!$L$4:$L$300,1+Orden_ΣF!C2074,1))</f>
        <v>0.616874135546334745</v>
      </c>
    </row>
    <row r="2075" spans="2:3">
      <c r="B2075" s="101">
        <f>Lk_p2!B2075</f>
        <v>18133</v>
      </c>
      <c r="C2075" s="0">
        <f aca="1">MAX(INDEX(Hoja1!$N$3:$N$299,1+Orden_ΣF!C2075,1)*Hoja3!E$3*Hoja3!$C2083+Hoja1!$B$5,INDEX(Hoja1!$L$4:$L$300,1+Orden_ΣF!C2075,1))</f>
        <v>0.616874135546334745</v>
      </c>
    </row>
    <row r="2076" spans="2:3">
      <c r="B2076" s="101">
        <f>Lk_p2!B2076</f>
        <v>18143</v>
      </c>
      <c r="C2076" s="0">
        <f aca="1">MAX(INDEX(Hoja1!$N$3:$N$299,1+Orden_ΣF!C2076,1)*Hoja3!E$3*Hoja3!$C2084+Hoja1!$B$5,INDEX(Hoja1!$L$4:$L$300,1+Orden_ΣF!C2076,1))</f>
        <v>0.616874135546334745</v>
      </c>
    </row>
    <row r="2077" spans="2:3">
      <c r="B2077" s="101">
        <f>Lk_p2!B2077</f>
        <v>18149</v>
      </c>
      <c r="C2077" s="0">
        <f aca="1">MAX(INDEX(Hoja1!$N$3:$N$299,1+Orden_ΣF!C2077,1)*Hoja3!E$3*Hoja3!$C2085+Hoja1!$B$5,INDEX(Hoja1!$L$4:$L$300,1+Orden_ΣF!C2077,1))</f>
        <v>0.616874135546334745</v>
      </c>
    </row>
    <row r="2078" spans="2:3">
      <c r="B2078" s="101">
        <f>Lk_p2!B2078</f>
        <v>18169</v>
      </c>
      <c r="C2078" s="0">
        <f aca="1">MAX(INDEX(Hoja1!$N$3:$N$299,1+Orden_ΣF!C2078,1)*Hoja3!E$3*Hoja3!$C2086+Hoja1!$B$5,INDEX(Hoja1!$L$4:$L$300,1+Orden_ΣF!C2078,1))</f>
        <v>0.616874135546334745</v>
      </c>
    </row>
    <row r="2079" spans="2:3">
      <c r="B2079" s="101">
        <f>Lk_p2!B2079</f>
        <v>18181</v>
      </c>
      <c r="C2079" s="0">
        <f aca="1">MAX(INDEX(Hoja1!$N$3:$N$299,1+Orden_ΣF!C2079,1)*Hoja3!E$3*Hoja3!$C2087+Hoja1!$B$5,INDEX(Hoja1!$L$4:$L$300,1+Orden_ΣF!C2079,1))</f>
        <v>0.616874135546334745</v>
      </c>
    </row>
    <row r="2080" spans="2:3">
      <c r="B2080" s="101">
        <f>Lk_p2!B2080</f>
        <v>18191</v>
      </c>
      <c r="C2080" s="0">
        <f aca="1">MAX(INDEX(Hoja1!$N$3:$N$299,1+Orden_ΣF!C2080,1)*Hoja3!E$3*Hoja3!$C2088+Hoja1!$B$5,INDEX(Hoja1!$L$4:$L$300,1+Orden_ΣF!C2080,1))</f>
        <v>0.616874135546334745</v>
      </c>
    </row>
    <row r="2081" spans="2:3">
      <c r="B2081" s="101">
        <f>Lk_p2!B2081</f>
        <v>18199</v>
      </c>
      <c r="C2081" s="0">
        <f aca="1">MAX(INDEX(Hoja1!$N$3:$N$299,1+Orden_ΣF!C2081,1)*Hoja3!E$3*Hoja3!$C2089+Hoja1!$B$5,INDEX(Hoja1!$L$4:$L$300,1+Orden_ΣF!C2081,1))</f>
        <v>0.616874135546334745</v>
      </c>
    </row>
    <row r="2082" spans="2:3">
      <c r="B2082" s="101">
        <f>Lk_p2!B2082</f>
        <v>18211</v>
      </c>
      <c r="C2082" s="0">
        <f aca="1">MAX(INDEX(Hoja1!$N$3:$N$299,1+Orden_ΣF!C2082,1)*Hoja3!E$3*Hoja3!$C2090+Hoja1!$B$5,INDEX(Hoja1!$L$4:$L$300,1+Orden_ΣF!C2082,1))</f>
        <v>0.616874135546334745</v>
      </c>
    </row>
    <row r="2083" spans="2:3">
      <c r="B2083" s="101">
        <f>Lk_p2!B2083</f>
        <v>18217</v>
      </c>
      <c r="C2083" s="0">
        <f aca="1">MAX(INDEX(Hoja1!$N$3:$N$299,1+Orden_ΣF!C2083,1)*Hoja3!E$3*Hoja3!$C2091+Hoja1!$B$5,INDEX(Hoja1!$L$4:$L$300,1+Orden_ΣF!C2083,1))</f>
        <v>0.616874135546334745</v>
      </c>
    </row>
    <row r="2084" spans="2:3">
      <c r="B2084" s="101">
        <f>Lk_p2!B2084</f>
        <v>18223</v>
      </c>
      <c r="C2084" s="0">
        <f aca="1">MAX(INDEX(Hoja1!$N$3:$N$299,1+Orden_ΣF!C2084,1)*Hoja3!E$3*Hoja3!$C2092+Hoja1!$B$5,INDEX(Hoja1!$L$4:$L$300,1+Orden_ΣF!C2084,1))</f>
        <v>0.616874135546334745</v>
      </c>
    </row>
    <row r="2085" spans="2:3">
      <c r="B2085" s="101">
        <f>Lk_p2!B2085</f>
        <v>18229</v>
      </c>
      <c r="C2085" s="0">
        <f aca="1">MAX(INDEX(Hoja1!$N$3:$N$299,1+Orden_ΣF!C2085,1)*Hoja3!E$3*Hoja3!$C2093+Hoja1!$B$5,INDEX(Hoja1!$L$4:$L$300,1+Orden_ΣF!C2085,1))</f>
        <v>0.616874135546334745</v>
      </c>
    </row>
    <row r="2086" spans="2:3">
      <c r="B2086" s="101">
        <f>Lk_p2!B2086</f>
        <v>18233</v>
      </c>
      <c r="C2086" s="0">
        <f aca="1">MAX(INDEX(Hoja1!$N$3:$N$299,1+Orden_ΣF!C2086,1)*Hoja3!E$3*Hoja3!$C2094+Hoja1!$B$5,INDEX(Hoja1!$L$4:$L$300,1+Orden_ΣF!C2086,1))</f>
        <v>0.616874135546334745</v>
      </c>
    </row>
    <row r="2087" spans="2:3">
      <c r="B2087" s="101">
        <f>Lk_p2!B2087</f>
        <v>18251</v>
      </c>
      <c r="C2087" s="0">
        <f aca="1">MAX(INDEX(Hoja1!$N$3:$N$299,1+Orden_ΣF!C2087,1)*Hoja3!E$3*Hoja3!$C2095+Hoja1!$B$5,INDEX(Hoja1!$L$4:$L$300,1+Orden_ΣF!C2087,1))</f>
        <v>0.616874135546334745</v>
      </c>
    </row>
    <row r="2088" spans="2:3">
      <c r="B2088" s="101">
        <f>Lk_p2!B2088</f>
        <v>18253</v>
      </c>
      <c r="C2088" s="0">
        <f aca="1">MAX(INDEX(Hoja1!$N$3:$N$299,1+Orden_ΣF!C2088,1)*Hoja3!E$3*Hoja3!$C2096+Hoja1!$B$5,INDEX(Hoja1!$L$4:$L$300,1+Orden_ΣF!C2088,1))</f>
        <v>0.616874135546334745</v>
      </c>
    </row>
    <row r="2089" spans="2:3">
      <c r="B2089" s="101">
        <f>Lk_p2!B2089</f>
        <v>18257</v>
      </c>
      <c r="C2089" s="0">
        <f aca="1">MAX(INDEX(Hoja1!$N$3:$N$299,1+Orden_ΣF!C2089,1)*Hoja3!E$3*Hoja3!$C2097+Hoja1!$B$5,INDEX(Hoja1!$L$4:$L$300,1+Orden_ΣF!C2089,1))</f>
        <v>0.616874135546334745</v>
      </c>
    </row>
    <row r="2090" spans="2:3">
      <c r="B2090" s="101">
        <f>Lk_p2!B2090</f>
        <v>18269</v>
      </c>
      <c r="C2090" s="0">
        <f aca="1">MAX(INDEX(Hoja1!$N$3:$N$299,1+Orden_ΣF!C2090,1)*Hoja3!E$3*Hoja3!$C2098+Hoja1!$B$5,INDEX(Hoja1!$L$4:$L$300,1+Orden_ΣF!C2090,1))</f>
        <v>0.616874135546334745</v>
      </c>
    </row>
    <row r="2091" spans="2:3">
      <c r="B2091" s="101">
        <f>Lk_p2!B2091</f>
        <v>18287</v>
      </c>
      <c r="C2091" s="0">
        <f aca="1">MAX(INDEX(Hoja1!$N$3:$N$299,1+Orden_ΣF!C2091,1)*Hoja3!E$3*Hoja3!$C2099+Hoja1!$B$5,INDEX(Hoja1!$L$4:$L$300,1+Orden_ΣF!C2091,1))</f>
        <v>0.616874135546334745</v>
      </c>
    </row>
    <row r="2092" spans="2:3">
      <c r="B2092" s="101">
        <f>Lk_p2!B2092</f>
        <v>18289</v>
      </c>
      <c r="C2092" s="0">
        <f aca="1">MAX(INDEX(Hoja1!$N$3:$N$299,1+Orden_ΣF!C2092,1)*Hoja3!E$3*Hoja3!$C2100+Hoja1!$B$5,INDEX(Hoja1!$L$4:$L$300,1+Orden_ΣF!C2092,1))</f>
        <v>0.616874135546334745</v>
      </c>
    </row>
    <row r="2093" spans="2:3">
      <c r="B2093" s="101">
        <f>Lk_p2!B2093</f>
        <v>18301</v>
      </c>
      <c r="C2093" s="0">
        <f aca="1">MAX(INDEX(Hoja1!$N$3:$N$299,1+Orden_ΣF!C2093,1)*Hoja3!E$3*Hoja3!$C2101+Hoja1!$B$5,INDEX(Hoja1!$L$4:$L$300,1+Orden_ΣF!C2093,1))</f>
        <v>0.616874135546334745</v>
      </c>
    </row>
    <row r="2094" spans="2:3">
      <c r="B2094" s="101">
        <f>Lk_p2!B2094</f>
        <v>18307</v>
      </c>
      <c r="C2094" s="0">
        <f aca="1">MAX(INDEX(Hoja1!$N$3:$N$299,1+Orden_ΣF!C2094,1)*Hoja3!E$3*Hoja3!$C2102+Hoja1!$B$5,INDEX(Hoja1!$L$4:$L$300,1+Orden_ΣF!C2094,1))</f>
        <v>0.616874135546334745</v>
      </c>
    </row>
    <row r="2095" spans="2:3">
      <c r="B2095" s="101">
        <f>Lk_p2!B2095</f>
        <v>18311</v>
      </c>
      <c r="C2095" s="0">
        <f aca="1">MAX(INDEX(Hoja1!$N$3:$N$299,1+Orden_ΣF!C2095,1)*Hoja3!E$3*Hoja3!$C2103+Hoja1!$B$5,INDEX(Hoja1!$L$4:$L$300,1+Orden_ΣF!C2095,1))</f>
        <v>0.616874135546334745</v>
      </c>
    </row>
    <row r="2096" spans="2:3">
      <c r="B2096" s="101">
        <f>Lk_p2!B2096</f>
        <v>18313</v>
      </c>
      <c r="C2096" s="0">
        <f aca="1">MAX(INDEX(Hoja1!$N$3:$N$299,1+Orden_ΣF!C2096,1)*Hoja3!E$3*Hoja3!$C2104+Hoja1!$B$5,INDEX(Hoja1!$L$4:$L$300,1+Orden_ΣF!C2096,1))</f>
        <v>0.616874135546334745</v>
      </c>
    </row>
    <row r="2097" spans="2:3">
      <c r="B2097" s="101">
        <f>Lk_p2!B2097</f>
        <v>18329</v>
      </c>
      <c r="C2097" s="0">
        <f aca="1">MAX(INDEX(Hoja1!$N$3:$N$299,1+Orden_ΣF!C2097,1)*Hoja3!E$3*Hoja3!$C2105+Hoja1!$B$5,INDEX(Hoja1!$L$4:$L$300,1+Orden_ΣF!C2097,1))</f>
        <v>0.616874135546334745</v>
      </c>
    </row>
    <row r="2098" spans="2:3">
      <c r="B2098" s="101">
        <f>Lk_p2!B2098</f>
        <v>18341</v>
      </c>
      <c r="C2098" s="0">
        <f aca="1">MAX(INDEX(Hoja1!$N$3:$N$299,1+Orden_ΣF!C2098,1)*Hoja3!E$3*Hoja3!$C2106+Hoja1!$B$5,INDEX(Hoja1!$L$4:$L$300,1+Orden_ΣF!C2098,1))</f>
        <v>0.616874135546334745</v>
      </c>
    </row>
    <row r="2099" spans="2:3">
      <c r="B2099" s="101">
        <f>Lk_p2!B2099</f>
        <v>18353</v>
      </c>
      <c r="C2099" s="0">
        <f aca="1">MAX(INDEX(Hoja1!$N$3:$N$299,1+Orden_ΣF!C2099,1)*Hoja3!E$3*Hoja3!$C2107+Hoja1!$B$5,INDEX(Hoja1!$L$4:$L$300,1+Orden_ΣF!C2099,1))</f>
        <v>0.616874135546334745</v>
      </c>
    </row>
    <row r="2100" spans="2:3">
      <c r="B2100" s="101">
        <f>Lk_p2!B2100</f>
        <v>18367</v>
      </c>
      <c r="C2100" s="0">
        <f aca="1">MAX(INDEX(Hoja1!$N$3:$N$299,1+Orden_ΣF!C2100,1)*Hoja3!E$3*Hoja3!$C2108+Hoja1!$B$5,INDEX(Hoja1!$L$4:$L$300,1+Orden_ΣF!C2100,1))</f>
        <v>0.616874135546334745</v>
      </c>
    </row>
    <row r="2101" spans="2:3">
      <c r="B2101" s="101">
        <f>Lk_p2!B2101</f>
        <v>18371</v>
      </c>
      <c r="C2101" s="0">
        <f aca="1">MAX(INDEX(Hoja1!$N$3:$N$299,1+Orden_ΣF!C2101,1)*Hoja3!E$3*Hoja3!$C2109+Hoja1!$B$5,INDEX(Hoja1!$L$4:$L$300,1+Orden_ΣF!C2101,1))</f>
        <v>0.616874135546334745</v>
      </c>
    </row>
    <row r="2102" spans="2:3">
      <c r="B2102" s="101">
        <f>Lk_p2!B2102</f>
        <v>18379</v>
      </c>
      <c r="C2102" s="0">
        <f aca="1">MAX(INDEX(Hoja1!$N$3:$N$299,1+Orden_ΣF!C2102,1)*Hoja3!E$3*Hoja3!$C2110+Hoja1!$B$5,INDEX(Hoja1!$L$4:$L$300,1+Orden_ΣF!C2102,1))</f>
        <v>0.616874135546334745</v>
      </c>
    </row>
    <row r="2103" spans="2:3">
      <c r="B2103" s="101">
        <f>Lk_p2!B2103</f>
        <v>18397</v>
      </c>
      <c r="C2103" s="0">
        <f aca="1">MAX(INDEX(Hoja1!$N$3:$N$299,1+Orden_ΣF!C2103,1)*Hoja3!E$3*Hoja3!$C2111+Hoja1!$B$5,INDEX(Hoja1!$L$4:$L$300,1+Orden_ΣF!C2103,1))</f>
        <v>0.616874135546334745</v>
      </c>
    </row>
    <row r="2104" spans="2:3">
      <c r="B2104" s="101">
        <f>Lk_p2!B2104</f>
        <v>18401</v>
      </c>
      <c r="C2104" s="0">
        <f aca="1">MAX(INDEX(Hoja1!$N$3:$N$299,1+Orden_ΣF!C2104,1)*Hoja3!E$3*Hoja3!$C2112+Hoja1!$B$5,INDEX(Hoja1!$L$4:$L$300,1+Orden_ΣF!C2104,1))</f>
        <v>0.616874135546334745</v>
      </c>
    </row>
    <row r="2105" spans="2:3">
      <c r="B2105" s="101">
        <f>Lk_p2!B2105</f>
        <v>18413</v>
      </c>
      <c r="C2105" s="0">
        <f aca="1">MAX(INDEX(Hoja1!$N$3:$N$299,1+Orden_ΣF!C2105,1)*Hoja3!E$3*Hoja3!$C2113+Hoja1!$B$5,INDEX(Hoja1!$L$4:$L$300,1+Orden_ΣF!C2105,1))</f>
        <v>0.616874135546334745</v>
      </c>
    </row>
    <row r="2106" spans="2:3">
      <c r="B2106" s="101">
        <f>Lk_p2!B2106</f>
        <v>18427</v>
      </c>
      <c r="C2106" s="0">
        <f aca="1">MAX(INDEX(Hoja1!$N$3:$N$299,1+Orden_ΣF!C2106,1)*Hoja3!E$3*Hoja3!$C2114+Hoja1!$B$5,INDEX(Hoja1!$L$4:$L$300,1+Orden_ΣF!C2106,1))</f>
        <v>0.616874135546334745</v>
      </c>
    </row>
    <row r="2107" spans="2:3">
      <c r="B2107" s="101">
        <f>Lk_p2!B2107</f>
        <v>18433</v>
      </c>
      <c r="C2107" s="0">
        <f aca="1">MAX(INDEX(Hoja1!$N$3:$N$299,1+Orden_ΣF!C2107,1)*Hoja3!E$3*Hoja3!$C2115+Hoja1!$B$5,INDEX(Hoja1!$L$4:$L$300,1+Orden_ΣF!C2107,1))</f>
        <v>0.616874135546334745</v>
      </c>
    </row>
    <row r="2108" spans="2:3">
      <c r="B2108" s="101">
        <f>Lk_p2!B2108</f>
        <v>18439</v>
      </c>
      <c r="C2108" s="0">
        <f aca="1">MAX(INDEX(Hoja1!$N$3:$N$299,1+Orden_ΣF!C2108,1)*Hoja3!E$3*Hoja3!$C2116+Hoja1!$B$5,INDEX(Hoja1!$L$4:$L$300,1+Orden_ΣF!C2108,1))</f>
        <v>0.616874135546334745</v>
      </c>
    </row>
    <row r="2109" spans="2:3">
      <c r="B2109" s="101">
        <f>Lk_p2!B2109</f>
        <v>18443</v>
      </c>
      <c r="C2109" s="0">
        <f aca="1">MAX(INDEX(Hoja1!$N$3:$N$299,1+Orden_ΣF!C2109,1)*Hoja3!E$3*Hoja3!$C2117+Hoja1!$B$5,INDEX(Hoja1!$L$4:$L$300,1+Orden_ΣF!C2109,1))</f>
        <v>0.616874135546334745</v>
      </c>
    </row>
    <row r="2110" spans="2:3">
      <c r="B2110" s="101">
        <f>Lk_p2!B2110</f>
        <v>18451</v>
      </c>
      <c r="C2110" s="0">
        <f aca="1">MAX(INDEX(Hoja1!$N$3:$N$299,1+Orden_ΣF!C2110,1)*Hoja3!E$3*Hoja3!$C2118+Hoja1!$B$5,INDEX(Hoja1!$L$4:$L$300,1+Orden_ΣF!C2110,1))</f>
        <v>0.616874135546334745</v>
      </c>
    </row>
    <row r="2111" spans="2:3">
      <c r="B2111" s="101">
        <f>Lk_p2!B2111</f>
        <v>18457</v>
      </c>
      <c r="C2111" s="0">
        <f aca="1">MAX(INDEX(Hoja1!$N$3:$N$299,1+Orden_ΣF!C2111,1)*Hoja3!E$3*Hoja3!$C2119+Hoja1!$B$5,INDEX(Hoja1!$L$4:$L$300,1+Orden_ΣF!C2111,1))</f>
        <v>0.616874135546334745</v>
      </c>
    </row>
    <row r="2112" spans="2:3">
      <c r="B2112" s="101">
        <f>Lk_p2!B2112</f>
        <v>18461</v>
      </c>
      <c r="C2112" s="0">
        <f aca="1">MAX(INDEX(Hoja1!$N$3:$N$299,1+Orden_ΣF!C2112,1)*Hoja3!E$3*Hoja3!$C2120+Hoja1!$B$5,INDEX(Hoja1!$L$4:$L$300,1+Orden_ΣF!C2112,1))</f>
        <v>0.616874135546334745</v>
      </c>
    </row>
    <row r="2113" spans="2:3">
      <c r="B2113" s="101">
        <f>Lk_p2!B2113</f>
        <v>18481</v>
      </c>
      <c r="C2113" s="0">
        <f aca="1">MAX(INDEX(Hoja1!$N$3:$N$299,1+Orden_ΣF!C2113,1)*Hoja3!E$3*Hoja3!$C2121+Hoja1!$B$5,INDEX(Hoja1!$L$4:$L$300,1+Orden_ΣF!C2113,1))</f>
        <v>0.616874135546334745</v>
      </c>
    </row>
    <row r="2114" spans="2:3">
      <c r="B2114" s="101">
        <f>Lk_p2!B2114</f>
        <v>18493</v>
      </c>
      <c r="C2114" s="0">
        <f aca="1">MAX(INDEX(Hoja1!$N$3:$N$299,1+Orden_ΣF!C2114,1)*Hoja3!E$3*Hoja3!$C2122+Hoja1!$B$5,INDEX(Hoja1!$L$4:$L$300,1+Orden_ΣF!C2114,1))</f>
        <v>0.616874135546334745</v>
      </c>
    </row>
    <row r="2115" spans="2:3">
      <c r="B2115" s="101">
        <f>Lk_p2!B2115</f>
        <v>18503</v>
      </c>
      <c r="C2115" s="0">
        <f aca="1">MAX(INDEX(Hoja1!$N$3:$N$299,1+Orden_ΣF!C2115,1)*Hoja3!E$3*Hoja3!$C2123+Hoja1!$B$5,INDEX(Hoja1!$L$4:$L$300,1+Orden_ΣF!C2115,1))</f>
        <v>0.616874135546334745</v>
      </c>
    </row>
    <row r="2116" spans="2:3">
      <c r="B2116" s="101">
        <f>Lk_p2!B2116</f>
        <v>18517</v>
      </c>
      <c r="C2116" s="0">
        <f aca="1">MAX(INDEX(Hoja1!$N$3:$N$299,1+Orden_ΣF!C2116,1)*Hoja3!E$3*Hoja3!$C2124+Hoja1!$B$5,INDEX(Hoja1!$L$4:$L$300,1+Orden_ΣF!C2116,1))</f>
        <v>0.616874135546334745</v>
      </c>
    </row>
    <row r="2117" spans="2:3">
      <c r="B2117" s="101">
        <f>Lk_p2!B2117</f>
        <v>18521</v>
      </c>
      <c r="C2117" s="0">
        <f aca="1">MAX(INDEX(Hoja1!$N$3:$N$299,1+Orden_ΣF!C2117,1)*Hoja3!E$3*Hoja3!$C2125+Hoja1!$B$5,INDEX(Hoja1!$L$4:$L$300,1+Orden_ΣF!C2117,1))</f>
        <v>0.616874135546334745</v>
      </c>
    </row>
    <row r="2118" spans="2:3">
      <c r="B2118" s="101">
        <f>Lk_p2!B2118</f>
        <v>18523</v>
      </c>
      <c r="C2118" s="0">
        <f aca="1">MAX(INDEX(Hoja1!$N$3:$N$299,1+Orden_ΣF!C2118,1)*Hoja3!E$3*Hoja3!$C2126+Hoja1!$B$5,INDEX(Hoja1!$L$4:$L$300,1+Orden_ΣF!C2118,1))</f>
        <v>0.616874135546334745</v>
      </c>
    </row>
    <row r="2119" spans="2:3">
      <c r="B2119" s="101">
        <f>Lk_p2!B2119</f>
        <v>18539</v>
      </c>
      <c r="C2119" s="0">
        <f aca="1">MAX(INDEX(Hoja1!$N$3:$N$299,1+Orden_ΣF!C2119,1)*Hoja3!E$3*Hoja3!$C2127+Hoja1!$B$5,INDEX(Hoja1!$L$4:$L$300,1+Orden_ΣF!C2119,1))</f>
        <v>0.616874135546334745</v>
      </c>
    </row>
    <row r="2120" spans="2:3">
      <c r="B2120" s="101">
        <f>Lk_p2!B2120</f>
        <v>18541</v>
      </c>
      <c r="C2120" s="0">
        <f aca="1">MAX(INDEX(Hoja1!$N$3:$N$299,1+Orden_ΣF!C2120,1)*Hoja3!E$3*Hoja3!$C2128+Hoja1!$B$5,INDEX(Hoja1!$L$4:$L$300,1+Orden_ΣF!C2120,1))</f>
        <v>0.616874135546334745</v>
      </c>
    </row>
    <row r="2121" spans="2:3">
      <c r="B2121" s="101">
        <f>Lk_p2!B2121</f>
        <v>18553</v>
      </c>
      <c r="C2121" s="0">
        <f aca="1">MAX(INDEX(Hoja1!$N$3:$N$299,1+Orden_ΣF!C2121,1)*Hoja3!E$3*Hoja3!$C2129+Hoja1!$B$5,INDEX(Hoja1!$L$4:$L$300,1+Orden_ΣF!C2121,1))</f>
        <v>0.616874135546334745</v>
      </c>
    </row>
    <row r="2122" spans="2:3">
      <c r="B2122" s="101">
        <f>Lk_p2!B2122</f>
        <v>18583</v>
      </c>
      <c r="C2122" s="0">
        <f aca="1">MAX(INDEX(Hoja1!$N$3:$N$299,1+Orden_ΣF!C2122,1)*Hoja3!E$3*Hoja3!$C2130+Hoja1!$B$5,INDEX(Hoja1!$L$4:$L$300,1+Orden_ΣF!C2122,1))</f>
        <v>0.616874135546334745</v>
      </c>
    </row>
    <row r="2123" spans="2:3">
      <c r="B2123" s="101">
        <f>Lk_p2!B2123</f>
        <v>18587</v>
      </c>
      <c r="C2123" s="0">
        <f aca="1">MAX(INDEX(Hoja1!$N$3:$N$299,1+Orden_ΣF!C2123,1)*Hoja3!E$3*Hoja3!$C2131+Hoja1!$B$5,INDEX(Hoja1!$L$4:$L$300,1+Orden_ΣF!C2123,1))</f>
        <v>0.616874135546334745</v>
      </c>
    </row>
    <row r="2124" spans="2:3">
      <c r="B2124" s="101">
        <f>Lk_p2!B2124</f>
        <v>18593</v>
      </c>
      <c r="C2124" s="0">
        <f aca="1">MAX(INDEX(Hoja1!$N$3:$N$299,1+Orden_ΣF!C2124,1)*Hoja3!E$3*Hoja3!$C2132+Hoja1!$B$5,INDEX(Hoja1!$L$4:$L$300,1+Orden_ΣF!C2124,1))</f>
        <v>0.616874135546334745</v>
      </c>
    </row>
    <row r="2125" spans="2:3">
      <c r="B2125" s="101">
        <f>Lk_p2!B2125</f>
        <v>18617</v>
      </c>
      <c r="C2125" s="0">
        <f aca="1">MAX(INDEX(Hoja1!$N$3:$N$299,1+Orden_ΣF!C2125,1)*Hoja3!E$3*Hoja3!$C2133+Hoja1!$B$5,INDEX(Hoja1!$L$4:$L$300,1+Orden_ΣF!C2125,1))</f>
        <v>0.616874135546334745</v>
      </c>
    </row>
    <row r="2126" spans="2:3">
      <c r="B2126" s="101">
        <f>Lk_p2!B2126</f>
        <v>18637</v>
      </c>
      <c r="C2126" s="0">
        <f aca="1">MAX(INDEX(Hoja1!$N$3:$N$299,1+Orden_ΣF!C2126,1)*Hoja3!E$3*Hoja3!$C2134+Hoja1!$B$5,INDEX(Hoja1!$L$4:$L$300,1+Orden_ΣF!C2126,1))</f>
        <v>0.616874135546334745</v>
      </c>
    </row>
    <row r="2127" spans="2:3">
      <c r="B2127" s="101">
        <f>Lk_p2!B2127</f>
        <v>18661</v>
      </c>
      <c r="C2127" s="0">
        <f aca="1">MAX(INDEX(Hoja1!$N$3:$N$299,1+Orden_ΣF!C2127,1)*Hoja3!E$3*Hoja3!$C2135+Hoja1!$B$5,INDEX(Hoja1!$L$4:$L$300,1+Orden_ΣF!C2127,1))</f>
        <v>0.616874135546334745</v>
      </c>
    </row>
    <row r="2128" spans="2:3">
      <c r="B2128" s="101">
        <f>Lk_p2!B2128</f>
        <v>18671</v>
      </c>
      <c r="C2128" s="0">
        <f aca="1">MAX(INDEX(Hoja1!$N$3:$N$299,1+Orden_ΣF!C2128,1)*Hoja3!E$3*Hoja3!$C2136+Hoja1!$B$5,INDEX(Hoja1!$L$4:$L$300,1+Orden_ΣF!C2128,1))</f>
        <v>0.616874135546334745</v>
      </c>
    </row>
    <row r="2129" spans="2:3">
      <c r="B2129" s="101">
        <f>Lk_p2!B2129</f>
        <v>18679</v>
      </c>
      <c r="C2129" s="0">
        <f aca="1">MAX(INDEX(Hoja1!$N$3:$N$299,1+Orden_ΣF!C2129,1)*Hoja3!E$3*Hoja3!$C2137+Hoja1!$B$5,INDEX(Hoja1!$L$4:$L$300,1+Orden_ΣF!C2129,1))</f>
        <v>0.616874135546334745</v>
      </c>
    </row>
    <row r="2130" spans="2:3">
      <c r="B2130" s="101">
        <f>Lk_p2!B2130</f>
        <v>18691</v>
      </c>
      <c r="C2130" s="0">
        <f aca="1">MAX(INDEX(Hoja1!$N$3:$N$299,1+Orden_ΣF!C2130,1)*Hoja3!E$3*Hoja3!$C2138+Hoja1!$B$5,INDEX(Hoja1!$L$4:$L$300,1+Orden_ΣF!C2130,1))</f>
        <v>0.616874135546334745</v>
      </c>
    </row>
    <row r="2131" spans="2:3">
      <c r="B2131" s="101">
        <f>Lk_p2!B2131</f>
        <v>18701</v>
      </c>
      <c r="C2131" s="0">
        <f aca="1">MAX(INDEX(Hoja1!$N$3:$N$299,1+Orden_ΣF!C2131,1)*Hoja3!E$3*Hoja3!$C2139+Hoja1!$B$5,INDEX(Hoja1!$L$4:$L$300,1+Orden_ΣF!C2131,1))</f>
        <v>0.616874135546334745</v>
      </c>
    </row>
    <row r="2132" spans="2:3">
      <c r="B2132" s="101">
        <f>Lk_p2!B2132</f>
        <v>18713</v>
      </c>
      <c r="C2132" s="0">
        <f aca="1">MAX(INDEX(Hoja1!$N$3:$N$299,1+Orden_ΣF!C2132,1)*Hoja3!E$3*Hoja3!$C2140+Hoja1!$B$5,INDEX(Hoja1!$L$4:$L$300,1+Orden_ΣF!C2132,1))</f>
        <v>0.616874135546334745</v>
      </c>
    </row>
    <row r="2133" spans="2:3">
      <c r="B2133" s="101">
        <f>Lk_p2!B2133</f>
        <v>18719</v>
      </c>
      <c r="C2133" s="0">
        <f aca="1">MAX(INDEX(Hoja1!$N$3:$N$299,1+Orden_ΣF!C2133,1)*Hoja3!E$3*Hoja3!$C2141+Hoja1!$B$5,INDEX(Hoja1!$L$4:$L$300,1+Orden_ΣF!C2133,1))</f>
        <v>0.616874135546334745</v>
      </c>
    </row>
    <row r="2134" spans="2:3">
      <c r="B2134" s="101">
        <f>Lk_p2!B2134</f>
        <v>18731</v>
      </c>
      <c r="C2134" s="0">
        <f aca="1">MAX(INDEX(Hoja1!$N$3:$N$299,1+Orden_ΣF!C2134,1)*Hoja3!E$3*Hoja3!$C2142+Hoja1!$B$5,INDEX(Hoja1!$L$4:$L$300,1+Orden_ΣF!C2134,1))</f>
        <v>0.616874135546334745</v>
      </c>
    </row>
    <row r="2135" spans="2:3">
      <c r="B2135" s="101">
        <f>Lk_p2!B2135</f>
        <v>18743</v>
      </c>
      <c r="C2135" s="0">
        <f aca="1">MAX(INDEX(Hoja1!$N$3:$N$299,1+Orden_ΣF!C2135,1)*Hoja3!E$3*Hoja3!$C2143+Hoja1!$B$5,INDEX(Hoja1!$L$4:$L$300,1+Orden_ΣF!C2135,1))</f>
        <v>0.616874135546334745</v>
      </c>
    </row>
    <row r="2136" spans="2:3">
      <c r="B2136" s="101">
        <f>Lk_p2!B2136</f>
        <v>18749</v>
      </c>
      <c r="C2136" s="0">
        <f aca="1">MAX(INDEX(Hoja1!$N$3:$N$299,1+Orden_ΣF!C2136,1)*Hoja3!E$3*Hoja3!$C2144+Hoja1!$B$5,INDEX(Hoja1!$L$4:$L$300,1+Orden_ΣF!C2136,1))</f>
        <v>0.616874135546334745</v>
      </c>
    </row>
    <row r="2137" spans="2:3">
      <c r="B2137" s="101">
        <f>Lk_p2!B2137</f>
        <v>18757</v>
      </c>
      <c r="C2137" s="0">
        <f aca="1">MAX(INDEX(Hoja1!$N$3:$N$299,1+Orden_ΣF!C2137,1)*Hoja3!E$3*Hoja3!$C2145+Hoja1!$B$5,INDEX(Hoja1!$L$4:$L$300,1+Orden_ΣF!C2137,1))</f>
        <v>0.616874135546334745</v>
      </c>
    </row>
    <row r="2138" spans="2:3">
      <c r="B2138" s="101">
        <f>Lk_p2!B2138</f>
        <v>18773</v>
      </c>
      <c r="C2138" s="0">
        <f aca="1">MAX(INDEX(Hoja1!$N$3:$N$299,1+Orden_ΣF!C2138,1)*Hoja3!E$3*Hoja3!$C2146+Hoja1!$B$5,INDEX(Hoja1!$L$4:$L$300,1+Orden_ΣF!C2138,1))</f>
        <v>0.616874135546334745</v>
      </c>
    </row>
    <row r="2139" spans="2:3">
      <c r="B2139" s="101">
        <f>Lk_p2!B2139</f>
        <v>18787</v>
      </c>
      <c r="C2139" s="0">
        <f aca="1">MAX(INDEX(Hoja1!$N$3:$N$299,1+Orden_ΣF!C2139,1)*Hoja3!E$3*Hoja3!$C2147+Hoja1!$B$5,INDEX(Hoja1!$L$4:$L$300,1+Orden_ΣF!C2139,1))</f>
        <v>0.616874135546334745</v>
      </c>
    </row>
    <row r="2140" spans="2:3">
      <c r="B2140" s="101">
        <f>Lk_p2!B2140</f>
        <v>18793</v>
      </c>
      <c r="C2140" s="0">
        <f aca="1">MAX(INDEX(Hoja1!$N$3:$N$299,1+Orden_ΣF!C2140,1)*Hoja3!E$3*Hoja3!$C2148+Hoja1!$B$5,INDEX(Hoja1!$L$4:$L$300,1+Orden_ΣF!C2140,1))</f>
        <v>0.616874135546334745</v>
      </c>
    </row>
    <row r="2141" spans="2:3">
      <c r="B2141" s="101">
        <f>Lk_p2!B2141</f>
        <v>18797</v>
      </c>
      <c r="C2141" s="0">
        <f aca="1">MAX(INDEX(Hoja1!$N$3:$N$299,1+Orden_ΣF!C2141,1)*Hoja3!E$3*Hoja3!$C2149+Hoja1!$B$5,INDEX(Hoja1!$L$4:$L$300,1+Orden_ΣF!C2141,1))</f>
        <v>0.616874135546334745</v>
      </c>
    </row>
    <row r="2142" spans="2:3">
      <c r="B2142" s="101">
        <f>Lk_p2!B2142</f>
        <v>18803</v>
      </c>
      <c r="C2142" s="0">
        <f aca="1">MAX(INDEX(Hoja1!$N$3:$N$299,1+Orden_ΣF!C2142,1)*Hoja3!E$3*Hoja3!$C2150+Hoja1!$B$5,INDEX(Hoja1!$L$4:$L$300,1+Orden_ΣF!C2142,1))</f>
        <v>0.616874135546334745</v>
      </c>
    </row>
    <row r="2143" spans="2:3">
      <c r="B2143" s="101">
        <f>Lk_p2!B2143</f>
        <v>18839</v>
      </c>
      <c r="C2143" s="0">
        <f aca="1">MAX(INDEX(Hoja1!$N$3:$N$299,1+Orden_ΣF!C2143,1)*Hoja3!E$3*Hoja3!$C2151+Hoja1!$B$5,INDEX(Hoja1!$L$4:$L$300,1+Orden_ΣF!C2143,1))</f>
        <v>0.616874135546334745</v>
      </c>
    </row>
    <row r="2144" spans="2:3">
      <c r="B2144" s="101">
        <f>Lk_p2!B2144</f>
        <v>18859</v>
      </c>
      <c r="C2144" s="0">
        <f aca="1">MAX(INDEX(Hoja1!$N$3:$N$299,1+Orden_ΣF!C2144,1)*Hoja3!E$3*Hoja3!$C2152+Hoja1!$B$5,INDEX(Hoja1!$L$4:$L$300,1+Orden_ΣF!C2144,1))</f>
        <v>0.616874135546334745</v>
      </c>
    </row>
    <row r="2145" spans="2:3">
      <c r="B2145" s="101">
        <f>Lk_p2!B2145</f>
        <v>18869</v>
      </c>
      <c r="C2145" s="0">
        <f aca="1">MAX(INDEX(Hoja1!$N$3:$N$299,1+Orden_ΣF!C2145,1)*Hoja3!E$3*Hoja3!$C2153+Hoja1!$B$5,INDEX(Hoja1!$L$4:$L$300,1+Orden_ΣF!C2145,1))</f>
        <v>0.616874135546334745</v>
      </c>
    </row>
    <row r="2146" spans="2:3">
      <c r="B2146" s="101">
        <f>Lk_p2!B2146</f>
        <v>18899</v>
      </c>
      <c r="C2146" s="0">
        <f aca="1">MAX(INDEX(Hoja1!$N$3:$N$299,1+Orden_ΣF!C2146,1)*Hoja3!E$3*Hoja3!$C2154+Hoja1!$B$5,INDEX(Hoja1!$L$4:$L$300,1+Orden_ΣF!C2146,1))</f>
        <v>0.616874135546334745</v>
      </c>
    </row>
    <row r="2147" spans="2:3">
      <c r="B2147" s="101">
        <f>Lk_p2!B2147</f>
        <v>18911</v>
      </c>
      <c r="C2147" s="0">
        <f aca="1">MAX(INDEX(Hoja1!$N$3:$N$299,1+Orden_ΣF!C2147,1)*Hoja3!E$3*Hoja3!$C2155+Hoja1!$B$5,INDEX(Hoja1!$L$4:$L$300,1+Orden_ΣF!C2147,1))</f>
        <v>0.616874135546334745</v>
      </c>
    </row>
    <row r="2148" spans="2:3">
      <c r="B2148" s="101">
        <f>Lk_p2!B2148</f>
        <v>18913</v>
      </c>
      <c r="C2148" s="0">
        <f aca="1">MAX(INDEX(Hoja1!$N$3:$N$299,1+Orden_ΣF!C2148,1)*Hoja3!E$3*Hoja3!$C2156+Hoja1!$B$5,INDEX(Hoja1!$L$4:$L$300,1+Orden_ΣF!C2148,1))</f>
        <v>0.616874135546334745</v>
      </c>
    </row>
    <row r="2149" spans="2:3">
      <c r="B2149" s="101">
        <f>Lk_p2!B2149</f>
        <v>18917</v>
      </c>
      <c r="C2149" s="0">
        <f aca="1">MAX(INDEX(Hoja1!$N$3:$N$299,1+Orden_ΣF!C2149,1)*Hoja3!E$3*Hoja3!$C2157+Hoja1!$B$5,INDEX(Hoja1!$L$4:$L$300,1+Orden_ΣF!C2149,1))</f>
        <v>0.616874135546334745</v>
      </c>
    </row>
    <row r="2150" spans="2:3">
      <c r="B2150" s="101">
        <f>Lk_p2!B2150</f>
        <v>18919</v>
      </c>
      <c r="C2150" s="0">
        <f aca="1">MAX(INDEX(Hoja1!$N$3:$N$299,1+Orden_ΣF!C2150,1)*Hoja3!E$3*Hoja3!$C2158+Hoja1!$B$5,INDEX(Hoja1!$L$4:$L$300,1+Orden_ΣF!C2150,1))</f>
        <v>0.616874135546334745</v>
      </c>
    </row>
    <row r="2151" spans="2:3">
      <c r="B2151" s="101">
        <f>Lk_p2!B2151</f>
        <v>18947</v>
      </c>
      <c r="C2151" s="0">
        <f aca="1">MAX(INDEX(Hoja1!$N$3:$N$299,1+Orden_ΣF!C2151,1)*Hoja3!E$3*Hoja3!$C2159+Hoja1!$B$5,INDEX(Hoja1!$L$4:$L$300,1+Orden_ΣF!C2151,1))</f>
        <v>0.616874135546334745</v>
      </c>
    </row>
    <row r="2152" spans="2:3">
      <c r="B2152" s="101">
        <f>Lk_p2!B2152</f>
        <v>18959</v>
      </c>
      <c r="C2152" s="0">
        <f aca="1">MAX(INDEX(Hoja1!$N$3:$N$299,1+Orden_ΣF!C2152,1)*Hoja3!E$3*Hoja3!$C2160+Hoja1!$B$5,INDEX(Hoja1!$L$4:$L$300,1+Orden_ΣF!C2152,1))</f>
        <v>0.616874135546334745</v>
      </c>
    </row>
    <row r="2153" spans="2:3">
      <c r="B2153" s="101">
        <f>Lk_p2!B2153</f>
        <v>18973</v>
      </c>
      <c r="C2153" s="0">
        <f aca="1">MAX(INDEX(Hoja1!$N$3:$N$299,1+Orden_ΣF!C2153,1)*Hoja3!E$3*Hoja3!$C2161+Hoja1!$B$5,INDEX(Hoja1!$L$4:$L$300,1+Orden_ΣF!C2153,1))</f>
        <v>0.616874135546334745</v>
      </c>
    </row>
    <row r="2154" spans="2:3">
      <c r="B2154" s="101">
        <f>Lk_p2!B2154</f>
        <v>18979</v>
      </c>
      <c r="C2154" s="0">
        <f aca="1">MAX(INDEX(Hoja1!$N$3:$N$299,1+Orden_ΣF!C2154,1)*Hoja3!E$3*Hoja3!$C2162+Hoja1!$B$5,INDEX(Hoja1!$L$4:$L$300,1+Orden_ΣF!C2154,1))</f>
        <v>0.616874135546334745</v>
      </c>
    </row>
    <row r="2155" spans="2:3">
      <c r="B2155" s="101">
        <f>Lk_p2!B2155</f>
        <v>19001</v>
      </c>
      <c r="C2155" s="0">
        <f aca="1">MAX(INDEX(Hoja1!$N$3:$N$299,1+Orden_ΣF!C2155,1)*Hoja3!E$3*Hoja3!$C2163+Hoja1!$B$5,INDEX(Hoja1!$L$4:$L$300,1+Orden_ΣF!C2155,1))</f>
        <v>0.616874135546334745</v>
      </c>
    </row>
    <row r="2156" spans="2:3">
      <c r="B2156" s="101">
        <f>Lk_p2!B2156</f>
        <v>19009</v>
      </c>
      <c r="C2156" s="0">
        <f aca="1">MAX(INDEX(Hoja1!$N$3:$N$299,1+Orden_ΣF!C2156,1)*Hoja3!E$3*Hoja3!$C2164+Hoja1!$B$5,INDEX(Hoja1!$L$4:$L$300,1+Orden_ΣF!C2156,1))</f>
        <v>0.616874135546334745</v>
      </c>
    </row>
    <row r="2157" spans="2:3">
      <c r="B2157" s="101">
        <f>Lk_p2!B2157</f>
        <v>19013</v>
      </c>
      <c r="C2157" s="0">
        <f aca="1">MAX(INDEX(Hoja1!$N$3:$N$299,1+Orden_ΣF!C2157,1)*Hoja3!E$3*Hoja3!$C2165+Hoja1!$B$5,INDEX(Hoja1!$L$4:$L$300,1+Orden_ΣF!C2157,1))</f>
        <v>0.616874135546334745</v>
      </c>
    </row>
    <row r="2158" spans="2:3">
      <c r="B2158" s="101">
        <f>Lk_p2!B2158</f>
        <v>19031</v>
      </c>
      <c r="C2158" s="0">
        <f aca="1">MAX(INDEX(Hoja1!$N$3:$N$299,1+Orden_ΣF!C2158,1)*Hoja3!E$3*Hoja3!$C2166+Hoja1!$B$5,INDEX(Hoja1!$L$4:$L$300,1+Orden_ΣF!C2158,1))</f>
        <v>0.616874135546334745</v>
      </c>
    </row>
    <row r="2159" spans="2:3">
      <c r="B2159" s="101">
        <f>Lk_p2!B2159</f>
        <v>19037</v>
      </c>
      <c r="C2159" s="0">
        <f aca="1">MAX(INDEX(Hoja1!$N$3:$N$299,1+Orden_ΣF!C2159,1)*Hoja3!E$3*Hoja3!$C2167+Hoja1!$B$5,INDEX(Hoja1!$L$4:$L$300,1+Orden_ΣF!C2159,1))</f>
        <v>0.616874135546334745</v>
      </c>
    </row>
    <row r="2160" spans="2:3">
      <c r="B2160" s="101">
        <f>Lk_p2!B2160</f>
        <v>19051</v>
      </c>
      <c r="C2160" s="0">
        <f aca="1">MAX(INDEX(Hoja1!$N$3:$N$299,1+Orden_ΣF!C2160,1)*Hoja3!E$3*Hoja3!$C2168+Hoja1!$B$5,INDEX(Hoja1!$L$4:$L$300,1+Orden_ΣF!C2160,1))</f>
        <v>0.616874135546334745</v>
      </c>
    </row>
    <row r="2161" spans="2:3">
      <c r="B2161" s="101">
        <f>Lk_p2!B2161</f>
        <v>19069</v>
      </c>
      <c r="C2161" s="0">
        <f aca="1">MAX(INDEX(Hoja1!$N$3:$N$299,1+Orden_ΣF!C2161,1)*Hoja3!E$3*Hoja3!$C2169+Hoja1!$B$5,INDEX(Hoja1!$L$4:$L$300,1+Orden_ΣF!C2161,1))</f>
        <v>0.616874135546334745</v>
      </c>
    </row>
    <row r="2162" spans="2:3">
      <c r="B2162" s="101">
        <f>Lk_p2!B2162</f>
        <v>19073</v>
      </c>
      <c r="C2162" s="0">
        <f aca="1">MAX(INDEX(Hoja1!$N$3:$N$299,1+Orden_ΣF!C2162,1)*Hoja3!E$3*Hoja3!$C2170+Hoja1!$B$5,INDEX(Hoja1!$L$4:$L$300,1+Orden_ΣF!C2162,1))</f>
        <v>0.616874135546334745</v>
      </c>
    </row>
    <row r="2163" spans="2:3">
      <c r="B2163" s="101">
        <f>Lk_p2!B2163</f>
        <v>19079</v>
      </c>
      <c r="C2163" s="0">
        <f aca="1">MAX(INDEX(Hoja1!$N$3:$N$299,1+Orden_ΣF!C2163,1)*Hoja3!E$3*Hoja3!$C2171+Hoja1!$B$5,INDEX(Hoja1!$L$4:$L$300,1+Orden_ΣF!C2163,1))</f>
        <v>0.616874135546334745</v>
      </c>
    </row>
    <row r="2164" spans="2:3">
      <c r="B2164" s="101">
        <f>Lk_p2!B2164</f>
        <v>19081</v>
      </c>
      <c r="C2164" s="0">
        <f aca="1">MAX(INDEX(Hoja1!$N$3:$N$299,1+Orden_ΣF!C2164,1)*Hoja3!E$3*Hoja3!$C2172+Hoja1!$B$5,INDEX(Hoja1!$L$4:$L$300,1+Orden_ΣF!C2164,1))</f>
        <v>0.616874135546334745</v>
      </c>
    </row>
    <row r="2165" spans="2:3">
      <c r="B2165" s="101">
        <f>Lk_p2!B2165</f>
        <v>19087</v>
      </c>
      <c r="C2165" s="0">
        <f aca="1">MAX(INDEX(Hoja1!$N$3:$N$299,1+Orden_ΣF!C2165,1)*Hoja3!E$3*Hoja3!$C2173+Hoja1!$B$5,INDEX(Hoja1!$L$4:$L$300,1+Orden_ΣF!C2165,1))</f>
        <v>0.616874135546334745</v>
      </c>
    </row>
    <row r="2166" spans="2:3">
      <c r="B2166" s="101">
        <f>Lk_p2!B2166</f>
        <v>19121</v>
      </c>
      <c r="C2166" s="0">
        <f aca="1">MAX(INDEX(Hoja1!$N$3:$N$299,1+Orden_ΣF!C2166,1)*Hoja3!E$3*Hoja3!$C2174+Hoja1!$B$5,INDEX(Hoja1!$L$4:$L$300,1+Orden_ΣF!C2166,1))</f>
        <v>0.616874135546334745</v>
      </c>
    </row>
    <row r="2167" spans="2:3">
      <c r="B2167" s="101">
        <f>Lk_p2!B2167</f>
        <v>19139</v>
      </c>
      <c r="C2167" s="0">
        <f aca="1">MAX(INDEX(Hoja1!$N$3:$N$299,1+Orden_ΣF!C2167,1)*Hoja3!E$3*Hoja3!$C2175+Hoja1!$B$5,INDEX(Hoja1!$L$4:$L$300,1+Orden_ΣF!C2167,1))</f>
        <v>0.616874135546334745</v>
      </c>
    </row>
    <row r="2168" spans="2:3">
      <c r="B2168" s="101">
        <f>Lk_p2!B2168</f>
        <v>19141</v>
      </c>
      <c r="C2168" s="0">
        <f aca="1">MAX(INDEX(Hoja1!$N$3:$N$299,1+Orden_ΣF!C2168,1)*Hoja3!E$3*Hoja3!$C2176+Hoja1!$B$5,INDEX(Hoja1!$L$4:$L$300,1+Orden_ΣF!C2168,1))</f>
        <v>0.616874135546334745</v>
      </c>
    </row>
    <row r="2169" spans="2:3">
      <c r="B2169" s="101">
        <f>Lk_p2!B2169</f>
        <v>19157</v>
      </c>
      <c r="C2169" s="0">
        <f aca="1">MAX(INDEX(Hoja1!$N$3:$N$299,1+Orden_ΣF!C2169,1)*Hoja3!E$3*Hoja3!$C2177+Hoja1!$B$5,INDEX(Hoja1!$L$4:$L$300,1+Orden_ΣF!C2169,1))</f>
        <v>0.616874135546334745</v>
      </c>
    </row>
    <row r="2170" spans="2:3">
      <c r="B2170" s="101">
        <f>Lk_p2!B2170</f>
        <v>19163</v>
      </c>
      <c r="C2170" s="0">
        <f aca="1">MAX(INDEX(Hoja1!$N$3:$N$299,1+Orden_ΣF!C2170,1)*Hoja3!E$3*Hoja3!$C2178+Hoja1!$B$5,INDEX(Hoja1!$L$4:$L$300,1+Orden_ΣF!C2170,1))</f>
        <v>0.616874135546334745</v>
      </c>
    </row>
    <row r="2171" spans="2:3">
      <c r="B2171" s="101">
        <f>Lk_p2!B2171</f>
        <v>19181</v>
      </c>
      <c r="C2171" s="0">
        <f aca="1">MAX(INDEX(Hoja1!$N$3:$N$299,1+Orden_ΣF!C2171,1)*Hoja3!E$3*Hoja3!$C2179+Hoja1!$B$5,INDEX(Hoja1!$L$4:$L$300,1+Orden_ΣF!C2171,1))</f>
        <v>0.616874135546334745</v>
      </c>
    </row>
    <row r="2172" spans="2:3">
      <c r="B2172" s="101">
        <f>Lk_p2!B2172</f>
        <v>19183</v>
      </c>
      <c r="C2172" s="0">
        <f aca="1">MAX(INDEX(Hoja1!$N$3:$N$299,1+Orden_ΣF!C2172,1)*Hoja3!E$3*Hoja3!$C2180+Hoja1!$B$5,INDEX(Hoja1!$L$4:$L$300,1+Orden_ΣF!C2172,1))</f>
        <v>0.616874135546334745</v>
      </c>
    </row>
    <row r="2173" spans="2:3">
      <c r="B2173" s="101">
        <f>Lk_p2!B2173</f>
        <v>19207</v>
      </c>
      <c r="C2173" s="0">
        <f aca="1">MAX(INDEX(Hoja1!$N$3:$N$299,1+Orden_ΣF!C2173,1)*Hoja3!E$3*Hoja3!$C2181+Hoja1!$B$5,INDEX(Hoja1!$L$4:$L$300,1+Orden_ΣF!C2173,1))</f>
        <v>0.616874135546334745</v>
      </c>
    </row>
    <row r="2174" spans="2:3">
      <c r="B2174" s="101">
        <f>Lk_p2!B2174</f>
        <v>19211</v>
      </c>
      <c r="C2174" s="0">
        <f aca="1">MAX(INDEX(Hoja1!$N$3:$N$299,1+Orden_ΣF!C2174,1)*Hoja3!E$3*Hoja3!$C2182+Hoja1!$B$5,INDEX(Hoja1!$L$4:$L$300,1+Orden_ΣF!C2174,1))</f>
        <v>0.616874135546334745</v>
      </c>
    </row>
    <row r="2175" spans="2:3">
      <c r="B2175" s="101">
        <f>Lk_p2!B2175</f>
        <v>19213</v>
      </c>
      <c r="C2175" s="0">
        <f aca="1">MAX(INDEX(Hoja1!$N$3:$N$299,1+Orden_ΣF!C2175,1)*Hoja3!E$3*Hoja3!$C2183+Hoja1!$B$5,INDEX(Hoja1!$L$4:$L$300,1+Orden_ΣF!C2175,1))</f>
        <v>0.616874135546334745</v>
      </c>
    </row>
    <row r="2176" spans="2:3">
      <c r="B2176" s="101">
        <f>Lk_p2!B2176</f>
        <v>19219</v>
      </c>
      <c r="C2176" s="0">
        <f aca="1">MAX(INDEX(Hoja1!$N$3:$N$299,1+Orden_ΣF!C2176,1)*Hoja3!E$3*Hoja3!$C2184+Hoja1!$B$5,INDEX(Hoja1!$L$4:$L$300,1+Orden_ΣF!C2176,1))</f>
        <v>0.616874135546334745</v>
      </c>
    </row>
    <row r="2177" spans="2:3">
      <c r="B2177" s="101">
        <f>Lk_p2!B2177</f>
        <v>19231</v>
      </c>
      <c r="C2177" s="0">
        <f aca="1">MAX(INDEX(Hoja1!$N$3:$N$299,1+Orden_ΣF!C2177,1)*Hoja3!E$3*Hoja3!$C2185+Hoja1!$B$5,INDEX(Hoja1!$L$4:$L$300,1+Orden_ΣF!C2177,1))</f>
        <v>0.616874135546334745</v>
      </c>
    </row>
    <row r="2178" spans="2:3">
      <c r="B2178" s="101">
        <f>Lk_p2!B2178</f>
        <v>19237</v>
      </c>
      <c r="C2178" s="0">
        <f aca="1">MAX(INDEX(Hoja1!$N$3:$N$299,1+Orden_ΣF!C2178,1)*Hoja3!E$3*Hoja3!$C2186+Hoja1!$B$5,INDEX(Hoja1!$L$4:$L$300,1+Orden_ΣF!C2178,1))</f>
        <v>0.616874135546334745</v>
      </c>
    </row>
    <row r="2179" spans="2:3">
      <c r="B2179" s="101">
        <f>Lk_p2!B2179</f>
        <v>19249</v>
      </c>
      <c r="C2179" s="0">
        <f aca="1">MAX(INDEX(Hoja1!$N$3:$N$299,1+Orden_ΣF!C2179,1)*Hoja3!E$3*Hoja3!$C2187+Hoja1!$B$5,INDEX(Hoja1!$L$4:$L$300,1+Orden_ΣF!C2179,1))</f>
        <v>0.616874135546334745</v>
      </c>
    </row>
    <row r="2180" spans="2:3">
      <c r="B2180" s="101">
        <f>Lk_p2!B2180</f>
        <v>19259</v>
      </c>
      <c r="C2180" s="0">
        <f aca="1">MAX(INDEX(Hoja1!$N$3:$N$299,1+Orden_ΣF!C2180,1)*Hoja3!E$3*Hoja3!$C2188+Hoja1!$B$5,INDEX(Hoja1!$L$4:$L$300,1+Orden_ΣF!C2180,1))</f>
        <v>0.616874135546334745</v>
      </c>
    </row>
    <row r="2181" spans="2:3">
      <c r="B2181" s="101">
        <f>Lk_p2!B2181</f>
        <v>19267</v>
      </c>
      <c r="C2181" s="0">
        <f aca="1">MAX(INDEX(Hoja1!$N$3:$N$299,1+Orden_ΣF!C2181,1)*Hoja3!E$3*Hoja3!$C2189+Hoja1!$B$5,INDEX(Hoja1!$L$4:$L$300,1+Orden_ΣF!C2181,1))</f>
        <v>0.616874135546334745</v>
      </c>
    </row>
    <row r="2182" spans="2:3">
      <c r="B2182" s="101">
        <f>Lk_p2!B2182</f>
        <v>19273</v>
      </c>
      <c r="C2182" s="0">
        <f aca="1">MAX(INDEX(Hoja1!$N$3:$N$299,1+Orden_ΣF!C2182,1)*Hoja3!E$3*Hoja3!$C2190+Hoja1!$B$5,INDEX(Hoja1!$L$4:$L$300,1+Orden_ΣF!C2182,1))</f>
        <v>0.616874135546334745</v>
      </c>
    </row>
    <row r="2183" spans="2:3">
      <c r="B2183" s="101">
        <f>Lk_p2!B2183</f>
        <v>19289</v>
      </c>
      <c r="C2183" s="0">
        <f aca="1">MAX(INDEX(Hoja1!$N$3:$N$299,1+Orden_ΣF!C2183,1)*Hoja3!E$3*Hoja3!$C2191+Hoja1!$B$5,INDEX(Hoja1!$L$4:$L$300,1+Orden_ΣF!C2183,1))</f>
        <v>0.616874135546334745</v>
      </c>
    </row>
    <row r="2184" spans="2:3">
      <c r="B2184" s="101">
        <f>Lk_p2!B2184</f>
        <v>19301</v>
      </c>
      <c r="C2184" s="0">
        <f aca="1">MAX(INDEX(Hoja1!$N$3:$N$299,1+Orden_ΣF!C2184,1)*Hoja3!E$3*Hoja3!$C2192+Hoja1!$B$5,INDEX(Hoja1!$L$4:$L$300,1+Orden_ΣF!C2184,1))</f>
        <v>0.616874135546334745</v>
      </c>
    </row>
    <row r="2185" spans="2:3">
      <c r="B2185" s="101">
        <f>Lk_p2!B2185</f>
        <v>19309</v>
      </c>
      <c r="C2185" s="0">
        <f aca="1">MAX(INDEX(Hoja1!$N$3:$N$299,1+Orden_ΣF!C2185,1)*Hoja3!E$3*Hoja3!$C2193+Hoja1!$B$5,INDEX(Hoja1!$L$4:$L$300,1+Orden_ΣF!C2185,1))</f>
        <v>0.616874135546334745</v>
      </c>
    </row>
    <row r="2186" spans="2:3">
      <c r="B2186" s="101">
        <f>Lk_p2!B2186</f>
        <v>19319</v>
      </c>
      <c r="C2186" s="0">
        <f aca="1">MAX(INDEX(Hoja1!$N$3:$N$299,1+Orden_ΣF!C2186,1)*Hoja3!E$3*Hoja3!$C2194+Hoja1!$B$5,INDEX(Hoja1!$L$4:$L$300,1+Orden_ΣF!C2186,1))</f>
        <v>0.616874863078908042</v>
      </c>
    </row>
    <row r="2187" spans="2:3">
      <c r="B2187" s="101">
        <f>Lk_p2!B2187</f>
        <v>19333</v>
      </c>
      <c r="C2187" s="0">
        <f aca="1">MAX(INDEX(Hoja1!$N$3:$N$299,1+Orden_ΣF!C2187,1)*Hoja3!E$3*Hoja3!$C2195+Hoja1!$B$5,INDEX(Hoja1!$L$4:$L$300,1+Orden_ΣF!C2187,1))</f>
        <v>0.616876218883153005</v>
      </c>
    </row>
    <row r="2188" spans="2:3">
      <c r="B2188" s="101">
        <f>Lk_p2!B2188</f>
        <v>19373</v>
      </c>
      <c r="C2188" s="0">
        <f aca="1">MAX(INDEX(Hoja1!$N$3:$N$299,1+Orden_ΣF!C2188,1)*Hoja3!E$3*Hoja3!$C2196+Hoja1!$B$5,INDEX(Hoja1!$L$4:$L$300,1+Orden_ΣF!C2188,1))</f>
        <v>0.616880098021479029</v>
      </c>
    </row>
    <row r="2189" spans="2:3">
      <c r="B2189" s="101">
        <f>Lk_p2!B2189</f>
        <v>19379</v>
      </c>
      <c r="C2189" s="0">
        <f aca="1">MAX(INDEX(Hoja1!$N$3:$N$299,1+Orden_ΣF!C2189,1)*Hoja3!E$3*Hoja3!$C2197+Hoja1!$B$5,INDEX(Hoja1!$L$4:$L$300,1+Orden_ΣF!C2189,1))</f>
        <v>0.616880680583749985</v>
      </c>
    </row>
    <row r="2190" spans="2:3">
      <c r="B2190" s="101">
        <f>Lk_p2!B2190</f>
        <v>19381</v>
      </c>
      <c r="C2190" s="0">
        <f aca="1">MAX(INDEX(Hoja1!$N$3:$N$299,1+Orden_ΣF!C2190,1)*Hoja3!E$3*Hoja3!$C2198+Hoja1!$B$5,INDEX(Hoja1!$L$4:$L$300,1+Orden_ΣF!C2190,1))</f>
        <v>0.616880874811261037</v>
      </c>
    </row>
    <row r="2191" spans="2:3">
      <c r="B2191" s="101">
        <f>Lk_p2!B2191</f>
        <v>19387</v>
      </c>
      <c r="C2191" s="0">
        <f aca="1">MAX(INDEX(Hoja1!$N$3:$N$299,1+Orden_ΣF!C2191,1)*Hoja3!E$3*Hoja3!$C2199+Hoja1!$B$5,INDEX(Hoja1!$L$4:$L$300,1+Orden_ΣF!C2191,1))</f>
        <v>0.61688145761406199</v>
      </c>
    </row>
    <row r="2192" spans="2:3">
      <c r="B2192" s="101">
        <f>Lk_p2!B2192</f>
        <v>19391</v>
      </c>
      <c r="C2192" s="0">
        <f aca="1">MAX(INDEX(Hoja1!$N$3:$N$299,1+Orden_ΣF!C2192,1)*Hoja3!E$3*Hoja3!$C2200+Hoja1!$B$5,INDEX(Hoja1!$L$4:$L$300,1+Orden_ΣF!C2192,1))</f>
        <v>0.616881846249483079</v>
      </c>
    </row>
    <row r="2193" spans="2:3">
      <c r="B2193" s="101">
        <f>Lk_p2!B2193</f>
        <v>19403</v>
      </c>
      <c r="C2193" s="0">
        <f aca="1">MAX(INDEX(Hoja1!$N$3:$N$299,1+Orden_ΣF!C2193,1)*Hoja3!E$3*Hoja3!$C2201+Hoja1!$B$5,INDEX(Hoja1!$L$4:$L$300,1+Orden_ΣF!C2193,1))</f>
        <v>0.616883012636804029</v>
      </c>
    </row>
    <row r="2194" spans="2:3">
      <c r="B2194" s="101">
        <f>Lk_p2!B2194</f>
        <v>19417</v>
      </c>
      <c r="C2194" s="0">
        <f aca="1">MAX(INDEX(Hoja1!$N$3:$N$299,1+Orden_ΣF!C2194,1)*Hoja3!E$3*Hoja3!$C2202+Hoja1!$B$5,INDEX(Hoja1!$L$4:$L$300,1+Orden_ΣF!C2194,1))</f>
        <v>0.616884374334019991</v>
      </c>
    </row>
    <row r="2195" spans="2:3">
      <c r="B2195" s="101">
        <f>Lk_p2!B2195</f>
        <v>19421</v>
      </c>
      <c r="C2195" s="0">
        <f aca="1">MAX(INDEX(Hoja1!$N$3:$N$299,1+Orden_ΣF!C2195,1)*Hoja3!E$3*Hoja3!$C2203+Hoja1!$B$5,INDEX(Hoja1!$L$4:$L$300,1+Orden_ΣF!C2195,1))</f>
        <v>0.616884763570764072</v>
      </c>
    </row>
    <row r="2196" spans="2:3">
      <c r="B2196" s="101">
        <f>Lk_p2!B2196</f>
        <v>19423</v>
      </c>
      <c r="C2196" s="0">
        <f aca="1">MAX(INDEX(Hoja1!$N$3:$N$299,1+Orden_ΣF!C2196,1)*Hoja3!E$3*Hoja3!$C2204+Hoja1!$B$5,INDEX(Hoja1!$L$4:$L$300,1+Orden_ΣF!C2196,1))</f>
        <v>0.616884958219203128</v>
      </c>
    </row>
    <row r="2197" spans="2:3">
      <c r="B2197" s="101">
        <f>Lk_p2!B2197</f>
        <v>19427</v>
      </c>
      <c r="C2197" s="0">
        <f aca="1">MAX(INDEX(Hoja1!$N$3:$N$299,1+Orden_ΣF!C2197,1)*Hoja3!E$3*Hoja3!$C2205+Hoja1!$B$5,INDEX(Hoja1!$L$4:$L$300,1+Orden_ΣF!C2197,1))</f>
        <v>0.616885347576212073</v>
      </c>
    </row>
    <row r="2198" spans="2:3">
      <c r="B2198" s="101">
        <f>Lk_p2!B2198</f>
        <v>19429</v>
      </c>
      <c r="C2198" s="0">
        <f aca="1">MAX(INDEX(Hoja1!$N$3:$N$299,1+Orden_ΣF!C2198,1)*Hoja3!E$3*Hoja3!$C2206+Hoja1!$B$5,INDEX(Hoja1!$L$4:$L$300,1+Orden_ΣF!C2198,1))</f>
        <v>0.616885542284781963</v>
      </c>
    </row>
    <row r="2199" spans="2:3">
      <c r="B2199" s="101">
        <f>Lk_p2!B2199</f>
        <v>19433</v>
      </c>
      <c r="C2199" s="0">
        <f aca="1">MAX(INDEX(Hoja1!$N$3:$N$299,1+Orden_ΣF!C2199,1)*Hoja3!E$3*Hoja3!$C2207+Hoja1!$B$5,INDEX(Hoja1!$L$4:$L$300,1+Orden_ΣF!C2199,1))</f>
        <v>0.616885931762056039</v>
      </c>
    </row>
    <row r="2200" spans="2:3">
      <c r="B2200" s="101">
        <f>Lk_p2!B2200</f>
        <v>19441</v>
      </c>
      <c r="C2200" s="0">
        <f aca="1">MAX(INDEX(Hoja1!$N$3:$N$299,1+Orden_ΣF!C2200,1)*Hoja3!E$3*Hoja3!$C2208+Hoja1!$B$5,INDEX(Hoja1!$L$4:$L$300,1+Orden_ΣF!C2200,1))</f>
        <v>0.616886710957133033</v>
      </c>
    </row>
    <row r="2201" spans="2:3">
      <c r="B2201" s="101">
        <f>Lk_p2!B2201</f>
        <v>19447</v>
      </c>
      <c r="C2201" s="0">
        <f aca="1">MAX(INDEX(Hoja1!$N$3:$N$299,1+Orden_ΣF!C2201,1)*Hoja3!E$3*Hoja3!$C2209+Hoja1!$B$5,INDEX(Hoja1!$L$4:$L$300,1+Orden_ΣF!C2201,1))</f>
        <v>0.616887295563904026</v>
      </c>
    </row>
    <row r="2202" spans="2:3">
      <c r="B2202" s="101">
        <f>Lk_p2!B2202</f>
        <v>19457</v>
      </c>
      <c r="C2202" s="0">
        <f aca="1">MAX(INDEX(Hoja1!$N$3:$N$299,1+Orden_ΣF!C2202,1)*Hoja3!E$3*Hoja3!$C2210+Hoja1!$B$5,INDEX(Hoja1!$L$4:$L$300,1+Orden_ΣF!C2202,1))</f>
        <v>0.616888270309405051</v>
      </c>
    </row>
    <row r="2203" spans="2:3">
      <c r="B2203" s="101">
        <f>Lk_p2!B2203</f>
        <v>19463</v>
      </c>
      <c r="C2203" s="0">
        <f aca="1">MAX(INDEX(Hoja1!$N$3:$N$299,1+Orden_ΣF!C2203,1)*Hoja3!E$3*Hoja3!$C2211+Hoja1!$B$5,INDEX(Hoja1!$L$4:$L$300,1+Orden_ΣF!C2203,1))</f>
        <v>0.616888855397235059</v>
      </c>
    </row>
    <row r="2204" spans="2:3">
      <c r="B2204" s="101">
        <f>Lk_p2!B2204</f>
        <v>19469</v>
      </c>
      <c r="C2204" s="0">
        <f aca="1">MAX(INDEX(Hoja1!$N$3:$N$299,1+Orden_ΣF!C2204,1)*Hoja3!E$3*Hoja3!$C2212+Hoja1!$B$5,INDEX(Hoja1!$L$4:$L$300,1+Orden_ΣF!C2204,1))</f>
        <v>0.616889440665462008</v>
      </c>
    </row>
    <row r="2205" spans="2:3">
      <c r="B2205" s="101">
        <f>Lk_p2!B2205</f>
        <v>19471</v>
      </c>
      <c r="C2205" s="0">
        <f aca="1">MAX(INDEX(Hoja1!$N$3:$N$299,1+Orden_ΣF!C2205,1)*Hoja3!E$3*Hoja3!$C2213+Hoja1!$B$5,INDEX(Hoja1!$L$4:$L$300,1+Orden_ΣF!C2205,1))</f>
        <v>0.616889635794959013</v>
      </c>
    </row>
    <row r="2206" spans="2:3">
      <c r="B2206" s="101">
        <f>Lk_p2!B2206</f>
        <v>19477</v>
      </c>
      <c r="C2206" s="0">
        <f aca="1">MAX(INDEX(Hoja1!$N$3:$N$299,1+Orden_ΣF!C2206,1)*Hoja3!E$3*Hoja3!$C2214+Hoja1!$B$5,INDEX(Hoja1!$L$4:$L$300,1+Orden_ΣF!C2206,1))</f>
        <v>0.616890221303716046</v>
      </c>
    </row>
    <row r="2207" spans="2:3">
      <c r="B2207" s="101">
        <f>Lk_p2!B2207</f>
        <v>19483</v>
      </c>
      <c r="C2207" s="0">
        <f aca="1">MAX(INDEX(Hoja1!$N$3:$N$299,1+Orden_ΣF!C2207,1)*Hoja3!E$3*Hoja3!$C2215+Hoja1!$B$5,INDEX(Hoja1!$L$4:$L$300,1+Orden_ΣF!C2207,1))</f>
        <v>0.616890806992869045</v>
      </c>
    </row>
    <row r="2208" spans="2:3">
      <c r="B2208" s="101">
        <f>Lk_p2!B2208</f>
        <v>19489</v>
      </c>
      <c r="C2208" s="0">
        <f aca="1">MAX(INDEX(Hoja1!$N$3:$N$299,1+Orden_ΣF!C2208,1)*Hoja3!E$3*Hoja3!$C2216+Hoja1!$B$5,INDEX(Hoja1!$L$4:$L$300,1+Orden_ΣF!C2208,1))</f>
        <v>0.616891392862419963</v>
      </c>
    </row>
    <row r="2209" spans="2:3">
      <c r="B2209" s="101">
        <f>Lk_p2!B2209</f>
        <v>19501</v>
      </c>
      <c r="C2209" s="0">
        <f aca="1">MAX(INDEX(Hoja1!$N$3:$N$299,1+Orden_ΣF!C2209,1)*Hoja3!E$3*Hoja3!$C2217+Hoja1!$B$5,INDEX(Hoja1!$L$4:$L$300,1+Orden_ΣF!C2209,1))</f>
        <v>0.61689256514271209</v>
      </c>
    </row>
    <row r="2210" spans="2:3">
      <c r="B2210" s="101">
        <f>Lk_p2!B2210</f>
        <v>19507</v>
      </c>
      <c r="C2210" s="0">
        <f aca="1">MAX(INDEX(Hoja1!$N$3:$N$299,1+Orden_ΣF!C2210,1)*Hoja3!E$3*Hoja3!$C2218+Hoja1!$B$5,INDEX(Hoja1!$L$4:$L$300,1+Orden_ΣF!C2210,1))</f>
        <v>0.616893151553454011</v>
      </c>
    </row>
    <row r="2211" spans="2:3">
      <c r="B2211" s="101">
        <f>Lk_p2!B2211</f>
        <v>19531</v>
      </c>
      <c r="C2211" s="0">
        <f aca="1">MAX(INDEX(Hoja1!$N$3:$N$299,1+Orden_ΣF!C2211,1)*Hoja3!E$3*Hoja3!$C2219+Hoja1!$B$5,INDEX(Hoja1!$L$4:$L$300,1+Orden_ΣF!C2211,1))</f>
        <v>0.616895499000392089</v>
      </c>
    </row>
    <row r="2212" spans="2:3">
      <c r="B2212" s="101">
        <f>Lk_p2!B2212</f>
        <v>19541</v>
      </c>
      <c r="C2212" s="0">
        <f aca="1">MAX(INDEX(Hoja1!$N$3:$N$299,1+Orden_ΣF!C2212,1)*Hoja3!E$3*Hoja3!$C2220+Hoja1!$B$5,INDEX(Hoja1!$L$4:$L$300,1+Orden_ΣF!C2212,1))</f>
        <v>0.616896477955157962</v>
      </c>
    </row>
    <row r="2213" spans="2:3">
      <c r="B2213" s="101">
        <f>Lk_p2!B2213</f>
        <v>19543</v>
      </c>
      <c r="C2213" s="0">
        <f aca="1">MAX(INDEX(Hoja1!$N$3:$N$299,1+Orden_ΣF!C2213,1)*Hoja3!E$3*Hoja3!$C2221+Hoja1!$B$5,INDEX(Hoja1!$L$4:$L$300,1+Orden_ΣF!C2213,1))</f>
        <v>0.616896673806243001</v>
      </c>
    </row>
    <row r="2214" spans="2:3">
      <c r="B2214" s="101">
        <f>Lk_p2!B2214</f>
        <v>19553</v>
      </c>
      <c r="C2214" s="0">
        <f aca="1">MAX(INDEX(Hoja1!$N$3:$N$299,1+Orden_ΣF!C2214,1)*Hoja3!E$3*Hoja3!$C2222+Hoja1!$B$5,INDEX(Hoja1!$L$4:$L$300,1+Orden_ΣF!C2214,1))</f>
        <v>0.616897653362333021</v>
      </c>
    </row>
    <row r="2215" spans="2:3">
      <c r="B2215" s="101">
        <f>Lk_p2!B2215</f>
        <v>19559</v>
      </c>
      <c r="C2215" s="0">
        <f aca="1">MAX(INDEX(Hoja1!$N$3:$N$299,1+Orden_ΣF!C2215,1)*Hoja3!E$3*Hoja3!$C2223+Hoja1!$B$5,INDEX(Hoja1!$L$4:$L$300,1+Orden_ΣF!C2215,1))</f>
        <v>0.616898241336516051</v>
      </c>
    </row>
    <row r="2216" spans="2:3">
      <c r="B2216" s="101">
        <f>Lk_p2!B2216</f>
        <v>19571</v>
      </c>
      <c r="C2216" s="0">
        <f aca="1">MAX(INDEX(Hoja1!$N$3:$N$299,1+Orden_ΣF!C2216,1)*Hoja3!E$3*Hoja3!$C2224+Hoja1!$B$5,INDEX(Hoja1!$L$4:$L$300,1+Orden_ΣF!C2216,1))</f>
        <v>0.616899417826073027</v>
      </c>
    </row>
    <row r="2217" spans="2:3">
      <c r="B2217" s="101">
        <f>Lk_p2!B2217</f>
        <v>19577</v>
      </c>
      <c r="C2217" s="0">
        <f aca="1">MAX(INDEX(Hoja1!$N$3:$N$299,1+Orden_ΣF!C2217,1)*Hoja3!E$3*Hoja3!$C2225+Hoja1!$B$5,INDEX(Hoja1!$L$4:$L$300,1+Orden_ΣF!C2217,1))</f>
        <v>0.61690000634144706</v>
      </c>
    </row>
    <row r="2218" spans="2:3">
      <c r="B2218" s="101">
        <f>Lk_p2!B2218</f>
        <v>19583</v>
      </c>
      <c r="C2218" s="0">
        <f aca="1">MAX(INDEX(Hoja1!$N$3:$N$299,1+Orden_ΣF!C2218,1)*Hoja3!E$3*Hoja3!$C2226+Hoja1!$B$5,INDEX(Hoja1!$L$4:$L$300,1+Orden_ΣF!C2218,1))</f>
        <v>0.616900595037218036</v>
      </c>
    </row>
    <row r="2219" spans="2:3">
      <c r="B2219" s="101">
        <f>Lk_p2!B2219</f>
        <v>19597</v>
      </c>
      <c r="C2219" s="0">
        <f aca="1">MAX(INDEX(Hoja1!$N$3:$N$299,1+Orden_ΣF!C2219,1)*Hoja3!E$3*Hoja3!$C2227+Hoja1!$B$5,INDEX(Hoja1!$L$4:$L$300,1+Orden_ΣF!C2219,1))</f>
        <v>0.616901969362229075</v>
      </c>
    </row>
    <row r="2220" spans="2:3">
      <c r="B2220" s="101">
        <f>Lk_p2!B2220</f>
        <v>19603</v>
      </c>
      <c r="C2220" s="0">
        <f aca="1">MAX(INDEX(Hoja1!$N$3:$N$299,1+Orden_ΣF!C2220,1)*Hoja3!E$3*Hoja3!$C2228+Hoja1!$B$5,INDEX(Hoja1!$L$4:$L$300,1+Orden_ΣF!C2220,1))</f>
        <v>0.616902558659324107</v>
      </c>
    </row>
    <row r="2221" spans="2:3">
      <c r="B2221" s="101">
        <f>Lk_p2!B2221</f>
        <v>19609</v>
      </c>
      <c r="C2221" s="0">
        <f aca="1">MAX(INDEX(Hoja1!$N$3:$N$299,1+Orden_ΣF!C2221,1)*Hoja3!E$3*Hoja3!$C2229+Hoja1!$B$5,INDEX(Hoja1!$L$4:$L$300,1+Orden_ΣF!C2221,1))</f>
        <v>0.616903148136815993</v>
      </c>
    </row>
    <row r="2222" spans="2:3">
      <c r="B2222" s="101">
        <f>Lk_p2!B2222</f>
        <v>19661</v>
      </c>
      <c r="C2222" s="0">
        <f aca="1">MAX(INDEX(Hoja1!$N$3:$N$299,1+Orden_ΣF!C2222,1)*Hoja3!E$3*Hoja3!$C2230+Hoja1!$B$5,INDEX(Hoja1!$L$4:$L$300,1+Orden_ΣF!C2222,1))</f>
        <v>0.616908264498379033</v>
      </c>
    </row>
    <row r="2223" spans="2:3">
      <c r="B2223" s="101">
        <f>Lk_p2!B2223</f>
        <v>19681</v>
      </c>
      <c r="C2223" s="0">
        <f aca="1">MAX(INDEX(Hoja1!$N$3:$N$299,1+Orden_ΣF!C2223,1)*Hoja3!E$3*Hoja3!$C2231+Hoja1!$B$5,INDEX(Hoja1!$L$4:$L$300,1+Orden_ΣF!C2223,1))</f>
        <v>0.616910235937691009</v>
      </c>
    </row>
    <row r="2224" spans="2:3">
      <c r="B2224" s="101">
        <f>Lk_p2!B2224</f>
        <v>19687</v>
      </c>
      <c r="C2224" s="0">
        <f aca="1">MAX(INDEX(Hoja1!$N$3:$N$299,1+Orden_ΣF!C2224,1)*Hoja3!E$3*Hoja3!$C2232+Hoja1!$B$5,INDEX(Hoja1!$L$4:$L$300,1+Orden_ΣF!C2224,1))</f>
        <v>0.616910827760345004</v>
      </c>
    </row>
    <row r="2225" spans="2:3">
      <c r="B2225" s="101">
        <f>Lk_p2!B2225</f>
        <v>19697</v>
      </c>
      <c r="C2225" s="0">
        <f aca="1">MAX(INDEX(Hoja1!$N$3:$N$299,1+Orden_ΣF!C2225,1)*Hoja3!E$3*Hoja3!$C2233+Hoja1!$B$5,INDEX(Hoja1!$L$4:$L$300,1+Orden_ΣF!C2225,1))</f>
        <v>0.616911814532317049</v>
      </c>
    </row>
    <row r="2226" spans="2:3">
      <c r="B2226" s="101">
        <f>Lk_p2!B2226</f>
        <v>19699</v>
      </c>
      <c r="C2226" s="0">
        <f aca="1">MAX(INDEX(Hoja1!$N$3:$N$299,1+Orden_ΣF!C2226,1)*Hoja3!E$3*Hoja3!$C2234+Hoja1!$B$5,INDEX(Hoja1!$L$4:$L$300,1+Orden_ΣF!C2226,1))</f>
        <v>0.616912011946844085</v>
      </c>
    </row>
    <row r="2227" spans="2:3">
      <c r="B2227" s="101">
        <f>Lk_p2!B2227</f>
        <v>19709</v>
      </c>
      <c r="C2227" s="0">
        <f aca="1">MAX(INDEX(Hoja1!$N$3:$N$299,1+Orden_ΣF!C2227,1)*Hoja3!E$3*Hoja3!$C2235+Hoja1!$B$5,INDEX(Hoja1!$L$4:$L$300,1+Orden_ΣF!C2227,1))</f>
        <v>0.616912999320138944</v>
      </c>
    </row>
    <row r="2228" spans="2:3">
      <c r="B2228" s="101">
        <f>Lk_p2!B2228</f>
        <v>19717</v>
      </c>
      <c r="C2228" s="0">
        <f aca="1">MAX(INDEX(Hoja1!$N$3:$N$299,1+Orden_ΣF!C2228,1)*Hoja3!E$3*Hoja3!$C2236+Hoja1!$B$5,INDEX(Hoja1!$L$4:$L$300,1+Orden_ΣF!C2228,1))</f>
        <v>0.616913789579569993</v>
      </c>
    </row>
    <row r="2229" spans="2:3">
      <c r="B2229" s="101">
        <f>Lk_p2!B2229</f>
        <v>19727</v>
      </c>
      <c r="C2229" s="0">
        <f aca="1">MAX(INDEX(Hoja1!$N$3:$N$299,1+Orden_ΣF!C2229,1)*Hoja3!E$3*Hoja3!$C2237+Hoja1!$B$5,INDEX(Hoja1!$L$4:$L$300,1+Orden_ΣF!C2229,1))</f>
        <v>0.616914777854851071</v>
      </c>
    </row>
    <row r="2230" spans="2:3">
      <c r="B2230" s="101">
        <f>Lk_p2!B2230</f>
        <v>19739</v>
      </c>
      <c r="C2230" s="0">
        <f aca="1">MAX(INDEX(Hoja1!$N$3:$N$299,1+Orden_ΣF!C2230,1)*Hoja3!E$3*Hoja3!$C2238+Hoja1!$B$5,INDEX(Hoja1!$L$4:$L$300,1+Orden_ΣF!C2230,1))</f>
        <v>0.616915964446643983</v>
      </c>
    </row>
    <row r="2231" spans="2:3">
      <c r="B2231" s="101">
        <f>Lk_p2!B2231</f>
        <v>19751</v>
      </c>
      <c r="C2231" s="0">
        <f aca="1">MAX(INDEX(Hoja1!$N$3:$N$299,1+Orden_ΣF!C2231,1)*Hoja3!E$3*Hoja3!$C2239+Hoja1!$B$5,INDEX(Hoja1!$L$4:$L$300,1+Orden_ΣF!C2231,1))</f>
        <v>0.616917151760025995</v>
      </c>
    </row>
    <row r="2232" spans="2:3">
      <c r="B2232" s="101">
        <f>Lk_p2!B2232</f>
        <v>19753</v>
      </c>
      <c r="C2232" s="0">
        <f aca="1">MAX(INDEX(Hoja1!$N$3:$N$299,1+Orden_ΣF!C2232,1)*Hoja3!E$3*Hoja3!$C2240+Hoja1!$B$5,INDEX(Hoja1!$L$4:$L$300,1+Orden_ΣF!C2232,1))</f>
        <v>0.616917349715744123</v>
      </c>
    </row>
    <row r="2233" spans="2:3">
      <c r="B2233" s="101">
        <f>Lk_p2!B2233</f>
        <v>19759</v>
      </c>
      <c r="C2233" s="0">
        <f aca="1">MAX(INDEX(Hoja1!$N$3:$N$299,1+Orden_ΣF!C2233,1)*Hoja3!E$3*Hoja3!$C2241+Hoja1!$B$5,INDEX(Hoja1!$L$4:$L$300,1+Orden_ΣF!C2233,1))</f>
        <v>0.616917943703163019</v>
      </c>
    </row>
    <row r="2234" spans="2:3">
      <c r="B2234" s="101">
        <f>Lk_p2!B2234</f>
        <v>19763</v>
      </c>
      <c r="C2234" s="0">
        <f aca="1">MAX(INDEX(Hoja1!$N$3:$N$299,1+Orden_ΣF!C2234,1)*Hoja3!E$3*Hoja3!$C2242+Hoja1!$B$5,INDEX(Hoja1!$L$4:$L$300,1+Orden_ΣF!C2234,1))</f>
        <v>0.616918339794995951</v>
      </c>
    </row>
    <row r="2235" spans="2:3">
      <c r="B2235" s="101">
        <f>Lk_p2!B2235</f>
        <v>19777</v>
      </c>
      <c r="C2235" s="0">
        <f aca="1">MAX(INDEX(Hoja1!$N$3:$N$299,1+Orden_ΣF!C2235,1)*Hoja3!E$3*Hoja3!$C2243+Hoja1!$B$5,INDEX(Hoja1!$L$4:$L$300,1+Orden_ΣF!C2235,1))</f>
        <v>0.616919726747801</v>
      </c>
    </row>
    <row r="2236" spans="2:3">
      <c r="B2236" s="101">
        <f>Lk_p2!B2236</f>
        <v>19793</v>
      </c>
      <c r="C2236" s="0">
        <f aca="1">MAX(INDEX(Hoja1!$N$3:$N$299,1+Orden_ΣF!C2236,1)*Hoja3!E$3*Hoja3!$C2244+Hoja1!$B$5,INDEX(Hoja1!$L$4:$L$300,1+Orden_ΣF!C2236,1))</f>
        <v>0.616921313039369057</v>
      </c>
    </row>
    <row r="2237" spans="2:3">
      <c r="B2237" s="101">
        <f>Lk_p2!B2237</f>
        <v>19801</v>
      </c>
      <c r="C2237" s="0">
        <f aca="1">MAX(INDEX(Hoja1!$N$3:$N$299,1+Orden_ΣF!C2237,1)*Hoja3!E$3*Hoja3!$C2245+Hoja1!$B$5,INDEX(Hoja1!$L$4:$L$300,1+Orden_ΣF!C2237,1))</f>
        <v>0.616922106666212056</v>
      </c>
    </row>
    <row r="2238" spans="2:3">
      <c r="B2238" s="101">
        <f>Lk_p2!B2238</f>
        <v>19813</v>
      </c>
      <c r="C2238" s="0">
        <f aca="1">MAX(INDEX(Hoja1!$N$3:$N$299,1+Orden_ΣF!C2238,1)*Hoja3!E$3*Hoja3!$C2246+Hoja1!$B$5,INDEX(Hoja1!$L$4:$L$300,1+Orden_ΣF!C2238,1))</f>
        <v>0.616923297707799101</v>
      </c>
    </row>
    <row r="2239" spans="2:3">
      <c r="B2239" s="101">
        <f>Lk_p2!B2239</f>
        <v>19819</v>
      </c>
      <c r="C2239" s="0">
        <f aca="1">MAX(INDEX(Hoja1!$N$3:$N$299,1+Orden_ΣF!C2239,1)*Hoja3!E$3*Hoja3!$C2247+Hoja1!$B$5,INDEX(Hoja1!$L$4:$L$300,1+Orden_ΣF!C2239,1))</f>
        <v>0.616923893499189102</v>
      </c>
    </row>
    <row r="2240" spans="2:3">
      <c r="B2240" s="101">
        <f>Lk_p2!B2240</f>
        <v>19841</v>
      </c>
      <c r="C2240" s="0">
        <f aca="1">MAX(INDEX(Hoja1!$N$3:$N$299,1+Orden_ΣF!C2240,1)*Hoja3!E$3*Hoja3!$C2248+Hoja1!$B$5,INDEX(Hoja1!$L$4:$L$300,1+Orden_ΣF!C2240,1))</f>
        <v>0.616926079611014089</v>
      </c>
    </row>
    <row r="2241" spans="2:3">
      <c r="B2241" s="101">
        <f>Lk_p2!B2241</f>
        <v>19843</v>
      </c>
      <c r="C2241" s="0">
        <f aca="1">MAX(INDEX(Hoja1!$N$3:$N$299,1+Orden_ΣF!C2241,1)*Hoja3!E$3*Hoja3!$C2249+Hoja1!$B$5,INDEX(Hoja1!$L$4:$L$300,1+Orden_ΣF!C2241,1))</f>
        <v>0.616926278468717015</v>
      </c>
    </row>
    <row r="2242" spans="2:3">
      <c r="B2242" s="101">
        <f>Lk_p2!B2242</f>
        <v>19853</v>
      </c>
      <c r="C2242" s="0">
        <f aca="1">MAX(INDEX(Hoja1!$N$3:$N$299,1+Orden_ΣF!C2242,1)*Hoja3!E$3*Hoja3!$C2250+Hoja1!$B$5,INDEX(Hoja1!$L$4:$L$300,1+Orden_ΣF!C2242,1))</f>
        <v>0.616927273057895054</v>
      </c>
    </row>
    <row r="2243" spans="2:3">
      <c r="B2243" s="101">
        <f>Lk_p2!B2243</f>
        <v>19861</v>
      </c>
      <c r="C2243" s="0">
        <f aca="1">MAX(INDEX(Hoja1!$N$3:$N$299,1+Orden_ΣF!C2243,1)*Hoja3!E$3*Hoja3!$C2251+Hoja1!$B$5,INDEX(Hoja1!$L$4:$L$300,1+Orden_ΣF!C2243,1))</f>
        <v>0.616928069090032061</v>
      </c>
    </row>
    <row r="2244" spans="2:3">
      <c r="B2244" s="101">
        <f>Lk_p2!B2244</f>
        <v>19867</v>
      </c>
      <c r="C2244" s="0">
        <f aca="1">MAX(INDEX(Hoja1!$N$3:$N$299,1+Orden_ΣF!C2244,1)*Hoja3!E$3*Hoja3!$C2252+Hoja1!$B$5,INDEX(Hoja1!$L$4:$L$300,1+Orden_ΣF!C2244,1))</f>
        <v>0.616928666324598041</v>
      </c>
    </row>
    <row r="2245" spans="2:3">
      <c r="B2245" s="101">
        <f>Lk_p2!B2245</f>
        <v>19889</v>
      </c>
      <c r="C2245" s="0">
        <f aca="1">MAX(INDEX(Hoja1!$N$3:$N$299,1+Orden_ΣF!C2245,1)*Hoja3!E$3*Hoja3!$C2253+Hoja1!$B$5,INDEX(Hoja1!$L$4:$L$300,1+Orden_ΣF!C2245,1))</f>
        <v>0.616930857728070947</v>
      </c>
    </row>
    <row r="2246" spans="2:3">
      <c r="B2246" s="101">
        <f>Lk_p2!B2246</f>
        <v>19891</v>
      </c>
      <c r="C2246" s="0">
        <f aca="1">MAX(INDEX(Hoja1!$N$3:$N$299,1+Orden_ΣF!C2246,1)*Hoja3!E$3*Hoja3!$C2254+Hoja1!$B$5,INDEX(Hoja1!$L$4:$L$300,1+Orden_ΣF!C2246,1))</f>
        <v>0.616931057066833066</v>
      </c>
    </row>
    <row r="2247" spans="2:3">
      <c r="B2247" s="101">
        <f>Lk_p2!B2247</f>
        <v>19913</v>
      </c>
      <c r="C2247" s="0">
        <f aca="1">MAX(INDEX(Hoja1!$N$3:$N$299,1+Orden_ΣF!C2247,1)*Hoja3!E$3*Hoja3!$C2255+Hoja1!$B$5,INDEX(Hoja1!$L$4:$L$300,1+Orden_ΣF!C2247,1))</f>
        <v>0.616933251116129089</v>
      </c>
    </row>
    <row r="2248" spans="2:3">
      <c r="B2248" s="101">
        <f>Lk_p2!B2248</f>
        <v>19919</v>
      </c>
      <c r="C2248" s="0">
        <f aca="1">MAX(INDEX(Hoja1!$N$3:$N$299,1+Orden_ΣF!C2248,1)*Hoja3!E$3*Hoja3!$C2256+Hoja1!$B$5,INDEX(Hoja1!$L$4:$L$300,1+Orden_ΣF!C2248,1))</f>
        <v>0.616933849914136001</v>
      </c>
    </row>
    <row r="2249" spans="2:3">
      <c r="B2249" s="101">
        <f>Lk_p2!B2249</f>
        <v>19927</v>
      </c>
      <c r="C2249" s="0">
        <f aca="1">MAX(INDEX(Hoja1!$N$3:$N$299,1+Orden_ΣF!C2249,1)*Hoja3!E$3*Hoja3!$C2257+Hoja1!$B$5,INDEX(Hoja1!$L$4:$L$300,1+Orden_ΣF!C2249,1))</f>
        <v>0.616934648592097012</v>
      </c>
    </row>
    <row r="2250" spans="2:3">
      <c r="B2250" s="101">
        <f>Lk_p2!B2250</f>
        <v>19937</v>
      </c>
      <c r="C2250" s="0">
        <f aca="1">MAX(INDEX(Hoja1!$N$3:$N$299,1+Orden_ΣF!C2250,1)*Hoja3!E$3*Hoja3!$C2258+Hoja1!$B$5,INDEX(Hoja1!$L$4:$L$300,1+Orden_ΣF!C2250,1))</f>
        <v>0.616935647390540076</v>
      </c>
    </row>
    <row r="2251" spans="2:3">
      <c r="B2251" s="101">
        <f>Lk_p2!B2251</f>
        <v>19949</v>
      </c>
      <c r="C2251" s="0">
        <f aca="1">MAX(INDEX(Hoja1!$N$3:$N$299,1+Orden_ΣF!C2251,1)*Hoja3!E$3*Hoja3!$C2259+Hoja1!$B$5,INDEX(Hoja1!$L$4:$L$300,1+Orden_ΣF!C2251,1))</f>
        <v>0.616936846610128065</v>
      </c>
    </row>
    <row r="2252" spans="2:3">
      <c r="B2252" s="101">
        <f>Lk_p2!B2252</f>
        <v>19961</v>
      </c>
      <c r="C2252" s="0">
        <f aca="1">MAX(INDEX(Hoja1!$N$3:$N$299,1+Orden_ΣF!C2252,1)*Hoja3!E$3*Hoja3!$C2260+Hoja1!$B$5,INDEX(Hoja1!$L$4:$L$300,1+Orden_ΣF!C2252,1))</f>
        <v>0.616938046551305064</v>
      </c>
    </row>
    <row r="2253" spans="2:3">
      <c r="B2253" s="101">
        <f>Lk_p2!B2253</f>
        <v>19963</v>
      </c>
      <c r="C2253" s="0">
        <f aca="1">MAX(INDEX(Hoja1!$N$3:$N$299,1+Orden_ΣF!C2253,1)*Hoja3!E$3*Hoja3!$C2261+Hoja1!$B$5,INDEX(Hoja1!$L$4:$L$300,1+Orden_ΣF!C2253,1))</f>
        <v>0.616938246611655039</v>
      </c>
    </row>
    <row r="2254" spans="2:3">
      <c r="B2254" s="101">
        <f>Lk_p2!B2254</f>
        <v>19973</v>
      </c>
      <c r="C2254" s="0">
        <f aca="1">MAX(INDEX(Hoja1!$N$3:$N$299,1+Orden_ΣF!C2254,1)*Hoja3!E$3*Hoja3!$C2262+Hoja1!$B$5,INDEX(Hoja1!$L$4:$L$300,1+Orden_ΣF!C2254,1))</f>
        <v>0.616939247214069031</v>
      </c>
    </row>
    <row r="2255" spans="2:3">
      <c r="B2255" s="101">
        <f>Lk_p2!B2255</f>
        <v>19979</v>
      </c>
      <c r="C2255" s="0">
        <f aca="1">MAX(INDEX(Hoja1!$N$3:$N$299,1+Orden_ΣF!C2255,1)*Hoja3!E$3*Hoja3!$C2263+Hoja1!$B$5,INDEX(Hoja1!$L$4:$L$300,1+Orden_ΣF!C2255,1))</f>
        <v>0.616939847816047049</v>
      </c>
    </row>
    <row r="2256" spans="2:3">
      <c r="B2256" s="101">
        <f>Lk_p2!B2256</f>
        <v>19991</v>
      </c>
      <c r="C2256" s="0">
        <f aca="1">MAX(INDEX(Hoja1!$N$3:$N$299,1+Orden_ΣF!C2256,1)*Hoja3!E$3*Hoja3!$C2264+Hoja1!$B$5,INDEX(Hoja1!$L$4:$L$300,1+Orden_ΣF!C2256,1))</f>
        <v>0.616941049561193999</v>
      </c>
    </row>
    <row r="2257" spans="2:3">
      <c r="B2257" s="101">
        <f>Lk_p2!B2257</f>
        <v>19993</v>
      </c>
      <c r="C2257" s="0">
        <f aca="1">MAX(INDEX(Hoja1!$N$3:$N$299,1+Orden_ΣF!C2257,1)*Hoja3!E$3*Hoja3!$C2265+Hoja1!$B$5,INDEX(Hoja1!$L$4:$L$300,1+Orden_ΣF!C2257,1))</f>
        <v>0.616941249922207025</v>
      </c>
    </row>
    <row r="2258" spans="2:3">
      <c r="B2258" s="101">
        <f>Lk_p2!B2258</f>
        <v>19997</v>
      </c>
      <c r="C2258" s="0">
        <f aca="1">MAX(INDEX(Hoja1!$N$3:$N$299,1+Orden_ΣF!C2258,1)*Hoja3!E$3*Hoja3!$C2266+Hoja1!$B$5,INDEX(Hoja1!$L$4:$L$300,1+Orden_ΣF!C2258,1))</f>
        <v>0.616941650704363997</v>
      </c>
    </row>
    <row r="2259" spans="2:3">
      <c r="B2259" s="101">
        <f>Lk_p2!B2259</f>
        <v>20011</v>
      </c>
      <c r="C2259" s="0">
        <f aca="1">MAX(INDEX(Hoja1!$N$3:$N$299,1+Orden_ΣF!C2259,1)*Hoja3!E$3*Hoja3!$C2267+Hoja1!$B$5,INDEX(Hoja1!$L$4:$L$300,1+Orden_ΣF!C2259,1))</f>
        <v>0.616943054073302122</v>
      </c>
    </row>
    <row r="2260" spans="2:3">
      <c r="B2260" s="101">
        <f>Lk_p2!B2260</f>
        <v>20021</v>
      </c>
      <c r="C2260" s="0">
        <f aca="1">MAX(INDEX(Hoja1!$N$3:$N$299,1+Orden_ΣF!C2260,1)*Hoja3!E$3*Hoja3!$C2268+Hoja1!$B$5,INDEX(Hoja1!$L$4:$L$300,1+Orden_ΣF!C2260,1))</f>
        <v>0.616944057081011099</v>
      </c>
    </row>
    <row r="2261" spans="2:3">
      <c r="B2261" s="101">
        <f>Lk_p2!B2261</f>
        <v>20023</v>
      </c>
      <c r="C2261" s="0">
        <f aca="1">MAX(INDEX(Hoja1!$N$3:$N$299,1+Orden_ΣF!C2261,1)*Hoja3!E$3*Hoja3!$C2269+Hoja1!$B$5,INDEX(Hoja1!$L$4:$L$300,1+Orden_ΣF!C2261,1))</f>
        <v>0.616944257742685043</v>
      </c>
    </row>
    <row r="2262" spans="2:3">
      <c r="B2262" s="101">
        <f>Lk_p2!B2262</f>
        <v>20029</v>
      </c>
      <c r="C2262" s="0">
        <f aca="1">MAX(INDEX(Hoja1!$N$3:$N$299,1+Orden_ΣF!C2262,1)*Hoja3!E$3*Hoja3!$C2270+Hoja1!$B$5,INDEX(Hoja1!$L$4:$L$300,1+Orden_ΣF!C2262,1))</f>
        <v>0.616944859847972005</v>
      </c>
    </row>
    <row r="2263" spans="2:3">
      <c r="B2263" s="101">
        <f>Lk_p2!B2263</f>
        <v>20047</v>
      </c>
      <c r="C2263" s="0">
        <f aca="1">MAX(INDEX(Hoja1!$N$3:$N$299,1+Orden_ΣF!C2263,1)*Hoja3!E$3*Hoja3!$C2271+Hoja1!$B$5,INDEX(Hoja1!$L$4:$L$300,1+Orden_ΣF!C2263,1))</f>
        <v>0.616946667246215075</v>
      </c>
    </row>
    <row r="2264" spans="2:3">
      <c r="B2264" s="101">
        <f>Lk_p2!B2264</f>
        <v>20051</v>
      </c>
      <c r="C2264" s="0">
        <f aca="1">MAX(INDEX(Hoja1!$N$3:$N$299,1+Orden_ΣF!C2264,1)*Hoja3!E$3*Hoja3!$C2272+Hoja1!$B$5,INDEX(Hoja1!$L$4:$L$300,1+Orden_ΣF!C2264,1))</f>
        <v>0.616947069110754054</v>
      </c>
    </row>
    <row r="2265" spans="2:3">
      <c r="B2265" s="101">
        <f>Lk_p2!B2265</f>
        <v>20063</v>
      </c>
      <c r="C2265" s="0">
        <f aca="1">MAX(INDEX(Hoja1!$N$3:$N$299,1+Orden_ΣF!C2265,1)*Hoja3!E$3*Hoja3!$C2273+Hoja1!$B$5,INDEX(Hoja1!$L$4:$L$300,1+Orden_ΣF!C2265,1))</f>
        <v>0.616948275185431072</v>
      </c>
    </row>
    <row r="2266" spans="2:3">
      <c r="B2266" s="101">
        <f>Lk_p2!B2266</f>
        <v>20071</v>
      </c>
      <c r="C2266" s="0">
        <f aca="1">MAX(INDEX(Hoja1!$N$3:$N$299,1+Orden_ΣF!C2266,1)*Hoja3!E$3*Hoja3!$C2274+Hoja1!$B$5,INDEX(Hoja1!$L$4:$L$300,1+Orden_ΣF!C2266,1))</f>
        <v>0.616949079636098041</v>
      </c>
    </row>
    <row r="2267" spans="2:3">
      <c r="B2267" s="101">
        <f>Lk_p2!B2267</f>
        <v>20089</v>
      </c>
      <c r="C2267" s="0">
        <f aca="1">MAX(INDEX(Hoja1!$N$3:$N$299,1+Orden_ΣF!C2267,1)*Hoja3!E$3*Hoja3!$C2275+Hoja1!$B$5,INDEX(Hoja1!$L$4:$L$300,1+Orden_ΣF!C2267,1))</f>
        <v>0.616950890822679021</v>
      </c>
    </row>
    <row r="2268" spans="2:3">
      <c r="B2268" s="101">
        <f>Lk_p2!B2268</f>
        <v>20101</v>
      </c>
      <c r="C2268" s="0">
        <f aca="1">MAX(INDEX(Hoja1!$N$3:$N$299,1+Orden_ΣF!C2268,1)*Hoja3!E$3*Hoja3!$C2276+Hoja1!$B$5,INDEX(Hoja1!$L$4:$L$300,1+Orden_ΣF!C2268,1))</f>
        <v>0.616952099182385005</v>
      </c>
    </row>
    <row r="2269" spans="2:3">
      <c r="B2269" s="101">
        <f>Lk_p2!B2269</f>
        <v>20107</v>
      </c>
      <c r="C2269" s="0">
        <f aca="1">MAX(INDEX(Hoja1!$N$3:$N$299,1+Orden_ΣF!C2269,1)*Hoja3!E$3*Hoja3!$C2277+Hoja1!$B$5,INDEX(Hoja1!$L$4:$L$300,1+Orden_ΣF!C2269,1))</f>
        <v>0.616952703632834076</v>
      </c>
    </row>
    <row r="2270" spans="2:3">
      <c r="B2270" s="101">
        <f>Lk_p2!B2270</f>
        <v>20113</v>
      </c>
      <c r="C2270" s="0">
        <f aca="1">MAX(INDEX(Hoja1!$N$3:$N$299,1+Orden_ΣF!C2270,1)*Hoja3!E$3*Hoja3!$C2278+Hoja1!$B$5,INDEX(Hoja1!$L$4:$L$300,1+Orden_ΣF!C2270,1))</f>
        <v>0.61695330826368</v>
      </c>
    </row>
    <row r="2271" spans="2:3">
      <c r="B2271" s="101">
        <f>Lk_p2!B2271</f>
        <v>20117</v>
      </c>
      <c r="C2271" s="0">
        <f aca="1">MAX(INDEX(Hoja1!$N$3:$N$299,1+Orden_ΣF!C2271,1)*Hoja3!E$3*Hoja3!$C2279+Hoja1!$B$5,INDEX(Hoja1!$L$4:$L$300,1+Orden_ΣF!C2271,1))</f>
        <v>0.616953711451130982</v>
      </c>
    </row>
    <row r="2272" spans="2:3">
      <c r="B2272" s="101">
        <f>Lk_p2!B2272</f>
        <v>20123</v>
      </c>
      <c r="C2272" s="0">
        <f aca="1">MAX(INDEX(Hoja1!$N$3:$N$299,1+Orden_ΣF!C2272,1)*Hoja3!E$3*Hoja3!$C2280+Hoja1!$B$5,INDEX(Hoja1!$L$4:$L$300,1+Orden_ΣF!C2272,1))</f>
        <v>0.616954316382639067</v>
      </c>
    </row>
    <row r="2273" spans="2:3">
      <c r="B2273" s="101">
        <f>Lk_p2!B2273</f>
        <v>20129</v>
      </c>
      <c r="C2273" s="0">
        <f aca="1">MAX(INDEX(Hoja1!$N$3:$N$299,1+Orden_ΣF!C2273,1)*Hoja3!E$3*Hoja3!$C2281+Hoja1!$B$5,INDEX(Hoja1!$L$4:$L$300,1+Orden_ΣF!C2273,1))</f>
        <v>0.616954921494543029</v>
      </c>
    </row>
    <row r="2274" spans="2:3">
      <c r="B2274" s="101">
        <f>Lk_p2!B2274</f>
        <v>20143</v>
      </c>
      <c r="C2274" s="0">
        <f aca="1">MAX(INDEX(Hoja1!$N$3:$N$299,1+Orden_ΣF!C2274,1)*Hoja3!E$3*Hoja3!$C2282+Hoja1!$B$5,INDEX(Hoja1!$L$4:$L$300,1+Orden_ΣF!C2274,1))</f>
        <v>0.61695633412386508</v>
      </c>
    </row>
    <row r="2275" spans="2:3">
      <c r="B2275" s="101">
        <f>Lk_p2!B2275</f>
        <v>20147</v>
      </c>
      <c r="C2275" s="0">
        <f aca="1">MAX(INDEX(Hoja1!$N$3:$N$299,1+Orden_ΣF!C2275,1)*Hoja3!E$3*Hoja3!$C2283+Hoja1!$B$5,INDEX(Hoja1!$L$4:$L$300,1+Orden_ΣF!C2275,1))</f>
        <v>0.61695673791264003</v>
      </c>
    </row>
    <row r="2276" spans="2:3">
      <c r="B2276" s="101">
        <f>Lk_p2!B2276</f>
        <v>20149</v>
      </c>
      <c r="C2276" s="0">
        <f aca="1">MAX(INDEX(Hoja1!$N$3:$N$299,1+Orden_ΣF!C2276,1)*Hoja3!E$3*Hoja3!$C2284+Hoja1!$B$5,INDEX(Hoja1!$L$4:$L$300,1+Orden_ΣF!C2276,1))</f>
        <v>0.61695693983709301</v>
      </c>
    </row>
    <row r="2277" spans="2:3">
      <c r="B2277" s="101">
        <f>Lk_p2!B2277</f>
        <v>20161</v>
      </c>
      <c r="C2277" s="0">
        <f aca="1">MAX(INDEX(Hoja1!$N$3:$N$299,1+Orden_ΣF!C2277,1)*Hoja3!E$3*Hoja3!$C2285+Hoja1!$B$5,INDEX(Hoja1!$L$4:$L$300,1+Orden_ΣF!C2277,1))</f>
        <v>0.616958151804741028</v>
      </c>
    </row>
    <row r="2278" spans="2:3">
      <c r="B2278" s="101">
        <f>Lk_p2!B2278</f>
        <v>20173</v>
      </c>
      <c r="C2278" s="0">
        <f aca="1">MAX(INDEX(Hoja1!$N$3:$N$299,1+Orden_ΣF!C2278,1)*Hoja3!E$3*Hoja3!$C2286+Hoja1!$B$5,INDEX(Hoja1!$L$4:$L$300,1+Orden_ΣF!C2278,1))</f>
        <v>0.616959364493976992</v>
      </c>
    </row>
    <row r="2279" spans="2:3">
      <c r="B2279" s="101">
        <f>Lk_p2!B2279</f>
        <v>20177</v>
      </c>
      <c r="C2279" s="0">
        <f aca="1">MAX(INDEX(Hoja1!$N$3:$N$299,1+Orden_ΣF!C2279,1)*Hoja3!E$3*Hoja3!$C2287+Hoja1!$B$5,INDEX(Hoja1!$L$4:$L$300,1+Orden_ΣF!C2279,1))</f>
        <v>0.616959768884075022</v>
      </c>
    </row>
    <row r="2280" spans="2:3">
      <c r="B2280" s="101">
        <f>Lk_p2!B2280</f>
        <v>20183</v>
      </c>
      <c r="C2280" s="0">
        <f aca="1">MAX(INDEX(Hoja1!$N$3:$N$299,1+Orden_ΣF!C2280,1)*Hoja3!E$3*Hoja3!$C2288+Hoja1!$B$5,INDEX(Hoja1!$L$4:$L$300,1+Orden_ΣF!C2280,1))</f>
        <v>0.616960375619554036</v>
      </c>
    </row>
    <row r="2281" spans="2:3">
      <c r="B2281" s="101">
        <f>Lk_p2!B2281</f>
        <v>20201</v>
      </c>
      <c r="C2281" s="0">
        <f aca="1">MAX(INDEX(Hoja1!$N$3:$N$299,1+Orden_ΣF!C2281,1)*Hoja3!E$3*Hoja3!$C2289+Hoja1!$B$5,INDEX(Hoja1!$L$4:$L$300,1+Orden_ΣF!C2281,1))</f>
        <v>0.616962196908371041</v>
      </c>
    </row>
    <row r="2282" spans="2:3">
      <c r="B2282" s="101">
        <f>Lk_p2!B2282</f>
        <v>20219</v>
      </c>
      <c r="C2282" s="0">
        <f aca="1">MAX(INDEX(Hoja1!$N$3:$N$299,1+Orden_ΣF!C2282,1)*Hoja3!E$3*Hoja3!$C2290+Hoja1!$B$5,INDEX(Hoja1!$L$4:$L$300,1+Orden_ΣF!C2282,1))</f>
        <v>0.616964019820762033</v>
      </c>
    </row>
    <row r="2283" spans="2:3">
      <c r="B2283" s="101">
        <f>Lk_p2!B2283</f>
        <v>20231</v>
      </c>
      <c r="C2283" s="0">
        <f aca="1">MAX(INDEX(Hoja1!$N$3:$N$299,1+Orden_ΣF!C2283,1)*Hoja3!E$3*Hoja3!$C2291+Hoja1!$B$5,INDEX(Hoja1!$L$4:$L$300,1+Orden_ΣF!C2283,1))</f>
        <v>0.616965235997675077</v>
      </c>
    </row>
    <row r="2284" spans="2:3">
      <c r="B2284" s="101">
        <f>Lk_p2!B2284</f>
        <v>20233</v>
      </c>
      <c r="C2284" s="0">
        <f aca="1">MAX(INDEX(Hoja1!$N$3:$N$299,1+Orden_ΣF!C2284,1)*Hoja3!E$3*Hoja3!$C2292+Hoja1!$B$5,INDEX(Hoja1!$L$4:$L$300,1+Orden_ΣF!C2284,1))</f>
        <v>0.616965438763981044</v>
      </c>
    </row>
    <row r="2285" spans="2:3">
      <c r="B2285" s="101">
        <f>Lk_p2!B2285</f>
        <v>20249</v>
      </c>
      <c r="C2285" s="0">
        <f aca="1">MAX(INDEX(Hoja1!$N$3:$N$299,1+Orden_ΣF!C2285,1)*Hoja3!E$3*Hoja3!$C2293+Hoja1!$B$5,INDEX(Hoja1!$L$4:$L$300,1+Orden_ΣF!C2285,1))</f>
        <v>0.616967061616021972</v>
      </c>
    </row>
    <row r="2286" spans="2:3">
      <c r="B2286" s="101">
        <f>Lk_p2!B2286</f>
        <v>20261</v>
      </c>
      <c r="C2286" s="0">
        <f aca="1">MAX(INDEX(Hoja1!$N$3:$N$299,1+Orden_ΣF!C2286,1)*Hoja3!E$3*Hoja3!$C2294+Hoja1!$B$5,INDEX(Hoja1!$L$4:$L$300,1+Orden_ΣF!C2286,1))</f>
        <v>0.616968279596905056</v>
      </c>
    </row>
    <row r="2287" spans="2:3">
      <c r="B2287" s="101">
        <f>Lk_p2!B2287</f>
        <v>20269</v>
      </c>
      <c r="C2287" s="0">
        <f aca="1">MAX(INDEX(Hoja1!$N$3:$N$299,1+Orden_ΣF!C2287,1)*Hoja3!E$3*Hoja3!$C2295+Hoja1!$B$5,INDEX(Hoja1!$L$4:$L$300,1+Orden_ΣF!C2287,1))</f>
        <v>0.616969091985042972</v>
      </c>
    </row>
    <row r="2288" spans="2:3">
      <c r="B2288" s="101">
        <f>Lk_p2!B2288</f>
        <v>20287</v>
      </c>
      <c r="C2288" s="0">
        <f aca="1">MAX(INDEX(Hoja1!$N$3:$N$299,1+Orden_ΣF!C2288,1)*Hoja3!E$3*Hoja3!$C2296+Hoja1!$B$5,INDEX(Hoja1!$L$4:$L$300,1+Orden_ΣF!C2288,1))</f>
        <v>0.616970921030933983</v>
      </c>
    </row>
    <row r="2289" spans="2:3">
      <c r="B2289" s="101">
        <f>Lk_p2!B2289</f>
        <v>20297</v>
      </c>
      <c r="C2289" s="0">
        <f aca="1">MAX(INDEX(Hoja1!$N$3:$N$299,1+Orden_ΣF!C2289,1)*Hoja3!E$3*Hoja3!$C2297+Hoja1!$B$5,INDEX(Hoja1!$L$4:$L$300,1+Orden_ΣF!C2289,1))</f>
        <v>0.616971937869084996</v>
      </c>
    </row>
    <row r="2290" spans="2:3">
      <c r="B2290" s="101">
        <f>Lk_p2!B2290</f>
        <v>20323</v>
      </c>
      <c r="C2290" s="0">
        <f aca="1">MAX(INDEX(Hoja1!$N$3:$N$299,1+Orden_ΣF!C2290,1)*Hoja3!E$3*Hoja3!$C2298+Hoja1!$B$5,INDEX(Hoja1!$L$4:$L$300,1+Orden_ΣF!C2290,1))</f>
        <v>0.616974583993438053</v>
      </c>
    </row>
    <row r="2291" spans="2:3">
      <c r="B2291" s="101">
        <f>Lk_p2!B2291</f>
        <v>20327</v>
      </c>
      <c r="C2291" s="0">
        <f aca="1">MAX(INDEX(Hoja1!$N$3:$N$299,1+Orden_ΣF!C2291,1)*Hoja3!E$3*Hoja3!$C2299+Hoja1!$B$5,INDEX(Hoja1!$L$4:$L$300,1+Orden_ΣF!C2291,1))</f>
        <v>0.616974991390153971</v>
      </c>
    </row>
    <row r="2292" spans="2:3">
      <c r="B2292" s="101">
        <f>Lk_p2!B2292</f>
        <v>20333</v>
      </c>
      <c r="C2292" s="0">
        <f aca="1">MAX(INDEX(Hoja1!$N$3:$N$299,1+Orden_ΣF!C2292,1)*Hoja3!E$3*Hoja3!$C2300+Hoja1!$B$5,INDEX(Hoja1!$L$4:$L$300,1+Orden_ΣF!C2292,1))</f>
        <v>0.616975602635559106</v>
      </c>
    </row>
    <row r="2293" spans="2:3">
      <c r="B2293" s="101">
        <f>Lk_p2!B2293</f>
        <v>20341</v>
      </c>
      <c r="C2293" s="0">
        <f aca="1">MAX(INDEX(Hoja1!$N$3:$N$299,1+Orden_ΣF!C2293,1)*Hoja3!E$3*Hoja3!$C2301+Hoja1!$B$5,INDEX(Hoja1!$L$4:$L$300,1+Orden_ΣF!C2293,1))</f>
        <v>0.616976417910050046</v>
      </c>
    </row>
    <row r="2294" spans="2:3">
      <c r="B2294" s="101">
        <f>Lk_p2!B2294</f>
        <v>20347</v>
      </c>
      <c r="C2294" s="0">
        <f aca="1">MAX(INDEX(Hoja1!$N$3:$N$299,1+Orden_ΣF!C2294,1)*Hoja3!E$3*Hoja3!$C2302+Hoja1!$B$5,INDEX(Hoja1!$L$4:$L$300,1+Orden_ΣF!C2294,1))</f>
        <v>0.61697702957638203</v>
      </c>
    </row>
    <row r="2295" spans="2:3">
      <c r="B2295" s="101">
        <f>Lk_p2!B2295</f>
        <v>20353</v>
      </c>
      <c r="C2295" s="0">
        <f aca="1">MAX(INDEX(Hoja1!$N$3:$N$299,1+Orden_ΣF!C2295,1)*Hoja3!E$3*Hoja3!$C2303+Hoja1!$B$5,INDEX(Hoja1!$L$4:$L$300,1+Orden_ΣF!C2295,1))</f>
        <v>0.618103263553144089</v>
      </c>
    </row>
    <row r="2296" spans="2:3">
      <c r="B2296" s="101">
        <f>Lk_p2!B2296</f>
        <v>20357</v>
      </c>
      <c r="C2296" s="0">
        <f aca="1">MAX(INDEX(Hoja1!$N$3:$N$299,1+Orden_ΣF!C2296,1)*Hoja3!E$3*Hoja3!$C2304+Hoja1!$B$5,INDEX(Hoja1!$L$4:$L$300,1+Orden_ΣF!C2296,1))</f>
        <v>0.618104114034450092</v>
      </c>
    </row>
    <row r="2297" spans="2:3">
      <c r="B2297" s="101">
        <f>Lk_p2!B2297</f>
        <v>20359</v>
      </c>
      <c r="C2297" s="0">
        <f aca="1">MAX(INDEX(Hoja1!$N$3:$N$299,1+Orden_ΣF!C2297,1)*Hoja3!E$3*Hoja3!$C2305+Hoja1!$B$5,INDEX(Hoja1!$L$4:$L$300,1+Orden_ΣF!C2297,1))</f>
        <v>0.618104539337775982</v>
      </c>
    </row>
    <row r="2298" spans="2:3">
      <c r="B2298" s="101">
        <f>Lk_p2!B2298</f>
        <v>20369</v>
      </c>
      <c r="C2298" s="0">
        <f aca="1">MAX(INDEX(Hoja1!$N$3:$N$299,1+Orden_ΣF!C2298,1)*Hoja3!E$3*Hoja3!$C2306+Hoja1!$B$5,INDEX(Hoja1!$L$4:$L$300,1+Orden_ΣF!C2298,1))</f>
        <v>0.618106666481145961</v>
      </c>
    </row>
    <row r="2299" spans="2:3">
      <c r="B2299" s="101">
        <f>Lk_p2!B2299</f>
        <v>20389</v>
      </c>
      <c r="C2299" s="0">
        <f aca="1">MAX(INDEX(Hoja1!$N$3:$N$299,1+Orden_ΣF!C2299,1)*Hoja3!E$3*Hoja3!$C2307+Hoja1!$B$5,INDEX(Hoja1!$L$4:$L$300,1+Orden_ΣF!C2299,1))</f>
        <v>0.618110923901567055</v>
      </c>
    </row>
    <row r="2300" spans="2:3">
      <c r="B2300" s="101">
        <f>Lk_p2!B2300</f>
        <v>20393</v>
      </c>
      <c r="C2300" s="0">
        <f aca="1">MAX(INDEX(Hoja1!$N$3:$N$299,1+Orden_ΣF!C2300,1)*Hoja3!E$3*Hoja3!$C2308+Hoja1!$B$5,INDEX(Hoja1!$L$4:$L$300,1+Orden_ΣF!C2300,1))</f>
        <v>0.618111775887041048</v>
      </c>
    </row>
    <row r="2301" spans="2:3">
      <c r="B2301" s="101">
        <f>Lk_p2!B2301</f>
        <v>20399</v>
      </c>
      <c r="C2301" s="0">
        <f aca="1">MAX(INDEX(Hoja1!$N$3:$N$299,1+Orden_ΣF!C2301,1)*Hoja3!E$3*Hoja3!$C2309+Hoja1!$B$5,INDEX(Hoja1!$L$4:$L$300,1+Orden_ΣF!C2301,1))</f>
        <v>0.618113054178619059</v>
      </c>
    </row>
    <row r="2302" spans="2:3">
      <c r="B2302" s="101">
        <f>Lk_p2!B2302</f>
        <v>20407</v>
      </c>
      <c r="C2302" s="0">
        <f aca="1">MAX(INDEX(Hoja1!$N$3:$N$299,1+Orden_ΣF!C2302,1)*Hoja3!E$3*Hoja3!$C2310+Hoja1!$B$5,INDEX(Hoja1!$L$4:$L$300,1+Orden_ΣF!C2302,1))</f>
        <v>0.618114759152344018</v>
      </c>
    </row>
    <row r="2303" spans="2:3">
      <c r="B2303" s="101">
        <f>Lk_p2!B2303</f>
        <v>20411</v>
      </c>
      <c r="C2303" s="0">
        <f aca="1">MAX(INDEX(Hoja1!$N$3:$N$299,1+Orden_ΣF!C2303,1)*Hoja3!E$3*Hoja3!$C2311+Hoja1!$B$5,INDEX(Hoja1!$L$4:$L$300,1+Orden_ΣF!C2303,1))</f>
        <v>0.618115611889901029</v>
      </c>
    </row>
    <row r="2304" spans="2:3">
      <c r="B2304" s="101">
        <f>Lk_p2!B2304</f>
        <v>20431</v>
      </c>
      <c r="C2304" s="0">
        <f aca="1">MAX(INDEX(Hoja1!$N$3:$N$299,1+Orden_ΣF!C2304,1)*Hoja3!E$3*Hoja3!$C2312+Hoja1!$B$5,INDEX(Hoja1!$L$4:$L$300,1+Orden_ΣF!C2304,1))</f>
        <v>0.618119878084632113</v>
      </c>
    </row>
    <row r="2305" spans="2:3">
      <c r="B2305" s="101">
        <f>Lk_p2!B2305</f>
        <v>20441</v>
      </c>
      <c r="C2305" s="0">
        <f aca="1">MAX(INDEX(Hoja1!$N$3:$N$299,1+Orden_ΣF!C2305,1)*Hoja3!E$3*Hoja3!$C2313+Hoja1!$B$5,INDEX(Hoja1!$L$4:$L$300,1+Orden_ΣF!C2305,1))</f>
        <v>0.618122012748839023</v>
      </c>
    </row>
    <row r="2306" spans="2:3">
      <c r="B2306" s="101">
        <f>Lk_p2!B2306</f>
        <v>20443</v>
      </c>
      <c r="C2306" s="0">
        <f aca="1">MAX(INDEX(Hoja1!$N$3:$N$299,1+Orden_ΣF!C2306,1)*Hoja3!E$3*Hoja3!$C2314+Hoja1!$B$5,INDEX(Hoja1!$L$4:$L$300,1+Orden_ΣF!C2306,1))</f>
        <v>0.618122439807027035</v>
      </c>
    </row>
    <row r="2307" spans="2:3">
      <c r="B2307" s="101">
        <f>Lk_p2!B2307</f>
        <v>20477</v>
      </c>
      <c r="C2307" s="0">
        <f aca="1">MAX(INDEX(Hoja1!$N$3:$N$299,1+Orden_ΣF!C2307,1)*Hoja3!E$3*Hoja3!$C2315+Hoja1!$B$5,INDEX(Hoja1!$L$4:$L$300,1+Orden_ΣF!C2307,1))</f>
        <v>0.618129706188945072</v>
      </c>
    </row>
    <row r="2308" spans="2:3">
      <c r="B2308" s="101">
        <f>Lk_p2!B2308</f>
        <v>20479</v>
      </c>
      <c r="C2308" s="0">
        <f aca="1">MAX(INDEX(Hoja1!$N$3:$N$299,1+Orden_ΣF!C2308,1)*Hoja3!E$3*Hoja3!$C2316+Hoja1!$B$5,INDEX(Hoja1!$L$4:$L$300,1+Orden_ΣF!C2308,1))</f>
        <v>0.618130133999216991</v>
      </c>
    </row>
    <row r="2309" spans="2:3">
      <c r="B2309" s="101">
        <f>Lk_p2!B2309</f>
        <v>20483</v>
      </c>
      <c r="C2309" s="0">
        <f aca="1">MAX(INDEX(Hoja1!$N$3:$N$299,1+Orden_ΣF!C2309,1)*Hoja3!E$3*Hoja3!$C2317+Hoja1!$B$5,INDEX(Hoja1!$L$4:$L$300,1+Orden_ΣF!C2309,1))</f>
        <v>0.618130989745109005</v>
      </c>
    </row>
    <row r="2310" spans="2:3">
      <c r="B2310" s="101">
        <f>Lk_p2!B2310</f>
        <v>20507</v>
      </c>
      <c r="C2310" s="0">
        <f aca="1">MAX(INDEX(Hoja1!$N$3:$N$299,1+Orden_ΣF!C2310,1)*Hoja3!E$3*Hoja3!$C2318+Hoja1!$B$5,INDEX(Hoja1!$L$4:$L$300,1+Orden_ΣF!C2310,1))</f>
        <v>0.618136127730184004</v>
      </c>
    </row>
    <row r="2311" spans="2:3">
      <c r="B2311" s="101">
        <f>Lk_p2!B2311</f>
        <v>20509</v>
      </c>
      <c r="C2311" s="0">
        <f aca="1">MAX(INDEX(Hoja1!$N$3:$N$299,1+Orden_ΣF!C2311,1)*Hoja3!E$3*Hoja3!$C2319+Hoja1!$B$5,INDEX(Hoja1!$L$4:$L$300,1+Orden_ΣF!C2311,1))</f>
        <v>0.618136556167192985</v>
      </c>
    </row>
    <row r="2312" spans="2:3">
      <c r="B2312" s="101">
        <f>Lk_p2!B2312</f>
        <v>20521</v>
      </c>
      <c r="C2312" s="0">
        <f aca="1">MAX(INDEX(Hoja1!$N$3:$N$299,1+Orden_ΣF!C2312,1)*Hoja3!E$3*Hoja3!$C2320+Hoja1!$B$5,INDEX(Hoja1!$L$4:$L$300,1+Orden_ΣF!C2312,1))</f>
        <v>0.618139127666676025</v>
      </c>
    </row>
    <row r="2313" spans="2:3">
      <c r="B2313" s="101">
        <f>Lk_p2!B2313</f>
        <v>20533</v>
      </c>
      <c r="C2313" s="0">
        <f aca="1">MAX(INDEX(Hoja1!$N$3:$N$299,1+Orden_ΣF!C2313,1)*Hoja3!E$3*Hoja3!$C2321+Hoja1!$B$5,INDEX(Hoja1!$L$4:$L$300,1+Orden_ΣF!C2313,1))</f>
        <v>0.618141700670325989</v>
      </c>
    </row>
    <row r="2314" spans="2:3">
      <c r="B2314" s="101">
        <f>Lk_p2!B2314</f>
        <v>20543</v>
      </c>
      <c r="C2314" s="0">
        <f aca="1">MAX(INDEX(Hoja1!$N$3:$N$299,1+Orden_ΣF!C2314,1)*Hoja3!E$3*Hoja3!$C2322+Hoja1!$B$5,INDEX(Hoja1!$L$4:$L$300,1+Orden_ΣF!C2314,1))</f>
        <v>0.618143459915611793</v>
      </c>
    </row>
    <row r="2315" spans="2:3">
      <c r="B2315" s="101">
        <f>Lk_p2!B2315</f>
        <v>20549</v>
      </c>
      <c r="C2315" s="0">
        <f aca="1">MAX(INDEX(Hoja1!$N$3:$N$299,1+Orden_ΣF!C2315,1)*Hoja3!E$3*Hoja3!$C2323+Hoja1!$B$5,INDEX(Hoja1!$L$4:$L$300,1+Orden_ΣF!C2315,1))</f>
        <v>0.618143459915611793</v>
      </c>
    </row>
    <row r="2316" spans="2:3">
      <c r="B2316" s="101">
        <f>Lk_p2!B2316</f>
        <v>20551</v>
      </c>
      <c r="C2316" s="0">
        <f aca="1">MAX(INDEX(Hoja1!$N$3:$N$299,1+Orden_ΣF!C2316,1)*Hoja3!E$3*Hoja3!$C2324+Hoja1!$B$5,INDEX(Hoja1!$L$4:$L$300,1+Orden_ΣF!C2316,1))</f>
        <v>0.618143459915611793</v>
      </c>
    </row>
    <row r="2317" spans="2:3">
      <c r="B2317" s="101">
        <f>Lk_p2!B2317</f>
        <v>20563</v>
      </c>
      <c r="C2317" s="0">
        <f aca="1">MAX(INDEX(Hoja1!$N$3:$N$299,1+Orden_ΣF!C2317,1)*Hoja3!E$3*Hoja3!$C2325+Hoja1!$B$5,INDEX(Hoja1!$L$4:$L$300,1+Orden_ΣF!C2317,1))</f>
        <v>0.618143459915611793</v>
      </c>
    </row>
    <row r="2318" spans="2:3">
      <c r="B2318" s="101">
        <f>Lk_p2!B2318</f>
        <v>20593</v>
      </c>
      <c r="C2318" s="0">
        <f aca="1">MAX(INDEX(Hoja1!$N$3:$N$299,1+Orden_ΣF!C2318,1)*Hoja3!E$3*Hoja3!$C2326+Hoja1!$B$5,INDEX(Hoja1!$L$4:$L$300,1+Orden_ΣF!C2318,1))</f>
        <v>0.618143459915611793</v>
      </c>
    </row>
    <row r="2319" spans="2:3">
      <c r="B2319" s="101">
        <f>Lk_p2!B2319</f>
        <v>20599</v>
      </c>
      <c r="C2319" s="0">
        <f aca="1">MAX(INDEX(Hoja1!$N$3:$N$299,1+Orden_ΣF!C2319,1)*Hoja3!E$3*Hoja3!$C2327+Hoja1!$B$5,INDEX(Hoja1!$L$4:$L$300,1+Orden_ΣF!C2319,1))</f>
        <v>0.618143459915611793</v>
      </c>
    </row>
    <row r="2320" spans="2:3">
      <c r="B2320" s="101">
        <f>Lk_p2!B2320</f>
        <v>20611</v>
      </c>
      <c r="C2320" s="0">
        <f aca="1">MAX(INDEX(Hoja1!$N$3:$N$299,1+Orden_ΣF!C2320,1)*Hoja3!E$3*Hoja3!$C2328+Hoja1!$B$5,INDEX(Hoja1!$L$4:$L$300,1+Orden_ΣF!C2320,1))</f>
        <v>0.617834394904458595</v>
      </c>
    </row>
    <row r="2321" spans="2:3">
      <c r="B2321" s="101">
        <f>Lk_p2!B2321</f>
        <v>20627</v>
      </c>
      <c r="C2321" s="0">
        <f aca="1">MAX(INDEX(Hoja1!$N$3:$N$299,1+Orden_ΣF!C2321,1)*Hoja3!E$3*Hoja3!$C2329+Hoja1!$B$5,INDEX(Hoja1!$L$4:$L$300,1+Orden_ΣF!C2321,1))</f>
        <v>0.617834394904458595</v>
      </c>
    </row>
    <row r="2322" spans="2:3">
      <c r="B2322" s="101">
        <f>Lk_p2!B2322</f>
        <v>20639</v>
      </c>
      <c r="C2322" s="0">
        <f aca="1">MAX(INDEX(Hoja1!$N$3:$N$299,1+Orden_ΣF!C2322,1)*Hoja3!E$3*Hoja3!$C2330+Hoja1!$B$5,INDEX(Hoja1!$L$4:$L$300,1+Orden_ΣF!C2322,1))</f>
        <v>0.617834394904458595</v>
      </c>
    </row>
    <row r="2323" spans="2:3">
      <c r="B2323" s="101">
        <f>Lk_p2!B2323</f>
        <v>20641</v>
      </c>
      <c r="C2323" s="0">
        <f aca="1">MAX(INDEX(Hoja1!$N$3:$N$299,1+Orden_ΣF!C2323,1)*Hoja3!E$3*Hoja3!$C2331+Hoja1!$B$5,INDEX(Hoja1!$L$4:$L$300,1+Orden_ΣF!C2323,1))</f>
        <v>0.617834394904458595</v>
      </c>
    </row>
    <row r="2324" spans="2:3">
      <c r="B2324" s="101">
        <f>Lk_p2!B2324</f>
        <v>20663</v>
      </c>
      <c r="C2324" s="0">
        <f aca="1">MAX(INDEX(Hoja1!$N$3:$N$299,1+Orden_ΣF!C2324,1)*Hoja3!E$3*Hoja3!$C2332+Hoja1!$B$5,INDEX(Hoja1!$L$4:$L$300,1+Orden_ΣF!C2324,1))</f>
        <v>0.617834394904458595</v>
      </c>
    </row>
    <row r="2325" spans="2:3">
      <c r="B2325" s="101">
        <f>Lk_p2!B2325</f>
        <v>20681</v>
      </c>
      <c r="C2325" s="0">
        <f aca="1">MAX(INDEX(Hoja1!$N$3:$N$299,1+Orden_ΣF!C2325,1)*Hoja3!E$3*Hoja3!$C2333+Hoja1!$B$5,INDEX(Hoja1!$L$4:$L$300,1+Orden_ΣF!C2325,1))</f>
        <v>0.617834394904458595</v>
      </c>
    </row>
    <row r="2326" spans="2:3">
      <c r="B2326" s="101">
        <f>Lk_p2!B2326</f>
        <v>20693</v>
      </c>
      <c r="C2326" s="0">
        <f aca="1">MAX(INDEX(Hoja1!$N$3:$N$299,1+Orden_ΣF!C2326,1)*Hoja3!E$3*Hoja3!$C2334+Hoja1!$B$5,INDEX(Hoja1!$L$4:$L$300,1+Orden_ΣF!C2326,1))</f>
        <v>0.617834394904458595</v>
      </c>
    </row>
    <row r="2327" spans="2:3">
      <c r="B2327" s="101">
        <f>Lk_p2!B2327</f>
        <v>20707</v>
      </c>
      <c r="C2327" s="0">
        <f aca="1">MAX(INDEX(Hoja1!$N$3:$N$299,1+Orden_ΣF!C2327,1)*Hoja3!E$3*Hoja3!$C2335+Hoja1!$B$5,INDEX(Hoja1!$L$4:$L$300,1+Orden_ΣF!C2327,1))</f>
        <v>0.617834394904458595</v>
      </c>
    </row>
    <row r="2328" spans="2:3">
      <c r="B2328" s="101">
        <f>Lk_p2!B2328</f>
        <v>20717</v>
      </c>
      <c r="C2328" s="0">
        <f aca="1">MAX(INDEX(Hoja1!$N$3:$N$299,1+Orden_ΣF!C2328,1)*Hoja3!E$3*Hoja3!$C2336+Hoja1!$B$5,INDEX(Hoja1!$L$4:$L$300,1+Orden_ΣF!C2328,1))</f>
        <v>0.617834394904458595</v>
      </c>
    </row>
    <row r="2329" spans="2:3">
      <c r="B2329" s="101">
        <f>Lk_p2!B2329</f>
        <v>20719</v>
      </c>
      <c r="C2329" s="0">
        <f aca="1">MAX(INDEX(Hoja1!$N$3:$N$299,1+Orden_ΣF!C2329,1)*Hoja3!E$3*Hoja3!$C2337+Hoja1!$B$5,INDEX(Hoja1!$L$4:$L$300,1+Orden_ΣF!C2329,1))</f>
        <v>0.617834394904458595</v>
      </c>
    </row>
    <row r="2330" spans="2:3">
      <c r="B2330" s="101">
        <f>Lk_p2!B2330</f>
        <v>20731</v>
      </c>
      <c r="C2330" s="0">
        <f aca="1">MAX(INDEX(Hoja1!$N$3:$N$299,1+Orden_ΣF!C2330,1)*Hoja3!E$3*Hoja3!$C2338+Hoja1!$B$5,INDEX(Hoja1!$L$4:$L$300,1+Orden_ΣF!C2330,1))</f>
        <v>0.617834394904458595</v>
      </c>
    </row>
    <row r="2331" spans="2:3">
      <c r="B2331" s="101">
        <f>Lk_p2!B2331</f>
        <v>20743</v>
      </c>
      <c r="C2331" s="0">
        <f aca="1">MAX(INDEX(Hoja1!$N$3:$N$299,1+Orden_ΣF!C2331,1)*Hoja3!E$3*Hoja3!$C2339+Hoja1!$B$5,INDEX(Hoja1!$L$4:$L$300,1+Orden_ΣF!C2331,1))</f>
        <v>0.617834394904458595</v>
      </c>
    </row>
    <row r="2332" spans="2:3">
      <c r="B2332" s="101">
        <f>Lk_p2!B2332</f>
        <v>20747</v>
      </c>
      <c r="C2332" s="0">
        <f aca="1">MAX(INDEX(Hoja1!$N$3:$N$299,1+Orden_ΣF!C2332,1)*Hoja3!E$3*Hoja3!$C2340+Hoja1!$B$5,INDEX(Hoja1!$L$4:$L$300,1+Orden_ΣF!C2332,1))</f>
        <v>0.617834394904458595</v>
      </c>
    </row>
    <row r="2333" spans="2:3">
      <c r="B2333" s="101">
        <f>Lk_p2!B2333</f>
        <v>20749</v>
      </c>
      <c r="C2333" s="0">
        <f aca="1">MAX(INDEX(Hoja1!$N$3:$N$299,1+Orden_ΣF!C2333,1)*Hoja3!E$3*Hoja3!$C2341+Hoja1!$B$5,INDEX(Hoja1!$L$4:$L$300,1+Orden_ΣF!C2333,1))</f>
        <v>0.617834394904458595</v>
      </c>
    </row>
    <row r="2334" spans="2:3">
      <c r="B2334" s="101">
        <f>Lk_p2!B2334</f>
        <v>20753</v>
      </c>
      <c r="C2334" s="0">
        <f aca="1">MAX(INDEX(Hoja1!$N$3:$N$299,1+Orden_ΣF!C2334,1)*Hoja3!E$3*Hoja3!$C2342+Hoja1!$B$5,INDEX(Hoja1!$L$4:$L$300,1+Orden_ΣF!C2334,1))</f>
        <v>0.617834394904458595</v>
      </c>
    </row>
    <row r="2335" spans="2:3">
      <c r="B2335" s="101">
        <f>Lk_p2!B2335</f>
        <v>20759</v>
      </c>
      <c r="C2335" s="0">
        <f aca="1">MAX(INDEX(Hoja1!$N$3:$N$299,1+Orden_ΣF!C2335,1)*Hoja3!E$3*Hoja3!$C2343+Hoja1!$B$5,INDEX(Hoja1!$L$4:$L$300,1+Orden_ΣF!C2335,1))</f>
        <v>0.617834394904458595</v>
      </c>
    </row>
    <row r="2336" spans="2:3">
      <c r="B2336" s="101">
        <f>Lk_p2!B2336</f>
        <v>20771</v>
      </c>
      <c r="C2336" s="0">
        <f aca="1">MAX(INDEX(Hoja1!$N$3:$N$299,1+Orden_ΣF!C2336,1)*Hoja3!E$3*Hoja3!$C2344+Hoja1!$B$5,INDEX(Hoja1!$L$4:$L$300,1+Orden_ΣF!C2336,1))</f>
        <v>0.617834394904458595</v>
      </c>
    </row>
    <row r="2337" spans="2:3">
      <c r="B2337" s="101">
        <f>Lk_p2!B2337</f>
        <v>20773</v>
      </c>
      <c r="C2337" s="0">
        <f aca="1">MAX(INDEX(Hoja1!$N$3:$N$299,1+Orden_ΣF!C2337,1)*Hoja3!E$3*Hoja3!$C2345+Hoja1!$B$5,INDEX(Hoja1!$L$4:$L$300,1+Orden_ΣF!C2337,1))</f>
        <v>0.617834394904458595</v>
      </c>
    </row>
    <row r="2338" spans="2:3">
      <c r="B2338" s="101">
        <f>Lk_p2!B2338</f>
        <v>20789</v>
      </c>
      <c r="C2338" s="0">
        <f aca="1">MAX(INDEX(Hoja1!$N$3:$N$299,1+Orden_ΣF!C2338,1)*Hoja3!E$3*Hoja3!$C2346+Hoja1!$B$5,INDEX(Hoja1!$L$4:$L$300,1+Orden_ΣF!C2338,1))</f>
        <v>0.617834394904458595</v>
      </c>
    </row>
    <row r="2339" spans="2:3">
      <c r="B2339" s="101">
        <f>Lk_p2!B2339</f>
        <v>20807</v>
      </c>
      <c r="C2339" s="0">
        <f aca="1">MAX(INDEX(Hoja1!$N$3:$N$299,1+Orden_ΣF!C2339,1)*Hoja3!E$3*Hoja3!$C2347+Hoja1!$B$5,INDEX(Hoja1!$L$4:$L$300,1+Orden_ΣF!C2339,1))</f>
        <v>0.617834394904458595</v>
      </c>
    </row>
    <row r="2340" spans="2:3">
      <c r="B2340" s="101">
        <f>Lk_p2!B2340</f>
        <v>20809</v>
      </c>
      <c r="C2340" s="0">
        <f aca="1">MAX(INDEX(Hoja1!$N$3:$N$299,1+Orden_ΣF!C2340,1)*Hoja3!E$3*Hoja3!$C2348+Hoja1!$B$5,INDEX(Hoja1!$L$4:$L$300,1+Orden_ΣF!C2340,1))</f>
        <v>0.617834394904458595</v>
      </c>
    </row>
    <row r="2341" spans="2:3">
      <c r="B2341" s="101">
        <f>Lk_p2!B2341</f>
        <v>20849</v>
      </c>
      <c r="C2341" s="0">
        <f aca="1">MAX(INDEX(Hoja1!$N$3:$N$299,1+Orden_ΣF!C2341,1)*Hoja3!E$3*Hoja3!$C2349+Hoja1!$B$5,INDEX(Hoja1!$L$4:$L$300,1+Orden_ΣF!C2341,1))</f>
        <v>0.617834394904458595</v>
      </c>
    </row>
    <row r="2342" spans="2:3">
      <c r="B2342" s="101">
        <f>Lk_p2!B2342</f>
        <v>20857</v>
      </c>
      <c r="C2342" s="0">
        <f aca="1">MAX(INDEX(Hoja1!$N$3:$N$299,1+Orden_ΣF!C2342,1)*Hoja3!E$3*Hoja3!$C2350+Hoja1!$B$5,INDEX(Hoja1!$L$4:$L$300,1+Orden_ΣF!C2342,1))</f>
        <v>0.617834394904458595</v>
      </c>
    </row>
    <row r="2343" spans="2:3">
      <c r="B2343" s="101">
        <f>Lk_p2!B2343</f>
        <v>20873</v>
      </c>
      <c r="C2343" s="0">
        <f aca="1">MAX(INDEX(Hoja1!$N$3:$N$299,1+Orden_ΣF!C2343,1)*Hoja3!E$3*Hoja3!$C2351+Hoja1!$B$5,INDEX(Hoja1!$L$4:$L$300,1+Orden_ΣF!C2343,1))</f>
        <v>0.617834394904458595</v>
      </c>
    </row>
    <row r="2344" spans="2:3">
      <c r="B2344" s="101">
        <f>Lk_p2!B2344</f>
        <v>20879</v>
      </c>
      <c r="C2344" s="0">
        <f aca="1">MAX(INDEX(Hoja1!$N$3:$N$299,1+Orden_ΣF!C2344,1)*Hoja3!E$3*Hoja3!$C2352+Hoja1!$B$5,INDEX(Hoja1!$L$4:$L$300,1+Orden_ΣF!C2344,1))</f>
        <v>0.617834394904458595</v>
      </c>
    </row>
    <row r="2345" spans="2:3">
      <c r="B2345" s="101">
        <f>Lk_p2!B2345</f>
        <v>20887</v>
      </c>
      <c r="C2345" s="0">
        <f aca="1">MAX(INDEX(Hoja1!$N$3:$N$299,1+Orden_ΣF!C2345,1)*Hoja3!E$3*Hoja3!$C2353+Hoja1!$B$5,INDEX(Hoja1!$L$4:$L$300,1+Orden_ΣF!C2345,1))</f>
        <v>0.617834394904458595</v>
      </c>
    </row>
    <row r="2346" spans="2:3">
      <c r="B2346" s="101">
        <f>Lk_p2!B2346</f>
        <v>20897</v>
      </c>
      <c r="C2346" s="0">
        <f aca="1">MAX(INDEX(Hoja1!$N$3:$N$299,1+Orden_ΣF!C2346,1)*Hoja3!E$3*Hoja3!$C2354+Hoja1!$B$5,INDEX(Hoja1!$L$4:$L$300,1+Orden_ΣF!C2346,1))</f>
        <v>0.617834394904458595</v>
      </c>
    </row>
    <row r="2347" spans="2:3">
      <c r="B2347" s="101">
        <f>Lk_p2!B2347</f>
        <v>20899</v>
      </c>
      <c r="C2347" s="0">
        <f aca="1">MAX(INDEX(Hoja1!$N$3:$N$299,1+Orden_ΣF!C2347,1)*Hoja3!E$3*Hoja3!$C2355+Hoja1!$B$5,INDEX(Hoja1!$L$4:$L$300,1+Orden_ΣF!C2347,1))</f>
        <v>0.617834394904458595</v>
      </c>
    </row>
    <row r="2348" spans="2:3">
      <c r="B2348" s="101">
        <f>Lk_p2!B2348</f>
        <v>20903</v>
      </c>
      <c r="C2348" s="0">
        <f aca="1">MAX(INDEX(Hoja1!$N$3:$N$299,1+Orden_ΣF!C2348,1)*Hoja3!E$3*Hoja3!$C2356+Hoja1!$B$5,INDEX(Hoja1!$L$4:$L$300,1+Orden_ΣF!C2348,1))</f>
        <v>0.617834394904458595</v>
      </c>
    </row>
    <row r="2349" spans="2:3">
      <c r="B2349" s="101">
        <f>Lk_p2!B2349</f>
        <v>20921</v>
      </c>
      <c r="C2349" s="0">
        <f aca="1">MAX(INDEX(Hoja1!$N$3:$N$299,1+Orden_ΣF!C2349,1)*Hoja3!E$3*Hoja3!$C2357+Hoja1!$B$5,INDEX(Hoja1!$L$4:$L$300,1+Orden_ΣF!C2349,1))</f>
        <v>0.617834394904458595</v>
      </c>
    </row>
    <row r="2350" spans="2:3">
      <c r="B2350" s="101">
        <f>Lk_p2!B2350</f>
        <v>20929</v>
      </c>
      <c r="C2350" s="0">
        <f aca="1">MAX(INDEX(Hoja1!$N$3:$N$299,1+Orden_ΣF!C2350,1)*Hoja3!E$3*Hoja3!$C2358+Hoja1!$B$5,INDEX(Hoja1!$L$4:$L$300,1+Orden_ΣF!C2350,1))</f>
        <v>0.617834394904458595</v>
      </c>
    </row>
    <row r="2351" spans="2:3">
      <c r="B2351" s="101">
        <f>Lk_p2!B2351</f>
        <v>20939</v>
      </c>
      <c r="C2351" s="0">
        <f aca="1">MAX(INDEX(Hoja1!$N$3:$N$299,1+Orden_ΣF!C2351,1)*Hoja3!E$3*Hoja3!$C2359+Hoja1!$B$5,INDEX(Hoja1!$L$4:$L$300,1+Orden_ΣF!C2351,1))</f>
        <v>0.617834394904458595</v>
      </c>
    </row>
    <row r="2352" spans="2:3">
      <c r="B2352" s="101">
        <f>Lk_p2!B2352</f>
        <v>20947</v>
      </c>
      <c r="C2352" s="0">
        <f aca="1">MAX(INDEX(Hoja1!$N$3:$N$299,1+Orden_ΣF!C2352,1)*Hoja3!E$3*Hoja3!$C2360+Hoja1!$B$5,INDEX(Hoja1!$L$4:$L$300,1+Orden_ΣF!C2352,1))</f>
        <v>0.617834394904458595</v>
      </c>
    </row>
    <row r="2353" spans="2:3">
      <c r="B2353" s="101">
        <f>Lk_p2!B2353</f>
        <v>20959</v>
      </c>
      <c r="C2353" s="0">
        <f aca="1">MAX(INDEX(Hoja1!$N$3:$N$299,1+Orden_ΣF!C2353,1)*Hoja3!E$3*Hoja3!$C2361+Hoja1!$B$5,INDEX(Hoja1!$L$4:$L$300,1+Orden_ΣF!C2353,1))</f>
        <v>0.617834394904458595</v>
      </c>
    </row>
    <row r="2354" spans="2:3">
      <c r="B2354" s="101">
        <f>Lk_p2!B2354</f>
        <v>20963</v>
      </c>
      <c r="C2354" s="0">
        <f aca="1">MAX(INDEX(Hoja1!$N$3:$N$299,1+Orden_ΣF!C2354,1)*Hoja3!E$3*Hoja3!$C2362+Hoja1!$B$5,INDEX(Hoja1!$L$4:$L$300,1+Orden_ΣF!C2354,1))</f>
        <v>0.617834394904458595</v>
      </c>
    </row>
    <row r="2355" spans="2:3">
      <c r="B2355" s="101">
        <f>Lk_p2!B2355</f>
        <v>20981</v>
      </c>
      <c r="C2355" s="0">
        <f aca="1">MAX(INDEX(Hoja1!$N$3:$N$299,1+Orden_ΣF!C2355,1)*Hoja3!E$3*Hoja3!$C2363+Hoja1!$B$5,INDEX(Hoja1!$L$4:$L$300,1+Orden_ΣF!C2355,1))</f>
        <v>0.617834394904458595</v>
      </c>
    </row>
    <row r="2356" spans="2:3">
      <c r="B2356" s="101">
        <f>Lk_p2!B2356</f>
        <v>20983</v>
      </c>
      <c r="C2356" s="0">
        <f aca="1">MAX(INDEX(Hoja1!$N$3:$N$299,1+Orden_ΣF!C2356,1)*Hoja3!E$3*Hoja3!$C2364+Hoja1!$B$5,INDEX(Hoja1!$L$4:$L$300,1+Orden_ΣF!C2356,1))</f>
        <v>0.617834394904458595</v>
      </c>
    </row>
    <row r="2357" spans="2:3">
      <c r="B2357" s="101">
        <f>Lk_p2!B2357</f>
        <v>21001</v>
      </c>
      <c r="C2357" s="0">
        <f aca="1">MAX(INDEX(Hoja1!$N$3:$N$299,1+Orden_ΣF!C2357,1)*Hoja3!E$3*Hoja3!$C2365+Hoja1!$B$5,INDEX(Hoja1!$L$4:$L$300,1+Orden_ΣF!C2357,1))</f>
        <v>0.617834394904458595</v>
      </c>
    </row>
    <row r="2358" spans="2:3">
      <c r="B2358" s="101">
        <f>Lk_p2!B2358</f>
        <v>21011</v>
      </c>
      <c r="C2358" s="0">
        <f aca="1">MAX(INDEX(Hoja1!$N$3:$N$299,1+Orden_ΣF!C2358,1)*Hoja3!E$3*Hoja3!$C2366+Hoja1!$B$5,INDEX(Hoja1!$L$4:$L$300,1+Orden_ΣF!C2358,1))</f>
        <v>0.617834394904458595</v>
      </c>
    </row>
    <row r="2359" spans="2:3">
      <c r="B2359" s="101">
        <f>Lk_p2!B2359</f>
        <v>21013</v>
      </c>
      <c r="C2359" s="0">
        <f aca="1">MAX(INDEX(Hoja1!$N$3:$N$299,1+Orden_ΣF!C2359,1)*Hoja3!E$3*Hoja3!$C2367+Hoja1!$B$5,INDEX(Hoja1!$L$4:$L$300,1+Orden_ΣF!C2359,1))</f>
        <v>0.617834394904458595</v>
      </c>
    </row>
    <row r="2360" spans="2:3">
      <c r="B2360" s="101">
        <f>Lk_p2!B2360</f>
        <v>21017</v>
      </c>
      <c r="C2360" s="0">
        <f aca="1">MAX(INDEX(Hoja1!$N$3:$N$299,1+Orden_ΣF!C2360,1)*Hoja3!E$3*Hoja3!$C2368+Hoja1!$B$5,INDEX(Hoja1!$L$4:$L$300,1+Orden_ΣF!C2360,1))</f>
        <v>0.617834394904458595</v>
      </c>
    </row>
    <row r="2361" spans="2:3">
      <c r="B2361" s="101">
        <f>Lk_p2!B2361</f>
        <v>21019</v>
      </c>
      <c r="C2361" s="0">
        <f aca="1">MAX(INDEX(Hoja1!$N$3:$N$299,1+Orden_ΣF!C2361,1)*Hoja3!E$3*Hoja3!$C2369+Hoja1!$B$5,INDEX(Hoja1!$L$4:$L$300,1+Orden_ΣF!C2361,1))</f>
        <v>0.617834394904458595</v>
      </c>
    </row>
    <row r="2362" spans="2:3">
      <c r="B2362" s="101">
        <f>Lk_p2!B2362</f>
        <v>21023</v>
      </c>
      <c r="C2362" s="0">
        <f aca="1">MAX(INDEX(Hoja1!$N$3:$N$299,1+Orden_ΣF!C2362,1)*Hoja3!E$3*Hoja3!$C2370+Hoja1!$B$5,INDEX(Hoja1!$L$4:$L$300,1+Orden_ΣF!C2362,1))</f>
        <v>0.617834394904458595</v>
      </c>
    </row>
    <row r="2363" spans="2:3">
      <c r="B2363" s="101">
        <f>Lk_p2!B2363</f>
        <v>21031</v>
      </c>
      <c r="C2363" s="0">
        <f aca="1">MAX(INDEX(Hoja1!$N$3:$N$299,1+Orden_ΣF!C2363,1)*Hoja3!E$3*Hoja3!$C2371+Hoja1!$B$5,INDEX(Hoja1!$L$4:$L$300,1+Orden_ΣF!C2363,1))</f>
        <v>0.617834394904458595</v>
      </c>
    </row>
    <row r="2364" spans="2:3">
      <c r="B2364" s="101">
        <f>Lk_p2!B2364</f>
        <v>21059</v>
      </c>
      <c r="C2364" s="0">
        <f aca="1">MAX(INDEX(Hoja1!$N$3:$N$299,1+Orden_ΣF!C2364,1)*Hoja3!E$3*Hoja3!$C2372+Hoja1!$B$5,INDEX(Hoja1!$L$4:$L$300,1+Orden_ΣF!C2364,1))</f>
        <v>0.617834394904458595</v>
      </c>
    </row>
    <row r="2365" spans="2:3">
      <c r="B2365" s="101">
        <f>Lk_p2!B2365</f>
        <v>21061</v>
      </c>
      <c r="C2365" s="0">
        <f aca="1">MAX(INDEX(Hoja1!$N$3:$N$299,1+Orden_ΣF!C2365,1)*Hoja3!E$3*Hoja3!$C2373+Hoja1!$B$5,INDEX(Hoja1!$L$4:$L$300,1+Orden_ΣF!C2365,1))</f>
        <v>0.617834394904458595</v>
      </c>
    </row>
    <row r="2366" spans="2:3">
      <c r="B2366" s="101">
        <f>Lk_p2!B2366</f>
        <v>21067</v>
      </c>
      <c r="C2366" s="0">
        <f aca="1">MAX(INDEX(Hoja1!$N$3:$N$299,1+Orden_ΣF!C2366,1)*Hoja3!E$3*Hoja3!$C2374+Hoja1!$B$5,INDEX(Hoja1!$L$4:$L$300,1+Orden_ΣF!C2366,1))</f>
        <v>0.617834394904458595</v>
      </c>
    </row>
    <row r="2367" spans="2:3">
      <c r="B2367" s="101">
        <f>Lk_p2!B2367</f>
        <v>21089</v>
      </c>
      <c r="C2367" s="0">
        <f aca="1">MAX(INDEX(Hoja1!$N$3:$N$299,1+Orden_ΣF!C2367,1)*Hoja3!E$3*Hoja3!$C2375+Hoja1!$B$5,INDEX(Hoja1!$L$4:$L$300,1+Orden_ΣF!C2367,1))</f>
        <v>0.617834394904458595</v>
      </c>
    </row>
    <row r="2368" spans="2:3">
      <c r="B2368" s="101">
        <f>Lk_p2!B2368</f>
        <v>21101</v>
      </c>
      <c r="C2368" s="0">
        <f aca="1">MAX(INDEX(Hoja1!$N$3:$N$299,1+Orden_ΣF!C2368,1)*Hoja3!E$3*Hoja3!$C2376+Hoja1!$B$5,INDEX(Hoja1!$L$4:$L$300,1+Orden_ΣF!C2368,1))</f>
        <v>0.617834394904458595</v>
      </c>
    </row>
    <row r="2369" spans="2:3">
      <c r="B2369" s="101">
        <f>Lk_p2!B2369</f>
        <v>21107</v>
      </c>
      <c r="C2369" s="0">
        <f aca="1">MAX(INDEX(Hoja1!$N$3:$N$299,1+Orden_ΣF!C2369,1)*Hoja3!E$3*Hoja3!$C2377+Hoja1!$B$5,INDEX(Hoja1!$L$4:$L$300,1+Orden_ΣF!C2369,1))</f>
        <v>0.617834394904458595</v>
      </c>
    </row>
    <row r="2370" spans="2:3">
      <c r="B2370" s="101">
        <f>Lk_p2!B2370</f>
        <v>21121</v>
      </c>
      <c r="C2370" s="0">
        <f aca="1">MAX(INDEX(Hoja1!$N$3:$N$299,1+Orden_ΣF!C2370,1)*Hoja3!E$3*Hoja3!$C2378+Hoja1!$B$5,INDEX(Hoja1!$L$4:$L$300,1+Orden_ΣF!C2370,1))</f>
        <v>0.617834394904458595</v>
      </c>
    </row>
    <row r="2371" spans="2:3">
      <c r="B2371" s="101">
        <f>Lk_p2!B2371</f>
        <v>21139</v>
      </c>
      <c r="C2371" s="0">
        <f aca="1">MAX(INDEX(Hoja1!$N$3:$N$299,1+Orden_ΣF!C2371,1)*Hoja3!E$3*Hoja3!$C2379+Hoja1!$B$5,INDEX(Hoja1!$L$4:$L$300,1+Orden_ΣF!C2371,1))</f>
        <v>0.617834394904458595</v>
      </c>
    </row>
    <row r="2372" spans="2:3">
      <c r="B2372" s="101">
        <f>Lk_p2!B2372</f>
        <v>21143</v>
      </c>
      <c r="C2372" s="0">
        <f aca="1">MAX(INDEX(Hoja1!$N$3:$N$299,1+Orden_ΣF!C2372,1)*Hoja3!E$3*Hoja3!$C2380+Hoja1!$B$5,INDEX(Hoja1!$L$4:$L$300,1+Orden_ΣF!C2372,1))</f>
        <v>0.617834394904458595</v>
      </c>
    </row>
    <row r="2373" spans="2:3">
      <c r="B2373" s="101">
        <f>Lk_p2!B2373</f>
        <v>21149</v>
      </c>
      <c r="C2373" s="0">
        <f aca="1">MAX(INDEX(Hoja1!$N$3:$N$299,1+Orden_ΣF!C2373,1)*Hoja3!E$3*Hoja3!$C2381+Hoja1!$B$5,INDEX(Hoja1!$L$4:$L$300,1+Orden_ΣF!C2373,1))</f>
        <v>0.617834394904458595</v>
      </c>
    </row>
    <row r="2374" spans="2:3">
      <c r="B2374" s="101">
        <f>Lk_p2!B2374</f>
        <v>21157</v>
      </c>
      <c r="C2374" s="0">
        <f aca="1">MAX(INDEX(Hoja1!$N$3:$N$299,1+Orden_ΣF!C2374,1)*Hoja3!E$3*Hoja3!$C2382+Hoja1!$B$5,INDEX(Hoja1!$L$4:$L$300,1+Orden_ΣF!C2374,1))</f>
        <v>0.617834394904458595</v>
      </c>
    </row>
    <row r="2375" spans="2:3">
      <c r="B2375" s="101">
        <f>Lk_p2!B2375</f>
        <v>21163</v>
      </c>
      <c r="C2375" s="0">
        <f aca="1">MAX(INDEX(Hoja1!$N$3:$N$299,1+Orden_ΣF!C2375,1)*Hoja3!E$3*Hoja3!$C2383+Hoja1!$B$5,INDEX(Hoja1!$L$4:$L$300,1+Orden_ΣF!C2375,1))</f>
        <v>0.617834394904458595</v>
      </c>
    </row>
    <row r="2376" spans="2:3">
      <c r="B2376" s="101">
        <f>Lk_p2!B2376</f>
        <v>21169</v>
      </c>
      <c r="C2376" s="0">
        <f aca="1">MAX(INDEX(Hoja1!$N$3:$N$299,1+Orden_ΣF!C2376,1)*Hoja3!E$3*Hoja3!$C2384+Hoja1!$B$5,INDEX(Hoja1!$L$4:$L$300,1+Orden_ΣF!C2376,1))</f>
        <v>0.617834394904458595</v>
      </c>
    </row>
    <row r="2377" spans="2:3">
      <c r="B2377" s="101">
        <f>Lk_p2!B2377</f>
        <v>21179</v>
      </c>
      <c r="C2377" s="0">
        <f aca="1">MAX(INDEX(Hoja1!$N$3:$N$299,1+Orden_ΣF!C2377,1)*Hoja3!E$3*Hoja3!$C2385+Hoja1!$B$5,INDEX(Hoja1!$L$4:$L$300,1+Orden_ΣF!C2377,1))</f>
        <v>0.617834394904458595</v>
      </c>
    </row>
    <row r="2378" spans="2:3">
      <c r="B2378" s="101">
        <f>Lk_p2!B2378</f>
        <v>21187</v>
      </c>
      <c r="C2378" s="0">
        <f aca="1">MAX(INDEX(Hoja1!$N$3:$N$299,1+Orden_ΣF!C2378,1)*Hoja3!E$3*Hoja3!$C2386+Hoja1!$B$5,INDEX(Hoja1!$L$4:$L$300,1+Orden_ΣF!C2378,1))</f>
        <v>0.617834394904458595</v>
      </c>
    </row>
    <row r="2379" spans="2:3">
      <c r="B2379" s="101">
        <f>Lk_p2!B2379</f>
        <v>21191</v>
      </c>
      <c r="C2379" s="0">
        <f aca="1">MAX(INDEX(Hoja1!$N$3:$N$299,1+Orden_ΣF!C2379,1)*Hoja3!E$3*Hoja3!$C2387+Hoja1!$B$5,INDEX(Hoja1!$L$4:$L$300,1+Orden_ΣF!C2379,1))</f>
        <v>0.617834394904458595</v>
      </c>
    </row>
    <row r="2380" spans="2:3">
      <c r="B2380" s="101">
        <f>Lk_p2!B2380</f>
        <v>21193</v>
      </c>
      <c r="C2380" s="0">
        <f aca="1">MAX(INDEX(Hoja1!$N$3:$N$299,1+Orden_ΣF!C2380,1)*Hoja3!E$3*Hoja3!$C2388+Hoja1!$B$5,INDEX(Hoja1!$L$4:$L$300,1+Orden_ΣF!C2380,1))</f>
        <v>0.617834394904458595</v>
      </c>
    </row>
    <row r="2381" spans="2:3">
      <c r="B2381" s="101">
        <f>Lk_p2!B2381</f>
        <v>21211</v>
      </c>
      <c r="C2381" s="0">
        <f aca="1">MAX(INDEX(Hoja1!$N$3:$N$299,1+Orden_ΣF!C2381,1)*Hoja3!E$3*Hoja3!$C2389+Hoja1!$B$5,INDEX(Hoja1!$L$4:$L$300,1+Orden_ΣF!C2381,1))</f>
        <v>0.617834394904458595</v>
      </c>
    </row>
    <row r="2382" spans="2:3">
      <c r="B2382" s="101">
        <f>Lk_p2!B2382</f>
        <v>21221</v>
      </c>
      <c r="C2382" s="0">
        <f aca="1">MAX(INDEX(Hoja1!$N$3:$N$299,1+Orden_ΣF!C2382,1)*Hoja3!E$3*Hoja3!$C2390+Hoja1!$B$5,INDEX(Hoja1!$L$4:$L$300,1+Orden_ΣF!C2382,1))</f>
        <v>0.617834394904458595</v>
      </c>
    </row>
    <row r="2383" spans="2:3">
      <c r="B2383" s="101">
        <f>Lk_p2!B2383</f>
        <v>21227</v>
      </c>
      <c r="C2383" s="0">
        <f aca="1">MAX(INDEX(Hoja1!$N$3:$N$299,1+Orden_ΣF!C2383,1)*Hoja3!E$3*Hoja3!$C2391+Hoja1!$B$5,INDEX(Hoja1!$L$4:$L$300,1+Orden_ΣF!C2383,1))</f>
        <v>0.617834394904458595</v>
      </c>
    </row>
    <row r="2384" spans="2:3">
      <c r="B2384" s="101">
        <f>Lk_p2!B2384</f>
        <v>21247</v>
      </c>
      <c r="C2384" s="0">
        <f aca="1">MAX(INDEX(Hoja1!$N$3:$N$299,1+Orden_ΣF!C2384,1)*Hoja3!E$3*Hoja3!$C2392+Hoja1!$B$5,INDEX(Hoja1!$L$4:$L$300,1+Orden_ΣF!C2384,1))</f>
        <v>0.617834394904458595</v>
      </c>
    </row>
    <row r="2385" spans="2:3">
      <c r="B2385" s="101">
        <f>Lk_p2!B2385</f>
        <v>21269</v>
      </c>
      <c r="C2385" s="0">
        <f aca="1">MAX(INDEX(Hoja1!$N$3:$N$299,1+Orden_ΣF!C2385,1)*Hoja3!E$3*Hoja3!$C2393+Hoja1!$B$5,INDEX(Hoja1!$L$4:$L$300,1+Orden_ΣF!C2385,1))</f>
        <v>0.617834394904458595</v>
      </c>
    </row>
    <row r="2386" spans="2:3">
      <c r="B2386" s="101">
        <f>Lk_p2!B2386</f>
        <v>21277</v>
      </c>
      <c r="C2386" s="0">
        <f aca="1">MAX(INDEX(Hoja1!$N$3:$N$299,1+Orden_ΣF!C2386,1)*Hoja3!E$3*Hoja3!$C2394+Hoja1!$B$5,INDEX(Hoja1!$L$4:$L$300,1+Orden_ΣF!C2386,1))</f>
        <v>0.617834394904458595</v>
      </c>
    </row>
    <row r="2387" spans="2:3">
      <c r="B2387" s="101">
        <f>Lk_p2!B2387</f>
        <v>21283</v>
      </c>
      <c r="C2387" s="0">
        <f aca="1">MAX(INDEX(Hoja1!$N$3:$N$299,1+Orden_ΣF!C2387,1)*Hoja3!E$3*Hoja3!$C2395+Hoja1!$B$5,INDEX(Hoja1!$L$4:$L$300,1+Orden_ΣF!C2387,1))</f>
        <v>0.617834394904458595</v>
      </c>
    </row>
    <row r="2388" spans="2:3">
      <c r="B2388" s="101">
        <f>Lk_p2!B2388</f>
        <v>21313</v>
      </c>
      <c r="C2388" s="0">
        <f aca="1">MAX(INDEX(Hoja1!$N$3:$N$299,1+Orden_ΣF!C2388,1)*Hoja3!E$3*Hoja3!$C2396+Hoja1!$B$5,INDEX(Hoja1!$L$4:$L$300,1+Orden_ΣF!C2388,1))</f>
        <v>0.617834394904458595</v>
      </c>
    </row>
    <row r="2389" spans="2:3">
      <c r="B2389" s="101">
        <f>Lk_p2!B2389</f>
        <v>21317</v>
      </c>
      <c r="C2389" s="0">
        <f aca="1">MAX(INDEX(Hoja1!$N$3:$N$299,1+Orden_ΣF!C2389,1)*Hoja3!E$3*Hoja3!$C2397+Hoja1!$B$5,INDEX(Hoja1!$L$4:$L$300,1+Orden_ΣF!C2389,1))</f>
        <v>0.617834394904458595</v>
      </c>
    </row>
    <row r="2390" spans="2:3">
      <c r="B2390" s="101">
        <f>Lk_p2!B2390</f>
        <v>21319</v>
      </c>
      <c r="C2390" s="0">
        <f aca="1">MAX(INDEX(Hoja1!$N$3:$N$299,1+Orden_ΣF!C2390,1)*Hoja3!E$3*Hoja3!$C2398+Hoja1!$B$5,INDEX(Hoja1!$L$4:$L$300,1+Orden_ΣF!C2390,1))</f>
        <v>0.617834394904458595</v>
      </c>
    </row>
    <row r="2391" spans="2:3">
      <c r="B2391" s="101">
        <f>Lk_p2!B2391</f>
        <v>21323</v>
      </c>
      <c r="C2391" s="0">
        <f aca="1">MAX(INDEX(Hoja1!$N$3:$N$299,1+Orden_ΣF!C2391,1)*Hoja3!E$3*Hoja3!$C2399+Hoja1!$B$5,INDEX(Hoja1!$L$4:$L$300,1+Orden_ΣF!C2391,1))</f>
        <v>0.617834394904458595</v>
      </c>
    </row>
    <row r="2392" spans="2:3">
      <c r="B2392" s="101">
        <f>Lk_p2!B2392</f>
        <v>21341</v>
      </c>
      <c r="C2392" s="0">
        <f aca="1">MAX(INDEX(Hoja1!$N$3:$N$299,1+Orden_ΣF!C2392,1)*Hoja3!E$3*Hoja3!$C2400+Hoja1!$B$5,INDEX(Hoja1!$L$4:$L$300,1+Orden_ΣF!C2392,1))</f>
        <v>0.617834394904458595</v>
      </c>
    </row>
    <row r="2393" spans="2:3">
      <c r="B2393" s="101">
        <f>Lk_p2!B2393</f>
        <v>21347</v>
      </c>
      <c r="C2393" s="0">
        <f aca="1">MAX(INDEX(Hoja1!$N$3:$N$299,1+Orden_ΣF!C2393,1)*Hoja3!E$3*Hoja3!$C2401+Hoja1!$B$5,INDEX(Hoja1!$L$4:$L$300,1+Orden_ΣF!C2393,1))</f>
        <v>0.617834394904458595</v>
      </c>
    </row>
    <row r="2394" spans="2:3">
      <c r="B2394" s="101">
        <f>Lk_p2!B2394</f>
        <v>21377</v>
      </c>
      <c r="C2394" s="0">
        <f aca="1">MAX(INDEX(Hoja1!$N$3:$N$299,1+Orden_ΣF!C2394,1)*Hoja3!E$3*Hoja3!$C2402+Hoja1!$B$5,INDEX(Hoja1!$L$4:$L$300,1+Orden_ΣF!C2394,1))</f>
        <v>0.617834394904458595</v>
      </c>
    </row>
    <row r="2395" spans="2:3">
      <c r="B2395" s="101">
        <f>Lk_p2!B2395</f>
        <v>21379</v>
      </c>
      <c r="C2395" s="0">
        <f aca="1">MAX(INDEX(Hoja1!$N$3:$N$299,1+Orden_ΣF!C2395,1)*Hoja3!E$3*Hoja3!$C2403+Hoja1!$B$5,INDEX(Hoja1!$L$4:$L$300,1+Orden_ΣF!C2395,1))</f>
        <v>0.617834394904458595</v>
      </c>
    </row>
    <row r="2396" spans="2:3">
      <c r="B2396" s="101">
        <f>Lk_p2!B2396</f>
        <v>21383</v>
      </c>
      <c r="C2396" s="0">
        <f aca="1">MAX(INDEX(Hoja1!$N$3:$N$299,1+Orden_ΣF!C2396,1)*Hoja3!E$3*Hoja3!$C2404+Hoja1!$B$5,INDEX(Hoja1!$L$4:$L$300,1+Orden_ΣF!C2396,1))</f>
        <v>0.617834394904458595</v>
      </c>
    </row>
    <row r="2397" spans="2:3">
      <c r="B2397" s="101">
        <f>Lk_p2!B2397</f>
        <v>21391</v>
      </c>
      <c r="C2397" s="0">
        <f aca="1">MAX(INDEX(Hoja1!$N$3:$N$299,1+Orden_ΣF!C2397,1)*Hoja3!E$3*Hoja3!$C2405+Hoja1!$B$5,INDEX(Hoja1!$L$4:$L$300,1+Orden_ΣF!C2397,1))</f>
        <v>0.617834394904458595</v>
      </c>
    </row>
    <row r="2398" spans="2:3">
      <c r="B2398" s="101">
        <f>Lk_p2!B2398</f>
        <v>21397</v>
      </c>
      <c r="C2398" s="0">
        <f aca="1">MAX(INDEX(Hoja1!$N$3:$N$299,1+Orden_ΣF!C2398,1)*Hoja3!E$3*Hoja3!$C2406+Hoja1!$B$5,INDEX(Hoja1!$L$4:$L$300,1+Orden_ΣF!C2398,1))</f>
        <v>0.617834394904458595</v>
      </c>
    </row>
    <row r="2399" spans="2:3">
      <c r="B2399" s="101">
        <f>Lk_p2!B2399</f>
        <v>21401</v>
      </c>
      <c r="C2399" s="0">
        <f aca="1">MAX(INDEX(Hoja1!$N$3:$N$299,1+Orden_ΣF!C2399,1)*Hoja3!E$3*Hoja3!$C2407+Hoja1!$B$5,INDEX(Hoja1!$L$4:$L$300,1+Orden_ΣF!C2399,1))</f>
        <v>0.617834394904458595</v>
      </c>
    </row>
    <row r="2400" spans="2:3">
      <c r="B2400" s="101">
        <f>Lk_p2!B2400</f>
        <v>21407</v>
      </c>
      <c r="C2400" s="0">
        <f aca="1">MAX(INDEX(Hoja1!$N$3:$N$299,1+Orden_ΣF!C2400,1)*Hoja3!E$3*Hoja3!$C2408+Hoja1!$B$5,INDEX(Hoja1!$L$4:$L$300,1+Orden_ΣF!C2400,1))</f>
        <v>0.617834394904458595</v>
      </c>
    </row>
    <row r="2401" spans="2:3">
      <c r="B2401" s="101">
        <f>Lk_p2!B2401</f>
        <v>21419</v>
      </c>
      <c r="C2401" s="0">
        <f aca="1">MAX(INDEX(Hoja1!$N$3:$N$299,1+Orden_ΣF!C2401,1)*Hoja3!E$3*Hoja3!$C2409+Hoja1!$B$5,INDEX(Hoja1!$L$4:$L$300,1+Orden_ΣF!C2401,1))</f>
        <v>0.617834394904458595</v>
      </c>
    </row>
    <row r="2402" spans="2:3">
      <c r="B2402" s="101">
        <f>Lk_p2!B2402</f>
        <v>21433</v>
      </c>
      <c r="C2402" s="0">
        <f aca="1">MAX(INDEX(Hoja1!$N$3:$N$299,1+Orden_ΣF!C2402,1)*Hoja3!E$3*Hoja3!$C2410+Hoja1!$B$5,INDEX(Hoja1!$L$4:$L$300,1+Orden_ΣF!C2402,1))</f>
        <v>0.617834394904458595</v>
      </c>
    </row>
    <row r="2403" spans="2:3">
      <c r="B2403" s="101">
        <f>Lk_p2!B2403</f>
        <v>21467</v>
      </c>
      <c r="C2403" s="0">
        <f aca="1">MAX(INDEX(Hoja1!$N$3:$N$299,1+Orden_ΣF!C2403,1)*Hoja3!E$3*Hoja3!$C2411+Hoja1!$B$5,INDEX(Hoja1!$L$4:$L$300,1+Orden_ΣF!C2403,1))</f>
        <v>0.617834394904458595</v>
      </c>
    </row>
    <row r="2404" spans="2:3">
      <c r="B2404" s="101">
        <f>Lk_p2!B2404</f>
        <v>21481</v>
      </c>
      <c r="C2404" s="0">
        <f aca="1">MAX(INDEX(Hoja1!$N$3:$N$299,1+Orden_ΣF!C2404,1)*Hoja3!E$3*Hoja3!$C2412+Hoja1!$B$5,INDEX(Hoja1!$L$4:$L$300,1+Orden_ΣF!C2404,1))</f>
        <v>0.617834394904458595</v>
      </c>
    </row>
    <row r="2405" spans="2:3">
      <c r="B2405" s="101">
        <f>Lk_p2!B2405</f>
        <v>21487</v>
      </c>
      <c r="C2405" s="0">
        <f aca="1">MAX(INDEX(Hoja1!$N$3:$N$299,1+Orden_ΣF!C2405,1)*Hoja3!E$3*Hoja3!$C2413+Hoja1!$B$5,INDEX(Hoja1!$L$4:$L$300,1+Orden_ΣF!C2405,1))</f>
        <v>0.617834394904458595</v>
      </c>
    </row>
    <row r="2406" spans="2:3">
      <c r="B2406" s="101">
        <f>Lk_p2!B2406</f>
        <v>21491</v>
      </c>
      <c r="C2406" s="0">
        <f aca="1">MAX(INDEX(Hoja1!$N$3:$N$299,1+Orden_ΣF!C2406,1)*Hoja3!E$3*Hoja3!$C2414+Hoja1!$B$5,INDEX(Hoja1!$L$4:$L$300,1+Orden_ΣF!C2406,1))</f>
        <v>0.617834394904458595</v>
      </c>
    </row>
    <row r="2407" spans="2:3">
      <c r="B2407" s="101">
        <f>Lk_p2!B2407</f>
        <v>21493</v>
      </c>
      <c r="C2407" s="0">
        <f aca="1">MAX(INDEX(Hoja1!$N$3:$N$299,1+Orden_ΣF!C2407,1)*Hoja3!E$3*Hoja3!$C2415+Hoja1!$B$5,INDEX(Hoja1!$L$4:$L$300,1+Orden_ΣF!C2407,1))</f>
        <v>0.617834394904458595</v>
      </c>
    </row>
    <row r="2408" spans="2:3">
      <c r="B2408" s="101">
        <f>Lk_p2!B2408</f>
        <v>21499</v>
      </c>
      <c r="C2408" s="0">
        <f aca="1">MAX(INDEX(Hoja1!$N$3:$N$299,1+Orden_ΣF!C2408,1)*Hoja3!E$3*Hoja3!$C2416+Hoja1!$B$5,INDEX(Hoja1!$L$4:$L$300,1+Orden_ΣF!C2408,1))</f>
        <v>0.617834394904458595</v>
      </c>
    </row>
    <row r="2409" spans="2:3">
      <c r="B2409" s="101">
        <f>Lk_p2!B2409</f>
        <v>21503</v>
      </c>
      <c r="C2409" s="0">
        <f aca="1">MAX(INDEX(Hoja1!$N$3:$N$299,1+Orden_ΣF!C2409,1)*Hoja3!E$3*Hoja3!$C2417+Hoja1!$B$5,INDEX(Hoja1!$L$4:$L$300,1+Orden_ΣF!C2409,1))</f>
        <v>0.617834394904458595</v>
      </c>
    </row>
    <row r="2410" spans="2:3">
      <c r="B2410" s="101">
        <f>Lk_p2!B2410</f>
        <v>21517</v>
      </c>
      <c r="C2410" s="0">
        <f aca="1">MAX(INDEX(Hoja1!$N$3:$N$299,1+Orden_ΣF!C2410,1)*Hoja3!E$3*Hoja3!$C2418+Hoja1!$B$5,INDEX(Hoja1!$L$4:$L$300,1+Orden_ΣF!C2410,1))</f>
        <v>0.617834394904458595</v>
      </c>
    </row>
    <row r="2411" spans="2:3">
      <c r="B2411" s="101">
        <f>Lk_p2!B2411</f>
        <v>21521</v>
      </c>
      <c r="C2411" s="0">
        <f aca="1">MAX(INDEX(Hoja1!$N$3:$N$299,1+Orden_ΣF!C2411,1)*Hoja3!E$3*Hoja3!$C2419+Hoja1!$B$5,INDEX(Hoja1!$L$4:$L$300,1+Orden_ΣF!C2411,1))</f>
        <v>0.617834394904458595</v>
      </c>
    </row>
    <row r="2412" spans="2:3">
      <c r="B2412" s="101">
        <f>Lk_p2!B2412</f>
        <v>21523</v>
      </c>
      <c r="C2412" s="0">
        <f aca="1">MAX(INDEX(Hoja1!$N$3:$N$299,1+Orden_ΣF!C2412,1)*Hoja3!E$3*Hoja3!$C2420+Hoja1!$B$5,INDEX(Hoja1!$L$4:$L$300,1+Orden_ΣF!C2412,1))</f>
        <v>0.617834394904458595</v>
      </c>
    </row>
    <row r="2413" spans="2:3">
      <c r="B2413" s="101">
        <f>Lk_p2!B2413</f>
        <v>21529</v>
      </c>
      <c r="C2413" s="0">
        <f aca="1">MAX(INDEX(Hoja1!$N$3:$N$299,1+Orden_ΣF!C2413,1)*Hoja3!E$3*Hoja3!$C2421+Hoja1!$B$5,INDEX(Hoja1!$L$4:$L$300,1+Orden_ΣF!C2413,1))</f>
        <v>0.617834394904458595</v>
      </c>
    </row>
    <row r="2414" spans="2:3">
      <c r="B2414" s="101">
        <f>Lk_p2!B2414</f>
        <v>21557</v>
      </c>
      <c r="C2414" s="0">
        <f aca="1">MAX(INDEX(Hoja1!$N$3:$N$299,1+Orden_ΣF!C2414,1)*Hoja3!E$3*Hoja3!$C2422+Hoja1!$B$5,INDEX(Hoja1!$L$4:$L$300,1+Orden_ΣF!C2414,1))</f>
        <v>0.617834394904458595</v>
      </c>
    </row>
    <row r="2415" spans="2:3">
      <c r="B2415" s="101">
        <f>Lk_p2!B2415</f>
        <v>21559</v>
      </c>
      <c r="C2415" s="0">
        <f aca="1">MAX(INDEX(Hoja1!$N$3:$N$299,1+Orden_ΣF!C2415,1)*Hoja3!E$3*Hoja3!$C2423+Hoja1!$B$5,INDEX(Hoja1!$L$4:$L$300,1+Orden_ΣF!C2415,1))</f>
        <v>0.617834394904458595</v>
      </c>
    </row>
    <row r="2416" spans="2:3">
      <c r="B2416" s="101">
        <f>Lk_p2!B2416</f>
        <v>21563</v>
      </c>
      <c r="C2416" s="0">
        <f aca="1">MAX(INDEX(Hoja1!$N$3:$N$299,1+Orden_ΣF!C2416,1)*Hoja3!E$3*Hoja3!$C2424+Hoja1!$B$5,INDEX(Hoja1!$L$4:$L$300,1+Orden_ΣF!C2416,1))</f>
        <v>0.617834394904458595</v>
      </c>
    </row>
    <row r="2417" spans="2:3">
      <c r="B2417" s="101">
        <f>Lk_p2!B2417</f>
        <v>21569</v>
      </c>
      <c r="C2417" s="0">
        <f aca="1">MAX(INDEX(Hoja1!$N$3:$N$299,1+Orden_ΣF!C2417,1)*Hoja3!E$3*Hoja3!$C2425+Hoja1!$B$5,INDEX(Hoja1!$L$4:$L$300,1+Orden_ΣF!C2417,1))</f>
        <v>0.617834394904458595</v>
      </c>
    </row>
    <row r="2418" spans="2:3">
      <c r="B2418" s="101">
        <f>Lk_p2!B2418</f>
        <v>21577</v>
      </c>
      <c r="C2418" s="0">
        <f aca="1">MAX(INDEX(Hoja1!$N$3:$N$299,1+Orden_ΣF!C2418,1)*Hoja3!E$3*Hoja3!$C2426+Hoja1!$B$5,INDEX(Hoja1!$L$4:$L$300,1+Orden_ΣF!C2418,1))</f>
        <v>0.617834394904458595</v>
      </c>
    </row>
    <row r="2419" spans="2:3">
      <c r="B2419" s="101">
        <f>Lk_p2!B2419</f>
        <v>21587</v>
      </c>
      <c r="C2419" s="0">
        <f aca="1">MAX(INDEX(Hoja1!$N$3:$N$299,1+Orden_ΣF!C2419,1)*Hoja3!E$3*Hoja3!$C2427+Hoja1!$B$5,INDEX(Hoja1!$L$4:$L$300,1+Orden_ΣF!C2419,1))</f>
        <v>0.617834394904458595</v>
      </c>
    </row>
    <row r="2420" spans="2:3">
      <c r="B2420" s="101">
        <f>Lk_p2!B2420</f>
        <v>21589</v>
      </c>
      <c r="C2420" s="0">
        <f aca="1">MAX(INDEX(Hoja1!$N$3:$N$299,1+Orden_ΣF!C2420,1)*Hoja3!E$3*Hoja3!$C2428+Hoja1!$B$5,INDEX(Hoja1!$L$4:$L$300,1+Orden_ΣF!C2420,1))</f>
        <v>0.617834394904458595</v>
      </c>
    </row>
    <row r="2421" spans="2:3">
      <c r="B2421" s="101">
        <f>Lk_p2!B2421</f>
        <v>21599</v>
      </c>
      <c r="C2421" s="0">
        <f aca="1">MAX(INDEX(Hoja1!$N$3:$N$299,1+Orden_ΣF!C2421,1)*Hoja3!E$3*Hoja3!$C2429+Hoja1!$B$5,INDEX(Hoja1!$L$4:$L$300,1+Orden_ΣF!C2421,1))</f>
        <v>0.617834394904458595</v>
      </c>
    </row>
    <row r="2422" spans="2:3">
      <c r="B2422" s="101">
        <f>Lk_p2!B2422</f>
        <v>21601</v>
      </c>
      <c r="C2422" s="0">
        <f aca="1">MAX(INDEX(Hoja1!$N$3:$N$299,1+Orden_ΣF!C2422,1)*Hoja3!E$3*Hoja3!$C2430+Hoja1!$B$5,INDEX(Hoja1!$L$4:$L$300,1+Orden_ΣF!C2422,1))</f>
        <v>0.617834394904458595</v>
      </c>
    </row>
    <row r="2423" spans="2:3">
      <c r="B2423" s="101">
        <f>Lk_p2!B2423</f>
        <v>21611</v>
      </c>
      <c r="C2423" s="0">
        <f aca="1">MAX(INDEX(Hoja1!$N$3:$N$299,1+Orden_ΣF!C2423,1)*Hoja3!E$3*Hoja3!$C2431+Hoja1!$B$5,INDEX(Hoja1!$L$4:$L$300,1+Orden_ΣF!C2423,1))</f>
        <v>0.617834394904458595</v>
      </c>
    </row>
    <row r="2424" spans="2:3">
      <c r="B2424" s="101">
        <f>Lk_p2!B2424</f>
        <v>21613</v>
      </c>
      <c r="C2424" s="0">
        <f aca="1">MAX(INDEX(Hoja1!$N$3:$N$299,1+Orden_ΣF!C2424,1)*Hoja3!E$3*Hoja3!$C2432+Hoja1!$B$5,INDEX(Hoja1!$L$4:$L$300,1+Orden_ΣF!C2424,1))</f>
        <v>0.617834394904458595</v>
      </c>
    </row>
    <row r="2425" spans="2:3">
      <c r="B2425" s="101">
        <f>Lk_p2!B2425</f>
        <v>21617</v>
      </c>
      <c r="C2425" s="0">
        <f aca="1">MAX(INDEX(Hoja1!$N$3:$N$299,1+Orden_ΣF!C2425,1)*Hoja3!E$3*Hoja3!$C2433+Hoja1!$B$5,INDEX(Hoja1!$L$4:$L$300,1+Orden_ΣF!C2425,1))</f>
        <v>0.617834394904458595</v>
      </c>
    </row>
    <row r="2426" spans="2:3">
      <c r="B2426" s="101">
        <f>Lk_p2!B2426</f>
        <v>21647</v>
      </c>
      <c r="C2426" s="0">
        <f aca="1">MAX(INDEX(Hoja1!$N$3:$N$299,1+Orden_ΣF!C2426,1)*Hoja3!E$3*Hoja3!$C2434+Hoja1!$B$5,INDEX(Hoja1!$L$4:$L$300,1+Orden_ΣF!C2426,1))</f>
        <v>0.617834394904458595</v>
      </c>
    </row>
    <row r="2427" spans="2:3">
      <c r="B2427" s="101">
        <f>Lk_p2!B2427</f>
        <v>21649</v>
      </c>
      <c r="C2427" s="0">
        <f aca="1">MAX(INDEX(Hoja1!$N$3:$N$299,1+Orden_ΣF!C2427,1)*Hoja3!E$3*Hoja3!$C2435+Hoja1!$B$5,INDEX(Hoja1!$L$4:$L$300,1+Orden_ΣF!C2427,1))</f>
        <v>0.617834394904458595</v>
      </c>
    </row>
    <row r="2428" spans="2:3">
      <c r="B2428" s="101">
        <f>Lk_p2!B2428</f>
        <v>21661</v>
      </c>
      <c r="C2428" s="0">
        <f aca="1">MAX(INDEX(Hoja1!$N$3:$N$299,1+Orden_ΣF!C2428,1)*Hoja3!E$3*Hoja3!$C2436+Hoja1!$B$5,INDEX(Hoja1!$L$4:$L$300,1+Orden_ΣF!C2428,1))</f>
        <v>0.617834394904458595</v>
      </c>
    </row>
    <row r="2429" spans="2:3">
      <c r="B2429" s="101">
        <f>Lk_p2!B2429</f>
        <v>21673</v>
      </c>
      <c r="C2429" s="0">
        <f aca="1">MAX(INDEX(Hoja1!$N$3:$N$299,1+Orden_ΣF!C2429,1)*Hoja3!E$3*Hoja3!$C2437+Hoja1!$B$5,INDEX(Hoja1!$L$4:$L$300,1+Orden_ΣF!C2429,1))</f>
        <v>0.617834394904458595</v>
      </c>
    </row>
    <row r="2430" spans="2:3">
      <c r="B2430" s="101">
        <f>Lk_p2!B2430</f>
        <v>21683</v>
      </c>
      <c r="C2430" s="0">
        <f aca="1">MAX(INDEX(Hoja1!$N$3:$N$299,1+Orden_ΣF!C2430,1)*Hoja3!E$3*Hoja3!$C2438+Hoja1!$B$5,INDEX(Hoja1!$L$4:$L$300,1+Orden_ΣF!C2430,1))</f>
        <v>0.617834394904458595</v>
      </c>
    </row>
    <row r="2431" spans="2:3">
      <c r="B2431" s="101">
        <f>Lk_p2!B2431</f>
        <v>21701</v>
      </c>
      <c r="C2431" s="0">
        <f aca="1">MAX(INDEX(Hoja1!$N$3:$N$299,1+Orden_ΣF!C2431,1)*Hoja3!E$3*Hoja3!$C2439+Hoja1!$B$5,INDEX(Hoja1!$L$4:$L$300,1+Orden_ΣF!C2431,1))</f>
        <v>0.617834394904458595</v>
      </c>
    </row>
    <row r="2432" spans="2:3">
      <c r="B2432" s="101">
        <f>Lk_p2!B2432</f>
        <v>21713</v>
      </c>
      <c r="C2432" s="0">
        <f aca="1">MAX(INDEX(Hoja1!$N$3:$N$299,1+Orden_ΣF!C2432,1)*Hoja3!E$3*Hoja3!$C2440+Hoja1!$B$5,INDEX(Hoja1!$L$4:$L$300,1+Orden_ΣF!C2432,1))</f>
        <v>0.617834394904458595</v>
      </c>
    </row>
    <row r="2433" spans="2:3">
      <c r="B2433" s="101">
        <f>Lk_p2!B2433</f>
        <v>21727</v>
      </c>
      <c r="C2433" s="0">
        <f aca="1">MAX(INDEX(Hoja1!$N$3:$N$299,1+Orden_ΣF!C2433,1)*Hoja3!E$3*Hoja3!$C2441+Hoja1!$B$5,INDEX(Hoja1!$L$4:$L$300,1+Orden_ΣF!C2433,1))</f>
        <v>0.617834394904458595</v>
      </c>
    </row>
    <row r="2434" spans="2:3">
      <c r="B2434" s="101">
        <f>Lk_p2!B2434</f>
        <v>21737</v>
      </c>
      <c r="C2434" s="0">
        <f aca="1">MAX(INDEX(Hoja1!$N$3:$N$299,1+Orden_ΣF!C2434,1)*Hoja3!E$3*Hoja3!$C2442+Hoja1!$B$5,INDEX(Hoja1!$L$4:$L$300,1+Orden_ΣF!C2434,1))</f>
        <v>0.617834394904458595</v>
      </c>
    </row>
    <row r="2435" spans="2:3">
      <c r="B2435" s="101">
        <f>Lk_p2!B2435</f>
        <v>21739</v>
      </c>
      <c r="C2435" s="0">
        <f aca="1">MAX(INDEX(Hoja1!$N$3:$N$299,1+Orden_ΣF!C2435,1)*Hoja3!E$3*Hoja3!$C2443+Hoja1!$B$5,INDEX(Hoja1!$L$4:$L$300,1+Orden_ΣF!C2435,1))</f>
        <v>0.617834394904458595</v>
      </c>
    </row>
    <row r="2436" spans="2:3">
      <c r="B2436" s="101">
        <f>Lk_p2!B2436</f>
        <v>21751</v>
      </c>
      <c r="C2436" s="0">
        <f aca="1">MAX(INDEX(Hoja1!$N$3:$N$299,1+Orden_ΣF!C2436,1)*Hoja3!E$3*Hoja3!$C2444+Hoja1!$B$5,INDEX(Hoja1!$L$4:$L$300,1+Orden_ΣF!C2436,1))</f>
        <v>0.617834394904458595</v>
      </c>
    </row>
    <row r="2437" spans="2:3">
      <c r="B2437" s="101">
        <f>Lk_p2!B2437</f>
        <v>21757</v>
      </c>
      <c r="C2437" s="0">
        <f aca="1">MAX(INDEX(Hoja1!$N$3:$N$299,1+Orden_ΣF!C2437,1)*Hoja3!E$3*Hoja3!$C2445+Hoja1!$B$5,INDEX(Hoja1!$L$4:$L$300,1+Orden_ΣF!C2437,1))</f>
        <v>0.617834394904458595</v>
      </c>
    </row>
    <row r="2438" spans="2:3">
      <c r="B2438" s="101">
        <f>Lk_p2!B2438</f>
        <v>21767</v>
      </c>
      <c r="C2438" s="0">
        <f aca="1">MAX(INDEX(Hoja1!$N$3:$N$299,1+Orden_ΣF!C2438,1)*Hoja3!E$3*Hoja3!$C2446+Hoja1!$B$5,INDEX(Hoja1!$L$4:$L$300,1+Orden_ΣF!C2438,1))</f>
        <v>0.617834394904458595</v>
      </c>
    </row>
    <row r="2439" spans="2:3">
      <c r="B2439" s="101">
        <f>Lk_p2!B2439</f>
        <v>21773</v>
      </c>
      <c r="C2439" s="0">
        <f aca="1">MAX(INDEX(Hoja1!$N$3:$N$299,1+Orden_ΣF!C2439,1)*Hoja3!E$3*Hoja3!$C2447+Hoja1!$B$5,INDEX(Hoja1!$L$4:$L$300,1+Orden_ΣF!C2439,1))</f>
        <v>0.617834394904458595</v>
      </c>
    </row>
    <row r="2440" spans="2:3">
      <c r="B2440" s="101">
        <f>Lk_p2!B2440</f>
        <v>21787</v>
      </c>
      <c r="C2440" s="0">
        <f aca="1">MAX(INDEX(Hoja1!$N$3:$N$299,1+Orden_ΣF!C2440,1)*Hoja3!E$3*Hoja3!$C2448+Hoja1!$B$5,INDEX(Hoja1!$L$4:$L$300,1+Orden_ΣF!C2440,1))</f>
        <v>0.617834394904458595</v>
      </c>
    </row>
    <row r="2441" spans="2:3">
      <c r="B2441" s="101">
        <f>Lk_p2!B2441</f>
        <v>21799</v>
      </c>
      <c r="C2441" s="0">
        <f aca="1">MAX(INDEX(Hoja1!$N$3:$N$299,1+Orden_ΣF!C2441,1)*Hoja3!E$3*Hoja3!$C2449+Hoja1!$B$5,INDEX(Hoja1!$L$4:$L$300,1+Orden_ΣF!C2441,1))</f>
        <v>0.617834394904458595</v>
      </c>
    </row>
    <row r="2442" spans="2:3">
      <c r="B2442" s="101">
        <f>Lk_p2!B2442</f>
        <v>21803</v>
      </c>
      <c r="C2442" s="0">
        <f aca="1">MAX(INDEX(Hoja1!$N$3:$N$299,1+Orden_ΣF!C2442,1)*Hoja3!E$3*Hoja3!$C2450+Hoja1!$B$5,INDEX(Hoja1!$L$4:$L$300,1+Orden_ΣF!C2442,1))</f>
        <v>0.617834394904458595</v>
      </c>
    </row>
    <row r="2443" spans="2:3">
      <c r="B2443" s="101">
        <f>Lk_p2!B2443</f>
        <v>21817</v>
      </c>
      <c r="C2443" s="0">
        <f aca="1">MAX(INDEX(Hoja1!$N$3:$N$299,1+Orden_ΣF!C2443,1)*Hoja3!E$3*Hoja3!$C2451+Hoja1!$B$5,INDEX(Hoja1!$L$4:$L$300,1+Orden_ΣF!C2443,1))</f>
        <v>0.617834394904458595</v>
      </c>
    </row>
    <row r="2444" spans="2:3">
      <c r="B2444" s="101">
        <f>Lk_p2!B2444</f>
        <v>21821</v>
      </c>
      <c r="C2444" s="0">
        <f aca="1">MAX(INDEX(Hoja1!$N$3:$N$299,1+Orden_ΣF!C2444,1)*Hoja3!E$3*Hoja3!$C2452+Hoja1!$B$5,INDEX(Hoja1!$L$4:$L$300,1+Orden_ΣF!C2444,1))</f>
        <v>0.617834394904458595</v>
      </c>
    </row>
    <row r="2445" spans="2:3">
      <c r="B2445" s="101">
        <f>Lk_p2!B2445</f>
        <v>21839</v>
      </c>
      <c r="C2445" s="0">
        <f aca="1">MAX(INDEX(Hoja1!$N$3:$N$299,1+Orden_ΣF!C2445,1)*Hoja3!E$3*Hoja3!$C2453+Hoja1!$B$5,INDEX(Hoja1!$L$4:$L$300,1+Orden_ΣF!C2445,1))</f>
        <v>0.617834394904458595</v>
      </c>
    </row>
    <row r="2446" spans="2:3">
      <c r="B2446" s="101">
        <f>Lk_p2!B2446</f>
        <v>21841</v>
      </c>
      <c r="C2446" s="0">
        <f aca="1">MAX(INDEX(Hoja1!$N$3:$N$299,1+Orden_ΣF!C2446,1)*Hoja3!E$3*Hoja3!$C2454+Hoja1!$B$5,INDEX(Hoja1!$L$4:$L$300,1+Orden_ΣF!C2446,1))</f>
        <v>0.617834394904458595</v>
      </c>
    </row>
    <row r="2447" spans="2:3">
      <c r="B2447" s="101">
        <f>Lk_p2!B2447</f>
        <v>21851</v>
      </c>
      <c r="C2447" s="0">
        <f aca="1">MAX(INDEX(Hoja1!$N$3:$N$299,1+Orden_ΣF!C2447,1)*Hoja3!E$3*Hoja3!$C2455+Hoja1!$B$5,INDEX(Hoja1!$L$4:$L$300,1+Orden_ΣF!C2447,1))</f>
        <v>0.617834394904458595</v>
      </c>
    </row>
    <row r="2448" spans="2:3">
      <c r="B2448" s="101">
        <f>Lk_p2!B2448</f>
        <v>21859</v>
      </c>
      <c r="C2448" s="0">
        <f aca="1">MAX(INDEX(Hoja1!$N$3:$N$299,1+Orden_ΣF!C2448,1)*Hoja3!E$3*Hoja3!$C2456+Hoja1!$B$5,INDEX(Hoja1!$L$4:$L$300,1+Orden_ΣF!C2448,1))</f>
        <v>0.617834394904458595</v>
      </c>
    </row>
    <row r="2449" spans="2:3">
      <c r="B2449" s="101">
        <f>Lk_p2!B2449</f>
        <v>21863</v>
      </c>
      <c r="C2449" s="0">
        <f aca="1">MAX(INDEX(Hoja1!$N$3:$N$299,1+Orden_ΣF!C2449,1)*Hoja3!E$3*Hoja3!$C2457+Hoja1!$B$5,INDEX(Hoja1!$L$4:$L$300,1+Orden_ΣF!C2449,1))</f>
        <v>0.617834394904458595</v>
      </c>
    </row>
    <row r="2450" spans="2:3">
      <c r="B2450" s="101">
        <f>Lk_p2!B2450</f>
        <v>21871</v>
      </c>
      <c r="C2450" s="0">
        <f aca="1">MAX(INDEX(Hoja1!$N$3:$N$299,1+Orden_ΣF!C2450,1)*Hoja3!E$3*Hoja3!$C2458+Hoja1!$B$5,INDEX(Hoja1!$L$4:$L$300,1+Orden_ΣF!C2450,1))</f>
        <v>0.617834394904458595</v>
      </c>
    </row>
    <row r="2451" spans="2:3">
      <c r="B2451" s="101">
        <f>Lk_p2!B2451</f>
        <v>21881</v>
      </c>
      <c r="C2451" s="0">
        <f aca="1">MAX(INDEX(Hoja1!$N$3:$N$299,1+Orden_ΣF!C2451,1)*Hoja3!E$3*Hoja3!$C2459+Hoja1!$B$5,INDEX(Hoja1!$L$4:$L$300,1+Orden_ΣF!C2451,1))</f>
        <v>0.617834394904458595</v>
      </c>
    </row>
    <row r="2452" spans="2:3">
      <c r="B2452" s="101">
        <f>Lk_p2!B2452</f>
        <v>21893</v>
      </c>
      <c r="C2452" s="0">
        <f aca="1">MAX(INDEX(Hoja1!$N$3:$N$299,1+Orden_ΣF!C2452,1)*Hoja3!E$3*Hoja3!$C2460+Hoja1!$B$5,INDEX(Hoja1!$L$4:$L$300,1+Orden_ΣF!C2452,1))</f>
        <v>0.617834394904458595</v>
      </c>
    </row>
    <row r="2453" spans="2:3">
      <c r="B2453" s="101">
        <f>Lk_p2!B2453</f>
        <v>21911</v>
      </c>
      <c r="C2453" s="0">
        <f aca="1">MAX(INDEX(Hoja1!$N$3:$N$299,1+Orden_ΣF!C2453,1)*Hoja3!E$3*Hoja3!$C2461+Hoja1!$B$5,INDEX(Hoja1!$L$4:$L$300,1+Orden_ΣF!C2453,1))</f>
        <v>0.617834394904458595</v>
      </c>
    </row>
    <row r="2454" spans="2:3">
      <c r="B2454" s="101">
        <f>Lk_p2!B2454</f>
        <v>21929</v>
      </c>
      <c r="C2454" s="0">
        <f aca="1">MAX(INDEX(Hoja1!$N$3:$N$299,1+Orden_ΣF!C2454,1)*Hoja3!E$3*Hoja3!$C2462+Hoja1!$B$5,INDEX(Hoja1!$L$4:$L$300,1+Orden_ΣF!C2454,1))</f>
        <v>0.617834394904458595</v>
      </c>
    </row>
    <row r="2455" spans="2:3">
      <c r="B2455" s="101">
        <f>Lk_p2!B2455</f>
        <v>21937</v>
      </c>
      <c r="C2455" s="0">
        <f aca="1">MAX(INDEX(Hoja1!$N$3:$N$299,1+Orden_ΣF!C2455,1)*Hoja3!E$3*Hoja3!$C2463+Hoja1!$B$5,INDEX(Hoja1!$L$4:$L$300,1+Orden_ΣF!C2455,1))</f>
        <v>0.617834394904458595</v>
      </c>
    </row>
    <row r="2456" spans="2:3">
      <c r="B2456" s="101">
        <f>Lk_p2!B2456</f>
        <v>21943</v>
      </c>
      <c r="C2456" s="0">
        <f aca="1">MAX(INDEX(Hoja1!$N$3:$N$299,1+Orden_ΣF!C2456,1)*Hoja3!E$3*Hoja3!$C2464+Hoja1!$B$5,INDEX(Hoja1!$L$4:$L$300,1+Orden_ΣF!C2456,1))</f>
        <v>0.617834394904458595</v>
      </c>
    </row>
    <row r="2457" spans="2:3">
      <c r="B2457" s="101">
        <f>Lk_p2!B2457</f>
        <v>21961</v>
      </c>
      <c r="C2457" s="0">
        <f aca="1">MAX(INDEX(Hoja1!$N$3:$N$299,1+Orden_ΣF!C2457,1)*Hoja3!E$3*Hoja3!$C2465+Hoja1!$B$5,INDEX(Hoja1!$L$4:$L$300,1+Orden_ΣF!C2457,1))</f>
        <v>0.617834394904458595</v>
      </c>
    </row>
    <row r="2458" spans="2:3">
      <c r="B2458" s="101">
        <f>Lk_p2!B2458</f>
        <v>21977</v>
      </c>
      <c r="C2458" s="0">
        <f aca="1">MAX(INDEX(Hoja1!$N$3:$N$299,1+Orden_ΣF!C2458,1)*Hoja3!E$3*Hoja3!$C2466+Hoja1!$B$5,INDEX(Hoja1!$L$4:$L$300,1+Orden_ΣF!C2458,1))</f>
        <v>0.617834394904458595</v>
      </c>
    </row>
    <row r="2459" spans="2:3">
      <c r="B2459" s="101">
        <f>Lk_p2!B2459</f>
        <v>21991</v>
      </c>
      <c r="C2459" s="0">
        <f aca="1">MAX(INDEX(Hoja1!$N$3:$N$299,1+Orden_ΣF!C2459,1)*Hoja3!E$3*Hoja3!$C2467+Hoja1!$B$5,INDEX(Hoja1!$L$4:$L$300,1+Orden_ΣF!C2459,1))</f>
        <v>0.617834394904458595</v>
      </c>
    </row>
    <row r="2460" spans="2:3">
      <c r="B2460" s="101">
        <f>Lk_p2!B2460</f>
        <v>21997</v>
      </c>
      <c r="C2460" s="0">
        <f aca="1">MAX(INDEX(Hoja1!$N$3:$N$299,1+Orden_ΣF!C2460,1)*Hoja3!E$3*Hoja3!$C2468+Hoja1!$B$5,INDEX(Hoja1!$L$4:$L$300,1+Orden_ΣF!C2460,1))</f>
        <v>0.617834394904458595</v>
      </c>
    </row>
    <row r="2461" spans="2:3">
      <c r="B2461" s="101">
        <f>Lk_p2!B2461</f>
        <v>22003</v>
      </c>
      <c r="C2461" s="0">
        <f aca="1">MAX(INDEX(Hoja1!$N$3:$N$299,1+Orden_ΣF!C2461,1)*Hoja3!E$3*Hoja3!$C2469+Hoja1!$B$5,INDEX(Hoja1!$L$4:$L$300,1+Orden_ΣF!C2461,1))</f>
        <v>0.617834394904458595</v>
      </c>
    </row>
    <row r="2462" spans="2:3">
      <c r="B2462" s="101">
        <f>Lk_p2!B2462</f>
        <v>22013</v>
      </c>
      <c r="C2462" s="0">
        <f aca="1">MAX(INDEX(Hoja1!$N$3:$N$299,1+Orden_ΣF!C2462,1)*Hoja3!E$3*Hoja3!$C2470+Hoja1!$B$5,INDEX(Hoja1!$L$4:$L$300,1+Orden_ΣF!C2462,1))</f>
        <v>0.617834394904458595</v>
      </c>
    </row>
    <row r="2463" spans="2:3">
      <c r="B2463" s="101">
        <f>Lk_p2!B2463</f>
        <v>22027</v>
      </c>
      <c r="C2463" s="0">
        <f aca="1">MAX(INDEX(Hoja1!$N$3:$N$299,1+Orden_ΣF!C2463,1)*Hoja3!E$3*Hoja3!$C2471+Hoja1!$B$5,INDEX(Hoja1!$L$4:$L$300,1+Orden_ΣF!C2463,1))</f>
        <v>0.617834394904458595</v>
      </c>
    </row>
    <row r="2464" spans="2:3">
      <c r="B2464" s="101">
        <f>Lk_p2!B2464</f>
        <v>22031</v>
      </c>
      <c r="C2464" s="0">
        <f aca="1">MAX(INDEX(Hoja1!$N$3:$N$299,1+Orden_ΣF!C2464,1)*Hoja3!E$3*Hoja3!$C2472+Hoja1!$B$5,INDEX(Hoja1!$L$4:$L$300,1+Orden_ΣF!C2464,1))</f>
        <v>0.617834394904458595</v>
      </c>
    </row>
    <row r="2465" spans="2:3">
      <c r="B2465" s="101">
        <f>Lk_p2!B2465</f>
        <v>22037</v>
      </c>
      <c r="C2465" s="0">
        <f aca="1">MAX(INDEX(Hoja1!$N$3:$N$299,1+Orden_ΣF!C2465,1)*Hoja3!E$3*Hoja3!$C2473+Hoja1!$B$5,INDEX(Hoja1!$L$4:$L$300,1+Orden_ΣF!C2465,1))</f>
        <v>0.617834394904458595</v>
      </c>
    </row>
    <row r="2466" spans="2:3">
      <c r="B2466" s="101">
        <f>Lk_p2!B2466</f>
        <v>22039</v>
      </c>
      <c r="C2466" s="0">
        <f aca="1">MAX(INDEX(Hoja1!$N$3:$N$299,1+Orden_ΣF!C2466,1)*Hoja3!E$3*Hoja3!$C2474+Hoja1!$B$5,INDEX(Hoja1!$L$4:$L$300,1+Orden_ΣF!C2466,1))</f>
        <v>0.617834394904458595</v>
      </c>
    </row>
    <row r="2467" spans="2:3">
      <c r="B2467" s="101">
        <f>Lk_p2!B2467</f>
        <v>22051</v>
      </c>
      <c r="C2467" s="0">
        <f aca="1">MAX(INDEX(Hoja1!$N$3:$N$299,1+Orden_ΣF!C2467,1)*Hoja3!E$3*Hoja3!$C2475+Hoja1!$B$5,INDEX(Hoja1!$L$4:$L$300,1+Orden_ΣF!C2467,1))</f>
        <v>0.617834394904458595</v>
      </c>
    </row>
    <row r="2468" spans="2:3">
      <c r="B2468" s="101">
        <f>Lk_p2!B2468</f>
        <v>22063</v>
      </c>
      <c r="C2468" s="0">
        <f aca="1">MAX(INDEX(Hoja1!$N$3:$N$299,1+Orden_ΣF!C2468,1)*Hoja3!E$3*Hoja3!$C2476+Hoja1!$B$5,INDEX(Hoja1!$L$4:$L$300,1+Orden_ΣF!C2468,1))</f>
        <v>0.617834394904458595</v>
      </c>
    </row>
    <row r="2469" spans="2:3">
      <c r="B2469" s="101">
        <f>Lk_p2!B2469</f>
        <v>22067</v>
      </c>
      <c r="C2469" s="0">
        <f aca="1">MAX(INDEX(Hoja1!$N$3:$N$299,1+Orden_ΣF!C2469,1)*Hoja3!E$3*Hoja3!$C2477+Hoja1!$B$5,INDEX(Hoja1!$L$4:$L$300,1+Orden_ΣF!C2469,1))</f>
        <v>0.617834394904458595</v>
      </c>
    </row>
    <row r="2470" spans="2:3">
      <c r="B2470" s="101">
        <f>Lk_p2!B2470</f>
        <v>22073</v>
      </c>
      <c r="C2470" s="0">
        <f aca="1">MAX(INDEX(Hoja1!$N$3:$N$299,1+Orden_ΣF!C2470,1)*Hoja3!E$3*Hoja3!$C2478+Hoja1!$B$5,INDEX(Hoja1!$L$4:$L$300,1+Orden_ΣF!C2470,1))</f>
        <v>0.617834394904458595</v>
      </c>
    </row>
    <row r="2471" spans="2:3">
      <c r="B2471" s="101">
        <f>Lk_p2!B2471</f>
        <v>22079</v>
      </c>
      <c r="C2471" s="0">
        <f aca="1">MAX(INDEX(Hoja1!$N$3:$N$299,1+Orden_ΣF!C2471,1)*Hoja3!E$3*Hoja3!$C2479+Hoja1!$B$5,INDEX(Hoja1!$L$4:$L$300,1+Orden_ΣF!C2471,1))</f>
        <v>0.617834394904458595</v>
      </c>
    </row>
    <row r="2472" spans="2:3">
      <c r="B2472" s="101">
        <f>Lk_p2!B2472</f>
        <v>22091</v>
      </c>
      <c r="C2472" s="0">
        <f aca="1">MAX(INDEX(Hoja1!$N$3:$N$299,1+Orden_ΣF!C2472,1)*Hoja3!E$3*Hoja3!$C2480+Hoja1!$B$5,INDEX(Hoja1!$L$4:$L$300,1+Orden_ΣF!C2472,1))</f>
        <v>0.617834394904458595</v>
      </c>
    </row>
    <row r="2473" spans="2:3">
      <c r="B2473" s="101">
        <f>Lk_p2!B2473</f>
        <v>22093</v>
      </c>
      <c r="C2473" s="0">
        <f aca="1">MAX(INDEX(Hoja1!$N$3:$N$299,1+Orden_ΣF!C2473,1)*Hoja3!E$3*Hoja3!$C2481+Hoja1!$B$5,INDEX(Hoja1!$L$4:$L$300,1+Orden_ΣF!C2473,1))</f>
        <v>0.617834394904458595</v>
      </c>
    </row>
    <row r="2474" spans="2:3">
      <c r="B2474" s="101">
        <f>Lk_p2!B2474</f>
        <v>22109</v>
      </c>
      <c r="C2474" s="0">
        <f aca="1">MAX(INDEX(Hoja1!$N$3:$N$299,1+Orden_ΣF!C2474,1)*Hoja3!E$3*Hoja3!$C2482+Hoja1!$B$5,INDEX(Hoja1!$L$4:$L$300,1+Orden_ΣF!C2474,1))</f>
        <v>0.617834394904458595</v>
      </c>
    </row>
    <row r="2475" spans="2:3">
      <c r="B2475" s="101">
        <f>Lk_p2!B2475</f>
        <v>22111</v>
      </c>
      <c r="C2475" s="0">
        <f aca="1">MAX(INDEX(Hoja1!$N$3:$N$299,1+Orden_ΣF!C2475,1)*Hoja3!E$3*Hoja3!$C2483+Hoja1!$B$5,INDEX(Hoja1!$L$4:$L$300,1+Orden_ΣF!C2475,1))</f>
        <v>0.617834394904458595</v>
      </c>
    </row>
    <row r="2476" spans="2:3">
      <c r="B2476" s="101">
        <f>Lk_p2!B2476</f>
        <v>22123</v>
      </c>
      <c r="C2476" s="0">
        <f aca="1">MAX(INDEX(Hoja1!$N$3:$N$299,1+Orden_ΣF!C2476,1)*Hoja3!E$3*Hoja3!$C2484+Hoja1!$B$5,INDEX(Hoja1!$L$4:$L$300,1+Orden_ΣF!C2476,1))</f>
        <v>0.617834394904458595</v>
      </c>
    </row>
    <row r="2477" spans="2:3">
      <c r="B2477" s="101">
        <f>Lk_p2!B2477</f>
        <v>22129</v>
      </c>
      <c r="C2477" s="0">
        <f aca="1">MAX(INDEX(Hoja1!$N$3:$N$299,1+Orden_ΣF!C2477,1)*Hoja3!E$3*Hoja3!$C2485+Hoja1!$B$5,INDEX(Hoja1!$L$4:$L$300,1+Orden_ΣF!C2477,1))</f>
        <v>0.617834394904458595</v>
      </c>
    </row>
    <row r="2478" spans="2:3">
      <c r="B2478" s="101">
        <f>Lk_p2!B2478</f>
        <v>22133</v>
      </c>
      <c r="C2478" s="0">
        <f aca="1">MAX(INDEX(Hoja1!$N$3:$N$299,1+Orden_ΣF!C2478,1)*Hoja3!E$3*Hoja3!$C2486+Hoja1!$B$5,INDEX(Hoja1!$L$4:$L$300,1+Orden_ΣF!C2478,1))</f>
        <v>0.617834394904458595</v>
      </c>
    </row>
    <row r="2479" spans="2:3">
      <c r="B2479" s="101">
        <f>Lk_p2!B2479</f>
        <v>22147</v>
      </c>
      <c r="C2479" s="0">
        <f aca="1">MAX(INDEX(Hoja1!$N$3:$N$299,1+Orden_ΣF!C2479,1)*Hoja3!E$3*Hoja3!$C2487+Hoja1!$B$5,INDEX(Hoja1!$L$4:$L$300,1+Orden_ΣF!C2479,1))</f>
        <v>0.617834394904458595</v>
      </c>
    </row>
    <row r="2480" spans="2:3">
      <c r="B2480" s="101">
        <f>Lk_p2!B2480</f>
        <v>22153</v>
      </c>
      <c r="C2480" s="0">
        <f aca="1">MAX(INDEX(Hoja1!$N$3:$N$299,1+Orden_ΣF!C2480,1)*Hoja3!E$3*Hoja3!$C2488+Hoja1!$B$5,INDEX(Hoja1!$L$4:$L$300,1+Orden_ΣF!C2480,1))</f>
        <v>0.617834394904458595</v>
      </c>
    </row>
    <row r="2481" spans="2:3">
      <c r="B2481" s="101">
        <f>Lk_p2!B2481</f>
        <v>22157</v>
      </c>
      <c r="C2481" s="0">
        <f aca="1">MAX(INDEX(Hoja1!$N$3:$N$299,1+Orden_ΣF!C2481,1)*Hoja3!E$3*Hoja3!$C2489+Hoja1!$B$5,INDEX(Hoja1!$L$4:$L$300,1+Orden_ΣF!C2481,1))</f>
        <v>0.617834394904458595</v>
      </c>
    </row>
    <row r="2482" spans="2:3">
      <c r="B2482" s="101">
        <f>Lk_p2!B2482</f>
        <v>22159</v>
      </c>
      <c r="C2482" s="0">
        <f aca="1">MAX(INDEX(Hoja1!$N$3:$N$299,1+Orden_ΣF!C2482,1)*Hoja3!E$3*Hoja3!$C2490+Hoja1!$B$5,INDEX(Hoja1!$L$4:$L$300,1+Orden_ΣF!C2482,1))</f>
        <v>0.617834394904458595</v>
      </c>
    </row>
    <row r="2483" spans="2:3">
      <c r="B2483" s="101">
        <f>Lk_p2!B2483</f>
        <v>22171</v>
      </c>
      <c r="C2483" s="0">
        <f aca="1">MAX(INDEX(Hoja1!$N$3:$N$299,1+Orden_ΣF!C2483,1)*Hoja3!E$3*Hoja3!$C2491+Hoja1!$B$5,INDEX(Hoja1!$L$4:$L$300,1+Orden_ΣF!C2483,1))</f>
        <v>0.617834394904458595</v>
      </c>
    </row>
    <row r="2484" spans="2:3">
      <c r="B2484" s="101">
        <f>Lk_p2!B2484</f>
        <v>22189</v>
      </c>
      <c r="C2484" s="0">
        <f aca="1">MAX(INDEX(Hoja1!$N$3:$N$299,1+Orden_ΣF!C2484,1)*Hoja3!E$3*Hoja3!$C2492+Hoja1!$B$5,INDEX(Hoja1!$L$4:$L$300,1+Orden_ΣF!C2484,1))</f>
        <v>0.617834394904458595</v>
      </c>
    </row>
    <row r="2485" spans="2:3">
      <c r="B2485" s="101">
        <f>Lk_p2!B2485</f>
        <v>22193</v>
      </c>
      <c r="C2485" s="0">
        <f aca="1">MAX(INDEX(Hoja1!$N$3:$N$299,1+Orden_ΣF!C2485,1)*Hoja3!E$3*Hoja3!$C2493+Hoja1!$B$5,INDEX(Hoja1!$L$4:$L$300,1+Orden_ΣF!C2485,1))</f>
        <v>0.617834394904458595</v>
      </c>
    </row>
    <row r="2486" spans="2:3">
      <c r="B2486" s="101">
        <f>Lk_p2!B2486</f>
        <v>22229</v>
      </c>
      <c r="C2486" s="0">
        <f aca="1">MAX(INDEX(Hoja1!$N$3:$N$299,1+Orden_ΣF!C2486,1)*Hoja3!E$3*Hoja3!$C2494+Hoja1!$B$5,INDEX(Hoja1!$L$4:$L$300,1+Orden_ΣF!C2486,1))</f>
        <v>0.617834394904458595</v>
      </c>
    </row>
    <row r="2487" spans="2:3">
      <c r="B2487" s="101">
        <f>Lk_p2!B2487</f>
        <v>22247</v>
      </c>
      <c r="C2487" s="0">
        <f aca="1">MAX(INDEX(Hoja1!$N$3:$N$299,1+Orden_ΣF!C2487,1)*Hoja3!E$3*Hoja3!$C2495+Hoja1!$B$5,INDEX(Hoja1!$L$4:$L$300,1+Orden_ΣF!C2487,1))</f>
        <v>0.617834394904458595</v>
      </c>
    </row>
    <row r="2488" spans="2:3">
      <c r="B2488" s="101">
        <f>Lk_p2!B2488</f>
        <v>22259</v>
      </c>
      <c r="C2488" s="0">
        <f aca="1">MAX(INDEX(Hoja1!$N$3:$N$299,1+Orden_ΣF!C2488,1)*Hoja3!E$3*Hoja3!$C2496+Hoja1!$B$5,INDEX(Hoja1!$L$4:$L$300,1+Orden_ΣF!C2488,1))</f>
        <v>0.617834394904458595</v>
      </c>
    </row>
    <row r="2489" spans="2:3">
      <c r="B2489" s="101">
        <f>Lk_p2!B2489</f>
        <v>22271</v>
      </c>
      <c r="C2489" s="0">
        <f aca="1">MAX(INDEX(Hoja1!$N$3:$N$299,1+Orden_ΣF!C2489,1)*Hoja3!E$3*Hoja3!$C2497+Hoja1!$B$5,INDEX(Hoja1!$L$4:$L$300,1+Orden_ΣF!C2489,1))</f>
        <v>0.617834394904458595</v>
      </c>
    </row>
    <row r="2490" spans="2:3">
      <c r="B2490" s="101">
        <f>Lk_p2!B2490</f>
        <v>22273</v>
      </c>
      <c r="C2490" s="0">
        <f aca="1">MAX(INDEX(Hoja1!$N$3:$N$299,1+Orden_ΣF!C2490,1)*Hoja3!E$3*Hoja3!$C2498+Hoja1!$B$5,INDEX(Hoja1!$L$4:$L$300,1+Orden_ΣF!C2490,1))</f>
        <v>0.617834394904458595</v>
      </c>
    </row>
    <row r="2491" spans="2:3">
      <c r="B2491" s="101">
        <f>Lk_p2!B2491</f>
        <v>22277</v>
      </c>
      <c r="C2491" s="0">
        <f aca="1">MAX(INDEX(Hoja1!$N$3:$N$299,1+Orden_ΣF!C2491,1)*Hoja3!E$3*Hoja3!$C2499+Hoja1!$B$5,INDEX(Hoja1!$L$4:$L$300,1+Orden_ΣF!C2491,1))</f>
        <v>0.617834394904458595</v>
      </c>
    </row>
    <row r="2492" spans="2:3">
      <c r="B2492" s="101">
        <f>Lk_p2!B2492</f>
        <v>22279</v>
      </c>
      <c r="C2492" s="0">
        <f aca="1">MAX(INDEX(Hoja1!$N$3:$N$299,1+Orden_ΣF!C2492,1)*Hoja3!E$3*Hoja3!$C2500+Hoja1!$B$5,INDEX(Hoja1!$L$4:$L$300,1+Orden_ΣF!C2492,1))</f>
        <v>0.617834394904458595</v>
      </c>
    </row>
    <row r="2493" spans="2:3">
      <c r="B2493" s="101">
        <f>Lk_p2!B2493</f>
        <v>22283</v>
      </c>
      <c r="C2493" s="0">
        <f aca="1">MAX(INDEX(Hoja1!$N$3:$N$299,1+Orden_ΣF!C2493,1)*Hoja3!E$3*Hoja3!$C2501+Hoja1!$B$5,INDEX(Hoja1!$L$4:$L$300,1+Orden_ΣF!C2493,1))</f>
        <v>0.617834394904458595</v>
      </c>
    </row>
    <row r="2494" spans="2:3">
      <c r="B2494" s="101">
        <f>Lk_p2!B2494</f>
        <v>22291</v>
      </c>
      <c r="C2494" s="0">
        <f aca="1">MAX(INDEX(Hoja1!$N$3:$N$299,1+Orden_ΣF!C2494,1)*Hoja3!E$3*Hoja3!$C2502+Hoja1!$B$5,INDEX(Hoja1!$L$4:$L$300,1+Orden_ΣF!C2494,1))</f>
        <v>0.617834394904458595</v>
      </c>
    </row>
    <row r="2495" spans="2:3">
      <c r="B2495" s="101">
        <f>Lk_p2!B2495</f>
        <v>22303</v>
      </c>
      <c r="C2495" s="0">
        <f aca="1">MAX(INDEX(Hoja1!$N$3:$N$299,1+Orden_ΣF!C2495,1)*Hoja3!E$3*Hoja3!$C2503+Hoja1!$B$5,INDEX(Hoja1!$L$4:$L$300,1+Orden_ΣF!C2495,1))</f>
        <v>0.617834394904458595</v>
      </c>
    </row>
    <row r="2496" spans="2:3">
      <c r="B2496" s="101">
        <f>Lk_p2!B2496</f>
        <v>22307</v>
      </c>
      <c r="C2496" s="0">
        <f aca="1">MAX(INDEX(Hoja1!$N$3:$N$299,1+Orden_ΣF!C2496,1)*Hoja3!E$3*Hoja3!$C2504+Hoja1!$B$5,INDEX(Hoja1!$L$4:$L$300,1+Orden_ΣF!C2496,1))</f>
        <v>0.617834394904458595</v>
      </c>
    </row>
    <row r="2497" spans="2:3">
      <c r="B2497" s="101">
        <f>Lk_p2!B2497</f>
        <v>22343</v>
      </c>
      <c r="C2497" s="0">
        <f aca="1">MAX(INDEX(Hoja1!$N$3:$N$299,1+Orden_ΣF!C2497,1)*Hoja3!E$3*Hoja3!$C2505+Hoja1!$B$5,INDEX(Hoja1!$L$4:$L$300,1+Orden_ΣF!C2497,1))</f>
        <v>0.617834394904458595</v>
      </c>
    </row>
    <row r="2498" spans="2:3">
      <c r="B2498" s="101">
        <f>Lk_p2!B2498</f>
        <v>22349</v>
      </c>
      <c r="C2498" s="0">
        <f aca="1">MAX(INDEX(Hoja1!$N$3:$N$299,1+Orden_ΣF!C2498,1)*Hoja3!E$3*Hoja3!$C2506+Hoja1!$B$5,INDEX(Hoja1!$L$4:$L$300,1+Orden_ΣF!C2498,1))</f>
        <v>0.617834394904458595</v>
      </c>
    </row>
    <row r="2499" spans="2:3">
      <c r="B2499" s="101">
        <f>Lk_p2!B2499</f>
        <v>22367</v>
      </c>
      <c r="C2499" s="0">
        <f aca="1">MAX(INDEX(Hoja1!$N$3:$N$299,1+Orden_ΣF!C2499,1)*Hoja3!E$3*Hoja3!$C2507+Hoja1!$B$5,INDEX(Hoja1!$L$4:$L$300,1+Orden_ΣF!C2499,1))</f>
        <v>0.617834394904458595</v>
      </c>
    </row>
    <row r="2500" spans="2:3">
      <c r="B2500" s="101">
        <f>Lk_p2!B2500</f>
        <v>22369</v>
      </c>
      <c r="C2500" s="0">
        <f aca="1">MAX(INDEX(Hoja1!$N$3:$N$299,1+Orden_ΣF!C2500,1)*Hoja3!E$3*Hoja3!$C2508+Hoja1!$B$5,INDEX(Hoja1!$L$4:$L$300,1+Orden_ΣF!C2500,1))</f>
        <v>0.617834394904458595</v>
      </c>
    </row>
    <row r="2501" spans="2:3">
      <c r="B2501" s="101">
        <f>Lk_p2!B2501</f>
        <v>22381</v>
      </c>
      <c r="C2501" s="0">
        <f aca="1">MAX(INDEX(Hoja1!$N$3:$N$299,1+Orden_ΣF!C2501,1)*Hoja3!E$3*Hoja3!$C2509+Hoja1!$B$5,INDEX(Hoja1!$L$4:$L$300,1+Orden_ΣF!C2501,1))</f>
        <v>0.617834394904458595</v>
      </c>
    </row>
    <row r="2502" spans="2:3">
      <c r="B2502" s="101">
        <f>Lk_p2!B2502</f>
        <v>22391</v>
      </c>
      <c r="C2502" s="0">
        <f aca="1">MAX(INDEX(Hoja1!$N$3:$N$299,1+Orden_ΣF!C2502,1)*Hoja3!E$3*Hoja3!$C2510+Hoja1!$B$5,INDEX(Hoja1!$L$4:$L$300,1+Orden_ΣF!C2502,1))</f>
        <v>0.617834394904458595</v>
      </c>
    </row>
    <row r="2503" spans="2:3">
      <c r="B2503" s="101">
        <f>Lk_p2!B2503</f>
        <v>22397</v>
      </c>
      <c r="C2503" s="0">
        <f aca="1">MAX(INDEX(Hoja1!$N$3:$N$299,1+Orden_ΣF!C2503,1)*Hoja3!E$3*Hoja3!$C2511+Hoja1!$B$5,INDEX(Hoja1!$L$4:$L$300,1+Orden_ΣF!C2503,1))</f>
        <v>0.617834394904458595</v>
      </c>
    </row>
    <row r="2504" spans="2:3">
      <c r="B2504" s="101">
        <f>Lk_p2!B2504</f>
        <v>22409</v>
      </c>
      <c r="C2504" s="0">
        <f aca="1">MAX(INDEX(Hoja1!$N$3:$N$299,1+Orden_ΣF!C2504,1)*Hoja3!E$3*Hoja3!$C2512+Hoja1!$B$5,INDEX(Hoja1!$L$4:$L$300,1+Orden_ΣF!C2504,1))</f>
        <v>0.617834394904458595</v>
      </c>
    </row>
    <row r="2505" spans="2:3">
      <c r="B2505" s="101">
        <f>Lk_p2!B2505</f>
        <v>22433</v>
      </c>
      <c r="C2505" s="0">
        <f aca="1">MAX(INDEX(Hoja1!$N$3:$N$299,1+Orden_ΣF!C2505,1)*Hoja3!E$3*Hoja3!$C2513+Hoja1!$B$5,INDEX(Hoja1!$L$4:$L$300,1+Orden_ΣF!C2505,1))</f>
        <v>0.617834394904458595</v>
      </c>
    </row>
    <row r="2506" spans="2:3">
      <c r="B2506" s="101">
        <f>Lk_p2!B2506</f>
        <v>22441</v>
      </c>
      <c r="C2506" s="0">
        <f aca="1">MAX(INDEX(Hoja1!$N$3:$N$299,1+Orden_ΣF!C2506,1)*Hoja3!E$3*Hoja3!$C2514+Hoja1!$B$5,INDEX(Hoja1!$L$4:$L$300,1+Orden_ΣF!C2506,1))</f>
        <v>0.617834394904458595</v>
      </c>
    </row>
    <row r="2507" spans="2:3">
      <c r="B2507" s="101">
        <f>Lk_p2!B2507</f>
        <v>22447</v>
      </c>
      <c r="C2507" s="0">
        <f aca="1">MAX(INDEX(Hoja1!$N$3:$N$299,1+Orden_ΣF!C2507,1)*Hoja3!E$3*Hoja3!$C2515+Hoja1!$B$5,INDEX(Hoja1!$L$4:$L$300,1+Orden_ΣF!C2507,1))</f>
        <v>0.617834394904458595</v>
      </c>
    </row>
    <row r="2508" spans="2:3">
      <c r="B2508" s="101">
        <f>Lk_p2!B2508</f>
        <v>22453</v>
      </c>
      <c r="C2508" s="0">
        <f aca="1">MAX(INDEX(Hoja1!$N$3:$N$299,1+Orden_ΣF!C2508,1)*Hoja3!E$3*Hoja3!$C2516+Hoja1!$B$5,INDEX(Hoja1!$L$4:$L$300,1+Orden_ΣF!C2508,1))</f>
        <v>0.617834394904458595</v>
      </c>
    </row>
    <row r="2509" spans="2:3">
      <c r="B2509" s="101">
        <f>Lk_p2!B2509</f>
        <v>22469</v>
      </c>
      <c r="C2509" s="0">
        <f aca="1">MAX(INDEX(Hoja1!$N$3:$N$299,1+Orden_ΣF!C2509,1)*Hoja3!E$3*Hoja3!$C2517+Hoja1!$B$5,INDEX(Hoja1!$L$4:$L$300,1+Orden_ΣF!C2509,1))</f>
        <v>0.617834394904458595</v>
      </c>
    </row>
    <row r="2510" spans="2:3">
      <c r="B2510" s="101">
        <f>Lk_p2!B2510</f>
        <v>22481</v>
      </c>
      <c r="C2510" s="0">
        <f aca="1">MAX(INDEX(Hoja1!$N$3:$N$299,1+Orden_ΣF!C2510,1)*Hoja3!E$3*Hoja3!$C2518+Hoja1!$B$5,INDEX(Hoja1!$L$4:$L$300,1+Orden_ΣF!C2510,1))</f>
        <v>0.617834394904458595</v>
      </c>
    </row>
    <row r="2511" spans="2:3">
      <c r="B2511" s="101">
        <f>Lk_p2!B2511</f>
        <v>22483</v>
      </c>
      <c r="C2511" s="0">
        <f aca="1">MAX(INDEX(Hoja1!$N$3:$N$299,1+Orden_ΣF!C2511,1)*Hoja3!E$3*Hoja3!$C2519+Hoja1!$B$5,INDEX(Hoja1!$L$4:$L$300,1+Orden_ΣF!C2511,1))</f>
        <v>0.617834394904458595</v>
      </c>
    </row>
    <row r="2512" spans="2:3">
      <c r="B2512" s="101">
        <f>Lk_p2!B2512</f>
        <v>22501</v>
      </c>
      <c r="C2512" s="0">
        <f aca="1">MAX(INDEX(Hoja1!$N$3:$N$299,1+Orden_ΣF!C2512,1)*Hoja3!E$3*Hoja3!$C2520+Hoja1!$B$5,INDEX(Hoja1!$L$4:$L$300,1+Orden_ΣF!C2512,1))</f>
        <v>0.617834394904458595</v>
      </c>
    </row>
    <row r="2513" spans="2:3">
      <c r="B2513" s="101">
        <f>Lk_p2!B2513</f>
        <v>22511</v>
      </c>
      <c r="C2513" s="0">
        <f aca="1">MAX(INDEX(Hoja1!$N$3:$N$299,1+Orden_ΣF!C2513,1)*Hoja3!E$3*Hoja3!$C2521+Hoja1!$B$5,INDEX(Hoja1!$L$4:$L$300,1+Orden_ΣF!C2513,1))</f>
        <v>0.617834394904458595</v>
      </c>
    </row>
    <row r="2514" spans="2:3">
      <c r="B2514" s="101">
        <f>Lk_p2!B2514</f>
        <v>22531</v>
      </c>
      <c r="C2514" s="0">
        <f aca="1">MAX(INDEX(Hoja1!$N$3:$N$299,1+Orden_ΣF!C2514,1)*Hoja3!E$3*Hoja3!$C2522+Hoja1!$B$5,INDEX(Hoja1!$L$4:$L$300,1+Orden_ΣF!C2514,1))</f>
        <v>0.617834394904458595</v>
      </c>
    </row>
    <row r="2515" spans="2:3">
      <c r="B2515" s="101">
        <f>Lk_p2!B2515</f>
        <v>22541</v>
      </c>
      <c r="C2515" s="0">
        <f aca="1">MAX(INDEX(Hoja1!$N$3:$N$299,1+Orden_ΣF!C2515,1)*Hoja3!E$3*Hoja3!$C2523+Hoja1!$B$5,INDEX(Hoja1!$L$4:$L$300,1+Orden_ΣF!C2515,1))</f>
        <v>0.617834394904458595</v>
      </c>
    </row>
    <row r="2516" spans="2:3">
      <c r="B2516" s="101">
        <f>Lk_p2!B2516</f>
        <v>22543</v>
      </c>
      <c r="C2516" s="0">
        <f aca="1">MAX(INDEX(Hoja1!$N$3:$N$299,1+Orden_ΣF!C2516,1)*Hoja3!E$3*Hoja3!$C2524+Hoja1!$B$5,INDEX(Hoja1!$L$4:$L$300,1+Orden_ΣF!C2516,1))</f>
        <v>0.617834394904458595</v>
      </c>
    </row>
    <row r="2517" spans="2:3">
      <c r="B2517" s="101">
        <f>Lk_p2!B2517</f>
        <v>22549</v>
      </c>
      <c r="C2517" s="0">
        <f aca="1">MAX(INDEX(Hoja1!$N$3:$N$299,1+Orden_ΣF!C2517,1)*Hoja3!E$3*Hoja3!$C2525+Hoja1!$B$5,INDEX(Hoja1!$L$4:$L$300,1+Orden_ΣF!C2517,1))</f>
        <v>0.617834394904458595</v>
      </c>
    </row>
    <row r="2518" spans="2:3">
      <c r="B2518" s="101">
        <f>Lk_p2!B2518</f>
        <v>22567</v>
      </c>
      <c r="C2518" s="0">
        <f aca="1">MAX(INDEX(Hoja1!$N$3:$N$299,1+Orden_ΣF!C2518,1)*Hoja3!E$3*Hoja3!$C2526+Hoja1!$B$5,INDEX(Hoja1!$L$4:$L$300,1+Orden_ΣF!C2518,1))</f>
        <v>0.617834394904458595</v>
      </c>
    </row>
    <row r="2519" spans="2:3">
      <c r="B2519" s="101">
        <f>Lk_p2!B2519</f>
        <v>22571</v>
      </c>
      <c r="C2519" s="0">
        <f aca="1">MAX(INDEX(Hoja1!$N$3:$N$299,1+Orden_ΣF!C2519,1)*Hoja3!E$3*Hoja3!$C2527+Hoja1!$B$5,INDEX(Hoja1!$L$4:$L$300,1+Orden_ΣF!C2519,1))</f>
        <v>0.617834394904458595</v>
      </c>
    </row>
    <row r="2520" spans="2:3">
      <c r="B2520" s="101">
        <f>Lk_p2!B2520</f>
        <v>22573</v>
      </c>
      <c r="C2520" s="0">
        <f aca="1">MAX(INDEX(Hoja1!$N$3:$N$299,1+Orden_ΣF!C2520,1)*Hoja3!E$3*Hoja3!$C2528+Hoja1!$B$5,INDEX(Hoja1!$L$4:$L$300,1+Orden_ΣF!C2520,1))</f>
        <v>0.617834394904458595</v>
      </c>
    </row>
    <row r="2521" spans="2:3">
      <c r="B2521" s="101">
        <f>Lk_p2!B2521</f>
        <v>22613</v>
      </c>
      <c r="C2521" s="0">
        <f aca="1">MAX(INDEX(Hoja1!$N$3:$N$299,1+Orden_ΣF!C2521,1)*Hoja3!E$3*Hoja3!$C2529+Hoja1!$B$5,INDEX(Hoja1!$L$4:$L$300,1+Orden_ΣF!C2521,1))</f>
        <v>0.617834394904458595</v>
      </c>
    </row>
    <row r="2522" spans="2:3">
      <c r="B2522" s="101">
        <f>Lk_p2!B2522</f>
        <v>22619</v>
      </c>
      <c r="C2522" s="0">
        <f aca="1">MAX(INDEX(Hoja1!$N$3:$N$299,1+Orden_ΣF!C2522,1)*Hoja3!E$3*Hoja3!$C2530+Hoja1!$B$5,INDEX(Hoja1!$L$4:$L$300,1+Orden_ΣF!C2522,1))</f>
        <v>0.617834394904458595</v>
      </c>
    </row>
    <row r="2523" spans="2:3">
      <c r="B2523" s="101">
        <f>Lk_p2!B2523</f>
        <v>22621</v>
      </c>
      <c r="C2523" s="0">
        <f aca="1">MAX(INDEX(Hoja1!$N$3:$N$299,1+Orden_ΣF!C2523,1)*Hoja3!E$3*Hoja3!$C2531+Hoja1!$B$5,INDEX(Hoja1!$L$4:$L$300,1+Orden_ΣF!C2523,1))</f>
        <v>0.617834394904458595</v>
      </c>
    </row>
    <row r="2524" spans="2:3">
      <c r="B2524" s="101">
        <f>Lk_p2!B2524</f>
        <v>22637</v>
      </c>
      <c r="C2524" s="0">
        <f aca="1">MAX(INDEX(Hoja1!$N$3:$N$299,1+Orden_ΣF!C2524,1)*Hoja3!E$3*Hoja3!$C2532+Hoja1!$B$5,INDEX(Hoja1!$L$4:$L$300,1+Orden_ΣF!C2524,1))</f>
        <v>0.617834394904458595</v>
      </c>
    </row>
    <row r="2525" spans="2:3">
      <c r="B2525" s="101">
        <f>Lk_p2!B2525</f>
        <v>22639</v>
      </c>
      <c r="C2525" s="0">
        <f aca="1">MAX(INDEX(Hoja1!$N$3:$N$299,1+Orden_ΣF!C2525,1)*Hoja3!E$3*Hoja3!$C2533+Hoja1!$B$5,INDEX(Hoja1!$L$4:$L$300,1+Orden_ΣF!C2525,1))</f>
        <v>0.617834394904458595</v>
      </c>
    </row>
    <row r="2526" spans="2:3">
      <c r="B2526" s="101">
        <f>Lk_p2!B2526</f>
        <v>22643</v>
      </c>
      <c r="C2526" s="0">
        <f aca="1">MAX(INDEX(Hoja1!$N$3:$N$299,1+Orden_ΣF!C2526,1)*Hoja3!E$3*Hoja3!$C2534+Hoja1!$B$5,INDEX(Hoja1!$L$4:$L$300,1+Orden_ΣF!C2526,1))</f>
        <v>0.617834394904458595</v>
      </c>
    </row>
    <row r="2527" spans="2:3">
      <c r="B2527" s="101">
        <f>Lk_p2!B2527</f>
        <v>22651</v>
      </c>
      <c r="C2527" s="0">
        <f aca="1">MAX(INDEX(Hoja1!$N$3:$N$299,1+Orden_ΣF!C2527,1)*Hoja3!E$3*Hoja3!$C2535+Hoja1!$B$5,INDEX(Hoja1!$L$4:$L$300,1+Orden_ΣF!C2527,1))</f>
        <v>0.617834394904458595</v>
      </c>
    </row>
    <row r="2528" spans="2:3">
      <c r="B2528" s="101">
        <f>Lk_p2!B2528</f>
        <v>22669</v>
      </c>
      <c r="C2528" s="0">
        <f aca="1">MAX(INDEX(Hoja1!$N$3:$N$299,1+Orden_ΣF!C2528,1)*Hoja3!E$3*Hoja3!$C2536+Hoja1!$B$5,INDEX(Hoja1!$L$4:$L$300,1+Orden_ΣF!C2528,1))</f>
        <v>0.617834394904458595</v>
      </c>
    </row>
    <row r="2529" spans="2:3">
      <c r="B2529" s="101">
        <f>Lk_p2!B2529</f>
        <v>22679</v>
      </c>
      <c r="C2529" s="0">
        <f aca="1">MAX(INDEX(Hoja1!$N$3:$N$299,1+Orden_ΣF!C2529,1)*Hoja3!E$3*Hoja3!$C2537+Hoja1!$B$5,INDEX(Hoja1!$L$4:$L$300,1+Orden_ΣF!C2529,1))</f>
        <v>0.617834394904458595</v>
      </c>
    </row>
    <row r="2530" spans="2:3">
      <c r="B2530" s="101">
        <f>Lk_p2!B2530</f>
        <v>22691</v>
      </c>
      <c r="C2530" s="0">
        <f aca="1">MAX(INDEX(Hoja1!$N$3:$N$299,1+Orden_ΣF!C2530,1)*Hoja3!E$3*Hoja3!$C2538+Hoja1!$B$5,INDEX(Hoja1!$L$4:$L$300,1+Orden_ΣF!C2530,1))</f>
        <v>0.617834394904458595</v>
      </c>
    </row>
    <row r="2531" spans="2:3">
      <c r="B2531" s="101">
        <f>Lk_p2!B2531</f>
        <v>22697</v>
      </c>
      <c r="C2531" s="0">
        <f aca="1">MAX(INDEX(Hoja1!$N$3:$N$299,1+Orden_ΣF!C2531,1)*Hoja3!E$3*Hoja3!$C2539+Hoja1!$B$5,INDEX(Hoja1!$L$4:$L$300,1+Orden_ΣF!C2531,1))</f>
        <v>0.617834394904458595</v>
      </c>
    </row>
    <row r="2532" spans="2:3">
      <c r="B2532" s="101">
        <f>Lk_p2!B2532</f>
        <v>22699</v>
      </c>
      <c r="C2532" s="0">
        <f aca="1">MAX(INDEX(Hoja1!$N$3:$N$299,1+Orden_ΣF!C2532,1)*Hoja3!E$3*Hoja3!$C2540+Hoja1!$B$5,INDEX(Hoja1!$L$4:$L$300,1+Orden_ΣF!C2532,1))</f>
        <v>0.617834394904458595</v>
      </c>
    </row>
    <row r="2533" spans="2:3">
      <c r="B2533" s="101">
        <f>Lk_p2!B2533</f>
        <v>22709</v>
      </c>
      <c r="C2533" s="0">
        <f aca="1">MAX(INDEX(Hoja1!$N$3:$N$299,1+Orden_ΣF!C2533,1)*Hoja3!E$3*Hoja3!$C2541+Hoja1!$B$5,INDEX(Hoja1!$L$4:$L$300,1+Orden_ΣF!C2533,1))</f>
        <v>0.617834394904458595</v>
      </c>
    </row>
    <row r="2534" spans="2:3">
      <c r="B2534" s="101">
        <f>Lk_p2!B2534</f>
        <v>22717</v>
      </c>
      <c r="C2534" s="0">
        <f aca="1">MAX(INDEX(Hoja1!$N$3:$N$299,1+Orden_ΣF!C2534,1)*Hoja3!E$3*Hoja3!$C2542+Hoja1!$B$5,INDEX(Hoja1!$L$4:$L$300,1+Orden_ΣF!C2534,1))</f>
        <v>0.617834394904458595</v>
      </c>
    </row>
    <row r="2535" spans="2:3">
      <c r="B2535" s="101">
        <f>Lk_p2!B2535</f>
        <v>22721</v>
      </c>
      <c r="C2535" s="0">
        <f aca="1">MAX(INDEX(Hoja1!$N$3:$N$299,1+Orden_ΣF!C2535,1)*Hoja3!E$3*Hoja3!$C2543+Hoja1!$B$5,INDEX(Hoja1!$L$4:$L$300,1+Orden_ΣF!C2535,1))</f>
        <v>0.617834394904458595</v>
      </c>
    </row>
    <row r="2536" spans="2:3">
      <c r="B2536" s="101">
        <f>Lk_p2!B2536</f>
        <v>22727</v>
      </c>
      <c r="C2536" s="0">
        <f aca="1">MAX(INDEX(Hoja1!$N$3:$N$299,1+Orden_ΣF!C2536,1)*Hoja3!E$3*Hoja3!$C2544+Hoja1!$B$5,INDEX(Hoja1!$L$4:$L$300,1+Orden_ΣF!C2536,1))</f>
        <v>0.617834394904458595</v>
      </c>
    </row>
    <row r="2537" spans="2:3">
      <c r="B2537" s="101">
        <f>Lk_p2!B2537</f>
        <v>22739</v>
      </c>
      <c r="C2537" s="0">
        <f aca="1">MAX(INDEX(Hoja1!$N$3:$N$299,1+Orden_ΣF!C2537,1)*Hoja3!E$3*Hoja3!$C2545+Hoja1!$B$5,INDEX(Hoja1!$L$4:$L$300,1+Orden_ΣF!C2537,1))</f>
        <v>0.617834394904458595</v>
      </c>
    </row>
    <row r="2538" spans="2:3">
      <c r="B2538" s="101">
        <f>Lk_p2!B2538</f>
        <v>22741</v>
      </c>
      <c r="C2538" s="0">
        <f aca="1">MAX(INDEX(Hoja1!$N$3:$N$299,1+Orden_ΣF!C2538,1)*Hoja3!E$3*Hoja3!$C2546+Hoja1!$B$5,INDEX(Hoja1!$L$4:$L$300,1+Orden_ΣF!C2538,1))</f>
        <v>0.617834394904458595</v>
      </c>
    </row>
    <row r="2539" spans="2:3">
      <c r="B2539" s="101">
        <f>Lk_p2!B2539</f>
        <v>22751</v>
      </c>
      <c r="C2539" s="0">
        <f aca="1">MAX(INDEX(Hoja1!$N$3:$N$299,1+Orden_ΣF!C2539,1)*Hoja3!E$3*Hoja3!$C2547+Hoja1!$B$5,INDEX(Hoja1!$L$4:$L$300,1+Orden_ΣF!C2539,1))</f>
        <v>0.617834394904458595</v>
      </c>
    </row>
    <row r="2540" spans="2:3">
      <c r="B2540" s="101">
        <f>Lk_p2!B2540</f>
        <v>22769</v>
      </c>
      <c r="C2540" s="0">
        <f aca="1">MAX(INDEX(Hoja1!$N$3:$N$299,1+Orden_ΣF!C2540,1)*Hoja3!E$3*Hoja3!$C2548+Hoja1!$B$5,INDEX(Hoja1!$L$4:$L$300,1+Orden_ΣF!C2540,1))</f>
        <v>0.617834394904458595</v>
      </c>
    </row>
    <row r="2541" spans="2:3">
      <c r="B2541" s="101">
        <f>Lk_p2!B2541</f>
        <v>22777</v>
      </c>
      <c r="C2541" s="0">
        <f aca="1">MAX(INDEX(Hoja1!$N$3:$N$299,1+Orden_ΣF!C2541,1)*Hoja3!E$3*Hoja3!$C2549+Hoja1!$B$5,INDEX(Hoja1!$L$4:$L$300,1+Orden_ΣF!C2541,1))</f>
        <v>0.617834394904458595</v>
      </c>
    </row>
    <row r="2542" spans="2:3">
      <c r="B2542" s="101">
        <f>Lk_p2!B2542</f>
        <v>22783</v>
      </c>
      <c r="C2542" s="0">
        <f aca="1">MAX(INDEX(Hoja1!$N$3:$N$299,1+Orden_ΣF!C2542,1)*Hoja3!E$3*Hoja3!$C2550+Hoja1!$B$5,INDEX(Hoja1!$L$4:$L$300,1+Orden_ΣF!C2542,1))</f>
        <v>0.617834394904458595</v>
      </c>
    </row>
    <row r="2543" spans="2:3">
      <c r="B2543" s="101">
        <f>Lk_p2!B2543</f>
        <v>22787</v>
      </c>
      <c r="C2543" s="0">
        <f aca="1">MAX(INDEX(Hoja1!$N$3:$N$299,1+Orden_ΣF!C2543,1)*Hoja3!E$3*Hoja3!$C2551+Hoja1!$B$5,INDEX(Hoja1!$L$4:$L$300,1+Orden_ΣF!C2543,1))</f>
        <v>0.617834394904458595</v>
      </c>
    </row>
    <row r="2544" spans="2:3">
      <c r="B2544" s="101">
        <f>Lk_p2!B2544</f>
        <v>22807</v>
      </c>
      <c r="C2544" s="0">
        <f aca="1">MAX(INDEX(Hoja1!$N$3:$N$299,1+Orden_ΣF!C2544,1)*Hoja3!E$3*Hoja3!$C2552+Hoja1!$B$5,INDEX(Hoja1!$L$4:$L$300,1+Orden_ΣF!C2544,1))</f>
        <v>0.617834394904458595</v>
      </c>
    </row>
    <row r="2545" spans="2:3">
      <c r="B2545" s="101">
        <f>Lk_p2!B2545</f>
        <v>22811</v>
      </c>
      <c r="C2545" s="0">
        <f aca="1">MAX(INDEX(Hoja1!$N$3:$N$299,1+Orden_ΣF!C2545,1)*Hoja3!E$3*Hoja3!$C2553+Hoja1!$B$5,INDEX(Hoja1!$L$4:$L$300,1+Orden_ΣF!C2545,1))</f>
        <v>0.617834394904458595</v>
      </c>
    </row>
    <row r="2546" spans="2:3">
      <c r="B2546" s="101">
        <f>Lk_p2!B2546</f>
        <v>22817</v>
      </c>
      <c r="C2546" s="0">
        <f aca="1">MAX(INDEX(Hoja1!$N$3:$N$299,1+Orden_ΣF!C2546,1)*Hoja3!E$3*Hoja3!$C2554+Hoja1!$B$5,INDEX(Hoja1!$L$4:$L$300,1+Orden_ΣF!C2546,1))</f>
        <v>0.617834394904458595</v>
      </c>
    </row>
    <row r="2547" spans="2:3">
      <c r="B2547" s="101">
        <f>Lk_p2!B2547</f>
        <v>22853</v>
      </c>
      <c r="C2547" s="0">
        <f aca="1">MAX(INDEX(Hoja1!$N$3:$N$299,1+Orden_ΣF!C2547,1)*Hoja3!E$3*Hoja3!$C2555+Hoja1!$B$5,INDEX(Hoja1!$L$4:$L$300,1+Orden_ΣF!C2547,1))</f>
        <v>0.617834394904458595</v>
      </c>
    </row>
    <row r="2548" spans="2:3">
      <c r="B2548" s="101">
        <f>Lk_p2!B2548</f>
        <v>22859</v>
      </c>
      <c r="C2548" s="0">
        <f aca="1">MAX(INDEX(Hoja1!$N$3:$N$299,1+Orden_ΣF!C2548,1)*Hoja3!E$3*Hoja3!$C2556+Hoja1!$B$5,INDEX(Hoja1!$L$4:$L$300,1+Orden_ΣF!C2548,1))</f>
        <v>0.617834394904458595</v>
      </c>
    </row>
    <row r="2549" spans="2:3">
      <c r="B2549" s="101">
        <f>Lk_p2!B2549</f>
        <v>22861</v>
      </c>
      <c r="C2549" s="0">
        <f aca="1">MAX(INDEX(Hoja1!$N$3:$N$299,1+Orden_ΣF!C2549,1)*Hoja3!E$3*Hoja3!$C2557+Hoja1!$B$5,INDEX(Hoja1!$L$4:$L$300,1+Orden_ΣF!C2549,1))</f>
        <v>0.617834394904458595</v>
      </c>
    </row>
    <row r="2550" spans="2:3">
      <c r="B2550" s="101">
        <f>Lk_p2!B2550</f>
        <v>22871</v>
      </c>
      <c r="C2550" s="0">
        <f aca="1">MAX(INDEX(Hoja1!$N$3:$N$299,1+Orden_ΣF!C2550,1)*Hoja3!E$3*Hoja3!$C2558+Hoja1!$B$5,INDEX(Hoja1!$L$4:$L$300,1+Orden_ΣF!C2550,1))</f>
        <v>0.617834394904458595</v>
      </c>
    </row>
    <row r="2551" spans="2:3">
      <c r="B2551" s="101">
        <f>Lk_p2!B2551</f>
        <v>22877</v>
      </c>
      <c r="C2551" s="0">
        <f aca="1">MAX(INDEX(Hoja1!$N$3:$N$299,1+Orden_ΣF!C2551,1)*Hoja3!E$3*Hoja3!$C2559+Hoja1!$B$5,INDEX(Hoja1!$L$4:$L$300,1+Orden_ΣF!C2551,1))</f>
        <v>0.617834394904458595</v>
      </c>
    </row>
    <row r="2552" spans="2:3">
      <c r="B2552" s="101">
        <f>Lk_p2!B2552</f>
        <v>22901</v>
      </c>
      <c r="C2552" s="0">
        <f aca="1">MAX(INDEX(Hoja1!$N$3:$N$299,1+Orden_ΣF!C2552,1)*Hoja3!E$3*Hoja3!$C2560+Hoja1!$B$5,INDEX(Hoja1!$L$4:$L$300,1+Orden_ΣF!C2552,1))</f>
        <v>0.617834394904458595</v>
      </c>
    </row>
    <row r="2553" spans="2:3">
      <c r="B2553" s="101">
        <f>Lk_p2!B2553</f>
        <v>22907</v>
      </c>
      <c r="C2553" s="0">
        <f aca="1">MAX(INDEX(Hoja1!$N$3:$N$299,1+Orden_ΣF!C2553,1)*Hoja3!E$3*Hoja3!$C2561+Hoja1!$B$5,INDEX(Hoja1!$L$4:$L$300,1+Orden_ΣF!C2553,1))</f>
        <v>0.617834394904458595</v>
      </c>
    </row>
    <row r="2554" spans="2:3">
      <c r="B2554" s="101">
        <f>Lk_p2!B2554</f>
        <v>22921</v>
      </c>
      <c r="C2554" s="0">
        <f aca="1">MAX(INDEX(Hoja1!$N$3:$N$299,1+Orden_ΣF!C2554,1)*Hoja3!E$3*Hoja3!$C2562+Hoja1!$B$5,INDEX(Hoja1!$L$4:$L$300,1+Orden_ΣF!C2554,1))</f>
        <v>0.617834394904458595</v>
      </c>
    </row>
    <row r="2555" spans="2:3">
      <c r="B2555" s="101">
        <f>Lk_p2!B2555</f>
        <v>22937</v>
      </c>
      <c r="C2555" s="0">
        <f aca="1">MAX(INDEX(Hoja1!$N$3:$N$299,1+Orden_ΣF!C2555,1)*Hoja3!E$3*Hoja3!$C2563+Hoja1!$B$5,INDEX(Hoja1!$L$4:$L$300,1+Orden_ΣF!C2555,1))</f>
        <v>0.617834394904458595</v>
      </c>
    </row>
    <row r="2556" spans="2:3">
      <c r="B2556" s="101">
        <f>Lk_p2!B2556</f>
        <v>22943</v>
      </c>
      <c r="C2556" s="0">
        <f aca="1">MAX(INDEX(Hoja1!$N$3:$N$299,1+Orden_ΣF!C2556,1)*Hoja3!E$3*Hoja3!$C2564+Hoja1!$B$5,INDEX(Hoja1!$L$4:$L$300,1+Orden_ΣF!C2556,1))</f>
        <v>0.617834394904458595</v>
      </c>
    </row>
    <row r="2557" spans="2:3">
      <c r="B2557" s="101">
        <f>Lk_p2!B2557</f>
        <v>22961</v>
      </c>
      <c r="C2557" s="0">
        <f aca="1">MAX(INDEX(Hoja1!$N$3:$N$299,1+Orden_ΣF!C2557,1)*Hoja3!E$3*Hoja3!$C2565+Hoja1!$B$5,INDEX(Hoja1!$L$4:$L$300,1+Orden_ΣF!C2557,1))</f>
        <v>0.617834394904458595</v>
      </c>
    </row>
    <row r="2558" spans="2:3">
      <c r="B2558" s="101">
        <f>Lk_p2!B2558</f>
        <v>22963</v>
      </c>
      <c r="C2558" s="0">
        <f aca="1">MAX(INDEX(Hoja1!$N$3:$N$299,1+Orden_ΣF!C2558,1)*Hoja3!E$3*Hoja3!$C2566+Hoja1!$B$5,INDEX(Hoja1!$L$4:$L$300,1+Orden_ΣF!C2558,1))</f>
        <v>0.617834394904458595</v>
      </c>
    </row>
    <row r="2559" spans="2:3">
      <c r="B2559" s="101">
        <f>Lk_p2!B2559</f>
        <v>22973</v>
      </c>
      <c r="C2559" s="0">
        <f aca="1">MAX(INDEX(Hoja1!$N$3:$N$299,1+Orden_ΣF!C2559,1)*Hoja3!E$3*Hoja3!$C2567+Hoja1!$B$5,INDEX(Hoja1!$L$4:$L$300,1+Orden_ΣF!C2559,1))</f>
        <v>0.617834394904458595</v>
      </c>
    </row>
    <row r="2560" spans="2:3">
      <c r="B2560" s="101">
        <f>Lk_p2!B2560</f>
        <v>22993</v>
      </c>
      <c r="C2560" s="0">
        <f aca="1">MAX(INDEX(Hoja1!$N$3:$N$299,1+Orden_ΣF!C2560,1)*Hoja3!E$3*Hoja3!$C2568+Hoja1!$B$5,INDEX(Hoja1!$L$4:$L$300,1+Orden_ΣF!C2560,1))</f>
        <v>0.617834394904458595</v>
      </c>
    </row>
    <row r="2561" spans="2:3">
      <c r="B2561" s="101">
        <f>Lk_p2!B2561</f>
        <v>23003</v>
      </c>
      <c r="C2561" s="0">
        <f aca="1">MAX(INDEX(Hoja1!$N$3:$N$299,1+Orden_ΣF!C2561,1)*Hoja3!E$3*Hoja3!$C2569+Hoja1!$B$5,INDEX(Hoja1!$L$4:$L$300,1+Orden_ΣF!C2561,1))</f>
        <v>0.617834394904458595</v>
      </c>
    </row>
    <row r="2562" spans="2:3">
      <c r="B2562" s="101">
        <f>Lk_p2!B2562</f>
        <v>23011</v>
      </c>
      <c r="C2562" s="0">
        <f aca="1">MAX(INDEX(Hoja1!$N$3:$N$299,1+Orden_ΣF!C2562,1)*Hoja3!E$3*Hoja3!$C2570+Hoja1!$B$5,INDEX(Hoja1!$L$4:$L$300,1+Orden_ΣF!C2562,1))</f>
        <v>0.617834394904458595</v>
      </c>
    </row>
    <row r="2563" spans="2:3">
      <c r="B2563" s="101">
        <f>Lk_p2!B2563</f>
        <v>23017</v>
      </c>
      <c r="C2563" s="0">
        <f aca="1">MAX(INDEX(Hoja1!$N$3:$N$299,1+Orden_ΣF!C2563,1)*Hoja3!E$3*Hoja3!$C2571+Hoja1!$B$5,INDEX(Hoja1!$L$4:$L$300,1+Orden_ΣF!C2563,1))</f>
        <v>0.617834394904458595</v>
      </c>
    </row>
    <row r="2564" spans="2:3">
      <c r="B2564" s="101">
        <f>Lk_p2!B2564</f>
        <v>23021</v>
      </c>
      <c r="C2564" s="0">
        <f aca="1">MAX(INDEX(Hoja1!$N$3:$N$299,1+Orden_ΣF!C2564,1)*Hoja3!E$3*Hoja3!$C2572+Hoja1!$B$5,INDEX(Hoja1!$L$4:$L$300,1+Orden_ΣF!C2564,1))</f>
        <v>0.617834394904458595</v>
      </c>
    </row>
    <row r="2565" spans="2:3">
      <c r="B2565" s="101">
        <f>Lk_p2!B2565</f>
        <v>23027</v>
      </c>
      <c r="C2565" s="0">
        <f aca="1">MAX(INDEX(Hoja1!$N$3:$N$299,1+Orden_ΣF!C2565,1)*Hoja3!E$3*Hoja3!$C2573+Hoja1!$B$5,INDEX(Hoja1!$L$4:$L$300,1+Orden_ΣF!C2565,1))</f>
        <v>0.617834394904458595</v>
      </c>
    </row>
    <row r="2566" spans="2:3">
      <c r="B2566" s="101">
        <f>Lk_p2!B2566</f>
        <v>23029</v>
      </c>
      <c r="C2566" s="0">
        <f aca="1">MAX(INDEX(Hoja1!$N$3:$N$299,1+Orden_ΣF!C2566,1)*Hoja3!E$3*Hoja3!$C2574+Hoja1!$B$5,INDEX(Hoja1!$L$4:$L$300,1+Orden_ΣF!C2566,1))</f>
        <v>0.617834394904458595</v>
      </c>
    </row>
    <row r="2567" spans="2:3">
      <c r="B2567" s="101">
        <f>Lk_p2!B2567</f>
        <v>23039</v>
      </c>
      <c r="C2567" s="0">
        <f aca="1">MAX(INDEX(Hoja1!$N$3:$N$299,1+Orden_ΣF!C2567,1)*Hoja3!E$3*Hoja3!$C2575+Hoja1!$B$5,INDEX(Hoja1!$L$4:$L$300,1+Orden_ΣF!C2567,1))</f>
        <v>0.617834394904458595</v>
      </c>
    </row>
    <row r="2568" spans="2:3">
      <c r="B2568" s="101">
        <f>Lk_p2!B2568</f>
        <v>23041</v>
      </c>
      <c r="C2568" s="0">
        <f aca="1">MAX(INDEX(Hoja1!$N$3:$N$299,1+Orden_ΣF!C2568,1)*Hoja3!E$3*Hoja3!$C2576+Hoja1!$B$5,INDEX(Hoja1!$L$4:$L$300,1+Orden_ΣF!C2568,1))</f>
        <v>0.617834394904458595</v>
      </c>
    </row>
    <row r="2569" spans="2:3">
      <c r="B2569" s="101">
        <f>Lk_p2!B2569</f>
        <v>23053</v>
      </c>
      <c r="C2569" s="0">
        <f aca="1">MAX(INDEX(Hoja1!$N$3:$N$299,1+Orden_ΣF!C2569,1)*Hoja3!E$3*Hoja3!$C2577+Hoja1!$B$5,INDEX(Hoja1!$L$4:$L$300,1+Orden_ΣF!C2569,1))</f>
        <v>0.617834394904458595</v>
      </c>
    </row>
    <row r="2570" spans="2:3">
      <c r="B2570" s="101">
        <f>Lk_p2!B2570</f>
        <v>23057</v>
      </c>
      <c r="C2570" s="0">
        <f aca="1">MAX(INDEX(Hoja1!$N$3:$N$299,1+Orden_ΣF!C2570,1)*Hoja3!E$3*Hoja3!$C2578+Hoja1!$B$5,INDEX(Hoja1!$L$4:$L$300,1+Orden_ΣF!C2570,1))</f>
        <v>0.617834394904458595</v>
      </c>
    </row>
    <row r="2571" spans="2:3">
      <c r="B2571" s="101">
        <f>Lk_p2!B2571</f>
        <v>23059</v>
      </c>
      <c r="C2571" s="0">
        <f aca="1">MAX(INDEX(Hoja1!$N$3:$N$299,1+Orden_ΣF!C2571,1)*Hoja3!E$3*Hoja3!$C2579+Hoja1!$B$5,INDEX(Hoja1!$L$4:$L$300,1+Orden_ΣF!C2571,1))</f>
        <v>0.617834394904458595</v>
      </c>
    </row>
    <row r="2572" spans="2:3">
      <c r="B2572" s="101">
        <f>Lk_p2!B2572</f>
        <v>23063</v>
      </c>
      <c r="C2572" s="0">
        <f aca="1">MAX(INDEX(Hoja1!$N$3:$N$299,1+Orden_ΣF!C2572,1)*Hoja3!E$3*Hoja3!$C2580+Hoja1!$B$5,INDEX(Hoja1!$L$4:$L$300,1+Orden_ΣF!C2572,1))</f>
        <v>0.617834394904458595</v>
      </c>
    </row>
    <row r="2573" spans="2:3">
      <c r="B2573" s="101">
        <f>Lk_p2!B2573</f>
        <v>23071</v>
      </c>
      <c r="C2573" s="0">
        <f aca="1">MAX(INDEX(Hoja1!$N$3:$N$299,1+Orden_ΣF!C2573,1)*Hoja3!E$3*Hoja3!$C2581+Hoja1!$B$5,INDEX(Hoja1!$L$4:$L$300,1+Orden_ΣF!C2573,1))</f>
        <v>0.617834394904458595</v>
      </c>
    </row>
    <row r="2574" spans="2:3">
      <c r="B2574" s="101">
        <f>Lk_p2!B2574</f>
        <v>23081</v>
      </c>
      <c r="C2574" s="0">
        <f aca="1">MAX(INDEX(Hoja1!$N$3:$N$299,1+Orden_ΣF!C2574,1)*Hoja3!E$3*Hoja3!$C2582+Hoja1!$B$5,INDEX(Hoja1!$L$4:$L$300,1+Orden_ΣF!C2574,1))</f>
        <v>0.617834394904458595</v>
      </c>
    </row>
    <row r="2575" spans="2:3">
      <c r="B2575" s="101">
        <f>Lk_p2!B2575</f>
        <v>23087</v>
      </c>
      <c r="C2575" s="0">
        <f aca="1">MAX(INDEX(Hoja1!$N$3:$N$299,1+Orden_ΣF!C2575,1)*Hoja3!E$3*Hoja3!$C2583+Hoja1!$B$5,INDEX(Hoja1!$L$4:$L$300,1+Orden_ΣF!C2575,1))</f>
        <v>0.617834394904458595</v>
      </c>
    </row>
    <row r="2576" spans="2:3">
      <c r="B2576" s="101">
        <f>Lk_p2!B2576</f>
        <v>23099</v>
      </c>
      <c r="C2576" s="0">
        <f aca="1">MAX(INDEX(Hoja1!$N$3:$N$299,1+Orden_ΣF!C2576,1)*Hoja3!E$3*Hoja3!$C2584+Hoja1!$B$5,INDEX(Hoja1!$L$4:$L$300,1+Orden_ΣF!C2576,1))</f>
        <v>0.617834394904458595</v>
      </c>
    </row>
    <row r="2577" spans="2:3">
      <c r="B2577" s="101">
        <f>Lk_p2!B2577</f>
        <v>23117</v>
      </c>
      <c r="C2577" s="0">
        <f aca="1">MAX(INDEX(Hoja1!$N$3:$N$299,1+Orden_ΣF!C2577,1)*Hoja3!E$3*Hoja3!$C2585+Hoja1!$B$5,INDEX(Hoja1!$L$4:$L$300,1+Orden_ΣF!C2577,1))</f>
        <v>0.617834394904458595</v>
      </c>
    </row>
    <row r="2578" spans="2:3">
      <c r="B2578" s="101">
        <f>Lk_p2!B2578</f>
        <v>23131</v>
      </c>
      <c r="C2578" s="0">
        <f aca="1">MAX(INDEX(Hoja1!$N$3:$N$299,1+Orden_ΣF!C2578,1)*Hoja3!E$3*Hoja3!$C2586+Hoja1!$B$5,INDEX(Hoja1!$L$4:$L$300,1+Orden_ΣF!C2578,1))</f>
        <v>0.617834394904458595</v>
      </c>
    </row>
    <row r="2579" spans="2:3">
      <c r="B2579" s="101">
        <f>Lk_p2!B2579</f>
        <v>23143</v>
      </c>
      <c r="C2579" s="0">
        <f aca="1">MAX(INDEX(Hoja1!$N$3:$N$299,1+Orden_ΣF!C2579,1)*Hoja3!E$3*Hoja3!$C2587+Hoja1!$B$5,INDEX(Hoja1!$L$4:$L$300,1+Orden_ΣF!C2579,1))</f>
        <v>0.617834394904458595</v>
      </c>
    </row>
    <row r="2580" spans="2:3">
      <c r="B2580" s="101">
        <f>Lk_p2!B2580</f>
        <v>23159</v>
      </c>
      <c r="C2580" s="0">
        <f aca="1">MAX(INDEX(Hoja1!$N$3:$N$299,1+Orden_ΣF!C2580,1)*Hoja3!E$3*Hoja3!$C2588+Hoja1!$B$5,INDEX(Hoja1!$L$4:$L$300,1+Orden_ΣF!C2580,1))</f>
        <v>0.617834394904458595</v>
      </c>
    </row>
    <row r="2581" spans="2:3">
      <c r="B2581" s="101">
        <f>Lk_p2!B2581</f>
        <v>23167</v>
      </c>
      <c r="C2581" s="0">
        <f aca="1">MAX(INDEX(Hoja1!$N$3:$N$299,1+Orden_ΣF!C2581,1)*Hoja3!E$3*Hoja3!$C2589+Hoja1!$B$5,INDEX(Hoja1!$L$4:$L$300,1+Orden_ΣF!C2581,1))</f>
        <v>0.617834394904458595</v>
      </c>
    </row>
    <row r="2582" spans="2:3">
      <c r="B2582" s="101">
        <f>Lk_p2!B2582</f>
        <v>23173</v>
      </c>
      <c r="C2582" s="0">
        <f aca="1">MAX(INDEX(Hoja1!$N$3:$N$299,1+Orden_ΣF!C2582,1)*Hoja3!E$3*Hoja3!$C2590+Hoja1!$B$5,INDEX(Hoja1!$L$4:$L$300,1+Orden_ΣF!C2582,1))</f>
        <v>0.617834394904458595</v>
      </c>
    </row>
    <row r="2583" spans="2:3">
      <c r="B2583" s="101">
        <f>Lk_p2!B2583</f>
        <v>23189</v>
      </c>
      <c r="C2583" s="0">
        <f aca="1">MAX(INDEX(Hoja1!$N$3:$N$299,1+Orden_ΣF!C2583,1)*Hoja3!E$3*Hoja3!$C2591+Hoja1!$B$5,INDEX(Hoja1!$L$4:$L$300,1+Orden_ΣF!C2583,1))</f>
        <v>0.617834394904458595</v>
      </c>
    </row>
    <row r="2584" spans="2:3">
      <c r="B2584" s="101">
        <f>Lk_p2!B2584</f>
        <v>23197</v>
      </c>
      <c r="C2584" s="0">
        <f aca="1">MAX(INDEX(Hoja1!$N$3:$N$299,1+Orden_ΣF!C2584,1)*Hoja3!E$3*Hoja3!$C2592+Hoja1!$B$5,INDEX(Hoja1!$L$4:$L$300,1+Orden_ΣF!C2584,1))</f>
        <v>0.617834394904458595</v>
      </c>
    </row>
    <row r="2585" spans="2:3">
      <c r="B2585" s="101">
        <f>Lk_p2!B2585</f>
        <v>23201</v>
      </c>
      <c r="C2585" s="0">
        <f aca="1">MAX(INDEX(Hoja1!$N$3:$N$299,1+Orden_ΣF!C2585,1)*Hoja3!E$3*Hoja3!$C2593+Hoja1!$B$5,INDEX(Hoja1!$L$4:$L$300,1+Orden_ΣF!C2585,1))</f>
        <v>0.617834394904458595</v>
      </c>
    </row>
    <row r="2586" spans="2:3">
      <c r="B2586" s="101">
        <f>Lk_p2!B2586</f>
        <v>23203</v>
      </c>
      <c r="C2586" s="0">
        <f aca="1">MAX(INDEX(Hoja1!$N$3:$N$299,1+Orden_ΣF!C2586,1)*Hoja3!E$3*Hoja3!$C2594+Hoja1!$B$5,INDEX(Hoja1!$L$4:$L$300,1+Orden_ΣF!C2586,1))</f>
        <v>0.617834394904458595</v>
      </c>
    </row>
    <row r="2587" spans="2:3">
      <c r="B2587" s="101">
        <f>Lk_p2!B2587</f>
        <v>23209</v>
      </c>
      <c r="C2587" s="0">
        <f aca="1">MAX(INDEX(Hoja1!$N$3:$N$299,1+Orden_ΣF!C2587,1)*Hoja3!E$3*Hoja3!$C2595+Hoja1!$B$5,INDEX(Hoja1!$L$4:$L$300,1+Orden_ΣF!C2587,1))</f>
        <v>0.617834394904458595</v>
      </c>
    </row>
    <row r="2588" spans="2:3">
      <c r="B2588" s="101">
        <f>Lk_p2!B2588</f>
        <v>23227</v>
      </c>
      <c r="C2588" s="0">
        <f aca="1">MAX(INDEX(Hoja1!$N$3:$N$299,1+Orden_ΣF!C2588,1)*Hoja3!E$3*Hoja3!$C2596+Hoja1!$B$5,INDEX(Hoja1!$L$4:$L$300,1+Orden_ΣF!C2588,1))</f>
        <v>0.617834394904458595</v>
      </c>
    </row>
    <row r="2589" spans="2:3">
      <c r="B2589" s="101">
        <f>Lk_p2!B2589</f>
        <v>23251</v>
      </c>
      <c r="C2589" s="0">
        <f aca="1">MAX(INDEX(Hoja1!$N$3:$N$299,1+Orden_ΣF!C2589,1)*Hoja3!E$3*Hoja3!$C2597+Hoja1!$B$5,INDEX(Hoja1!$L$4:$L$300,1+Orden_ΣF!C2589,1))</f>
        <v>0.617834394904458595</v>
      </c>
    </row>
    <row r="2590" spans="2:3">
      <c r="B2590" s="101">
        <f>Lk_p2!B2590</f>
        <v>23269</v>
      </c>
      <c r="C2590" s="0">
        <f aca="1">MAX(INDEX(Hoja1!$N$3:$N$299,1+Orden_ΣF!C2590,1)*Hoja3!E$3*Hoja3!$C2598+Hoja1!$B$5,INDEX(Hoja1!$L$4:$L$300,1+Orden_ΣF!C2590,1))</f>
        <v>0.617834394904458595</v>
      </c>
    </row>
    <row r="2591" spans="2:3">
      <c r="B2591" s="101">
        <f>Lk_p2!B2591</f>
        <v>23279</v>
      </c>
      <c r="C2591" s="0">
        <f aca="1">MAX(INDEX(Hoja1!$N$3:$N$299,1+Orden_ΣF!C2591,1)*Hoja3!E$3*Hoja3!$C2599+Hoja1!$B$5,INDEX(Hoja1!$L$4:$L$300,1+Orden_ΣF!C2591,1))</f>
        <v>0.617834394904458595</v>
      </c>
    </row>
    <row r="2592" spans="2:3">
      <c r="B2592" s="101">
        <f>Lk_p2!B2592</f>
        <v>23291</v>
      </c>
      <c r="C2592" s="0">
        <f aca="1">MAX(INDEX(Hoja1!$N$3:$N$299,1+Orden_ΣF!C2592,1)*Hoja3!E$3*Hoja3!$C2600+Hoja1!$B$5,INDEX(Hoja1!$L$4:$L$300,1+Orden_ΣF!C2592,1))</f>
        <v>0.617834394904458595</v>
      </c>
    </row>
    <row r="2593" spans="2:3">
      <c r="B2593" s="101">
        <f>Lk_p2!B2593</f>
        <v>23293</v>
      </c>
      <c r="C2593" s="0">
        <f aca="1">MAX(INDEX(Hoja1!$N$3:$N$299,1+Orden_ΣF!C2593,1)*Hoja3!E$3*Hoja3!$C2601+Hoja1!$B$5,INDEX(Hoja1!$L$4:$L$300,1+Orden_ΣF!C2593,1))</f>
        <v>0.617834394904458595</v>
      </c>
    </row>
    <row r="2594" spans="2:3">
      <c r="B2594" s="101">
        <f>Lk_p2!B2594</f>
        <v>23297</v>
      </c>
      <c r="C2594" s="0">
        <f aca="1">MAX(INDEX(Hoja1!$N$3:$N$299,1+Orden_ΣF!C2594,1)*Hoja3!E$3*Hoja3!$C2602+Hoja1!$B$5,INDEX(Hoja1!$L$4:$L$300,1+Orden_ΣF!C2594,1))</f>
        <v>0.617834394904458595</v>
      </c>
    </row>
    <row r="2595" spans="2:3">
      <c r="B2595" s="101">
        <f>Lk_p2!B2595</f>
        <v>23311</v>
      </c>
      <c r="C2595" s="0">
        <f aca="1">MAX(INDEX(Hoja1!$N$3:$N$299,1+Orden_ΣF!C2595,1)*Hoja3!E$3*Hoja3!$C2603+Hoja1!$B$5,INDEX(Hoja1!$L$4:$L$300,1+Orden_ΣF!C2595,1))</f>
        <v>0.617834394904458595</v>
      </c>
    </row>
    <row r="2596" spans="2:3">
      <c r="B2596" s="101">
        <f>Lk_p2!B2596</f>
        <v>23321</v>
      </c>
      <c r="C2596" s="0">
        <f aca="1">MAX(INDEX(Hoja1!$N$3:$N$299,1+Orden_ΣF!C2596,1)*Hoja3!E$3*Hoja3!$C2604+Hoja1!$B$5,INDEX(Hoja1!$L$4:$L$300,1+Orden_ΣF!C2596,1))</f>
        <v>0.617834394904458595</v>
      </c>
    </row>
    <row r="2597" spans="2:3">
      <c r="B2597" s="101">
        <f>Lk_p2!B2597</f>
        <v>23327</v>
      </c>
      <c r="C2597" s="0">
        <f aca="1">MAX(INDEX(Hoja1!$N$3:$N$299,1+Orden_ΣF!C2597,1)*Hoja3!E$3*Hoja3!$C2605+Hoja1!$B$5,INDEX(Hoja1!$L$4:$L$300,1+Orden_ΣF!C2597,1))</f>
        <v>0.617834394904458595</v>
      </c>
    </row>
    <row r="2598" spans="2:3">
      <c r="B2598" s="101">
        <f>Lk_p2!B2598</f>
        <v>23333</v>
      </c>
      <c r="C2598" s="0">
        <f aca="1">MAX(INDEX(Hoja1!$N$3:$N$299,1+Orden_ΣF!C2598,1)*Hoja3!E$3*Hoja3!$C2606+Hoja1!$B$5,INDEX(Hoja1!$L$4:$L$300,1+Orden_ΣF!C2598,1))</f>
        <v>0.617834394904458595</v>
      </c>
    </row>
    <row r="2599" spans="2:3">
      <c r="B2599" s="101">
        <f>Lk_p2!B2599</f>
        <v>23339</v>
      </c>
      <c r="C2599" s="0">
        <f aca="1">MAX(INDEX(Hoja1!$N$3:$N$299,1+Orden_ΣF!C2599,1)*Hoja3!E$3*Hoja3!$C2607+Hoja1!$B$5,INDEX(Hoja1!$L$4:$L$300,1+Orden_ΣF!C2599,1))</f>
        <v>0.617834394904458595</v>
      </c>
    </row>
    <row r="2600" spans="2:3">
      <c r="B2600" s="101">
        <f>Lk_p2!B2600</f>
        <v>23357</v>
      </c>
      <c r="C2600" s="0">
        <f aca="1">MAX(INDEX(Hoja1!$N$3:$N$299,1+Orden_ΣF!C2600,1)*Hoja3!E$3*Hoja3!$C2608+Hoja1!$B$5,INDEX(Hoja1!$L$4:$L$300,1+Orden_ΣF!C2600,1))</f>
        <v>0.617834394904458595</v>
      </c>
    </row>
    <row r="2601" spans="2:3">
      <c r="B2601" s="101">
        <f>Lk_p2!B2601</f>
        <v>23369</v>
      </c>
      <c r="C2601" s="0">
        <f aca="1">MAX(INDEX(Hoja1!$N$3:$N$299,1+Orden_ΣF!C2601,1)*Hoja3!E$3*Hoja3!$C2609+Hoja1!$B$5,INDEX(Hoja1!$L$4:$L$300,1+Orden_ΣF!C2601,1))</f>
        <v>0.617834394904458595</v>
      </c>
    </row>
    <row r="2602" spans="2:3">
      <c r="B2602" s="101">
        <f>Lk_p2!B2602</f>
        <v>23371</v>
      </c>
      <c r="C2602" s="0">
        <f aca="1">MAX(INDEX(Hoja1!$N$3:$N$299,1+Orden_ΣF!C2602,1)*Hoja3!E$3*Hoja3!$C2610+Hoja1!$B$5,INDEX(Hoja1!$L$4:$L$300,1+Orden_ΣF!C2602,1))</f>
        <v>0.617834394904458595</v>
      </c>
    </row>
    <row r="2603" spans="2:3">
      <c r="B2603" s="101">
        <f>Lk_p2!B2603</f>
        <v>23399</v>
      </c>
      <c r="C2603" s="0">
        <f aca="1">MAX(INDEX(Hoja1!$N$3:$N$299,1+Orden_ΣF!C2603,1)*Hoja3!E$3*Hoja3!$C2611+Hoja1!$B$5,INDEX(Hoja1!$L$4:$L$300,1+Orden_ΣF!C2603,1))</f>
        <v>0.617834394904458595</v>
      </c>
    </row>
    <row r="2604" spans="2:3">
      <c r="B2604" s="101">
        <f>Lk_p2!B2604</f>
        <v>23417</v>
      </c>
      <c r="C2604" s="0">
        <f aca="1">MAX(INDEX(Hoja1!$N$3:$N$299,1+Orden_ΣF!C2604,1)*Hoja3!E$3*Hoja3!$C2612+Hoja1!$B$5,INDEX(Hoja1!$L$4:$L$300,1+Orden_ΣF!C2604,1))</f>
        <v>0.617834394904458595</v>
      </c>
    </row>
    <row r="2605" spans="2:3">
      <c r="B2605" s="101">
        <f>Lk_p2!B2605</f>
        <v>23431</v>
      </c>
      <c r="C2605" s="0">
        <f aca="1">MAX(INDEX(Hoja1!$N$3:$N$299,1+Orden_ΣF!C2605,1)*Hoja3!E$3*Hoja3!$C2613+Hoja1!$B$5,INDEX(Hoja1!$L$4:$L$300,1+Orden_ΣF!C2605,1))</f>
        <v>0.617834394904458595</v>
      </c>
    </row>
    <row r="2606" spans="2:3">
      <c r="B2606" s="101">
        <f>Lk_p2!B2606</f>
        <v>23447</v>
      </c>
      <c r="C2606" s="0">
        <f aca="1">MAX(INDEX(Hoja1!$N$3:$N$299,1+Orden_ΣF!C2606,1)*Hoja3!E$3*Hoja3!$C2614+Hoja1!$B$5,INDEX(Hoja1!$L$4:$L$300,1+Orden_ΣF!C2606,1))</f>
        <v>0.617834394904458595</v>
      </c>
    </row>
    <row r="2607" spans="2:3">
      <c r="B2607" s="101">
        <f>Lk_p2!B2607</f>
        <v>23459</v>
      </c>
      <c r="C2607" s="0">
        <f aca="1">MAX(INDEX(Hoja1!$N$3:$N$299,1+Orden_ΣF!C2607,1)*Hoja3!E$3*Hoja3!$C2615+Hoja1!$B$5,INDEX(Hoja1!$L$4:$L$300,1+Orden_ΣF!C2607,1))</f>
        <v>0.617834394904458595</v>
      </c>
    </row>
    <row r="2608" spans="2:3">
      <c r="B2608" s="101">
        <f>Lk_p2!B2608</f>
        <v>23473</v>
      </c>
      <c r="C2608" s="0">
        <f aca="1">MAX(INDEX(Hoja1!$N$3:$N$299,1+Orden_ΣF!C2608,1)*Hoja3!E$3*Hoja3!$C2616+Hoja1!$B$5,INDEX(Hoja1!$L$4:$L$300,1+Orden_ΣF!C2608,1))</f>
        <v>0.617834394904458595</v>
      </c>
    </row>
    <row r="2609" spans="2:3">
      <c r="B2609" s="101">
        <f>Lk_p2!B2609</f>
        <v>23497</v>
      </c>
      <c r="C2609" s="0">
        <f aca="1">MAX(INDEX(Hoja1!$N$3:$N$299,1+Orden_ΣF!C2609,1)*Hoja3!E$3*Hoja3!$C2617+Hoja1!$B$5,INDEX(Hoja1!$L$4:$L$300,1+Orden_ΣF!C2609,1))</f>
        <v>0.617834394904458595</v>
      </c>
    </row>
    <row r="2610" spans="2:3">
      <c r="B2610" s="101">
        <f>Lk_p2!B2610</f>
        <v>23509</v>
      </c>
      <c r="C2610" s="0">
        <f aca="1">MAX(INDEX(Hoja1!$N$3:$N$299,1+Orden_ΣF!C2610,1)*Hoja3!E$3*Hoja3!$C2618+Hoja1!$B$5,INDEX(Hoja1!$L$4:$L$300,1+Orden_ΣF!C2610,1))</f>
        <v>0.617834394904458595</v>
      </c>
    </row>
    <row r="2611" spans="2:3">
      <c r="B2611" s="101">
        <f>Lk_p2!B2611</f>
        <v>23531</v>
      </c>
      <c r="C2611" s="0">
        <f aca="1">MAX(INDEX(Hoja1!$N$3:$N$299,1+Orden_ΣF!C2611,1)*Hoja3!E$3*Hoja3!$C2619+Hoja1!$B$5,INDEX(Hoja1!$L$4:$L$300,1+Orden_ΣF!C2611,1))</f>
        <v>0.617834394904458595</v>
      </c>
    </row>
    <row r="2612" spans="2:3">
      <c r="B2612" s="101">
        <f>Lk_p2!B2612</f>
        <v>23537</v>
      </c>
      <c r="C2612" s="0">
        <f aca="1">MAX(INDEX(Hoja1!$N$3:$N$299,1+Orden_ΣF!C2612,1)*Hoja3!E$3*Hoja3!$C2620+Hoja1!$B$5,INDEX(Hoja1!$L$4:$L$300,1+Orden_ΣF!C2612,1))</f>
        <v>0.617834394904458595</v>
      </c>
    </row>
    <row r="2613" spans="2:3">
      <c r="B2613" s="101">
        <f>Lk_p2!B2613</f>
        <v>23539</v>
      </c>
      <c r="C2613" s="0">
        <f aca="1">MAX(INDEX(Hoja1!$N$3:$N$299,1+Orden_ΣF!C2613,1)*Hoja3!E$3*Hoja3!$C2621+Hoja1!$B$5,INDEX(Hoja1!$L$4:$L$300,1+Orden_ΣF!C2613,1))</f>
        <v>0.617834394904458595</v>
      </c>
    </row>
    <row r="2614" spans="2:3">
      <c r="B2614" s="101">
        <f>Lk_p2!B2614</f>
        <v>23549</v>
      </c>
      <c r="C2614" s="0">
        <f aca="1">MAX(INDEX(Hoja1!$N$3:$N$299,1+Orden_ΣF!C2614,1)*Hoja3!E$3*Hoja3!$C2622+Hoja1!$B$5,INDEX(Hoja1!$L$4:$L$300,1+Orden_ΣF!C2614,1))</f>
        <v>0.617834394904458595</v>
      </c>
    </row>
    <row r="2615" spans="2:3">
      <c r="B2615" s="101">
        <f>Lk_p2!B2615</f>
        <v>23557</v>
      </c>
      <c r="C2615" s="0">
        <f aca="1">MAX(INDEX(Hoja1!$N$3:$N$299,1+Orden_ΣF!C2615,1)*Hoja3!E$3*Hoja3!$C2623+Hoja1!$B$5,INDEX(Hoja1!$L$4:$L$300,1+Orden_ΣF!C2615,1))</f>
        <v>0.617834394904458595</v>
      </c>
    </row>
    <row r="2616" spans="2:3">
      <c r="B2616" s="101">
        <f>Lk_p2!B2616</f>
        <v>23561</v>
      </c>
      <c r="C2616" s="0">
        <f aca="1">MAX(INDEX(Hoja1!$N$3:$N$299,1+Orden_ΣF!C2616,1)*Hoja3!E$3*Hoja3!$C2624+Hoja1!$B$5,INDEX(Hoja1!$L$4:$L$300,1+Orden_ΣF!C2616,1))</f>
        <v>0.617834394904458595</v>
      </c>
    </row>
    <row r="2617" spans="2:3">
      <c r="B2617" s="101">
        <f>Lk_p2!B2617</f>
        <v>23563</v>
      </c>
      <c r="C2617" s="0">
        <f aca="1">MAX(INDEX(Hoja1!$N$3:$N$299,1+Orden_ΣF!C2617,1)*Hoja3!E$3*Hoja3!$C2625+Hoja1!$B$5,INDEX(Hoja1!$L$4:$L$300,1+Orden_ΣF!C2617,1))</f>
        <v>0.617834394904458595</v>
      </c>
    </row>
    <row r="2618" spans="2:3">
      <c r="B2618" s="101">
        <f>Lk_p2!B2618</f>
        <v>23567</v>
      </c>
      <c r="C2618" s="0">
        <f aca="1">MAX(INDEX(Hoja1!$N$3:$N$299,1+Orden_ΣF!C2618,1)*Hoja3!E$3*Hoja3!$C2626+Hoja1!$B$5,INDEX(Hoja1!$L$4:$L$300,1+Orden_ΣF!C2618,1))</f>
        <v>0.617834394904458595</v>
      </c>
    </row>
    <row r="2619" spans="2:3">
      <c r="B2619" s="101">
        <f>Lk_p2!B2619</f>
        <v>23581</v>
      </c>
      <c r="C2619" s="0">
        <f aca="1">MAX(INDEX(Hoja1!$N$3:$N$299,1+Orden_ΣF!C2619,1)*Hoja3!E$3*Hoja3!$C2627+Hoja1!$B$5,INDEX(Hoja1!$L$4:$L$300,1+Orden_ΣF!C2619,1))</f>
        <v>0.617834394904458595</v>
      </c>
    </row>
    <row r="2620" spans="2:3">
      <c r="B2620" s="101">
        <f>Lk_p2!B2620</f>
        <v>23593</v>
      </c>
      <c r="C2620" s="0">
        <f aca="1">MAX(INDEX(Hoja1!$N$3:$N$299,1+Orden_ΣF!C2620,1)*Hoja3!E$3*Hoja3!$C2628+Hoja1!$B$5,INDEX(Hoja1!$L$4:$L$300,1+Orden_ΣF!C2620,1))</f>
        <v>0.617834394904458595</v>
      </c>
    </row>
    <row r="2621" spans="2:3">
      <c r="B2621" s="101">
        <f>Lk_p2!B2621</f>
        <v>23599</v>
      </c>
      <c r="C2621" s="0">
        <f aca="1">MAX(INDEX(Hoja1!$N$3:$N$299,1+Orden_ΣF!C2621,1)*Hoja3!E$3*Hoja3!$C2629+Hoja1!$B$5,INDEX(Hoja1!$L$4:$L$300,1+Orden_ΣF!C2621,1))</f>
        <v>0.617834394904458595</v>
      </c>
    </row>
    <row r="2622" spans="2:3">
      <c r="B2622" s="101">
        <f>Lk_p2!B2622</f>
        <v>23603</v>
      </c>
      <c r="C2622" s="0">
        <f aca="1">MAX(INDEX(Hoja1!$N$3:$N$299,1+Orden_ΣF!C2622,1)*Hoja3!E$3*Hoja3!$C2630+Hoja1!$B$5,INDEX(Hoja1!$L$4:$L$300,1+Orden_ΣF!C2622,1))</f>
        <v>0.617834394904458595</v>
      </c>
    </row>
    <row r="2623" spans="2:3">
      <c r="B2623" s="101">
        <f>Lk_p2!B2623</f>
        <v>23609</v>
      </c>
      <c r="C2623" s="0">
        <f aca="1">MAX(INDEX(Hoja1!$N$3:$N$299,1+Orden_ΣF!C2623,1)*Hoja3!E$3*Hoja3!$C2631+Hoja1!$B$5,INDEX(Hoja1!$L$4:$L$300,1+Orden_ΣF!C2623,1))</f>
        <v>0.617834394904458595</v>
      </c>
    </row>
    <row r="2624" spans="2:3">
      <c r="B2624" s="101">
        <f>Lk_p2!B2624</f>
        <v>23623</v>
      </c>
      <c r="C2624" s="0">
        <f aca="1">MAX(INDEX(Hoja1!$N$3:$N$299,1+Orden_ΣF!C2624,1)*Hoja3!E$3*Hoja3!$C2632+Hoja1!$B$5,INDEX(Hoja1!$L$4:$L$300,1+Orden_ΣF!C2624,1))</f>
        <v>0.617834394904458595</v>
      </c>
    </row>
    <row r="2625" spans="2:3">
      <c r="B2625" s="101">
        <f>Lk_p2!B2625</f>
        <v>23627</v>
      </c>
      <c r="C2625" s="0">
        <f aca="1">MAX(INDEX(Hoja1!$N$3:$N$299,1+Orden_ΣF!C2625,1)*Hoja3!E$3*Hoja3!$C2633+Hoja1!$B$5,INDEX(Hoja1!$L$4:$L$300,1+Orden_ΣF!C2625,1))</f>
        <v>0.617834394904458595</v>
      </c>
    </row>
    <row r="2626" spans="2:3">
      <c r="B2626" s="101">
        <f>Lk_p2!B2626</f>
        <v>23629</v>
      </c>
      <c r="C2626" s="0">
        <f aca="1">MAX(INDEX(Hoja1!$N$3:$N$299,1+Orden_ΣF!C2626,1)*Hoja3!E$3*Hoja3!$C2634+Hoja1!$B$5,INDEX(Hoja1!$L$4:$L$300,1+Orden_ΣF!C2626,1))</f>
        <v>0.617834394904458595</v>
      </c>
    </row>
    <row r="2627" spans="2:3">
      <c r="B2627" s="101">
        <f>Lk_p2!B2627</f>
        <v>23633</v>
      </c>
      <c r="C2627" s="0">
        <f aca="1">MAX(INDEX(Hoja1!$N$3:$N$299,1+Orden_ΣF!C2627,1)*Hoja3!E$3*Hoja3!$C2635+Hoja1!$B$5,INDEX(Hoja1!$L$4:$L$300,1+Orden_ΣF!C2627,1))</f>
        <v>0.617834394904458595</v>
      </c>
    </row>
    <row r="2628" spans="2:3">
      <c r="B2628" s="101">
        <f>Lk_p2!B2628</f>
        <v>23663</v>
      </c>
      <c r="C2628" s="0">
        <f aca="1">MAX(INDEX(Hoja1!$N$3:$N$299,1+Orden_ΣF!C2628,1)*Hoja3!E$3*Hoja3!$C2636+Hoja1!$B$5,INDEX(Hoja1!$L$4:$L$300,1+Orden_ΣF!C2628,1))</f>
        <v>0.617834394904458595</v>
      </c>
    </row>
    <row r="2629" spans="2:3">
      <c r="B2629" s="101">
        <f>Lk_p2!B2629</f>
        <v>23669</v>
      </c>
      <c r="C2629" s="0">
        <f aca="1">MAX(INDEX(Hoja1!$N$3:$N$299,1+Orden_ΣF!C2629,1)*Hoja3!E$3*Hoja3!$C2637+Hoja1!$B$5,INDEX(Hoja1!$L$4:$L$300,1+Orden_ΣF!C2629,1))</f>
        <v>0.617834394904458595</v>
      </c>
    </row>
    <row r="2630" spans="2:3">
      <c r="B2630" s="101">
        <f>Lk_p2!B2630</f>
        <v>23671</v>
      </c>
      <c r="C2630" s="0">
        <f aca="1">MAX(INDEX(Hoja1!$N$3:$N$299,1+Orden_ΣF!C2630,1)*Hoja3!E$3*Hoja3!$C2638+Hoja1!$B$5,INDEX(Hoja1!$L$4:$L$300,1+Orden_ΣF!C2630,1))</f>
        <v>0.617834394904458595</v>
      </c>
    </row>
    <row r="2631" spans="2:3">
      <c r="B2631" s="101">
        <f>Lk_p2!B2631</f>
        <v>23677</v>
      </c>
      <c r="C2631" s="0">
        <f aca="1">MAX(INDEX(Hoja1!$N$3:$N$299,1+Orden_ΣF!C2631,1)*Hoja3!E$3*Hoja3!$C2639+Hoja1!$B$5,INDEX(Hoja1!$L$4:$L$300,1+Orden_ΣF!C2631,1))</f>
        <v>0.617834394904458595</v>
      </c>
    </row>
    <row r="2632" spans="2:3">
      <c r="B2632" s="101">
        <f>Lk_p2!B2632</f>
        <v>23687</v>
      </c>
      <c r="C2632" s="0">
        <f aca="1">MAX(INDEX(Hoja1!$N$3:$N$299,1+Orden_ΣF!C2632,1)*Hoja3!E$3*Hoja3!$C2640+Hoja1!$B$5,INDEX(Hoja1!$L$4:$L$300,1+Orden_ΣF!C2632,1))</f>
        <v>0.617834394904458595</v>
      </c>
    </row>
    <row r="2633" spans="2:3">
      <c r="B2633" s="101">
        <f>Lk_p2!B2633</f>
        <v>23689</v>
      </c>
      <c r="C2633" s="0">
        <f aca="1">MAX(INDEX(Hoja1!$N$3:$N$299,1+Orden_ΣF!C2633,1)*Hoja3!E$3*Hoja3!$C2641+Hoja1!$B$5,INDEX(Hoja1!$L$4:$L$300,1+Orden_ΣF!C2633,1))</f>
        <v>0.617834394904458595</v>
      </c>
    </row>
    <row r="2634" spans="2:3">
      <c r="B2634" s="101">
        <f>Lk_p2!B2634</f>
        <v>23719</v>
      </c>
      <c r="C2634" s="0">
        <f aca="1">MAX(INDEX(Hoja1!$N$3:$N$299,1+Orden_ΣF!C2634,1)*Hoja3!E$3*Hoja3!$C2642+Hoja1!$B$5,INDEX(Hoja1!$L$4:$L$300,1+Orden_ΣF!C2634,1))</f>
        <v>0.617834394904458595</v>
      </c>
    </row>
    <row r="2635" spans="2:3">
      <c r="B2635" s="101">
        <f>Lk_p2!B2635</f>
        <v>23741</v>
      </c>
      <c r="C2635" s="0">
        <f aca="1">MAX(INDEX(Hoja1!$N$3:$N$299,1+Orden_ΣF!C2635,1)*Hoja3!E$3*Hoja3!$C2643+Hoja1!$B$5,INDEX(Hoja1!$L$4:$L$300,1+Orden_ΣF!C2635,1))</f>
        <v>0.617834394904458595</v>
      </c>
    </row>
    <row r="2636" spans="2:3">
      <c r="B2636" s="101">
        <f>Lk_p2!B2636</f>
        <v>23743</v>
      </c>
      <c r="C2636" s="0">
        <f aca="1">MAX(INDEX(Hoja1!$N$3:$N$299,1+Orden_ΣF!C2636,1)*Hoja3!E$3*Hoja3!$C2644+Hoja1!$B$5,INDEX(Hoja1!$L$4:$L$300,1+Orden_ΣF!C2636,1))</f>
        <v>0.617834394904458595</v>
      </c>
    </row>
    <row r="2637" spans="2:3">
      <c r="B2637" s="101">
        <f>Lk_p2!B2637</f>
        <v>23747</v>
      </c>
      <c r="C2637" s="0">
        <f aca="1">MAX(INDEX(Hoja1!$N$3:$N$299,1+Orden_ΣF!C2637,1)*Hoja3!E$3*Hoja3!$C2645+Hoja1!$B$5,INDEX(Hoja1!$L$4:$L$300,1+Orden_ΣF!C2637,1))</f>
        <v>0.617834394904458595</v>
      </c>
    </row>
    <row r="2638" spans="2:3">
      <c r="B2638" s="101">
        <f>Lk_p2!B2638</f>
        <v>23753</v>
      </c>
      <c r="C2638" s="0">
        <f aca="1">MAX(INDEX(Hoja1!$N$3:$N$299,1+Orden_ΣF!C2638,1)*Hoja3!E$3*Hoja3!$C2646+Hoja1!$B$5,INDEX(Hoja1!$L$4:$L$300,1+Orden_ΣF!C2638,1))</f>
        <v>0.617834394904458595</v>
      </c>
    </row>
    <row r="2639" spans="2:3">
      <c r="B2639" s="101">
        <f>Lk_p2!B2639</f>
        <v>23761</v>
      </c>
      <c r="C2639" s="0">
        <f aca="1">MAX(INDEX(Hoja1!$N$3:$N$299,1+Orden_ΣF!C2639,1)*Hoja3!E$3*Hoja3!$C2647+Hoja1!$B$5,INDEX(Hoja1!$L$4:$L$300,1+Orden_ΣF!C2639,1))</f>
        <v>0.617834394904458595</v>
      </c>
    </row>
    <row r="2640" spans="2:3">
      <c r="B2640" s="101">
        <f>Lk_p2!B2640</f>
        <v>23767</v>
      </c>
      <c r="C2640" s="0">
        <f aca="1">MAX(INDEX(Hoja1!$N$3:$N$299,1+Orden_ΣF!C2640,1)*Hoja3!E$3*Hoja3!$C2648+Hoja1!$B$5,INDEX(Hoja1!$L$4:$L$300,1+Orden_ΣF!C2640,1))</f>
        <v>0.617834394904458595</v>
      </c>
    </row>
    <row r="2641" spans="2:3">
      <c r="B2641" s="101">
        <f>Lk_p2!B2641</f>
        <v>23773</v>
      </c>
      <c r="C2641" s="0">
        <f aca="1">MAX(INDEX(Hoja1!$N$3:$N$299,1+Orden_ΣF!C2641,1)*Hoja3!E$3*Hoja3!$C2649+Hoja1!$B$5,INDEX(Hoja1!$L$4:$L$300,1+Orden_ΣF!C2641,1))</f>
        <v>0.617834394904458595</v>
      </c>
    </row>
    <row r="2642" spans="2:3">
      <c r="B2642" s="101">
        <f>Lk_p2!B2642</f>
        <v>23789</v>
      </c>
      <c r="C2642" s="0">
        <f aca="1">MAX(INDEX(Hoja1!$N$3:$N$299,1+Orden_ΣF!C2642,1)*Hoja3!E$3*Hoja3!$C2650+Hoja1!$B$5,INDEX(Hoja1!$L$4:$L$300,1+Orden_ΣF!C2642,1))</f>
        <v>0.617834394904458595</v>
      </c>
    </row>
    <row r="2643" spans="2:3">
      <c r="B2643" s="101">
        <f>Lk_p2!B2643</f>
        <v>23801</v>
      </c>
      <c r="C2643" s="0">
        <f aca="1">MAX(INDEX(Hoja1!$N$3:$N$299,1+Orden_ΣF!C2643,1)*Hoja3!E$3*Hoja3!$C2651+Hoja1!$B$5,INDEX(Hoja1!$L$4:$L$300,1+Orden_ΣF!C2643,1))</f>
        <v>0.617834394904458595</v>
      </c>
    </row>
    <row r="2644" spans="2:3">
      <c r="B2644" s="101">
        <f>Lk_p2!B2644</f>
        <v>23813</v>
      </c>
      <c r="C2644" s="0">
        <f aca="1">MAX(INDEX(Hoja1!$N$3:$N$299,1+Orden_ΣF!C2644,1)*Hoja3!E$3*Hoja3!$C2652+Hoja1!$B$5,INDEX(Hoja1!$L$4:$L$300,1+Orden_ΣF!C2644,1))</f>
        <v>0.617834394904458595</v>
      </c>
    </row>
    <row r="2645" spans="2:3">
      <c r="B2645" s="101">
        <f>Lk_p2!B2645</f>
        <v>23819</v>
      </c>
      <c r="C2645" s="0">
        <f aca="1">MAX(INDEX(Hoja1!$N$3:$N$299,1+Orden_ΣF!C2645,1)*Hoja3!E$3*Hoja3!$C2653+Hoja1!$B$5,INDEX(Hoja1!$L$4:$L$300,1+Orden_ΣF!C2645,1))</f>
        <v>0.617834394904458595</v>
      </c>
    </row>
    <row r="2646" spans="2:3">
      <c r="B2646" s="101">
        <f>Lk_p2!B2646</f>
        <v>23827</v>
      </c>
      <c r="C2646" s="0">
        <f aca="1">MAX(INDEX(Hoja1!$N$3:$N$299,1+Orden_ΣF!C2646,1)*Hoja3!E$3*Hoja3!$C2654+Hoja1!$B$5,INDEX(Hoja1!$L$4:$L$300,1+Orden_ΣF!C2646,1))</f>
        <v>0.617834394904458595</v>
      </c>
    </row>
    <row r="2647" spans="2:3">
      <c r="B2647" s="101">
        <f>Lk_p2!B2647</f>
        <v>23831</v>
      </c>
      <c r="C2647" s="0">
        <f aca="1">MAX(INDEX(Hoja1!$N$3:$N$299,1+Orden_ΣF!C2647,1)*Hoja3!E$3*Hoja3!$C2655+Hoja1!$B$5,INDEX(Hoja1!$L$4:$L$300,1+Orden_ΣF!C2647,1))</f>
        <v>0.617834394904458595</v>
      </c>
    </row>
    <row r="2648" spans="2:3">
      <c r="B2648" s="101">
        <f>Lk_p2!B2648</f>
        <v>23833</v>
      </c>
      <c r="C2648" s="0">
        <f aca="1">MAX(INDEX(Hoja1!$N$3:$N$299,1+Orden_ΣF!C2648,1)*Hoja3!E$3*Hoja3!$C2656+Hoja1!$B$5,INDEX(Hoja1!$L$4:$L$300,1+Orden_ΣF!C2648,1))</f>
        <v>0.617834394904458595</v>
      </c>
    </row>
    <row r="2649" spans="2:3">
      <c r="B2649" s="101">
        <f>Lk_p2!B2649</f>
        <v>23857</v>
      </c>
      <c r="C2649" s="0">
        <f aca="1">MAX(INDEX(Hoja1!$N$3:$N$299,1+Orden_ΣF!C2649,1)*Hoja3!E$3*Hoja3!$C2657+Hoja1!$B$5,INDEX(Hoja1!$L$4:$L$300,1+Orden_ΣF!C2649,1))</f>
        <v>0.617834394904458595</v>
      </c>
    </row>
    <row r="2650" spans="2:3">
      <c r="B2650" s="101">
        <f>Lk_p2!B2650</f>
        <v>23869</v>
      </c>
      <c r="C2650" s="0">
        <f aca="1">MAX(INDEX(Hoja1!$N$3:$N$299,1+Orden_ΣF!C2650,1)*Hoja3!E$3*Hoja3!$C2658+Hoja1!$B$5,INDEX(Hoja1!$L$4:$L$300,1+Orden_ΣF!C2650,1))</f>
        <v>0.617834394904458595</v>
      </c>
    </row>
    <row r="2651" spans="2:3">
      <c r="B2651" s="101">
        <f>Lk_p2!B2651</f>
        <v>23873</v>
      </c>
      <c r="C2651" s="0">
        <f aca="1">MAX(INDEX(Hoja1!$N$3:$N$299,1+Orden_ΣF!C2651,1)*Hoja3!E$3*Hoja3!$C2659+Hoja1!$B$5,INDEX(Hoja1!$L$4:$L$300,1+Orden_ΣF!C2651,1))</f>
        <v>0.617834394904458595</v>
      </c>
    </row>
    <row r="2652" spans="2:3">
      <c r="B2652" s="101">
        <f>Lk_p2!B2652</f>
        <v>23879</v>
      </c>
      <c r="C2652" s="0">
        <f aca="1">MAX(INDEX(Hoja1!$N$3:$N$299,1+Orden_ΣF!C2652,1)*Hoja3!E$3*Hoja3!$C2660+Hoja1!$B$5,INDEX(Hoja1!$L$4:$L$300,1+Orden_ΣF!C2652,1))</f>
        <v>0.617834394904458595</v>
      </c>
    </row>
    <row r="2653" spans="2:3">
      <c r="B2653" s="101">
        <f>Lk_p2!B2653</f>
        <v>23887</v>
      </c>
      <c r="C2653" s="0">
        <f aca="1">MAX(INDEX(Hoja1!$N$3:$N$299,1+Orden_ΣF!C2653,1)*Hoja3!E$3*Hoja3!$C2661+Hoja1!$B$5,INDEX(Hoja1!$L$4:$L$300,1+Orden_ΣF!C2653,1))</f>
        <v>0.617834394904458595</v>
      </c>
    </row>
    <row r="2654" spans="2:3">
      <c r="B2654" s="101">
        <f>Lk_p2!B2654</f>
        <v>23893</v>
      </c>
      <c r="C2654" s="0">
        <f aca="1">MAX(INDEX(Hoja1!$N$3:$N$299,1+Orden_ΣF!C2654,1)*Hoja3!E$3*Hoja3!$C2662+Hoja1!$B$5,INDEX(Hoja1!$L$4:$L$300,1+Orden_ΣF!C2654,1))</f>
        <v>0.617834394904458595</v>
      </c>
    </row>
    <row r="2655" spans="2:3">
      <c r="B2655" s="101">
        <f>Lk_p2!B2655</f>
        <v>23899</v>
      </c>
      <c r="C2655" s="0">
        <f aca="1">MAX(INDEX(Hoja1!$N$3:$N$299,1+Orden_ΣF!C2655,1)*Hoja3!E$3*Hoja3!$C2663+Hoja1!$B$5,INDEX(Hoja1!$L$4:$L$300,1+Orden_ΣF!C2655,1))</f>
        <v>0.617834394904458595</v>
      </c>
    </row>
    <row r="2656" spans="2:3">
      <c r="B2656" s="101">
        <f>Lk_p2!B2656</f>
        <v>23909</v>
      </c>
      <c r="C2656" s="0">
        <f aca="1">MAX(INDEX(Hoja1!$N$3:$N$299,1+Orden_ΣF!C2656,1)*Hoja3!E$3*Hoja3!$C2664+Hoja1!$B$5,INDEX(Hoja1!$L$4:$L$300,1+Orden_ΣF!C2656,1))</f>
        <v>0.617834394904458595</v>
      </c>
    </row>
    <row r="2657" spans="2:3">
      <c r="B2657" s="101">
        <f>Lk_p2!B2657</f>
        <v>23911</v>
      </c>
      <c r="C2657" s="0">
        <f aca="1">MAX(INDEX(Hoja1!$N$3:$N$299,1+Orden_ΣF!C2657,1)*Hoja3!E$3*Hoja3!$C2665+Hoja1!$B$5,INDEX(Hoja1!$L$4:$L$300,1+Orden_ΣF!C2657,1))</f>
        <v>0.617834394904458595</v>
      </c>
    </row>
    <row r="2658" spans="2:3">
      <c r="B2658" s="101">
        <f>Lk_p2!B2658</f>
        <v>23917</v>
      </c>
      <c r="C2658" s="0">
        <f aca="1">MAX(INDEX(Hoja1!$N$3:$N$299,1+Orden_ΣF!C2658,1)*Hoja3!E$3*Hoja3!$C2666+Hoja1!$B$5,INDEX(Hoja1!$L$4:$L$300,1+Orden_ΣF!C2658,1))</f>
        <v>0.617834394904458595</v>
      </c>
    </row>
    <row r="2659" spans="2:3">
      <c r="B2659" s="101">
        <f>Lk_p2!B2659</f>
        <v>23929</v>
      </c>
      <c r="C2659" s="0">
        <f aca="1">MAX(INDEX(Hoja1!$N$3:$N$299,1+Orden_ΣF!C2659,1)*Hoja3!E$3*Hoja3!$C2667+Hoja1!$B$5,INDEX(Hoja1!$L$4:$L$300,1+Orden_ΣF!C2659,1))</f>
        <v>0.617834394904458595</v>
      </c>
    </row>
    <row r="2660" spans="2:3">
      <c r="B2660" s="101">
        <f>Lk_p2!B2660</f>
        <v>23957</v>
      </c>
      <c r="C2660" s="0">
        <f aca="1">MAX(INDEX(Hoja1!$N$3:$N$299,1+Orden_ΣF!C2660,1)*Hoja3!E$3*Hoja3!$C2668+Hoja1!$B$5,INDEX(Hoja1!$L$4:$L$300,1+Orden_ΣF!C2660,1))</f>
        <v>0.617834394904458595</v>
      </c>
    </row>
    <row r="2661" spans="2:3">
      <c r="B2661" s="101">
        <f>Lk_p2!B2661</f>
        <v>23971</v>
      </c>
      <c r="C2661" s="0">
        <f aca="1">MAX(INDEX(Hoja1!$N$3:$N$299,1+Orden_ΣF!C2661,1)*Hoja3!E$3*Hoja3!$C2669+Hoja1!$B$5,INDEX(Hoja1!$L$4:$L$300,1+Orden_ΣF!C2661,1))</f>
        <v>0.617834394904458595</v>
      </c>
    </row>
    <row r="2662" spans="2:3">
      <c r="B2662" s="101">
        <f>Lk_p2!B2662</f>
        <v>23977</v>
      </c>
      <c r="C2662" s="0">
        <f aca="1">MAX(INDEX(Hoja1!$N$3:$N$299,1+Orden_ΣF!C2662,1)*Hoja3!E$3*Hoja3!$C2670+Hoja1!$B$5,INDEX(Hoja1!$L$4:$L$300,1+Orden_ΣF!C2662,1))</f>
        <v>0.617834394904458595</v>
      </c>
    </row>
    <row r="2663" spans="2:3">
      <c r="B2663" s="101">
        <f>Lk_p2!B2663</f>
        <v>23981</v>
      </c>
      <c r="C2663" s="0">
        <f aca="1">MAX(INDEX(Hoja1!$N$3:$N$299,1+Orden_ΣF!C2663,1)*Hoja3!E$3*Hoja3!$C2671+Hoja1!$B$5,INDEX(Hoja1!$L$4:$L$300,1+Orden_ΣF!C2663,1))</f>
        <v>0.617834394904458595</v>
      </c>
    </row>
    <row r="2664" spans="2:3">
      <c r="B2664" s="101">
        <f>Lk_p2!B2664</f>
        <v>23993</v>
      </c>
      <c r="C2664" s="0">
        <f aca="1">MAX(INDEX(Hoja1!$N$3:$N$299,1+Orden_ΣF!C2664,1)*Hoja3!E$3*Hoja3!$C2672+Hoja1!$B$5,INDEX(Hoja1!$L$4:$L$300,1+Orden_ΣF!C2664,1))</f>
        <v>0.617834394904458595</v>
      </c>
    </row>
    <row r="2665" spans="2:3">
      <c r="B2665" s="101">
        <f>Lk_p2!B2665</f>
        <v>24001</v>
      </c>
      <c r="C2665" s="0">
        <f aca="1">MAX(INDEX(Hoja1!$N$3:$N$299,1+Orden_ΣF!C2665,1)*Hoja3!E$3*Hoja3!$C2673+Hoja1!$B$5,INDEX(Hoja1!$L$4:$L$300,1+Orden_ΣF!C2665,1))</f>
        <v>0.617834394904458595</v>
      </c>
    </row>
    <row r="2666" spans="2:3">
      <c r="B2666" s="101">
        <f>Lk_p2!B2666</f>
        <v>24007</v>
      </c>
      <c r="C2666" s="0">
        <f aca="1">MAX(INDEX(Hoja1!$N$3:$N$299,1+Orden_ΣF!C2666,1)*Hoja3!E$3*Hoja3!$C2674+Hoja1!$B$5,INDEX(Hoja1!$L$4:$L$300,1+Orden_ΣF!C2666,1))</f>
        <v>0.617834394904458595</v>
      </c>
    </row>
    <row r="2667" spans="2:3">
      <c r="B2667" s="101">
        <f>Lk_p2!B2667</f>
        <v>24019</v>
      </c>
      <c r="C2667" s="0">
        <f aca="1">MAX(INDEX(Hoja1!$N$3:$N$299,1+Orden_ΣF!C2667,1)*Hoja3!E$3*Hoja3!$C2675+Hoja1!$B$5,INDEX(Hoja1!$L$4:$L$300,1+Orden_ΣF!C2667,1))</f>
        <v>0.617834394904458595</v>
      </c>
    </row>
    <row r="2668" spans="2:3">
      <c r="B2668" s="101">
        <f>Lk_p2!B2668</f>
        <v>24023</v>
      </c>
      <c r="C2668" s="0">
        <f aca="1">MAX(INDEX(Hoja1!$N$3:$N$299,1+Orden_ΣF!C2668,1)*Hoja3!E$3*Hoja3!$C2676+Hoja1!$B$5,INDEX(Hoja1!$L$4:$L$300,1+Orden_ΣF!C2668,1))</f>
        <v>0.617834394904458595</v>
      </c>
    </row>
    <row r="2669" spans="2:3">
      <c r="B2669" s="101">
        <f>Lk_p2!B2669</f>
        <v>24029</v>
      </c>
      <c r="C2669" s="0">
        <f aca="1">MAX(INDEX(Hoja1!$N$3:$N$299,1+Orden_ΣF!C2669,1)*Hoja3!E$3*Hoja3!$C2677+Hoja1!$B$5,INDEX(Hoja1!$L$4:$L$300,1+Orden_ΣF!C2669,1))</f>
        <v>0.617834394904458595</v>
      </c>
    </row>
    <row r="2670" spans="2:3">
      <c r="B2670" s="101">
        <f>Lk_p2!B2670</f>
        <v>24043</v>
      </c>
      <c r="C2670" s="0">
        <f aca="1">MAX(INDEX(Hoja1!$N$3:$N$299,1+Orden_ΣF!C2670,1)*Hoja3!E$3*Hoja3!$C2678+Hoja1!$B$5,INDEX(Hoja1!$L$4:$L$300,1+Orden_ΣF!C2670,1))</f>
        <v>0.617834394904458595</v>
      </c>
    </row>
    <row r="2671" spans="2:3">
      <c r="B2671" s="101">
        <f>Lk_p2!B2671</f>
        <v>24049</v>
      </c>
      <c r="C2671" s="0">
        <f aca="1">MAX(INDEX(Hoja1!$N$3:$N$299,1+Orden_ΣF!C2671,1)*Hoja3!E$3*Hoja3!$C2679+Hoja1!$B$5,INDEX(Hoja1!$L$4:$L$300,1+Orden_ΣF!C2671,1))</f>
        <v>0.617834394904458595</v>
      </c>
    </row>
    <row r="2672" spans="2:3">
      <c r="B2672" s="101">
        <f>Lk_p2!B2672</f>
        <v>24061</v>
      </c>
      <c r="C2672" s="0">
        <f aca="1">MAX(INDEX(Hoja1!$N$3:$N$299,1+Orden_ΣF!C2672,1)*Hoja3!E$3*Hoja3!$C2680+Hoja1!$B$5,INDEX(Hoja1!$L$4:$L$300,1+Orden_ΣF!C2672,1))</f>
        <v>0.617834394904458595</v>
      </c>
    </row>
    <row r="2673" spans="2:3">
      <c r="B2673" s="101">
        <f>Lk_p2!B2673</f>
        <v>24071</v>
      </c>
      <c r="C2673" s="0">
        <f aca="1">MAX(INDEX(Hoja1!$N$3:$N$299,1+Orden_ΣF!C2673,1)*Hoja3!E$3*Hoja3!$C2681+Hoja1!$B$5,INDEX(Hoja1!$L$4:$L$300,1+Orden_ΣF!C2673,1))</f>
        <v>0.617834394904458595</v>
      </c>
    </row>
    <row r="2674" spans="2:3">
      <c r="B2674" s="101">
        <f>Lk_p2!B2674</f>
        <v>24077</v>
      </c>
      <c r="C2674" s="0">
        <f aca="1">MAX(INDEX(Hoja1!$N$3:$N$299,1+Orden_ΣF!C2674,1)*Hoja3!E$3*Hoja3!$C2682+Hoja1!$B$5,INDEX(Hoja1!$L$4:$L$300,1+Orden_ΣF!C2674,1))</f>
        <v>0.617834394904458595</v>
      </c>
    </row>
    <row r="2675" spans="2:3">
      <c r="B2675" s="101">
        <f>Lk_p2!B2675</f>
        <v>24083</v>
      </c>
      <c r="C2675" s="0">
        <f aca="1">MAX(INDEX(Hoja1!$N$3:$N$299,1+Orden_ΣF!C2675,1)*Hoja3!E$3*Hoja3!$C2683+Hoja1!$B$5,INDEX(Hoja1!$L$4:$L$300,1+Orden_ΣF!C2675,1))</f>
        <v>0.617834394904458595</v>
      </c>
    </row>
    <row r="2676" spans="2:3">
      <c r="B2676" s="101">
        <f>Lk_p2!B2676</f>
        <v>24091</v>
      </c>
      <c r="C2676" s="0">
        <f aca="1">MAX(INDEX(Hoja1!$N$3:$N$299,1+Orden_ΣF!C2676,1)*Hoja3!E$3*Hoja3!$C2684+Hoja1!$B$5,INDEX(Hoja1!$L$4:$L$300,1+Orden_ΣF!C2676,1))</f>
        <v>0.617834394904458595</v>
      </c>
    </row>
    <row r="2677" spans="2:3">
      <c r="B2677" s="101">
        <f>Lk_p2!B2677</f>
        <v>24097</v>
      </c>
      <c r="C2677" s="0">
        <f aca="1">MAX(INDEX(Hoja1!$N$3:$N$299,1+Orden_ΣF!C2677,1)*Hoja3!E$3*Hoja3!$C2685+Hoja1!$B$5,INDEX(Hoja1!$L$4:$L$300,1+Orden_ΣF!C2677,1))</f>
        <v>0.617834394904458595</v>
      </c>
    </row>
    <row r="2678" spans="2:3">
      <c r="B2678" s="101">
        <f>Lk_p2!B2678</f>
        <v>24103</v>
      </c>
      <c r="C2678" s="0">
        <f aca="1">MAX(INDEX(Hoja1!$N$3:$N$299,1+Orden_ΣF!C2678,1)*Hoja3!E$3*Hoja3!$C2686+Hoja1!$B$5,INDEX(Hoja1!$L$4:$L$300,1+Orden_ΣF!C2678,1))</f>
        <v>0.617834394904458595</v>
      </c>
    </row>
    <row r="2679" spans="2:3">
      <c r="B2679" s="101">
        <f>Lk_p2!B2679</f>
        <v>24107</v>
      </c>
      <c r="C2679" s="0">
        <f aca="1">MAX(INDEX(Hoja1!$N$3:$N$299,1+Orden_ΣF!C2679,1)*Hoja3!E$3*Hoja3!$C2687+Hoja1!$B$5,INDEX(Hoja1!$L$4:$L$300,1+Orden_ΣF!C2679,1))</f>
        <v>0.617834394904458595</v>
      </c>
    </row>
    <row r="2680" spans="2:3">
      <c r="B2680" s="101">
        <f>Lk_p2!B2680</f>
        <v>24109</v>
      </c>
      <c r="C2680" s="0">
        <f aca="1">MAX(INDEX(Hoja1!$N$3:$N$299,1+Orden_ΣF!C2680,1)*Hoja3!E$3*Hoja3!$C2688+Hoja1!$B$5,INDEX(Hoja1!$L$4:$L$300,1+Orden_ΣF!C2680,1))</f>
        <v>0.617834394904458595</v>
      </c>
    </row>
    <row r="2681" spans="2:3">
      <c r="B2681" s="101">
        <f>Lk_p2!B2681</f>
        <v>24113</v>
      </c>
      <c r="C2681" s="0">
        <f aca="1">MAX(INDEX(Hoja1!$N$3:$N$299,1+Orden_ΣF!C2681,1)*Hoja3!E$3*Hoja3!$C2689+Hoja1!$B$5,INDEX(Hoja1!$L$4:$L$300,1+Orden_ΣF!C2681,1))</f>
        <v>0.617834394904458595</v>
      </c>
    </row>
    <row r="2682" spans="2:3">
      <c r="B2682" s="101">
        <f>Lk_p2!B2682</f>
        <v>24121</v>
      </c>
      <c r="C2682" s="0">
        <f aca="1">MAX(INDEX(Hoja1!$N$3:$N$299,1+Orden_ΣF!C2682,1)*Hoja3!E$3*Hoja3!$C2690+Hoja1!$B$5,INDEX(Hoja1!$L$4:$L$300,1+Orden_ΣF!C2682,1))</f>
        <v>0.617834394904458595</v>
      </c>
    </row>
    <row r="2683" spans="2:3">
      <c r="B2683" s="101">
        <f>Lk_p2!B2683</f>
        <v>24133</v>
      </c>
      <c r="C2683" s="0">
        <f aca="1">MAX(INDEX(Hoja1!$N$3:$N$299,1+Orden_ΣF!C2683,1)*Hoja3!E$3*Hoja3!$C2691+Hoja1!$B$5,INDEX(Hoja1!$L$4:$L$300,1+Orden_ΣF!C2683,1))</f>
        <v>0.617834394904458595</v>
      </c>
    </row>
    <row r="2684" spans="2:3">
      <c r="B2684" s="101">
        <f>Lk_p2!B2684</f>
        <v>24137</v>
      </c>
      <c r="C2684" s="0">
        <f aca="1">MAX(INDEX(Hoja1!$N$3:$N$299,1+Orden_ΣF!C2684,1)*Hoja3!E$3*Hoja3!$C2692+Hoja1!$B$5,INDEX(Hoja1!$L$4:$L$300,1+Orden_ΣF!C2684,1))</f>
        <v>0.617834394904458595</v>
      </c>
    </row>
    <row r="2685" spans="2:3">
      <c r="B2685" s="101">
        <f>Lk_p2!B2685</f>
        <v>24151</v>
      </c>
      <c r="C2685" s="0">
        <f aca="1">MAX(INDEX(Hoja1!$N$3:$N$299,1+Orden_ΣF!C2685,1)*Hoja3!E$3*Hoja3!$C2693+Hoja1!$B$5,INDEX(Hoja1!$L$4:$L$300,1+Orden_ΣF!C2685,1))</f>
        <v>0.617834394904458595</v>
      </c>
    </row>
    <row r="2686" spans="2:3">
      <c r="B2686" s="101">
        <f>Lk_p2!B2686</f>
        <v>24169</v>
      </c>
      <c r="C2686" s="0">
        <f aca="1">MAX(INDEX(Hoja1!$N$3:$N$299,1+Orden_ΣF!C2686,1)*Hoja3!E$3*Hoja3!$C2694+Hoja1!$B$5,INDEX(Hoja1!$L$4:$L$300,1+Orden_ΣF!C2686,1))</f>
        <v>0.617834394904458595</v>
      </c>
    </row>
    <row r="2687" spans="2:3">
      <c r="B2687" s="101">
        <f>Lk_p2!B2687</f>
        <v>24179</v>
      </c>
      <c r="C2687" s="0">
        <f aca="1">MAX(INDEX(Hoja1!$N$3:$N$299,1+Orden_ΣF!C2687,1)*Hoja3!E$3*Hoja3!$C2695+Hoja1!$B$5,INDEX(Hoja1!$L$4:$L$300,1+Orden_ΣF!C2687,1))</f>
        <v>0.617834394904458595</v>
      </c>
    </row>
    <row r="2688" spans="2:3">
      <c r="B2688" s="101">
        <f>Lk_p2!B2688</f>
        <v>24181</v>
      </c>
      <c r="C2688" s="0">
        <f aca="1">MAX(INDEX(Hoja1!$N$3:$N$299,1+Orden_ΣF!C2688,1)*Hoja3!E$3*Hoja3!$C2696+Hoja1!$B$5,INDEX(Hoja1!$L$4:$L$300,1+Orden_ΣF!C2688,1))</f>
        <v>0.617834394904458595</v>
      </c>
    </row>
    <row r="2689" spans="2:3">
      <c r="B2689" s="101">
        <f>Lk_p2!B2689</f>
        <v>24197</v>
      </c>
      <c r="C2689" s="0">
        <f aca="1">MAX(INDEX(Hoja1!$N$3:$N$299,1+Orden_ΣF!C2689,1)*Hoja3!E$3*Hoja3!$C2697+Hoja1!$B$5,INDEX(Hoja1!$L$4:$L$300,1+Orden_ΣF!C2689,1))</f>
        <v>0.617834394904458595</v>
      </c>
    </row>
    <row r="2690" spans="2:3">
      <c r="B2690" s="101">
        <f>Lk_p2!B2690</f>
        <v>24203</v>
      </c>
      <c r="C2690" s="0">
        <f aca="1">MAX(INDEX(Hoja1!$N$3:$N$299,1+Orden_ΣF!C2690,1)*Hoja3!E$3*Hoja3!$C2698+Hoja1!$B$5,INDEX(Hoja1!$L$4:$L$300,1+Orden_ΣF!C2690,1))</f>
        <v>0.617834394904458595</v>
      </c>
    </row>
    <row r="2691" spans="2:3">
      <c r="B2691" s="101">
        <f>Lk_p2!B2691</f>
        <v>24223</v>
      </c>
      <c r="C2691" s="0">
        <f aca="1">MAX(INDEX(Hoja1!$N$3:$N$299,1+Orden_ΣF!C2691,1)*Hoja3!E$3*Hoja3!$C2699+Hoja1!$B$5,INDEX(Hoja1!$L$4:$L$300,1+Orden_ΣF!C2691,1))</f>
        <v>0.617834394904458595</v>
      </c>
    </row>
    <row r="2692" spans="2:3">
      <c r="B2692" s="101">
        <f>Lk_p2!B2692</f>
        <v>24229</v>
      </c>
      <c r="C2692" s="0">
        <f aca="1">MAX(INDEX(Hoja1!$N$3:$N$299,1+Orden_ΣF!C2692,1)*Hoja3!E$3*Hoja3!$C2700+Hoja1!$B$5,INDEX(Hoja1!$L$4:$L$300,1+Orden_ΣF!C2692,1))</f>
        <v>0.617834394904458595</v>
      </c>
    </row>
    <row r="2693" spans="2:3">
      <c r="B2693" s="101">
        <f>Lk_p2!B2693</f>
        <v>24239</v>
      </c>
      <c r="C2693" s="0">
        <f aca="1">MAX(INDEX(Hoja1!$N$3:$N$299,1+Orden_ΣF!C2693,1)*Hoja3!E$3*Hoja3!$C2701+Hoja1!$B$5,INDEX(Hoja1!$L$4:$L$300,1+Orden_ΣF!C2693,1))</f>
        <v>0.617834394904458595</v>
      </c>
    </row>
    <row r="2694" spans="2:3">
      <c r="B2694" s="101">
        <f>Lk_p2!B2694</f>
        <v>24247</v>
      </c>
      <c r="C2694" s="0">
        <f aca="1">MAX(INDEX(Hoja1!$N$3:$N$299,1+Orden_ΣF!C2694,1)*Hoja3!E$3*Hoja3!$C2702+Hoja1!$B$5,INDEX(Hoja1!$L$4:$L$300,1+Orden_ΣF!C2694,1))</f>
        <v>0.617834394904458595</v>
      </c>
    </row>
    <row r="2695" spans="2:3">
      <c r="B2695" s="101">
        <f>Lk_p2!B2695</f>
        <v>24251</v>
      </c>
      <c r="C2695" s="0">
        <f aca="1">MAX(INDEX(Hoja1!$N$3:$N$299,1+Orden_ΣF!C2695,1)*Hoja3!E$3*Hoja3!$C2703+Hoja1!$B$5,INDEX(Hoja1!$L$4:$L$300,1+Orden_ΣF!C2695,1))</f>
        <v>0.617834394904458595</v>
      </c>
    </row>
    <row r="2696" spans="2:3">
      <c r="B2696" s="101">
        <f>Lk_p2!B2696</f>
        <v>24281</v>
      </c>
      <c r="C2696" s="0">
        <f aca="1">MAX(INDEX(Hoja1!$N$3:$N$299,1+Orden_ΣF!C2696,1)*Hoja3!E$3*Hoja3!$C2704+Hoja1!$B$5,INDEX(Hoja1!$L$4:$L$300,1+Orden_ΣF!C2696,1))</f>
        <v>0.617834394904458595</v>
      </c>
    </row>
    <row r="2697" spans="2:3">
      <c r="B2697" s="101">
        <f>Lk_p2!B2697</f>
        <v>24317</v>
      </c>
      <c r="C2697" s="0">
        <f aca="1">MAX(INDEX(Hoja1!$N$3:$N$299,1+Orden_ΣF!C2697,1)*Hoja3!E$3*Hoja3!$C2705+Hoja1!$B$5,INDEX(Hoja1!$L$4:$L$300,1+Orden_ΣF!C2697,1))</f>
        <v>0.617834394904458595</v>
      </c>
    </row>
    <row r="2698" spans="2:3">
      <c r="B2698" s="101">
        <f>Lk_p2!B2698</f>
        <v>24329</v>
      </c>
      <c r="C2698" s="0">
        <f aca="1">MAX(INDEX(Hoja1!$N$3:$N$299,1+Orden_ΣF!C2698,1)*Hoja3!E$3*Hoja3!$C2706+Hoja1!$B$5,INDEX(Hoja1!$L$4:$L$300,1+Orden_ΣF!C2698,1))</f>
        <v>0.617834394904458595</v>
      </c>
    </row>
    <row r="2699" spans="2:3">
      <c r="B2699" s="101">
        <f>Lk_p2!B2699</f>
        <v>24337</v>
      </c>
      <c r="C2699" s="0">
        <f aca="1">MAX(INDEX(Hoja1!$N$3:$N$299,1+Orden_ΣF!C2699,1)*Hoja3!E$3*Hoja3!$C2707+Hoja1!$B$5,INDEX(Hoja1!$L$4:$L$300,1+Orden_ΣF!C2699,1))</f>
        <v>0.617834394904458595</v>
      </c>
    </row>
    <row r="2700" spans="2:3">
      <c r="B2700" s="101">
        <f>Lk_p2!B2700</f>
        <v>24359</v>
      </c>
      <c r="C2700" s="0">
        <f aca="1">MAX(INDEX(Hoja1!$N$3:$N$299,1+Orden_ΣF!C2700,1)*Hoja3!E$3*Hoja3!$C2708+Hoja1!$B$5,INDEX(Hoja1!$L$4:$L$300,1+Orden_ΣF!C2700,1))</f>
        <v>0.617834394904458595</v>
      </c>
    </row>
    <row r="2701" spans="2:3">
      <c r="B2701" s="101">
        <f>Lk_p2!B2701</f>
        <v>24371</v>
      </c>
      <c r="C2701" s="0">
        <f aca="1">MAX(INDEX(Hoja1!$N$3:$N$299,1+Orden_ΣF!C2701,1)*Hoja3!E$3*Hoja3!$C2709+Hoja1!$B$5,INDEX(Hoja1!$L$4:$L$300,1+Orden_ΣF!C2701,1))</f>
        <v>0.617834394904458595</v>
      </c>
    </row>
    <row r="2702" spans="2:3">
      <c r="B2702" s="101">
        <f>Lk_p2!B2702</f>
        <v>24373</v>
      </c>
      <c r="C2702" s="0">
        <f aca="1">MAX(INDEX(Hoja1!$N$3:$N$299,1+Orden_ΣF!C2702,1)*Hoja3!E$3*Hoja3!$C2710+Hoja1!$B$5,INDEX(Hoja1!$L$4:$L$300,1+Orden_ΣF!C2702,1))</f>
        <v>0.617834394904458595</v>
      </c>
    </row>
    <row r="2703" spans="2:3">
      <c r="B2703" s="101">
        <f>Lk_p2!B2703</f>
        <v>24379</v>
      </c>
      <c r="C2703" s="0">
        <f aca="1">MAX(INDEX(Hoja1!$N$3:$N$299,1+Orden_ΣF!C2703,1)*Hoja3!E$3*Hoja3!$C2711+Hoja1!$B$5,INDEX(Hoja1!$L$4:$L$300,1+Orden_ΣF!C2703,1))</f>
        <v>0.617834394904458595</v>
      </c>
    </row>
    <row r="2704" spans="2:3">
      <c r="B2704" s="101">
        <f>Lk_p2!B2704</f>
        <v>24391</v>
      </c>
      <c r="C2704" s="0">
        <f aca="1">MAX(INDEX(Hoja1!$N$3:$N$299,1+Orden_ΣF!C2704,1)*Hoja3!E$3*Hoja3!$C2712+Hoja1!$B$5,INDEX(Hoja1!$L$4:$L$300,1+Orden_ΣF!C2704,1))</f>
        <v>0.617834394904458595</v>
      </c>
    </row>
    <row r="2705" spans="2:3">
      <c r="B2705" s="101">
        <f>Lk_p2!B2705</f>
        <v>24407</v>
      </c>
      <c r="C2705" s="0">
        <f aca="1">MAX(INDEX(Hoja1!$N$3:$N$299,1+Orden_ΣF!C2705,1)*Hoja3!E$3*Hoja3!$C2713+Hoja1!$B$5,INDEX(Hoja1!$L$4:$L$300,1+Orden_ΣF!C2705,1))</f>
        <v>0.617834394904458595</v>
      </c>
    </row>
    <row r="2706" spans="2:3">
      <c r="B2706" s="101">
        <f>Lk_p2!B2706</f>
        <v>24413</v>
      </c>
      <c r="C2706" s="0">
        <f aca="1">MAX(INDEX(Hoja1!$N$3:$N$299,1+Orden_ΣF!C2706,1)*Hoja3!E$3*Hoja3!$C2714+Hoja1!$B$5,INDEX(Hoja1!$L$4:$L$300,1+Orden_ΣF!C2706,1))</f>
        <v>0.617834394904458595</v>
      </c>
    </row>
    <row r="2707" spans="2:3">
      <c r="B2707" s="101">
        <f>Lk_p2!B2707</f>
        <v>24419</v>
      </c>
      <c r="C2707" s="0">
        <f aca="1">MAX(INDEX(Hoja1!$N$3:$N$299,1+Orden_ΣF!C2707,1)*Hoja3!E$3*Hoja3!$C2715+Hoja1!$B$5,INDEX(Hoja1!$L$4:$L$300,1+Orden_ΣF!C2707,1))</f>
        <v>0.617834394904458595</v>
      </c>
    </row>
    <row r="2708" spans="2:3">
      <c r="B2708" s="101">
        <f>Lk_p2!B2708</f>
        <v>24421</v>
      </c>
      <c r="C2708" s="0">
        <f aca="1">MAX(INDEX(Hoja1!$N$3:$N$299,1+Orden_ΣF!C2708,1)*Hoja3!E$3*Hoja3!$C2716+Hoja1!$B$5,INDEX(Hoja1!$L$4:$L$300,1+Orden_ΣF!C2708,1))</f>
        <v>0.617834394904458595</v>
      </c>
    </row>
    <row r="2709" spans="2:3">
      <c r="B2709" s="101">
        <f>Lk_p2!B2709</f>
        <v>24439</v>
      </c>
      <c r="C2709" s="0">
        <f aca="1">MAX(INDEX(Hoja1!$N$3:$N$299,1+Orden_ΣF!C2709,1)*Hoja3!E$3*Hoja3!$C2717+Hoja1!$B$5,INDEX(Hoja1!$L$4:$L$300,1+Orden_ΣF!C2709,1))</f>
        <v>0.617834394904458595</v>
      </c>
    </row>
    <row r="2710" spans="2:3">
      <c r="B2710" s="101">
        <f>Lk_p2!B2710</f>
        <v>24443</v>
      </c>
      <c r="C2710" s="0">
        <f aca="1">MAX(INDEX(Hoja1!$N$3:$N$299,1+Orden_ΣF!C2710,1)*Hoja3!E$3*Hoja3!$C2718+Hoja1!$B$5,INDEX(Hoja1!$L$4:$L$300,1+Orden_ΣF!C2710,1))</f>
        <v>0.617834394904458595</v>
      </c>
    </row>
    <row r="2711" spans="2:3">
      <c r="B2711" s="101">
        <f>Lk_p2!B2711</f>
        <v>24469</v>
      </c>
      <c r="C2711" s="0">
        <f aca="1">MAX(INDEX(Hoja1!$N$3:$N$299,1+Orden_ΣF!C2711,1)*Hoja3!E$3*Hoja3!$C2719+Hoja1!$B$5,INDEX(Hoja1!$L$4:$L$300,1+Orden_ΣF!C2711,1))</f>
        <v>0.617834394904458595</v>
      </c>
    </row>
    <row r="2712" spans="2:3">
      <c r="B2712" s="101">
        <f>Lk_p2!B2712</f>
        <v>24473</v>
      </c>
      <c r="C2712" s="0">
        <f aca="1">MAX(INDEX(Hoja1!$N$3:$N$299,1+Orden_ΣF!C2712,1)*Hoja3!E$3*Hoja3!$C2720+Hoja1!$B$5,INDEX(Hoja1!$L$4:$L$300,1+Orden_ΣF!C2712,1))</f>
        <v>0.617834394904458595</v>
      </c>
    </row>
    <row r="2713" spans="2:3">
      <c r="B2713" s="101">
        <f>Lk_p2!B2713</f>
        <v>24481</v>
      </c>
      <c r="C2713" s="0">
        <f aca="1">MAX(INDEX(Hoja1!$N$3:$N$299,1+Orden_ΣF!C2713,1)*Hoja3!E$3*Hoja3!$C2721+Hoja1!$B$5,INDEX(Hoja1!$L$4:$L$300,1+Orden_ΣF!C2713,1))</f>
        <v>0.617834394904458595</v>
      </c>
    </row>
    <row r="2714" spans="2:3">
      <c r="B2714" s="101">
        <f>Lk_p2!B2714</f>
        <v>24499</v>
      </c>
      <c r="C2714" s="0">
        <f aca="1">MAX(INDEX(Hoja1!$N$3:$N$299,1+Orden_ΣF!C2714,1)*Hoja3!E$3*Hoja3!$C2722+Hoja1!$B$5,INDEX(Hoja1!$L$4:$L$300,1+Orden_ΣF!C2714,1))</f>
        <v>0.617834394904458595</v>
      </c>
    </row>
    <row r="2715" spans="2:3">
      <c r="B2715" s="101">
        <f>Lk_p2!B2715</f>
        <v>24509</v>
      </c>
      <c r="C2715" s="0">
        <f aca="1">MAX(INDEX(Hoja1!$N$3:$N$299,1+Orden_ΣF!C2715,1)*Hoja3!E$3*Hoja3!$C2723+Hoja1!$B$5,INDEX(Hoja1!$L$4:$L$300,1+Orden_ΣF!C2715,1))</f>
        <v>0.617834394904458595</v>
      </c>
    </row>
    <row r="2716" spans="2:3">
      <c r="B2716" s="101">
        <f>Lk_p2!B2716</f>
        <v>24517</v>
      </c>
      <c r="C2716" s="0">
        <f aca="1">MAX(INDEX(Hoja1!$N$3:$N$299,1+Orden_ΣF!C2716,1)*Hoja3!E$3*Hoja3!$C2724+Hoja1!$B$5,INDEX(Hoja1!$L$4:$L$300,1+Orden_ΣF!C2716,1))</f>
        <v>0.617834394904458595</v>
      </c>
    </row>
    <row r="2717" spans="2:3">
      <c r="B2717" s="101">
        <f>Lk_p2!B2717</f>
        <v>24527</v>
      </c>
      <c r="C2717" s="0">
        <f aca="1">MAX(INDEX(Hoja1!$N$3:$N$299,1+Orden_ΣF!C2717,1)*Hoja3!E$3*Hoja3!$C2725+Hoja1!$B$5,INDEX(Hoja1!$L$4:$L$300,1+Orden_ΣF!C2717,1))</f>
        <v>0.617834394904458595</v>
      </c>
    </row>
    <row r="2718" spans="2:3">
      <c r="B2718" s="101">
        <f>Lk_p2!B2718</f>
        <v>24533</v>
      </c>
      <c r="C2718" s="0">
        <f aca="1">MAX(INDEX(Hoja1!$N$3:$N$299,1+Orden_ΣF!C2718,1)*Hoja3!E$3*Hoja3!$C2726+Hoja1!$B$5,INDEX(Hoja1!$L$4:$L$300,1+Orden_ΣF!C2718,1))</f>
        <v>0.617834394904458595</v>
      </c>
    </row>
    <row r="2719" spans="2:3">
      <c r="B2719" s="101">
        <f>Lk_p2!B2719</f>
        <v>24547</v>
      </c>
      <c r="C2719" s="0">
        <f aca="1">MAX(INDEX(Hoja1!$N$3:$N$299,1+Orden_ΣF!C2719,1)*Hoja3!E$3*Hoja3!$C2727+Hoja1!$B$5,INDEX(Hoja1!$L$4:$L$300,1+Orden_ΣF!C2719,1))</f>
        <v>0.617834394904458595</v>
      </c>
    </row>
    <row r="2720" spans="2:3">
      <c r="B2720" s="101">
        <f>Lk_p2!B2720</f>
        <v>24551</v>
      </c>
      <c r="C2720" s="0">
        <f aca="1">MAX(INDEX(Hoja1!$N$3:$N$299,1+Orden_ΣF!C2720,1)*Hoja3!E$3*Hoja3!$C2728+Hoja1!$B$5,INDEX(Hoja1!$L$4:$L$300,1+Orden_ΣF!C2720,1))</f>
        <v>0.617834394904458595</v>
      </c>
    </row>
    <row r="2721" spans="2:3">
      <c r="B2721" s="101">
        <f>Lk_p2!B2721</f>
        <v>24571</v>
      </c>
      <c r="C2721" s="0">
        <f aca="1">MAX(INDEX(Hoja1!$N$3:$N$299,1+Orden_ΣF!C2721,1)*Hoja3!E$3*Hoja3!$C2729+Hoja1!$B$5,INDEX(Hoja1!$L$4:$L$300,1+Orden_ΣF!C2721,1))</f>
        <v>0.617834394904458595</v>
      </c>
    </row>
    <row r="2722" spans="2:3">
      <c r="B2722" s="101">
        <f>Lk_p2!B2722</f>
        <v>24593</v>
      </c>
      <c r="C2722" s="0">
        <f aca="1">MAX(INDEX(Hoja1!$N$3:$N$299,1+Orden_ΣF!C2722,1)*Hoja3!E$3*Hoja3!$C2730+Hoja1!$B$5,INDEX(Hoja1!$L$4:$L$300,1+Orden_ΣF!C2722,1))</f>
        <v>0.617834394904458595</v>
      </c>
    </row>
    <row r="2723" spans="2:3">
      <c r="B2723" s="101">
        <f>Lk_p2!B2723</f>
        <v>24611</v>
      </c>
      <c r="C2723" s="0">
        <f aca="1">MAX(INDEX(Hoja1!$N$3:$N$299,1+Orden_ΣF!C2723,1)*Hoja3!E$3*Hoja3!$C2731+Hoja1!$B$5,INDEX(Hoja1!$L$4:$L$300,1+Orden_ΣF!C2723,1))</f>
        <v>0.617834394904458595</v>
      </c>
    </row>
    <row r="2724" spans="2:3">
      <c r="B2724" s="101">
        <f>Lk_p2!B2724</f>
        <v>24623</v>
      </c>
      <c r="C2724" s="0">
        <f aca="1">MAX(INDEX(Hoja1!$N$3:$N$299,1+Orden_ΣF!C2724,1)*Hoja3!E$3*Hoja3!$C2732+Hoja1!$B$5,INDEX(Hoja1!$L$4:$L$300,1+Orden_ΣF!C2724,1))</f>
        <v>0.617834394904458595</v>
      </c>
    </row>
    <row r="2725" spans="2:3">
      <c r="B2725" s="101">
        <f>Lk_p2!B2725</f>
        <v>24631</v>
      </c>
      <c r="C2725" s="0">
        <f aca="1">MAX(INDEX(Hoja1!$N$3:$N$299,1+Orden_ΣF!C2725,1)*Hoja3!E$3*Hoja3!$C2733+Hoja1!$B$5,INDEX(Hoja1!$L$4:$L$300,1+Orden_ΣF!C2725,1))</f>
        <v>0.617834394904458595</v>
      </c>
    </row>
    <row r="2726" spans="2:3">
      <c r="B2726" s="101">
        <f>Lk_p2!B2726</f>
        <v>24659</v>
      </c>
      <c r="C2726" s="0">
        <f aca="1">MAX(INDEX(Hoja1!$N$3:$N$299,1+Orden_ΣF!C2726,1)*Hoja3!E$3*Hoja3!$C2734+Hoja1!$B$5,INDEX(Hoja1!$L$4:$L$300,1+Orden_ΣF!C2726,1))</f>
        <v>0.617834394904458595</v>
      </c>
    </row>
    <row r="2727" spans="2:3">
      <c r="B2727" s="101">
        <f>Lk_p2!B2727</f>
        <v>24671</v>
      </c>
      <c r="C2727" s="0">
        <f aca="1">MAX(INDEX(Hoja1!$N$3:$N$299,1+Orden_ΣF!C2727,1)*Hoja3!E$3*Hoja3!$C2735+Hoja1!$B$5,INDEX(Hoja1!$L$4:$L$300,1+Orden_ΣF!C2727,1))</f>
        <v>0.617834394904458595</v>
      </c>
    </row>
    <row r="2728" spans="2:3">
      <c r="B2728" s="101">
        <f>Lk_p2!B2728</f>
        <v>24677</v>
      </c>
      <c r="C2728" s="0">
        <f aca="1">MAX(INDEX(Hoja1!$N$3:$N$299,1+Orden_ΣF!C2728,1)*Hoja3!E$3*Hoja3!$C2736+Hoja1!$B$5,INDEX(Hoja1!$L$4:$L$300,1+Orden_ΣF!C2728,1))</f>
        <v>0.617834394904458595</v>
      </c>
    </row>
    <row r="2729" spans="2:3">
      <c r="B2729" s="101">
        <f>Lk_p2!B2729</f>
        <v>24683</v>
      </c>
      <c r="C2729" s="0">
        <f aca="1">MAX(INDEX(Hoja1!$N$3:$N$299,1+Orden_ΣF!C2729,1)*Hoja3!E$3*Hoja3!$C2737+Hoja1!$B$5,INDEX(Hoja1!$L$4:$L$300,1+Orden_ΣF!C2729,1))</f>
        <v>0.617834394904458595</v>
      </c>
    </row>
    <row r="2730" spans="2:3">
      <c r="B2730" s="101">
        <f>Lk_p2!B2730</f>
        <v>24691</v>
      </c>
      <c r="C2730" s="0">
        <f aca="1">MAX(INDEX(Hoja1!$N$3:$N$299,1+Orden_ΣF!C2730,1)*Hoja3!E$3*Hoja3!$C2738+Hoja1!$B$5,INDEX(Hoja1!$L$4:$L$300,1+Orden_ΣF!C2730,1))</f>
        <v>0.617834394904458595</v>
      </c>
    </row>
    <row r="2731" spans="2:3">
      <c r="B2731" s="101">
        <f>Lk_p2!B2731</f>
        <v>24697</v>
      </c>
      <c r="C2731" s="0">
        <f aca="1">MAX(INDEX(Hoja1!$N$3:$N$299,1+Orden_ΣF!C2731,1)*Hoja3!E$3*Hoja3!$C2739+Hoja1!$B$5,INDEX(Hoja1!$L$4:$L$300,1+Orden_ΣF!C2731,1))</f>
        <v>0.617834394904458595</v>
      </c>
    </row>
    <row r="2732" spans="2:3">
      <c r="B2732" s="101">
        <f>Lk_p2!B2732</f>
        <v>24709</v>
      </c>
      <c r="C2732" s="0">
        <f aca="1">MAX(INDEX(Hoja1!$N$3:$N$299,1+Orden_ΣF!C2732,1)*Hoja3!E$3*Hoja3!$C2740+Hoja1!$B$5,INDEX(Hoja1!$L$4:$L$300,1+Orden_ΣF!C2732,1))</f>
        <v>0.617834394904458595</v>
      </c>
    </row>
    <row r="2733" spans="2:3">
      <c r="B2733" s="101">
        <f>Lk_p2!B2733</f>
        <v>24733</v>
      </c>
      <c r="C2733" s="0">
        <f aca="1">MAX(INDEX(Hoja1!$N$3:$N$299,1+Orden_ΣF!C2733,1)*Hoja3!E$3*Hoja3!$C2741+Hoja1!$B$5,INDEX(Hoja1!$L$4:$L$300,1+Orden_ΣF!C2733,1))</f>
        <v>0.617834394904458595</v>
      </c>
    </row>
    <row r="2734" spans="2:3">
      <c r="B2734" s="101">
        <f>Lk_p2!B2734</f>
        <v>24749</v>
      </c>
      <c r="C2734" s="0">
        <f aca="1">MAX(INDEX(Hoja1!$N$3:$N$299,1+Orden_ΣF!C2734,1)*Hoja3!E$3*Hoja3!$C2742+Hoja1!$B$5,INDEX(Hoja1!$L$4:$L$300,1+Orden_ΣF!C2734,1))</f>
        <v>0.617834394904458595</v>
      </c>
    </row>
    <row r="2735" spans="2:3">
      <c r="B2735" s="101">
        <f>Lk_p2!B2735</f>
        <v>24763</v>
      </c>
      <c r="C2735" s="0">
        <f aca="1">MAX(INDEX(Hoja1!$N$3:$N$299,1+Orden_ΣF!C2735,1)*Hoja3!E$3*Hoja3!$C2743+Hoja1!$B$5,INDEX(Hoja1!$L$4:$L$300,1+Orden_ΣF!C2735,1))</f>
        <v>0.617834394904458595</v>
      </c>
    </row>
    <row r="2736" spans="2:3">
      <c r="B2736" s="101">
        <f>Lk_p2!B2736</f>
        <v>24767</v>
      </c>
      <c r="C2736" s="0">
        <f aca="1">MAX(INDEX(Hoja1!$N$3:$N$299,1+Orden_ΣF!C2736,1)*Hoja3!E$3*Hoja3!$C2744+Hoja1!$B$5,INDEX(Hoja1!$L$4:$L$300,1+Orden_ΣF!C2736,1))</f>
        <v>0.617834394904458595</v>
      </c>
    </row>
    <row r="2737" spans="2:3">
      <c r="B2737" s="101">
        <f>Lk_p2!B2737</f>
        <v>24781</v>
      </c>
      <c r="C2737" s="0">
        <f aca="1">MAX(INDEX(Hoja1!$N$3:$N$299,1+Orden_ΣF!C2737,1)*Hoja3!E$3*Hoja3!$C2745+Hoja1!$B$5,INDEX(Hoja1!$L$4:$L$300,1+Orden_ΣF!C2737,1))</f>
        <v>0.617834394904458595</v>
      </c>
    </row>
    <row r="2738" spans="2:3">
      <c r="B2738" s="101">
        <f>Lk_p2!B2738</f>
        <v>24793</v>
      </c>
      <c r="C2738" s="0">
        <f aca="1">MAX(INDEX(Hoja1!$N$3:$N$299,1+Orden_ΣF!C2738,1)*Hoja3!E$3*Hoja3!$C2746+Hoja1!$B$5,INDEX(Hoja1!$L$4:$L$300,1+Orden_ΣF!C2738,1))</f>
        <v>0.617834394904458595</v>
      </c>
    </row>
    <row r="2739" spans="2:3">
      <c r="B2739" s="101">
        <f>Lk_p2!B2739</f>
        <v>24799</v>
      </c>
      <c r="C2739" s="0">
        <f aca="1">MAX(INDEX(Hoja1!$N$3:$N$299,1+Orden_ΣF!C2739,1)*Hoja3!E$3*Hoja3!$C2747+Hoja1!$B$5,INDEX(Hoja1!$L$4:$L$300,1+Orden_ΣF!C2739,1))</f>
        <v>0.617834394904458595</v>
      </c>
    </row>
    <row r="2740" spans="2:3">
      <c r="B2740" s="101">
        <f>Lk_p2!B2740</f>
        <v>24809</v>
      </c>
      <c r="C2740" s="0">
        <f aca="1">MAX(INDEX(Hoja1!$N$3:$N$299,1+Orden_ΣF!C2740,1)*Hoja3!E$3*Hoja3!$C2748+Hoja1!$B$5,INDEX(Hoja1!$L$4:$L$300,1+Orden_ΣF!C2740,1))</f>
        <v>0.617834394904458595</v>
      </c>
    </row>
    <row r="2741" spans="2:3">
      <c r="B2741" s="101">
        <f>Lk_p2!B2741</f>
        <v>24821</v>
      </c>
      <c r="C2741" s="0">
        <f aca="1">MAX(INDEX(Hoja1!$N$3:$N$299,1+Orden_ΣF!C2741,1)*Hoja3!E$3*Hoja3!$C2749+Hoja1!$B$5,INDEX(Hoja1!$L$4:$L$300,1+Orden_ΣF!C2741,1))</f>
        <v>0.617834394904458595</v>
      </c>
    </row>
    <row r="2742" spans="2:3">
      <c r="B2742" s="101">
        <f>Lk_p2!B2742</f>
        <v>24841</v>
      </c>
      <c r="C2742" s="0">
        <f aca="1">MAX(INDEX(Hoja1!$N$3:$N$299,1+Orden_ΣF!C2742,1)*Hoja3!E$3*Hoja3!$C2750+Hoja1!$B$5,INDEX(Hoja1!$L$4:$L$300,1+Orden_ΣF!C2742,1))</f>
        <v>0.617834394904458595</v>
      </c>
    </row>
    <row r="2743" spans="2:3">
      <c r="B2743" s="101">
        <f>Lk_p2!B2743</f>
        <v>24847</v>
      </c>
      <c r="C2743" s="0">
        <f aca="1">MAX(INDEX(Hoja1!$N$3:$N$299,1+Orden_ΣF!C2743,1)*Hoja3!E$3*Hoja3!$C2751+Hoja1!$B$5,INDEX(Hoja1!$L$4:$L$300,1+Orden_ΣF!C2743,1))</f>
        <v>0.617834394904458595</v>
      </c>
    </row>
    <row r="2744" spans="2:3">
      <c r="B2744" s="101">
        <f>Lk_p2!B2744</f>
        <v>24851</v>
      </c>
      <c r="C2744" s="0">
        <f aca="1">MAX(INDEX(Hoja1!$N$3:$N$299,1+Orden_ΣF!C2744,1)*Hoja3!E$3*Hoja3!$C2752+Hoja1!$B$5,INDEX(Hoja1!$L$4:$L$300,1+Orden_ΣF!C2744,1))</f>
        <v>0.617834394904458595</v>
      </c>
    </row>
    <row r="2745" spans="2:3">
      <c r="B2745" s="101">
        <f>Lk_p2!B2745</f>
        <v>24859</v>
      </c>
      <c r="C2745" s="0">
        <f aca="1">MAX(INDEX(Hoja1!$N$3:$N$299,1+Orden_ΣF!C2745,1)*Hoja3!E$3*Hoja3!$C2753+Hoja1!$B$5,INDEX(Hoja1!$L$4:$L$300,1+Orden_ΣF!C2745,1))</f>
        <v>0.617834394904458595</v>
      </c>
    </row>
    <row r="2746" spans="2:3">
      <c r="B2746" s="101">
        <f>Lk_p2!B2746</f>
        <v>24877</v>
      </c>
      <c r="C2746" s="0">
        <f aca="1">MAX(INDEX(Hoja1!$N$3:$N$299,1+Orden_ΣF!C2746,1)*Hoja3!E$3*Hoja3!$C2754+Hoja1!$B$5,INDEX(Hoja1!$L$4:$L$300,1+Orden_ΣF!C2746,1))</f>
        <v>0.617834394904458595</v>
      </c>
    </row>
    <row r="2747" spans="2:3">
      <c r="B2747" s="101">
        <f>Lk_p2!B2747</f>
        <v>24889</v>
      </c>
      <c r="C2747" s="0">
        <f aca="1">MAX(INDEX(Hoja1!$N$3:$N$299,1+Orden_ΣF!C2747,1)*Hoja3!E$3*Hoja3!$C2755+Hoja1!$B$5,INDEX(Hoja1!$L$4:$L$300,1+Orden_ΣF!C2747,1))</f>
        <v>0.617834394904458595</v>
      </c>
    </row>
    <row r="2748" spans="2:3">
      <c r="B2748" s="101">
        <f>Lk_p2!B2748</f>
        <v>24907</v>
      </c>
      <c r="C2748" s="0">
        <f aca="1">MAX(INDEX(Hoja1!$N$3:$N$299,1+Orden_ΣF!C2748,1)*Hoja3!E$3*Hoja3!$C2756+Hoja1!$B$5,INDEX(Hoja1!$L$4:$L$300,1+Orden_ΣF!C2748,1))</f>
        <v>0.617834394904458595</v>
      </c>
    </row>
    <row r="2749" spans="2:3">
      <c r="B2749" s="101">
        <f>Lk_p2!B2749</f>
        <v>24917</v>
      </c>
      <c r="C2749" s="0">
        <f aca="1">MAX(INDEX(Hoja1!$N$3:$N$299,1+Orden_ΣF!C2749,1)*Hoja3!E$3*Hoja3!$C2757+Hoja1!$B$5,INDEX(Hoja1!$L$4:$L$300,1+Orden_ΣF!C2749,1))</f>
        <v>0.617834394904458595</v>
      </c>
    </row>
    <row r="2750" spans="2:3">
      <c r="B2750" s="101">
        <f>Lk_p2!B2750</f>
        <v>24919</v>
      </c>
      <c r="C2750" s="0">
        <f aca="1">MAX(INDEX(Hoja1!$N$3:$N$299,1+Orden_ΣF!C2750,1)*Hoja3!E$3*Hoja3!$C2758+Hoja1!$B$5,INDEX(Hoja1!$L$4:$L$300,1+Orden_ΣF!C2750,1))</f>
        <v>0.617834394904458595</v>
      </c>
    </row>
    <row r="2751" spans="2:3">
      <c r="B2751" s="101">
        <f>Lk_p2!B2751</f>
        <v>24923</v>
      </c>
      <c r="C2751" s="0">
        <f aca="1">MAX(INDEX(Hoja1!$N$3:$N$299,1+Orden_ΣF!C2751,1)*Hoja3!E$3*Hoja3!$C2759+Hoja1!$B$5,INDEX(Hoja1!$L$4:$L$300,1+Orden_ΣF!C2751,1))</f>
        <v>0.617834394904458595</v>
      </c>
    </row>
    <row r="2752" spans="2:3">
      <c r="B2752" s="101">
        <f>Lk_p2!B2752</f>
        <v>24943</v>
      </c>
      <c r="C2752" s="0">
        <f aca="1">MAX(INDEX(Hoja1!$N$3:$N$299,1+Orden_ΣF!C2752,1)*Hoja3!E$3*Hoja3!$C2760+Hoja1!$B$5,INDEX(Hoja1!$L$4:$L$300,1+Orden_ΣF!C2752,1))</f>
        <v>0.617834394904458595</v>
      </c>
    </row>
    <row r="2753" spans="2:3">
      <c r="B2753" s="101">
        <f>Lk_p2!B2753</f>
        <v>24953</v>
      </c>
      <c r="C2753" s="0">
        <f aca="1">MAX(INDEX(Hoja1!$N$3:$N$299,1+Orden_ΣF!C2753,1)*Hoja3!E$3*Hoja3!$C2761+Hoja1!$B$5,INDEX(Hoja1!$L$4:$L$300,1+Orden_ΣF!C2753,1))</f>
        <v>0.617834394904458595</v>
      </c>
    </row>
    <row r="2754" spans="2:3">
      <c r="B2754" s="101">
        <f>Lk_p2!B2754</f>
        <v>24967</v>
      </c>
      <c r="C2754" s="0">
        <f aca="1">MAX(INDEX(Hoja1!$N$3:$N$299,1+Orden_ΣF!C2754,1)*Hoja3!E$3*Hoja3!$C2762+Hoja1!$B$5,INDEX(Hoja1!$L$4:$L$300,1+Orden_ΣF!C2754,1))</f>
        <v>0.617834394904458595</v>
      </c>
    </row>
    <row r="2755" spans="2:3">
      <c r="B2755" s="101">
        <f>Lk_p2!B2755</f>
        <v>24971</v>
      </c>
      <c r="C2755" s="0">
        <f aca="1">MAX(INDEX(Hoja1!$N$3:$N$299,1+Orden_ΣF!C2755,1)*Hoja3!E$3*Hoja3!$C2763+Hoja1!$B$5,INDEX(Hoja1!$L$4:$L$300,1+Orden_ΣF!C2755,1))</f>
        <v>0.617834394904458595</v>
      </c>
    </row>
    <row r="2756" spans="2:3">
      <c r="B2756" s="101">
        <f>Lk_p2!B2756</f>
        <v>24977</v>
      </c>
      <c r="C2756" s="0">
        <f aca="1">MAX(INDEX(Hoja1!$N$3:$N$299,1+Orden_ΣF!C2756,1)*Hoja3!E$3*Hoja3!$C2764+Hoja1!$B$5,INDEX(Hoja1!$L$4:$L$300,1+Orden_ΣF!C2756,1))</f>
        <v>0.617834394904458595</v>
      </c>
    </row>
    <row r="2757" spans="2:3">
      <c r="B2757" s="101">
        <f>Lk_p2!B2757</f>
        <v>24979</v>
      </c>
      <c r="C2757" s="0">
        <f aca="1">MAX(INDEX(Hoja1!$N$3:$N$299,1+Orden_ΣF!C2757,1)*Hoja3!E$3*Hoja3!$C2765+Hoja1!$B$5,INDEX(Hoja1!$L$4:$L$300,1+Orden_ΣF!C2757,1))</f>
        <v>0.617834394904458595</v>
      </c>
    </row>
    <row r="2758" spans="2:3">
      <c r="B2758" s="101">
        <f>Lk_p2!B2758</f>
        <v>24989</v>
      </c>
      <c r="C2758" s="0">
        <f aca="1">MAX(INDEX(Hoja1!$N$3:$N$299,1+Orden_ΣF!C2758,1)*Hoja3!E$3*Hoja3!$C2766+Hoja1!$B$5,INDEX(Hoja1!$L$4:$L$300,1+Orden_ΣF!C2758,1))</f>
        <v>0.617834394904458595</v>
      </c>
    </row>
    <row r="2759" spans="2:3">
      <c r="B2759" s="101">
        <f>Lk_p2!B2759</f>
        <v>25013</v>
      </c>
      <c r="C2759" s="0">
        <f aca="1">MAX(INDEX(Hoja1!$N$3:$N$299,1+Orden_ΣF!C2759,1)*Hoja3!E$3*Hoja3!$C2767+Hoja1!$B$5,INDEX(Hoja1!$L$4:$L$300,1+Orden_ΣF!C2759,1))</f>
        <v>0.617834394904458595</v>
      </c>
    </row>
    <row r="2760" spans="2:3">
      <c r="B2760" s="101">
        <f>Lk_p2!B2760</f>
        <v>25031</v>
      </c>
      <c r="C2760" s="0">
        <f aca="1">MAX(INDEX(Hoja1!$N$3:$N$299,1+Orden_ΣF!C2760,1)*Hoja3!E$3*Hoja3!$C2768+Hoja1!$B$5,INDEX(Hoja1!$L$4:$L$300,1+Orden_ΣF!C2760,1))</f>
        <v>0.617834394904458595</v>
      </c>
    </row>
    <row r="2761" spans="2:3">
      <c r="B2761" s="101">
        <f>Lk_p2!B2761</f>
        <v>25033</v>
      </c>
      <c r="C2761" s="0">
        <f aca="1">MAX(INDEX(Hoja1!$N$3:$N$299,1+Orden_ΣF!C2761,1)*Hoja3!E$3*Hoja3!$C2769+Hoja1!$B$5,INDEX(Hoja1!$L$4:$L$300,1+Orden_ΣF!C2761,1))</f>
        <v>0.617834394904458595</v>
      </c>
    </row>
    <row r="2762" spans="2:3">
      <c r="B2762" s="101">
        <f>Lk_p2!B2762</f>
        <v>25037</v>
      </c>
      <c r="C2762" s="0">
        <f aca="1">MAX(INDEX(Hoja1!$N$3:$N$299,1+Orden_ΣF!C2762,1)*Hoja3!E$3*Hoja3!$C2770+Hoja1!$B$5,INDEX(Hoja1!$L$4:$L$300,1+Orden_ΣF!C2762,1))</f>
        <v>0.617834394904458595</v>
      </c>
    </row>
    <row r="2763" spans="2:3">
      <c r="B2763" s="101">
        <f>Lk_p2!B2763</f>
        <v>25057</v>
      </c>
      <c r="C2763" s="0">
        <f aca="1">MAX(INDEX(Hoja1!$N$3:$N$299,1+Orden_ΣF!C2763,1)*Hoja3!E$3*Hoja3!$C2771+Hoja1!$B$5,INDEX(Hoja1!$L$4:$L$300,1+Orden_ΣF!C2763,1))</f>
        <v>0.617834394904458595</v>
      </c>
    </row>
    <row r="2764" spans="2:3">
      <c r="B2764" s="101">
        <f>Lk_p2!B2764</f>
        <v>25073</v>
      </c>
      <c r="C2764" s="0">
        <f aca="1">MAX(INDEX(Hoja1!$N$3:$N$299,1+Orden_ΣF!C2764,1)*Hoja3!E$3*Hoja3!$C2772+Hoja1!$B$5,INDEX(Hoja1!$L$4:$L$300,1+Orden_ΣF!C2764,1))</f>
        <v>0.617834394904458595</v>
      </c>
    </row>
    <row r="2765" spans="2:3">
      <c r="B2765" s="101">
        <f>Lk_p2!B2765</f>
        <v>25087</v>
      </c>
      <c r="C2765" s="0">
        <f aca="1">MAX(INDEX(Hoja1!$N$3:$N$299,1+Orden_ΣF!C2765,1)*Hoja3!E$3*Hoja3!$C2773+Hoja1!$B$5,INDEX(Hoja1!$L$4:$L$300,1+Orden_ΣF!C2765,1))</f>
        <v>0.617834394904458595</v>
      </c>
    </row>
    <row r="2766" spans="2:3">
      <c r="B2766" s="101">
        <f>Lk_p2!B2766</f>
        <v>25097</v>
      </c>
      <c r="C2766" s="0">
        <f aca="1">MAX(INDEX(Hoja1!$N$3:$N$299,1+Orden_ΣF!C2766,1)*Hoja3!E$3*Hoja3!$C2774+Hoja1!$B$5,INDEX(Hoja1!$L$4:$L$300,1+Orden_ΣF!C2766,1))</f>
        <v>0.617834394904458595</v>
      </c>
    </row>
    <row r="2767" spans="2:3">
      <c r="B2767" s="101">
        <f>Lk_p2!B2767</f>
        <v>25111</v>
      </c>
      <c r="C2767" s="0">
        <f aca="1">MAX(INDEX(Hoja1!$N$3:$N$299,1+Orden_ΣF!C2767,1)*Hoja3!E$3*Hoja3!$C2775+Hoja1!$B$5,INDEX(Hoja1!$L$4:$L$300,1+Orden_ΣF!C2767,1))</f>
        <v>0.617834394904458595</v>
      </c>
    </row>
    <row r="2768" spans="2:3">
      <c r="B2768" s="101">
        <f>Lk_p2!B2768</f>
        <v>25117</v>
      </c>
      <c r="C2768" s="0">
        <f aca="1">MAX(INDEX(Hoja1!$N$3:$N$299,1+Orden_ΣF!C2768,1)*Hoja3!E$3*Hoja3!$C2776+Hoja1!$B$5,INDEX(Hoja1!$L$4:$L$300,1+Orden_ΣF!C2768,1))</f>
        <v>0.617834394904458595</v>
      </c>
    </row>
    <row r="2769" spans="2:3">
      <c r="B2769" s="101">
        <f>Lk_p2!B2769</f>
        <v>25121</v>
      </c>
      <c r="C2769" s="0">
        <f aca="1">MAX(INDEX(Hoja1!$N$3:$N$299,1+Orden_ΣF!C2769,1)*Hoja3!E$3*Hoja3!$C2777+Hoja1!$B$5,INDEX(Hoja1!$L$4:$L$300,1+Orden_ΣF!C2769,1))</f>
        <v>0.617834394904458595</v>
      </c>
    </row>
    <row r="2770" spans="2:3">
      <c r="B2770" s="101">
        <f>Lk_p2!B2770</f>
        <v>25127</v>
      </c>
      <c r="C2770" s="0">
        <f aca="1">MAX(INDEX(Hoja1!$N$3:$N$299,1+Orden_ΣF!C2770,1)*Hoja3!E$3*Hoja3!$C2778+Hoja1!$B$5,INDEX(Hoja1!$L$4:$L$300,1+Orden_ΣF!C2770,1))</f>
        <v>0.617834394904458595</v>
      </c>
    </row>
    <row r="2771" spans="2:3">
      <c r="B2771" s="101">
        <f>Lk_p2!B2771</f>
        <v>25147</v>
      </c>
      <c r="C2771" s="0">
        <f aca="1">MAX(INDEX(Hoja1!$N$3:$N$299,1+Orden_ΣF!C2771,1)*Hoja3!E$3*Hoja3!$C2779+Hoja1!$B$5,INDEX(Hoja1!$L$4:$L$300,1+Orden_ΣF!C2771,1))</f>
        <v>0.617834394904458595</v>
      </c>
    </row>
    <row r="2772" spans="2:3">
      <c r="B2772" s="101">
        <f>Lk_p2!B2772</f>
        <v>25153</v>
      </c>
      <c r="C2772" s="0">
        <f aca="1">MAX(INDEX(Hoja1!$N$3:$N$299,1+Orden_ΣF!C2772,1)*Hoja3!E$3*Hoja3!$C2780+Hoja1!$B$5,INDEX(Hoja1!$L$4:$L$300,1+Orden_ΣF!C2772,1))</f>
        <v>0.617834394904458595</v>
      </c>
    </row>
    <row r="2773" spans="2:3">
      <c r="B2773" s="101">
        <f>Lk_p2!B2773</f>
        <v>25163</v>
      </c>
      <c r="C2773" s="0">
        <f aca="1">MAX(INDEX(Hoja1!$N$3:$N$299,1+Orden_ΣF!C2773,1)*Hoja3!E$3*Hoja3!$C2781+Hoja1!$B$5,INDEX(Hoja1!$L$4:$L$300,1+Orden_ΣF!C2773,1))</f>
        <v>0.617834394904458595</v>
      </c>
    </row>
    <row r="2774" spans="2:3">
      <c r="B2774" s="101">
        <f>Lk_p2!B2774</f>
        <v>25169</v>
      </c>
      <c r="C2774" s="0">
        <f aca="1">MAX(INDEX(Hoja1!$N$3:$N$299,1+Orden_ΣF!C2774,1)*Hoja3!E$3*Hoja3!$C2782+Hoja1!$B$5,INDEX(Hoja1!$L$4:$L$300,1+Orden_ΣF!C2774,1))</f>
        <v>0.617834394904458595</v>
      </c>
    </row>
    <row r="2775" spans="2:3">
      <c r="B2775" s="101">
        <f>Lk_p2!B2775</f>
        <v>25171</v>
      </c>
      <c r="C2775" s="0">
        <f aca="1">MAX(INDEX(Hoja1!$N$3:$N$299,1+Orden_ΣF!C2775,1)*Hoja3!E$3*Hoja3!$C2783+Hoja1!$B$5,INDEX(Hoja1!$L$4:$L$300,1+Orden_ΣF!C2775,1))</f>
        <v>0.617834394904458595</v>
      </c>
    </row>
    <row r="2776" spans="2:3">
      <c r="B2776" s="101">
        <f>Lk_p2!B2776</f>
        <v>25183</v>
      </c>
      <c r="C2776" s="0">
        <f aca="1">MAX(INDEX(Hoja1!$N$3:$N$299,1+Orden_ΣF!C2776,1)*Hoja3!E$3*Hoja3!$C2784+Hoja1!$B$5,INDEX(Hoja1!$L$4:$L$300,1+Orden_ΣF!C2776,1))</f>
        <v>0.617834394904458595</v>
      </c>
    </row>
    <row r="2777" spans="2:3">
      <c r="B2777" s="101">
        <f>Lk_p2!B2777</f>
        <v>25189</v>
      </c>
      <c r="C2777" s="0">
        <f aca="1">MAX(INDEX(Hoja1!$N$3:$N$299,1+Orden_ΣF!C2777,1)*Hoja3!E$3*Hoja3!$C2785+Hoja1!$B$5,INDEX(Hoja1!$L$4:$L$300,1+Orden_ΣF!C2777,1))</f>
        <v>0.617834394904458595</v>
      </c>
    </row>
    <row r="2778" spans="2:3">
      <c r="B2778" s="101">
        <f>Lk_p2!B2778</f>
        <v>25219</v>
      </c>
      <c r="C2778" s="0">
        <f aca="1">MAX(INDEX(Hoja1!$N$3:$N$299,1+Orden_ΣF!C2778,1)*Hoja3!E$3*Hoja3!$C2786+Hoja1!$B$5,INDEX(Hoja1!$L$4:$L$300,1+Orden_ΣF!C2778,1))</f>
        <v>0.617834394904458595</v>
      </c>
    </row>
    <row r="2779" spans="2:3">
      <c r="B2779" s="101">
        <f>Lk_p2!B2779</f>
        <v>25229</v>
      </c>
      <c r="C2779" s="0">
        <f aca="1">MAX(INDEX(Hoja1!$N$3:$N$299,1+Orden_ΣF!C2779,1)*Hoja3!E$3*Hoja3!$C2787+Hoja1!$B$5,INDEX(Hoja1!$L$4:$L$300,1+Orden_ΣF!C2779,1))</f>
        <v>0.617834394904458595</v>
      </c>
    </row>
    <row r="2780" spans="2:3">
      <c r="B2780" s="101">
        <f>Lk_p2!B2780</f>
        <v>25237</v>
      </c>
      <c r="C2780" s="0">
        <f aca="1">MAX(INDEX(Hoja1!$N$3:$N$299,1+Orden_ΣF!C2780,1)*Hoja3!E$3*Hoja3!$C2788+Hoja1!$B$5,INDEX(Hoja1!$L$4:$L$300,1+Orden_ΣF!C2780,1))</f>
        <v>0.617834394904458595</v>
      </c>
    </row>
    <row r="2781" spans="2:3">
      <c r="B2781" s="101">
        <f>Lk_p2!B2781</f>
        <v>25243</v>
      </c>
      <c r="C2781" s="0">
        <f aca="1">MAX(INDEX(Hoja1!$N$3:$N$299,1+Orden_ΣF!C2781,1)*Hoja3!E$3*Hoja3!$C2789+Hoja1!$B$5,INDEX(Hoja1!$L$4:$L$300,1+Orden_ΣF!C2781,1))</f>
        <v>0.617834394904458595</v>
      </c>
    </row>
    <row r="2782" spans="2:3">
      <c r="B2782" s="101">
        <f>Lk_p2!B2782</f>
        <v>25247</v>
      </c>
      <c r="C2782" s="0">
        <f aca="1">MAX(INDEX(Hoja1!$N$3:$N$299,1+Orden_ΣF!C2782,1)*Hoja3!E$3*Hoja3!$C2790+Hoja1!$B$5,INDEX(Hoja1!$L$4:$L$300,1+Orden_ΣF!C2782,1))</f>
        <v>0.617834394904458595</v>
      </c>
    </row>
    <row r="2783" spans="2:3">
      <c r="B2783" s="101">
        <f>Lk_p2!B2783</f>
        <v>25253</v>
      </c>
      <c r="C2783" s="0">
        <f aca="1">MAX(INDEX(Hoja1!$N$3:$N$299,1+Orden_ΣF!C2783,1)*Hoja3!E$3*Hoja3!$C2791+Hoja1!$B$5,INDEX(Hoja1!$L$4:$L$300,1+Orden_ΣF!C2783,1))</f>
        <v>0.617834394904458595</v>
      </c>
    </row>
    <row r="2784" spans="2:3">
      <c r="B2784" s="101">
        <f>Lk_p2!B2784</f>
        <v>25261</v>
      </c>
      <c r="C2784" s="0">
        <f aca="1">MAX(INDEX(Hoja1!$N$3:$N$299,1+Orden_ΣF!C2784,1)*Hoja3!E$3*Hoja3!$C2792+Hoja1!$B$5,INDEX(Hoja1!$L$4:$L$300,1+Orden_ΣF!C2784,1))</f>
        <v>0.617834394904458595</v>
      </c>
    </row>
    <row r="2785" spans="2:3">
      <c r="B2785" s="101">
        <f>Lk_p2!B2785</f>
        <v>25301</v>
      </c>
      <c r="C2785" s="0">
        <f aca="1">MAX(INDEX(Hoja1!$N$3:$N$299,1+Orden_ΣF!C2785,1)*Hoja3!E$3*Hoja3!$C2793+Hoja1!$B$5,INDEX(Hoja1!$L$4:$L$300,1+Orden_ΣF!C2785,1))</f>
        <v>0.617834394904458595</v>
      </c>
    </row>
    <row r="2786" spans="2:3">
      <c r="B2786" s="101">
        <f>Lk_p2!B2786</f>
        <v>25303</v>
      </c>
      <c r="C2786" s="0">
        <f aca="1">MAX(INDEX(Hoja1!$N$3:$N$299,1+Orden_ΣF!C2786,1)*Hoja3!E$3*Hoja3!$C2794+Hoja1!$B$5,INDEX(Hoja1!$L$4:$L$300,1+Orden_ΣF!C2786,1))</f>
        <v>0.617834394904458595</v>
      </c>
    </row>
    <row r="2787" spans="2:3">
      <c r="B2787" s="101">
        <f>Lk_p2!B2787</f>
        <v>25307</v>
      </c>
      <c r="C2787" s="0">
        <f aca="1">MAX(INDEX(Hoja1!$N$3:$N$299,1+Orden_ΣF!C2787,1)*Hoja3!E$3*Hoja3!$C2795+Hoja1!$B$5,INDEX(Hoja1!$L$4:$L$300,1+Orden_ΣF!C2787,1))</f>
        <v>0.617834394904458595</v>
      </c>
    </row>
    <row r="2788" spans="2:3">
      <c r="B2788" s="101">
        <f>Lk_p2!B2788</f>
        <v>25309</v>
      </c>
      <c r="C2788" s="0">
        <f aca="1">MAX(INDEX(Hoja1!$N$3:$N$299,1+Orden_ΣF!C2788,1)*Hoja3!E$3*Hoja3!$C2796+Hoja1!$B$5,INDEX(Hoja1!$L$4:$L$300,1+Orden_ΣF!C2788,1))</f>
        <v>0.617834394904458595</v>
      </c>
    </row>
    <row r="2789" spans="2:3">
      <c r="B2789" s="101">
        <f>Lk_p2!B2789</f>
        <v>25321</v>
      </c>
      <c r="C2789" s="0">
        <f aca="1">MAX(INDEX(Hoja1!$N$3:$N$299,1+Orden_ΣF!C2789,1)*Hoja3!E$3*Hoja3!$C2797+Hoja1!$B$5,INDEX(Hoja1!$L$4:$L$300,1+Orden_ΣF!C2789,1))</f>
        <v>0.617834394904458595</v>
      </c>
    </row>
    <row r="2790" spans="2:3">
      <c r="B2790" s="101">
        <f>Lk_p2!B2790</f>
        <v>25339</v>
      </c>
      <c r="C2790" s="0">
        <f aca="1">MAX(INDEX(Hoja1!$N$3:$N$299,1+Orden_ΣF!C2790,1)*Hoja3!E$3*Hoja3!$C2798+Hoja1!$B$5,INDEX(Hoja1!$L$4:$L$300,1+Orden_ΣF!C2790,1))</f>
        <v>0.617834394904458595</v>
      </c>
    </row>
    <row r="2791" spans="2:3">
      <c r="B2791" s="101">
        <f>Lk_p2!B2791</f>
        <v>25343</v>
      </c>
      <c r="C2791" s="0">
        <f aca="1">MAX(INDEX(Hoja1!$N$3:$N$299,1+Orden_ΣF!C2791,1)*Hoja3!E$3*Hoja3!$C2799+Hoja1!$B$5,INDEX(Hoja1!$L$4:$L$300,1+Orden_ΣF!C2791,1))</f>
        <v>0.617834394904458595</v>
      </c>
    </row>
    <row r="2792" spans="2:3">
      <c r="B2792" s="101">
        <f>Lk_p2!B2792</f>
        <v>25349</v>
      </c>
      <c r="C2792" s="0">
        <f aca="1">MAX(INDEX(Hoja1!$N$3:$N$299,1+Orden_ΣF!C2792,1)*Hoja3!E$3*Hoja3!$C2800+Hoja1!$B$5,INDEX(Hoja1!$L$4:$L$300,1+Orden_ΣF!C2792,1))</f>
        <v>0.617834394904458595</v>
      </c>
    </row>
    <row r="2793" spans="2:3">
      <c r="B2793" s="101">
        <f>Lk_p2!B2793</f>
        <v>25357</v>
      </c>
      <c r="C2793" s="0">
        <f aca="1">MAX(INDEX(Hoja1!$N$3:$N$299,1+Orden_ΣF!C2793,1)*Hoja3!E$3*Hoja3!$C2801+Hoja1!$B$5,INDEX(Hoja1!$L$4:$L$300,1+Orden_ΣF!C2793,1))</f>
        <v>0.617834394904458595</v>
      </c>
    </row>
    <row r="2794" spans="2:3">
      <c r="B2794" s="101">
        <f>Lk_p2!B2794</f>
        <v>25367</v>
      </c>
      <c r="C2794" s="0">
        <f aca="1">MAX(INDEX(Hoja1!$N$3:$N$299,1+Orden_ΣF!C2794,1)*Hoja3!E$3*Hoja3!$C2802+Hoja1!$B$5,INDEX(Hoja1!$L$4:$L$300,1+Orden_ΣF!C2794,1))</f>
        <v>0.617834394904458595</v>
      </c>
    </row>
    <row r="2795" spans="2:3">
      <c r="B2795" s="101">
        <f>Lk_p2!B2795</f>
        <v>25373</v>
      </c>
      <c r="C2795" s="0">
        <f aca="1">MAX(INDEX(Hoja1!$N$3:$N$299,1+Orden_ΣF!C2795,1)*Hoja3!E$3*Hoja3!$C2803+Hoja1!$B$5,INDEX(Hoja1!$L$4:$L$300,1+Orden_ΣF!C2795,1))</f>
        <v>0.617834394904458595</v>
      </c>
    </row>
    <row r="2796" spans="2:3">
      <c r="B2796" s="101">
        <f>Lk_p2!B2796</f>
        <v>25391</v>
      </c>
      <c r="C2796" s="0">
        <f aca="1">MAX(INDEX(Hoja1!$N$3:$N$299,1+Orden_ΣF!C2796,1)*Hoja3!E$3*Hoja3!$C2804+Hoja1!$B$5,INDEX(Hoja1!$L$4:$L$300,1+Orden_ΣF!C2796,1))</f>
        <v>0.617834394904458595</v>
      </c>
    </row>
    <row r="2797" spans="2:3">
      <c r="B2797" s="101">
        <f>Lk_p2!B2797</f>
        <v>25409</v>
      </c>
      <c r="C2797" s="0">
        <f aca="1">MAX(INDEX(Hoja1!$N$3:$N$299,1+Orden_ΣF!C2797,1)*Hoja3!E$3*Hoja3!$C2805+Hoja1!$B$5,INDEX(Hoja1!$L$4:$L$300,1+Orden_ΣF!C2797,1))</f>
        <v>0.617834394904458595</v>
      </c>
    </row>
    <row r="2798" spans="2:3">
      <c r="B2798" s="101">
        <f>Lk_p2!B2798</f>
        <v>25411</v>
      </c>
      <c r="C2798" s="0">
        <f aca="1">MAX(INDEX(Hoja1!$N$3:$N$299,1+Orden_ΣF!C2798,1)*Hoja3!E$3*Hoja3!$C2806+Hoja1!$B$5,INDEX(Hoja1!$L$4:$L$300,1+Orden_ΣF!C2798,1))</f>
        <v>0.617834394904458595</v>
      </c>
    </row>
    <row r="2799" spans="2:3">
      <c r="B2799" s="101">
        <f>Lk_p2!B2799</f>
        <v>25423</v>
      </c>
      <c r="C2799" s="0">
        <f aca="1">MAX(INDEX(Hoja1!$N$3:$N$299,1+Orden_ΣF!C2799,1)*Hoja3!E$3*Hoja3!$C2807+Hoja1!$B$5,INDEX(Hoja1!$L$4:$L$300,1+Orden_ΣF!C2799,1))</f>
        <v>0.617834394904458595</v>
      </c>
    </row>
    <row r="2800" spans="2:3">
      <c r="B2800" s="101">
        <f>Lk_p2!B2800</f>
        <v>25439</v>
      </c>
      <c r="C2800" s="0">
        <f aca="1">MAX(INDEX(Hoja1!$N$3:$N$299,1+Orden_ΣF!C2800,1)*Hoja3!E$3*Hoja3!$C2808+Hoja1!$B$5,INDEX(Hoja1!$L$4:$L$300,1+Orden_ΣF!C2800,1))</f>
        <v>0.617834394904458595</v>
      </c>
    </row>
    <row r="2801" spans="2:3">
      <c r="B2801" s="101">
        <f>Lk_p2!B2801</f>
        <v>25447</v>
      </c>
      <c r="C2801" s="0">
        <f aca="1">MAX(INDEX(Hoja1!$N$3:$N$299,1+Orden_ΣF!C2801,1)*Hoja3!E$3*Hoja3!$C2809+Hoja1!$B$5,INDEX(Hoja1!$L$4:$L$300,1+Orden_ΣF!C2801,1))</f>
        <v>0.617834394904458595</v>
      </c>
    </row>
    <row r="2802" spans="2:3">
      <c r="B2802" s="101">
        <f>Lk_p2!B2802</f>
        <v>25453</v>
      </c>
      <c r="C2802" s="0">
        <f aca="1">MAX(INDEX(Hoja1!$N$3:$N$299,1+Orden_ΣF!C2802,1)*Hoja3!E$3*Hoja3!$C2810+Hoja1!$B$5,INDEX(Hoja1!$L$4:$L$300,1+Orden_ΣF!C2802,1))</f>
        <v>0.617834394904458595</v>
      </c>
    </row>
    <row r="2803" spans="2:3">
      <c r="B2803" s="101">
        <f>Lk_p2!B2803</f>
        <v>25457</v>
      </c>
      <c r="C2803" s="0">
        <f aca="1">MAX(INDEX(Hoja1!$N$3:$N$299,1+Orden_ΣF!C2803,1)*Hoja3!E$3*Hoja3!$C2811+Hoja1!$B$5,INDEX(Hoja1!$L$4:$L$300,1+Orden_ΣF!C2803,1))</f>
        <v>0.617834394904458595</v>
      </c>
    </row>
    <row r="2804" spans="2:3">
      <c r="B2804" s="101">
        <f>Lk_p2!B2804</f>
        <v>25463</v>
      </c>
      <c r="C2804" s="0">
        <f aca="1">MAX(INDEX(Hoja1!$N$3:$N$299,1+Orden_ΣF!C2804,1)*Hoja3!E$3*Hoja3!$C2812+Hoja1!$B$5,INDEX(Hoja1!$L$4:$L$300,1+Orden_ΣF!C2804,1))</f>
        <v>0.617834394904458595</v>
      </c>
    </row>
    <row r="2805" spans="2:3">
      <c r="B2805" s="101">
        <f>Lk_p2!B2805</f>
        <v>25469</v>
      </c>
      <c r="C2805" s="0">
        <f aca="1">MAX(INDEX(Hoja1!$N$3:$N$299,1+Orden_ΣF!C2805,1)*Hoja3!E$3*Hoja3!$C2813+Hoja1!$B$5,INDEX(Hoja1!$L$4:$L$300,1+Orden_ΣF!C2805,1))</f>
        <v>0.617834394904458595</v>
      </c>
    </row>
    <row r="2806" spans="2:3">
      <c r="B2806" s="101">
        <f>Lk_p2!B2806</f>
        <v>25471</v>
      </c>
      <c r="C2806" s="0">
        <f aca="1">MAX(INDEX(Hoja1!$N$3:$N$299,1+Orden_ΣF!C2806,1)*Hoja3!E$3*Hoja3!$C2814+Hoja1!$B$5,INDEX(Hoja1!$L$4:$L$300,1+Orden_ΣF!C2806,1))</f>
        <v>0.617834394904458595</v>
      </c>
    </row>
    <row r="2807" spans="2:3">
      <c r="B2807" s="101">
        <f>Lk_p2!B2807</f>
        <v>25523</v>
      </c>
      <c r="C2807" s="0">
        <f aca="1">MAX(INDEX(Hoja1!$N$3:$N$299,1+Orden_ΣF!C2807,1)*Hoja3!E$3*Hoja3!$C2815+Hoja1!$B$5,INDEX(Hoja1!$L$4:$L$300,1+Orden_ΣF!C2807,1))</f>
        <v>0.617834394904458595</v>
      </c>
    </row>
    <row r="2808" spans="2:3">
      <c r="B2808" s="101">
        <f>Lk_p2!B2808</f>
        <v>25537</v>
      </c>
      <c r="C2808" s="0">
        <f aca="1">MAX(INDEX(Hoja1!$N$3:$N$299,1+Orden_ΣF!C2808,1)*Hoja3!E$3*Hoja3!$C2816+Hoja1!$B$5,INDEX(Hoja1!$L$4:$L$300,1+Orden_ΣF!C2808,1))</f>
        <v>0.617834394904458595</v>
      </c>
    </row>
    <row r="2809" spans="2:3">
      <c r="B2809" s="101">
        <f>Lk_p2!B2809</f>
        <v>25541</v>
      </c>
      <c r="C2809" s="0">
        <f aca="1">MAX(INDEX(Hoja1!$N$3:$N$299,1+Orden_ΣF!C2809,1)*Hoja3!E$3*Hoja3!$C2817+Hoja1!$B$5,INDEX(Hoja1!$L$4:$L$300,1+Orden_ΣF!C2809,1))</f>
        <v>0.617834394904458595</v>
      </c>
    </row>
    <row r="2810" spans="2:3">
      <c r="B2810" s="101">
        <f>Lk_p2!B2810</f>
        <v>25561</v>
      </c>
      <c r="C2810" s="0">
        <f aca="1">MAX(INDEX(Hoja1!$N$3:$N$299,1+Orden_ΣF!C2810,1)*Hoja3!E$3*Hoja3!$C2818+Hoja1!$B$5,INDEX(Hoja1!$L$4:$L$300,1+Orden_ΣF!C2810,1))</f>
        <v>0.617834394904458595</v>
      </c>
    </row>
    <row r="2811" spans="2:3">
      <c r="B2811" s="101">
        <f>Lk_p2!B2811</f>
        <v>25577</v>
      </c>
      <c r="C2811" s="0">
        <f aca="1">MAX(INDEX(Hoja1!$N$3:$N$299,1+Orden_ΣF!C2811,1)*Hoja3!E$3*Hoja3!$C2819+Hoja1!$B$5,INDEX(Hoja1!$L$4:$L$300,1+Orden_ΣF!C2811,1))</f>
        <v>0.617834394904458595</v>
      </c>
    </row>
    <row r="2812" spans="2:3">
      <c r="B2812" s="101">
        <f>Lk_p2!B2812</f>
        <v>25579</v>
      </c>
      <c r="C2812" s="0">
        <f aca="1">MAX(INDEX(Hoja1!$N$3:$N$299,1+Orden_ΣF!C2812,1)*Hoja3!E$3*Hoja3!$C2820+Hoja1!$B$5,INDEX(Hoja1!$L$4:$L$300,1+Orden_ΣF!C2812,1))</f>
        <v>0.617834394904458595</v>
      </c>
    </row>
    <row r="2813" spans="2:3">
      <c r="B2813" s="101">
        <f>Lk_p2!B2813</f>
        <v>25583</v>
      </c>
      <c r="C2813" s="0">
        <f aca="1">MAX(INDEX(Hoja1!$N$3:$N$299,1+Orden_ΣF!C2813,1)*Hoja3!E$3*Hoja3!$C2821+Hoja1!$B$5,INDEX(Hoja1!$L$4:$L$300,1+Orden_ΣF!C2813,1))</f>
        <v>0.617834394904458595</v>
      </c>
    </row>
    <row r="2814" spans="2:3">
      <c r="B2814" s="101">
        <f>Lk_p2!B2814</f>
        <v>25589</v>
      </c>
      <c r="C2814" s="0">
        <f aca="1">MAX(INDEX(Hoja1!$N$3:$N$299,1+Orden_ΣF!C2814,1)*Hoja3!E$3*Hoja3!$C2822+Hoja1!$B$5,INDEX(Hoja1!$L$4:$L$300,1+Orden_ΣF!C2814,1))</f>
        <v>0.617834394904458595</v>
      </c>
    </row>
    <row r="2815" spans="2:3">
      <c r="B2815" s="101">
        <f>Lk_p2!B2815</f>
        <v>25601</v>
      </c>
      <c r="C2815" s="0">
        <f aca="1">MAX(INDEX(Hoja1!$N$3:$N$299,1+Orden_ΣF!C2815,1)*Hoja3!E$3*Hoja3!$C2823+Hoja1!$B$5,INDEX(Hoja1!$L$4:$L$300,1+Orden_ΣF!C2815,1))</f>
        <v>0.617834394904458595</v>
      </c>
    </row>
    <row r="2816" spans="2:3">
      <c r="B2816" s="101">
        <f>Lk_p2!B2816</f>
        <v>25603</v>
      </c>
      <c r="C2816" s="0">
        <f aca="1">MAX(INDEX(Hoja1!$N$3:$N$299,1+Orden_ΣF!C2816,1)*Hoja3!E$3*Hoja3!$C2824+Hoja1!$B$5,INDEX(Hoja1!$L$4:$L$300,1+Orden_ΣF!C2816,1))</f>
        <v>0.617834394904458595</v>
      </c>
    </row>
    <row r="2817" spans="2:3">
      <c r="B2817" s="101">
        <f>Lk_p2!B2817</f>
        <v>25609</v>
      </c>
      <c r="C2817" s="0">
        <f aca="1">MAX(INDEX(Hoja1!$N$3:$N$299,1+Orden_ΣF!C2817,1)*Hoja3!E$3*Hoja3!$C2825+Hoja1!$B$5,INDEX(Hoja1!$L$4:$L$300,1+Orden_ΣF!C2817,1))</f>
        <v>0.617834394904458595</v>
      </c>
    </row>
    <row r="2818" spans="2:3">
      <c r="B2818" s="101">
        <f>Lk_p2!B2818</f>
        <v>25621</v>
      </c>
      <c r="C2818" s="0">
        <f aca="1">MAX(INDEX(Hoja1!$N$3:$N$299,1+Orden_ΣF!C2818,1)*Hoja3!E$3*Hoja3!$C2826+Hoja1!$B$5,INDEX(Hoja1!$L$4:$L$300,1+Orden_ΣF!C2818,1))</f>
        <v>0.617834394904458595</v>
      </c>
    </row>
    <row r="2819" spans="2:3">
      <c r="B2819" s="101">
        <f>Lk_p2!B2819</f>
        <v>25633</v>
      </c>
      <c r="C2819" s="0">
        <f aca="1">MAX(INDEX(Hoja1!$N$3:$N$299,1+Orden_ΣF!C2819,1)*Hoja3!E$3*Hoja3!$C2827+Hoja1!$B$5,INDEX(Hoja1!$L$4:$L$300,1+Orden_ΣF!C2819,1))</f>
        <v>0.617834394904458595</v>
      </c>
    </row>
    <row r="2820" spans="2:3">
      <c r="B2820" s="101">
        <f>Lk_p2!B2820</f>
        <v>25639</v>
      </c>
      <c r="C2820" s="0">
        <f aca="1">MAX(INDEX(Hoja1!$N$3:$N$299,1+Orden_ΣF!C2820,1)*Hoja3!E$3*Hoja3!$C2828+Hoja1!$B$5,INDEX(Hoja1!$L$4:$L$300,1+Orden_ΣF!C2820,1))</f>
        <v>0.617834394904458595</v>
      </c>
    </row>
    <row r="2821" spans="2:3">
      <c r="B2821" s="101">
        <f>Lk_p2!B2821</f>
        <v>25643</v>
      </c>
      <c r="C2821" s="0">
        <f aca="1">MAX(INDEX(Hoja1!$N$3:$N$299,1+Orden_ΣF!C2821,1)*Hoja3!E$3*Hoja3!$C2829+Hoja1!$B$5,INDEX(Hoja1!$L$4:$L$300,1+Orden_ΣF!C2821,1))</f>
        <v>0.617834394904458595</v>
      </c>
    </row>
    <row r="2822" spans="2:3">
      <c r="B2822" s="101">
        <f>Lk_p2!B2822</f>
        <v>25657</v>
      </c>
      <c r="C2822" s="0">
        <f aca="1">MAX(INDEX(Hoja1!$N$3:$N$299,1+Orden_ΣF!C2822,1)*Hoja3!E$3*Hoja3!$C2830+Hoja1!$B$5,INDEX(Hoja1!$L$4:$L$300,1+Orden_ΣF!C2822,1))</f>
        <v>0.617834394904458595</v>
      </c>
    </row>
    <row r="2823" spans="2:3">
      <c r="B2823" s="101">
        <f>Lk_p2!B2823</f>
        <v>25667</v>
      </c>
      <c r="C2823" s="0">
        <f aca="1">MAX(INDEX(Hoja1!$N$3:$N$299,1+Orden_ΣF!C2823,1)*Hoja3!E$3*Hoja3!$C2831+Hoja1!$B$5,INDEX(Hoja1!$L$4:$L$300,1+Orden_ΣF!C2823,1))</f>
        <v>0.617834394904458595</v>
      </c>
    </row>
    <row r="2824" spans="2:3">
      <c r="B2824" s="101">
        <f>Lk_p2!B2824</f>
        <v>25673</v>
      </c>
      <c r="C2824" s="0">
        <f aca="1">MAX(INDEX(Hoja1!$N$3:$N$299,1+Orden_ΣF!C2824,1)*Hoja3!E$3*Hoja3!$C2832+Hoja1!$B$5,INDEX(Hoja1!$L$4:$L$300,1+Orden_ΣF!C2824,1))</f>
        <v>0.617834394904458595</v>
      </c>
    </row>
    <row r="2825" spans="2:3">
      <c r="B2825" s="101">
        <f>Lk_p2!B2825</f>
        <v>25679</v>
      </c>
      <c r="C2825" s="0">
        <f aca="1">MAX(INDEX(Hoja1!$N$3:$N$299,1+Orden_ΣF!C2825,1)*Hoja3!E$3*Hoja3!$C2833+Hoja1!$B$5,INDEX(Hoja1!$L$4:$L$300,1+Orden_ΣF!C2825,1))</f>
        <v>0.617834394904458595</v>
      </c>
    </row>
    <row r="2826" spans="2:3">
      <c r="B2826" s="101">
        <f>Lk_p2!B2826</f>
        <v>25693</v>
      </c>
      <c r="C2826" s="0">
        <f aca="1">MAX(INDEX(Hoja1!$N$3:$N$299,1+Orden_ΣF!C2826,1)*Hoja3!E$3*Hoja3!$C2834+Hoja1!$B$5,INDEX(Hoja1!$L$4:$L$300,1+Orden_ΣF!C2826,1))</f>
        <v>0.617834394904458595</v>
      </c>
    </row>
    <row r="2827" spans="2:3">
      <c r="B2827" s="101">
        <f>Lk_p2!B2827</f>
        <v>25703</v>
      </c>
      <c r="C2827" s="0">
        <f aca="1">MAX(INDEX(Hoja1!$N$3:$N$299,1+Orden_ΣF!C2827,1)*Hoja3!E$3*Hoja3!$C2835+Hoja1!$B$5,INDEX(Hoja1!$L$4:$L$300,1+Orden_ΣF!C2827,1))</f>
        <v>0.617834394904458595</v>
      </c>
    </row>
    <row r="2828" spans="2:3">
      <c r="B2828" s="101">
        <f>Lk_p2!B2828</f>
        <v>25717</v>
      </c>
      <c r="C2828" s="0">
        <f aca="1">MAX(INDEX(Hoja1!$N$3:$N$299,1+Orden_ΣF!C2828,1)*Hoja3!E$3*Hoja3!$C2836+Hoja1!$B$5,INDEX(Hoja1!$L$4:$L$300,1+Orden_ΣF!C2828,1))</f>
        <v>0.617834394904458595</v>
      </c>
    </row>
    <row r="2829" spans="2:3">
      <c r="B2829" s="101">
        <f>Lk_p2!B2829</f>
        <v>25733</v>
      </c>
      <c r="C2829" s="0">
        <f aca="1">MAX(INDEX(Hoja1!$N$3:$N$299,1+Orden_ΣF!C2829,1)*Hoja3!E$3*Hoja3!$C2837+Hoja1!$B$5,INDEX(Hoja1!$L$4:$L$300,1+Orden_ΣF!C2829,1))</f>
        <v>0.617834394904458595</v>
      </c>
    </row>
    <row r="2830" spans="2:3">
      <c r="B2830" s="101">
        <f>Lk_p2!B2830</f>
        <v>25741</v>
      </c>
      <c r="C2830" s="0">
        <f aca="1">MAX(INDEX(Hoja1!$N$3:$N$299,1+Orden_ΣF!C2830,1)*Hoja3!E$3*Hoja3!$C2838+Hoja1!$B$5,INDEX(Hoja1!$L$4:$L$300,1+Orden_ΣF!C2830,1))</f>
        <v>0.617834394904458595</v>
      </c>
    </row>
    <row r="2831" spans="2:3">
      <c r="B2831" s="101">
        <f>Lk_p2!B2831</f>
        <v>25747</v>
      </c>
      <c r="C2831" s="0">
        <f aca="1">MAX(INDEX(Hoja1!$N$3:$N$299,1+Orden_ΣF!C2831,1)*Hoja3!E$3*Hoja3!$C2839+Hoja1!$B$5,INDEX(Hoja1!$L$4:$L$300,1+Orden_ΣF!C2831,1))</f>
        <v>0.617834394904458595</v>
      </c>
    </row>
    <row r="2832" spans="2:3">
      <c r="B2832" s="101">
        <f>Lk_p2!B2832</f>
        <v>25759</v>
      </c>
      <c r="C2832" s="0">
        <f aca="1">MAX(INDEX(Hoja1!$N$3:$N$299,1+Orden_ΣF!C2832,1)*Hoja3!E$3*Hoja3!$C2840+Hoja1!$B$5,INDEX(Hoja1!$L$4:$L$300,1+Orden_ΣF!C2832,1))</f>
        <v>0.617834394904458595</v>
      </c>
    </row>
    <row r="2833" spans="2:3">
      <c r="B2833" s="101">
        <f>Lk_p2!B2833</f>
        <v>25763</v>
      </c>
      <c r="C2833" s="0">
        <f aca="1">MAX(INDEX(Hoja1!$N$3:$N$299,1+Orden_ΣF!C2833,1)*Hoja3!E$3*Hoja3!$C2841+Hoja1!$B$5,INDEX(Hoja1!$L$4:$L$300,1+Orden_ΣF!C2833,1))</f>
        <v>0.617834394904458595</v>
      </c>
    </row>
    <row r="2834" spans="2:3">
      <c r="B2834" s="101">
        <f>Lk_p2!B2834</f>
        <v>25771</v>
      </c>
      <c r="C2834" s="0">
        <f aca="1">MAX(INDEX(Hoja1!$N$3:$N$299,1+Orden_ΣF!C2834,1)*Hoja3!E$3*Hoja3!$C2842+Hoja1!$B$5,INDEX(Hoja1!$L$4:$L$300,1+Orden_ΣF!C2834,1))</f>
        <v>0.617834394904458595</v>
      </c>
    </row>
    <row r="2835" spans="2:3">
      <c r="B2835" s="101">
        <f>Lk_p2!B2835</f>
        <v>25793</v>
      </c>
      <c r="C2835" s="0">
        <f aca="1">MAX(INDEX(Hoja1!$N$3:$N$299,1+Orden_ΣF!C2835,1)*Hoja3!E$3*Hoja3!$C2843+Hoja1!$B$5,INDEX(Hoja1!$L$4:$L$300,1+Orden_ΣF!C2835,1))</f>
        <v>0.617834394904458595</v>
      </c>
    </row>
    <row r="2836" spans="2:3">
      <c r="B2836" s="101">
        <f>Lk_p2!B2836</f>
        <v>25799</v>
      </c>
      <c r="C2836" s="0">
        <f aca="1">MAX(INDEX(Hoja1!$N$3:$N$299,1+Orden_ΣF!C2836,1)*Hoja3!E$3*Hoja3!$C2844+Hoja1!$B$5,INDEX(Hoja1!$L$4:$L$300,1+Orden_ΣF!C2836,1))</f>
        <v>0.617834394904458595</v>
      </c>
    </row>
    <row r="2837" spans="2:3">
      <c r="B2837" s="101">
        <f>Lk_p2!B2837</f>
        <v>25801</v>
      </c>
      <c r="C2837" s="0">
        <f aca="1">MAX(INDEX(Hoja1!$N$3:$N$299,1+Orden_ΣF!C2837,1)*Hoja3!E$3*Hoja3!$C2845+Hoja1!$B$5,INDEX(Hoja1!$L$4:$L$300,1+Orden_ΣF!C2837,1))</f>
        <v>0.617834394904458595</v>
      </c>
    </row>
    <row r="2838" spans="2:3">
      <c r="B2838" s="101">
        <f>Lk_p2!B2838</f>
        <v>25819</v>
      </c>
      <c r="C2838" s="0">
        <f aca="1">MAX(INDEX(Hoja1!$N$3:$N$299,1+Orden_ΣF!C2838,1)*Hoja3!E$3*Hoja3!$C2846+Hoja1!$B$5,INDEX(Hoja1!$L$4:$L$300,1+Orden_ΣF!C2838,1))</f>
        <v>0.617834394904458595</v>
      </c>
    </row>
    <row r="2839" spans="2:3">
      <c r="B2839" s="101">
        <f>Lk_p2!B2839</f>
        <v>25841</v>
      </c>
      <c r="C2839" s="0">
        <f aca="1">MAX(INDEX(Hoja1!$N$3:$N$299,1+Orden_ΣF!C2839,1)*Hoja3!E$3*Hoja3!$C2847+Hoja1!$B$5,INDEX(Hoja1!$L$4:$L$300,1+Orden_ΣF!C2839,1))</f>
        <v>0.617834394904458595</v>
      </c>
    </row>
    <row r="2840" spans="2:3">
      <c r="B2840" s="101">
        <f>Lk_p2!B2840</f>
        <v>25847</v>
      </c>
      <c r="C2840" s="0">
        <f aca="1">MAX(INDEX(Hoja1!$N$3:$N$299,1+Orden_ΣF!C2840,1)*Hoja3!E$3*Hoja3!$C2848+Hoja1!$B$5,INDEX(Hoja1!$L$4:$L$300,1+Orden_ΣF!C2840,1))</f>
        <v>0.617834394904458595</v>
      </c>
    </row>
    <row r="2841" spans="2:3">
      <c r="B2841" s="101">
        <f>Lk_p2!B2841</f>
        <v>25849</v>
      </c>
      <c r="C2841" s="0">
        <f aca="1">MAX(INDEX(Hoja1!$N$3:$N$299,1+Orden_ΣF!C2841,1)*Hoja3!E$3*Hoja3!$C2849+Hoja1!$B$5,INDEX(Hoja1!$L$4:$L$300,1+Orden_ΣF!C2841,1))</f>
        <v>0.617834394904458595</v>
      </c>
    </row>
    <row r="2842" spans="2:3">
      <c r="B2842" s="101">
        <f>Lk_p2!B2842</f>
        <v>25867</v>
      </c>
      <c r="C2842" s="0">
        <f aca="1">MAX(INDEX(Hoja1!$N$3:$N$299,1+Orden_ΣF!C2842,1)*Hoja3!E$3*Hoja3!$C2850+Hoja1!$B$5,INDEX(Hoja1!$L$4:$L$300,1+Orden_ΣF!C2842,1))</f>
        <v>0.617834394904458595</v>
      </c>
    </row>
    <row r="2843" spans="2:3">
      <c r="B2843" s="101">
        <f>Lk_p2!B2843</f>
        <v>25873</v>
      </c>
      <c r="C2843" s="0">
        <f aca="1">MAX(INDEX(Hoja1!$N$3:$N$299,1+Orden_ΣF!C2843,1)*Hoja3!E$3*Hoja3!$C2851+Hoja1!$B$5,INDEX(Hoja1!$L$4:$L$300,1+Orden_ΣF!C2843,1))</f>
        <v>0.617834394904458595</v>
      </c>
    </row>
    <row r="2844" spans="2:3">
      <c r="B2844" s="101">
        <f>Lk_p2!B2844</f>
        <v>25889</v>
      </c>
      <c r="C2844" s="0">
        <f aca="1">MAX(INDEX(Hoja1!$N$3:$N$299,1+Orden_ΣF!C2844,1)*Hoja3!E$3*Hoja3!$C2852+Hoja1!$B$5,INDEX(Hoja1!$L$4:$L$300,1+Orden_ΣF!C2844,1))</f>
        <v>0.617834394904458595</v>
      </c>
    </row>
    <row r="2845" spans="2:3">
      <c r="B2845" s="101">
        <f>Lk_p2!B2845</f>
        <v>25903</v>
      </c>
      <c r="C2845" s="0">
        <f aca="1">MAX(INDEX(Hoja1!$N$3:$N$299,1+Orden_ΣF!C2845,1)*Hoja3!E$3*Hoja3!$C2853+Hoja1!$B$5,INDEX(Hoja1!$L$4:$L$300,1+Orden_ΣF!C2845,1))</f>
        <v>0.617834394904458595</v>
      </c>
    </row>
    <row r="2846" spans="2:3">
      <c r="B2846" s="101">
        <f>Lk_p2!B2846</f>
        <v>25913</v>
      </c>
      <c r="C2846" s="0">
        <f aca="1">MAX(INDEX(Hoja1!$N$3:$N$299,1+Orden_ΣF!C2846,1)*Hoja3!E$3*Hoja3!$C2854+Hoja1!$B$5,INDEX(Hoja1!$L$4:$L$300,1+Orden_ΣF!C2846,1))</f>
        <v>0.617834394904458595</v>
      </c>
    </row>
    <row r="2847" spans="2:3">
      <c r="B2847" s="101">
        <f>Lk_p2!B2847</f>
        <v>25919</v>
      </c>
      <c r="C2847" s="0">
        <f aca="1">MAX(INDEX(Hoja1!$N$3:$N$299,1+Orden_ΣF!C2847,1)*Hoja3!E$3*Hoja3!$C2855+Hoja1!$B$5,INDEX(Hoja1!$L$4:$L$300,1+Orden_ΣF!C2847,1))</f>
        <v>0.617834394904458595</v>
      </c>
    </row>
    <row r="2848" spans="2:3">
      <c r="B2848" s="101">
        <f>Lk_p2!B2848</f>
        <v>25931</v>
      </c>
      <c r="C2848" s="0">
        <f aca="1">MAX(INDEX(Hoja1!$N$3:$N$299,1+Orden_ΣF!C2848,1)*Hoja3!E$3*Hoja3!$C2856+Hoja1!$B$5,INDEX(Hoja1!$L$4:$L$300,1+Orden_ΣF!C2848,1))</f>
        <v>0.617834394904458595</v>
      </c>
    </row>
    <row r="2849" spans="2:3">
      <c r="B2849" s="101">
        <f>Lk_p2!B2849</f>
        <v>25933</v>
      </c>
      <c r="C2849" s="0">
        <f aca="1">MAX(INDEX(Hoja1!$N$3:$N$299,1+Orden_ΣF!C2849,1)*Hoja3!E$3*Hoja3!$C2857+Hoja1!$B$5,INDEX(Hoja1!$L$4:$L$300,1+Orden_ΣF!C2849,1))</f>
        <v>0.617834394904458595</v>
      </c>
    </row>
    <row r="2850" spans="2:3">
      <c r="B2850" s="101">
        <f>Lk_p2!B2850</f>
        <v>25939</v>
      </c>
      <c r="C2850" s="0">
        <f aca="1">MAX(INDEX(Hoja1!$N$3:$N$299,1+Orden_ΣF!C2850,1)*Hoja3!E$3*Hoja3!$C2858+Hoja1!$B$5,INDEX(Hoja1!$L$4:$L$300,1+Orden_ΣF!C2850,1))</f>
        <v>0.617834394904458595</v>
      </c>
    </row>
    <row r="2851" spans="2:3">
      <c r="B2851" s="101">
        <f>Lk_p2!B2851</f>
        <v>25943</v>
      </c>
      <c r="C2851" s="0">
        <f aca="1">MAX(INDEX(Hoja1!$N$3:$N$299,1+Orden_ΣF!C2851,1)*Hoja3!E$3*Hoja3!$C2859+Hoja1!$B$5,INDEX(Hoja1!$L$4:$L$300,1+Orden_ΣF!C2851,1))</f>
        <v>0.617834394904458595</v>
      </c>
    </row>
    <row r="2852" spans="2:3">
      <c r="B2852" s="101">
        <f>Lk_p2!B2852</f>
        <v>25951</v>
      </c>
      <c r="C2852" s="0">
        <f aca="1">MAX(INDEX(Hoja1!$N$3:$N$299,1+Orden_ΣF!C2852,1)*Hoja3!E$3*Hoja3!$C2860+Hoja1!$B$5,INDEX(Hoja1!$L$4:$L$300,1+Orden_ΣF!C2852,1))</f>
        <v>0.617834394904458595</v>
      </c>
    </row>
    <row r="2853" spans="2:3">
      <c r="B2853" s="101">
        <f>Lk_p2!B2853</f>
        <v>25969</v>
      </c>
      <c r="C2853" s="0">
        <f aca="1">MAX(INDEX(Hoja1!$N$3:$N$299,1+Orden_ΣF!C2853,1)*Hoja3!E$3*Hoja3!$C2861+Hoja1!$B$5,INDEX(Hoja1!$L$4:$L$300,1+Orden_ΣF!C2853,1))</f>
        <v>0.617834394904458595</v>
      </c>
    </row>
    <row r="2854" spans="2:3">
      <c r="B2854" s="101">
        <f>Lk_p2!B2854</f>
        <v>25981</v>
      </c>
      <c r="C2854" s="0">
        <f aca="1">MAX(INDEX(Hoja1!$N$3:$N$299,1+Orden_ΣF!C2854,1)*Hoja3!E$3*Hoja3!$C2862+Hoja1!$B$5,INDEX(Hoja1!$L$4:$L$300,1+Orden_ΣF!C2854,1))</f>
        <v>0.617834394904458595</v>
      </c>
    </row>
    <row r="2855" spans="2:3">
      <c r="B2855" s="101">
        <f>Lk_p2!B2855</f>
        <v>25997</v>
      </c>
      <c r="C2855" s="0">
        <f aca="1">MAX(INDEX(Hoja1!$N$3:$N$299,1+Orden_ΣF!C2855,1)*Hoja3!E$3*Hoja3!$C2863+Hoja1!$B$5,INDEX(Hoja1!$L$4:$L$300,1+Orden_ΣF!C2855,1))</f>
        <v>0.617834394904458595</v>
      </c>
    </row>
    <row r="2856" spans="2:3">
      <c r="B2856" s="101">
        <f>Lk_p2!B2856</f>
        <v>25999</v>
      </c>
      <c r="C2856" s="0">
        <f aca="1">MAX(INDEX(Hoja1!$N$3:$N$299,1+Orden_ΣF!C2856,1)*Hoja3!E$3*Hoja3!$C2864+Hoja1!$B$5,INDEX(Hoja1!$L$4:$L$300,1+Orden_ΣF!C2856,1))</f>
        <v>0.617834394904458595</v>
      </c>
    </row>
    <row r="2857" spans="2:3">
      <c r="B2857" s="101">
        <f>Lk_p2!B2857</f>
        <v>26003</v>
      </c>
      <c r="C2857" s="0">
        <f aca="1">MAX(INDEX(Hoja1!$N$3:$N$299,1+Orden_ΣF!C2857,1)*Hoja3!E$3*Hoja3!$C2865+Hoja1!$B$5,INDEX(Hoja1!$L$4:$L$300,1+Orden_ΣF!C2857,1))</f>
        <v>0.617834394904458595</v>
      </c>
    </row>
    <row r="2858" spans="2:3">
      <c r="B2858" s="101">
        <f>Lk_p2!B2858</f>
        <v>26017</v>
      </c>
      <c r="C2858" s="0">
        <f aca="1">MAX(INDEX(Hoja1!$N$3:$N$299,1+Orden_ΣF!C2858,1)*Hoja3!E$3*Hoja3!$C2866+Hoja1!$B$5,INDEX(Hoja1!$L$4:$L$300,1+Orden_ΣF!C2858,1))</f>
        <v>0.617834394904458595</v>
      </c>
    </row>
    <row r="2859" spans="2:3">
      <c r="B2859" s="101">
        <f>Lk_p2!B2859</f>
        <v>26021</v>
      </c>
      <c r="C2859" s="0">
        <f aca="1">MAX(INDEX(Hoja1!$N$3:$N$299,1+Orden_ΣF!C2859,1)*Hoja3!E$3*Hoja3!$C2867+Hoja1!$B$5,INDEX(Hoja1!$L$4:$L$300,1+Orden_ΣF!C2859,1))</f>
        <v>0.617834394904458595</v>
      </c>
    </row>
    <row r="2860" spans="2:3">
      <c r="B2860" s="101">
        <f>Lk_p2!B2860</f>
        <v>26029</v>
      </c>
      <c r="C2860" s="0">
        <f aca="1">MAX(INDEX(Hoja1!$N$3:$N$299,1+Orden_ΣF!C2860,1)*Hoja3!E$3*Hoja3!$C2868+Hoja1!$B$5,INDEX(Hoja1!$L$4:$L$300,1+Orden_ΣF!C2860,1))</f>
        <v>0.617834394904458595</v>
      </c>
    </row>
    <row r="2861" spans="2:3">
      <c r="B2861" s="101">
        <f>Lk_p2!B2861</f>
        <v>26041</v>
      </c>
      <c r="C2861" s="0">
        <f aca="1">MAX(INDEX(Hoja1!$N$3:$N$299,1+Orden_ΣF!C2861,1)*Hoja3!E$3*Hoja3!$C2869+Hoja1!$B$5,INDEX(Hoja1!$L$4:$L$300,1+Orden_ΣF!C2861,1))</f>
        <v>0.617834394904458595</v>
      </c>
    </row>
    <row r="2862" spans="2:3">
      <c r="B2862" s="101">
        <f>Lk_p2!B2862</f>
        <v>26053</v>
      </c>
      <c r="C2862" s="0">
        <f aca="1">MAX(INDEX(Hoja1!$N$3:$N$299,1+Orden_ΣF!C2862,1)*Hoja3!E$3*Hoja3!$C2870+Hoja1!$B$5,INDEX(Hoja1!$L$4:$L$300,1+Orden_ΣF!C2862,1))</f>
        <v>0.617834394904458595</v>
      </c>
    </row>
    <row r="2863" spans="2:3">
      <c r="B2863" s="101">
        <f>Lk_p2!B2863</f>
        <v>26083</v>
      </c>
      <c r="C2863" s="0">
        <f aca="1">MAX(INDEX(Hoja1!$N$3:$N$299,1+Orden_ΣF!C2863,1)*Hoja3!E$3*Hoja3!$C2871+Hoja1!$B$5,INDEX(Hoja1!$L$4:$L$300,1+Orden_ΣF!C2863,1))</f>
        <v>0.617834394904458595</v>
      </c>
    </row>
    <row r="2864" spans="2:3">
      <c r="B2864" s="101">
        <f>Lk_p2!B2864</f>
        <v>26099</v>
      </c>
      <c r="C2864" s="0">
        <f aca="1">MAX(INDEX(Hoja1!$N$3:$N$299,1+Orden_ΣF!C2864,1)*Hoja3!E$3*Hoja3!$C2872+Hoja1!$B$5,INDEX(Hoja1!$L$4:$L$300,1+Orden_ΣF!C2864,1))</f>
        <v>0.617834394904458595</v>
      </c>
    </row>
    <row r="2865" spans="2:3">
      <c r="B2865" s="101">
        <f>Lk_p2!B2865</f>
        <v>26107</v>
      </c>
      <c r="C2865" s="0">
        <f aca="1">MAX(INDEX(Hoja1!$N$3:$N$299,1+Orden_ΣF!C2865,1)*Hoja3!E$3*Hoja3!$C2873+Hoja1!$B$5,INDEX(Hoja1!$L$4:$L$300,1+Orden_ΣF!C2865,1))</f>
        <v>0.617834394904458595</v>
      </c>
    </row>
    <row r="2866" spans="2:3">
      <c r="B2866" s="101">
        <f>Lk_p2!B2866</f>
        <v>26111</v>
      </c>
      <c r="C2866" s="0">
        <f aca="1">MAX(INDEX(Hoja1!$N$3:$N$299,1+Orden_ΣF!C2866,1)*Hoja3!E$3*Hoja3!$C2874+Hoja1!$B$5,INDEX(Hoja1!$L$4:$L$300,1+Orden_ΣF!C2866,1))</f>
        <v>0.617834394904458595</v>
      </c>
    </row>
    <row r="2867" spans="2:3">
      <c r="B2867" s="101">
        <f>Lk_p2!B2867</f>
        <v>26113</v>
      </c>
      <c r="C2867" s="0">
        <f aca="1">MAX(INDEX(Hoja1!$N$3:$N$299,1+Orden_ΣF!C2867,1)*Hoja3!E$3*Hoja3!$C2875+Hoja1!$B$5,INDEX(Hoja1!$L$4:$L$300,1+Orden_ΣF!C2867,1))</f>
        <v>0.617834394904458595</v>
      </c>
    </row>
    <row r="2868" spans="2:3">
      <c r="B2868" s="101">
        <f>Lk_p2!B2868</f>
        <v>26119</v>
      </c>
      <c r="C2868" s="0">
        <f aca="1">MAX(INDEX(Hoja1!$N$3:$N$299,1+Orden_ΣF!C2868,1)*Hoja3!E$3*Hoja3!$C2876+Hoja1!$B$5,INDEX(Hoja1!$L$4:$L$300,1+Orden_ΣF!C2868,1))</f>
        <v>0.617834394904458595</v>
      </c>
    </row>
    <row r="2869" spans="2:3">
      <c r="B2869" s="101">
        <f>Lk_p2!B2869</f>
        <v>26141</v>
      </c>
      <c r="C2869" s="0">
        <f aca="1">MAX(INDEX(Hoja1!$N$3:$N$299,1+Orden_ΣF!C2869,1)*Hoja3!E$3*Hoja3!$C2877+Hoja1!$B$5,INDEX(Hoja1!$L$4:$L$300,1+Orden_ΣF!C2869,1))</f>
        <v>0.617834394904458595</v>
      </c>
    </row>
    <row r="2870" spans="2:3">
      <c r="B2870" s="101">
        <f>Lk_p2!B2870</f>
        <v>26153</v>
      </c>
      <c r="C2870" s="0">
        <f aca="1">MAX(INDEX(Hoja1!$N$3:$N$299,1+Orden_ΣF!C2870,1)*Hoja3!E$3*Hoja3!$C2878+Hoja1!$B$5,INDEX(Hoja1!$L$4:$L$300,1+Orden_ΣF!C2870,1))</f>
        <v>0.617834394904458595</v>
      </c>
    </row>
    <row r="2871" spans="2:3">
      <c r="B2871" s="101">
        <f>Lk_p2!B2871</f>
        <v>26161</v>
      </c>
      <c r="C2871" s="0">
        <f aca="1">MAX(INDEX(Hoja1!$N$3:$N$299,1+Orden_ΣF!C2871,1)*Hoja3!E$3*Hoja3!$C2879+Hoja1!$B$5,INDEX(Hoja1!$L$4:$L$300,1+Orden_ΣF!C2871,1))</f>
        <v>0.617834394904458595</v>
      </c>
    </row>
    <row r="2872" spans="2:3">
      <c r="B2872" s="101">
        <f>Lk_p2!B2872</f>
        <v>26171</v>
      </c>
      <c r="C2872" s="0">
        <f aca="1">MAX(INDEX(Hoja1!$N$3:$N$299,1+Orden_ΣF!C2872,1)*Hoja3!E$3*Hoja3!$C2880+Hoja1!$B$5,INDEX(Hoja1!$L$4:$L$300,1+Orden_ΣF!C2872,1))</f>
        <v>0.617834394904458595</v>
      </c>
    </row>
    <row r="2873" spans="2:3">
      <c r="B2873" s="101">
        <f>Lk_p2!B2873</f>
        <v>26177</v>
      </c>
      <c r="C2873" s="0">
        <f aca="1">MAX(INDEX(Hoja1!$N$3:$N$299,1+Orden_ΣF!C2873,1)*Hoja3!E$3*Hoja3!$C2881+Hoja1!$B$5,INDEX(Hoja1!$L$4:$L$300,1+Orden_ΣF!C2873,1))</f>
        <v>0.617834394904458595</v>
      </c>
    </row>
    <row r="2874" spans="2:3">
      <c r="B2874" s="101">
        <f>Lk_p2!B2874</f>
        <v>26183</v>
      </c>
      <c r="C2874" s="0">
        <f aca="1">MAX(INDEX(Hoja1!$N$3:$N$299,1+Orden_ΣF!C2874,1)*Hoja3!E$3*Hoja3!$C2882+Hoja1!$B$5,INDEX(Hoja1!$L$4:$L$300,1+Orden_ΣF!C2874,1))</f>
        <v>0.617834394904458595</v>
      </c>
    </row>
    <row r="2875" spans="2:3">
      <c r="B2875" s="101">
        <f>Lk_p2!B2875</f>
        <v>26189</v>
      </c>
      <c r="C2875" s="0">
        <f aca="1">MAX(INDEX(Hoja1!$N$3:$N$299,1+Orden_ΣF!C2875,1)*Hoja3!E$3*Hoja3!$C2883+Hoja1!$B$5,INDEX(Hoja1!$L$4:$L$300,1+Orden_ΣF!C2875,1))</f>
        <v>0.617834394904458595</v>
      </c>
    </row>
    <row r="2876" spans="2:3">
      <c r="B2876" s="101">
        <f>Lk_p2!B2876</f>
        <v>26203</v>
      </c>
      <c r="C2876" s="0">
        <f aca="1">MAX(INDEX(Hoja1!$N$3:$N$299,1+Orden_ΣF!C2876,1)*Hoja3!E$3*Hoja3!$C2884+Hoja1!$B$5,INDEX(Hoja1!$L$4:$L$300,1+Orden_ΣF!C2876,1))</f>
        <v>0.617834394904458595</v>
      </c>
    </row>
    <row r="2877" spans="2:3">
      <c r="B2877" s="101">
        <f>Lk_p2!B2877</f>
        <v>26209</v>
      </c>
      <c r="C2877" s="0">
        <f aca="1">MAX(INDEX(Hoja1!$N$3:$N$299,1+Orden_ΣF!C2877,1)*Hoja3!E$3*Hoja3!$C2885+Hoja1!$B$5,INDEX(Hoja1!$L$4:$L$300,1+Orden_ΣF!C2877,1))</f>
        <v>0.617834394904458595</v>
      </c>
    </row>
    <row r="2878" spans="2:3">
      <c r="B2878" s="101">
        <f>Lk_p2!B2878</f>
        <v>26227</v>
      </c>
      <c r="C2878" s="0">
        <f aca="1">MAX(INDEX(Hoja1!$N$3:$N$299,1+Orden_ΣF!C2878,1)*Hoja3!E$3*Hoja3!$C2886+Hoja1!$B$5,INDEX(Hoja1!$L$4:$L$300,1+Orden_ΣF!C2878,1))</f>
        <v>0.617834394904458595</v>
      </c>
    </row>
    <row r="2879" spans="2:3">
      <c r="B2879" s="101">
        <f>Lk_p2!B2879</f>
        <v>26237</v>
      </c>
      <c r="C2879" s="0">
        <f aca="1">MAX(INDEX(Hoja1!$N$3:$N$299,1+Orden_ΣF!C2879,1)*Hoja3!E$3*Hoja3!$C2887+Hoja1!$B$5,INDEX(Hoja1!$L$4:$L$300,1+Orden_ΣF!C2879,1))</f>
        <v>0.617834394904458595</v>
      </c>
    </row>
    <row r="2880" spans="2:3">
      <c r="B2880" s="101">
        <f>Lk_p2!B2880</f>
        <v>26249</v>
      </c>
      <c r="C2880" s="0">
        <f aca="1">MAX(INDEX(Hoja1!$N$3:$N$299,1+Orden_ΣF!C2880,1)*Hoja3!E$3*Hoja3!$C2888+Hoja1!$B$5,INDEX(Hoja1!$L$4:$L$300,1+Orden_ΣF!C2880,1))</f>
        <v>0.617834394904458595</v>
      </c>
    </row>
    <row r="2881" spans="2:3">
      <c r="B2881" s="101">
        <f>Lk_p2!B2881</f>
        <v>26251</v>
      </c>
      <c r="C2881" s="0">
        <f aca="1">MAX(INDEX(Hoja1!$N$3:$N$299,1+Orden_ΣF!C2881,1)*Hoja3!E$3*Hoja3!$C2889+Hoja1!$B$5,INDEX(Hoja1!$L$4:$L$300,1+Orden_ΣF!C2881,1))</f>
        <v>0.617834394904458595</v>
      </c>
    </row>
    <row r="2882" spans="2:3">
      <c r="B2882" s="101">
        <f>Lk_p2!B2882</f>
        <v>26261</v>
      </c>
      <c r="C2882" s="0">
        <f aca="1">MAX(INDEX(Hoja1!$N$3:$N$299,1+Orden_ΣF!C2882,1)*Hoja3!E$3*Hoja3!$C2890+Hoja1!$B$5,INDEX(Hoja1!$L$4:$L$300,1+Orden_ΣF!C2882,1))</f>
        <v>0.617834394904458595</v>
      </c>
    </row>
    <row r="2883" spans="2:3">
      <c r="B2883" s="101">
        <f>Lk_p2!B2883</f>
        <v>26263</v>
      </c>
      <c r="C2883" s="0">
        <f aca="1">MAX(INDEX(Hoja1!$N$3:$N$299,1+Orden_ΣF!C2883,1)*Hoja3!E$3*Hoja3!$C2891+Hoja1!$B$5,INDEX(Hoja1!$L$4:$L$300,1+Orden_ΣF!C2883,1))</f>
        <v>0.617834394904458595</v>
      </c>
    </row>
    <row r="2884" spans="2:3">
      <c r="B2884" s="101">
        <f>Lk_p2!B2884</f>
        <v>26267</v>
      </c>
      <c r="C2884" s="0">
        <f aca="1">MAX(INDEX(Hoja1!$N$3:$N$299,1+Orden_ΣF!C2884,1)*Hoja3!E$3*Hoja3!$C2892+Hoja1!$B$5,INDEX(Hoja1!$L$4:$L$300,1+Orden_ΣF!C2884,1))</f>
        <v>0.617834394904458595</v>
      </c>
    </row>
    <row r="2885" spans="2:3">
      <c r="B2885" s="101">
        <f>Lk_p2!B2885</f>
        <v>26293</v>
      </c>
      <c r="C2885" s="0">
        <f aca="1">MAX(INDEX(Hoja1!$N$3:$N$299,1+Orden_ΣF!C2885,1)*Hoja3!E$3*Hoja3!$C2893+Hoja1!$B$5,INDEX(Hoja1!$L$4:$L$300,1+Orden_ΣF!C2885,1))</f>
        <v>0.617834394904458595</v>
      </c>
    </row>
    <row r="2886" spans="2:3">
      <c r="B2886" s="101">
        <f>Lk_p2!B2886</f>
        <v>26297</v>
      </c>
      <c r="C2886" s="0">
        <f aca="1">MAX(INDEX(Hoja1!$N$3:$N$299,1+Orden_ΣF!C2886,1)*Hoja3!E$3*Hoja3!$C2894+Hoja1!$B$5,INDEX(Hoja1!$L$4:$L$300,1+Orden_ΣF!C2886,1))</f>
        <v>0.617834394904458595</v>
      </c>
    </row>
    <row r="2887" spans="2:3">
      <c r="B2887" s="101">
        <f>Lk_p2!B2887</f>
        <v>26309</v>
      </c>
      <c r="C2887" s="0">
        <f aca="1">MAX(INDEX(Hoja1!$N$3:$N$299,1+Orden_ΣF!C2887,1)*Hoja3!E$3*Hoja3!$C2895+Hoja1!$B$5,INDEX(Hoja1!$L$4:$L$300,1+Orden_ΣF!C2887,1))</f>
        <v>0.617834394904458595</v>
      </c>
    </row>
    <row r="2888" spans="2:3">
      <c r="B2888" s="101">
        <f>Lk_p2!B2888</f>
        <v>26317</v>
      </c>
      <c r="C2888" s="0">
        <f aca="1">MAX(INDEX(Hoja1!$N$3:$N$299,1+Orden_ΣF!C2888,1)*Hoja3!E$3*Hoja3!$C2896+Hoja1!$B$5,INDEX(Hoja1!$L$4:$L$300,1+Orden_ΣF!C2888,1))</f>
        <v>0.617834394904458595</v>
      </c>
    </row>
    <row r="2889" spans="2:3">
      <c r="B2889" s="101">
        <f>Lk_p2!B2889</f>
        <v>26321</v>
      </c>
      <c r="C2889" s="0">
        <f aca="1">MAX(INDEX(Hoja1!$N$3:$N$299,1+Orden_ΣF!C2889,1)*Hoja3!E$3*Hoja3!$C2897+Hoja1!$B$5,INDEX(Hoja1!$L$4:$L$300,1+Orden_ΣF!C2889,1))</f>
        <v>0.617834394904458595</v>
      </c>
    </row>
    <row r="2890" spans="2:3">
      <c r="B2890" s="101">
        <f>Lk_p2!B2890</f>
        <v>26339</v>
      </c>
      <c r="C2890" s="0">
        <f aca="1">MAX(INDEX(Hoja1!$N$3:$N$299,1+Orden_ΣF!C2890,1)*Hoja3!E$3*Hoja3!$C2898+Hoja1!$B$5,INDEX(Hoja1!$L$4:$L$300,1+Orden_ΣF!C2890,1))</f>
        <v>0.617834394904458595</v>
      </c>
    </row>
    <row r="2891" spans="2:3">
      <c r="B2891" s="101">
        <f>Lk_p2!B2891</f>
        <v>26347</v>
      </c>
      <c r="C2891" s="0">
        <f aca="1">MAX(INDEX(Hoja1!$N$3:$N$299,1+Orden_ΣF!C2891,1)*Hoja3!E$3*Hoja3!$C2899+Hoja1!$B$5,INDEX(Hoja1!$L$4:$L$300,1+Orden_ΣF!C2891,1))</f>
        <v>0.617834394904458595</v>
      </c>
    </row>
    <row r="2892" spans="2:3">
      <c r="B2892" s="101">
        <f>Lk_p2!B2892</f>
        <v>26357</v>
      </c>
      <c r="C2892" s="0">
        <f aca="1">MAX(INDEX(Hoja1!$N$3:$N$299,1+Orden_ΣF!C2892,1)*Hoja3!E$3*Hoja3!$C2900+Hoja1!$B$5,INDEX(Hoja1!$L$4:$L$300,1+Orden_ΣF!C2892,1))</f>
        <v>0.617834394904458595</v>
      </c>
    </row>
    <row r="2893" spans="2:3">
      <c r="B2893" s="101">
        <f>Lk_p2!B2893</f>
        <v>26371</v>
      </c>
      <c r="C2893" s="0">
        <f aca="1">MAX(INDEX(Hoja1!$N$3:$N$299,1+Orden_ΣF!C2893,1)*Hoja3!E$3*Hoja3!$C2901+Hoja1!$B$5,INDEX(Hoja1!$L$4:$L$300,1+Orden_ΣF!C2893,1))</f>
        <v>0.617834394904458595</v>
      </c>
    </row>
    <row r="2894" spans="2:3">
      <c r="B2894" s="101">
        <f>Lk_p2!B2894</f>
        <v>26387</v>
      </c>
      <c r="C2894" s="0">
        <f aca="1">MAX(INDEX(Hoja1!$N$3:$N$299,1+Orden_ΣF!C2894,1)*Hoja3!E$3*Hoja3!$C2902+Hoja1!$B$5,INDEX(Hoja1!$L$4:$L$300,1+Orden_ΣF!C2894,1))</f>
        <v>0.617834394904458595</v>
      </c>
    </row>
    <row r="2895" spans="2:3">
      <c r="B2895" s="101">
        <f>Lk_p2!B2895</f>
        <v>26393</v>
      </c>
      <c r="C2895" s="0">
        <f aca="1">MAX(INDEX(Hoja1!$N$3:$N$299,1+Orden_ΣF!C2895,1)*Hoja3!E$3*Hoja3!$C2903+Hoja1!$B$5,INDEX(Hoja1!$L$4:$L$300,1+Orden_ΣF!C2895,1))</f>
        <v>0.617834777845141048</v>
      </c>
    </row>
    <row r="2896" spans="2:3">
      <c r="B2896" s="101">
        <f>Lk_p2!B2896</f>
        <v>26399</v>
      </c>
      <c r="C2896" s="0">
        <f aca="1">MAX(INDEX(Hoja1!$N$3:$N$299,1+Orden_ΣF!C2896,1)*Hoja3!E$3*Hoja3!$C2904+Hoja1!$B$5,INDEX(Hoja1!$L$4:$L$300,1+Orden_ΣF!C2896,1))</f>
        <v>0.617835639549918092</v>
      </c>
    </row>
    <row r="2897" spans="2:3">
      <c r="B2897" s="101">
        <f>Lk_p2!B2897</f>
        <v>26407</v>
      </c>
      <c r="C2897" s="0">
        <f aca="1">MAX(INDEX(Hoja1!$N$3:$N$299,1+Orden_ΣF!C2897,1)*Hoja3!E$3*Hoja3!$C2905+Hoja1!$B$5,INDEX(Hoja1!$L$4:$L$300,1+Orden_ΣF!C2897,1))</f>
        <v>0.617836788794309033</v>
      </c>
    </row>
    <row r="2898" spans="2:3">
      <c r="B2898" s="101">
        <f>Lk_p2!B2898</f>
        <v>26417</v>
      </c>
      <c r="C2898" s="0">
        <f aca="1">MAX(INDEX(Hoja1!$N$3:$N$299,1+Orden_ΣF!C2898,1)*Hoja3!E$3*Hoja3!$C2906+Hoja1!$B$5,INDEX(Hoja1!$L$4:$L$300,1+Orden_ΣF!C2898,1))</f>
        <v>0.617838225839476962</v>
      </c>
    </row>
    <row r="2899" spans="2:3">
      <c r="B2899" s="101">
        <f>Lk_p2!B2899</f>
        <v>26423</v>
      </c>
      <c r="C2899" s="0">
        <f aca="1">MAX(INDEX(Hoja1!$N$3:$N$299,1+Orden_ΣF!C2899,1)*Hoja3!E$3*Hoja3!$C2907+Hoja1!$B$5,INDEX(Hoja1!$L$4:$L$300,1+Orden_ΣF!C2899,1))</f>
        <v>0.617839088327739994</v>
      </c>
    </row>
    <row r="2900" spans="2:3">
      <c r="B2900" s="101">
        <f>Lk_p2!B2900</f>
        <v>26431</v>
      </c>
      <c r="C2900" s="0">
        <f aca="1">MAX(INDEX(Hoja1!$N$3:$N$299,1+Orden_ΣF!C2900,1)*Hoja3!E$3*Hoja3!$C2908+Hoja1!$B$5,INDEX(Hoja1!$L$4:$L$300,1+Orden_ΣF!C2900,1))</f>
        <v>0.617840238616780013</v>
      </c>
    </row>
    <row r="2901" spans="2:3">
      <c r="B2901" s="101">
        <f>Lk_p2!B2901</f>
        <v>26437</v>
      </c>
      <c r="C2901" s="0">
        <f aca="1">MAX(INDEX(Hoja1!$N$3:$N$299,1+Orden_ΣF!C2901,1)*Hoja3!E$3*Hoja3!$C2909+Hoja1!$B$5,INDEX(Hoja1!$L$4:$L$300,1+Orden_ΣF!C2901,1))</f>
        <v>0.6178411015620771</v>
      </c>
    </row>
    <row r="2902" spans="2:3">
      <c r="B2902" s="101">
        <f>Lk_p2!B2902</f>
        <v>26449</v>
      </c>
      <c r="C2902" s="0">
        <f aca="1">MAX(INDEX(Hoja1!$N$3:$N$299,1+Orden_ΣF!C2902,1)*Hoja3!E$3*Hoja3!$C2910+Hoja1!$B$5,INDEX(Hoja1!$L$4:$L$300,1+Orden_ΣF!C2902,1))</f>
        <v>0.61784282804028603</v>
      </c>
    </row>
    <row r="2903" spans="2:3">
      <c r="B2903" s="101">
        <f>Lk_p2!B2903</f>
        <v>26459</v>
      </c>
      <c r="C2903" s="0">
        <f aca="1">MAX(INDEX(Hoja1!$N$3:$N$299,1+Orden_ΣF!C2903,1)*Hoja3!E$3*Hoja3!$C2911+Hoja1!$B$5,INDEX(Hoja1!$L$4:$L$300,1+Orden_ΣF!C2903,1))</f>
        <v>0.617844267370624056</v>
      </c>
    </row>
    <row r="2904" spans="2:3">
      <c r="B2904" s="101">
        <f>Lk_p2!B2904</f>
        <v>26479</v>
      </c>
      <c r="C2904" s="0">
        <f aca="1">MAX(INDEX(Hoja1!$N$3:$N$299,1+Orden_ΣF!C2904,1)*Hoja3!E$3*Hoja3!$C2912+Hoja1!$B$5,INDEX(Hoja1!$L$4:$L$300,1+Orden_ΣF!C2904,1))</f>
        <v>0.617847147663563057</v>
      </c>
    </row>
    <row r="2905" spans="2:3">
      <c r="B2905" s="101">
        <f>Lk_p2!B2905</f>
        <v>26489</v>
      </c>
      <c r="C2905" s="0">
        <f aca="1">MAX(INDEX(Hoja1!$N$3:$N$299,1+Orden_ΣF!C2905,1)*Hoja3!E$3*Hoja3!$C2913+Hoja1!$B$5,INDEX(Hoja1!$L$4:$L$300,1+Orden_ΣF!C2905,1))</f>
        <v>0.61784858862616403</v>
      </c>
    </row>
    <row r="2906" spans="2:3">
      <c r="B2906" s="101">
        <f>Lk_p2!B2906</f>
        <v>26497</v>
      </c>
      <c r="C2906" s="0">
        <f aca="1">MAX(INDEX(Hoja1!$N$3:$N$299,1+Orden_ΣF!C2906,1)*Hoja3!E$3*Hoja3!$C2914+Hoja1!$B$5,INDEX(Hoja1!$L$4:$L$300,1+Orden_ΣF!C2906,1))</f>
        <v>0.617849741787988993</v>
      </c>
    </row>
    <row r="2907" spans="2:3">
      <c r="B2907" s="101">
        <f>Lk_p2!B2907</f>
        <v>26501</v>
      </c>
      <c r="C2907" s="0">
        <f aca="1">MAX(INDEX(Hoja1!$N$3:$N$299,1+Orden_ΣF!C2907,1)*Hoja3!E$3*Hoja3!$C2915+Hoja1!$B$5,INDEX(Hoja1!$L$4:$L$300,1+Orden_ΣF!C2907,1))</f>
        <v>0.617850318499482043</v>
      </c>
    </row>
    <row r="2908" spans="2:3">
      <c r="B2908" s="101">
        <f>Lk_p2!B2908</f>
        <v>26513</v>
      </c>
      <c r="C2908" s="0">
        <f aca="1">MAX(INDEX(Hoja1!$N$3:$N$299,1+Orden_ΣF!C2908,1)*Hoja3!E$3*Hoja3!$C2916+Hoja1!$B$5,INDEX(Hoja1!$L$4:$L$300,1+Orden_ΣF!C2908,1))</f>
        <v>0.61785204915628702</v>
      </c>
    </row>
    <row r="2909" spans="2:3">
      <c r="B2909" s="101">
        <f>Lk_p2!B2909</f>
        <v>26539</v>
      </c>
      <c r="C2909" s="0">
        <f aca="1">MAX(INDEX(Hoja1!$N$3:$N$299,1+Orden_ΣF!C2909,1)*Hoja3!E$3*Hoja3!$C2917+Hoja1!$B$5,INDEX(Hoja1!$L$4:$L$300,1+Orden_ΣF!C2909,1))</f>
        <v>0.617855801600492072</v>
      </c>
    </row>
    <row r="2910" spans="2:3">
      <c r="B2910" s="101">
        <f>Lk_p2!B2910</f>
        <v>26557</v>
      </c>
      <c r="C2910" s="0">
        <f aca="1">MAX(INDEX(Hoja1!$N$3:$N$299,1+Orden_ΣF!C2910,1)*Hoja3!E$3*Hoja3!$C2918+Hoja1!$B$5,INDEX(Hoja1!$L$4:$L$300,1+Orden_ΣF!C2910,1))</f>
        <v>0.617858401601068064</v>
      </c>
    </row>
    <row r="2911" spans="2:3">
      <c r="B2911" s="101">
        <f>Lk_p2!B2911</f>
        <v>26561</v>
      </c>
      <c r="C2911" s="0">
        <f aca="1">MAX(INDEX(Hoja1!$N$3:$N$299,1+Orden_ΣF!C2911,1)*Hoja3!E$3*Hoja3!$C2919+Hoja1!$B$5,INDEX(Hoja1!$L$4:$L$300,1+Orden_ΣF!C2911,1))</f>
        <v>0.61785897961837204</v>
      </c>
    </row>
    <row r="2912" spans="2:3">
      <c r="B2912" s="101">
        <f>Lk_p2!B2912</f>
        <v>26573</v>
      </c>
      <c r="C2912" s="0">
        <f aca="1">MAX(INDEX(Hoja1!$N$3:$N$299,1+Orden_ΣF!C2912,1)*Hoja3!E$3*Hoja3!$C2920+Hoja1!$B$5,INDEX(Hoja1!$L$4:$L$300,1+Orden_ΣF!C2912,1))</f>
        <v>0.617860714192611038</v>
      </c>
    </row>
    <row r="2913" spans="2:3">
      <c r="B2913" s="101">
        <f>Lk_p2!B2913</f>
        <v>26591</v>
      </c>
      <c r="C2913" s="0">
        <f aca="1">MAX(INDEX(Hoja1!$N$3:$N$299,1+Orden_ΣF!C2913,1)*Hoja3!E$3*Hoja3!$C2921+Hoja1!$B$5,INDEX(Hoja1!$L$4:$L$300,1+Orden_ΣF!C2913,1))</f>
        <v>0.617863317523005051</v>
      </c>
    </row>
    <row r="2914" spans="2:3">
      <c r="B2914" s="101">
        <f>Lk_p2!B2914</f>
        <v>26597</v>
      </c>
      <c r="C2914" s="0">
        <f aca="1">MAX(INDEX(Hoja1!$N$3:$N$299,1+Orden_ΣF!C2914,1)*Hoja3!E$3*Hoja3!$C2922+Hoja1!$B$5,INDEX(Hoja1!$L$4:$L$300,1+Orden_ΣF!C2914,1))</f>
        <v>0.617864185691546997</v>
      </c>
    </row>
    <row r="2915" spans="2:3">
      <c r="B2915" s="101">
        <f>Lk_p2!B2915</f>
        <v>26627</v>
      </c>
      <c r="C2915" s="0">
        <f aca="1">MAX(INDEX(Hoja1!$N$3:$N$299,1+Orden_ΣF!C2915,1)*Hoja3!E$3*Hoja3!$C2923+Hoja1!$B$5,INDEX(Hoja1!$L$4:$L$300,1+Orden_ΣF!C2915,1))</f>
        <v>0.617868529472330064</v>
      </c>
    </row>
    <row r="2916" spans="2:3">
      <c r="B2916" s="101">
        <f>Lk_p2!B2916</f>
        <v>26633</v>
      </c>
      <c r="C2916" s="0">
        <f aca="1">MAX(INDEX(Hoja1!$N$3:$N$299,1+Orden_ΣF!C2916,1)*Hoja3!E$3*Hoja3!$C2924+Hoja1!$B$5,INDEX(Hoja1!$L$4:$L$300,1+Orden_ΣF!C2916,1))</f>
        <v>0.61786939881610099</v>
      </c>
    </row>
    <row r="2917" spans="2:3">
      <c r="B2917" s="101">
        <f>Lk_p2!B2917</f>
        <v>26641</v>
      </c>
      <c r="C2917" s="0">
        <f aca="1">MAX(INDEX(Hoja1!$N$3:$N$299,1+Orden_ΣF!C2917,1)*Hoja3!E$3*Hoja3!$C2925+Hoja1!$B$5,INDEX(Hoja1!$L$4:$L$300,1+Orden_ΣF!C2917,1))</f>
        <v>0.61787055824581909</v>
      </c>
    </row>
    <row r="2918" spans="2:3">
      <c r="B2918" s="101">
        <f>Lk_p2!B2918</f>
        <v>26647</v>
      </c>
      <c r="C2918" s="0">
        <f aca="1">MAX(INDEX(Hoja1!$N$3:$N$299,1+Orden_ΣF!C2918,1)*Hoja3!E$3*Hoja3!$C2926+Hoja1!$B$5,INDEX(Hoja1!$L$4:$L$300,1+Orden_ΣF!C2918,1))</f>
        <v>0.61787142804662496</v>
      </c>
    </row>
    <row r="2919" spans="2:3">
      <c r="B2919" s="101">
        <f>Lk_p2!B2919</f>
        <v>26669</v>
      </c>
      <c r="C2919" s="0">
        <f aca="1">MAX(INDEX(Hoja1!$N$3:$N$299,1+Orden_ΣF!C2919,1)*Hoja3!E$3*Hoja3!$C2927+Hoja1!$B$5,INDEX(Hoja1!$L$4:$L$300,1+Orden_ΣF!C2919,1))</f>
        <v>0.617874618992035973</v>
      </c>
    </row>
    <row r="2920" spans="2:3">
      <c r="B2920" s="101">
        <f>Lk_p2!B2920</f>
        <v>26681</v>
      </c>
      <c r="C2920" s="0">
        <f aca="1">MAX(INDEX(Hoja1!$N$3:$N$299,1+Orden_ΣF!C2920,1)*Hoja3!E$3*Hoja3!$C2928+Hoja1!$B$5,INDEX(Hoja1!$L$4:$L$300,1+Orden_ΣF!C2920,1))</f>
        <v>0.617876360617654008</v>
      </c>
    </row>
    <row r="2921" spans="2:3">
      <c r="B2921" s="101">
        <f>Lk_p2!B2921</f>
        <v>26683</v>
      </c>
      <c r="C2921" s="0">
        <f aca="1">MAX(INDEX(Hoja1!$N$3:$N$299,1+Orden_ΣF!C2921,1)*Hoja3!E$3*Hoja3!$C2929+Hoja1!$B$5,INDEX(Hoja1!$L$4:$L$300,1+Orden_ΣF!C2921,1))</f>
        <v>0.61787665096476303</v>
      </c>
    </row>
    <row r="2922" spans="2:3">
      <c r="B2922" s="101">
        <f>Lk_p2!B2922</f>
        <v>26687</v>
      </c>
      <c r="C2922" s="0">
        <f aca="1">MAX(INDEX(Hoja1!$N$3:$N$299,1+Orden_ΣF!C2922,1)*Hoja3!E$3*Hoja3!$C2930+Hoja1!$B$5,INDEX(Hoja1!$L$4:$L$300,1+Orden_ΣF!C2922,1))</f>
        <v>0.617877231724270981</v>
      </c>
    </row>
    <row r="2923" spans="2:3">
      <c r="B2923" s="101">
        <f>Lk_p2!B2923</f>
        <v>26693</v>
      </c>
      <c r="C2923" s="0">
        <f aca="1">MAX(INDEX(Hoja1!$N$3:$N$299,1+Orden_ΣF!C2923,1)*Hoja3!E$3*Hoja3!$C2931+Hoja1!$B$5,INDEX(Hoja1!$L$4:$L$300,1+Orden_ΣF!C2923,1))</f>
        <v>0.617878103026759007</v>
      </c>
    </row>
    <row r="2924" spans="2:3">
      <c r="B2924" s="101">
        <f>Lk_p2!B2924</f>
        <v>26699</v>
      </c>
      <c r="C2924" s="0">
        <f aca="1">MAX(INDEX(Hoja1!$N$3:$N$299,1+Orden_ΣF!C2924,1)*Hoja3!E$3*Hoja3!$C2932+Hoja1!$B$5,INDEX(Hoja1!$L$4:$L$300,1+Orden_ΣF!C2924,1))</f>
        <v>0.617878974525119062</v>
      </c>
    </row>
    <row r="2925" spans="2:3">
      <c r="B2925" s="101">
        <f>Lk_p2!B2925</f>
        <v>26701</v>
      </c>
      <c r="C2925" s="0">
        <f aca="1">MAX(INDEX(Hoja1!$N$3:$N$299,1+Orden_ΣF!C2925,1)*Hoja3!E$3*Hoja3!$C2933+Hoja1!$B$5,INDEX(Hoja1!$L$4:$L$300,1+Orden_ΣF!C2925,1))</f>
        <v>0.617879265068100025</v>
      </c>
    </row>
    <row r="2926" spans="2:3">
      <c r="B2926" s="101">
        <f>Lk_p2!B2926</f>
        <v>26711</v>
      </c>
      <c r="C2926" s="0">
        <f aca="1">MAX(INDEX(Hoja1!$N$3:$N$299,1+Orden_ΣF!C2926,1)*Hoja3!E$3*Hoja3!$C2934+Hoja1!$B$5,INDEX(Hoja1!$L$4:$L$300,1+Orden_ΣF!C2926,1))</f>
        <v>0.617880718109454019</v>
      </c>
    </row>
    <row r="2927" spans="2:3">
      <c r="B2927" s="101">
        <f>Lk_p2!B2927</f>
        <v>26713</v>
      </c>
      <c r="C2927" s="0">
        <f aca="1">MAX(INDEX(Hoja1!$N$3:$N$299,1+Orden_ΣF!C2927,1)*Hoja3!E$3*Hoja3!$C2935+Hoja1!$B$5,INDEX(Hoja1!$L$4:$L$300,1+Orden_ΣF!C2927,1))</f>
        <v>0.61788100878301595</v>
      </c>
    </row>
    <row r="2928" spans="2:3">
      <c r="B2928" s="101">
        <f>Lk_p2!B2928</f>
        <v>26717</v>
      </c>
      <c r="C2928" s="0">
        <f aca="1">MAX(INDEX(Hoja1!$N$3:$N$299,1+Orden_ΣF!C2928,1)*Hoja3!E$3*Hoja3!$C2936+Hoja1!$B$5,INDEX(Hoja1!$L$4:$L$300,1+Orden_ΣF!C2928,1))</f>
        <v>0.617881590195429009</v>
      </c>
    </row>
    <row r="2929" spans="2:3">
      <c r="B2929" s="101">
        <f>Lk_p2!B2929</f>
        <v>26723</v>
      </c>
      <c r="C2929" s="0">
        <f aca="1">MAX(INDEX(Hoja1!$N$3:$N$299,1+Orden_ΣF!C2929,1)*Hoja3!E$3*Hoja3!$C2937+Hoja1!$B$5,INDEX(Hoja1!$L$4:$L$300,1+Orden_ΣF!C2929,1))</f>
        <v>0.617882462477276029</v>
      </c>
    </row>
    <row r="2930" spans="2:3">
      <c r="B2930" s="101">
        <f>Lk_p2!B2930</f>
        <v>26729</v>
      </c>
      <c r="C2930" s="0">
        <f aca="1">MAX(INDEX(Hoja1!$N$3:$N$299,1+Orden_ΣF!C2930,1)*Hoja3!E$3*Hoja3!$C2938+Hoja1!$B$5,INDEX(Hoja1!$L$4:$L$300,1+Orden_ΣF!C2930,1))</f>
        <v>0.617883334954994012</v>
      </c>
    </row>
    <row r="2931" spans="2:3">
      <c r="B2931" s="101">
        <f>Lk_p2!B2931</f>
        <v>26731</v>
      </c>
      <c r="C2931" s="0">
        <f aca="1">MAX(INDEX(Hoja1!$N$3:$N$299,1+Orden_ΣF!C2931,1)*Hoja3!E$3*Hoja3!$C2939+Hoja1!$B$5,INDEX(Hoja1!$L$4:$L$300,1+Orden_ΣF!C2931,1))</f>
        <v>0.617883625824427973</v>
      </c>
    </row>
    <row r="2932" spans="2:3">
      <c r="B2932" s="101">
        <f>Lk_p2!B2932</f>
        <v>26737</v>
      </c>
      <c r="C2932" s="0">
        <f aca="1">MAX(INDEX(Hoja1!$N$3:$N$299,1+Orden_ΣF!C2932,1)*Hoja3!E$3*Hoja3!$C2940+Hoja1!$B$5,INDEX(Hoja1!$L$4:$L$300,1+Orden_ΣF!C2932,1))</f>
        <v>0.617884498563308071</v>
      </c>
    </row>
    <row r="2933" spans="2:3">
      <c r="B2933" s="101">
        <f>Lk_p2!B2933</f>
        <v>26759</v>
      </c>
      <c r="C2933" s="0">
        <f aca="1">MAX(INDEX(Hoja1!$N$3:$N$299,1+Orden_ΣF!C2933,1)*Hoja3!E$3*Hoja3!$C2941+Hoja1!$B$5,INDEX(Hoja1!$L$4:$L$300,1+Orden_ΣF!C2933,1))</f>
        <v>0.61788770028166109</v>
      </c>
    </row>
    <row r="2934" spans="2:3">
      <c r="B2934" s="101">
        <f>Lk_p2!B2934</f>
        <v>26777</v>
      </c>
      <c r="C2934" s="0">
        <f aca="1">MAX(INDEX(Hoja1!$N$3:$N$299,1+Orden_ΣF!C2934,1)*Hoja3!E$3*Hoja3!$C2942+Hoja1!$B$5,INDEX(Hoja1!$L$4:$L$300,1+Orden_ΣF!C2934,1))</f>
        <v>0.617890321828122069</v>
      </c>
    </row>
    <row r="2935" spans="2:3">
      <c r="B2935" s="101">
        <f>Lk_p2!B2935</f>
        <v>26783</v>
      </c>
      <c r="C2935" s="0">
        <f aca="1">MAX(INDEX(Hoja1!$N$3:$N$299,1+Orden_ΣF!C2935,1)*Hoja3!E$3*Hoja3!$C2943+Hoja1!$B$5,INDEX(Hoja1!$L$4:$L$300,1+Orden_ΣF!C2935,1))</f>
        <v>0.617891196068685034</v>
      </c>
    </row>
    <row r="2936" spans="2:3">
      <c r="B2936" s="101">
        <f>Lk_p2!B2936</f>
        <v>26801</v>
      </c>
      <c r="C2936" s="0">
        <f aca="1">MAX(INDEX(Hoja1!$N$3:$N$299,1+Orden_ΣF!C2936,1)*Hoja3!E$3*Hoja3!$C2944+Hoja1!$B$5,INDEX(Hoja1!$L$4:$L$300,1+Orden_ΣF!C2936,1))</f>
        <v>0.61789381996560504</v>
      </c>
    </row>
    <row r="2937" spans="2:3">
      <c r="B2937" s="101">
        <f>Lk_p2!B2937</f>
        <v>26813</v>
      </c>
      <c r="C2937" s="0">
        <f aca="1">MAX(INDEX(Hoja1!$N$3:$N$299,1+Orden_ΣF!C2937,1)*Hoja3!E$3*Hoja3!$C2945+Hoja1!$B$5,INDEX(Hoja1!$L$4:$L$300,1+Orden_ΣF!C2937,1))</f>
        <v>0.617895570209577105</v>
      </c>
    </row>
    <row r="2938" spans="2:3">
      <c r="B2938" s="101">
        <f>Lk_p2!B2938</f>
        <v>26821</v>
      </c>
      <c r="C2938" s="0">
        <f aca="1">MAX(INDEX(Hoja1!$N$3:$N$299,1+Orden_ΣF!C2938,1)*Hoja3!E$3*Hoja3!$C2946+Hoja1!$B$5,INDEX(Hoja1!$L$4:$L$300,1+Orden_ΣF!C2938,1))</f>
        <v>0.617896737474162094</v>
      </c>
    </row>
    <row r="2939" spans="2:3">
      <c r="B2939" s="101">
        <f>Lk_p2!B2939</f>
        <v>26833</v>
      </c>
      <c r="C2939" s="0">
        <f aca="1">MAX(INDEX(Hoja1!$N$3:$N$299,1+Orden_ΣF!C2939,1)*Hoja3!E$3*Hoja3!$C2947+Hoja1!$B$5,INDEX(Hoja1!$L$4:$L$300,1+Orden_ΣF!C2939,1))</f>
        <v>0.617898489023945086</v>
      </c>
    </row>
    <row r="2940" spans="2:3">
      <c r="B2940" s="101">
        <f>Lk_p2!B2940</f>
        <v>26839</v>
      </c>
      <c r="C2940" s="0">
        <f aca="1">MAX(INDEX(Hoja1!$N$3:$N$299,1+Orden_ΣF!C2940,1)*Hoja3!E$3*Hoja3!$C2948+Hoja1!$B$5,INDEX(Hoja1!$L$4:$L$300,1+Orden_ΣF!C2940,1))</f>
        <v>0.617899365092644004</v>
      </c>
    </row>
    <row r="2941" spans="2:3">
      <c r="B2941" s="101">
        <f>Lk_p2!B2941</f>
        <v>26849</v>
      </c>
      <c r="C2941" s="0">
        <f aca="1">MAX(INDEX(Hoja1!$N$3:$N$299,1+Orden_ΣF!C2941,1)*Hoja3!E$3*Hoja3!$C2949+Hoja1!$B$5,INDEX(Hoja1!$L$4:$L$300,1+Orden_ΣF!C2941,1))</f>
        <v>0.617900825642412954</v>
      </c>
    </row>
    <row r="2942" spans="2:3">
      <c r="B2942" s="101">
        <f>Lk_p2!B2942</f>
        <v>26861</v>
      </c>
      <c r="C2942" s="0">
        <f aca="1">MAX(INDEX(Hoja1!$N$3:$N$299,1+Orden_ΣF!C2942,1)*Hoja3!E$3*Hoja3!$C2950+Hoja1!$B$5,INDEX(Hoja1!$L$4:$L$300,1+Orden_ΣF!C2942,1))</f>
        <v>0.617902579020332077</v>
      </c>
    </row>
    <row r="2943" spans="2:3">
      <c r="B2943" s="101">
        <f>Lk_p2!B2943</f>
        <v>26863</v>
      </c>
      <c r="C2943" s="0">
        <f aca="1">MAX(INDEX(Hoja1!$N$3:$N$299,1+Orden_ΣF!C2943,1)*Hoja3!E$3*Hoja3!$C2951+Hoja1!$B$5,INDEX(Hoja1!$L$4:$L$300,1+Orden_ΣF!C2943,1))</f>
        <v>0.617902871326157044</v>
      </c>
    </row>
    <row r="2944" spans="2:3">
      <c r="B2944" s="101">
        <f>Lk_p2!B2944</f>
        <v>26879</v>
      </c>
      <c r="C2944" s="0">
        <f aca="1">MAX(INDEX(Hoja1!$N$3:$N$299,1+Orden_ΣF!C2944,1)*Hoja3!E$3*Hoja3!$C2952+Hoja1!$B$5,INDEX(Hoja1!$L$4:$L$300,1+Orden_ΣF!C2944,1))</f>
        <v>0.617905210556247031</v>
      </c>
    </row>
    <row r="2945" spans="2:3">
      <c r="B2945" s="101">
        <f>Lk_p2!B2945</f>
        <v>26881</v>
      </c>
      <c r="C2945" s="0">
        <f aca="1">MAX(INDEX(Hoja1!$N$3:$N$299,1+Orden_ΣF!C2945,1)*Hoja3!E$3*Hoja3!$C2953+Hoja1!$B$5,INDEX(Hoja1!$L$4:$L$300,1+Orden_ΣF!C2945,1))</f>
        <v>0.617905503057944028</v>
      </c>
    </row>
    <row r="2946" spans="2:3">
      <c r="B2946" s="101">
        <f>Lk_p2!B2946</f>
        <v>26891</v>
      </c>
      <c r="C2946" s="0">
        <f aca="1">MAX(INDEX(Hoja1!$N$3:$N$299,1+Orden_ΣF!C2946,1)*Hoja3!E$3*Hoja3!$C2954+Hoja1!$B$5,INDEX(Hoja1!$L$4:$L$300,1+Orden_ΣF!C2946,1))</f>
        <v>0.617906965892882099</v>
      </c>
    </row>
    <row r="2947" spans="2:3">
      <c r="B2947" s="101">
        <f>Lk_p2!B2947</f>
        <v>26893</v>
      </c>
      <c r="C2947" s="0">
        <f aca="1">MAX(INDEX(Hoja1!$N$3:$N$299,1+Orden_ΣF!C2947,1)*Hoja3!E$3*Hoja3!$C2955+Hoja1!$B$5,INDEX(Hoja1!$L$4:$L$300,1+Orden_ΣF!C2947,1))</f>
        <v>0.617907258525161041</v>
      </c>
    </row>
    <row r="2948" spans="2:3">
      <c r="B2948" s="101">
        <f>Lk_p2!B2948</f>
        <v>26903</v>
      </c>
      <c r="C2948" s="0">
        <f aca="1">MAX(INDEX(Hoja1!$N$3:$N$299,1+Orden_ΣF!C2948,1)*Hoja3!E$3*Hoja3!$C2956+Hoja1!$B$5,INDEX(Hoja1!$L$4:$L$300,1+Orden_ΣF!C2948,1))</f>
        <v>0.617908722013004041</v>
      </c>
    </row>
    <row r="2949" spans="2:3">
      <c r="B2949" s="101">
        <f>Lk_p2!B2949</f>
        <v>26921</v>
      </c>
      <c r="C2949" s="0">
        <f aca="1">MAX(INDEX(Hoja1!$N$3:$N$299,1+Orden_ΣF!C2949,1)*Hoja3!E$3*Hoja3!$C2957+Hoja1!$B$5,INDEX(Hoja1!$L$4:$L$300,1+Orden_ΣF!C2949,1))</f>
        <v>0.617911357662225047</v>
      </c>
    </row>
    <row r="2950" spans="2:3">
      <c r="B2950" s="101">
        <f>Lk_p2!B2950</f>
        <v>26927</v>
      </c>
      <c r="C2950" s="0">
        <f aca="1">MAX(INDEX(Hoja1!$N$3:$N$299,1+Orden_ΣF!C2950,1)*Hoja3!E$3*Hoja3!$C2958+Hoja1!$B$5,INDEX(Hoja1!$L$4:$L$300,1+Orden_ΣF!C2950,1))</f>
        <v>0.617912236603709086</v>
      </c>
    </row>
    <row r="2951" spans="2:3">
      <c r="B2951" s="101">
        <f>Lk_p2!B2951</f>
        <v>26947</v>
      </c>
      <c r="C2951" s="0">
        <f aca="1">MAX(INDEX(Hoja1!$N$3:$N$299,1+Orden_ΣF!C2951,1)*Hoja3!E$3*Hoja3!$C2959+Hoja1!$B$5,INDEX(Hoja1!$L$4:$L$300,1+Orden_ΣF!C2951,1))</f>
        <v>0.617915167823282019</v>
      </c>
    </row>
    <row r="2952" spans="2:3">
      <c r="B2952" s="101">
        <f>Lk_p2!B2952</f>
        <v>26951</v>
      </c>
      <c r="C2952" s="0">
        <f aca="1">MAX(INDEX(Hoja1!$N$3:$N$299,1+Orden_ΣF!C2952,1)*Hoja3!E$3*Hoja3!$C2960+Hoja1!$B$5,INDEX(Hoja1!$L$4:$L$300,1+Orden_ΣF!C2952,1))</f>
        <v>0.617915754328358968</v>
      </c>
    </row>
    <row r="2953" spans="2:3">
      <c r="B2953" s="101">
        <f>Lk_p2!B2953</f>
        <v>26953</v>
      </c>
      <c r="C2953" s="0">
        <f aca="1">MAX(INDEX(Hoja1!$N$3:$N$299,1+Orden_ΣF!C2953,1)*Hoja3!E$3*Hoja3!$C2961+Hoja1!$B$5,INDEX(Hoja1!$L$4:$L$300,1+Orden_ΣF!C2953,1))</f>
        <v>0.617916047613543018</v>
      </c>
    </row>
    <row r="2954" spans="2:3">
      <c r="B2954" s="101">
        <f>Lk_p2!B2954</f>
        <v>26959</v>
      </c>
      <c r="C2954" s="0">
        <f aca="1">MAX(INDEX(Hoja1!$N$3:$N$299,1+Orden_ΣF!C2954,1)*Hoja3!E$3*Hoja3!$C2962+Hoja1!$B$5,INDEX(Hoja1!$L$4:$L$300,1+Orden_ΣF!C2954,1))</f>
        <v>0.617916927599676136</v>
      </c>
    </row>
    <row r="2955" spans="2:3">
      <c r="B2955" s="101">
        <f>Lk_p2!B2955</f>
        <v>26981</v>
      </c>
      <c r="C2955" s="0">
        <f aca="1">MAX(INDEX(Hoja1!$N$3:$N$299,1+Orden_ΣF!C2955,1)*Hoja3!E$3*Hoja3!$C2963+Hoja1!$B$5,INDEX(Hoja1!$L$4:$L$300,1+Orden_ΣF!C2955,1))</f>
        <v>0.617920155891285994</v>
      </c>
    </row>
    <row r="2956" spans="2:3">
      <c r="B2956" s="101">
        <f>Lk_p2!B2956</f>
        <v>26987</v>
      </c>
      <c r="C2956" s="0">
        <f aca="1">MAX(INDEX(Hoja1!$N$3:$N$299,1+Orden_ΣF!C2956,1)*Hoja3!E$3*Hoja3!$C2964+Hoja1!$B$5,INDEX(Hoja1!$L$4:$L$300,1+Orden_ΣF!C2956,1))</f>
        <v>0.617921036791486067</v>
      </c>
    </row>
    <row r="2957" spans="2:3">
      <c r="B2957" s="101">
        <f>Lk_p2!B2957</f>
        <v>26993</v>
      </c>
      <c r="C2957" s="0">
        <f aca="1">MAX(INDEX(Hoja1!$N$3:$N$299,1+Orden_ΣF!C2957,1)*Hoja3!E$3*Hoja3!$C2965+Hoja1!$B$5,INDEX(Hoja1!$L$4:$L$300,1+Orden_ΣF!C2957,1))</f>
        <v>0.617921917887557992</v>
      </c>
    </row>
    <row r="2958" spans="2:3">
      <c r="B2958" s="101">
        <f>Lk_p2!B2958</f>
        <v>27011</v>
      </c>
      <c r="C2958" s="0">
        <f aca="1">MAX(INDEX(Hoja1!$N$3:$N$299,1+Orden_ΣF!C2958,1)*Hoja3!E$3*Hoja3!$C2966+Hoja1!$B$5,INDEX(Hoja1!$L$4:$L$300,1+Orden_ΣF!C2958,1))</f>
        <v>0.617924562351003992</v>
      </c>
    </row>
    <row r="2959" spans="2:3">
      <c r="B2959" s="101">
        <f>Lk_p2!B2959</f>
        <v>27017</v>
      </c>
      <c r="C2959" s="0">
        <f aca="1">MAX(INDEX(Hoja1!$N$3:$N$299,1+Orden_ΣF!C2959,1)*Hoja3!E$3*Hoja3!$C2967+Hoja1!$B$5,INDEX(Hoja1!$L$4:$L$300,1+Orden_ΣF!C2959,1))</f>
        <v>0.617925444230562082</v>
      </c>
    </row>
    <row r="2960" spans="2:3">
      <c r="B2960" s="101">
        <f>Lk_p2!B2960</f>
        <v>27031</v>
      </c>
      <c r="C2960" s="0">
        <f aca="1">MAX(INDEX(Hoja1!$N$3:$N$299,1+Orden_ΣF!C2960,1)*Hoja3!E$3*Hoja3!$C2968+Hoja1!$B$5,INDEX(Hoja1!$L$4:$L$300,1+Orden_ΣF!C2960,1))</f>
        <v>0.617927502711256071</v>
      </c>
    </row>
    <row r="2961" spans="2:3">
      <c r="B2961" s="101">
        <f>Lk_p2!B2961</f>
        <v>27043</v>
      </c>
      <c r="C2961" s="0">
        <f aca="1">MAX(INDEX(Hoja1!$N$3:$N$299,1+Orden_ΣF!C2961,1)*Hoja3!E$3*Hoja3!$C2969+Hoja1!$B$5,INDEX(Hoja1!$L$4:$L$300,1+Orden_ΣF!C2961,1))</f>
        <v>0.617929267972056095</v>
      </c>
    </row>
    <row r="2962" spans="2:3">
      <c r="B2962" s="101">
        <f>Lk_p2!B2962</f>
        <v>27059</v>
      </c>
      <c r="C2962" s="0">
        <f aca="1">MAX(INDEX(Hoja1!$N$3:$N$299,1+Orden_ΣF!C2962,1)*Hoja3!E$3*Hoja3!$C2970+Hoja1!$B$5,INDEX(Hoja1!$L$4:$L$300,1+Orden_ΣF!C2962,1))</f>
        <v>0.617931622871880037</v>
      </c>
    </row>
    <row r="2963" spans="2:3">
      <c r="B2963" s="101">
        <f>Lk_p2!B2963</f>
        <v>27061</v>
      </c>
      <c r="C2963" s="0">
        <f aca="1">MAX(INDEX(Hoja1!$N$3:$N$299,1+Orden_ΣF!C2963,1)*Hoja3!E$3*Hoja3!$C2971+Hoja1!$B$5,INDEX(Hoja1!$L$4:$L$300,1+Orden_ΣF!C2963,1))</f>
        <v>0.617931917332293068</v>
      </c>
    </row>
    <row r="2964" spans="2:3">
      <c r="B2964" s="101">
        <f>Lk_p2!B2964</f>
        <v>27067</v>
      </c>
      <c r="C2964" s="0">
        <f aca="1">MAX(INDEX(Hoja1!$N$3:$N$299,1+Orden_ΣF!C2964,1)*Hoja3!E$3*Hoja3!$C2972+Hoja1!$B$5,INDEX(Hoja1!$L$4:$L$300,1+Orden_ΣF!C2964,1))</f>
        <v>0.617932800844116059</v>
      </c>
    </row>
    <row r="2965" spans="2:3">
      <c r="B2965" s="101">
        <f>Lk_p2!B2965</f>
        <v>27073</v>
      </c>
      <c r="C2965" s="0">
        <f aca="1">MAX(INDEX(Hoja1!$N$3:$N$299,1+Orden_ΣF!C2965,1)*Hoja3!E$3*Hoja3!$C2973+Hoja1!$B$5,INDEX(Hoja1!$L$4:$L$300,1+Orden_ΣF!C2965,1))</f>
        <v>0.617933684551810103</v>
      </c>
    </row>
    <row r="2966" spans="2:3">
      <c r="B2966" s="101">
        <f>Lk_p2!B2966</f>
        <v>27077</v>
      </c>
      <c r="C2966" s="0">
        <f aca="1">MAX(INDEX(Hoja1!$N$3:$N$299,1+Orden_ΣF!C2966,1)*Hoja3!E$3*Hoja3!$C2974+Hoja1!$B$5,INDEX(Hoja1!$L$4:$L$300,1+Orden_ΣF!C2966,1))</f>
        <v>0.617934273799091027</v>
      </c>
    </row>
    <row r="2967" spans="2:3">
      <c r="B2967" s="101">
        <f>Lk_p2!B2967</f>
        <v>27091</v>
      </c>
      <c r="C2967" s="0">
        <f aca="1">MAX(INDEX(Hoja1!$N$3:$N$299,1+Orden_ΣF!C2967,1)*Hoja3!E$3*Hoja3!$C2975+Hoja1!$B$5,INDEX(Hoja1!$L$4:$L$300,1+Orden_ΣF!C2967,1))</f>
        <v>0.61793633685012308</v>
      </c>
    </row>
    <row r="2968" spans="2:3">
      <c r="B2968" s="101">
        <f>Lk_p2!B2968</f>
        <v>27103</v>
      </c>
      <c r="C2968" s="0">
        <f aca="1">MAX(INDEX(Hoja1!$N$3:$N$299,1+Orden_ΣF!C2968,1)*Hoja3!E$3*Hoja3!$C2976+Hoja1!$B$5,INDEX(Hoja1!$L$4:$L$300,1+Orden_ΣF!C2968,1))</f>
        <v>0.61793810602835606</v>
      </c>
    </row>
    <row r="2969" spans="2:3">
      <c r="B2969" s="101">
        <f>Lk_p2!B2969</f>
        <v>27107</v>
      </c>
      <c r="C2969" s="0">
        <f aca="1">MAX(INDEX(Hoja1!$N$3:$N$299,1+Orden_ΣF!C2969,1)*Hoja3!E$3*Hoja3!$C2977+Hoja1!$B$5,INDEX(Hoja1!$L$4:$L$300,1+Orden_ΣF!C2969,1))</f>
        <v>0.617938695928542003</v>
      </c>
    </row>
    <row r="2970" spans="2:3">
      <c r="B2970" s="101">
        <f>Lk_p2!B2970</f>
        <v>27109</v>
      </c>
      <c r="C2970" s="0">
        <f aca="1">MAX(INDEX(Hoja1!$N$3:$N$299,1+Orden_ΣF!C2970,1)*Hoja3!E$3*Hoja3!$C2978+Hoja1!$B$5,INDEX(Hoja1!$L$4:$L$300,1+Orden_ΣF!C2970,1))</f>
        <v>0.617938990911281039</v>
      </c>
    </row>
    <row r="2971" spans="2:3">
      <c r="B2971" s="101">
        <f>Lk_p2!B2971</f>
        <v>27127</v>
      </c>
      <c r="C2971" s="0">
        <f aca="1">MAX(INDEX(Hoja1!$N$3:$N$299,1+Orden_ΣF!C2971,1)*Hoja3!E$3*Hoja3!$C2979+Hoja1!$B$5,INDEX(Hoja1!$L$4:$L$300,1+Orden_ΣF!C2971,1))</f>
        <v>0.61794164673528309</v>
      </c>
    </row>
    <row r="2972" spans="2:3">
      <c r="B2972" s="101">
        <f>Lk_p2!B2972</f>
        <v>27143</v>
      </c>
      <c r="C2972" s="0">
        <f aca="1">MAX(INDEX(Hoja1!$N$3:$N$299,1+Orden_ΣF!C2972,1)*Hoja3!E$3*Hoja3!$C2980+Hoja1!$B$5,INDEX(Hoja1!$L$4:$L$300,1+Orden_ΣF!C2972,1))</f>
        <v>0.617944008947650048</v>
      </c>
    </row>
    <row r="2973" spans="2:3">
      <c r="B2973" s="101">
        <f>Lk_p2!B2973</f>
        <v>27179</v>
      </c>
      <c r="C2973" s="0">
        <f aca="1">MAX(INDEX(Hoja1!$N$3:$N$299,1+Orden_ΣF!C2973,1)*Hoja3!E$3*Hoja3!$C2981+Hoja1!$B$5,INDEX(Hoja1!$L$4:$L$300,1+Orden_ΣF!C2973,1))</f>
        <v>0.617949329018137039</v>
      </c>
    </row>
    <row r="2974" spans="2:3">
      <c r="B2974" s="101">
        <f>Lk_p2!B2974</f>
        <v>27191</v>
      </c>
      <c r="C2974" s="0">
        <f aca="1">MAX(INDEX(Hoja1!$N$3:$N$299,1+Orden_ΣF!C2974,1)*Hoja3!E$3*Hoja3!$C2982+Hoja1!$B$5,INDEX(Hoja1!$L$4:$L$300,1+Orden_ΣF!C2974,1))</f>
        <v>0.617951103941940083</v>
      </c>
    </row>
    <row r="2975" spans="2:3">
      <c r="B2975" s="101">
        <f>Lk_p2!B2975</f>
        <v>27197</v>
      </c>
      <c r="C2975" s="0">
        <f aca="1">MAX(INDEX(Hoja1!$N$3:$N$299,1+Orden_ΣF!C2975,1)*Hoja3!E$3*Hoja3!$C2983+Hoja1!$B$5,INDEX(Hoja1!$L$4:$L$300,1+Orden_ΣF!C2975,1))</f>
        <v>0.617951991697649028</v>
      </c>
    </row>
    <row r="2976" spans="2:3">
      <c r="B2976" s="101">
        <f>Lk_p2!B2976</f>
        <v>27211</v>
      </c>
      <c r="C2976" s="0">
        <f aca="1">MAX(INDEX(Hoja1!$N$3:$N$299,1+Orden_ΣF!C2976,1)*Hoja3!E$3*Hoja3!$C2984+Hoja1!$B$5,INDEX(Hoja1!$L$4:$L$300,1+Orden_ΣF!C2976,1))</f>
        <v>0.617954063889358984</v>
      </c>
    </row>
    <row r="2977" spans="2:3">
      <c r="B2977" s="101">
        <f>Lk_p2!B2977</f>
        <v>27239</v>
      </c>
      <c r="C2977" s="0">
        <f aca="1">MAX(INDEX(Hoja1!$N$3:$N$299,1+Orden_ΣF!C2977,1)*Hoja3!E$3*Hoja3!$C2985+Hoja1!$B$5,INDEX(Hoja1!$L$4:$L$300,1+Orden_ΣF!C2977,1))</f>
        <v>0.617958211472017016</v>
      </c>
    </row>
    <row r="2978" spans="2:3">
      <c r="B2978" s="101">
        <f>Lk_p2!B2978</f>
        <v>27241</v>
      </c>
      <c r="C2978" s="0">
        <f aca="1">MAX(INDEX(Hoja1!$N$3:$N$299,1+Orden_ΣF!C2978,1)*Hoja3!E$3*Hoja3!$C2986+Hoja1!$B$5,INDEX(Hoja1!$L$4:$L$300,1+Orden_ΣF!C2978,1))</f>
        <v>0.617958507891148034</v>
      </c>
    </row>
    <row r="2979" spans="2:3">
      <c r="B2979" s="101">
        <f>Lk_p2!B2979</f>
        <v>27253</v>
      </c>
      <c r="C2979" s="0">
        <f aca="1">MAX(INDEX(Hoja1!$N$3:$N$299,1+Orden_ΣF!C2979,1)*Hoja3!E$3*Hoja3!$C2987+Hoja1!$B$5,INDEX(Hoja1!$L$4:$L$300,1+Orden_ΣF!C2979,1))</f>
        <v>0.617960286862965003</v>
      </c>
    </row>
    <row r="2980" spans="2:3">
      <c r="B2980" s="101">
        <f>Lk_p2!B2980</f>
        <v>27259</v>
      </c>
      <c r="C2980" s="0">
        <f aca="1">MAX(INDEX(Hoja1!$N$3:$N$299,1+Orden_ΣF!C2980,1)*Hoja3!E$3*Hoja3!$C2988+Hoja1!$B$5,INDEX(Hoja1!$L$4:$L$300,1+Orden_ΣF!C2980,1))</f>
        <v>0.617961176642681043</v>
      </c>
    </row>
    <row r="2981" spans="2:3">
      <c r="B2981" s="101">
        <f>Lk_p2!B2981</f>
        <v>27271</v>
      </c>
      <c r="C2981" s="0">
        <f aca="1">MAX(INDEX(Hoja1!$N$3:$N$299,1+Orden_ΣF!C2981,1)*Hoja3!E$3*Hoja3!$C2989+Hoja1!$B$5,INDEX(Hoja1!$L$4:$L$300,1+Orden_ΣF!C2981,1))</f>
        <v>0.617962956789727968</v>
      </c>
    </row>
    <row r="2982" spans="2:3">
      <c r="B2982" s="101">
        <f>Lk_p2!B2982</f>
        <v>27277</v>
      </c>
      <c r="C2982" s="0">
        <f aca="1">MAX(INDEX(Hoja1!$N$3:$N$299,1+Orden_ΣF!C2982,1)*Hoja3!E$3*Hoja3!$C2990+Hoja1!$B$5,INDEX(Hoja1!$L$4:$L$300,1+Orden_ΣF!C2982,1))</f>
        <v>0.617963847157058943</v>
      </c>
    </row>
    <row r="2983" spans="2:3">
      <c r="B2983" s="101">
        <f>Lk_p2!B2983</f>
        <v>27281</v>
      </c>
      <c r="C2983" s="0">
        <f aca="1">MAX(INDEX(Hoja1!$N$3:$N$299,1+Orden_ΣF!C2983,1)*Hoja3!E$3*Hoja3!$C2991+Hoja1!$B$5,INDEX(Hoja1!$L$4:$L$300,1+Orden_ΣF!C2983,1))</f>
        <v>0.617964440844097052</v>
      </c>
    </row>
    <row r="2984" spans="2:3">
      <c r="B2984" s="101">
        <f>Lk_p2!B2984</f>
        <v>27283</v>
      </c>
      <c r="C2984" s="0">
        <f aca="1">MAX(INDEX(Hoja1!$N$3:$N$299,1+Orden_ΣF!C2984,1)*Hoja3!E$3*Hoja3!$C2992+Hoja1!$B$5,INDEX(Hoja1!$L$4:$L$300,1+Orden_ΣF!C2984,1))</f>
        <v>0.617964737720262036</v>
      </c>
    </row>
    <row r="2985" spans="2:3">
      <c r="B2985" s="101">
        <f>Lk_p2!B2985</f>
        <v>27299</v>
      </c>
      <c r="C2985" s="0">
        <f aca="1">MAX(INDEX(Hoja1!$N$3:$N$299,1+Orden_ΣF!C2985,1)*Hoja3!E$3*Hoja3!$C2993+Hoja1!$B$5,INDEX(Hoja1!$L$4:$L$300,1+Orden_ΣF!C2985,1))</f>
        <v>0.617967113513063993</v>
      </c>
    </row>
    <row r="2986" spans="2:3">
      <c r="B2986" s="101">
        <f>Lk_p2!B2986</f>
        <v>27329</v>
      </c>
      <c r="C2986" s="0">
        <f aca="1">MAX(INDEX(Hoja1!$N$3:$N$299,1+Orden_ΣF!C2986,1)*Hoja3!E$3*Hoja3!$C2994+Hoja1!$B$5,INDEX(Hoja1!$L$4:$L$300,1+Orden_ΣF!C2986,1))</f>
        <v>0.617971571878775094</v>
      </c>
    </row>
    <row r="2987" spans="2:3">
      <c r="B2987" s="101">
        <f>Lk_p2!B2987</f>
        <v>27337</v>
      </c>
      <c r="C2987" s="0">
        <f aca="1">MAX(INDEX(Hoja1!$N$3:$N$299,1+Orden_ΣF!C2987,1)*Hoja3!E$3*Hoja3!$C2995+Hoja1!$B$5,INDEX(Hoja1!$L$4:$L$300,1+Orden_ΣF!C2987,1))</f>
        <v>0.617972761603312026</v>
      </c>
    </row>
    <row r="2988" spans="2:3">
      <c r="B2988" s="101">
        <f>Lk_p2!B2988</f>
        <v>27361</v>
      </c>
      <c r="C2988" s="0">
        <f aca="1">MAX(INDEX(Hoja1!$N$3:$N$299,1+Orden_ΣF!C2988,1)*Hoja3!E$3*Hoja3!$C2996+Hoja1!$B$5,INDEX(Hoja1!$L$4:$L$300,1+Orden_ΣF!C2988,1))</f>
        <v>0.617976332866220002</v>
      </c>
    </row>
    <row r="2989" spans="2:3">
      <c r="B2989" s="101">
        <f>Lk_p2!B2989</f>
        <v>27367</v>
      </c>
      <c r="C2989" s="0">
        <f aca="1">MAX(INDEX(Hoja1!$N$3:$N$299,1+Orden_ΣF!C2989,1)*Hoja3!E$3*Hoja3!$C2997+Hoja1!$B$5,INDEX(Hoja1!$L$4:$L$300,1+Orden_ΣF!C2989,1))</f>
        <v>0.617977226171626004</v>
      </c>
    </row>
    <row r="2990" spans="2:3">
      <c r="B2990" s="101">
        <f>Lk_p2!B2990</f>
        <v>27397</v>
      </c>
      <c r="C2990" s="0">
        <f aca="1">MAX(INDEX(Hoja1!$N$3:$N$299,1+Orden_ΣF!C2990,1)*Hoja3!E$3*Hoja3!$C2998+Hoja1!$B$5,INDEX(Hoja1!$L$4:$L$300,1+Orden_ΣF!C2990,1))</f>
        <v>0.617977528089887596</v>
      </c>
    </row>
    <row r="2991" spans="2:3">
      <c r="B2991" s="101">
        <f>Lk_p2!B2991</f>
        <v>27407</v>
      </c>
      <c r="C2991" s="0">
        <f aca="1">MAX(INDEX(Hoja1!$N$3:$N$299,1+Orden_ΣF!C2991,1)*Hoja3!E$3*Hoja3!$C2999+Hoja1!$B$5,INDEX(Hoja1!$L$4:$L$300,1+Orden_ΣF!C2991,1))</f>
        <v>0.617977528089887596</v>
      </c>
    </row>
    <row r="2992" spans="2:3">
      <c r="B2992" s="101">
        <f>Lk_p2!B2992</f>
        <v>27409</v>
      </c>
      <c r="C2992" s="0">
        <f aca="1">MAX(INDEX(Hoja1!$N$3:$N$299,1+Orden_ΣF!C2992,1)*Hoja3!E$3*Hoja3!$C3000+Hoja1!$B$5,INDEX(Hoja1!$L$4:$L$300,1+Orden_ΣF!C2992,1))</f>
        <v>0.617977528089887596</v>
      </c>
    </row>
    <row r="2993" spans="2:3">
      <c r="B2993" s="101">
        <f>Lk_p2!B2993</f>
        <v>27427</v>
      </c>
      <c r="C2993" s="0">
        <f aca="1">MAX(INDEX(Hoja1!$N$3:$N$299,1+Orden_ΣF!C2993,1)*Hoja3!E$3*Hoja3!$C3001+Hoja1!$B$5,INDEX(Hoja1!$L$4:$L$300,1+Orden_ΣF!C2993,1))</f>
        <v>0.617977528089887596</v>
      </c>
    </row>
    <row r="2994" spans="2:3">
      <c r="B2994" s="101">
        <f>Lk_p2!B2994</f>
        <v>27431</v>
      </c>
      <c r="C2994" s="0">
        <f aca="1">MAX(INDEX(Hoja1!$N$3:$N$299,1+Orden_ΣF!C2994,1)*Hoja3!E$3*Hoja3!$C3002+Hoja1!$B$5,INDEX(Hoja1!$L$4:$L$300,1+Orden_ΣF!C2994,1))</f>
        <v>0.617977528089887596</v>
      </c>
    </row>
    <row r="2995" spans="2:3">
      <c r="B2995" s="101">
        <f>Lk_p2!B2995</f>
        <v>27437</v>
      </c>
      <c r="C2995" s="0">
        <f aca="1">MAX(INDEX(Hoja1!$N$3:$N$299,1+Orden_ΣF!C2995,1)*Hoja3!E$3*Hoja3!$C3003+Hoja1!$B$5,INDEX(Hoja1!$L$4:$L$300,1+Orden_ΣF!C2995,1))</f>
        <v>0.617977528089887596</v>
      </c>
    </row>
    <row r="2996" spans="2:3">
      <c r="B2996" s="101">
        <f>Lk_p2!B2996</f>
        <v>27449</v>
      </c>
      <c r="C2996" s="0">
        <f aca="1">MAX(INDEX(Hoja1!$N$3:$N$299,1+Orden_ΣF!C2996,1)*Hoja3!E$3*Hoja3!$C3004+Hoja1!$B$5,INDEX(Hoja1!$L$4:$L$300,1+Orden_ΣF!C2996,1))</f>
        <v>0.617977528089887596</v>
      </c>
    </row>
    <row r="2997" spans="2:3">
      <c r="B2997" s="101">
        <f>Lk_p2!B2997</f>
        <v>27457</v>
      </c>
      <c r="C2997" s="0">
        <f aca="1">MAX(INDEX(Hoja1!$N$3:$N$299,1+Orden_ΣF!C2997,1)*Hoja3!E$3*Hoja3!$C3005+Hoja1!$B$5,INDEX(Hoja1!$L$4:$L$300,1+Orden_ΣF!C2997,1))</f>
        <v>0.617977528089887596</v>
      </c>
    </row>
    <row r="2998" spans="2:3">
      <c r="B2998" s="101">
        <f>Lk_p2!B2998</f>
        <v>27479</v>
      </c>
      <c r="C2998" s="0">
        <f aca="1">MAX(INDEX(Hoja1!$N$3:$N$299,1+Orden_ΣF!C2998,1)*Hoja3!E$3*Hoja3!$C3006+Hoja1!$B$5,INDEX(Hoja1!$L$4:$L$300,1+Orden_ΣF!C2998,1))</f>
        <v>0.617977528089887596</v>
      </c>
    </row>
    <row r="2999" spans="2:3">
      <c r="B2999" s="101">
        <f>Lk_p2!B2999</f>
        <v>27481</v>
      </c>
      <c r="C2999" s="0">
        <f aca="1">MAX(INDEX(Hoja1!$N$3:$N$299,1+Orden_ΣF!C2999,1)*Hoja3!E$3*Hoja3!$C3007+Hoja1!$B$5,INDEX(Hoja1!$L$4:$L$300,1+Orden_ΣF!C2999,1))</f>
        <v>0.617977528089887596</v>
      </c>
    </row>
    <row r="3000" spans="2:3">
      <c r="B3000" s="101">
        <f>Lk_p2!B3000</f>
        <v>27487</v>
      </c>
      <c r="C3000" s="0">
        <f aca="1">MAX(INDEX(Hoja1!$N$3:$N$299,1+Orden_ΣF!C3000,1)*Hoja3!E$3*Hoja3!$C3008+Hoja1!$B$5,INDEX(Hoja1!$L$4:$L$300,1+Orden_ΣF!C3000,1))</f>
        <v>0.617977528089887596</v>
      </c>
    </row>
    <row r="3001" spans="2:3">
      <c r="B3001" s="101">
        <f>Lk_p2!B3001</f>
        <v>27509</v>
      </c>
      <c r="C3001" s="0">
        <f aca="1">MAX(INDEX(Hoja1!$N$3:$N$299,1+Orden_ΣF!C3001,1)*Hoja3!E$3*Hoja3!$C3009+Hoja1!$B$5,INDEX(Hoja1!$L$4:$L$300,1+Orden_ΣF!C3001,1))</f>
        <v>0.617977528089887596</v>
      </c>
    </row>
    <row r="3002" spans="2:3">
      <c r="B3002" s="101">
        <f>Lk_p2!B3002</f>
        <v>27527</v>
      </c>
      <c r="C3002" s="0">
        <f aca="1">MAX(INDEX(Hoja1!$N$3:$N$299,1+Orden_ΣF!C3002,1)*Hoja3!E$3*Hoja3!$C3010+Hoja1!$B$5,INDEX(Hoja1!$L$4:$L$300,1+Orden_ΣF!C3002,1))</f>
        <v>0.617977528089887596</v>
      </c>
    </row>
    <row r="3003" spans="2:3">
      <c r="B3003" s="101">
        <f>Lk_p2!B3003</f>
        <v>27529</v>
      </c>
      <c r="C3003" s="0">
        <f aca="1">MAX(INDEX(Hoja1!$N$3:$N$299,1+Orden_ΣF!C3003,1)*Hoja3!E$3*Hoja3!$C3011+Hoja1!$B$5,INDEX(Hoja1!$L$4:$L$300,1+Orden_ΣF!C3003,1))</f>
        <v>0.617977528089887596</v>
      </c>
    </row>
    <row r="3004" spans="2:3">
      <c r="B3004" s="101">
        <f>Lk_p2!B3004</f>
        <v>27539</v>
      </c>
      <c r="C3004" s="0">
        <f aca="1">MAX(INDEX(Hoja1!$N$3:$N$299,1+Orden_ΣF!C3004,1)*Hoja3!E$3*Hoja3!$C3012+Hoja1!$B$5,INDEX(Hoja1!$L$4:$L$300,1+Orden_ΣF!C3004,1))</f>
        <v>0.617977528089887596</v>
      </c>
    </row>
    <row r="3005" spans="2:3">
      <c r="B3005" s="101">
        <f>Lk_p2!B3005</f>
        <v>27541</v>
      </c>
      <c r="C3005" s="0">
        <f aca="1">MAX(INDEX(Hoja1!$N$3:$N$299,1+Orden_ΣF!C3005,1)*Hoja3!E$3*Hoja3!$C3013+Hoja1!$B$5,INDEX(Hoja1!$L$4:$L$300,1+Orden_ΣF!C3005,1))</f>
        <v>0.617977528089887596</v>
      </c>
    </row>
    <row r="3006" spans="2:3">
      <c r="B3006" s="101">
        <f>Lk_p2!B3006</f>
        <v>27551</v>
      </c>
      <c r="C3006" s="0">
        <f aca="1">MAX(INDEX(Hoja1!$N$3:$N$299,1+Orden_ΣF!C3006,1)*Hoja3!E$3*Hoja3!$C3014+Hoja1!$B$5,INDEX(Hoja1!$L$4:$L$300,1+Orden_ΣF!C3006,1))</f>
        <v>0.617977528089887596</v>
      </c>
    </row>
    <row r="3007" spans="2:3">
      <c r="B3007" s="101">
        <f>Lk_p2!B3007</f>
        <v>27581</v>
      </c>
      <c r="C3007" s="0">
        <f aca="1">MAX(INDEX(Hoja1!$N$3:$N$299,1+Orden_ΣF!C3007,1)*Hoja3!E$3*Hoja3!$C3015+Hoja1!$B$5,INDEX(Hoja1!$L$4:$L$300,1+Orden_ΣF!C3007,1))</f>
        <v>0.617977528089887596</v>
      </c>
    </row>
    <row r="3008" spans="2:3">
      <c r="B3008" s="101">
        <f>Lk_p2!B3008</f>
        <v>27583</v>
      </c>
      <c r="C3008" s="0">
        <f aca="1">MAX(INDEX(Hoja1!$N$3:$N$299,1+Orden_ΣF!C3008,1)*Hoja3!E$3*Hoja3!$C3016+Hoja1!$B$5,INDEX(Hoja1!$L$4:$L$300,1+Orden_ΣF!C3008,1))</f>
        <v>0.617977528089887596</v>
      </c>
    </row>
    <row r="3009" spans="2:3">
      <c r="B3009" s="101">
        <f>Lk_p2!B3009</f>
        <v>27611</v>
      </c>
      <c r="C3009" s="0">
        <f aca="1">MAX(INDEX(Hoja1!$N$3:$N$299,1+Orden_ΣF!C3009,1)*Hoja3!E$3*Hoja3!$C3017+Hoja1!$B$5,INDEX(Hoja1!$L$4:$L$300,1+Orden_ΣF!C3009,1))</f>
        <v>0.617977528089887596</v>
      </c>
    </row>
    <row r="3010" spans="2:3">
      <c r="B3010" s="101">
        <f>Lk_p2!B3010</f>
        <v>27617</v>
      </c>
      <c r="C3010" s="0">
        <f aca="1">MAX(INDEX(Hoja1!$N$3:$N$299,1+Orden_ΣF!C3010,1)*Hoja3!E$3*Hoja3!$C3018+Hoja1!$B$5,INDEX(Hoja1!$L$4:$L$300,1+Orden_ΣF!C3010,1))</f>
        <v>0.617977528089887596</v>
      </c>
    </row>
    <row r="3011" spans="2:3">
      <c r="B3011" s="101">
        <f>Lk_p2!B3011</f>
        <v>27631</v>
      </c>
      <c r="C3011" s="0">
        <f aca="1">MAX(INDEX(Hoja1!$N$3:$N$299,1+Orden_ΣF!C3011,1)*Hoja3!E$3*Hoja3!$C3019+Hoja1!$B$5,INDEX(Hoja1!$L$4:$L$300,1+Orden_ΣF!C3011,1))</f>
        <v>0.617977528089887596</v>
      </c>
    </row>
    <row r="3012" spans="2:3">
      <c r="B3012" s="101">
        <f>Lk_p2!B3012</f>
        <v>27647</v>
      </c>
      <c r="C3012" s="0">
        <f aca="1">MAX(INDEX(Hoja1!$N$3:$N$299,1+Orden_ΣF!C3012,1)*Hoja3!E$3*Hoja3!$C3020+Hoja1!$B$5,INDEX(Hoja1!$L$4:$L$300,1+Orden_ΣF!C3012,1))</f>
        <v>0.617977528089887596</v>
      </c>
    </row>
    <row r="3013" spans="2:3">
      <c r="B3013" s="101">
        <f>Lk_p2!B3013</f>
        <v>27653</v>
      </c>
      <c r="C3013" s="0">
        <f aca="1">MAX(INDEX(Hoja1!$N$3:$N$299,1+Orden_ΣF!C3013,1)*Hoja3!E$3*Hoja3!$C3021+Hoja1!$B$5,INDEX(Hoja1!$L$4:$L$300,1+Orden_ΣF!C3013,1))</f>
        <v>0.617977528089887596</v>
      </c>
    </row>
    <row r="3014" spans="2:3">
      <c r="B3014" s="101">
        <f>Lk_p2!B3014</f>
        <v>27673</v>
      </c>
      <c r="C3014" s="0">
        <f aca="1">MAX(INDEX(Hoja1!$N$3:$N$299,1+Orden_ΣF!C3014,1)*Hoja3!E$3*Hoja3!$C3022+Hoja1!$B$5,INDEX(Hoja1!$L$4:$L$300,1+Orden_ΣF!C3014,1))</f>
        <v>0.617977528089887596</v>
      </c>
    </row>
    <row r="3015" spans="2:3">
      <c r="B3015" s="101">
        <f>Lk_p2!B3015</f>
        <v>27689</v>
      </c>
      <c r="C3015" s="0">
        <f aca="1">MAX(INDEX(Hoja1!$N$3:$N$299,1+Orden_ΣF!C3015,1)*Hoja3!E$3*Hoja3!$C3023+Hoja1!$B$5,INDEX(Hoja1!$L$4:$L$300,1+Orden_ΣF!C3015,1))</f>
        <v>0.617977528089887596</v>
      </c>
    </row>
    <row r="3016" spans="2:3">
      <c r="B3016" s="101">
        <f>Lk_p2!B3016</f>
        <v>27691</v>
      </c>
      <c r="C3016" s="0">
        <f aca="1">MAX(INDEX(Hoja1!$N$3:$N$299,1+Orden_ΣF!C3016,1)*Hoja3!E$3*Hoja3!$C3024+Hoja1!$B$5,INDEX(Hoja1!$L$4:$L$300,1+Orden_ΣF!C3016,1))</f>
        <v>0.617977528089887596</v>
      </c>
    </row>
    <row r="3017" spans="2:3">
      <c r="B3017" s="101">
        <f>Lk_p2!B3017</f>
        <v>27697</v>
      </c>
      <c r="C3017" s="0">
        <f aca="1">MAX(INDEX(Hoja1!$N$3:$N$299,1+Orden_ΣF!C3017,1)*Hoja3!E$3*Hoja3!$C3025+Hoja1!$B$5,INDEX(Hoja1!$L$4:$L$300,1+Orden_ΣF!C3017,1))</f>
        <v>0.617977528089887596</v>
      </c>
    </row>
    <row r="3018" spans="2:3">
      <c r="B3018" s="101">
        <f>Lk_p2!B3018</f>
        <v>27701</v>
      </c>
      <c r="C3018" s="0">
        <f aca="1">MAX(INDEX(Hoja1!$N$3:$N$299,1+Orden_ΣF!C3018,1)*Hoja3!E$3*Hoja3!$C3026+Hoja1!$B$5,INDEX(Hoja1!$L$4:$L$300,1+Orden_ΣF!C3018,1))</f>
        <v>0.617977528089887596</v>
      </c>
    </row>
    <row r="3019" spans="2:3">
      <c r="B3019" s="101">
        <f>Lk_p2!B3019</f>
        <v>27733</v>
      </c>
      <c r="C3019" s="0">
        <f aca="1">MAX(INDEX(Hoja1!$N$3:$N$299,1+Orden_ΣF!C3019,1)*Hoja3!E$3*Hoja3!$C3027+Hoja1!$B$5,INDEX(Hoja1!$L$4:$L$300,1+Orden_ΣF!C3019,1))</f>
        <v>0.617977528089887596</v>
      </c>
    </row>
    <row r="3020" spans="2:3">
      <c r="B3020" s="101">
        <f>Lk_p2!B3020</f>
        <v>27737</v>
      </c>
      <c r="C3020" s="0">
        <f aca="1">MAX(INDEX(Hoja1!$N$3:$N$299,1+Orden_ΣF!C3020,1)*Hoja3!E$3*Hoja3!$C3028+Hoja1!$B$5,INDEX(Hoja1!$L$4:$L$300,1+Orden_ΣF!C3020,1))</f>
        <v>0.617977528089887596</v>
      </c>
    </row>
    <row r="3021" spans="2:3">
      <c r="B3021" s="101">
        <f>Lk_p2!B3021</f>
        <v>27739</v>
      </c>
      <c r="C3021" s="0">
        <f aca="1">MAX(INDEX(Hoja1!$N$3:$N$299,1+Orden_ΣF!C3021,1)*Hoja3!E$3*Hoja3!$C3029+Hoja1!$B$5,INDEX(Hoja1!$L$4:$L$300,1+Orden_ΣF!C3021,1))</f>
        <v>0.617977528089887596</v>
      </c>
    </row>
    <row r="3022" spans="2:3">
      <c r="B3022" s="101">
        <f>Lk_p2!B3022</f>
        <v>27743</v>
      </c>
      <c r="C3022" s="0">
        <f aca="1">MAX(INDEX(Hoja1!$N$3:$N$299,1+Orden_ΣF!C3022,1)*Hoja3!E$3*Hoja3!$C3030+Hoja1!$B$5,INDEX(Hoja1!$L$4:$L$300,1+Orden_ΣF!C3022,1))</f>
        <v>0.617977528089887596</v>
      </c>
    </row>
    <row r="3023" spans="2:3">
      <c r="B3023" s="101">
        <f>Lk_p2!B3023</f>
        <v>27749</v>
      </c>
      <c r="C3023" s="0">
        <f aca="1">MAX(INDEX(Hoja1!$N$3:$N$299,1+Orden_ΣF!C3023,1)*Hoja3!E$3*Hoja3!$C3031+Hoja1!$B$5,INDEX(Hoja1!$L$4:$L$300,1+Orden_ΣF!C3023,1))</f>
        <v>0.617977528089887596</v>
      </c>
    </row>
    <row r="3024" spans="2:3">
      <c r="B3024" s="101">
        <f>Lk_p2!B3024</f>
        <v>27751</v>
      </c>
      <c r="C3024" s="0">
        <f aca="1">MAX(INDEX(Hoja1!$N$3:$N$299,1+Orden_ΣF!C3024,1)*Hoja3!E$3*Hoja3!$C3032+Hoja1!$B$5,INDEX(Hoja1!$L$4:$L$300,1+Orden_ΣF!C3024,1))</f>
        <v>0.617977528089887596</v>
      </c>
    </row>
    <row r="3025" spans="2:3">
      <c r="B3025" s="101">
        <f>Lk_p2!B3025</f>
        <v>27763</v>
      </c>
      <c r="C3025" s="0">
        <f aca="1">MAX(INDEX(Hoja1!$N$3:$N$299,1+Orden_ΣF!C3025,1)*Hoja3!E$3*Hoja3!$C3033+Hoja1!$B$5,INDEX(Hoja1!$L$4:$L$300,1+Orden_ΣF!C3025,1))</f>
        <v>0.617977528089887596</v>
      </c>
    </row>
    <row r="3026" spans="2:3">
      <c r="B3026" s="101">
        <f>Lk_p2!B3026</f>
        <v>27767</v>
      </c>
      <c r="C3026" s="0">
        <f aca="1">MAX(INDEX(Hoja1!$N$3:$N$299,1+Orden_ΣF!C3026,1)*Hoja3!E$3*Hoja3!$C3034+Hoja1!$B$5,INDEX(Hoja1!$L$4:$L$300,1+Orden_ΣF!C3026,1))</f>
        <v>0.617977528089887596</v>
      </c>
    </row>
    <row r="3027" spans="2:3">
      <c r="B3027" s="101">
        <f>Lk_p2!B3027</f>
        <v>27773</v>
      </c>
      <c r="C3027" s="0">
        <f aca="1">MAX(INDEX(Hoja1!$N$3:$N$299,1+Orden_ΣF!C3027,1)*Hoja3!E$3*Hoja3!$C3035+Hoja1!$B$5,INDEX(Hoja1!$L$4:$L$300,1+Orden_ΣF!C3027,1))</f>
        <v>0.617977528089887596</v>
      </c>
    </row>
    <row r="3028" spans="2:3">
      <c r="B3028" s="101">
        <f>Lk_p2!B3028</f>
        <v>27779</v>
      </c>
      <c r="C3028" s="0">
        <f aca="1">MAX(INDEX(Hoja1!$N$3:$N$299,1+Orden_ΣF!C3028,1)*Hoja3!E$3*Hoja3!$C3036+Hoja1!$B$5,INDEX(Hoja1!$L$4:$L$300,1+Orden_ΣF!C3028,1))</f>
        <v>0.617977528089887596</v>
      </c>
    </row>
    <row r="3029" spans="2:3">
      <c r="B3029" s="101">
        <f>Lk_p2!B3029</f>
        <v>27791</v>
      </c>
      <c r="C3029" s="0">
        <f aca="1">MAX(INDEX(Hoja1!$N$3:$N$299,1+Orden_ΣF!C3029,1)*Hoja3!E$3*Hoja3!$C3037+Hoja1!$B$5,INDEX(Hoja1!$L$4:$L$300,1+Orden_ΣF!C3029,1))</f>
        <v>0.62195828484465796</v>
      </c>
    </row>
    <row r="3030" spans="2:3">
      <c r="B3030" s="101">
        <f>Lk_p2!B3030</f>
        <v>27793</v>
      </c>
      <c r="C3030" s="0">
        <f aca="1">MAX(INDEX(Hoja1!$N$3:$N$299,1+Orden_ΣF!C3030,1)*Hoja3!E$3*Hoja3!$C3038+Hoja1!$B$5,INDEX(Hoja1!$L$4:$L$300,1+Orden_ΣF!C3030,1))</f>
        <v>0.621959151133169996</v>
      </c>
    </row>
    <row r="3031" spans="2:3">
      <c r="B3031" s="101">
        <f>Lk_p2!B3031</f>
        <v>27799</v>
      </c>
      <c r="C3031" s="0">
        <f aca="1">MAX(INDEX(Hoja1!$N$3:$N$299,1+Orden_ΣF!C3031,1)*Hoja3!E$3*Hoja3!$C3039+Hoja1!$B$5,INDEX(Hoja1!$L$4:$L$300,1+Orden_ΣF!C3031,1))</f>
        <v>0.621961750372751077</v>
      </c>
    </row>
    <row r="3032" spans="2:3">
      <c r="B3032" s="101">
        <f>Lk_p2!B3032</f>
        <v>27803</v>
      </c>
      <c r="C3032" s="0">
        <f aca="1">MAX(INDEX(Hoja1!$N$3:$N$299,1+Orden_ΣF!C3032,1)*Hoja3!E$3*Hoja3!$C3040+Hoja1!$B$5,INDEX(Hoja1!$L$4:$L$300,1+Orden_ΣF!C3032,1))</f>
        <v>0.621963483510843052</v>
      </c>
    </row>
    <row r="3033" spans="2:3">
      <c r="B3033" s="101">
        <f>Lk_p2!B3033</f>
        <v>27809</v>
      </c>
      <c r="C3033" s="0">
        <f aca="1">MAX(INDEX(Hoja1!$N$3:$N$299,1+Orden_ΣF!C3033,1)*Hoja3!E$3*Hoja3!$C3041+Hoja1!$B$5,INDEX(Hoja1!$L$4:$L$300,1+Orden_ΣF!C3033,1))</f>
        <v>0.62196608368553612</v>
      </c>
    </row>
    <row r="3034" spans="2:3">
      <c r="B3034" s="101">
        <f>Lk_p2!B3034</f>
        <v>27817</v>
      </c>
      <c r="C3034" s="0">
        <f aca="1">MAX(INDEX(Hoja1!$N$3:$N$299,1+Orden_ΣF!C3034,1)*Hoja3!E$3*Hoja3!$C3042+Hoja1!$B$5,INDEX(Hoja1!$L$4:$L$300,1+Orden_ΣF!C3034,1))</f>
        <v>0.621969551457899961</v>
      </c>
    </row>
    <row r="3035" spans="2:3">
      <c r="B3035" s="101">
        <f>Lk_p2!B3035</f>
        <v>27823</v>
      </c>
      <c r="C3035" s="0">
        <f aca="1">MAX(INDEX(Hoja1!$N$3:$N$299,1+Orden_ΣF!C3035,1)*Hoja3!E$3*Hoja3!$C3043+Hoja1!$B$5,INDEX(Hoja1!$L$4:$L$300,1+Orden_ΣF!C3035,1))</f>
        <v>0.621972152941752032</v>
      </c>
    </row>
    <row r="3036" spans="2:3">
      <c r="B3036" s="101">
        <f>Lk_p2!B3036</f>
        <v>27827</v>
      </c>
      <c r="C3036" s="0">
        <f aca="1">MAX(INDEX(Hoja1!$N$3:$N$299,1+Orden_ΣF!C3036,1)*Hoja3!E$3*Hoja3!$C3044+Hoja1!$B$5,INDEX(Hoja1!$L$4:$L$300,1+Orden_ΣF!C3036,1))</f>
        <v>0.621973887576023987</v>
      </c>
    </row>
    <row r="3037" spans="2:3">
      <c r="B3037" s="101">
        <f>Lk_p2!B3037</f>
        <v>27847</v>
      </c>
      <c r="C3037" s="0">
        <f aca="1">MAX(INDEX(Hoja1!$N$3:$N$299,1+Orden_ΣF!C3037,1)*Hoja3!E$3*Hoja3!$C3045+Hoja1!$B$5,INDEX(Hoja1!$L$4:$L$300,1+Orden_ΣF!C3037,1))</f>
        <v>0.621982564487836065</v>
      </c>
    </row>
    <row r="3038" spans="2:3">
      <c r="B3038" s="101">
        <f>Lk_p2!B3038</f>
        <v>27851</v>
      </c>
      <c r="C3038" s="0">
        <f aca="1">MAX(INDEX(Hoja1!$N$3:$N$299,1+Orden_ΣF!C3038,1)*Hoja3!E$3*Hoja3!$C3046+Hoja1!$B$5,INDEX(Hoja1!$L$4:$L$300,1+Orden_ΣF!C3038,1))</f>
        <v>0.621984300618288977</v>
      </c>
    </row>
    <row r="3039" spans="2:3">
      <c r="B3039" s="101">
        <f>Lk_p2!B3039</f>
        <v>27883</v>
      </c>
      <c r="C3039" s="0">
        <f aca="1">MAX(INDEX(Hoja1!$N$3:$N$299,1+Orden_ΣF!C3039,1)*Hoja3!E$3*Hoja3!$C3047+Hoja1!$B$5,INDEX(Hoja1!$L$4:$L$300,1+Orden_ΣF!C3039,1))</f>
        <v>0.621998198638993038</v>
      </c>
    </row>
    <row r="3040" spans="2:3">
      <c r="B3040" s="101">
        <f>Lk_p2!B3040</f>
        <v>27893</v>
      </c>
      <c r="C3040" s="0">
        <f aca="1">MAX(INDEX(Hoja1!$N$3:$N$299,1+Orden_ΣF!C3040,1)*Hoja3!E$3*Hoja3!$C3048+Hoja1!$B$5,INDEX(Hoja1!$L$4:$L$300,1+Orden_ΣF!C3040,1))</f>
        <v>0.622002545043358079</v>
      </c>
    </row>
    <row r="3041" spans="2:3">
      <c r="B3041" s="101">
        <f>Lk_p2!B3041</f>
        <v>27901</v>
      </c>
      <c r="C3041" s="0">
        <f aca="1">MAX(INDEX(Hoja1!$N$3:$N$299,1+Orden_ΣF!C3041,1)*Hoja3!E$3*Hoja3!$C3049+Hoja1!$B$5,INDEX(Hoja1!$L$4:$L$300,1+Orden_ΣF!C3041,1))</f>
        <v>0.622006023288984977</v>
      </c>
    </row>
    <row r="3042" spans="2:3">
      <c r="B3042" s="101">
        <f>Lk_p2!B3042</f>
        <v>27917</v>
      </c>
      <c r="C3042" s="0">
        <f aca="1">MAX(INDEX(Hoja1!$N$3:$N$299,1+Orden_ΣF!C3042,1)*Hoja3!E$3*Hoja3!$C3050+Hoja1!$B$5,INDEX(Hoja1!$L$4:$L$300,1+Orden_ΣF!C3042,1))</f>
        <v>0.622012982772601042</v>
      </c>
    </row>
    <row r="3043" spans="2:3">
      <c r="B3043" s="101">
        <f>Lk_p2!B3043</f>
        <v>27919</v>
      </c>
      <c r="C3043" s="0">
        <f aca="1">MAX(INDEX(Hoja1!$N$3:$N$299,1+Orden_ΣF!C3043,1)*Hoja3!E$3*Hoja3!$C3051+Hoja1!$B$5,INDEX(Hoja1!$L$4:$L$300,1+Orden_ΣF!C3043,1))</f>
        <v>0.622013852988587068</v>
      </c>
    </row>
    <row r="3044" spans="2:3">
      <c r="B3044" s="101">
        <f>Lk_p2!B3044</f>
        <v>27941</v>
      </c>
      <c r="C3044" s="0">
        <f aca="1">MAX(INDEX(Hoja1!$N$3:$N$299,1+Orden_ΣF!C3044,1)*Hoja3!E$3*Hoja3!$C3052+Hoja1!$B$5,INDEX(Hoja1!$L$4:$L$300,1+Orden_ΣF!C3044,1))</f>
        <v>0.622023429478927081</v>
      </c>
    </row>
    <row r="3045" spans="2:3">
      <c r="B3045" s="101">
        <f>Lk_p2!B3045</f>
        <v>27943</v>
      </c>
      <c r="C3045" s="0">
        <f aca="1">MAX(INDEX(Hoja1!$N$3:$N$299,1+Orden_ΣF!C3045,1)*Hoja3!E$3*Hoja3!$C3053+Hoja1!$B$5,INDEX(Hoja1!$L$4:$L$300,1+Orden_ΣF!C3045,1))</f>
        <v>0.622024300443003053</v>
      </c>
    </row>
    <row r="3046" spans="2:3">
      <c r="B3046" s="101">
        <f>Lk_p2!B3046</f>
        <v>27947</v>
      </c>
      <c r="C3046" s="0">
        <f aca="1">MAX(INDEX(Hoja1!$N$3:$N$299,1+Orden_ΣF!C3046,1)*Hoja3!E$3*Hoja3!$C3054+Hoja1!$B$5,INDEX(Hoja1!$L$4:$L$300,1+Orden_ΣF!C3046,1))</f>
        <v>0.622026042558178105</v>
      </c>
    </row>
    <row r="3047" spans="2:3">
      <c r="B3047" s="101">
        <f>Lk_p2!B3047</f>
        <v>27953</v>
      </c>
      <c r="C3047" s="0">
        <f aca="1">MAX(INDEX(Hoja1!$N$3:$N$299,1+Orden_ΣF!C3047,1)*Hoja3!E$3*Hoja3!$C3055+Hoja1!$B$5,INDEX(Hoja1!$L$4:$L$300,1+Orden_ΣF!C3047,1))</f>
        <v>0.622028656198495966</v>
      </c>
    </row>
    <row r="3048" spans="2:3">
      <c r="B3048" s="101">
        <f>Lk_p2!B3048</f>
        <v>27961</v>
      </c>
      <c r="C3048" s="0">
        <f aca="1">MAX(INDEX(Hoja1!$N$3:$N$299,1+Orden_ΣF!C3048,1)*Hoja3!E$3*Hoja3!$C3056+Hoja1!$B$5,INDEX(Hoja1!$L$4:$L$300,1+Orden_ΣF!C3048,1))</f>
        <v>0.622032141925025961</v>
      </c>
    </row>
    <row r="3049" spans="2:3">
      <c r="B3049" s="101">
        <f>Lk_p2!B3049</f>
        <v>27967</v>
      </c>
      <c r="C3049" s="0">
        <f aca="1">MAX(INDEX(Hoja1!$N$3:$N$299,1+Orden_ΣF!C3049,1)*Hoja3!E$3*Hoja3!$C3057+Hoja1!$B$5,INDEX(Hoja1!$L$4:$L$300,1+Orden_ΣF!C3049,1))</f>
        <v>0.622034756874502026</v>
      </c>
    </row>
    <row r="3050" spans="2:3">
      <c r="B3050" s="101">
        <f>Lk_p2!B3050</f>
        <v>27983</v>
      </c>
      <c r="C3050" s="0">
        <f aca="1">MAX(INDEX(Hoja1!$N$3:$N$299,1+Orden_ΣF!C3050,1)*Hoja3!E$3*Hoja3!$C3058+Hoja1!$B$5,INDEX(Hoja1!$L$4:$L$300,1+Orden_ΣF!C3050,1))</f>
        <v>0.622041732816104087</v>
      </c>
    </row>
    <row r="3051" spans="2:3">
      <c r="B3051" s="101">
        <f>Lk_p2!B3051</f>
        <v>27997</v>
      </c>
      <c r="C3051" s="0">
        <f aca="1">MAX(INDEX(Hoja1!$N$3:$N$299,1+Orden_ΣF!C3051,1)*Hoja3!E$3*Hoja3!$C3059+Hoja1!$B$5,INDEX(Hoja1!$L$4:$L$300,1+Orden_ΣF!C3051,1))</f>
        <v>0.622047840037899036</v>
      </c>
    </row>
    <row r="3052" spans="2:3">
      <c r="B3052" s="101">
        <f>Lk_p2!B3052</f>
        <v>28001</v>
      </c>
      <c r="C3052" s="0">
        <f aca="1">MAX(INDEX(Hoja1!$N$3:$N$299,1+Orden_ΣF!C3052,1)*Hoja3!E$3*Hoja3!$C3060+Hoja1!$B$5,INDEX(Hoja1!$L$4:$L$300,1+Orden_ΣF!C3052,1))</f>
        <v>0.622049585519480086</v>
      </c>
    </row>
    <row r="3053" spans="2:3">
      <c r="B3053" s="101">
        <f>Lk_p2!B3053</f>
        <v>28019</v>
      </c>
      <c r="C3053" s="0">
        <f aca="1">MAX(INDEX(Hoja1!$N$3:$N$299,1+Orden_ΣF!C3053,1)*Hoja3!E$3*Hoja3!$C3061+Hoja1!$B$5,INDEX(Hoja1!$L$4:$L$300,1+Orden_ΣF!C3053,1))</f>
        <v>0.62205744327246606</v>
      </c>
    </row>
    <row r="3054" spans="2:3">
      <c r="B3054" s="101">
        <f>Lk_p2!B3054</f>
        <v>28027</v>
      </c>
      <c r="C3054" s="0">
        <f aca="1">MAX(INDEX(Hoja1!$N$3:$N$299,1+Orden_ΣF!C3054,1)*Hoja3!E$3*Hoja3!$C3062+Hoja1!$B$5,INDEX(Hoja1!$L$4:$L$300,1+Orden_ΣF!C3054,1))</f>
        <v>0.622060937227989008</v>
      </c>
    </row>
    <row r="3055" spans="2:3">
      <c r="B3055" s="101">
        <f>Lk_p2!B3055</f>
        <v>28031</v>
      </c>
      <c r="C3055" s="0">
        <f aca="1">MAX(INDEX(Hoja1!$N$3:$N$299,1+Orden_ΣF!C3055,1)*Hoja3!E$3*Hoja3!$C3063+Hoja1!$B$5,INDEX(Hoja1!$L$4:$L$300,1+Orden_ΣF!C3055,1))</f>
        <v>0.6220626845797951</v>
      </c>
    </row>
    <row r="3056" spans="2:3">
      <c r="B3056" s="101">
        <f>Lk_p2!B3056</f>
        <v>28051</v>
      </c>
      <c r="C3056" s="0">
        <f aca="1">MAX(INDEX(Hoja1!$N$3:$N$299,1+Orden_ΣF!C3056,1)*Hoja3!E$3*Hoja3!$C3064+Hoja1!$B$5,INDEX(Hoja1!$L$4:$L$300,1+Orden_ΣF!C3056,1))</f>
        <v>0.622071425079279017</v>
      </c>
    </row>
    <row r="3057" spans="2:3">
      <c r="B3057" s="101">
        <f>Lk_p2!B3057</f>
        <v>28057</v>
      </c>
      <c r="C3057" s="0">
        <f aca="1">MAX(INDEX(Hoja1!$N$3:$N$299,1+Orden_ΣF!C3057,1)*Hoja3!E$3*Hoja3!$C3065+Hoja1!$B$5,INDEX(Hoja1!$L$4:$L$300,1+Orden_ΣF!C3057,1))</f>
        <v>0.622074048444769989</v>
      </c>
    </row>
    <row r="3058" spans="2:3">
      <c r="B3058" s="101">
        <f>Lk_p2!B3058</f>
        <v>28069</v>
      </c>
      <c r="C3058" s="0">
        <f aca="1">MAX(INDEX(Hoja1!$N$3:$N$299,1+Orden_ΣF!C3058,1)*Hoja3!E$3*Hoja3!$C3066+Hoja1!$B$5,INDEX(Hoja1!$L$4:$L$300,1+Orden_ΣF!C3058,1))</f>
        <v>0.622079296858957065</v>
      </c>
    </row>
    <row r="3059" spans="2:3">
      <c r="B3059" s="101">
        <f>Lk_p2!B3059</f>
        <v>28081</v>
      </c>
      <c r="C3059" s="0">
        <f aca="1">MAX(INDEX(Hoja1!$N$3:$N$299,1+Orden_ΣF!C3059,1)*Hoja3!E$3*Hoja3!$C3067+Hoja1!$B$5,INDEX(Hoja1!$L$4:$L$300,1+Orden_ΣF!C3059,1))</f>
        <v>0.622084547517414066</v>
      </c>
    </row>
    <row r="3060" spans="2:3">
      <c r="B3060" s="101">
        <f>Lk_p2!B3060</f>
        <v>28087</v>
      </c>
      <c r="C3060" s="0">
        <f aca="1">MAX(INDEX(Hoja1!$N$3:$N$299,1+Orden_ΣF!C3060,1)*Hoja3!E$3*Hoja3!$C3068+Hoja1!$B$5,INDEX(Hoja1!$L$4:$L$300,1+Orden_ΣF!C3060,1))</f>
        <v>0.622087173688244022</v>
      </c>
    </row>
    <row r="3061" spans="2:3">
      <c r="B3061" s="101">
        <f>Lk_p2!B3061</f>
        <v>28097</v>
      </c>
      <c r="C3061" s="0">
        <f aca="1">MAX(INDEX(Hoja1!$N$3:$N$299,1+Orden_ΣF!C3061,1)*Hoja3!E$3*Hoja3!$C3069+Hoja1!$B$5,INDEX(Hoja1!$L$4:$L$300,1+Orden_ΣF!C3061,1))</f>
        <v>0.622091551886445071</v>
      </c>
    </row>
    <row r="3062" spans="2:3">
      <c r="B3062" s="101">
        <f>Lk_p2!B3062</f>
        <v>28099</v>
      </c>
      <c r="C3062" s="0">
        <f aca="1">MAX(INDEX(Hoja1!$N$3:$N$299,1+Orden_ΣF!C3062,1)*Hoja3!E$3*Hoja3!$C3070+Hoja1!$B$5,INDEX(Hoja1!$L$4:$L$300,1+Orden_ΣF!C3062,1))</f>
        <v>0.622092427713107021</v>
      </c>
    </row>
    <row r="3063" spans="2:3">
      <c r="B3063" s="101">
        <f>Lk_p2!B3063</f>
        <v>28109</v>
      </c>
      <c r="C3063" s="0">
        <f aca="1">MAX(INDEX(Hoja1!$N$3:$N$299,1+Orden_ΣF!C3063,1)*Hoja3!E$3*Hoja3!$C3071+Hoja1!$B$5,INDEX(Hoja1!$L$4:$L$300,1+Orden_ΣF!C3063,1))</f>
        <v>0.622096807781534089</v>
      </c>
    </row>
    <row r="3064" spans="2:3">
      <c r="B3064" s="101">
        <f>Lk_p2!B3064</f>
        <v>28111</v>
      </c>
      <c r="C3064" s="0">
        <f aca="1">MAX(INDEX(Hoja1!$N$3:$N$299,1+Orden_ΣF!C3064,1)*Hoja3!E$3*Hoja3!$C3072+Hoja1!$B$5,INDEX(Hoja1!$L$4:$L$300,1+Orden_ΣF!C3064,1))</f>
        <v>0.622097683982242078</v>
      </c>
    </row>
    <row r="3065" spans="2:3">
      <c r="B3065" s="101">
        <f>Lk_p2!B3065</f>
        <v>28123</v>
      </c>
      <c r="C3065" s="0">
        <f aca="1">MAX(INDEX(Hoja1!$N$3:$N$299,1+Orden_ΣF!C3065,1)*Hoja3!E$3*Hoja3!$C3073+Hoja1!$B$5,INDEX(Hoja1!$L$4:$L$300,1+Orden_ΣF!C3065,1))</f>
        <v>0.622102942495645994</v>
      </c>
    </row>
    <row r="3066" spans="2:3">
      <c r="B3066" s="101">
        <f>Lk_p2!B3066</f>
        <v>28151</v>
      </c>
      <c r="C3066" s="0">
        <f aca="1">MAX(INDEX(Hoja1!$N$3:$N$299,1+Orden_ΣF!C3066,1)*Hoja3!E$3*Hoja3!$C3074+Hoja1!$B$5,INDEX(Hoja1!$L$4:$L$300,1+Orden_ΣF!C3066,1))</f>
        <v>0.622115221087977055</v>
      </c>
    </row>
    <row r="3067" spans="2:3">
      <c r="B3067" s="101">
        <f>Lk_p2!B3067</f>
        <v>28163</v>
      </c>
      <c r="C3067" s="0">
        <f aca="1">MAX(INDEX(Hoja1!$N$3:$N$299,1+Orden_ΣF!C3067,1)*Hoja3!E$3*Hoja3!$C3075+Hoja1!$B$5,INDEX(Hoja1!$L$4:$L$300,1+Orden_ΣF!C3067,1))</f>
        <v>0.622120487082285045</v>
      </c>
    </row>
    <row r="3068" spans="2:3">
      <c r="B3068" s="101">
        <f>Lk_p2!B3068</f>
        <v>28181</v>
      </c>
      <c r="C3068" s="0">
        <f aca="1">MAX(INDEX(Hoja1!$N$3:$N$299,1+Orden_ΣF!C3068,1)*Hoja3!E$3*Hoja3!$C3076+Hoja1!$B$5,INDEX(Hoja1!$L$4:$L$300,1+Orden_ΣF!C3068,1))</f>
        <v>0.622128390281753063</v>
      </c>
    </row>
    <row r="3069" spans="2:3">
      <c r="B3069" s="101">
        <f>Lk_p2!B3069</f>
        <v>28183</v>
      </c>
      <c r="C3069" s="0">
        <f aca="1">MAX(INDEX(Hoja1!$N$3:$N$299,1+Orden_ΣF!C3069,1)*Hoja3!E$3*Hoja3!$C3077+Hoja1!$B$5,INDEX(Hoja1!$L$4:$L$300,1+Orden_ΣF!C3069,1))</f>
        <v>0.622129268726732043</v>
      </c>
    </row>
    <row r="3070" spans="2:3">
      <c r="B3070" s="101">
        <f>Lk_p2!B3070</f>
        <v>28201</v>
      </c>
      <c r="C3070" s="0">
        <f aca="1">MAX(INDEX(Hoja1!$N$3:$N$299,1+Orden_ΣF!C3070,1)*Hoja3!E$3*Hoja3!$C3078+Hoja1!$B$5,INDEX(Hoja1!$L$4:$L$300,1+Orden_ΣF!C3070,1))</f>
        <v>0.622137177536878028</v>
      </c>
    </row>
    <row r="3071" spans="2:3">
      <c r="B3071" s="101">
        <f>Lk_p2!B3071</f>
        <v>28211</v>
      </c>
      <c r="C3071" s="0">
        <f aca="1">MAX(INDEX(Hoja1!$N$3:$N$299,1+Orden_ΣF!C3071,1)*Hoja3!E$3*Hoja3!$C3079+Hoja1!$B$5,INDEX(Hoja1!$L$4:$L$300,1+Orden_ΣF!C3071,1))</f>
        <v>0.622141573502221945</v>
      </c>
    </row>
    <row r="3072" spans="2:3">
      <c r="B3072" s="101">
        <f>Lk_p2!B3072</f>
        <v>28219</v>
      </c>
      <c r="C3072" s="0">
        <f aca="1">MAX(INDEX(Hoja1!$N$3:$N$299,1+Orden_ΣF!C3072,1)*Hoja3!E$3*Hoja3!$C3080+Hoja1!$B$5,INDEX(Hoja1!$L$4:$L$300,1+Orden_ΣF!C3072,1))</f>
        <v>0.622145091396632033</v>
      </c>
    </row>
    <row r="3073" spans="2:3">
      <c r="B3073" s="101">
        <f>Lk_p2!B3073</f>
        <v>28229</v>
      </c>
      <c r="C3073" s="0">
        <f aca="1">MAX(INDEX(Hoja1!$N$3:$N$299,1+Orden_ΣF!C3073,1)*Hoja3!E$3*Hoja3!$C3081+Hoja1!$B$5,INDEX(Hoja1!$L$4:$L$300,1+Orden_ΣF!C3073,1))</f>
        <v>0.622149490167315022</v>
      </c>
    </row>
    <row r="3074" spans="2:3">
      <c r="B3074" s="101">
        <f>Lk_p2!B3074</f>
        <v>28277</v>
      </c>
      <c r="C3074" s="0">
        <f aca="1">MAX(INDEX(Hoja1!$N$3:$N$299,1+Orden_ΣF!C3074,1)*Hoja3!E$3*Hoja3!$C3082+Hoja1!$B$5,INDEX(Hoja1!$L$4:$L$300,1+Orden_ΣF!C3074,1))</f>
        <v>0.622170625961209112</v>
      </c>
    </row>
    <row r="3075" spans="2:3">
      <c r="B3075" s="101">
        <f>Lk_p2!B3075</f>
        <v>28279</v>
      </c>
      <c r="C3075" s="0">
        <f aca="1">MAX(INDEX(Hoja1!$N$3:$N$299,1+Orden_ΣF!C3075,1)*Hoja3!E$3*Hoja3!$C3083+Hoja1!$B$5,INDEX(Hoja1!$L$4:$L$300,1+Orden_ΣF!C3075,1))</f>
        <v>0.622171507398547963</v>
      </c>
    </row>
    <row r="3076" spans="2:3">
      <c r="B3076" s="101">
        <f>Lk_p2!B3076</f>
        <v>28283</v>
      </c>
      <c r="C3076" s="0">
        <f aca="1">MAX(INDEX(Hoja1!$N$3:$N$299,1+Orden_ΣF!C3076,1)*Hoja3!E$3*Hoja3!$C3084+Hoja1!$B$5,INDEX(Hoja1!$L$4:$L$300,1+Orden_ΣF!C3076,1))</f>
        <v>0.622173270460250016</v>
      </c>
    </row>
    <row r="3077" spans="2:3">
      <c r="B3077" s="101">
        <f>Lk_p2!B3077</f>
        <v>28289</v>
      </c>
      <c r="C3077" s="0">
        <f aca="1">MAX(INDEX(Hoja1!$N$3:$N$299,1+Orden_ΣF!C3077,1)*Hoja3!E$3*Hoja3!$C3085+Hoja1!$B$5,INDEX(Hoja1!$L$4:$L$300,1+Orden_ΣF!C3077,1))</f>
        <v>0.622175915520359002</v>
      </c>
    </row>
    <row r="3078" spans="2:3">
      <c r="B3078" s="101">
        <f>Lk_p2!B3078</f>
        <v>28297</v>
      </c>
      <c r="C3078" s="0">
        <f aca="1">MAX(INDEX(Hoja1!$N$3:$N$299,1+Orden_ΣF!C3078,1)*Hoja3!E$3*Hoja3!$C3086+Hoja1!$B$5,INDEX(Hoja1!$L$4:$L$300,1+Orden_ΣF!C3078,1))</f>
        <v>0.622179443139943</v>
      </c>
    </row>
    <row r="3079" spans="2:3">
      <c r="B3079" s="101">
        <f>Lk_p2!B3079</f>
        <v>28307</v>
      </c>
      <c r="C3079" s="0">
        <f aca="1">MAX(INDEX(Hoja1!$N$3:$N$299,1+Orden_ΣF!C3079,1)*Hoja3!E$3*Hoja3!$C3087+Hoja1!$B$5,INDEX(Hoja1!$L$4:$L$300,1+Orden_ΣF!C3079,1))</f>
        <v>0.622183854067092135</v>
      </c>
    </row>
    <row r="3080" spans="2:3">
      <c r="B3080" s="101">
        <f>Lk_p2!B3080</f>
        <v>28309</v>
      </c>
      <c r="C3080" s="0">
        <f aca="1">MAX(INDEX(Hoja1!$N$3:$N$299,1+Orden_ΣF!C3080,1)*Hoja3!E$3*Hoja3!$C3088+Hoja1!$B$5,INDEX(Hoja1!$L$4:$L$300,1+Orden_ΣF!C3080,1))</f>
        <v>0.622184736439544039</v>
      </c>
    </row>
    <row r="3081" spans="2:3">
      <c r="B3081" s="101">
        <f>Lk_p2!B3081</f>
        <v>28319</v>
      </c>
      <c r="C3081" s="0">
        <f aca="1">MAX(INDEX(Hoja1!$N$3:$N$299,1+Orden_ΣF!C3081,1)*Hoja3!E$3*Hoja3!$C3089+Hoja1!$B$5,INDEX(Hoja1!$L$4:$L$300,1+Orden_ΣF!C3081,1))</f>
        <v>0.622189149236919015</v>
      </c>
    </row>
    <row r="3082" spans="2:3">
      <c r="B3082" s="101">
        <f>Lk_p2!B3082</f>
        <v>28349</v>
      </c>
      <c r="C3082" s="0">
        <f aca="1">MAX(INDEX(Hoja1!$N$3:$N$299,1+Orden_ΣF!C3082,1)*Hoja3!E$3*Hoja3!$C3090+Hoja1!$B$5,INDEX(Hoja1!$L$4:$L$300,1+Orden_ΣF!C3082,1))</f>
        <v>0.62220239698017199</v>
      </c>
    </row>
    <row r="3083" spans="2:3">
      <c r="B3083" s="101">
        <f>Lk_p2!B3083</f>
        <v>28351</v>
      </c>
      <c r="C3083" s="0">
        <f aca="1">MAX(INDEX(Hoja1!$N$3:$N$299,1+Orden_ΣF!C3083,1)*Hoja3!E$3*Hoja3!$C3091+Hoja1!$B$5,INDEX(Hoja1!$L$4:$L$300,1+Orden_ΣF!C3083,1))</f>
        <v>0.62220328066178201</v>
      </c>
    </row>
    <row r="3084" spans="2:3">
      <c r="B3084" s="101">
        <f>Lk_p2!B3084</f>
        <v>28387</v>
      </c>
      <c r="C3084" s="0">
        <f aca="1">MAX(INDEX(Hoja1!$N$3:$N$299,1+Orden_ΣF!C3084,1)*Hoja3!E$3*Hoja3!$C3092+Hoja1!$B$5,INDEX(Hoja1!$L$4:$L$300,1+Orden_ΣF!C3084,1))</f>
        <v>0.622219197591054041</v>
      </c>
    </row>
    <row r="3085" spans="2:3">
      <c r="B3085" s="101">
        <f>Lk_p2!B3085</f>
        <v>28393</v>
      </c>
      <c r="C3085" s="0">
        <f aca="1">MAX(INDEX(Hoja1!$N$3:$N$299,1+Orden_ΣF!C3085,1)*Hoja3!E$3*Hoja3!$C3093+Hoja1!$B$5,INDEX(Hoja1!$L$4:$L$300,1+Orden_ΣF!C3085,1))</f>
        <v>0.622221852376337026</v>
      </c>
    </row>
    <row r="3086" spans="2:3">
      <c r="B3086" s="101">
        <f>Lk_p2!B3086</f>
        <v>28403</v>
      </c>
      <c r="C3086" s="0">
        <f aca="1">MAX(INDEX(Hoja1!$N$3:$N$299,1+Orden_ΣF!C3086,1)*Hoja3!E$3*Hoja3!$C3094+Hoja1!$B$5,INDEX(Hoja1!$L$4:$L$300,1+Orden_ΣF!C3086,1))</f>
        <v>0.622226278265291111</v>
      </c>
    </row>
    <row r="3087" spans="2:3">
      <c r="B3087" s="101">
        <f>Lk_p2!B3087</f>
        <v>28409</v>
      </c>
      <c r="C3087" s="0">
        <f aca="1">MAX(INDEX(Hoja1!$N$3:$N$299,1+Orden_ΣF!C3087,1)*Hoja3!E$3*Hoja3!$C3095+Hoja1!$B$5,INDEX(Hoja1!$L$4:$L$300,1+Orden_ΣF!C3087,1))</f>
        <v>0.622228934546753987</v>
      </c>
    </row>
    <row r="3088" spans="2:3">
      <c r="B3088" s="101">
        <f>Lk_p2!B3088</f>
        <v>28411</v>
      </c>
      <c r="C3088" s="0">
        <f aca="1">MAX(INDEX(Hoja1!$N$3:$N$299,1+Orden_ΣF!C3088,1)*Hoja3!E$3*Hoja3!$C3096+Hoja1!$B$5,INDEX(Hoja1!$L$4:$L$300,1+Orden_ΣF!C3088,1))</f>
        <v>0.622229820098590025</v>
      </c>
    </row>
    <row r="3089" spans="2:3">
      <c r="B3089" s="101">
        <f>Lk_p2!B3089</f>
        <v>28429</v>
      </c>
      <c r="C3089" s="0">
        <f aca="1">MAX(INDEX(Hoja1!$N$3:$N$299,1+Orden_ΣF!C3089,1)*Hoja3!E$3*Hoja3!$C3097+Hoja1!$B$5,INDEX(Hoja1!$L$4:$L$300,1+Orden_ΣF!C3089,1))</f>
        <v>0.622237792870452022</v>
      </c>
    </row>
    <row r="3090" spans="2:3">
      <c r="B3090" s="101">
        <f>Lk_p2!B3090</f>
        <v>28433</v>
      </c>
      <c r="C3090" s="0">
        <f aca="1">MAX(INDEX(Hoja1!$N$3:$N$299,1+Orden_ΣF!C3090,1)*Hoja3!E$3*Hoja3!$C3098+Hoja1!$B$5,INDEX(Hoja1!$L$4:$L$300,1+Orden_ΣF!C3090,1))</f>
        <v>0.622239565283282037</v>
      </c>
    </row>
    <row r="3091" spans="2:3">
      <c r="B3091" s="101">
        <f>Lk_p2!B3091</f>
        <v>28439</v>
      </c>
      <c r="C3091" s="0">
        <f aca="1">MAX(INDEX(Hoja1!$N$3:$N$299,1+Orden_ΣF!C3091,1)*Hoja3!E$3*Hoja3!$C3099+Hoja1!$B$5,INDEX(Hoja1!$L$4:$L$300,1+Orden_ΣF!C3091,1))</f>
        <v>0.622242224370083008</v>
      </c>
    </row>
    <row r="3092" spans="2:3">
      <c r="B3092" s="101">
        <f>Lk_p2!B3092</f>
        <v>28447</v>
      </c>
      <c r="C3092" s="0">
        <f aca="1">MAX(INDEX(Hoja1!$N$3:$N$299,1+Orden_ΣF!C3092,1)*Hoja3!E$3*Hoja3!$C3100+Hoja1!$B$5,INDEX(Hoja1!$L$4:$L$300,1+Orden_ΣF!C3092,1))</f>
        <v>0.622245770691923017</v>
      </c>
    </row>
    <row r="3093" spans="2:3">
      <c r="B3093" s="101">
        <f>Lk_p2!B3093</f>
        <v>28463</v>
      </c>
      <c r="C3093" s="0">
        <f aca="1">MAX(INDEX(Hoja1!$N$3:$N$299,1+Orden_ΣF!C3093,1)*Hoja3!E$3*Hoja3!$C3101+Hoja1!$B$5,INDEX(Hoja1!$L$4:$L$300,1+Orden_ΣF!C3093,1))</f>
        <v>0.622252866327965037</v>
      </c>
    </row>
    <row r="3094" spans="2:3">
      <c r="B3094" s="101">
        <f>Lk_p2!B3094</f>
        <v>28477</v>
      </c>
      <c r="C3094" s="0">
        <f aca="1">MAX(INDEX(Hoja1!$N$3:$N$299,1+Orden_ΣF!C3094,1)*Hoja3!E$3*Hoja3!$C3102+Hoja1!$B$5,INDEX(Hoja1!$L$4:$L$300,1+Orden_ΣF!C3094,1))</f>
        <v>0.622259078282396061</v>
      </c>
    </row>
    <row r="3095" spans="2:3">
      <c r="B3095" s="101">
        <f>Lk_p2!B3095</f>
        <v>28493</v>
      </c>
      <c r="C3095" s="0">
        <f aca="1">MAX(INDEX(Hoja1!$N$3:$N$299,1+Orden_ΣF!C3095,1)*Hoja3!E$3*Hoja3!$C3103+Hoja1!$B$5,INDEX(Hoja1!$L$4:$L$300,1+Orden_ΣF!C3095,1))</f>
        <v>0.622266181399340113</v>
      </c>
    </row>
    <row r="3096" spans="2:3">
      <c r="B3096" s="101">
        <f>Lk_p2!B3096</f>
        <v>28499</v>
      </c>
      <c r="C3096" s="0">
        <f aca="1">MAX(INDEX(Hoja1!$N$3:$N$299,1+Orden_ΣF!C3096,1)*Hoja3!E$3*Hoja3!$C3104+Hoja1!$B$5,INDEX(Hoja1!$L$4:$L$300,1+Orden_ΣF!C3096,1))</f>
        <v>0.622268846096817985</v>
      </c>
    </row>
    <row r="3097" spans="2:3">
      <c r="B3097" s="101">
        <f>Lk_p2!B3097</f>
        <v>28513</v>
      </c>
      <c r="C3097" s="0">
        <f aca="1">MAX(INDEX(Hoja1!$N$3:$N$299,1+Orden_ΣF!C3097,1)*Hoja3!E$3*Hoja3!$C3105+Hoja1!$B$5,INDEX(Hoja1!$L$4:$L$300,1+Orden_ΣF!C3097,1))</f>
        <v>0.622275065906197078</v>
      </c>
    </row>
    <row r="3098" spans="2:3">
      <c r="B3098" s="101">
        <f>Lk_p2!B3098</f>
        <v>28517</v>
      </c>
      <c r="C3098" s="0">
        <f aca="1">MAX(INDEX(Hoja1!$N$3:$N$299,1+Orden_ΣF!C3098,1)*Hoja3!E$3*Hoja3!$C3106+Hoja1!$B$5,INDEX(Hoja1!$L$4:$L$300,1+Orden_ΣF!C3098,1))</f>
        <v>0.622276843555659021</v>
      </c>
    </row>
    <row r="3099" spans="2:3">
      <c r="B3099" s="101">
        <f>Lk_p2!B3099</f>
        <v>28537</v>
      </c>
      <c r="C3099" s="0">
        <f aca="1">MAX(INDEX(Hoja1!$N$3:$N$299,1+Orden_ΣF!C3099,1)*Hoja3!E$3*Hoja3!$C3107+Hoja1!$B$5,INDEX(Hoja1!$L$4:$L$300,1+Orden_ΣF!C3099,1))</f>
        <v>0.622285735543418017</v>
      </c>
    </row>
    <row r="3100" spans="2:3">
      <c r="B3100" s="101">
        <f>Lk_p2!B3100</f>
        <v>28541</v>
      </c>
      <c r="C3100" s="0">
        <f aca="1">MAX(INDEX(Hoja1!$N$3:$N$299,1+Orden_ΣF!C3100,1)*Hoja3!E$3*Hoja3!$C3108+Hoja1!$B$5,INDEX(Hoja1!$L$4:$L$300,1+Orden_ΣF!C3100,1))</f>
        <v>0.622287514689060117</v>
      </c>
    </row>
    <row r="3101" spans="2:3">
      <c r="B3101" s="101">
        <f>Lk_p2!B3101</f>
        <v>28547</v>
      </c>
      <c r="C3101" s="0">
        <f aca="1">MAX(INDEX(Hoja1!$N$3:$N$299,1+Orden_ΣF!C3101,1)*Hoja3!E$3*Hoja3!$C3109+Hoja1!$B$5,INDEX(Hoja1!$L$4:$L$300,1+Orden_ΣF!C3101,1))</f>
        <v>0.622290183875080061</v>
      </c>
    </row>
    <row r="3102" spans="2:3">
      <c r="B3102" s="101">
        <f>Lk_p2!B3102</f>
        <v>28549</v>
      </c>
      <c r="C3102" s="0">
        <f aca="1">MAX(INDEX(Hoja1!$N$3:$N$299,1+Orden_ΣF!C3102,1)*Hoja3!E$3*Hoja3!$C3110+Hoja1!$B$5,INDEX(Hoja1!$L$4:$L$300,1+Orden_ΣF!C3102,1))</f>
        <v>0.622291073728435062</v>
      </c>
    </row>
    <row r="3103" spans="2:3">
      <c r="B3103" s="101">
        <f>Lk_p2!B3103</f>
        <v>28559</v>
      </c>
      <c r="C3103" s="0">
        <f aca="1">MAX(INDEX(Hoja1!$N$3:$N$299,1+Orden_ΣF!C3103,1)*Hoja3!E$3*Hoja3!$C3111+Hoja1!$B$5,INDEX(Hoja1!$L$4:$L$300,1+Orden_ΣF!C3103,1))</f>
        <v>0.622295523930322059</v>
      </c>
    </row>
    <row r="3104" spans="2:3">
      <c r="B3104" s="101">
        <f>Lk_p2!B3104</f>
        <v>28571</v>
      </c>
      <c r="C3104" s="0">
        <f aca="1">MAX(INDEX(Hoja1!$N$3:$N$299,1+Orden_ΣF!C3104,1)*Hoja3!E$3*Hoja3!$C3112+Hoja1!$B$5,INDEX(Hoja1!$L$4:$L$300,1+Orden_ΣF!C3104,1))</f>
        <v>0.622300866229835048</v>
      </c>
    </row>
    <row r="3105" spans="2:3">
      <c r="B3105" s="101">
        <f>Lk_p2!B3105</f>
        <v>28573</v>
      </c>
      <c r="C3105" s="0">
        <f aca="1">MAX(INDEX(Hoja1!$N$3:$N$299,1+Orden_ΣF!C3105,1)*Hoja3!E$3*Hoja3!$C3113+Hoja1!$B$5,INDEX(Hoja1!$L$4:$L$300,1+Orden_ΣF!C3105,1))</f>
        <v>0.622301756831280084</v>
      </c>
    </row>
    <row r="3106" spans="2:3">
      <c r="B3106" s="101">
        <f>Lk_p2!B3106</f>
        <v>28579</v>
      </c>
      <c r="C3106" s="0">
        <f aca="1">MAX(INDEX(Hoja1!$N$3:$N$299,1+Orden_ΣF!C3106,1)*Hoja3!E$3*Hoja3!$C3114+Hoja1!$B$5,INDEX(Hoja1!$L$4:$L$300,1+Orden_ΣF!C3106,1))</f>
        <v>0.622304429009660964</v>
      </c>
    </row>
    <row r="3107" spans="2:3">
      <c r="B3107" s="101">
        <f>Lk_p2!B3107</f>
        <v>28591</v>
      </c>
      <c r="C3107" s="0">
        <f aca="1">MAX(INDEX(Hoja1!$N$3:$N$299,1+Orden_ΣF!C3107,1)*Hoja3!E$3*Hoja3!$C3115+Hoja1!$B$5,INDEX(Hoja1!$L$4:$L$300,1+Orden_ΣF!C3107,1))</f>
        <v>0.622309775049625014</v>
      </c>
    </row>
    <row r="3108" spans="2:3">
      <c r="B3108" s="101">
        <f>Lk_p2!B3108</f>
        <v>28597</v>
      </c>
      <c r="C3108" s="0">
        <f aca="1">MAX(INDEX(Hoja1!$N$3:$N$299,1+Orden_ΣF!C3108,1)*Hoja3!E$3*Hoja3!$C3116+Hoja1!$B$5,INDEX(Hoja1!$L$4:$L$300,1+Orden_ΣF!C3108,1))</f>
        <v>0.622312448911209071</v>
      </c>
    </row>
    <row r="3109" spans="2:3">
      <c r="B3109" s="101">
        <f>Lk_p2!B3109</f>
        <v>28603</v>
      </c>
      <c r="C3109" s="0">
        <f aca="1">MAX(INDEX(Hoja1!$N$3:$N$299,1+Orden_ΣF!C3109,1)*Hoja3!E$3*Hoja3!$C3117+Hoja1!$B$5,INDEX(Hoja1!$L$4:$L$300,1+Orden_ΣF!C3109,1))</f>
        <v>0.622315123333861031</v>
      </c>
    </row>
    <row r="3110" spans="2:3">
      <c r="B3110" s="101">
        <f>Lk_p2!B3110</f>
        <v>28607</v>
      </c>
      <c r="C3110" s="0">
        <f aca="1">MAX(INDEX(Hoja1!$N$3:$N$299,1+Orden_ΣF!C3110,1)*Hoja3!E$3*Hoja3!$C3118+Hoja1!$B$5,INDEX(Hoja1!$L$4:$L$300,1+Orden_ΣF!C3110,1))</f>
        <v>0.622316906593999075</v>
      </c>
    </row>
    <row r="3111" spans="2:3">
      <c r="B3111" s="101">
        <f>Lk_p2!B3111</f>
        <v>28619</v>
      </c>
      <c r="C3111" s="0">
        <f aca="1">MAX(INDEX(Hoja1!$N$3:$N$299,1+Orden_ΣF!C3111,1)*Hoja3!E$3*Hoja3!$C3119+Hoja1!$B$5,INDEX(Hoja1!$L$4:$L$300,1+Orden_ΣF!C3111,1))</f>
        <v>0.622322257870595053</v>
      </c>
    </row>
    <row r="3112" spans="2:3">
      <c r="B3112" s="101">
        <f>Lk_p2!B3112</f>
        <v>28621</v>
      </c>
      <c r="C3112" s="0">
        <f aca="1">MAX(INDEX(Hoja1!$N$3:$N$299,1+Orden_ΣF!C3112,1)*Hoja3!E$3*Hoja3!$C3120+Hoja1!$B$5,INDEX(Hoja1!$L$4:$L$300,1+Orden_ΣF!C3112,1))</f>
        <v>0.622323149968221045</v>
      </c>
    </row>
    <row r="3113" spans="2:3">
      <c r="B3113" s="101">
        <f>Lk_p2!B3113</f>
        <v>28627</v>
      </c>
      <c r="C3113" s="0">
        <f aca="1">MAX(INDEX(Hoja1!$N$3:$N$299,1+Orden_ΣF!C3113,1)*Hoja3!E$3*Hoja3!$C3121+Hoja1!$B$5,INDEX(Hoja1!$L$4:$L$300,1+Orden_ΣF!C3113,1))</f>
        <v>0.62232582663514302</v>
      </c>
    </row>
    <row r="3114" spans="2:3">
      <c r="B3114" s="101">
        <f>Lk_p2!B3114</f>
        <v>28631</v>
      </c>
      <c r="C3114" s="0">
        <f aca="1">MAX(INDEX(Hoja1!$N$3:$N$299,1+Orden_ΣF!C3114,1)*Hoja3!E$3*Hoja3!$C3122+Hoja1!$B$5,INDEX(Hoja1!$L$4:$L$300,1+Orden_ΣF!C3114,1))</f>
        <v>0.62232761139146211</v>
      </c>
    </row>
    <row r="3115" spans="2:3">
      <c r="B3115" s="101">
        <f>Lk_p2!B3115</f>
        <v>28643</v>
      </c>
      <c r="C3115" s="0">
        <f aca="1">MAX(INDEX(Hoja1!$N$3:$N$299,1+Orden_ΣF!C3115,1)*Hoja3!E$3*Hoja3!$C3123+Hoja1!$B$5,INDEX(Hoja1!$L$4:$L$300,1+Orden_ΣF!C3115,1))</f>
        <v>0.62233296715660007</v>
      </c>
    </row>
    <row r="3116" spans="2:3">
      <c r="B3116" s="101">
        <f>Lk_p2!B3116</f>
        <v>28649</v>
      </c>
      <c r="C3116" s="0">
        <f aca="1">MAX(INDEX(Hoja1!$N$3:$N$299,1+Orden_ΣF!C3116,1)*Hoja3!E$3*Hoja3!$C3124+Hoja1!$B$5,INDEX(Hoja1!$L$4:$L$300,1+Orden_ΣF!C3116,1))</f>
        <v>0.622335645880770016</v>
      </c>
    </row>
    <row r="3117" spans="2:3">
      <c r="B3117" s="101">
        <f>Lk_p2!B3117</f>
        <v>28657</v>
      </c>
      <c r="C3117" s="0">
        <f aca="1">MAX(INDEX(Hoja1!$N$3:$N$299,1+Orden_ΣF!C3117,1)*Hoja3!E$3*Hoja3!$C3125+Hoja1!$B$5,INDEX(Hoja1!$L$4:$L$300,1+Orden_ΣF!C3117,1))</f>
        <v>0.622339218385769044</v>
      </c>
    </row>
    <row r="3118" spans="2:3">
      <c r="B3118" s="101">
        <f>Lk_p2!B3118</f>
        <v>28661</v>
      </c>
      <c r="C3118" s="0">
        <f aca="1">MAX(INDEX(Hoja1!$N$3:$N$299,1+Orden_ΣF!C3118,1)*Hoja3!E$3*Hoja3!$C3126+Hoja1!$B$5,INDEX(Hoja1!$L$4:$L$300,1+Orden_ΣF!C3118,1))</f>
        <v>0.622341005012314064</v>
      </c>
    </row>
    <row r="3119" spans="2:3">
      <c r="B3119" s="101">
        <f>Lk_p2!B3119</f>
        <v>28663</v>
      </c>
      <c r="C3119" s="0">
        <f aca="1">MAX(INDEX(Hoja1!$N$3:$N$299,1+Orden_ΣF!C3119,1)*Hoja3!E$3*Hoja3!$C3127+Hoja1!$B$5,INDEX(Hoja1!$L$4:$L$300,1+Orden_ΣF!C3119,1))</f>
        <v>0.622341898419097017</v>
      </c>
    </row>
    <row r="3120" spans="2:3">
      <c r="B3120" s="101">
        <f>Lk_p2!B3120</f>
        <v>28669</v>
      </c>
      <c r="C3120" s="0">
        <f aca="1">MAX(INDEX(Hoja1!$N$3:$N$299,1+Orden_ΣF!C3120,1)*Hoja3!E$3*Hoja3!$C3128+Hoja1!$B$5,INDEX(Hoja1!$L$4:$L$300,1+Orden_ΣF!C3120,1))</f>
        <v>0.622344579013493071</v>
      </c>
    </row>
    <row r="3121" spans="2:3">
      <c r="B3121" s="101">
        <f>Lk_p2!B3121</f>
        <v>28687</v>
      </c>
      <c r="C3121" s="0">
        <f aca="1">MAX(INDEX(Hoja1!$N$3:$N$299,1+Orden_ΣF!C3121,1)*Hoja3!E$3*Hoja3!$C3129+Hoja1!$B$5,INDEX(Hoja1!$L$4:$L$300,1+Orden_ΣF!C3121,1))</f>
        <v>0.622352624163086965</v>
      </c>
    </row>
    <row r="3122" spans="2:3">
      <c r="B3122" s="101">
        <f>Lk_p2!B3122</f>
        <v>28697</v>
      </c>
      <c r="C3122" s="0">
        <f aca="1">MAX(INDEX(Hoja1!$N$3:$N$299,1+Orden_ΣF!C3122,1)*Hoja3!E$3*Hoja3!$C3130+Hoja1!$B$5,INDEX(Hoja1!$L$4:$L$300,1+Orden_ΣF!C3122,1))</f>
        <v>0.622357095872570021</v>
      </c>
    </row>
    <row r="3123" spans="2:3">
      <c r="B3123" s="101">
        <f>Lk_p2!B3123</f>
        <v>28703</v>
      </c>
      <c r="C3123" s="0">
        <f aca="1">MAX(INDEX(Hoja1!$N$3:$N$299,1+Orden_ΣF!C3123,1)*Hoja3!E$3*Hoja3!$C3131+Hoja1!$B$5,INDEX(Hoja1!$L$4:$L$300,1+Orden_ΣF!C3123,1))</f>
        <v>0.622359779646349054</v>
      </c>
    </row>
    <row r="3124" spans="2:3">
      <c r="B3124" s="101">
        <f>Lk_p2!B3124</f>
        <v>28711</v>
      </c>
      <c r="C3124" s="0">
        <f aca="1">MAX(INDEX(Hoja1!$N$3:$N$299,1+Orden_ΣF!C3124,1)*Hoja3!E$3*Hoja3!$C3132+Hoja1!$B$5,INDEX(Hoja1!$L$4:$L$300,1+Orden_ΣF!C3124,1))</f>
        <v>0.622363358884161055</v>
      </c>
    </row>
    <row r="3125" spans="2:3">
      <c r="B3125" s="101">
        <f>Lk_p2!B3125</f>
        <v>28723</v>
      </c>
      <c r="C3125" s="0">
        <f aca="1">MAX(INDEX(Hoja1!$N$3:$N$299,1+Orden_ΣF!C3125,1)*Hoja3!E$3*Hoja3!$C3133+Hoja1!$B$5,INDEX(Hoja1!$L$4:$L$300,1+Orden_ΣF!C3125,1))</f>
        <v>0.622368729611102989</v>
      </c>
    </row>
    <row r="3126" spans="2:3">
      <c r="B3126" s="101">
        <f>Lk_p2!B3126</f>
        <v>28729</v>
      </c>
      <c r="C3126" s="0">
        <f aca="1">MAX(INDEX(Hoja1!$N$3:$N$299,1+Orden_ΣF!C3126,1)*Hoja3!E$3*Hoja3!$C3134+Hoja1!$B$5,INDEX(Hoja1!$L$4:$L$300,1+Orden_ΣF!C3126,1))</f>
        <v>0.622371415816176032</v>
      </c>
    </row>
    <row r="3127" spans="2:3">
      <c r="B3127" s="101">
        <f>Lk_p2!B3127</f>
        <v>28751</v>
      </c>
      <c r="C3127" s="0">
        <f aca="1">MAX(INDEX(Hoja1!$N$3:$N$299,1+Orden_ΣF!C3127,1)*Hoja3!E$3*Hoja3!$C3135+Hoja1!$B$5,INDEX(Hoja1!$L$4:$L$300,1+Orden_ΣF!C3127,1))</f>
        <v>0.622381270035022105</v>
      </c>
    </row>
    <row r="3128" spans="2:3">
      <c r="B3128" s="101">
        <f>Lk_p2!B3128</f>
        <v>28753</v>
      </c>
      <c r="C3128" s="0">
        <f aca="1">MAX(INDEX(Hoja1!$N$3:$N$299,1+Orden_ΣF!C3128,1)*Hoja3!E$3*Hoja3!$C3136+Hoja1!$B$5,INDEX(Hoja1!$L$4:$L$300,1+Orden_ΣF!C3128,1))</f>
        <v>0.622382166247144042</v>
      </c>
    </row>
    <row r="3129" spans="2:3">
      <c r="B3129" s="101">
        <f>Lk_p2!B3129</f>
        <v>28759</v>
      </c>
      <c r="C3129" s="0">
        <f aca="1">MAX(INDEX(Hoja1!$N$3:$N$299,1+Orden_ΣF!C3129,1)*Hoja3!E$3*Hoja3!$C3137+Hoja1!$B$5,INDEX(Hoja1!$L$4:$L$300,1+Orden_ΣF!C3129,1))</f>
        <v>0.622384855257556069</v>
      </c>
    </row>
    <row r="3130" spans="2:3">
      <c r="B3130" s="101">
        <f>Lk_p2!B3130</f>
        <v>28771</v>
      </c>
      <c r="C3130" s="0">
        <f aca="1">MAX(INDEX(Hoja1!$N$3:$N$299,1+Orden_ΣF!C3130,1)*Hoja3!E$3*Hoja3!$C3138+Hoja1!$B$5,INDEX(Hoja1!$L$4:$L$300,1+Orden_ΣF!C3130,1))</f>
        <v>0.622390234961581079</v>
      </c>
    </row>
    <row r="3131" spans="2:3">
      <c r="B3131" s="101">
        <f>Lk_p2!B3131</f>
        <v>28789</v>
      </c>
      <c r="C3131" s="0">
        <f aca="1">MAX(INDEX(Hoja1!$N$3:$N$299,1+Orden_ΣF!C3131,1)*Hoja3!E$3*Hoja3!$C3139+Hoja1!$B$5,INDEX(Hoja1!$L$4:$L$300,1+Orden_ΣF!C3131,1))</f>
        <v>0.622398308725628091</v>
      </c>
    </row>
    <row r="3132" spans="2:3">
      <c r="B3132" s="101">
        <f>Lk_p2!B3132</f>
        <v>28793</v>
      </c>
      <c r="C3132" s="0">
        <f aca="1">MAX(INDEX(Hoja1!$N$3:$N$299,1+Orden_ΣF!C3132,1)*Hoja3!E$3*Hoja3!$C3140+Hoja1!$B$5,INDEX(Hoja1!$L$4:$L$300,1+Orden_ΣF!C3132,1))</f>
        <v>0.622400103581164998</v>
      </c>
    </row>
    <row r="3133" spans="2:3">
      <c r="B3133" s="101">
        <f>Lk_p2!B3133</f>
        <v>28807</v>
      </c>
      <c r="C3133" s="0">
        <f aca="1">MAX(INDEX(Hoja1!$N$3:$N$299,1+Orden_ΣF!C3133,1)*Hoja3!E$3*Hoja3!$C3141+Hoja1!$B$5,INDEX(Hoja1!$L$4:$L$300,1+Orden_ΣF!C3133,1))</f>
        <v>0.622406387539283035</v>
      </c>
    </row>
    <row r="3134" spans="2:3">
      <c r="B3134" s="101">
        <f>Lk_p2!B3134</f>
        <v>28813</v>
      </c>
      <c r="C3134" s="0">
        <f aca="1">MAX(INDEX(Hoja1!$N$3:$N$299,1+Orden_ΣF!C3134,1)*Hoja3!E$3*Hoja3!$C3142+Hoja1!$B$5,INDEX(Hoja1!$L$4:$L$300,1+Orden_ΣF!C3134,1))</f>
        <v>0.623371600576301077</v>
      </c>
    </row>
    <row r="3135" spans="2:3">
      <c r="B3135" s="101">
        <f>Lk_p2!B3135</f>
        <v>28817</v>
      </c>
      <c r="C3135" s="0">
        <f aca="1">MAX(INDEX(Hoja1!$N$3:$N$299,1+Orden_ΣF!C3135,1)*Hoja3!E$3*Hoja3!$C3143+Hoja1!$B$5,INDEX(Hoja1!$L$4:$L$300,1+Orden_ΣF!C3135,1))</f>
        <v>0.623373664192319943</v>
      </c>
    </row>
    <row r="3136" spans="2:3">
      <c r="B3136" s="101">
        <f>Lk_p2!B3136</f>
        <v>28837</v>
      </c>
      <c r="C3136" s="0">
        <f aca="1">MAX(INDEX(Hoja1!$N$3:$N$299,1+Orden_ΣF!C3136,1)*Hoja3!E$3*Hoja3!$C3144+Hoja1!$B$5,INDEX(Hoja1!$L$4:$L$300,1+Orden_ΣF!C3136,1))</f>
        <v>0.623383986569376969</v>
      </c>
    </row>
    <row r="3137" spans="2:3">
      <c r="B3137" s="101">
        <f>Lk_p2!B3137</f>
        <v>28843</v>
      </c>
      <c r="C3137" s="0">
        <f aca="1">MAX(INDEX(Hoja1!$N$3:$N$299,1+Orden_ΣF!C3137,1)*Hoja3!E$3*Hoja3!$C3145+Hoja1!$B$5,INDEX(Hoja1!$L$4:$L$300,1+Orden_ΣF!C3137,1))</f>
        <v>0.623387084679007053</v>
      </c>
    </row>
    <row r="3138" spans="2:3">
      <c r="B3138" s="101">
        <f>Lk_p2!B3138</f>
        <v>28859</v>
      </c>
      <c r="C3138" s="0">
        <f aca="1">MAX(INDEX(Hoja1!$N$3:$N$299,1+Orden_ΣF!C3138,1)*Hoja3!E$3*Hoja3!$C3146+Hoja1!$B$5,INDEX(Hoja1!$L$4:$L$300,1+Orden_ΣF!C3138,1))</f>
        <v>0.623395349455791958</v>
      </c>
    </row>
    <row r="3139" spans="2:3">
      <c r="B3139" s="101">
        <f>Lk_p2!B3139</f>
        <v>28867</v>
      </c>
      <c r="C3139" s="0">
        <f aca="1">MAX(INDEX(Hoja1!$N$3:$N$299,1+Orden_ΣF!C3139,1)*Hoja3!E$3*Hoja3!$C3147+Hoja1!$B$5,INDEX(Hoja1!$L$4:$L$300,1+Orden_ΣF!C3139,1))</f>
        <v>0.623399483562970058</v>
      </c>
    </row>
    <row r="3140" spans="2:3">
      <c r="B3140" s="101">
        <f>Lk_p2!B3140</f>
        <v>28871</v>
      </c>
      <c r="C3140" s="0">
        <f aca="1">MAX(INDEX(Hoja1!$N$3:$N$299,1+Orden_ΣF!C3140,1)*Hoja3!E$3*Hoja3!$C3148+Hoja1!$B$5,INDEX(Hoja1!$L$4:$L$300,1+Orden_ΣF!C3140,1))</f>
        <v>0.623401551046255076</v>
      </c>
    </row>
    <row r="3141" spans="2:3">
      <c r="B3141" s="101">
        <f>Lk_p2!B3141</f>
        <v>28879</v>
      </c>
      <c r="C3141" s="0">
        <f aca="1">MAX(INDEX(Hoja1!$N$3:$N$299,1+Orden_ΣF!C3141,1)*Hoja3!E$3*Hoja3!$C3149+Hoja1!$B$5,INDEX(Hoja1!$L$4:$L$300,1+Orden_ΣF!C3141,1))</f>
        <v>0.623405686872217046</v>
      </c>
    </row>
    <row r="3142" spans="2:3">
      <c r="B3142" s="101">
        <f>Lk_p2!B3142</f>
        <v>28901</v>
      </c>
      <c r="C3142" s="0">
        <f aca="1">MAX(INDEX(Hoja1!$N$3:$N$299,1+Orden_ΣF!C3142,1)*Hoja3!E$3*Hoja3!$C3150+Hoja1!$B$5,INDEX(Hoja1!$L$4:$L$300,1+Orden_ΣF!C3142,1))</f>
        <v>0.62341706630193503</v>
      </c>
    </row>
    <row r="3143" spans="2:3">
      <c r="B3143" s="101">
        <f>Lk_p2!B3143</f>
        <v>28909</v>
      </c>
      <c r="C3143" s="0">
        <f aca="1">MAX(INDEX(Hoja1!$N$3:$N$299,1+Orden_ΣF!C3143,1)*Hoja3!E$3*Hoja3!$C3151+Hoja1!$B$5,INDEX(Hoja1!$L$4:$L$300,1+Orden_ΣF!C3143,1))</f>
        <v>0.623421206424859964</v>
      </c>
    </row>
    <row r="3144" spans="2:3">
      <c r="B3144" s="101">
        <f>Lk_p2!B3144</f>
        <v>28921</v>
      </c>
      <c r="C3144" s="0">
        <f aca="1">MAX(INDEX(Hoja1!$N$3:$N$299,1+Orden_ΣF!C3144,1)*Hoja3!E$3*Hoja3!$C3152+Hoja1!$B$5,INDEX(Hoja1!$L$4:$L$300,1+Orden_ΣF!C3144,1))</f>
        <v>0.623427418757727025</v>
      </c>
    </row>
    <row r="3145" spans="2:3">
      <c r="B3145" s="101">
        <f>Lk_p2!B3145</f>
        <v>28927</v>
      </c>
      <c r="C3145" s="0">
        <f aca="1">MAX(INDEX(Hoja1!$N$3:$N$299,1+Orden_ΣF!C3145,1)*Hoja3!E$3*Hoja3!$C3153+Hoja1!$B$5,INDEX(Hoja1!$L$4:$L$300,1+Orden_ΣF!C3145,1))</f>
        <v>0.623430525890977005</v>
      </c>
    </row>
    <row r="3146" spans="2:3">
      <c r="B3146" s="101">
        <f>Lk_p2!B3146</f>
        <v>28933</v>
      </c>
      <c r="C3146" s="0">
        <f aca="1">MAX(INDEX(Hoja1!$N$3:$N$299,1+Orden_ΣF!C3146,1)*Hoja3!E$3*Hoja3!$C3154+Hoja1!$B$5,INDEX(Hoja1!$L$4:$L$300,1+Orden_ΣF!C3146,1))</f>
        <v>0.623430962343096251</v>
      </c>
    </row>
    <row r="3147" spans="2:3">
      <c r="B3147" s="101">
        <f>Lk_p2!B3147</f>
        <v>28949</v>
      </c>
      <c r="C3147" s="0">
        <f aca="1">MAX(INDEX(Hoja1!$N$3:$N$299,1+Orden_ΣF!C3147,1)*Hoja3!E$3*Hoja3!$C3155+Hoja1!$B$5,INDEX(Hoja1!$L$4:$L$300,1+Orden_ΣF!C3147,1))</f>
        <v>0.623430962343096251</v>
      </c>
    </row>
    <row r="3148" spans="2:3">
      <c r="B3148" s="101">
        <f>Lk_p2!B3148</f>
        <v>28961</v>
      </c>
      <c r="C3148" s="0">
        <f aca="1">MAX(INDEX(Hoja1!$N$3:$N$299,1+Orden_ΣF!C3148,1)*Hoja3!E$3*Hoja3!$C3156+Hoja1!$B$5,INDEX(Hoja1!$L$4:$L$300,1+Orden_ΣF!C3148,1))</f>
        <v>0.623430962343096251</v>
      </c>
    </row>
    <row r="3149" spans="2:3">
      <c r="B3149" s="101">
        <f>Lk_p2!B3149</f>
        <v>28979</v>
      </c>
      <c r="C3149" s="0">
        <f aca="1">MAX(INDEX(Hoja1!$N$3:$N$299,1+Orden_ΣF!C3149,1)*Hoja3!E$3*Hoja3!$C3157+Hoja1!$B$5,INDEX(Hoja1!$L$4:$L$300,1+Orden_ΣF!C3149,1))</f>
        <v>0.623430962343096251</v>
      </c>
    </row>
    <row r="3150" spans="2:3">
      <c r="B3150" s="101">
        <f>Lk_p2!B3150</f>
        <v>29009</v>
      </c>
      <c r="C3150" s="0">
        <f aca="1">MAX(INDEX(Hoja1!$N$3:$N$299,1+Orden_ΣF!C3150,1)*Hoja3!E$3*Hoja3!$C3158+Hoja1!$B$5,INDEX(Hoja1!$L$4:$L$300,1+Orden_ΣF!C3150,1))</f>
        <v>0.623430962343096251</v>
      </c>
    </row>
    <row r="3151" spans="2:3">
      <c r="B3151" s="101">
        <f>Lk_p2!B3151</f>
        <v>29017</v>
      </c>
      <c r="C3151" s="0">
        <f aca="1">MAX(INDEX(Hoja1!$N$3:$N$299,1+Orden_ΣF!C3151,1)*Hoja3!E$3*Hoja3!$C3159+Hoja1!$B$5,INDEX(Hoja1!$L$4:$L$300,1+Orden_ΣF!C3151,1))</f>
        <v>0.623430962343096251</v>
      </c>
    </row>
    <row r="3152" spans="2:3">
      <c r="B3152" s="101">
        <f>Lk_p2!B3152</f>
        <v>29021</v>
      </c>
      <c r="C3152" s="0">
        <f aca="1">MAX(INDEX(Hoja1!$N$3:$N$299,1+Orden_ΣF!C3152,1)*Hoja3!E$3*Hoja3!$C3160+Hoja1!$B$5,INDEX(Hoja1!$L$4:$L$300,1+Orden_ΣF!C3152,1))</f>
        <v>0.623430962343096251</v>
      </c>
    </row>
    <row r="3153" spans="2:3">
      <c r="B3153" s="101">
        <f>Lk_p2!B3153</f>
        <v>29023</v>
      </c>
      <c r="C3153" s="0">
        <f aca="1">MAX(INDEX(Hoja1!$N$3:$N$299,1+Orden_ΣF!C3153,1)*Hoja3!E$3*Hoja3!$C3161+Hoja1!$B$5,INDEX(Hoja1!$L$4:$L$300,1+Orden_ΣF!C3153,1))</f>
        <v>0.623430962343096251</v>
      </c>
    </row>
    <row r="3154" spans="2:3">
      <c r="B3154" s="101">
        <f>Lk_p2!B3154</f>
        <v>29027</v>
      </c>
      <c r="C3154" s="0">
        <f aca="1">MAX(INDEX(Hoja1!$N$3:$N$299,1+Orden_ΣF!C3154,1)*Hoja3!E$3*Hoja3!$C3162+Hoja1!$B$5,INDEX(Hoja1!$L$4:$L$300,1+Orden_ΣF!C3154,1))</f>
        <v>0.623430962343096251</v>
      </c>
    </row>
    <row r="3155" spans="2:3">
      <c r="B3155" s="101">
        <f>Lk_p2!B3155</f>
        <v>29033</v>
      </c>
      <c r="C3155" s="0">
        <f aca="1">MAX(INDEX(Hoja1!$N$3:$N$299,1+Orden_ΣF!C3155,1)*Hoja3!E$3*Hoja3!$C3163+Hoja1!$B$5,INDEX(Hoja1!$L$4:$L$300,1+Orden_ΣF!C3155,1))</f>
        <v>0.623430962343096251</v>
      </c>
    </row>
    <row r="3156" spans="2:3">
      <c r="B3156" s="101">
        <f>Lk_p2!B3156</f>
        <v>29059</v>
      </c>
      <c r="C3156" s="0">
        <f aca="1">MAX(INDEX(Hoja1!$N$3:$N$299,1+Orden_ΣF!C3156,1)*Hoja3!E$3*Hoja3!$C3164+Hoja1!$B$5,INDEX(Hoja1!$L$4:$L$300,1+Orden_ΣF!C3156,1))</f>
        <v>0.623430962343096251</v>
      </c>
    </row>
    <row r="3157" spans="2:3">
      <c r="B3157" s="101">
        <f>Lk_p2!B3157</f>
        <v>29063</v>
      </c>
      <c r="C3157" s="0">
        <f aca="1">MAX(INDEX(Hoja1!$N$3:$N$299,1+Orden_ΣF!C3157,1)*Hoja3!E$3*Hoja3!$C3165+Hoja1!$B$5,INDEX(Hoja1!$L$4:$L$300,1+Orden_ΣF!C3157,1))</f>
        <v>0.623430962343096251</v>
      </c>
    </row>
    <row r="3158" spans="2:3">
      <c r="B3158" s="101">
        <f>Lk_p2!B3158</f>
        <v>29077</v>
      </c>
      <c r="C3158" s="0">
        <f aca="1">MAX(INDEX(Hoja1!$N$3:$N$299,1+Orden_ΣF!C3158,1)*Hoja3!E$3*Hoja3!$C3166+Hoja1!$B$5,INDEX(Hoja1!$L$4:$L$300,1+Orden_ΣF!C3158,1))</f>
        <v>0.623430962343096251</v>
      </c>
    </row>
    <row r="3159" spans="2:3">
      <c r="B3159" s="101">
        <f>Lk_p2!B3159</f>
        <v>29101</v>
      </c>
      <c r="C3159" s="0">
        <f aca="1">MAX(INDEX(Hoja1!$N$3:$N$299,1+Orden_ΣF!C3159,1)*Hoja3!E$3*Hoja3!$C3167+Hoja1!$B$5,INDEX(Hoja1!$L$4:$L$300,1+Orden_ΣF!C3159,1))</f>
        <v>0.623430962343096251</v>
      </c>
    </row>
    <row r="3160" spans="2:3">
      <c r="B3160" s="101">
        <f>Lk_p2!B3160</f>
        <v>29123</v>
      </c>
      <c r="C3160" s="0">
        <f aca="1">MAX(INDEX(Hoja1!$N$3:$N$299,1+Orden_ΣF!C3160,1)*Hoja3!E$3*Hoja3!$C3168+Hoja1!$B$5,INDEX(Hoja1!$L$4:$L$300,1+Orden_ΣF!C3160,1))</f>
        <v>0.623430962343096251</v>
      </c>
    </row>
    <row r="3161" spans="2:3">
      <c r="B3161" s="101">
        <f>Lk_p2!B3161</f>
        <v>29129</v>
      </c>
      <c r="C3161" s="0">
        <f aca="1">MAX(INDEX(Hoja1!$N$3:$N$299,1+Orden_ΣF!C3161,1)*Hoja3!E$3*Hoja3!$C3169+Hoja1!$B$5,INDEX(Hoja1!$L$4:$L$300,1+Orden_ΣF!C3161,1))</f>
        <v>0.623430962343096251</v>
      </c>
    </row>
    <row r="3162" spans="2:3">
      <c r="B3162" s="101">
        <f>Lk_p2!B3162</f>
        <v>29131</v>
      </c>
      <c r="C3162" s="0">
        <f aca="1">MAX(INDEX(Hoja1!$N$3:$N$299,1+Orden_ΣF!C3162,1)*Hoja3!E$3*Hoja3!$C3170+Hoja1!$B$5,INDEX(Hoja1!$L$4:$L$300,1+Orden_ΣF!C3162,1))</f>
        <v>0.623430962343096251</v>
      </c>
    </row>
    <row r="3163" spans="2:3">
      <c r="B3163" s="101">
        <f>Lk_p2!B3163</f>
        <v>29137</v>
      </c>
      <c r="C3163" s="0">
        <f aca="1">MAX(INDEX(Hoja1!$N$3:$N$299,1+Orden_ΣF!C3163,1)*Hoja3!E$3*Hoja3!$C3171+Hoja1!$B$5,INDEX(Hoja1!$L$4:$L$300,1+Orden_ΣF!C3163,1))</f>
        <v>0.623430962343096251</v>
      </c>
    </row>
    <row r="3164" spans="2:3">
      <c r="B3164" s="101">
        <f>Lk_p2!B3164</f>
        <v>29147</v>
      </c>
      <c r="C3164" s="0">
        <f aca="1">MAX(INDEX(Hoja1!$N$3:$N$299,1+Orden_ΣF!C3164,1)*Hoja3!E$3*Hoja3!$C3172+Hoja1!$B$5,INDEX(Hoja1!$L$4:$L$300,1+Orden_ΣF!C3164,1))</f>
        <v>0.623430962343096251</v>
      </c>
    </row>
    <row r="3165" spans="2:3">
      <c r="B3165" s="101">
        <f>Lk_p2!B3165</f>
        <v>29153</v>
      </c>
      <c r="C3165" s="0">
        <f aca="1">MAX(INDEX(Hoja1!$N$3:$N$299,1+Orden_ΣF!C3165,1)*Hoja3!E$3*Hoja3!$C3173+Hoja1!$B$5,INDEX(Hoja1!$L$4:$L$300,1+Orden_ΣF!C3165,1))</f>
        <v>0.623430962343096251</v>
      </c>
    </row>
    <row r="3166" spans="2:3">
      <c r="B3166" s="101">
        <f>Lk_p2!B3166</f>
        <v>29167</v>
      </c>
      <c r="C3166" s="0">
        <f aca="1">MAX(INDEX(Hoja1!$N$3:$N$299,1+Orden_ΣF!C3166,1)*Hoja3!E$3*Hoja3!$C3174+Hoja1!$B$5,INDEX(Hoja1!$L$4:$L$300,1+Orden_ΣF!C3166,1))</f>
        <v>0.623430962343096251</v>
      </c>
    </row>
    <row r="3167" spans="2:3">
      <c r="B3167" s="101">
        <f>Lk_p2!B3167</f>
        <v>29173</v>
      </c>
      <c r="C3167" s="0">
        <f aca="1">MAX(INDEX(Hoja1!$N$3:$N$299,1+Orden_ΣF!C3167,1)*Hoja3!E$3*Hoja3!$C3175+Hoja1!$B$5,INDEX(Hoja1!$L$4:$L$300,1+Orden_ΣF!C3167,1))</f>
        <v>0.623430962343096251</v>
      </c>
    </row>
    <row r="3168" spans="2:3">
      <c r="B3168" s="101">
        <f>Lk_p2!B3168</f>
        <v>29179</v>
      </c>
      <c r="C3168" s="0">
        <f aca="1">MAX(INDEX(Hoja1!$N$3:$N$299,1+Orden_ΣF!C3168,1)*Hoja3!E$3*Hoja3!$C3176+Hoja1!$B$5,INDEX(Hoja1!$L$4:$L$300,1+Orden_ΣF!C3168,1))</f>
        <v>0.623430962343096251</v>
      </c>
    </row>
    <row r="3169" spans="2:3">
      <c r="B3169" s="101">
        <f>Lk_p2!B3169</f>
        <v>29191</v>
      </c>
      <c r="C3169" s="0">
        <f aca="1">MAX(INDEX(Hoja1!$N$3:$N$299,1+Orden_ΣF!C3169,1)*Hoja3!E$3*Hoja3!$C3177+Hoja1!$B$5,INDEX(Hoja1!$L$4:$L$300,1+Orden_ΣF!C3169,1))</f>
        <v>0.623430962343096251</v>
      </c>
    </row>
    <row r="3170" spans="2:3">
      <c r="B3170" s="101">
        <f>Lk_p2!B3170</f>
        <v>29201</v>
      </c>
      <c r="C3170" s="0">
        <f aca="1">MAX(INDEX(Hoja1!$N$3:$N$299,1+Orden_ΣF!C3170,1)*Hoja3!E$3*Hoja3!$C3178+Hoja1!$B$5,INDEX(Hoja1!$L$4:$L$300,1+Orden_ΣF!C3170,1))</f>
        <v>0.623430962343096251</v>
      </c>
    </row>
    <row r="3171" spans="2:3">
      <c r="B3171" s="101">
        <f>Lk_p2!B3171</f>
        <v>29207</v>
      </c>
      <c r="C3171" s="0">
        <f aca="1">MAX(INDEX(Hoja1!$N$3:$N$299,1+Orden_ΣF!C3171,1)*Hoja3!E$3*Hoja3!$C3179+Hoja1!$B$5,INDEX(Hoja1!$L$4:$L$300,1+Orden_ΣF!C3171,1))</f>
        <v>0.623430962343096251</v>
      </c>
    </row>
    <row r="3172" spans="2:3">
      <c r="B3172" s="101">
        <f>Lk_p2!B3172</f>
        <v>29209</v>
      </c>
      <c r="C3172" s="0">
        <f aca="1">MAX(INDEX(Hoja1!$N$3:$N$299,1+Orden_ΣF!C3172,1)*Hoja3!E$3*Hoja3!$C3180+Hoja1!$B$5,INDEX(Hoja1!$L$4:$L$300,1+Orden_ΣF!C3172,1))</f>
        <v>0.623430962343096251</v>
      </c>
    </row>
    <row r="3173" spans="2:3">
      <c r="B3173" s="101">
        <f>Lk_p2!B3173</f>
        <v>29221</v>
      </c>
      <c r="C3173" s="0">
        <f aca="1">MAX(INDEX(Hoja1!$N$3:$N$299,1+Orden_ΣF!C3173,1)*Hoja3!E$3*Hoja3!$C3181+Hoja1!$B$5,INDEX(Hoja1!$L$4:$L$300,1+Orden_ΣF!C3173,1))</f>
        <v>0.623430962343096251</v>
      </c>
    </row>
    <row r="3174" spans="2:3">
      <c r="B3174" s="101">
        <f>Lk_p2!B3174</f>
        <v>29231</v>
      </c>
      <c r="C3174" s="0">
        <f aca="1">MAX(INDEX(Hoja1!$N$3:$N$299,1+Orden_ΣF!C3174,1)*Hoja3!E$3*Hoja3!$C3182+Hoja1!$B$5,INDEX(Hoja1!$L$4:$L$300,1+Orden_ΣF!C3174,1))</f>
        <v>0.623430962343096251</v>
      </c>
    </row>
    <row r="3175" spans="2:3">
      <c r="B3175" s="101">
        <f>Lk_p2!B3175</f>
        <v>29243</v>
      </c>
      <c r="C3175" s="0">
        <f aca="1">MAX(INDEX(Hoja1!$N$3:$N$299,1+Orden_ΣF!C3175,1)*Hoja3!E$3*Hoja3!$C3183+Hoja1!$B$5,INDEX(Hoja1!$L$4:$L$300,1+Orden_ΣF!C3175,1))</f>
        <v>0.623430962343096251</v>
      </c>
    </row>
    <row r="3176" spans="2:3">
      <c r="B3176" s="101">
        <f>Lk_p2!B3176</f>
        <v>29251</v>
      </c>
      <c r="C3176" s="0">
        <f aca="1">MAX(INDEX(Hoja1!$N$3:$N$299,1+Orden_ΣF!C3176,1)*Hoja3!E$3*Hoja3!$C3184+Hoja1!$B$5,INDEX(Hoja1!$L$4:$L$300,1+Orden_ΣF!C3176,1))</f>
        <v>0.623430962343096251</v>
      </c>
    </row>
    <row r="3177" spans="2:3">
      <c r="B3177" s="101">
        <f>Lk_p2!B3177</f>
        <v>29269</v>
      </c>
      <c r="C3177" s="0">
        <f aca="1">MAX(INDEX(Hoja1!$N$3:$N$299,1+Orden_ΣF!C3177,1)*Hoja3!E$3*Hoja3!$C3185+Hoja1!$B$5,INDEX(Hoja1!$L$4:$L$300,1+Orden_ΣF!C3177,1))</f>
        <v>0.623430962343096251</v>
      </c>
    </row>
    <row r="3178" spans="2:3">
      <c r="B3178" s="101">
        <f>Lk_p2!B3178</f>
        <v>29287</v>
      </c>
      <c r="C3178" s="0">
        <f aca="1">MAX(INDEX(Hoja1!$N$3:$N$299,1+Orden_ΣF!C3178,1)*Hoja3!E$3*Hoja3!$C3186+Hoja1!$B$5,INDEX(Hoja1!$L$4:$L$300,1+Orden_ΣF!C3178,1))</f>
        <v>0.623430962343096251</v>
      </c>
    </row>
    <row r="3179" spans="2:3">
      <c r="B3179" s="101">
        <f>Lk_p2!B3179</f>
        <v>29297</v>
      </c>
      <c r="C3179" s="0">
        <f aca="1">MAX(INDEX(Hoja1!$N$3:$N$299,1+Orden_ΣF!C3179,1)*Hoja3!E$3*Hoja3!$C3187+Hoja1!$B$5,INDEX(Hoja1!$L$4:$L$300,1+Orden_ΣF!C3179,1))</f>
        <v>0.623430962343096251</v>
      </c>
    </row>
    <row r="3180" spans="2:3">
      <c r="B3180" s="101">
        <f>Lk_p2!B3180</f>
        <v>29303</v>
      </c>
      <c r="C3180" s="0">
        <f aca="1">MAX(INDEX(Hoja1!$N$3:$N$299,1+Orden_ΣF!C3180,1)*Hoja3!E$3*Hoja3!$C3188+Hoja1!$B$5,INDEX(Hoja1!$L$4:$L$300,1+Orden_ΣF!C3180,1))</f>
        <v>0.623430962343096251</v>
      </c>
    </row>
    <row r="3181" spans="2:3">
      <c r="B3181" s="101">
        <f>Lk_p2!B3181</f>
        <v>29311</v>
      </c>
      <c r="C3181" s="0">
        <f aca="1">MAX(INDEX(Hoja1!$N$3:$N$299,1+Orden_ΣF!C3181,1)*Hoja3!E$3*Hoja3!$C3189+Hoja1!$B$5,INDEX(Hoja1!$L$4:$L$300,1+Orden_ΣF!C3181,1))</f>
        <v>0.623430962343096251</v>
      </c>
    </row>
    <row r="3182" spans="2:3">
      <c r="B3182" s="101">
        <f>Lk_p2!B3182</f>
        <v>29327</v>
      </c>
      <c r="C3182" s="0">
        <f aca="1">MAX(INDEX(Hoja1!$N$3:$N$299,1+Orden_ΣF!C3182,1)*Hoja3!E$3*Hoja3!$C3190+Hoja1!$B$5,INDEX(Hoja1!$L$4:$L$300,1+Orden_ΣF!C3182,1))</f>
        <v>0.623430962343096251</v>
      </c>
    </row>
    <row r="3183" spans="2:3">
      <c r="B3183" s="101">
        <f>Lk_p2!B3183</f>
        <v>29333</v>
      </c>
      <c r="C3183" s="0">
        <f aca="1">MAX(INDEX(Hoja1!$N$3:$N$299,1+Orden_ΣF!C3183,1)*Hoja3!E$3*Hoja3!$C3191+Hoja1!$B$5,INDEX(Hoja1!$L$4:$L$300,1+Orden_ΣF!C3183,1))</f>
        <v>0.623430962343096251</v>
      </c>
    </row>
    <row r="3184" spans="2:3">
      <c r="B3184" s="101">
        <f>Lk_p2!B3184</f>
        <v>29339</v>
      </c>
      <c r="C3184" s="0">
        <f aca="1">MAX(INDEX(Hoja1!$N$3:$N$299,1+Orden_ΣF!C3184,1)*Hoja3!E$3*Hoja3!$C3192+Hoja1!$B$5,INDEX(Hoja1!$L$4:$L$300,1+Orden_ΣF!C3184,1))</f>
        <v>0.623430962343096251</v>
      </c>
    </row>
    <row r="3185" spans="2:3">
      <c r="B3185" s="101">
        <f>Lk_p2!B3185</f>
        <v>29347</v>
      </c>
      <c r="C3185" s="0">
        <f aca="1">MAX(INDEX(Hoja1!$N$3:$N$299,1+Orden_ΣF!C3185,1)*Hoja3!E$3*Hoja3!$C3193+Hoja1!$B$5,INDEX(Hoja1!$L$4:$L$300,1+Orden_ΣF!C3185,1))</f>
        <v>0.623430962343096251</v>
      </c>
    </row>
    <row r="3186" spans="2:3">
      <c r="B3186" s="101">
        <f>Lk_p2!B3186</f>
        <v>29363</v>
      </c>
      <c r="C3186" s="0">
        <f aca="1">MAX(INDEX(Hoja1!$N$3:$N$299,1+Orden_ΣF!C3186,1)*Hoja3!E$3*Hoja3!$C3194+Hoja1!$B$5,INDEX(Hoja1!$L$4:$L$300,1+Orden_ΣF!C3186,1))</f>
        <v>0.623430962343096251</v>
      </c>
    </row>
    <row r="3187" spans="2:3">
      <c r="B3187" s="101">
        <f>Lk_p2!B3187</f>
        <v>29383</v>
      </c>
      <c r="C3187" s="0">
        <f aca="1">MAX(INDEX(Hoja1!$N$3:$N$299,1+Orden_ΣF!C3187,1)*Hoja3!E$3*Hoja3!$C3195+Hoja1!$B$5,INDEX(Hoja1!$L$4:$L$300,1+Orden_ΣF!C3187,1))</f>
        <v>0.623430962343096251</v>
      </c>
    </row>
    <row r="3188" spans="2:3">
      <c r="B3188" s="101">
        <f>Lk_p2!B3188</f>
        <v>29387</v>
      </c>
      <c r="C3188" s="0">
        <f aca="1">MAX(INDEX(Hoja1!$N$3:$N$299,1+Orden_ΣF!C3188,1)*Hoja3!E$3*Hoja3!$C3196+Hoja1!$B$5,INDEX(Hoja1!$L$4:$L$300,1+Orden_ΣF!C3188,1))</f>
        <v>0.623430962343096251</v>
      </c>
    </row>
    <row r="3189" spans="2:3">
      <c r="B3189" s="101">
        <f>Lk_p2!B3189</f>
        <v>29389</v>
      </c>
      <c r="C3189" s="0">
        <f aca="1">MAX(INDEX(Hoja1!$N$3:$N$299,1+Orden_ΣF!C3189,1)*Hoja3!E$3*Hoja3!$C3197+Hoja1!$B$5,INDEX(Hoja1!$L$4:$L$300,1+Orden_ΣF!C3189,1))</f>
        <v>0.623430962343096251</v>
      </c>
    </row>
    <row r="3190" spans="2:3">
      <c r="B3190" s="101">
        <f>Lk_p2!B3190</f>
        <v>29399</v>
      </c>
      <c r="C3190" s="0">
        <f aca="1">MAX(INDEX(Hoja1!$N$3:$N$299,1+Orden_ΣF!C3190,1)*Hoja3!E$3*Hoja3!$C3198+Hoja1!$B$5,INDEX(Hoja1!$L$4:$L$300,1+Orden_ΣF!C3190,1))</f>
        <v>0.623430962343096251</v>
      </c>
    </row>
    <row r="3191" spans="2:3">
      <c r="B3191" s="101">
        <f>Lk_p2!B3191</f>
        <v>29401</v>
      </c>
      <c r="C3191" s="0">
        <f aca="1">MAX(INDEX(Hoja1!$N$3:$N$299,1+Orden_ΣF!C3191,1)*Hoja3!E$3*Hoja3!$C3199+Hoja1!$B$5,INDEX(Hoja1!$L$4:$L$300,1+Orden_ΣF!C3191,1))</f>
        <v>0.623430962343096251</v>
      </c>
    </row>
    <row r="3192" spans="2:3">
      <c r="B3192" s="101">
        <f>Lk_p2!B3192</f>
        <v>29411</v>
      </c>
      <c r="C3192" s="0">
        <f aca="1">MAX(INDEX(Hoja1!$N$3:$N$299,1+Orden_ΣF!C3192,1)*Hoja3!E$3*Hoja3!$C3200+Hoja1!$B$5,INDEX(Hoja1!$L$4:$L$300,1+Orden_ΣF!C3192,1))</f>
        <v>0.623430962343096251</v>
      </c>
    </row>
    <row r="3193" spans="2:3">
      <c r="B3193" s="101">
        <f>Lk_p2!B3193</f>
        <v>29423</v>
      </c>
      <c r="C3193" s="0">
        <f aca="1">MAX(INDEX(Hoja1!$N$3:$N$299,1+Orden_ΣF!C3193,1)*Hoja3!E$3*Hoja3!$C3201+Hoja1!$B$5,INDEX(Hoja1!$L$4:$L$300,1+Orden_ΣF!C3193,1))</f>
        <v>0.623430962343096251</v>
      </c>
    </row>
    <row r="3194" spans="2:3">
      <c r="B3194" s="101">
        <f>Lk_p2!B3194</f>
        <v>29429</v>
      </c>
      <c r="C3194" s="0">
        <f aca="1">MAX(INDEX(Hoja1!$N$3:$N$299,1+Orden_ΣF!C3194,1)*Hoja3!E$3*Hoja3!$C3202+Hoja1!$B$5,INDEX(Hoja1!$L$4:$L$300,1+Orden_ΣF!C3194,1))</f>
        <v>0.623376623376623407</v>
      </c>
    </row>
    <row r="3195" spans="2:3">
      <c r="B3195" s="101">
        <f>Lk_p2!B3195</f>
        <v>29437</v>
      </c>
      <c r="C3195" s="0">
        <f aca="1">MAX(INDEX(Hoja1!$N$3:$N$299,1+Orden_ΣF!C3195,1)*Hoja3!E$3*Hoja3!$C3203+Hoja1!$B$5,INDEX(Hoja1!$L$4:$L$300,1+Orden_ΣF!C3195,1))</f>
        <v>0.623376623376623407</v>
      </c>
    </row>
    <row r="3196" spans="2:3">
      <c r="B3196" s="101">
        <f>Lk_p2!B3196</f>
        <v>29443</v>
      </c>
      <c r="C3196" s="0">
        <f aca="1">MAX(INDEX(Hoja1!$N$3:$N$299,1+Orden_ΣF!C3196,1)*Hoja3!E$3*Hoja3!$C3204+Hoja1!$B$5,INDEX(Hoja1!$L$4:$L$300,1+Orden_ΣF!C3196,1))</f>
        <v>0.623376623376623407</v>
      </c>
    </row>
    <row r="3197" spans="2:3">
      <c r="B3197" s="101">
        <f>Lk_p2!B3197</f>
        <v>29453</v>
      </c>
      <c r="C3197" s="0">
        <f aca="1">MAX(INDEX(Hoja1!$N$3:$N$299,1+Orden_ΣF!C3197,1)*Hoja3!E$3*Hoja3!$C3205+Hoja1!$B$5,INDEX(Hoja1!$L$4:$L$300,1+Orden_ΣF!C3197,1))</f>
        <v>0.623376623376623407</v>
      </c>
    </row>
    <row r="3198" spans="2:3">
      <c r="B3198" s="101">
        <f>Lk_p2!B3198</f>
        <v>29473</v>
      </c>
      <c r="C3198" s="0">
        <f aca="1">MAX(INDEX(Hoja1!$N$3:$N$299,1+Orden_ΣF!C3198,1)*Hoja3!E$3*Hoja3!$C3206+Hoja1!$B$5,INDEX(Hoja1!$L$4:$L$300,1+Orden_ΣF!C3198,1))</f>
        <v>0.623376623376623407</v>
      </c>
    </row>
    <row r="3199" spans="2:3">
      <c r="B3199" s="101">
        <f>Lk_p2!B3199</f>
        <v>29483</v>
      </c>
      <c r="C3199" s="0">
        <f aca="1">MAX(INDEX(Hoja1!$N$3:$N$299,1+Orden_ΣF!C3199,1)*Hoja3!E$3*Hoja3!$C3207+Hoja1!$B$5,INDEX(Hoja1!$L$4:$L$300,1+Orden_ΣF!C3199,1))</f>
        <v>0.623376623376623407</v>
      </c>
    </row>
    <row r="3200" spans="2:3">
      <c r="B3200" s="101">
        <f>Lk_p2!B3200</f>
        <v>29501</v>
      </c>
      <c r="C3200" s="0">
        <f aca="1">MAX(INDEX(Hoja1!$N$3:$N$299,1+Orden_ΣF!C3200,1)*Hoja3!E$3*Hoja3!$C3208+Hoja1!$B$5,INDEX(Hoja1!$L$4:$L$300,1+Orden_ΣF!C3200,1))</f>
        <v>0.623376623376623407</v>
      </c>
    </row>
    <row r="3201" spans="2:3">
      <c r="B3201" s="101">
        <f>Lk_p2!B3201</f>
        <v>29527</v>
      </c>
      <c r="C3201" s="0">
        <f aca="1">MAX(INDEX(Hoja1!$N$3:$N$299,1+Orden_ΣF!C3201,1)*Hoja3!E$3*Hoja3!$C3209+Hoja1!$B$5,INDEX(Hoja1!$L$4:$L$300,1+Orden_ΣF!C3201,1))</f>
        <v>0.623376623376623407</v>
      </c>
    </row>
    <row r="3202" spans="2:3">
      <c r="B3202" s="101">
        <f>Lk_p2!B3202</f>
        <v>29531</v>
      </c>
      <c r="C3202" s="0">
        <f aca="1">MAX(INDEX(Hoja1!$N$3:$N$299,1+Orden_ΣF!C3202,1)*Hoja3!E$3*Hoja3!$C3210+Hoja1!$B$5,INDEX(Hoja1!$L$4:$L$300,1+Orden_ΣF!C3202,1))</f>
        <v>0.623376623376623407</v>
      </c>
    </row>
    <row r="3203" spans="2:3">
      <c r="B3203" s="101">
        <f>Lk_p2!B3203</f>
        <v>29537</v>
      </c>
      <c r="C3203" s="0">
        <f aca="1">MAX(INDEX(Hoja1!$N$3:$N$299,1+Orden_ΣF!C3203,1)*Hoja3!E$3*Hoja3!$C3211+Hoja1!$B$5,INDEX(Hoja1!$L$4:$L$300,1+Orden_ΣF!C3203,1))</f>
        <v>0.623376623376623407</v>
      </c>
    </row>
    <row r="3204" spans="2:3">
      <c r="B3204" s="101">
        <f>Lk_p2!B3204</f>
        <v>29567</v>
      </c>
      <c r="C3204" s="0">
        <f aca="1">MAX(INDEX(Hoja1!$N$3:$N$299,1+Orden_ΣF!C3204,1)*Hoja3!E$3*Hoja3!$C3212+Hoja1!$B$5,INDEX(Hoja1!$L$4:$L$300,1+Orden_ΣF!C3204,1))</f>
        <v>0.623376623376623407</v>
      </c>
    </row>
    <row r="3205" spans="2:3">
      <c r="B3205" s="101">
        <f>Lk_p2!B3205</f>
        <v>29569</v>
      </c>
      <c r="C3205" s="0">
        <f aca="1">MAX(INDEX(Hoja1!$N$3:$N$299,1+Orden_ΣF!C3205,1)*Hoja3!E$3*Hoja3!$C3213+Hoja1!$B$5,INDEX(Hoja1!$L$4:$L$300,1+Orden_ΣF!C3205,1))</f>
        <v>0.623376623376623407</v>
      </c>
    </row>
    <row r="3206" spans="2:3">
      <c r="B3206" s="101">
        <f>Lk_p2!B3206</f>
        <v>29573</v>
      </c>
      <c r="C3206" s="0">
        <f aca="1">MAX(INDEX(Hoja1!$N$3:$N$299,1+Orden_ΣF!C3206,1)*Hoja3!E$3*Hoja3!$C3214+Hoja1!$B$5,INDEX(Hoja1!$L$4:$L$300,1+Orden_ΣF!C3206,1))</f>
        <v>0.623376623376623407</v>
      </c>
    </row>
    <row r="3207" spans="2:3">
      <c r="B3207" s="101">
        <f>Lk_p2!B3207</f>
        <v>29581</v>
      </c>
      <c r="C3207" s="0">
        <f aca="1">MAX(INDEX(Hoja1!$N$3:$N$299,1+Orden_ΣF!C3207,1)*Hoja3!E$3*Hoja3!$C3215+Hoja1!$B$5,INDEX(Hoja1!$L$4:$L$300,1+Orden_ΣF!C3207,1))</f>
        <v>0.623376623376623407</v>
      </c>
    </row>
    <row r="3208" spans="2:3">
      <c r="B3208" s="101">
        <f>Lk_p2!B3208</f>
        <v>29587</v>
      </c>
      <c r="C3208" s="0">
        <f aca="1">MAX(INDEX(Hoja1!$N$3:$N$299,1+Orden_ΣF!C3208,1)*Hoja3!E$3*Hoja3!$C3216+Hoja1!$B$5,INDEX(Hoja1!$L$4:$L$300,1+Orden_ΣF!C3208,1))</f>
        <v>0.623376623376623407</v>
      </c>
    </row>
    <row r="3209" spans="2:3">
      <c r="B3209" s="101">
        <f>Lk_p2!B3209</f>
        <v>29599</v>
      </c>
      <c r="C3209" s="0">
        <f aca="1">MAX(INDEX(Hoja1!$N$3:$N$299,1+Orden_ΣF!C3209,1)*Hoja3!E$3*Hoja3!$C3217+Hoja1!$B$5,INDEX(Hoja1!$L$4:$L$300,1+Orden_ΣF!C3209,1))</f>
        <v>0.623376623376623407</v>
      </c>
    </row>
    <row r="3210" spans="2:3">
      <c r="B3210" s="101">
        <f>Lk_p2!B3210</f>
        <v>29611</v>
      </c>
      <c r="C3210" s="0">
        <f aca="1">MAX(INDEX(Hoja1!$N$3:$N$299,1+Orden_ΣF!C3210,1)*Hoja3!E$3*Hoja3!$C3218+Hoja1!$B$5,INDEX(Hoja1!$L$4:$L$300,1+Orden_ΣF!C3210,1))</f>
        <v>0.623376623376623407</v>
      </c>
    </row>
    <row r="3211" spans="2:3">
      <c r="B3211" s="101">
        <f>Lk_p2!B3211</f>
        <v>29629</v>
      </c>
      <c r="C3211" s="0">
        <f aca="1">MAX(INDEX(Hoja1!$N$3:$N$299,1+Orden_ΣF!C3211,1)*Hoja3!E$3*Hoja3!$C3219+Hoja1!$B$5,INDEX(Hoja1!$L$4:$L$300,1+Orden_ΣF!C3211,1))</f>
        <v>0.623376623376623407</v>
      </c>
    </row>
    <row r="3212" spans="2:3">
      <c r="B3212" s="101">
        <f>Lk_p2!B3212</f>
        <v>29633</v>
      </c>
      <c r="C3212" s="0">
        <f aca="1">MAX(INDEX(Hoja1!$N$3:$N$299,1+Orden_ΣF!C3212,1)*Hoja3!E$3*Hoja3!$C3220+Hoja1!$B$5,INDEX(Hoja1!$L$4:$L$300,1+Orden_ΣF!C3212,1))</f>
        <v>0.623376623376623407</v>
      </c>
    </row>
    <row r="3213" spans="2:3">
      <c r="B3213" s="101">
        <f>Lk_p2!B3213</f>
        <v>29641</v>
      </c>
      <c r="C3213" s="0">
        <f aca="1">MAX(INDEX(Hoja1!$N$3:$N$299,1+Orden_ΣF!C3213,1)*Hoja3!E$3*Hoja3!$C3221+Hoja1!$B$5,INDEX(Hoja1!$L$4:$L$300,1+Orden_ΣF!C3213,1))</f>
        <v>0.623376623376623407</v>
      </c>
    </row>
    <row r="3214" spans="2:3">
      <c r="B3214" s="101">
        <f>Lk_p2!B3214</f>
        <v>29663</v>
      </c>
      <c r="C3214" s="0">
        <f aca="1">MAX(INDEX(Hoja1!$N$3:$N$299,1+Orden_ΣF!C3214,1)*Hoja3!E$3*Hoja3!$C3222+Hoja1!$B$5,INDEX(Hoja1!$L$4:$L$300,1+Orden_ΣF!C3214,1))</f>
        <v>0.623376623376623407</v>
      </c>
    </row>
    <row r="3215" spans="2:3">
      <c r="B3215" s="101">
        <f>Lk_p2!B3215</f>
        <v>29669</v>
      </c>
      <c r="C3215" s="0">
        <f aca="1">MAX(INDEX(Hoja1!$N$3:$N$299,1+Orden_ΣF!C3215,1)*Hoja3!E$3*Hoja3!$C3223+Hoja1!$B$5,INDEX(Hoja1!$L$4:$L$300,1+Orden_ΣF!C3215,1))</f>
        <v>0.623376623376623407</v>
      </c>
    </row>
    <row r="3216" spans="2:3">
      <c r="B3216" s="101">
        <f>Lk_p2!B3216</f>
        <v>29671</v>
      </c>
      <c r="C3216" s="0">
        <f aca="1">MAX(INDEX(Hoja1!$N$3:$N$299,1+Orden_ΣF!C3216,1)*Hoja3!E$3*Hoja3!$C3224+Hoja1!$B$5,INDEX(Hoja1!$L$4:$L$300,1+Orden_ΣF!C3216,1))</f>
        <v>0.623376623376623407</v>
      </c>
    </row>
    <row r="3217" spans="2:3">
      <c r="B3217" s="101">
        <f>Lk_p2!B3217</f>
        <v>29683</v>
      </c>
      <c r="C3217" s="0">
        <f aca="1">MAX(INDEX(Hoja1!$N$3:$N$299,1+Orden_ΣF!C3217,1)*Hoja3!E$3*Hoja3!$C3225+Hoja1!$B$5,INDEX(Hoja1!$L$4:$L$300,1+Orden_ΣF!C3217,1))</f>
        <v>0.623376623376623407</v>
      </c>
    </row>
    <row r="3218" spans="2:3">
      <c r="B3218" s="101">
        <f>Lk_p2!B3218</f>
        <v>29717</v>
      </c>
      <c r="C3218" s="0">
        <f aca="1">MAX(INDEX(Hoja1!$N$3:$N$299,1+Orden_ΣF!C3218,1)*Hoja3!E$3*Hoja3!$C3226+Hoja1!$B$5,INDEX(Hoja1!$L$4:$L$300,1+Orden_ΣF!C3218,1))</f>
        <v>0.623376623376623407</v>
      </c>
    </row>
    <row r="3219" spans="2:3">
      <c r="B3219" s="101">
        <f>Lk_p2!B3219</f>
        <v>29723</v>
      </c>
      <c r="C3219" s="0">
        <f aca="1">MAX(INDEX(Hoja1!$N$3:$N$299,1+Orden_ΣF!C3219,1)*Hoja3!E$3*Hoja3!$C3227+Hoja1!$B$5,INDEX(Hoja1!$L$4:$L$300,1+Orden_ΣF!C3219,1))</f>
        <v>0.623376623376623407</v>
      </c>
    </row>
    <row r="3220" spans="2:3">
      <c r="B3220" s="101">
        <f>Lk_p2!B3220</f>
        <v>29741</v>
      </c>
      <c r="C3220" s="0">
        <f aca="1">MAX(INDEX(Hoja1!$N$3:$N$299,1+Orden_ΣF!C3220,1)*Hoja3!E$3*Hoja3!$C3228+Hoja1!$B$5,INDEX(Hoja1!$L$4:$L$300,1+Orden_ΣF!C3220,1))</f>
        <v>0.623376623376623407</v>
      </c>
    </row>
    <row r="3221" spans="2:3">
      <c r="B3221" s="101">
        <f>Lk_p2!B3221</f>
        <v>29753</v>
      </c>
      <c r="C3221" s="0">
        <f aca="1">MAX(INDEX(Hoja1!$N$3:$N$299,1+Orden_ΣF!C3221,1)*Hoja3!E$3*Hoja3!$C3229+Hoja1!$B$5,INDEX(Hoja1!$L$4:$L$300,1+Orden_ΣF!C3221,1))</f>
        <v>0.623376623376623407</v>
      </c>
    </row>
    <row r="3222" spans="2:3">
      <c r="B3222" s="101">
        <f>Lk_p2!B3222</f>
        <v>29759</v>
      </c>
      <c r="C3222" s="0">
        <f aca="1">MAX(INDEX(Hoja1!$N$3:$N$299,1+Orden_ΣF!C3222,1)*Hoja3!E$3*Hoja3!$C3230+Hoja1!$B$5,INDEX(Hoja1!$L$4:$L$300,1+Orden_ΣF!C3222,1))</f>
        <v>0.623376623376623407</v>
      </c>
    </row>
    <row r="3223" spans="2:3">
      <c r="B3223" s="101">
        <f>Lk_p2!B3223</f>
        <v>29761</v>
      </c>
      <c r="C3223" s="0">
        <f aca="1">MAX(INDEX(Hoja1!$N$3:$N$299,1+Orden_ΣF!C3223,1)*Hoja3!E$3*Hoja3!$C3231+Hoja1!$B$5,INDEX(Hoja1!$L$4:$L$300,1+Orden_ΣF!C3223,1))</f>
        <v>0.623376623376623407</v>
      </c>
    </row>
    <row r="3224" spans="2:3">
      <c r="B3224" s="101">
        <f>Lk_p2!B3224</f>
        <v>29789</v>
      </c>
      <c r="C3224" s="0">
        <f aca="1">MAX(INDEX(Hoja1!$N$3:$N$299,1+Orden_ΣF!C3224,1)*Hoja3!E$3*Hoja3!$C3232+Hoja1!$B$5,INDEX(Hoja1!$L$4:$L$300,1+Orden_ΣF!C3224,1))</f>
        <v>0.623376623376623407</v>
      </c>
    </row>
    <row r="3225" spans="2:3">
      <c r="B3225" s="101">
        <f>Lk_p2!B3225</f>
        <v>29803</v>
      </c>
      <c r="C3225" s="0">
        <f aca="1">MAX(INDEX(Hoja1!$N$3:$N$299,1+Orden_ΣF!C3225,1)*Hoja3!E$3*Hoja3!$C3233+Hoja1!$B$5,INDEX(Hoja1!$L$4:$L$300,1+Orden_ΣF!C3225,1))</f>
        <v>0.623376623376623407</v>
      </c>
    </row>
    <row r="3226" spans="2:3">
      <c r="B3226" s="101">
        <f>Lk_p2!B3226</f>
        <v>29819</v>
      </c>
      <c r="C3226" s="0">
        <f aca="1">MAX(INDEX(Hoja1!$N$3:$N$299,1+Orden_ΣF!C3226,1)*Hoja3!E$3*Hoja3!$C3234+Hoja1!$B$5,INDEX(Hoja1!$L$4:$L$300,1+Orden_ΣF!C3226,1))</f>
        <v>0.623376623376623407</v>
      </c>
    </row>
    <row r="3227" spans="2:3">
      <c r="B3227" s="101">
        <f>Lk_p2!B3227</f>
        <v>29833</v>
      </c>
      <c r="C3227" s="0">
        <f aca="1">MAX(INDEX(Hoja1!$N$3:$N$299,1+Orden_ΣF!C3227,1)*Hoja3!E$3*Hoja3!$C3235+Hoja1!$B$5,INDEX(Hoja1!$L$4:$L$300,1+Orden_ΣF!C3227,1))</f>
        <v>0.623376623376623407</v>
      </c>
    </row>
    <row r="3228" spans="2:3">
      <c r="B3228" s="101">
        <f>Lk_p2!B3228</f>
        <v>29837</v>
      </c>
      <c r="C3228" s="0">
        <f aca="1">MAX(INDEX(Hoja1!$N$3:$N$299,1+Orden_ΣF!C3228,1)*Hoja3!E$3*Hoja3!$C3236+Hoja1!$B$5,INDEX(Hoja1!$L$4:$L$300,1+Orden_ΣF!C3228,1))</f>
        <v>0.623376623376623407</v>
      </c>
    </row>
    <row r="3229" spans="2:3">
      <c r="B3229" s="101">
        <f>Lk_p2!B3229</f>
        <v>29851</v>
      </c>
      <c r="C3229" s="0">
        <f aca="1">MAX(INDEX(Hoja1!$N$3:$N$299,1+Orden_ΣF!C3229,1)*Hoja3!E$3*Hoja3!$C3237+Hoja1!$B$5,INDEX(Hoja1!$L$4:$L$300,1+Orden_ΣF!C3229,1))</f>
        <v>0.623376623376623407</v>
      </c>
    </row>
    <row r="3230" spans="2:3">
      <c r="B3230" s="101">
        <f>Lk_p2!B3230</f>
        <v>29863</v>
      </c>
      <c r="C3230" s="0">
        <f aca="1">MAX(INDEX(Hoja1!$N$3:$N$299,1+Orden_ΣF!C3230,1)*Hoja3!E$3*Hoja3!$C3238+Hoja1!$B$5,INDEX(Hoja1!$L$4:$L$300,1+Orden_ΣF!C3230,1))</f>
        <v>0.623376623376623407</v>
      </c>
    </row>
    <row r="3231" spans="2:3">
      <c r="B3231" s="101">
        <f>Lk_p2!B3231</f>
        <v>29867</v>
      </c>
      <c r="C3231" s="0">
        <f aca="1">MAX(INDEX(Hoja1!$N$3:$N$299,1+Orden_ΣF!C3231,1)*Hoja3!E$3*Hoja3!$C3239+Hoja1!$B$5,INDEX(Hoja1!$L$4:$L$300,1+Orden_ΣF!C3231,1))</f>
        <v>0.623376623376623407</v>
      </c>
    </row>
    <row r="3232" spans="2:3">
      <c r="B3232" s="101">
        <f>Lk_p2!B3232</f>
        <v>29873</v>
      </c>
      <c r="C3232" s="0">
        <f aca="1">MAX(INDEX(Hoja1!$N$3:$N$299,1+Orden_ΣF!C3232,1)*Hoja3!E$3*Hoja3!$C3240+Hoja1!$B$5,INDEX(Hoja1!$L$4:$L$300,1+Orden_ΣF!C3232,1))</f>
        <v>0.623376623376623407</v>
      </c>
    </row>
    <row r="3233" spans="2:3">
      <c r="B3233" s="101">
        <f>Lk_p2!B3233</f>
        <v>29879</v>
      </c>
      <c r="C3233" s="0">
        <f aca="1">MAX(INDEX(Hoja1!$N$3:$N$299,1+Orden_ΣF!C3233,1)*Hoja3!E$3*Hoja3!$C3241+Hoja1!$B$5,INDEX(Hoja1!$L$4:$L$300,1+Orden_ΣF!C3233,1))</f>
        <v>0.623376623376623407</v>
      </c>
    </row>
    <row r="3234" spans="2:3">
      <c r="B3234" s="101">
        <f>Lk_p2!B3234</f>
        <v>29881</v>
      </c>
      <c r="C3234" s="0">
        <f aca="1">MAX(INDEX(Hoja1!$N$3:$N$299,1+Orden_ΣF!C3234,1)*Hoja3!E$3*Hoja3!$C3242+Hoja1!$B$5,INDEX(Hoja1!$L$4:$L$300,1+Orden_ΣF!C3234,1))</f>
        <v>0.623376623376623407</v>
      </c>
    </row>
    <row r="3235" spans="2:3">
      <c r="B3235" s="101">
        <f>Lk_p2!B3235</f>
        <v>29917</v>
      </c>
      <c r="C3235" s="0">
        <f aca="1">MAX(INDEX(Hoja1!$N$3:$N$299,1+Orden_ΣF!C3235,1)*Hoja3!E$3*Hoja3!$C3243+Hoja1!$B$5,INDEX(Hoja1!$L$4:$L$300,1+Orden_ΣF!C3235,1))</f>
        <v>0.623376623376623407</v>
      </c>
    </row>
    <row r="3236" spans="2:3">
      <c r="B3236" s="101">
        <f>Lk_p2!B3236</f>
        <v>29921</v>
      </c>
      <c r="C3236" s="0">
        <f aca="1">MAX(INDEX(Hoja1!$N$3:$N$299,1+Orden_ΣF!C3236,1)*Hoja3!E$3*Hoja3!$C3244+Hoja1!$B$5,INDEX(Hoja1!$L$4:$L$300,1+Orden_ΣF!C3236,1))</f>
        <v>0.623376623376623407</v>
      </c>
    </row>
    <row r="3237" spans="2:3">
      <c r="B3237" s="101">
        <f>Lk_p2!B3237</f>
        <v>29927</v>
      </c>
      <c r="C3237" s="0">
        <f aca="1">MAX(INDEX(Hoja1!$N$3:$N$299,1+Orden_ΣF!C3237,1)*Hoja3!E$3*Hoja3!$C3245+Hoja1!$B$5,INDEX(Hoja1!$L$4:$L$300,1+Orden_ΣF!C3237,1))</f>
        <v>0.623376623376623407</v>
      </c>
    </row>
    <row r="3238" spans="2:3">
      <c r="B3238" s="101">
        <f>Lk_p2!B3238</f>
        <v>29947</v>
      </c>
      <c r="C3238" s="0">
        <f aca="1">MAX(INDEX(Hoja1!$N$3:$N$299,1+Orden_ΣF!C3238,1)*Hoja3!E$3*Hoja3!$C3246+Hoja1!$B$5,INDEX(Hoja1!$L$4:$L$300,1+Orden_ΣF!C3238,1))</f>
        <v>0.623376623376623407</v>
      </c>
    </row>
    <row r="3239" spans="2:3">
      <c r="B3239" s="101">
        <f>Lk_p2!B3239</f>
        <v>29959</v>
      </c>
      <c r="C3239" s="0">
        <f aca="1">MAX(INDEX(Hoja1!$N$3:$N$299,1+Orden_ΣF!C3239,1)*Hoja3!E$3*Hoja3!$C3247+Hoja1!$B$5,INDEX(Hoja1!$L$4:$L$300,1+Orden_ΣF!C3239,1))</f>
        <v>0.623318385650224194</v>
      </c>
    </row>
    <row r="3240" spans="2:3">
      <c r="B3240" s="101">
        <f>Lk_p2!B3240</f>
        <v>29983</v>
      </c>
      <c r="C3240" s="0">
        <f aca="1">MAX(INDEX(Hoja1!$N$3:$N$299,1+Orden_ΣF!C3240,1)*Hoja3!E$3*Hoja3!$C3248+Hoja1!$B$5,INDEX(Hoja1!$L$4:$L$300,1+Orden_ΣF!C3240,1))</f>
        <v>0.623318385650224194</v>
      </c>
    </row>
    <row r="3241" spans="2:3">
      <c r="B3241" s="101">
        <f>Lk_p2!B3241</f>
        <v>29989</v>
      </c>
      <c r="C3241" s="0">
        <f aca="1">MAX(INDEX(Hoja1!$N$3:$N$299,1+Orden_ΣF!C3241,1)*Hoja3!E$3*Hoja3!$C3249+Hoja1!$B$5,INDEX(Hoja1!$L$4:$L$300,1+Orden_ΣF!C3241,1))</f>
        <v>0.623318385650224194</v>
      </c>
    </row>
    <row r="3242" spans="2:3">
      <c r="B3242" s="101">
        <f>Lk_p2!B3242</f>
        <v>30011</v>
      </c>
      <c r="C3242" s="0">
        <f aca="1">MAX(INDEX(Hoja1!$N$3:$N$299,1+Orden_ΣF!C3242,1)*Hoja3!E$3*Hoja3!$C3250+Hoja1!$B$5,INDEX(Hoja1!$L$4:$L$300,1+Orden_ΣF!C3242,1))</f>
        <v>0.623318385650224194</v>
      </c>
    </row>
    <row r="3243" spans="2:3">
      <c r="B3243" s="101">
        <f>Lk_p2!B3243</f>
        <v>30013</v>
      </c>
      <c r="C3243" s="0">
        <f aca="1">MAX(INDEX(Hoja1!$N$3:$N$299,1+Orden_ΣF!C3243,1)*Hoja3!E$3*Hoja3!$C3251+Hoja1!$B$5,INDEX(Hoja1!$L$4:$L$300,1+Orden_ΣF!C3243,1))</f>
        <v>0.623318385650224194</v>
      </c>
    </row>
    <row r="3244" spans="2:3">
      <c r="B3244" s="101">
        <f>Lk_p2!B3244</f>
        <v>30029</v>
      </c>
      <c r="C3244" s="0">
        <f aca="1">MAX(INDEX(Hoja1!$N$3:$N$299,1+Orden_ΣF!C3244,1)*Hoja3!E$3*Hoja3!$C3252+Hoja1!$B$5,INDEX(Hoja1!$L$4:$L$300,1+Orden_ΣF!C3244,1))</f>
        <v>0.621621621621621578</v>
      </c>
    </row>
    <row r="3245" spans="2:3">
      <c r="B3245" s="101">
        <f>Lk_p2!B3245</f>
        <v>30047</v>
      </c>
      <c r="C3245" s="0">
        <f aca="1">MAX(INDEX(Hoja1!$N$3:$N$299,1+Orden_ΣF!C3245,1)*Hoja3!E$3*Hoja3!$C3253+Hoja1!$B$5,INDEX(Hoja1!$L$4:$L$300,1+Orden_ΣF!C3245,1))</f>
        <v>0.621621621621621578</v>
      </c>
    </row>
    <row r="3246" spans="2:3">
      <c r="B3246" s="101">
        <f>Lk_p2!B3246</f>
        <v>30059</v>
      </c>
      <c r="C3246" s="0">
        <f aca="1">MAX(INDEX(Hoja1!$N$3:$N$299,1+Orden_ΣF!C3246,1)*Hoja3!E$3*Hoja3!$C3254+Hoja1!$B$5,INDEX(Hoja1!$L$4:$L$300,1+Orden_ΣF!C3246,1))</f>
        <v>0.621621621621621578</v>
      </c>
    </row>
    <row r="3247" spans="2:3">
      <c r="B3247" s="101">
        <f>Lk_p2!B3247</f>
        <v>30071</v>
      </c>
      <c r="C3247" s="0">
        <f aca="1">MAX(INDEX(Hoja1!$N$3:$N$299,1+Orden_ΣF!C3247,1)*Hoja3!E$3*Hoja3!$C3255+Hoja1!$B$5,INDEX(Hoja1!$L$4:$L$300,1+Orden_ΣF!C3247,1))</f>
        <v>0.621621621621621578</v>
      </c>
    </row>
    <row r="3248" spans="2:3">
      <c r="B3248" s="101">
        <f>Lk_p2!B3248</f>
        <v>30089</v>
      </c>
      <c r="C3248" s="0">
        <f aca="1">MAX(INDEX(Hoja1!$N$3:$N$299,1+Orden_ΣF!C3248,1)*Hoja3!E$3*Hoja3!$C3256+Hoja1!$B$5,INDEX(Hoja1!$L$4:$L$300,1+Orden_ΣF!C3248,1))</f>
        <v>0.621621621621621578</v>
      </c>
    </row>
    <row r="3249" spans="2:3">
      <c r="B3249" s="101">
        <f>Lk_p2!B3249</f>
        <v>30091</v>
      </c>
      <c r="C3249" s="0">
        <f aca="1">MAX(INDEX(Hoja1!$N$3:$N$299,1+Orden_ΣF!C3249,1)*Hoja3!E$3*Hoja3!$C3257+Hoja1!$B$5,INDEX(Hoja1!$L$4:$L$300,1+Orden_ΣF!C3249,1))</f>
        <v>0.621621621621621578</v>
      </c>
    </row>
    <row r="3250" spans="2:3">
      <c r="B3250" s="101">
        <f>Lk_p2!B3250</f>
        <v>30097</v>
      </c>
      <c r="C3250" s="0">
        <f aca="1">MAX(INDEX(Hoja1!$N$3:$N$299,1+Orden_ΣF!C3250,1)*Hoja3!E$3*Hoja3!$C3258+Hoja1!$B$5,INDEX(Hoja1!$L$4:$L$300,1+Orden_ΣF!C3250,1))</f>
        <v>0.621621621621621578</v>
      </c>
    </row>
    <row r="3251" spans="2:3">
      <c r="B3251" s="101">
        <f>Lk_p2!B3251</f>
        <v>30103</v>
      </c>
      <c r="C3251" s="0">
        <f aca="1">MAX(INDEX(Hoja1!$N$3:$N$299,1+Orden_ΣF!C3251,1)*Hoja3!E$3*Hoja3!$C3259+Hoja1!$B$5,INDEX(Hoja1!$L$4:$L$300,1+Orden_ΣF!C3251,1))</f>
        <v>0.621621621621621578</v>
      </c>
    </row>
    <row r="3252" spans="2:3">
      <c r="B3252" s="101">
        <f>Lk_p2!B3252</f>
        <v>30109</v>
      </c>
      <c r="C3252" s="0">
        <f aca="1">MAX(INDEX(Hoja1!$N$3:$N$299,1+Orden_ΣF!C3252,1)*Hoja3!E$3*Hoja3!$C3260+Hoja1!$B$5,INDEX(Hoja1!$L$4:$L$300,1+Orden_ΣF!C3252,1))</f>
        <v>0.621621621621621578</v>
      </c>
    </row>
    <row r="3253" spans="2:3">
      <c r="B3253" s="101">
        <f>Lk_p2!B3253</f>
        <v>30113</v>
      </c>
      <c r="C3253" s="0">
        <f aca="1">MAX(INDEX(Hoja1!$N$3:$N$299,1+Orden_ΣF!C3253,1)*Hoja3!E$3*Hoja3!$C3261+Hoja1!$B$5,INDEX(Hoja1!$L$4:$L$300,1+Orden_ΣF!C3253,1))</f>
        <v>0.621621621621621578</v>
      </c>
    </row>
    <row r="3254" spans="2:3">
      <c r="B3254" s="101">
        <f>Lk_p2!B3254</f>
        <v>30119</v>
      </c>
      <c r="C3254" s="0">
        <f aca="1">MAX(INDEX(Hoja1!$N$3:$N$299,1+Orden_ΣF!C3254,1)*Hoja3!E$3*Hoja3!$C3262+Hoja1!$B$5,INDEX(Hoja1!$L$4:$L$300,1+Orden_ΣF!C3254,1))</f>
        <v>0.621621621621621578</v>
      </c>
    </row>
    <row r="3255" spans="2:3">
      <c r="B3255" s="101">
        <f>Lk_p2!B3255</f>
        <v>30133</v>
      </c>
      <c r="C3255" s="0">
        <f aca="1">MAX(INDEX(Hoja1!$N$3:$N$299,1+Orden_ΣF!C3255,1)*Hoja3!E$3*Hoja3!$C3263+Hoja1!$B$5,INDEX(Hoja1!$L$4:$L$300,1+Orden_ΣF!C3255,1))</f>
        <v>0.621621621621621578</v>
      </c>
    </row>
    <row r="3256" spans="2:3">
      <c r="B3256" s="101">
        <f>Lk_p2!B3256</f>
        <v>30137</v>
      </c>
      <c r="C3256" s="0">
        <f aca="1">MAX(INDEX(Hoja1!$N$3:$N$299,1+Orden_ΣF!C3256,1)*Hoja3!E$3*Hoja3!$C3264+Hoja1!$B$5,INDEX(Hoja1!$L$4:$L$300,1+Orden_ΣF!C3256,1))</f>
        <v>0.621621621621621578</v>
      </c>
    </row>
    <row r="3257" spans="2:3">
      <c r="B3257" s="101">
        <f>Lk_p2!B3257</f>
        <v>30139</v>
      </c>
      <c r="C3257" s="0">
        <f aca="1">MAX(INDEX(Hoja1!$N$3:$N$299,1+Orden_ΣF!C3257,1)*Hoja3!E$3*Hoja3!$C3265+Hoja1!$B$5,INDEX(Hoja1!$L$4:$L$300,1+Orden_ΣF!C3257,1))</f>
        <v>0.621621621621621578</v>
      </c>
    </row>
    <row r="3258" spans="2:3">
      <c r="B3258" s="101">
        <f>Lk_p2!B3258</f>
        <v>30161</v>
      </c>
      <c r="C3258" s="0">
        <f aca="1">MAX(INDEX(Hoja1!$N$3:$N$299,1+Orden_ΣF!C3258,1)*Hoja3!E$3*Hoja3!$C3266+Hoja1!$B$5,INDEX(Hoja1!$L$4:$L$300,1+Orden_ΣF!C3258,1))</f>
        <v>0.621621621621621578</v>
      </c>
    </row>
    <row r="3259" spans="2:3">
      <c r="B3259" s="101">
        <f>Lk_p2!B3259</f>
        <v>30169</v>
      </c>
      <c r="C3259" s="0">
        <f aca="1">MAX(INDEX(Hoja1!$N$3:$N$299,1+Orden_ΣF!C3259,1)*Hoja3!E$3*Hoja3!$C3267+Hoja1!$B$5,INDEX(Hoja1!$L$4:$L$300,1+Orden_ΣF!C3259,1))</f>
        <v>0.621621621621621578</v>
      </c>
    </row>
    <row r="3260" spans="2:3">
      <c r="B3260" s="101">
        <f>Lk_p2!B3260</f>
        <v>30181</v>
      </c>
      <c r="C3260" s="0">
        <f aca="1">MAX(INDEX(Hoja1!$N$3:$N$299,1+Orden_ΣF!C3260,1)*Hoja3!E$3*Hoja3!$C3268+Hoja1!$B$5,INDEX(Hoja1!$L$4:$L$300,1+Orden_ΣF!C3260,1))</f>
        <v>0.621621621621621578</v>
      </c>
    </row>
    <row r="3261" spans="2:3">
      <c r="B3261" s="101">
        <f>Lk_p2!B3261</f>
        <v>30187</v>
      </c>
      <c r="C3261" s="0">
        <f aca="1">MAX(INDEX(Hoja1!$N$3:$N$299,1+Orden_ΣF!C3261,1)*Hoja3!E$3*Hoja3!$C3269+Hoja1!$B$5,INDEX(Hoja1!$L$4:$L$300,1+Orden_ΣF!C3261,1))</f>
        <v>0.621621621621621578</v>
      </c>
    </row>
    <row r="3262" spans="2:3">
      <c r="B3262" s="101">
        <f>Lk_p2!B3262</f>
        <v>30197</v>
      </c>
      <c r="C3262" s="0">
        <f aca="1">MAX(INDEX(Hoja1!$N$3:$N$299,1+Orden_ΣF!C3262,1)*Hoja3!E$3*Hoja3!$C3270+Hoja1!$B$5,INDEX(Hoja1!$L$4:$L$300,1+Orden_ΣF!C3262,1))</f>
        <v>0.621621621621621578</v>
      </c>
    </row>
    <row r="3263" spans="2:3">
      <c r="B3263" s="101">
        <f>Lk_p2!B3263</f>
        <v>30203</v>
      </c>
      <c r="C3263" s="0">
        <f aca="1">MAX(INDEX(Hoja1!$N$3:$N$299,1+Orden_ΣF!C3263,1)*Hoja3!E$3*Hoja3!$C3271+Hoja1!$B$5,INDEX(Hoja1!$L$4:$L$300,1+Orden_ΣF!C3263,1))</f>
        <v>0.621621621621621578</v>
      </c>
    </row>
    <row r="3264" spans="2:3">
      <c r="B3264" s="101">
        <f>Lk_p2!B3264</f>
        <v>30211</v>
      </c>
      <c r="C3264" s="0">
        <f aca="1">MAX(INDEX(Hoja1!$N$3:$N$299,1+Orden_ΣF!C3264,1)*Hoja3!E$3*Hoja3!$C3272+Hoja1!$B$5,INDEX(Hoja1!$L$4:$L$300,1+Orden_ΣF!C3264,1))</f>
        <v>0.621621621621621578</v>
      </c>
    </row>
    <row r="3265" spans="2:3">
      <c r="B3265" s="101">
        <f>Lk_p2!B3265</f>
        <v>30223</v>
      </c>
      <c r="C3265" s="0">
        <f aca="1">MAX(INDEX(Hoja1!$N$3:$N$299,1+Orden_ΣF!C3265,1)*Hoja3!E$3*Hoja3!$C3273+Hoja1!$B$5,INDEX(Hoja1!$L$4:$L$300,1+Orden_ΣF!C3265,1))</f>
        <v>0.621004566210045628</v>
      </c>
    </row>
    <row r="3266" spans="2:3">
      <c r="B3266" s="101">
        <f>Lk_p2!B3266</f>
        <v>30241</v>
      </c>
      <c r="C3266" s="0">
        <f aca="1">MAX(INDEX(Hoja1!$N$3:$N$299,1+Orden_ΣF!C3266,1)*Hoja3!E$3*Hoja3!$C3274+Hoja1!$B$5,INDEX(Hoja1!$L$4:$L$300,1+Orden_ΣF!C3266,1))</f>
        <v>0.621004566210045628</v>
      </c>
    </row>
    <row r="3267" spans="2:3">
      <c r="B3267" s="101">
        <f>Lk_p2!B3267</f>
        <v>30253</v>
      </c>
      <c r="C3267" s="0">
        <f aca="1">MAX(INDEX(Hoja1!$N$3:$N$299,1+Orden_ΣF!C3267,1)*Hoja3!E$3*Hoja3!$C3275+Hoja1!$B$5,INDEX(Hoja1!$L$4:$L$300,1+Orden_ΣF!C3267,1))</f>
        <v>0.621004566210045628</v>
      </c>
    </row>
    <row r="3268" spans="2:3">
      <c r="B3268" s="101">
        <f>Lk_p2!B3268</f>
        <v>30259</v>
      </c>
      <c r="C3268" s="0">
        <f aca="1">MAX(INDEX(Hoja1!$N$3:$N$299,1+Orden_ΣF!C3268,1)*Hoja3!E$3*Hoja3!$C3276+Hoja1!$B$5,INDEX(Hoja1!$L$4:$L$300,1+Orden_ΣF!C3268,1))</f>
        <v>0.621004566210045628</v>
      </c>
    </row>
    <row r="3269" spans="2:3">
      <c r="B3269" s="101">
        <f>Lk_p2!B3269</f>
        <v>30269</v>
      </c>
      <c r="C3269" s="0">
        <f aca="1">MAX(INDEX(Hoja1!$N$3:$N$299,1+Orden_ΣF!C3269,1)*Hoja3!E$3*Hoja3!$C3277+Hoja1!$B$5,INDEX(Hoja1!$L$4:$L$300,1+Orden_ΣF!C3269,1))</f>
        <v>0.621004566210045628</v>
      </c>
    </row>
    <row r="3270" spans="2:3">
      <c r="B3270" s="101">
        <f>Lk_p2!B3270</f>
        <v>30271</v>
      </c>
      <c r="C3270" s="0">
        <f aca="1">MAX(INDEX(Hoja1!$N$3:$N$299,1+Orden_ΣF!C3270,1)*Hoja3!E$3*Hoja3!$C3278+Hoja1!$B$5,INDEX(Hoja1!$L$4:$L$300,1+Orden_ΣF!C3270,1))</f>
        <v>0.621004566210045628</v>
      </c>
    </row>
    <row r="3271" spans="2:3">
      <c r="B3271" s="101">
        <f>Lk_p2!B3271</f>
        <v>30293</v>
      </c>
      <c r="C3271" s="0">
        <f aca="1">MAX(INDEX(Hoja1!$N$3:$N$299,1+Orden_ΣF!C3271,1)*Hoja3!E$3*Hoja3!$C3279+Hoja1!$B$5,INDEX(Hoja1!$L$4:$L$300,1+Orden_ΣF!C3271,1))</f>
        <v>0.619266055045871511</v>
      </c>
    </row>
    <row r="3272" spans="2:3">
      <c r="B3272" s="101">
        <f>Lk_p2!B3272</f>
        <v>30307</v>
      </c>
      <c r="C3272" s="0">
        <f aca="1">MAX(INDEX(Hoja1!$N$3:$N$299,1+Orden_ΣF!C3272,1)*Hoja3!E$3*Hoja3!$C3280+Hoja1!$B$5,INDEX(Hoja1!$L$4:$L$300,1+Orden_ΣF!C3272,1))</f>
        <v>0.619266055045871511</v>
      </c>
    </row>
    <row r="3273" spans="2:3">
      <c r="B3273" s="101">
        <f>Lk_p2!B3273</f>
        <v>30313</v>
      </c>
      <c r="C3273" s="0">
        <f aca="1">MAX(INDEX(Hoja1!$N$3:$N$299,1+Orden_ΣF!C3273,1)*Hoja3!E$3*Hoja3!$C3281+Hoja1!$B$5,INDEX(Hoja1!$L$4:$L$300,1+Orden_ΣF!C3273,1))</f>
        <v>0.619266055045871511</v>
      </c>
    </row>
    <row r="3274" spans="2:3">
      <c r="B3274" s="101">
        <f>Lk_p2!B3274</f>
        <v>30319</v>
      </c>
      <c r="C3274" s="0">
        <f aca="1">MAX(INDEX(Hoja1!$N$3:$N$299,1+Orden_ΣF!C3274,1)*Hoja3!E$3*Hoja3!$C3282+Hoja1!$B$5,INDEX(Hoja1!$L$4:$L$300,1+Orden_ΣF!C3274,1))</f>
        <v>0.619266055045871511</v>
      </c>
    </row>
    <row r="3275" spans="2:3">
      <c r="B3275" s="101">
        <f>Lk_p2!B3275</f>
        <v>30323</v>
      </c>
      <c r="C3275" s="0">
        <f aca="1">MAX(INDEX(Hoja1!$N$3:$N$299,1+Orden_ΣF!C3275,1)*Hoja3!E$3*Hoja3!$C3283+Hoja1!$B$5,INDEX(Hoja1!$L$4:$L$300,1+Orden_ΣF!C3275,1))</f>
        <v>0.619266055045871511</v>
      </c>
    </row>
    <row r="3276" spans="2:3">
      <c r="B3276" s="101">
        <f>Lk_p2!B3276</f>
        <v>30341</v>
      </c>
      <c r="C3276" s="0">
        <f aca="1">MAX(INDEX(Hoja1!$N$3:$N$299,1+Orden_ΣF!C3276,1)*Hoja3!E$3*Hoja3!$C3284+Hoja1!$B$5,INDEX(Hoja1!$L$4:$L$300,1+Orden_ΣF!C3276,1))</f>
        <v>0.619266055045871511</v>
      </c>
    </row>
    <row r="3277" spans="2:3">
      <c r="B3277" s="101">
        <f>Lk_p2!B3277</f>
        <v>30347</v>
      </c>
      <c r="C3277" s="0">
        <f aca="1">MAX(INDEX(Hoja1!$N$3:$N$299,1+Orden_ΣF!C3277,1)*Hoja3!E$3*Hoja3!$C3285+Hoja1!$B$5,INDEX(Hoja1!$L$4:$L$300,1+Orden_ΣF!C3277,1))</f>
        <v>0.619266055045871511</v>
      </c>
    </row>
    <row r="3278" spans="2:3">
      <c r="B3278" s="101">
        <f>Lk_p2!B3278</f>
        <v>30367</v>
      </c>
      <c r="C3278" s="0">
        <f aca="1">MAX(INDEX(Hoja1!$N$3:$N$299,1+Orden_ΣF!C3278,1)*Hoja3!E$3*Hoja3!$C3286+Hoja1!$B$5,INDEX(Hoja1!$L$4:$L$300,1+Orden_ΣF!C3278,1))</f>
        <v>0.619266055045871511</v>
      </c>
    </row>
    <row r="3279" spans="2:3">
      <c r="B3279" s="101">
        <f>Lk_p2!B3279</f>
        <v>30389</v>
      </c>
      <c r="C3279" s="0">
        <f aca="1">MAX(INDEX(Hoja1!$N$3:$N$299,1+Orden_ΣF!C3279,1)*Hoja3!E$3*Hoja3!$C3287+Hoja1!$B$5,INDEX(Hoja1!$L$4:$L$300,1+Orden_ΣF!C3279,1))</f>
        <v>0.619266055045871511</v>
      </c>
    </row>
    <row r="3280" spans="2:3">
      <c r="B3280" s="101">
        <f>Lk_p2!B3280</f>
        <v>30391</v>
      </c>
      <c r="C3280" s="0">
        <f aca="1">MAX(INDEX(Hoja1!$N$3:$N$299,1+Orden_ΣF!C3280,1)*Hoja3!E$3*Hoja3!$C3288+Hoja1!$B$5,INDEX(Hoja1!$L$4:$L$300,1+Orden_ΣF!C3280,1))</f>
        <v>0.619266055045871511</v>
      </c>
    </row>
    <row r="3281" spans="2:3">
      <c r="B3281" s="101">
        <f>Lk_p2!B3281</f>
        <v>30403</v>
      </c>
      <c r="C3281" s="0">
        <f aca="1">MAX(INDEX(Hoja1!$N$3:$N$299,1+Orden_ΣF!C3281,1)*Hoja3!E$3*Hoja3!$C3289+Hoja1!$B$5,INDEX(Hoja1!$L$4:$L$300,1+Orden_ΣF!C3281,1))</f>
        <v>0.619266055045871511</v>
      </c>
    </row>
    <row r="3282" spans="2:3">
      <c r="B3282" s="101">
        <f>Lk_p2!B3282</f>
        <v>30427</v>
      </c>
      <c r="C3282" s="0">
        <f aca="1">MAX(INDEX(Hoja1!$N$3:$N$299,1+Orden_ΣF!C3282,1)*Hoja3!E$3*Hoja3!$C3290+Hoja1!$B$5,INDEX(Hoja1!$L$4:$L$300,1+Orden_ΣF!C3282,1))</f>
        <v>0.619266055045871511</v>
      </c>
    </row>
    <row r="3283" spans="2:3">
      <c r="B3283" s="101">
        <f>Lk_p2!B3283</f>
        <v>30431</v>
      </c>
      <c r="C3283" s="0">
        <f aca="1">MAX(INDEX(Hoja1!$N$3:$N$299,1+Orden_ΣF!C3283,1)*Hoja3!E$3*Hoja3!$C3291+Hoja1!$B$5,INDEX(Hoja1!$L$4:$L$300,1+Orden_ΣF!C3283,1))</f>
        <v>0.619266055045871511</v>
      </c>
    </row>
    <row r="3284" spans="2:3">
      <c r="B3284" s="101">
        <f>Lk_p2!B3284</f>
        <v>30449</v>
      </c>
      <c r="C3284" s="0">
        <f aca="1">MAX(INDEX(Hoja1!$N$3:$N$299,1+Orden_ΣF!C3284,1)*Hoja3!E$3*Hoja3!$C3292+Hoja1!$B$5,INDEX(Hoja1!$L$4:$L$300,1+Orden_ΣF!C3284,1))</f>
        <v>0.619266055045871511</v>
      </c>
    </row>
    <row r="3285" spans="2:3">
      <c r="B3285" s="101">
        <f>Lk_p2!B3285</f>
        <v>30467</v>
      </c>
      <c r="C3285" s="0">
        <f aca="1">MAX(INDEX(Hoja1!$N$3:$N$299,1+Orden_ΣF!C3285,1)*Hoja3!E$3*Hoja3!$C3293+Hoja1!$B$5,INDEX(Hoja1!$L$4:$L$300,1+Orden_ΣF!C3285,1))</f>
        <v>0.619266055045871511</v>
      </c>
    </row>
    <row r="3286" spans="2:3">
      <c r="B3286" s="101">
        <f>Lk_p2!B3286</f>
        <v>30469</v>
      </c>
      <c r="C3286" s="0">
        <f aca="1">MAX(INDEX(Hoja1!$N$3:$N$299,1+Orden_ΣF!C3286,1)*Hoja3!E$3*Hoja3!$C3294+Hoja1!$B$5,INDEX(Hoja1!$L$4:$L$300,1+Orden_ΣF!C3286,1))</f>
        <v>0.619266055045871511</v>
      </c>
    </row>
    <row r="3287" spans="2:3">
      <c r="B3287" s="101">
        <f>Lk_p2!B3287</f>
        <v>30491</v>
      </c>
      <c r="C3287" s="0">
        <f aca="1">MAX(INDEX(Hoja1!$N$3:$N$299,1+Orden_ΣF!C3287,1)*Hoja3!E$3*Hoja3!$C3295+Hoja1!$B$5,INDEX(Hoja1!$L$4:$L$300,1+Orden_ΣF!C3287,1))</f>
        <v>0.619266055045871511</v>
      </c>
    </row>
    <row r="3288" spans="2:3">
      <c r="B3288" s="101">
        <f>Lk_p2!B3288</f>
        <v>30493</v>
      </c>
      <c r="C3288" s="0">
        <f aca="1">MAX(INDEX(Hoja1!$N$3:$N$299,1+Orden_ΣF!C3288,1)*Hoja3!E$3*Hoja3!$C3296+Hoja1!$B$5,INDEX(Hoja1!$L$4:$L$300,1+Orden_ΣF!C3288,1))</f>
        <v>0.619266055045871511</v>
      </c>
    </row>
    <row r="3289" spans="2:3">
      <c r="B3289" s="101">
        <f>Lk_p2!B3289</f>
        <v>30497</v>
      </c>
      <c r="C3289" s="0">
        <f aca="1">MAX(INDEX(Hoja1!$N$3:$N$299,1+Orden_ΣF!C3289,1)*Hoja3!E$3*Hoja3!$C3297+Hoja1!$B$5,INDEX(Hoja1!$L$4:$L$300,1+Orden_ΣF!C3289,1))</f>
        <v>0.619266055045871511</v>
      </c>
    </row>
    <row r="3290" spans="2:3">
      <c r="B3290" s="101">
        <f>Lk_p2!B3290</f>
        <v>30509</v>
      </c>
      <c r="C3290" s="0">
        <f aca="1">MAX(INDEX(Hoja1!$N$3:$N$299,1+Orden_ΣF!C3290,1)*Hoja3!E$3*Hoja3!$C3298+Hoja1!$B$5,INDEX(Hoja1!$L$4:$L$300,1+Orden_ΣF!C3290,1))</f>
        <v>0.618604651162790731</v>
      </c>
    </row>
    <row r="3291" spans="2:3">
      <c r="B3291" s="101">
        <f>Lk_p2!B3291</f>
        <v>30517</v>
      </c>
      <c r="C3291" s="0">
        <f aca="1">MAX(INDEX(Hoja1!$N$3:$N$299,1+Orden_ΣF!C3291,1)*Hoja3!E$3*Hoja3!$C3299+Hoja1!$B$5,INDEX(Hoja1!$L$4:$L$300,1+Orden_ΣF!C3291,1))</f>
        <v>0.618604651162790731</v>
      </c>
    </row>
    <row r="3292" spans="2:3">
      <c r="B3292" s="101">
        <f>Lk_p2!B3292</f>
        <v>30529</v>
      </c>
      <c r="C3292" s="0">
        <f aca="1">MAX(INDEX(Hoja1!$N$3:$N$299,1+Orden_ΣF!C3292,1)*Hoja3!E$3*Hoja3!$C3300+Hoja1!$B$5,INDEX(Hoja1!$L$4:$L$300,1+Orden_ΣF!C3292,1))</f>
        <v>0.618604651162790731</v>
      </c>
    </row>
    <row r="3293" spans="2:3">
      <c r="B3293" s="101">
        <f>Lk_p2!B3293</f>
        <v>30539</v>
      </c>
      <c r="C3293" s="0">
        <f aca="1">MAX(INDEX(Hoja1!$N$3:$N$299,1+Orden_ΣF!C3293,1)*Hoja3!E$3*Hoja3!$C3301+Hoja1!$B$5,INDEX(Hoja1!$L$4:$L$300,1+Orden_ΣF!C3293,1))</f>
        <v>0.618604651162790731</v>
      </c>
    </row>
    <row r="3294" spans="2:3">
      <c r="B3294" s="101">
        <f>Lk_p2!B3294</f>
        <v>30553</v>
      </c>
      <c r="C3294" s="0">
        <f aca="1">MAX(INDEX(Hoja1!$N$3:$N$299,1+Orden_ΣF!C3294,1)*Hoja3!E$3*Hoja3!$C3302+Hoja1!$B$5,INDEX(Hoja1!$L$4:$L$300,1+Orden_ΣF!C3294,1))</f>
        <v>0.618604651162790731</v>
      </c>
    </row>
    <row r="3295" spans="2:3">
      <c r="B3295" s="101">
        <f>Lk_p2!B3295</f>
        <v>30557</v>
      </c>
      <c r="C3295" s="0">
        <f aca="1">MAX(INDEX(Hoja1!$N$3:$N$299,1+Orden_ΣF!C3295,1)*Hoja3!E$3*Hoja3!$C3303+Hoja1!$B$5,INDEX(Hoja1!$L$4:$L$300,1+Orden_ΣF!C3295,1))</f>
        <v>0.618604651162790731</v>
      </c>
    </row>
    <row r="3296" spans="2:3">
      <c r="B3296" s="101">
        <f>Lk_p2!B3296</f>
        <v>30559</v>
      </c>
      <c r="C3296" s="0">
        <f aca="1">MAX(INDEX(Hoja1!$N$3:$N$299,1+Orden_ΣF!C3296,1)*Hoja3!E$3*Hoja3!$C3304+Hoja1!$B$5,INDEX(Hoja1!$L$4:$L$300,1+Orden_ΣF!C3296,1))</f>
        <v>0.618604651162790731</v>
      </c>
    </row>
    <row r="3297" spans="2:3">
      <c r="B3297" s="101">
        <f>Lk_p2!B3297</f>
        <v>30577</v>
      </c>
      <c r="C3297" s="0">
        <f aca="1">MAX(INDEX(Hoja1!$N$3:$N$299,1+Orden_ΣF!C3297,1)*Hoja3!E$3*Hoja3!$C3305+Hoja1!$B$5,INDEX(Hoja1!$L$4:$L$300,1+Orden_ΣF!C3297,1))</f>
        <v>0.618604651162790731</v>
      </c>
    </row>
    <row r="3298" spans="2:3">
      <c r="B3298" s="101">
        <f>Lk_p2!B3298</f>
        <v>30593</v>
      </c>
      <c r="C3298" s="0">
        <f aca="1">MAX(INDEX(Hoja1!$N$3:$N$299,1+Orden_ΣF!C3298,1)*Hoja3!E$3*Hoja3!$C3306+Hoja1!$B$5,INDEX(Hoja1!$L$4:$L$300,1+Orden_ΣF!C3298,1))</f>
        <v>0.618604651162790731</v>
      </c>
    </row>
    <row r="3299" spans="2:3">
      <c r="B3299" s="101">
        <f>Lk_p2!B3299</f>
        <v>30631</v>
      </c>
      <c r="C3299" s="0">
        <f aca="1">MAX(INDEX(Hoja1!$N$3:$N$299,1+Orden_ΣF!C3299,1)*Hoja3!E$3*Hoja3!$C3307+Hoja1!$B$5,INDEX(Hoja1!$L$4:$L$300,1+Orden_ΣF!C3299,1))</f>
        <v>0.618604651162790731</v>
      </c>
    </row>
    <row r="3300" spans="2:3">
      <c r="B3300" s="101">
        <f>Lk_p2!B3300</f>
        <v>30637</v>
      </c>
      <c r="C3300" s="0">
        <f aca="1">MAX(INDEX(Hoja1!$N$3:$N$299,1+Orden_ΣF!C3300,1)*Hoja3!E$3*Hoja3!$C3308+Hoja1!$B$5,INDEX(Hoja1!$L$4:$L$300,1+Orden_ΣF!C3300,1))</f>
        <v>0.618604651162790731</v>
      </c>
    </row>
    <row r="3301" spans="2:3">
      <c r="B3301" s="101">
        <f>Lk_p2!B3301</f>
        <v>30643</v>
      </c>
      <c r="C3301" s="0">
        <f aca="1">MAX(INDEX(Hoja1!$N$3:$N$299,1+Orden_ΣF!C3301,1)*Hoja3!E$3*Hoja3!$C3309+Hoja1!$B$5,INDEX(Hoja1!$L$4:$L$300,1+Orden_ΣF!C3301,1))</f>
        <v>0.618604651162790731</v>
      </c>
    </row>
    <row r="3302" spans="2:3">
      <c r="B3302" s="101">
        <f>Lk_p2!B3302</f>
        <v>30649</v>
      </c>
      <c r="C3302" s="0">
        <f aca="1">MAX(INDEX(Hoja1!$N$3:$N$299,1+Orden_ΣF!C3302,1)*Hoja3!E$3*Hoja3!$C3310+Hoja1!$B$5,INDEX(Hoja1!$L$4:$L$300,1+Orden_ΣF!C3302,1))</f>
        <v>0.618604651162790731</v>
      </c>
    </row>
    <row r="3303" spans="2:3">
      <c r="B3303" s="101">
        <f>Lk_p2!B3303</f>
        <v>30661</v>
      </c>
      <c r="C3303" s="0">
        <f aca="1">MAX(INDEX(Hoja1!$N$3:$N$299,1+Orden_ΣF!C3303,1)*Hoja3!E$3*Hoja3!$C3311+Hoja1!$B$5,INDEX(Hoja1!$L$4:$L$300,1+Orden_ΣF!C3303,1))</f>
        <v>0.618604651162790731</v>
      </c>
    </row>
    <row r="3304" spans="2:3">
      <c r="B3304" s="101">
        <f>Lk_p2!B3304</f>
        <v>30671</v>
      </c>
      <c r="C3304" s="0">
        <f aca="1">MAX(INDEX(Hoja1!$N$3:$N$299,1+Orden_ΣF!C3304,1)*Hoja3!E$3*Hoja3!$C3312+Hoja1!$B$5,INDEX(Hoja1!$L$4:$L$300,1+Orden_ΣF!C3304,1))</f>
        <v>0.618604651162790731</v>
      </c>
    </row>
    <row r="3305" spans="2:3">
      <c r="B3305" s="101">
        <f>Lk_p2!B3305</f>
        <v>30677</v>
      </c>
      <c r="C3305" s="0">
        <f aca="1">MAX(INDEX(Hoja1!$N$3:$N$299,1+Orden_ΣF!C3305,1)*Hoja3!E$3*Hoja3!$C3313+Hoja1!$B$5,INDEX(Hoja1!$L$4:$L$300,1+Orden_ΣF!C3305,1))</f>
        <v>0.618604651162790731</v>
      </c>
    </row>
    <row r="3306" spans="2:3">
      <c r="B3306" s="101">
        <f>Lk_p2!B3306</f>
        <v>30689</v>
      </c>
      <c r="C3306" s="0">
        <f aca="1">MAX(INDEX(Hoja1!$N$3:$N$299,1+Orden_ΣF!C3306,1)*Hoja3!E$3*Hoja3!$C3314+Hoja1!$B$5,INDEX(Hoja1!$L$4:$L$300,1+Orden_ΣF!C3306,1))</f>
        <v>0.618604651162790731</v>
      </c>
    </row>
    <row r="3307" spans="2:3">
      <c r="B3307" s="101">
        <f>Lk_p2!B3307</f>
        <v>30697</v>
      </c>
      <c r="C3307" s="0">
        <f aca="1">MAX(INDEX(Hoja1!$N$3:$N$299,1+Orden_ΣF!C3307,1)*Hoja3!E$3*Hoja3!$C3315+Hoja1!$B$5,INDEX(Hoja1!$L$4:$L$300,1+Orden_ΣF!C3307,1))</f>
        <v>0.618604651162790731</v>
      </c>
    </row>
    <row r="3308" spans="2:3">
      <c r="B3308" s="101">
        <f>Lk_p2!B3308</f>
        <v>30703</v>
      </c>
      <c r="C3308" s="0">
        <f aca="1">MAX(INDEX(Hoja1!$N$3:$N$299,1+Orden_ΣF!C3308,1)*Hoja3!E$3*Hoja3!$C3316+Hoja1!$B$5,INDEX(Hoja1!$L$4:$L$300,1+Orden_ΣF!C3308,1))</f>
        <v>0.618604651162790731</v>
      </c>
    </row>
    <row r="3309" spans="2:3">
      <c r="B3309" s="101">
        <f>Lk_p2!B3309</f>
        <v>30707</v>
      </c>
      <c r="C3309" s="0">
        <f aca="1">MAX(INDEX(Hoja1!$N$3:$N$299,1+Orden_ΣF!C3309,1)*Hoja3!E$3*Hoja3!$C3317+Hoja1!$B$5,INDEX(Hoja1!$L$4:$L$300,1+Orden_ΣF!C3309,1))</f>
        <v>0.618604651162790731</v>
      </c>
    </row>
    <row r="3310" spans="2:3">
      <c r="B3310" s="101">
        <f>Lk_p2!B3310</f>
        <v>30713</v>
      </c>
      <c r="C3310" s="0">
        <f aca="1">MAX(INDEX(Hoja1!$N$3:$N$299,1+Orden_ΣF!C3310,1)*Hoja3!E$3*Hoja3!$C3318+Hoja1!$B$5,INDEX(Hoja1!$L$4:$L$300,1+Orden_ΣF!C3310,1))</f>
        <v>0.618604651162790731</v>
      </c>
    </row>
    <row r="3311" spans="2:3">
      <c r="B3311" s="101">
        <f>Lk_p2!B3311</f>
        <v>30727</v>
      </c>
      <c r="C3311" s="0">
        <f aca="1">MAX(INDEX(Hoja1!$N$3:$N$299,1+Orden_ΣF!C3311,1)*Hoja3!E$3*Hoja3!$C3319+Hoja1!$B$5,INDEX(Hoja1!$L$4:$L$300,1+Orden_ΣF!C3311,1))</f>
        <v>0.618604651162790731</v>
      </c>
    </row>
    <row r="3312" spans="2:3">
      <c r="B3312" s="101">
        <f>Lk_p2!B3312</f>
        <v>30757</v>
      </c>
      <c r="C3312" s="0">
        <f aca="1">MAX(INDEX(Hoja1!$N$3:$N$299,1+Orden_ΣF!C3312,1)*Hoja3!E$3*Hoja3!$C3320+Hoja1!$B$5,INDEX(Hoja1!$L$4:$L$300,1+Orden_ΣF!C3312,1))</f>
        <v>0.618604651162790731</v>
      </c>
    </row>
    <row r="3313" spans="2:3">
      <c r="B3313" s="101">
        <f>Lk_p2!B3313</f>
        <v>30763</v>
      </c>
      <c r="C3313" s="0">
        <f aca="1">MAX(INDEX(Hoja1!$N$3:$N$299,1+Orden_ΣF!C3313,1)*Hoja3!E$3*Hoja3!$C3321+Hoja1!$B$5,INDEX(Hoja1!$L$4:$L$300,1+Orden_ΣF!C3313,1))</f>
        <v>0.618604651162790731</v>
      </c>
    </row>
    <row r="3314" spans="2:3">
      <c r="B3314" s="101">
        <f>Lk_p2!B3314</f>
        <v>30773</v>
      </c>
      <c r="C3314" s="0">
        <f aca="1">MAX(INDEX(Hoja1!$N$3:$N$299,1+Orden_ΣF!C3314,1)*Hoja3!E$3*Hoja3!$C3322+Hoja1!$B$5,INDEX(Hoja1!$L$4:$L$300,1+Orden_ΣF!C3314,1))</f>
        <v>0.618604651162790731</v>
      </c>
    </row>
    <row r="3315" spans="2:3">
      <c r="B3315" s="101">
        <f>Lk_p2!B3315</f>
        <v>30781</v>
      </c>
      <c r="C3315" s="0">
        <f aca="1">MAX(INDEX(Hoja1!$N$3:$N$299,1+Orden_ΣF!C3315,1)*Hoja3!E$3*Hoja3!$C3323+Hoja1!$B$5,INDEX(Hoja1!$L$4:$L$300,1+Orden_ΣF!C3315,1))</f>
        <v>0.618604651162790731</v>
      </c>
    </row>
    <row r="3316" spans="2:3">
      <c r="B3316" s="101">
        <f>Lk_p2!B3316</f>
        <v>30803</v>
      </c>
      <c r="C3316" s="0">
        <f aca="1">MAX(INDEX(Hoja1!$N$3:$N$299,1+Orden_ΣF!C3316,1)*Hoja3!E$3*Hoja3!$C3324+Hoja1!$B$5,INDEX(Hoja1!$L$4:$L$300,1+Orden_ΣF!C3316,1))</f>
        <v>0.618604651162790731</v>
      </c>
    </row>
    <row r="3317" spans="2:3">
      <c r="B3317" s="101">
        <f>Lk_p2!B3317</f>
        <v>30809</v>
      </c>
      <c r="C3317" s="0">
        <f aca="1">MAX(INDEX(Hoja1!$N$3:$N$299,1+Orden_ΣF!C3317,1)*Hoja3!E$3*Hoja3!$C3325+Hoja1!$B$5,INDEX(Hoja1!$L$4:$L$300,1+Orden_ΣF!C3317,1))</f>
        <v>0.618604651162790731</v>
      </c>
    </row>
    <row r="3318" spans="2:3">
      <c r="B3318" s="101">
        <f>Lk_p2!B3318</f>
        <v>30817</v>
      </c>
      <c r="C3318" s="0">
        <f aca="1">MAX(INDEX(Hoja1!$N$3:$N$299,1+Orden_ΣF!C3318,1)*Hoja3!E$3*Hoja3!$C3326+Hoja1!$B$5,INDEX(Hoja1!$L$4:$L$300,1+Orden_ΣF!C3318,1))</f>
        <v>0.618604651162790731</v>
      </c>
    </row>
    <row r="3319" spans="2:3">
      <c r="B3319" s="101">
        <f>Lk_p2!B3319</f>
        <v>30829</v>
      </c>
      <c r="C3319" s="0">
        <f aca="1">MAX(INDEX(Hoja1!$N$3:$N$299,1+Orden_ΣF!C3319,1)*Hoja3!E$3*Hoja3!$C3327+Hoja1!$B$5,INDEX(Hoja1!$L$4:$L$300,1+Orden_ΣF!C3319,1))</f>
        <v>0.618604651162790731</v>
      </c>
    </row>
    <row r="3320" spans="2:3">
      <c r="B3320" s="101">
        <f>Lk_p2!B3320</f>
        <v>30839</v>
      </c>
      <c r="C3320" s="0">
        <f aca="1">MAX(INDEX(Hoja1!$N$3:$N$299,1+Orden_ΣF!C3320,1)*Hoja3!E$3*Hoja3!$C3328+Hoja1!$B$5,INDEX(Hoja1!$L$4:$L$300,1+Orden_ΣF!C3320,1))</f>
        <v>0.618604651162790731</v>
      </c>
    </row>
    <row r="3321" spans="2:3">
      <c r="B3321" s="101">
        <f>Lk_p2!B3321</f>
        <v>30841</v>
      </c>
      <c r="C3321" s="0">
        <f aca="1">MAX(INDEX(Hoja1!$N$3:$N$299,1+Orden_ΣF!C3321,1)*Hoja3!E$3*Hoja3!$C3329+Hoja1!$B$5,INDEX(Hoja1!$L$4:$L$300,1+Orden_ΣF!C3321,1))</f>
        <v>0.618604651162790731</v>
      </c>
    </row>
    <row r="3322" spans="2:3">
      <c r="B3322" s="101">
        <f>Lk_p2!B3322</f>
        <v>30851</v>
      </c>
      <c r="C3322" s="0">
        <f aca="1">MAX(INDEX(Hoja1!$N$3:$N$299,1+Orden_ΣF!C3322,1)*Hoja3!E$3*Hoja3!$C3330+Hoja1!$B$5,INDEX(Hoja1!$L$4:$L$300,1+Orden_ΣF!C3322,1))</f>
        <v>0.618604651162790731</v>
      </c>
    </row>
    <row r="3323" spans="2:3">
      <c r="B3323" s="101">
        <f>Lk_p2!B3323</f>
        <v>30853</v>
      </c>
      <c r="C3323" s="0">
        <f aca="1">MAX(INDEX(Hoja1!$N$3:$N$299,1+Orden_ΣF!C3323,1)*Hoja3!E$3*Hoja3!$C3331+Hoja1!$B$5,INDEX(Hoja1!$L$4:$L$300,1+Orden_ΣF!C3323,1))</f>
        <v>0.618604651162790731</v>
      </c>
    </row>
    <row r="3324" spans="2:3">
      <c r="B3324" s="101">
        <f>Lk_p2!B3324</f>
        <v>30859</v>
      </c>
      <c r="C3324" s="0">
        <f aca="1">MAX(INDEX(Hoja1!$N$3:$N$299,1+Orden_ΣF!C3324,1)*Hoja3!E$3*Hoja3!$C3332+Hoja1!$B$5,INDEX(Hoja1!$L$4:$L$300,1+Orden_ΣF!C3324,1))</f>
        <v>0.618604651162790731</v>
      </c>
    </row>
    <row r="3325" spans="2:3">
      <c r="B3325" s="101">
        <f>Lk_p2!B3325</f>
        <v>30869</v>
      </c>
      <c r="C3325" s="0">
        <f aca="1">MAX(INDEX(Hoja1!$N$3:$N$299,1+Orden_ΣF!C3325,1)*Hoja3!E$3*Hoja3!$C3333+Hoja1!$B$5,INDEX(Hoja1!$L$4:$L$300,1+Orden_ΣF!C3325,1))</f>
        <v>0.618604651162790731</v>
      </c>
    </row>
    <row r="3326" spans="2:3">
      <c r="B3326" s="101">
        <f>Lk_p2!B3326</f>
        <v>30871</v>
      </c>
      <c r="C3326" s="0">
        <f aca="1">MAX(INDEX(Hoja1!$N$3:$N$299,1+Orden_ΣF!C3326,1)*Hoja3!E$3*Hoja3!$C3334+Hoja1!$B$5,INDEX(Hoja1!$L$4:$L$300,1+Orden_ΣF!C3326,1))</f>
        <v>0.618604651162790731</v>
      </c>
    </row>
    <row r="3327" spans="2:3">
      <c r="B3327" s="101">
        <f>Lk_p2!B3327</f>
        <v>30881</v>
      </c>
      <c r="C3327" s="0">
        <f aca="1">MAX(INDEX(Hoja1!$N$3:$N$299,1+Orden_ΣF!C3327,1)*Hoja3!E$3*Hoja3!$C3335+Hoja1!$B$5,INDEX(Hoja1!$L$4:$L$300,1+Orden_ΣF!C3327,1))</f>
        <v>0.618604651162790731</v>
      </c>
    </row>
    <row r="3328" spans="2:3">
      <c r="B3328" s="101">
        <f>Lk_p2!B3328</f>
        <v>30893</v>
      </c>
      <c r="C3328" s="0">
        <f aca="1">MAX(INDEX(Hoja1!$N$3:$N$299,1+Orden_ΣF!C3328,1)*Hoja3!E$3*Hoja3!$C3336+Hoja1!$B$5,INDEX(Hoja1!$L$4:$L$300,1+Orden_ΣF!C3328,1))</f>
        <v>0.618604651162790731</v>
      </c>
    </row>
    <row r="3329" spans="2:3">
      <c r="B3329" s="101">
        <f>Lk_p2!B3329</f>
        <v>30911</v>
      </c>
      <c r="C3329" s="0">
        <f aca="1">MAX(INDEX(Hoja1!$N$3:$N$299,1+Orden_ΣF!C3329,1)*Hoja3!E$3*Hoja3!$C3337+Hoja1!$B$5,INDEX(Hoja1!$L$4:$L$300,1+Orden_ΣF!C3329,1))</f>
        <v>0.618604651162790731</v>
      </c>
    </row>
    <row r="3330" spans="2:3">
      <c r="B3330" s="101">
        <f>Lk_p2!B3330</f>
        <v>30931</v>
      </c>
      <c r="C3330" s="0">
        <f aca="1">MAX(INDEX(Hoja1!$N$3:$N$299,1+Orden_ΣF!C3330,1)*Hoja3!E$3*Hoja3!$C3338+Hoja1!$B$5,INDEX(Hoja1!$L$4:$L$300,1+Orden_ΣF!C3330,1))</f>
        <v>0.618604651162790731</v>
      </c>
    </row>
    <row r="3331" spans="2:3">
      <c r="B3331" s="101">
        <f>Lk_p2!B3331</f>
        <v>30937</v>
      </c>
      <c r="C3331" s="0">
        <f aca="1">MAX(INDEX(Hoja1!$N$3:$N$299,1+Orden_ΣF!C3331,1)*Hoja3!E$3*Hoja3!$C3339+Hoja1!$B$5,INDEX(Hoja1!$L$4:$L$300,1+Orden_ΣF!C3331,1))</f>
        <v>0.618604651162790731</v>
      </c>
    </row>
    <row r="3332" spans="2:3">
      <c r="B3332" s="101">
        <f>Lk_p2!B3332</f>
        <v>30941</v>
      </c>
      <c r="C3332" s="0">
        <f aca="1">MAX(INDEX(Hoja1!$N$3:$N$299,1+Orden_ΣF!C3332,1)*Hoja3!E$3*Hoja3!$C3340+Hoja1!$B$5,INDEX(Hoja1!$L$4:$L$300,1+Orden_ΣF!C3332,1))</f>
        <v>0.618604651162790731</v>
      </c>
    </row>
    <row r="3333" spans="2:3">
      <c r="B3333" s="101">
        <f>Lk_p2!B3333</f>
        <v>30949</v>
      </c>
      <c r="C3333" s="0">
        <f aca="1">MAX(INDEX(Hoja1!$N$3:$N$299,1+Orden_ΣF!C3333,1)*Hoja3!E$3*Hoja3!$C3341+Hoja1!$B$5,INDEX(Hoja1!$L$4:$L$300,1+Orden_ΣF!C3333,1))</f>
        <v>0.618604651162790731</v>
      </c>
    </row>
    <row r="3334" spans="2:3">
      <c r="B3334" s="101">
        <f>Lk_p2!B3334</f>
        <v>30971</v>
      </c>
      <c r="C3334" s="0">
        <f aca="1">MAX(INDEX(Hoja1!$N$3:$N$299,1+Orden_ΣF!C3334,1)*Hoja3!E$3*Hoja3!$C3342+Hoja1!$B$5,INDEX(Hoja1!$L$4:$L$300,1+Orden_ΣF!C3334,1))</f>
        <v>0.618604651162790731</v>
      </c>
    </row>
    <row r="3335" spans="2:3">
      <c r="B3335" s="101">
        <f>Lk_p2!B3335</f>
        <v>30977</v>
      </c>
      <c r="C3335" s="0">
        <f aca="1">MAX(INDEX(Hoja1!$N$3:$N$299,1+Orden_ΣF!C3335,1)*Hoja3!E$3*Hoja3!$C3343+Hoja1!$B$5,INDEX(Hoja1!$L$4:$L$300,1+Orden_ΣF!C3335,1))</f>
        <v>0.618604651162790731</v>
      </c>
    </row>
    <row r="3336" spans="2:3">
      <c r="B3336" s="101">
        <f>Lk_p2!B3336</f>
        <v>30983</v>
      </c>
      <c r="C3336" s="0">
        <f aca="1">MAX(INDEX(Hoja1!$N$3:$N$299,1+Orden_ΣF!C3336,1)*Hoja3!E$3*Hoja3!$C3344+Hoja1!$B$5,INDEX(Hoja1!$L$4:$L$300,1+Orden_ΣF!C3336,1))</f>
        <v>0.618604651162790731</v>
      </c>
    </row>
    <row r="3337" spans="2:3">
      <c r="B3337" s="101">
        <f>Lk_p2!B3337</f>
        <v>31013</v>
      </c>
      <c r="C3337" s="0">
        <f aca="1">MAX(INDEX(Hoja1!$N$3:$N$299,1+Orden_ΣF!C3337,1)*Hoja3!E$3*Hoja3!$C3345+Hoja1!$B$5,INDEX(Hoja1!$L$4:$L$300,1+Orden_ΣF!C3337,1))</f>
        <v>0.618604651162790731</v>
      </c>
    </row>
    <row r="3338" spans="2:3">
      <c r="B3338" s="101">
        <f>Lk_p2!B3338</f>
        <v>31019</v>
      </c>
      <c r="C3338" s="0">
        <f aca="1">MAX(INDEX(Hoja1!$N$3:$N$299,1+Orden_ΣF!C3338,1)*Hoja3!E$3*Hoja3!$C3346+Hoja1!$B$5,INDEX(Hoja1!$L$4:$L$300,1+Orden_ΣF!C3338,1))</f>
        <v>0.618604651162790731</v>
      </c>
    </row>
    <row r="3339" spans="2:3">
      <c r="B3339" s="101">
        <f>Lk_p2!B3339</f>
        <v>31033</v>
      </c>
      <c r="C3339" s="0">
        <f aca="1">MAX(INDEX(Hoja1!$N$3:$N$299,1+Orden_ΣF!C3339,1)*Hoja3!E$3*Hoja3!$C3347+Hoja1!$B$5,INDEX(Hoja1!$L$4:$L$300,1+Orden_ΣF!C3339,1))</f>
        <v>0.618604651162790731</v>
      </c>
    </row>
    <row r="3340" spans="2:3">
      <c r="B3340" s="101">
        <f>Lk_p2!B3340</f>
        <v>31039</v>
      </c>
      <c r="C3340" s="0">
        <f aca="1">MAX(INDEX(Hoja1!$N$3:$N$299,1+Orden_ΣF!C3340,1)*Hoja3!E$3*Hoja3!$C3348+Hoja1!$B$5,INDEX(Hoja1!$L$4:$L$300,1+Orden_ΣF!C3340,1))</f>
        <v>0.618604651162790731</v>
      </c>
    </row>
    <row r="3341" spans="2:3">
      <c r="B3341" s="101">
        <f>Lk_p2!B3341</f>
        <v>31051</v>
      </c>
      <c r="C3341" s="0">
        <f aca="1">MAX(INDEX(Hoja1!$N$3:$N$299,1+Orden_ΣF!C3341,1)*Hoja3!E$3*Hoja3!$C3349+Hoja1!$B$5,INDEX(Hoja1!$L$4:$L$300,1+Orden_ΣF!C3341,1))</f>
        <v>0.618604651162790731</v>
      </c>
    </row>
    <row r="3342" spans="2:3">
      <c r="B3342" s="101">
        <f>Lk_p2!B3342</f>
        <v>31063</v>
      </c>
      <c r="C3342" s="0">
        <f aca="1">MAX(INDEX(Hoja1!$N$3:$N$299,1+Orden_ΣF!C3342,1)*Hoja3!E$3*Hoja3!$C3350+Hoja1!$B$5,INDEX(Hoja1!$L$4:$L$300,1+Orden_ΣF!C3342,1))</f>
        <v>0.618604651162790731</v>
      </c>
    </row>
    <row r="3343" spans="2:3">
      <c r="B3343" s="101">
        <f>Lk_p2!B3343</f>
        <v>31069</v>
      </c>
      <c r="C3343" s="0">
        <f aca="1">MAX(INDEX(Hoja1!$N$3:$N$299,1+Orden_ΣF!C3343,1)*Hoja3!E$3*Hoja3!$C3351+Hoja1!$B$5,INDEX(Hoja1!$L$4:$L$300,1+Orden_ΣF!C3343,1))</f>
        <v>0.618604651162790731</v>
      </c>
    </row>
    <row r="3344" spans="2:3">
      <c r="B3344" s="101">
        <f>Lk_p2!B3344</f>
        <v>31079</v>
      </c>
      <c r="C3344" s="0">
        <f aca="1">MAX(INDEX(Hoja1!$N$3:$N$299,1+Orden_ΣF!C3344,1)*Hoja3!E$3*Hoja3!$C3352+Hoja1!$B$5,INDEX(Hoja1!$L$4:$L$300,1+Orden_ΣF!C3344,1))</f>
        <v>0.618604651162790731</v>
      </c>
    </row>
    <row r="3345" spans="2:3">
      <c r="B3345" s="101">
        <f>Lk_p2!B3345</f>
        <v>31081</v>
      </c>
      <c r="C3345" s="0">
        <f aca="1">MAX(INDEX(Hoja1!$N$3:$N$299,1+Orden_ΣF!C3345,1)*Hoja3!E$3*Hoja3!$C3353+Hoja1!$B$5,INDEX(Hoja1!$L$4:$L$300,1+Orden_ΣF!C3345,1))</f>
        <v>0.618604651162790731</v>
      </c>
    </row>
    <row r="3346" spans="2:3">
      <c r="B3346" s="101">
        <f>Lk_p2!B3346</f>
        <v>31091</v>
      </c>
      <c r="C3346" s="0">
        <f aca="1">MAX(INDEX(Hoja1!$N$3:$N$299,1+Orden_ΣF!C3346,1)*Hoja3!E$3*Hoja3!$C3354+Hoja1!$B$5,INDEX(Hoja1!$L$4:$L$300,1+Orden_ΣF!C3346,1))</f>
        <v>0.618604651162790731</v>
      </c>
    </row>
    <row r="3347" spans="2:3">
      <c r="B3347" s="101">
        <f>Lk_p2!B3347</f>
        <v>31121</v>
      </c>
      <c r="C3347" s="0">
        <f aca="1">MAX(INDEX(Hoja1!$N$3:$N$299,1+Orden_ΣF!C3347,1)*Hoja3!E$3*Hoja3!$C3355+Hoja1!$B$5,INDEX(Hoja1!$L$4:$L$300,1+Orden_ΣF!C3347,1))</f>
        <v>0.618604651162790731</v>
      </c>
    </row>
    <row r="3348" spans="2:3">
      <c r="B3348" s="101">
        <f>Lk_p2!B3348</f>
        <v>31123</v>
      </c>
      <c r="C3348" s="0">
        <f aca="1">MAX(INDEX(Hoja1!$N$3:$N$299,1+Orden_ΣF!C3348,1)*Hoja3!E$3*Hoja3!$C3356+Hoja1!$B$5,INDEX(Hoja1!$L$4:$L$300,1+Orden_ΣF!C3348,1))</f>
        <v>0.618604651162790731</v>
      </c>
    </row>
    <row r="3349" spans="2:3">
      <c r="B3349" s="101">
        <f>Lk_p2!B3349</f>
        <v>31139</v>
      </c>
      <c r="C3349" s="0">
        <f aca="1">MAX(INDEX(Hoja1!$N$3:$N$299,1+Orden_ΣF!C3349,1)*Hoja3!E$3*Hoja3!$C3357+Hoja1!$B$5,INDEX(Hoja1!$L$4:$L$300,1+Orden_ΣF!C3349,1))</f>
        <v>0.618604651162790731</v>
      </c>
    </row>
    <row r="3350" spans="2:3">
      <c r="B3350" s="101">
        <f>Lk_p2!B3350</f>
        <v>31147</v>
      </c>
      <c r="C3350" s="0">
        <f aca="1">MAX(INDEX(Hoja1!$N$3:$N$299,1+Orden_ΣF!C3350,1)*Hoja3!E$3*Hoja3!$C3358+Hoja1!$B$5,INDEX(Hoja1!$L$4:$L$300,1+Orden_ΣF!C3350,1))</f>
        <v>0.618604651162790731</v>
      </c>
    </row>
    <row r="3351" spans="2:3">
      <c r="B3351" s="101">
        <f>Lk_p2!B3351</f>
        <v>31151</v>
      </c>
      <c r="C3351" s="0">
        <f aca="1">MAX(INDEX(Hoja1!$N$3:$N$299,1+Orden_ΣF!C3351,1)*Hoja3!E$3*Hoja3!$C3359+Hoja1!$B$5,INDEX(Hoja1!$L$4:$L$300,1+Orden_ΣF!C3351,1))</f>
        <v>0.618604651162790731</v>
      </c>
    </row>
    <row r="3352" spans="2:3">
      <c r="B3352" s="101">
        <f>Lk_p2!B3352</f>
        <v>31153</v>
      </c>
      <c r="C3352" s="0">
        <f aca="1">MAX(INDEX(Hoja1!$N$3:$N$299,1+Orden_ΣF!C3352,1)*Hoja3!E$3*Hoja3!$C3360+Hoja1!$B$5,INDEX(Hoja1!$L$4:$L$300,1+Orden_ΣF!C3352,1))</f>
        <v>0.618604651162790731</v>
      </c>
    </row>
    <row r="3353" spans="2:3">
      <c r="B3353" s="101">
        <f>Lk_p2!B3353</f>
        <v>31159</v>
      </c>
      <c r="C3353" s="0">
        <f aca="1">MAX(INDEX(Hoja1!$N$3:$N$299,1+Orden_ΣF!C3353,1)*Hoja3!E$3*Hoja3!$C3361+Hoja1!$B$5,INDEX(Hoja1!$L$4:$L$300,1+Orden_ΣF!C3353,1))</f>
        <v>0.618604651162790731</v>
      </c>
    </row>
    <row r="3354" spans="2:3">
      <c r="B3354" s="101">
        <f>Lk_p2!B3354</f>
        <v>31177</v>
      </c>
      <c r="C3354" s="0">
        <f aca="1">MAX(INDEX(Hoja1!$N$3:$N$299,1+Orden_ΣF!C3354,1)*Hoja3!E$3*Hoja3!$C3362+Hoja1!$B$5,INDEX(Hoja1!$L$4:$L$300,1+Orden_ΣF!C3354,1))</f>
        <v>0.618604651162790731</v>
      </c>
    </row>
    <row r="3355" spans="2:3">
      <c r="B3355" s="101">
        <f>Lk_p2!B3355</f>
        <v>31181</v>
      </c>
      <c r="C3355" s="0">
        <f aca="1">MAX(INDEX(Hoja1!$N$3:$N$299,1+Orden_ΣF!C3355,1)*Hoja3!E$3*Hoja3!$C3363+Hoja1!$B$5,INDEX(Hoja1!$L$4:$L$300,1+Orden_ΣF!C3355,1))</f>
        <v>0.618604651162790731</v>
      </c>
    </row>
    <row r="3356" spans="2:3">
      <c r="B3356" s="101">
        <f>Lk_p2!B3356</f>
        <v>31183</v>
      </c>
      <c r="C3356" s="0">
        <f aca="1">MAX(INDEX(Hoja1!$N$3:$N$299,1+Orden_ΣF!C3356,1)*Hoja3!E$3*Hoja3!$C3364+Hoja1!$B$5,INDEX(Hoja1!$L$4:$L$300,1+Orden_ΣF!C3356,1))</f>
        <v>0.618604651162790731</v>
      </c>
    </row>
    <row r="3357" spans="2:3">
      <c r="B3357" s="101">
        <f>Lk_p2!B3357</f>
        <v>31189</v>
      </c>
      <c r="C3357" s="0">
        <f aca="1">MAX(INDEX(Hoja1!$N$3:$N$299,1+Orden_ΣF!C3357,1)*Hoja3!E$3*Hoja3!$C3365+Hoja1!$B$5,INDEX(Hoja1!$L$4:$L$300,1+Orden_ΣF!C3357,1))</f>
        <v>0.618604651162790731</v>
      </c>
    </row>
    <row r="3358" spans="2:3">
      <c r="B3358" s="101">
        <f>Lk_p2!B3358</f>
        <v>31193</v>
      </c>
      <c r="C3358" s="0">
        <f aca="1">MAX(INDEX(Hoja1!$N$3:$N$299,1+Orden_ΣF!C3358,1)*Hoja3!E$3*Hoja3!$C3366+Hoja1!$B$5,INDEX(Hoja1!$L$4:$L$300,1+Orden_ΣF!C3358,1))</f>
        <v>0.618604651162790731</v>
      </c>
    </row>
    <row r="3359" spans="2:3">
      <c r="B3359" s="101">
        <f>Lk_p2!B3359</f>
        <v>31219</v>
      </c>
      <c r="C3359" s="0">
        <f aca="1">MAX(INDEX(Hoja1!$N$3:$N$299,1+Orden_ΣF!C3359,1)*Hoja3!E$3*Hoja3!$C3367+Hoja1!$B$5,INDEX(Hoja1!$L$4:$L$300,1+Orden_ΣF!C3359,1))</f>
        <v>0.618604651162790731</v>
      </c>
    </row>
    <row r="3360" spans="2:3">
      <c r="B3360" s="101">
        <f>Lk_p2!B3360</f>
        <v>31223</v>
      </c>
      <c r="C3360" s="0">
        <f aca="1">MAX(INDEX(Hoja1!$N$3:$N$299,1+Orden_ΣF!C3360,1)*Hoja3!E$3*Hoja3!$C3368+Hoja1!$B$5,INDEX(Hoja1!$L$4:$L$300,1+Orden_ΣF!C3360,1))</f>
        <v>0.618604651162790731</v>
      </c>
    </row>
    <row r="3361" spans="2:3">
      <c r="B3361" s="101">
        <f>Lk_p2!B3361</f>
        <v>31231</v>
      </c>
      <c r="C3361" s="0">
        <f aca="1">MAX(INDEX(Hoja1!$N$3:$N$299,1+Orden_ΣF!C3361,1)*Hoja3!E$3*Hoja3!$C3369+Hoja1!$B$5,INDEX(Hoja1!$L$4:$L$300,1+Orden_ΣF!C3361,1))</f>
        <v>0.618604651162790731</v>
      </c>
    </row>
    <row r="3362" spans="2:3">
      <c r="B3362" s="101">
        <f>Lk_p2!B3362</f>
        <v>31237</v>
      </c>
      <c r="C3362" s="0">
        <f aca="1">MAX(INDEX(Hoja1!$N$3:$N$299,1+Orden_ΣF!C3362,1)*Hoja3!E$3*Hoja3!$C3370+Hoja1!$B$5,INDEX(Hoja1!$L$4:$L$300,1+Orden_ΣF!C3362,1))</f>
        <v>0.618604651162790731</v>
      </c>
    </row>
    <row r="3363" spans="2:3">
      <c r="B3363" s="101">
        <f>Lk_p2!B3363</f>
        <v>31247</v>
      </c>
      <c r="C3363" s="0">
        <f aca="1">MAX(INDEX(Hoja1!$N$3:$N$299,1+Orden_ΣF!C3363,1)*Hoja3!E$3*Hoja3!$C3371+Hoja1!$B$5,INDEX(Hoja1!$L$4:$L$300,1+Orden_ΣF!C3363,1))</f>
        <v>0.618604651162790731</v>
      </c>
    </row>
    <row r="3364" spans="2:3">
      <c r="B3364" s="101">
        <f>Lk_p2!B3364</f>
        <v>31249</v>
      </c>
      <c r="C3364" s="0">
        <f aca="1">MAX(INDEX(Hoja1!$N$3:$N$299,1+Orden_ΣF!C3364,1)*Hoja3!E$3*Hoja3!$C3372+Hoja1!$B$5,INDEX(Hoja1!$L$4:$L$300,1+Orden_ΣF!C3364,1))</f>
        <v>0.618604651162790731</v>
      </c>
    </row>
    <row r="3365" spans="2:3">
      <c r="B3365" s="101">
        <f>Lk_p2!B3365</f>
        <v>31253</v>
      </c>
      <c r="C3365" s="0">
        <f aca="1">MAX(INDEX(Hoja1!$N$3:$N$299,1+Orden_ΣF!C3365,1)*Hoja3!E$3*Hoja3!$C3373+Hoja1!$B$5,INDEX(Hoja1!$L$4:$L$300,1+Orden_ΣF!C3365,1))</f>
        <v>0.618604651162790731</v>
      </c>
    </row>
    <row r="3366" spans="2:3">
      <c r="B3366" s="101">
        <f>Lk_p2!B3366</f>
        <v>31259</v>
      </c>
      <c r="C3366" s="0">
        <f aca="1">MAX(INDEX(Hoja1!$N$3:$N$299,1+Orden_ΣF!C3366,1)*Hoja3!E$3*Hoja3!$C3374+Hoja1!$B$5,INDEX(Hoja1!$L$4:$L$300,1+Orden_ΣF!C3366,1))</f>
        <v>0.618604651162790731</v>
      </c>
    </row>
    <row r="3367" spans="2:3">
      <c r="B3367" s="101">
        <f>Lk_p2!B3367</f>
        <v>31267</v>
      </c>
      <c r="C3367" s="0">
        <f aca="1">MAX(INDEX(Hoja1!$N$3:$N$299,1+Orden_ΣF!C3367,1)*Hoja3!E$3*Hoja3!$C3375+Hoja1!$B$5,INDEX(Hoja1!$L$4:$L$300,1+Orden_ΣF!C3367,1))</f>
        <v>0.618604651162790731</v>
      </c>
    </row>
    <row r="3368" spans="2:3">
      <c r="B3368" s="101">
        <f>Lk_p2!B3368</f>
        <v>31271</v>
      </c>
      <c r="C3368" s="0">
        <f aca="1">MAX(INDEX(Hoja1!$N$3:$N$299,1+Orden_ΣF!C3368,1)*Hoja3!E$3*Hoja3!$C3376+Hoja1!$B$5,INDEX(Hoja1!$L$4:$L$300,1+Orden_ΣF!C3368,1))</f>
        <v>0.618604651162790731</v>
      </c>
    </row>
    <row r="3369" spans="2:3">
      <c r="B3369" s="101">
        <f>Lk_p2!B3369</f>
        <v>31277</v>
      </c>
      <c r="C3369" s="0">
        <f aca="1">MAX(INDEX(Hoja1!$N$3:$N$299,1+Orden_ΣF!C3369,1)*Hoja3!E$3*Hoja3!$C3377+Hoja1!$B$5,INDEX(Hoja1!$L$4:$L$300,1+Orden_ΣF!C3369,1))</f>
        <v>0.618604651162790731</v>
      </c>
    </row>
    <row r="3370" spans="2:3">
      <c r="B3370" s="101">
        <f>Lk_p2!B3370</f>
        <v>31307</v>
      </c>
      <c r="C3370" s="0">
        <f aca="1">MAX(INDEX(Hoja1!$N$3:$N$299,1+Orden_ΣF!C3370,1)*Hoja3!E$3*Hoja3!$C3378+Hoja1!$B$5,INDEX(Hoja1!$L$4:$L$300,1+Orden_ΣF!C3370,1))</f>
        <v>0.618604651162790731</v>
      </c>
    </row>
    <row r="3371" spans="2:3">
      <c r="B3371" s="101">
        <f>Lk_p2!B3371</f>
        <v>31319</v>
      </c>
      <c r="C3371" s="0">
        <f aca="1">MAX(INDEX(Hoja1!$N$3:$N$299,1+Orden_ΣF!C3371,1)*Hoja3!E$3*Hoja3!$C3379+Hoja1!$B$5,INDEX(Hoja1!$L$4:$L$300,1+Orden_ΣF!C3371,1))</f>
        <v>0.618604651162790731</v>
      </c>
    </row>
    <row r="3372" spans="2:3">
      <c r="B3372" s="101">
        <f>Lk_p2!B3372</f>
        <v>31321</v>
      </c>
      <c r="C3372" s="0">
        <f aca="1">MAX(INDEX(Hoja1!$N$3:$N$299,1+Orden_ΣF!C3372,1)*Hoja3!E$3*Hoja3!$C3380+Hoja1!$B$5,INDEX(Hoja1!$L$4:$L$300,1+Orden_ΣF!C3372,1))</f>
        <v>0.618604651162790731</v>
      </c>
    </row>
    <row r="3373" spans="2:3">
      <c r="B3373" s="101">
        <f>Lk_p2!B3373</f>
        <v>31327</v>
      </c>
      <c r="C3373" s="0">
        <f aca="1">MAX(INDEX(Hoja1!$N$3:$N$299,1+Orden_ΣF!C3373,1)*Hoja3!E$3*Hoja3!$C3381+Hoja1!$B$5,INDEX(Hoja1!$L$4:$L$300,1+Orden_ΣF!C3373,1))</f>
        <v>0.618604651162790731</v>
      </c>
    </row>
    <row r="3374" spans="2:3">
      <c r="B3374" s="101">
        <f>Lk_p2!B3374</f>
        <v>31333</v>
      </c>
      <c r="C3374" s="0">
        <f aca="1">MAX(INDEX(Hoja1!$N$3:$N$299,1+Orden_ΣF!C3374,1)*Hoja3!E$3*Hoja3!$C3382+Hoja1!$B$5,INDEX(Hoja1!$L$4:$L$300,1+Orden_ΣF!C3374,1))</f>
        <v>0.618604651162790731</v>
      </c>
    </row>
    <row r="3375" spans="2:3">
      <c r="B3375" s="101">
        <f>Lk_p2!B3375</f>
        <v>31337</v>
      </c>
      <c r="C3375" s="0">
        <f aca="1">MAX(INDEX(Hoja1!$N$3:$N$299,1+Orden_ΣF!C3375,1)*Hoja3!E$3*Hoja3!$C3383+Hoja1!$B$5,INDEX(Hoja1!$L$4:$L$300,1+Orden_ΣF!C3375,1))</f>
        <v>0.618604651162790731</v>
      </c>
    </row>
    <row r="3376" spans="2:3">
      <c r="B3376" s="101">
        <f>Lk_p2!B3376</f>
        <v>31357</v>
      </c>
      <c r="C3376" s="0">
        <f aca="1">MAX(INDEX(Hoja1!$N$3:$N$299,1+Orden_ΣF!C3376,1)*Hoja3!E$3*Hoja3!$C3384+Hoja1!$B$5,INDEX(Hoja1!$L$4:$L$300,1+Orden_ΣF!C3376,1))</f>
        <v>0.618604651162790731</v>
      </c>
    </row>
    <row r="3377" spans="2:3">
      <c r="B3377" s="101">
        <f>Lk_p2!B3377</f>
        <v>31379</v>
      </c>
      <c r="C3377" s="0">
        <f aca="1">MAX(INDEX(Hoja1!$N$3:$N$299,1+Orden_ΣF!C3377,1)*Hoja3!E$3*Hoja3!$C3385+Hoja1!$B$5,INDEX(Hoja1!$L$4:$L$300,1+Orden_ΣF!C3377,1))</f>
        <v>0.618604651162790731</v>
      </c>
    </row>
    <row r="3378" spans="2:3">
      <c r="B3378" s="101">
        <f>Lk_p2!B3378</f>
        <v>31387</v>
      </c>
      <c r="C3378" s="0">
        <f aca="1">MAX(INDEX(Hoja1!$N$3:$N$299,1+Orden_ΣF!C3378,1)*Hoja3!E$3*Hoja3!$C3386+Hoja1!$B$5,INDEX(Hoja1!$L$4:$L$300,1+Orden_ΣF!C3378,1))</f>
        <v>0.618604651162790731</v>
      </c>
    </row>
    <row r="3379" spans="2:3">
      <c r="B3379" s="101">
        <f>Lk_p2!B3379</f>
        <v>31391</v>
      </c>
      <c r="C3379" s="0">
        <f aca="1">MAX(INDEX(Hoja1!$N$3:$N$299,1+Orden_ΣF!C3379,1)*Hoja3!E$3*Hoja3!$C3387+Hoja1!$B$5,INDEX(Hoja1!$L$4:$L$300,1+Orden_ΣF!C3379,1))</f>
        <v>0.618604651162790731</v>
      </c>
    </row>
    <row r="3380" spans="2:3">
      <c r="B3380" s="101">
        <f>Lk_p2!B3380</f>
        <v>31393</v>
      </c>
      <c r="C3380" s="0">
        <f aca="1">MAX(INDEX(Hoja1!$N$3:$N$299,1+Orden_ΣF!C3380,1)*Hoja3!E$3*Hoja3!$C3388+Hoja1!$B$5,INDEX(Hoja1!$L$4:$L$300,1+Orden_ΣF!C3380,1))</f>
        <v>0.618604651162790731</v>
      </c>
    </row>
    <row r="3381" spans="2:3">
      <c r="B3381" s="101">
        <f>Lk_p2!B3381</f>
        <v>31397</v>
      </c>
      <c r="C3381" s="0">
        <f aca="1">MAX(INDEX(Hoja1!$N$3:$N$299,1+Orden_ΣF!C3381,1)*Hoja3!E$3*Hoja3!$C3389+Hoja1!$B$5,INDEX(Hoja1!$L$4:$L$300,1+Orden_ΣF!C3381,1))</f>
        <v>0.618604651162790731</v>
      </c>
    </row>
    <row r="3382" spans="2:3">
      <c r="B3382" s="101">
        <f>Lk_p2!B3382</f>
        <v>31469</v>
      </c>
      <c r="C3382" s="0">
        <f aca="1">MAX(INDEX(Hoja1!$N$3:$N$299,1+Orden_ΣF!C3382,1)*Hoja3!E$3*Hoja3!$C3390+Hoja1!$B$5,INDEX(Hoja1!$L$4:$L$300,1+Orden_ΣF!C3382,1))</f>
        <v>0.618604651162790731</v>
      </c>
    </row>
    <row r="3383" spans="2:3">
      <c r="B3383" s="101">
        <f>Lk_p2!B3383</f>
        <v>31477</v>
      </c>
      <c r="C3383" s="0">
        <f aca="1">MAX(INDEX(Hoja1!$N$3:$N$299,1+Orden_ΣF!C3383,1)*Hoja3!E$3*Hoja3!$C3391+Hoja1!$B$5,INDEX(Hoja1!$L$4:$L$300,1+Orden_ΣF!C3383,1))</f>
        <v>0.618604651162790731</v>
      </c>
    </row>
    <row r="3384" spans="2:3">
      <c r="B3384" s="101">
        <f>Lk_p2!B3384</f>
        <v>31481</v>
      </c>
      <c r="C3384" s="0">
        <f aca="1">MAX(INDEX(Hoja1!$N$3:$N$299,1+Orden_ΣF!C3384,1)*Hoja3!E$3*Hoja3!$C3392+Hoja1!$B$5,INDEX(Hoja1!$L$4:$L$300,1+Orden_ΣF!C3384,1))</f>
        <v>0.618604651162790731</v>
      </c>
    </row>
    <row r="3385" spans="2:3">
      <c r="B3385" s="101">
        <f>Lk_p2!B3385</f>
        <v>31489</v>
      </c>
      <c r="C3385" s="0">
        <f aca="1">MAX(INDEX(Hoja1!$N$3:$N$299,1+Orden_ΣF!C3385,1)*Hoja3!E$3*Hoja3!$C3393+Hoja1!$B$5,INDEX(Hoja1!$L$4:$L$300,1+Orden_ΣF!C3385,1))</f>
        <v>0.618604651162790731</v>
      </c>
    </row>
    <row r="3386" spans="2:3">
      <c r="B3386" s="101">
        <f>Lk_p2!B3386</f>
        <v>31511</v>
      </c>
      <c r="C3386" s="0">
        <f aca="1">MAX(INDEX(Hoja1!$N$3:$N$299,1+Orden_ΣF!C3386,1)*Hoja3!E$3*Hoja3!$C3394+Hoja1!$B$5,INDEX(Hoja1!$L$4:$L$300,1+Orden_ΣF!C3386,1))</f>
        <v>0.618604651162790731</v>
      </c>
    </row>
    <row r="3387" spans="2:3">
      <c r="B3387" s="101">
        <f>Lk_p2!B3387</f>
        <v>31513</v>
      </c>
      <c r="C3387" s="0">
        <f aca="1">MAX(INDEX(Hoja1!$N$3:$N$299,1+Orden_ΣF!C3387,1)*Hoja3!E$3*Hoja3!$C3395+Hoja1!$B$5,INDEX(Hoja1!$L$4:$L$300,1+Orden_ΣF!C3387,1))</f>
        <v>0.618604651162790731</v>
      </c>
    </row>
    <row r="3388" spans="2:3">
      <c r="B3388" s="101">
        <f>Lk_p2!B3388</f>
        <v>31517</v>
      </c>
      <c r="C3388" s="0">
        <f aca="1">MAX(INDEX(Hoja1!$N$3:$N$299,1+Orden_ΣF!C3388,1)*Hoja3!E$3*Hoja3!$C3396+Hoja1!$B$5,INDEX(Hoja1!$L$4:$L$300,1+Orden_ΣF!C3388,1))</f>
        <v>0.618604651162790731</v>
      </c>
    </row>
    <row r="3389" spans="2:3">
      <c r="B3389" s="101">
        <f>Lk_p2!B3389</f>
        <v>31531</v>
      </c>
      <c r="C3389" s="0">
        <f aca="1">MAX(INDEX(Hoja1!$N$3:$N$299,1+Orden_ΣF!C3389,1)*Hoja3!E$3*Hoja3!$C3397+Hoja1!$B$5,INDEX(Hoja1!$L$4:$L$300,1+Orden_ΣF!C3389,1))</f>
        <v>0.618604651162790731</v>
      </c>
    </row>
    <row r="3390" spans="2:3">
      <c r="B3390" s="101">
        <f>Lk_p2!B3390</f>
        <v>31541</v>
      </c>
      <c r="C3390" s="0">
        <f aca="1">MAX(INDEX(Hoja1!$N$3:$N$299,1+Orden_ΣF!C3390,1)*Hoja3!E$3*Hoja3!$C3398+Hoja1!$B$5,INDEX(Hoja1!$L$4:$L$300,1+Orden_ΣF!C3390,1))</f>
        <v>0.618604651162790731</v>
      </c>
    </row>
    <row r="3391" spans="2:3">
      <c r="B3391" s="101">
        <f>Lk_p2!B3391</f>
        <v>31543</v>
      </c>
      <c r="C3391" s="0">
        <f aca="1">MAX(INDEX(Hoja1!$N$3:$N$299,1+Orden_ΣF!C3391,1)*Hoja3!E$3*Hoja3!$C3399+Hoja1!$B$5,INDEX(Hoja1!$L$4:$L$300,1+Orden_ΣF!C3391,1))</f>
        <v>0.618604651162790731</v>
      </c>
    </row>
    <row r="3392" spans="2:3">
      <c r="B3392" s="101">
        <f>Lk_p2!B3392</f>
        <v>31547</v>
      </c>
      <c r="C3392" s="0">
        <f aca="1">MAX(INDEX(Hoja1!$N$3:$N$299,1+Orden_ΣF!C3392,1)*Hoja3!E$3*Hoja3!$C3400+Hoja1!$B$5,INDEX(Hoja1!$L$4:$L$300,1+Orden_ΣF!C3392,1))</f>
        <v>0.618604651162790731</v>
      </c>
    </row>
    <row r="3393" spans="2:3">
      <c r="B3393" s="101">
        <f>Lk_p2!B3393</f>
        <v>31567</v>
      </c>
      <c r="C3393" s="0">
        <f aca="1">MAX(INDEX(Hoja1!$N$3:$N$299,1+Orden_ΣF!C3393,1)*Hoja3!E$3*Hoja3!$C3401+Hoja1!$B$5,INDEX(Hoja1!$L$4:$L$300,1+Orden_ΣF!C3393,1))</f>
        <v>0.618604651162790731</v>
      </c>
    </row>
    <row r="3394" spans="2:3">
      <c r="B3394" s="101">
        <f>Lk_p2!B3394</f>
        <v>31573</v>
      </c>
      <c r="C3394" s="0">
        <f aca="1">MAX(INDEX(Hoja1!$N$3:$N$299,1+Orden_ΣF!C3394,1)*Hoja3!E$3*Hoja3!$C3402+Hoja1!$B$5,INDEX(Hoja1!$L$4:$L$300,1+Orden_ΣF!C3394,1))</f>
        <v>0.618604651162790731</v>
      </c>
    </row>
    <row r="3395" spans="2:3">
      <c r="B3395" s="101">
        <f>Lk_p2!B3395</f>
        <v>31583</v>
      </c>
      <c r="C3395" s="0">
        <f aca="1">MAX(INDEX(Hoja1!$N$3:$N$299,1+Orden_ΣF!C3395,1)*Hoja3!E$3*Hoja3!$C3403+Hoja1!$B$5,INDEX(Hoja1!$L$4:$L$300,1+Orden_ΣF!C3395,1))</f>
        <v>0.618604651162790731</v>
      </c>
    </row>
    <row r="3396" spans="2:3">
      <c r="B3396" s="101">
        <f>Lk_p2!B3396</f>
        <v>31601</v>
      </c>
      <c r="C3396" s="0">
        <f aca="1">MAX(INDEX(Hoja1!$N$3:$N$299,1+Orden_ΣF!C3396,1)*Hoja3!E$3*Hoja3!$C3404+Hoja1!$B$5,INDEX(Hoja1!$L$4:$L$300,1+Orden_ΣF!C3396,1))</f>
        <v>0.618604651162790731</v>
      </c>
    </row>
    <row r="3397" spans="2:3">
      <c r="B3397" s="101">
        <f>Lk_p2!B3397</f>
        <v>31607</v>
      </c>
      <c r="C3397" s="0">
        <f aca="1">MAX(INDEX(Hoja1!$N$3:$N$299,1+Orden_ΣF!C3397,1)*Hoja3!E$3*Hoja3!$C3405+Hoja1!$B$5,INDEX(Hoja1!$L$4:$L$300,1+Orden_ΣF!C3397,1))</f>
        <v>0.618604651162790731</v>
      </c>
    </row>
    <row r="3398" spans="2:3">
      <c r="B3398" s="101">
        <f>Lk_p2!B3398</f>
        <v>31627</v>
      </c>
      <c r="C3398" s="0">
        <f aca="1">MAX(INDEX(Hoja1!$N$3:$N$299,1+Orden_ΣF!C3398,1)*Hoja3!E$3*Hoja3!$C3406+Hoja1!$B$5,INDEX(Hoja1!$L$4:$L$300,1+Orden_ΣF!C3398,1))</f>
        <v>0.618604651162790731</v>
      </c>
    </row>
    <row r="3399" spans="2:3">
      <c r="B3399" s="101">
        <f>Lk_p2!B3399</f>
        <v>31643</v>
      </c>
      <c r="C3399" s="0">
        <f aca="1">MAX(INDEX(Hoja1!$N$3:$N$299,1+Orden_ΣF!C3399,1)*Hoja3!E$3*Hoja3!$C3407+Hoja1!$B$5,INDEX(Hoja1!$L$4:$L$300,1+Orden_ΣF!C3399,1))</f>
        <v>0.618604651162790731</v>
      </c>
    </row>
    <row r="3400" spans="2:3">
      <c r="B3400" s="101">
        <f>Lk_p2!B3400</f>
        <v>31649</v>
      </c>
      <c r="C3400" s="0">
        <f aca="1">MAX(INDEX(Hoja1!$N$3:$N$299,1+Orden_ΣF!C3400,1)*Hoja3!E$3*Hoja3!$C3408+Hoja1!$B$5,INDEX(Hoja1!$L$4:$L$300,1+Orden_ΣF!C3400,1))</f>
        <v>0.618604651162790731</v>
      </c>
    </row>
    <row r="3401" spans="2:3">
      <c r="B3401" s="101">
        <f>Lk_p2!B3401</f>
        <v>31657</v>
      </c>
      <c r="C3401" s="0">
        <f aca="1">MAX(INDEX(Hoja1!$N$3:$N$299,1+Orden_ΣF!C3401,1)*Hoja3!E$3*Hoja3!$C3409+Hoja1!$B$5,INDEX(Hoja1!$L$4:$L$300,1+Orden_ΣF!C3401,1))</f>
        <v>0.618604651162790731</v>
      </c>
    </row>
    <row r="3402" spans="2:3">
      <c r="B3402" s="101">
        <f>Lk_p2!B3402</f>
        <v>31663</v>
      </c>
      <c r="C3402" s="0">
        <f aca="1">MAX(INDEX(Hoja1!$N$3:$N$299,1+Orden_ΣF!C3402,1)*Hoja3!E$3*Hoja3!$C3410+Hoja1!$B$5,INDEX(Hoja1!$L$4:$L$300,1+Orden_ΣF!C3402,1))</f>
        <v>0.618604651162790731</v>
      </c>
    </row>
    <row r="3403" spans="2:3">
      <c r="B3403" s="101">
        <f>Lk_p2!B3403</f>
        <v>31667</v>
      </c>
      <c r="C3403" s="0">
        <f aca="1">MAX(INDEX(Hoja1!$N$3:$N$299,1+Orden_ΣF!C3403,1)*Hoja3!E$3*Hoja3!$C3411+Hoja1!$B$5,INDEX(Hoja1!$L$4:$L$300,1+Orden_ΣF!C3403,1))</f>
        <v>0.618604651162790731</v>
      </c>
    </row>
    <row r="3404" spans="2:3">
      <c r="B3404" s="101">
        <f>Lk_p2!B3404</f>
        <v>31687</v>
      </c>
      <c r="C3404" s="0">
        <f aca="1">MAX(INDEX(Hoja1!$N$3:$N$299,1+Orden_ΣF!C3404,1)*Hoja3!E$3*Hoja3!$C3412+Hoja1!$B$5,INDEX(Hoja1!$L$4:$L$300,1+Orden_ΣF!C3404,1))</f>
        <v>0.618604651162790731</v>
      </c>
    </row>
    <row r="3405" spans="2:3">
      <c r="B3405" s="101">
        <f>Lk_p2!B3405</f>
        <v>31699</v>
      </c>
      <c r="C3405" s="0">
        <f aca="1">MAX(INDEX(Hoja1!$N$3:$N$299,1+Orden_ΣF!C3405,1)*Hoja3!E$3*Hoja3!$C3413+Hoja1!$B$5,INDEX(Hoja1!$L$4:$L$300,1+Orden_ΣF!C3405,1))</f>
        <v>0.618604651162790731</v>
      </c>
    </row>
    <row r="3406" spans="2:3">
      <c r="B3406" s="101">
        <f>Lk_p2!B3406</f>
        <v>31721</v>
      </c>
      <c r="C3406" s="0">
        <f aca="1">MAX(INDEX(Hoja1!$N$3:$N$299,1+Orden_ΣF!C3406,1)*Hoja3!E$3*Hoja3!$C3414+Hoja1!$B$5,INDEX(Hoja1!$L$4:$L$300,1+Orden_ΣF!C3406,1))</f>
        <v>0.618604651162790731</v>
      </c>
    </row>
    <row r="3407" spans="2:3">
      <c r="B3407" s="101">
        <f>Lk_p2!B3407</f>
        <v>31723</v>
      </c>
      <c r="C3407" s="0">
        <f aca="1">MAX(INDEX(Hoja1!$N$3:$N$299,1+Orden_ΣF!C3407,1)*Hoja3!E$3*Hoja3!$C3415+Hoja1!$B$5,INDEX(Hoja1!$L$4:$L$300,1+Orden_ΣF!C3407,1))</f>
        <v>0.618604651162790731</v>
      </c>
    </row>
    <row r="3408" spans="2:3">
      <c r="B3408" s="101">
        <f>Lk_p2!B3408</f>
        <v>31727</v>
      </c>
      <c r="C3408" s="0">
        <f aca="1">MAX(INDEX(Hoja1!$N$3:$N$299,1+Orden_ΣF!C3408,1)*Hoja3!E$3*Hoja3!$C3416+Hoja1!$B$5,INDEX(Hoja1!$L$4:$L$300,1+Orden_ΣF!C3408,1))</f>
        <v>0.618604651162790731</v>
      </c>
    </row>
    <row r="3409" spans="2:3">
      <c r="B3409" s="101">
        <f>Lk_p2!B3409</f>
        <v>31729</v>
      </c>
      <c r="C3409" s="0">
        <f aca="1">MAX(INDEX(Hoja1!$N$3:$N$299,1+Orden_ΣF!C3409,1)*Hoja3!E$3*Hoja3!$C3417+Hoja1!$B$5,INDEX(Hoja1!$L$4:$L$300,1+Orden_ΣF!C3409,1))</f>
        <v>0.618604651162790731</v>
      </c>
    </row>
    <row r="3410" spans="2:3">
      <c r="B3410" s="101">
        <f>Lk_p2!B3410</f>
        <v>31741</v>
      </c>
      <c r="C3410" s="0">
        <f aca="1">MAX(INDEX(Hoja1!$N$3:$N$299,1+Orden_ΣF!C3410,1)*Hoja3!E$3*Hoja3!$C3418+Hoja1!$B$5,INDEX(Hoja1!$L$4:$L$300,1+Orden_ΣF!C3410,1))</f>
        <v>0.618604651162790731</v>
      </c>
    </row>
    <row r="3411" spans="2:3">
      <c r="B3411" s="101">
        <f>Lk_p2!B3411</f>
        <v>31751</v>
      </c>
      <c r="C3411" s="0">
        <f aca="1">MAX(INDEX(Hoja1!$N$3:$N$299,1+Orden_ΣF!C3411,1)*Hoja3!E$3*Hoja3!$C3419+Hoja1!$B$5,INDEX(Hoja1!$L$4:$L$300,1+Orden_ΣF!C3411,1))</f>
        <v>0.618604651162790731</v>
      </c>
    </row>
    <row r="3412" spans="2:3">
      <c r="B3412" s="101">
        <f>Lk_p2!B3412</f>
        <v>31769</v>
      </c>
      <c r="C3412" s="0">
        <f aca="1">MAX(INDEX(Hoja1!$N$3:$N$299,1+Orden_ΣF!C3412,1)*Hoja3!E$3*Hoja3!$C3420+Hoja1!$B$5,INDEX(Hoja1!$L$4:$L$300,1+Orden_ΣF!C3412,1))</f>
        <v>0.618604651162790731</v>
      </c>
    </row>
    <row r="3413" spans="2:3">
      <c r="B3413" s="101">
        <f>Lk_p2!B3413</f>
        <v>31771</v>
      </c>
      <c r="C3413" s="0">
        <f aca="1">MAX(INDEX(Hoja1!$N$3:$N$299,1+Orden_ΣF!C3413,1)*Hoja3!E$3*Hoja3!$C3421+Hoja1!$B$5,INDEX(Hoja1!$L$4:$L$300,1+Orden_ΣF!C3413,1))</f>
        <v>0.618604651162790731</v>
      </c>
    </row>
    <row r="3414" spans="2:3">
      <c r="B3414" s="101">
        <f>Lk_p2!B3414</f>
        <v>31793</v>
      </c>
      <c r="C3414" s="0">
        <f aca="1">MAX(INDEX(Hoja1!$N$3:$N$299,1+Orden_ΣF!C3414,1)*Hoja3!E$3*Hoja3!$C3422+Hoja1!$B$5,INDEX(Hoja1!$L$4:$L$300,1+Orden_ΣF!C3414,1))</f>
        <v>0.618604651162790731</v>
      </c>
    </row>
    <row r="3415" spans="2:3">
      <c r="B3415" s="101">
        <f>Lk_p2!B3415</f>
        <v>31799</v>
      </c>
      <c r="C3415" s="0">
        <f aca="1">MAX(INDEX(Hoja1!$N$3:$N$299,1+Orden_ΣF!C3415,1)*Hoja3!E$3*Hoja3!$C3423+Hoja1!$B$5,INDEX(Hoja1!$L$4:$L$300,1+Orden_ΣF!C3415,1))</f>
        <v>0.618604651162790731</v>
      </c>
    </row>
    <row r="3416" spans="2:3">
      <c r="B3416" s="101">
        <f>Lk_p2!B3416</f>
        <v>31817</v>
      </c>
      <c r="C3416" s="0">
        <f aca="1">MAX(INDEX(Hoja1!$N$3:$N$299,1+Orden_ΣF!C3416,1)*Hoja3!E$3*Hoja3!$C3424+Hoja1!$B$5,INDEX(Hoja1!$L$4:$L$300,1+Orden_ΣF!C3416,1))</f>
        <v>0.618604651162790731</v>
      </c>
    </row>
    <row r="3417" spans="2:3">
      <c r="B3417" s="101">
        <f>Lk_p2!B3417</f>
        <v>31847</v>
      </c>
      <c r="C3417" s="0">
        <f aca="1">MAX(INDEX(Hoja1!$N$3:$N$299,1+Orden_ΣF!C3417,1)*Hoja3!E$3*Hoja3!$C3425+Hoja1!$B$5,INDEX(Hoja1!$L$4:$L$300,1+Orden_ΣF!C3417,1))</f>
        <v>0.618604651162790731</v>
      </c>
    </row>
    <row r="3418" spans="2:3">
      <c r="B3418" s="101">
        <f>Lk_p2!B3418</f>
        <v>31849</v>
      </c>
      <c r="C3418" s="0">
        <f aca="1">MAX(INDEX(Hoja1!$N$3:$N$299,1+Orden_ΣF!C3418,1)*Hoja3!E$3*Hoja3!$C3426+Hoja1!$B$5,INDEX(Hoja1!$L$4:$L$300,1+Orden_ΣF!C3418,1))</f>
        <v>0.618604651162790731</v>
      </c>
    </row>
    <row r="3419" spans="2:3">
      <c r="B3419" s="101">
        <f>Lk_p2!B3419</f>
        <v>31859</v>
      </c>
      <c r="C3419" s="0">
        <f aca="1">MAX(INDEX(Hoja1!$N$3:$N$299,1+Orden_ΣF!C3419,1)*Hoja3!E$3*Hoja3!$C3427+Hoja1!$B$5,INDEX(Hoja1!$L$4:$L$300,1+Orden_ΣF!C3419,1))</f>
        <v>0.618604651162790731</v>
      </c>
    </row>
    <row r="3420" spans="2:3">
      <c r="B3420" s="101">
        <f>Lk_p2!B3420</f>
        <v>31873</v>
      </c>
      <c r="C3420" s="0">
        <f aca="1">MAX(INDEX(Hoja1!$N$3:$N$299,1+Orden_ΣF!C3420,1)*Hoja3!E$3*Hoja3!$C3428+Hoja1!$B$5,INDEX(Hoja1!$L$4:$L$300,1+Orden_ΣF!C3420,1))</f>
        <v>0.618604651162790731</v>
      </c>
    </row>
    <row r="3421" spans="2:3">
      <c r="B3421" s="101">
        <f>Lk_p2!B3421</f>
        <v>31883</v>
      </c>
      <c r="C3421" s="0">
        <f aca="1">MAX(INDEX(Hoja1!$N$3:$N$299,1+Orden_ΣF!C3421,1)*Hoja3!E$3*Hoja3!$C3429+Hoja1!$B$5,INDEX(Hoja1!$L$4:$L$300,1+Orden_ΣF!C3421,1))</f>
        <v>0.618604651162790731</v>
      </c>
    </row>
    <row r="3422" spans="2:3">
      <c r="B3422" s="101">
        <f>Lk_p2!B3422</f>
        <v>31891</v>
      </c>
      <c r="C3422" s="0">
        <f aca="1">MAX(INDEX(Hoja1!$N$3:$N$299,1+Orden_ΣF!C3422,1)*Hoja3!E$3*Hoja3!$C3430+Hoja1!$B$5,INDEX(Hoja1!$L$4:$L$300,1+Orden_ΣF!C3422,1))</f>
        <v>0.618604651162790731</v>
      </c>
    </row>
    <row r="3423" spans="2:3">
      <c r="B3423" s="101">
        <f>Lk_p2!B3423</f>
        <v>31907</v>
      </c>
      <c r="C3423" s="0">
        <f aca="1">MAX(INDEX(Hoja1!$N$3:$N$299,1+Orden_ΣF!C3423,1)*Hoja3!E$3*Hoja3!$C3431+Hoja1!$B$5,INDEX(Hoja1!$L$4:$L$300,1+Orden_ΣF!C3423,1))</f>
        <v>0.618604651162790731</v>
      </c>
    </row>
    <row r="3424" spans="2:3">
      <c r="B3424" s="101">
        <f>Lk_p2!B3424</f>
        <v>31957</v>
      </c>
      <c r="C3424" s="0">
        <f aca="1">MAX(INDEX(Hoja1!$N$3:$N$299,1+Orden_ΣF!C3424,1)*Hoja3!E$3*Hoja3!$C3432+Hoja1!$B$5,INDEX(Hoja1!$L$4:$L$300,1+Orden_ΣF!C3424,1))</f>
        <v>0.618604651162790731</v>
      </c>
    </row>
    <row r="3425" spans="2:3">
      <c r="B3425" s="101">
        <f>Lk_p2!B3425</f>
        <v>31963</v>
      </c>
      <c r="C3425" s="0">
        <f aca="1">MAX(INDEX(Hoja1!$N$3:$N$299,1+Orden_ΣF!C3425,1)*Hoja3!E$3*Hoja3!$C3433+Hoja1!$B$5,INDEX(Hoja1!$L$4:$L$300,1+Orden_ΣF!C3425,1))</f>
        <v>0.618604651162790731</v>
      </c>
    </row>
    <row r="3426" spans="2:3">
      <c r="B3426" s="101">
        <f>Lk_p2!B3426</f>
        <v>31973</v>
      </c>
      <c r="C3426" s="0">
        <f aca="1">MAX(INDEX(Hoja1!$N$3:$N$299,1+Orden_ΣF!C3426,1)*Hoja3!E$3*Hoja3!$C3434+Hoja1!$B$5,INDEX(Hoja1!$L$4:$L$300,1+Orden_ΣF!C3426,1))</f>
        <v>0.618604651162790731</v>
      </c>
    </row>
    <row r="3427" spans="2:3">
      <c r="B3427" s="101">
        <f>Lk_p2!B3427</f>
        <v>31981</v>
      </c>
      <c r="C3427" s="0">
        <f aca="1">MAX(INDEX(Hoja1!$N$3:$N$299,1+Orden_ΣF!C3427,1)*Hoja3!E$3*Hoja3!$C3435+Hoja1!$B$5,INDEX(Hoja1!$L$4:$L$300,1+Orden_ΣF!C3427,1))</f>
        <v>0.618604651162790731</v>
      </c>
    </row>
    <row r="3428" spans="2:3">
      <c r="B3428" s="101">
        <f>Lk_p2!B3428</f>
        <v>31991</v>
      </c>
      <c r="C3428" s="0">
        <f aca="1">MAX(INDEX(Hoja1!$N$3:$N$299,1+Orden_ΣF!C3428,1)*Hoja3!E$3*Hoja3!$C3436+Hoja1!$B$5,INDEX(Hoja1!$L$4:$L$300,1+Orden_ΣF!C3428,1))</f>
        <v>0.618604651162790731</v>
      </c>
    </row>
    <row r="3429" spans="2:3">
      <c r="B3429" s="101">
        <f>Lk_p2!B3429</f>
        <v>32003</v>
      </c>
      <c r="C3429" s="0">
        <f aca="1">MAX(INDEX(Hoja1!$N$3:$N$299,1+Orden_ΣF!C3429,1)*Hoja3!E$3*Hoja3!$C3437+Hoja1!$B$5,INDEX(Hoja1!$L$4:$L$300,1+Orden_ΣF!C3429,1))</f>
        <v>0.618604651162790731</v>
      </c>
    </row>
    <row r="3430" spans="2:3">
      <c r="B3430" s="101">
        <f>Lk_p2!B3430</f>
        <v>32009</v>
      </c>
      <c r="C3430" s="0">
        <f aca="1">MAX(INDEX(Hoja1!$N$3:$N$299,1+Orden_ΣF!C3430,1)*Hoja3!E$3*Hoja3!$C3438+Hoja1!$B$5,INDEX(Hoja1!$L$4:$L$300,1+Orden_ΣF!C3430,1))</f>
        <v>0.618604651162790731</v>
      </c>
    </row>
    <row r="3431" spans="2:3">
      <c r="B3431" s="101">
        <f>Lk_p2!B3431</f>
        <v>32027</v>
      </c>
      <c r="C3431" s="0">
        <f aca="1">MAX(INDEX(Hoja1!$N$3:$N$299,1+Orden_ΣF!C3431,1)*Hoja3!E$3*Hoja3!$C3439+Hoja1!$B$5,INDEX(Hoja1!$L$4:$L$300,1+Orden_ΣF!C3431,1))</f>
        <v>0.618604651162790731</v>
      </c>
    </row>
    <row r="3432" spans="2:3">
      <c r="B3432" s="101">
        <f>Lk_p2!B3432</f>
        <v>32029</v>
      </c>
      <c r="C3432" s="0">
        <f aca="1">MAX(INDEX(Hoja1!$N$3:$N$299,1+Orden_ΣF!C3432,1)*Hoja3!E$3*Hoja3!$C3440+Hoja1!$B$5,INDEX(Hoja1!$L$4:$L$300,1+Orden_ΣF!C3432,1))</f>
        <v>0.618604651162790731</v>
      </c>
    </row>
    <row r="3433" spans="2:3">
      <c r="B3433" s="101">
        <f>Lk_p2!B3433</f>
        <v>32051</v>
      </c>
      <c r="C3433" s="0">
        <f aca="1">MAX(INDEX(Hoja1!$N$3:$N$299,1+Orden_ΣF!C3433,1)*Hoja3!E$3*Hoja3!$C3441+Hoja1!$B$5,INDEX(Hoja1!$L$4:$L$300,1+Orden_ΣF!C3433,1))</f>
        <v>0.618604651162790731</v>
      </c>
    </row>
    <row r="3434" spans="2:3">
      <c r="B3434" s="101">
        <f>Lk_p2!B3434</f>
        <v>32057</v>
      </c>
      <c r="C3434" s="0">
        <f aca="1">MAX(INDEX(Hoja1!$N$3:$N$299,1+Orden_ΣF!C3434,1)*Hoja3!E$3*Hoja3!$C3442+Hoja1!$B$5,INDEX(Hoja1!$L$4:$L$300,1+Orden_ΣF!C3434,1))</f>
        <v>0.618604651162790731</v>
      </c>
    </row>
    <row r="3435" spans="2:3">
      <c r="B3435" s="101">
        <f>Lk_p2!B3435</f>
        <v>32059</v>
      </c>
      <c r="C3435" s="0">
        <f aca="1">MAX(INDEX(Hoja1!$N$3:$N$299,1+Orden_ΣF!C3435,1)*Hoja3!E$3*Hoja3!$C3443+Hoja1!$B$5,INDEX(Hoja1!$L$4:$L$300,1+Orden_ΣF!C3435,1))</f>
        <v>0.618604651162790731</v>
      </c>
    </row>
    <row r="3436" spans="2:3">
      <c r="B3436" s="101">
        <f>Lk_p2!B3436</f>
        <v>32063</v>
      </c>
      <c r="C3436" s="0">
        <f aca="1">MAX(INDEX(Hoja1!$N$3:$N$299,1+Orden_ΣF!C3436,1)*Hoja3!E$3*Hoja3!$C3444+Hoja1!$B$5,INDEX(Hoja1!$L$4:$L$300,1+Orden_ΣF!C3436,1))</f>
        <v>0.618604651162790731</v>
      </c>
    </row>
    <row r="3437" spans="2:3">
      <c r="B3437" s="101">
        <f>Lk_p2!B3437</f>
        <v>32069</v>
      </c>
      <c r="C3437" s="0">
        <f aca="1">MAX(INDEX(Hoja1!$N$3:$N$299,1+Orden_ΣF!C3437,1)*Hoja3!E$3*Hoja3!$C3445+Hoja1!$B$5,INDEX(Hoja1!$L$4:$L$300,1+Orden_ΣF!C3437,1))</f>
        <v>0.618604651162790731</v>
      </c>
    </row>
    <row r="3438" spans="2:3">
      <c r="B3438" s="101">
        <f>Lk_p2!B3438</f>
        <v>32077</v>
      </c>
      <c r="C3438" s="0">
        <f aca="1">MAX(INDEX(Hoja1!$N$3:$N$299,1+Orden_ΣF!C3438,1)*Hoja3!E$3*Hoja3!$C3446+Hoja1!$B$5,INDEX(Hoja1!$L$4:$L$300,1+Orden_ΣF!C3438,1))</f>
        <v>0.618604651162790731</v>
      </c>
    </row>
    <row r="3439" spans="2:3">
      <c r="B3439" s="101">
        <f>Lk_p2!B3439</f>
        <v>32083</v>
      </c>
      <c r="C3439" s="0">
        <f aca="1">MAX(INDEX(Hoja1!$N$3:$N$299,1+Orden_ΣF!C3439,1)*Hoja3!E$3*Hoja3!$C3447+Hoja1!$B$5,INDEX(Hoja1!$L$4:$L$300,1+Orden_ΣF!C3439,1))</f>
        <v>0.618604651162790731</v>
      </c>
    </row>
    <row r="3440" spans="2:3">
      <c r="B3440" s="101">
        <f>Lk_p2!B3440</f>
        <v>32089</v>
      </c>
      <c r="C3440" s="0">
        <f aca="1">MAX(INDEX(Hoja1!$N$3:$N$299,1+Orden_ΣF!C3440,1)*Hoja3!E$3*Hoja3!$C3448+Hoja1!$B$5,INDEX(Hoja1!$L$4:$L$300,1+Orden_ΣF!C3440,1))</f>
        <v>0.618604651162790731</v>
      </c>
    </row>
    <row r="3441" spans="2:3">
      <c r="B3441" s="101">
        <f>Lk_p2!B3441</f>
        <v>32099</v>
      </c>
      <c r="C3441" s="0">
        <f aca="1">MAX(INDEX(Hoja1!$N$3:$N$299,1+Orden_ΣF!C3441,1)*Hoja3!E$3*Hoja3!$C3449+Hoja1!$B$5,INDEX(Hoja1!$L$4:$L$300,1+Orden_ΣF!C3441,1))</f>
        <v>0.618604651162790731</v>
      </c>
    </row>
    <row r="3442" spans="2:3">
      <c r="B3442" s="101">
        <f>Lk_p2!B3442</f>
        <v>32117</v>
      </c>
      <c r="C3442" s="0">
        <f aca="1">MAX(INDEX(Hoja1!$N$3:$N$299,1+Orden_ΣF!C3442,1)*Hoja3!E$3*Hoja3!$C3450+Hoja1!$B$5,INDEX(Hoja1!$L$4:$L$300,1+Orden_ΣF!C3442,1))</f>
        <v>0.618604651162790731</v>
      </c>
    </row>
    <row r="3443" spans="2:3">
      <c r="B3443" s="101">
        <f>Lk_p2!B3443</f>
        <v>32119</v>
      </c>
      <c r="C3443" s="0">
        <f aca="1">MAX(INDEX(Hoja1!$N$3:$N$299,1+Orden_ΣF!C3443,1)*Hoja3!E$3*Hoja3!$C3451+Hoja1!$B$5,INDEX(Hoja1!$L$4:$L$300,1+Orden_ΣF!C3443,1))</f>
        <v>0.618604651162790731</v>
      </c>
    </row>
    <row r="3444" spans="2:3">
      <c r="B3444" s="101">
        <f>Lk_p2!B3444</f>
        <v>32141</v>
      </c>
      <c r="C3444" s="0">
        <f aca="1">MAX(INDEX(Hoja1!$N$3:$N$299,1+Orden_ΣF!C3444,1)*Hoja3!E$3*Hoja3!$C3452+Hoja1!$B$5,INDEX(Hoja1!$L$4:$L$300,1+Orden_ΣF!C3444,1))</f>
        <v>0.618604651162790731</v>
      </c>
    </row>
    <row r="3445" spans="2:3">
      <c r="B3445" s="101">
        <f>Lk_p2!B3445</f>
        <v>32143</v>
      </c>
      <c r="C3445" s="0">
        <f aca="1">MAX(INDEX(Hoja1!$N$3:$N$299,1+Orden_ΣF!C3445,1)*Hoja3!E$3*Hoja3!$C3453+Hoja1!$B$5,INDEX(Hoja1!$L$4:$L$300,1+Orden_ΣF!C3445,1))</f>
        <v>0.618604651162790731</v>
      </c>
    </row>
    <row r="3446" spans="2:3">
      <c r="B3446" s="101">
        <f>Lk_p2!B3446</f>
        <v>32159</v>
      </c>
      <c r="C3446" s="0">
        <f aca="1">MAX(INDEX(Hoja1!$N$3:$N$299,1+Orden_ΣF!C3446,1)*Hoja3!E$3*Hoja3!$C3454+Hoja1!$B$5,INDEX(Hoja1!$L$4:$L$300,1+Orden_ΣF!C3446,1))</f>
        <v>0.618604651162790731</v>
      </c>
    </row>
    <row r="3447" spans="2:3">
      <c r="B3447" s="101">
        <f>Lk_p2!B3447</f>
        <v>32173</v>
      </c>
      <c r="C3447" s="0">
        <f aca="1">MAX(INDEX(Hoja1!$N$3:$N$299,1+Orden_ΣF!C3447,1)*Hoja3!E$3*Hoja3!$C3455+Hoja1!$B$5,INDEX(Hoja1!$L$4:$L$300,1+Orden_ΣF!C3447,1))</f>
        <v>0.618604651162790731</v>
      </c>
    </row>
    <row r="3448" spans="2:3">
      <c r="B3448" s="101">
        <f>Lk_p2!B3448</f>
        <v>32183</v>
      </c>
      <c r="C3448" s="0">
        <f aca="1">MAX(INDEX(Hoja1!$N$3:$N$299,1+Orden_ΣF!C3448,1)*Hoja3!E$3*Hoja3!$C3456+Hoja1!$B$5,INDEX(Hoja1!$L$4:$L$300,1+Orden_ΣF!C3448,1))</f>
        <v>0.618604651162790731</v>
      </c>
    </row>
    <row r="3449" spans="2:3">
      <c r="B3449" s="101">
        <f>Lk_p2!B3449</f>
        <v>32189</v>
      </c>
      <c r="C3449" s="0">
        <f aca="1">MAX(INDEX(Hoja1!$N$3:$N$299,1+Orden_ΣF!C3449,1)*Hoja3!E$3*Hoja3!$C3457+Hoja1!$B$5,INDEX(Hoja1!$L$4:$L$300,1+Orden_ΣF!C3449,1))</f>
        <v>0.618604651162790731</v>
      </c>
    </row>
    <row r="3450" spans="2:3">
      <c r="B3450" s="101">
        <f>Lk_p2!B3450</f>
        <v>32191</v>
      </c>
      <c r="C3450" s="0">
        <f aca="1">MAX(INDEX(Hoja1!$N$3:$N$299,1+Orden_ΣF!C3450,1)*Hoja3!E$3*Hoja3!$C3458+Hoja1!$B$5,INDEX(Hoja1!$L$4:$L$300,1+Orden_ΣF!C3450,1))</f>
        <v>0.618604651162790731</v>
      </c>
    </row>
    <row r="3451" spans="2:3">
      <c r="B3451" s="101">
        <f>Lk_p2!B3451</f>
        <v>32203</v>
      </c>
      <c r="C3451" s="0">
        <f aca="1">MAX(INDEX(Hoja1!$N$3:$N$299,1+Orden_ΣF!C3451,1)*Hoja3!E$3*Hoja3!$C3459+Hoja1!$B$5,INDEX(Hoja1!$L$4:$L$300,1+Orden_ΣF!C3451,1))</f>
        <v>0.618604651162790731</v>
      </c>
    </row>
    <row r="3452" spans="2:3">
      <c r="B3452" s="101">
        <f>Lk_p2!B3452</f>
        <v>32213</v>
      </c>
      <c r="C3452" s="0">
        <f aca="1">MAX(INDEX(Hoja1!$N$3:$N$299,1+Orden_ΣF!C3452,1)*Hoja3!E$3*Hoja3!$C3460+Hoja1!$B$5,INDEX(Hoja1!$L$4:$L$300,1+Orden_ΣF!C3452,1))</f>
        <v>0.618604651162790731</v>
      </c>
    </row>
    <row r="3453" spans="2:3">
      <c r="B3453" s="101">
        <f>Lk_p2!B3453</f>
        <v>32233</v>
      </c>
      <c r="C3453" s="0">
        <f aca="1">MAX(INDEX(Hoja1!$N$3:$N$299,1+Orden_ΣF!C3453,1)*Hoja3!E$3*Hoja3!$C3461+Hoja1!$B$5,INDEX(Hoja1!$L$4:$L$300,1+Orden_ΣF!C3453,1))</f>
        <v>0.618604651162790731</v>
      </c>
    </row>
    <row r="3454" spans="2:3">
      <c r="B3454" s="101">
        <f>Lk_p2!B3454</f>
        <v>32237</v>
      </c>
      <c r="C3454" s="0">
        <f aca="1">MAX(INDEX(Hoja1!$N$3:$N$299,1+Orden_ΣF!C3454,1)*Hoja3!E$3*Hoja3!$C3462+Hoja1!$B$5,INDEX(Hoja1!$L$4:$L$300,1+Orden_ΣF!C3454,1))</f>
        <v>0.618604651162790731</v>
      </c>
    </row>
    <row r="3455" spans="2:3">
      <c r="B3455" s="101">
        <f>Lk_p2!B3455</f>
        <v>32251</v>
      </c>
      <c r="C3455" s="0">
        <f aca="1">MAX(INDEX(Hoja1!$N$3:$N$299,1+Orden_ΣF!C3455,1)*Hoja3!E$3*Hoja3!$C3463+Hoja1!$B$5,INDEX(Hoja1!$L$4:$L$300,1+Orden_ΣF!C3455,1))</f>
        <v>0.618604651162790731</v>
      </c>
    </row>
    <row r="3456" spans="2:3">
      <c r="B3456" s="101">
        <f>Lk_p2!B3456</f>
        <v>32257</v>
      </c>
      <c r="C3456" s="0">
        <f aca="1">MAX(INDEX(Hoja1!$N$3:$N$299,1+Orden_ΣF!C3456,1)*Hoja3!E$3*Hoja3!$C3464+Hoja1!$B$5,INDEX(Hoja1!$L$4:$L$300,1+Orden_ΣF!C3456,1))</f>
        <v>0.618604651162790731</v>
      </c>
    </row>
    <row r="3457" spans="2:3">
      <c r="B3457" s="101">
        <f>Lk_p2!B3457</f>
        <v>32261</v>
      </c>
      <c r="C3457" s="0">
        <f aca="1">MAX(INDEX(Hoja1!$N$3:$N$299,1+Orden_ΣF!C3457,1)*Hoja3!E$3*Hoja3!$C3465+Hoja1!$B$5,INDEX(Hoja1!$L$4:$L$300,1+Orden_ΣF!C3457,1))</f>
        <v>0.618604651162790731</v>
      </c>
    </row>
    <row r="3458" spans="2:3">
      <c r="B3458" s="101">
        <f>Lk_p2!B3458</f>
        <v>32297</v>
      </c>
      <c r="C3458" s="0">
        <f aca="1">MAX(INDEX(Hoja1!$N$3:$N$299,1+Orden_ΣF!C3458,1)*Hoja3!E$3*Hoja3!$C3466+Hoja1!$B$5,INDEX(Hoja1!$L$4:$L$300,1+Orden_ΣF!C3458,1))</f>
        <v>0.618604651162790731</v>
      </c>
    </row>
    <row r="3459" spans="2:3">
      <c r="B3459" s="101">
        <f>Lk_p2!B3459</f>
        <v>32299</v>
      </c>
      <c r="C3459" s="0">
        <f aca="1">MAX(INDEX(Hoja1!$N$3:$N$299,1+Orden_ΣF!C3459,1)*Hoja3!E$3*Hoja3!$C3467+Hoja1!$B$5,INDEX(Hoja1!$L$4:$L$300,1+Orden_ΣF!C3459,1))</f>
        <v>0.618604651162790731</v>
      </c>
    </row>
    <row r="3460" spans="2:3">
      <c r="B3460" s="101">
        <f>Lk_p2!B3460</f>
        <v>32303</v>
      </c>
      <c r="C3460" s="0">
        <f aca="1">MAX(INDEX(Hoja1!$N$3:$N$299,1+Orden_ΣF!C3460,1)*Hoja3!E$3*Hoja3!$C3468+Hoja1!$B$5,INDEX(Hoja1!$L$4:$L$300,1+Orden_ΣF!C3460,1))</f>
        <v>0.618604651162790731</v>
      </c>
    </row>
    <row r="3461" spans="2:3">
      <c r="B3461" s="101">
        <f>Lk_p2!B3461</f>
        <v>32309</v>
      </c>
      <c r="C3461" s="0">
        <f aca="1">MAX(INDEX(Hoja1!$N$3:$N$299,1+Orden_ΣF!C3461,1)*Hoja3!E$3*Hoja3!$C3469+Hoja1!$B$5,INDEX(Hoja1!$L$4:$L$300,1+Orden_ΣF!C3461,1))</f>
        <v>0.618604651162790731</v>
      </c>
    </row>
    <row r="3462" spans="2:3">
      <c r="B3462" s="101">
        <f>Lk_p2!B3462</f>
        <v>32321</v>
      </c>
      <c r="C3462" s="0">
        <f aca="1">MAX(INDEX(Hoja1!$N$3:$N$299,1+Orden_ΣF!C3462,1)*Hoja3!E$3*Hoja3!$C3470+Hoja1!$B$5,INDEX(Hoja1!$L$4:$L$300,1+Orden_ΣF!C3462,1))</f>
        <v>0.618604651162790731</v>
      </c>
    </row>
    <row r="3463" spans="2:3">
      <c r="B3463" s="101">
        <f>Lk_p2!B3463</f>
        <v>32323</v>
      </c>
      <c r="C3463" s="0">
        <f aca="1">MAX(INDEX(Hoja1!$N$3:$N$299,1+Orden_ΣF!C3463,1)*Hoja3!E$3*Hoja3!$C3471+Hoja1!$B$5,INDEX(Hoja1!$L$4:$L$300,1+Orden_ΣF!C3463,1))</f>
        <v>0.618604651162790731</v>
      </c>
    </row>
    <row r="3464" spans="2:3">
      <c r="B3464" s="101">
        <f>Lk_p2!B3464</f>
        <v>32327</v>
      </c>
      <c r="C3464" s="0">
        <f aca="1">MAX(INDEX(Hoja1!$N$3:$N$299,1+Orden_ΣF!C3464,1)*Hoja3!E$3*Hoja3!$C3472+Hoja1!$B$5,INDEX(Hoja1!$L$4:$L$300,1+Orden_ΣF!C3464,1))</f>
        <v>0.618604651162790731</v>
      </c>
    </row>
    <row r="3465" spans="2:3">
      <c r="B3465" s="101">
        <f>Lk_p2!B3465</f>
        <v>32341</v>
      </c>
      <c r="C3465" s="0">
        <f aca="1">MAX(INDEX(Hoja1!$N$3:$N$299,1+Orden_ΣF!C3465,1)*Hoja3!E$3*Hoja3!$C3473+Hoja1!$B$5,INDEX(Hoja1!$L$4:$L$300,1+Orden_ΣF!C3465,1))</f>
        <v>0.618604651162790731</v>
      </c>
    </row>
    <row r="3466" spans="2:3">
      <c r="B3466" s="101">
        <f>Lk_p2!B3466</f>
        <v>32353</v>
      </c>
      <c r="C3466" s="0">
        <f aca="1">MAX(INDEX(Hoja1!$N$3:$N$299,1+Orden_ΣF!C3466,1)*Hoja3!E$3*Hoja3!$C3474+Hoja1!$B$5,INDEX(Hoja1!$L$4:$L$300,1+Orden_ΣF!C3466,1))</f>
        <v>0.618604651162790731</v>
      </c>
    </row>
    <row r="3467" spans="2:3">
      <c r="B3467" s="101">
        <f>Lk_p2!B3467</f>
        <v>32359</v>
      </c>
      <c r="C3467" s="0">
        <f aca="1">MAX(INDEX(Hoja1!$N$3:$N$299,1+Orden_ΣF!C3467,1)*Hoja3!E$3*Hoja3!$C3475+Hoja1!$B$5,INDEX(Hoja1!$L$4:$L$300,1+Orden_ΣF!C3467,1))</f>
        <v>0.618604651162790731</v>
      </c>
    </row>
    <row r="3468" spans="2:3">
      <c r="B3468" s="101">
        <f>Lk_p2!B3468</f>
        <v>32363</v>
      </c>
      <c r="C3468" s="0">
        <f aca="1">MAX(INDEX(Hoja1!$N$3:$N$299,1+Orden_ΣF!C3468,1)*Hoja3!E$3*Hoja3!$C3476+Hoja1!$B$5,INDEX(Hoja1!$L$4:$L$300,1+Orden_ΣF!C3468,1))</f>
        <v>0.618604651162790731</v>
      </c>
    </row>
    <row r="3469" spans="2:3">
      <c r="B3469" s="101">
        <f>Lk_p2!B3469</f>
        <v>32369</v>
      </c>
      <c r="C3469" s="0">
        <f aca="1">MAX(INDEX(Hoja1!$N$3:$N$299,1+Orden_ΣF!C3469,1)*Hoja3!E$3*Hoja3!$C3477+Hoja1!$B$5,INDEX(Hoja1!$L$4:$L$300,1+Orden_ΣF!C3469,1))</f>
        <v>0.618604651162790731</v>
      </c>
    </row>
    <row r="3470" spans="2:3">
      <c r="B3470" s="101">
        <f>Lk_p2!B3470</f>
        <v>32371</v>
      </c>
      <c r="C3470" s="0">
        <f aca="1">MAX(INDEX(Hoja1!$N$3:$N$299,1+Orden_ΣF!C3470,1)*Hoja3!E$3*Hoja3!$C3478+Hoja1!$B$5,INDEX(Hoja1!$L$4:$L$300,1+Orden_ΣF!C3470,1))</f>
        <v>0.618604651162790731</v>
      </c>
    </row>
    <row r="3471" spans="2:3">
      <c r="B3471" s="101">
        <f>Lk_p2!B3471</f>
        <v>32377</v>
      </c>
      <c r="C3471" s="0">
        <f aca="1">MAX(INDEX(Hoja1!$N$3:$N$299,1+Orden_ΣF!C3471,1)*Hoja3!E$3*Hoja3!$C3479+Hoja1!$B$5,INDEX(Hoja1!$L$4:$L$300,1+Orden_ΣF!C3471,1))</f>
        <v>0.618604651162790731</v>
      </c>
    </row>
    <row r="3472" spans="2:3">
      <c r="B3472" s="101">
        <f>Lk_p2!B3472</f>
        <v>32381</v>
      </c>
      <c r="C3472" s="0">
        <f aca="1">MAX(INDEX(Hoja1!$N$3:$N$299,1+Orden_ΣF!C3472,1)*Hoja3!E$3*Hoja3!$C3480+Hoja1!$B$5,INDEX(Hoja1!$L$4:$L$300,1+Orden_ΣF!C3472,1))</f>
        <v>0.618604651162790731</v>
      </c>
    </row>
    <row r="3473" spans="2:3">
      <c r="B3473" s="101">
        <f>Lk_p2!B3473</f>
        <v>32401</v>
      </c>
      <c r="C3473" s="0">
        <f aca="1">MAX(INDEX(Hoja1!$N$3:$N$299,1+Orden_ΣF!C3473,1)*Hoja3!E$3*Hoja3!$C3481+Hoja1!$B$5,INDEX(Hoja1!$L$4:$L$300,1+Orden_ΣF!C3473,1))</f>
        <v>0.618604651162790731</v>
      </c>
    </row>
    <row r="3474" spans="2:3">
      <c r="B3474" s="101">
        <f>Lk_p2!B3474</f>
        <v>32411</v>
      </c>
      <c r="C3474" s="0">
        <f aca="1">MAX(INDEX(Hoja1!$N$3:$N$299,1+Orden_ΣF!C3474,1)*Hoja3!E$3*Hoja3!$C3482+Hoja1!$B$5,INDEX(Hoja1!$L$4:$L$300,1+Orden_ΣF!C3474,1))</f>
        <v>0.618604651162790731</v>
      </c>
    </row>
    <row r="3475" spans="2:3">
      <c r="B3475" s="101">
        <f>Lk_p2!B3475</f>
        <v>32413</v>
      </c>
      <c r="C3475" s="0">
        <f aca="1">MAX(INDEX(Hoja1!$N$3:$N$299,1+Orden_ΣF!C3475,1)*Hoja3!E$3*Hoja3!$C3483+Hoja1!$B$5,INDEX(Hoja1!$L$4:$L$300,1+Orden_ΣF!C3475,1))</f>
        <v>0.618604651162790731</v>
      </c>
    </row>
    <row r="3476" spans="2:3">
      <c r="B3476" s="101">
        <f>Lk_p2!B3476</f>
        <v>32423</v>
      </c>
      <c r="C3476" s="0">
        <f aca="1">MAX(INDEX(Hoja1!$N$3:$N$299,1+Orden_ΣF!C3476,1)*Hoja3!E$3*Hoja3!$C3484+Hoja1!$B$5,INDEX(Hoja1!$L$4:$L$300,1+Orden_ΣF!C3476,1))</f>
        <v>0.618604651162790731</v>
      </c>
    </row>
    <row r="3477" spans="2:3">
      <c r="B3477" s="101">
        <f>Lk_p2!B3477</f>
        <v>32429</v>
      </c>
      <c r="C3477" s="0">
        <f aca="1">MAX(INDEX(Hoja1!$N$3:$N$299,1+Orden_ΣF!C3477,1)*Hoja3!E$3*Hoja3!$C3485+Hoja1!$B$5,INDEX(Hoja1!$L$4:$L$300,1+Orden_ΣF!C3477,1))</f>
        <v>0.618604651162790731</v>
      </c>
    </row>
    <row r="3478" spans="2:3">
      <c r="B3478" s="101">
        <f>Lk_p2!B3478</f>
        <v>32441</v>
      </c>
      <c r="C3478" s="0">
        <f aca="1">MAX(INDEX(Hoja1!$N$3:$N$299,1+Orden_ΣF!C3478,1)*Hoja3!E$3*Hoja3!$C3486+Hoja1!$B$5,INDEX(Hoja1!$L$4:$L$300,1+Orden_ΣF!C3478,1))</f>
        <v>0.618604651162790731</v>
      </c>
    </row>
    <row r="3479" spans="2:3">
      <c r="B3479" s="101">
        <f>Lk_p2!B3479</f>
        <v>32443</v>
      </c>
      <c r="C3479" s="0">
        <f aca="1">MAX(INDEX(Hoja1!$N$3:$N$299,1+Orden_ΣF!C3479,1)*Hoja3!E$3*Hoja3!$C3487+Hoja1!$B$5,INDEX(Hoja1!$L$4:$L$300,1+Orden_ΣF!C3479,1))</f>
        <v>0.618604651162790731</v>
      </c>
    </row>
    <row r="3480" spans="2:3">
      <c r="B3480" s="101">
        <f>Lk_p2!B3480</f>
        <v>32467</v>
      </c>
      <c r="C3480" s="0">
        <f aca="1">MAX(INDEX(Hoja1!$N$3:$N$299,1+Orden_ΣF!C3480,1)*Hoja3!E$3*Hoja3!$C3488+Hoja1!$B$5,INDEX(Hoja1!$L$4:$L$300,1+Orden_ΣF!C3480,1))</f>
        <v>0.618604651162790731</v>
      </c>
    </row>
    <row r="3481" spans="2:3">
      <c r="B3481" s="101">
        <f>Lk_p2!B3481</f>
        <v>32479</v>
      </c>
      <c r="C3481" s="0">
        <f aca="1">MAX(INDEX(Hoja1!$N$3:$N$299,1+Orden_ΣF!C3481,1)*Hoja3!E$3*Hoja3!$C3489+Hoja1!$B$5,INDEX(Hoja1!$L$4:$L$300,1+Orden_ΣF!C3481,1))</f>
        <v>0.618604651162790731</v>
      </c>
    </row>
    <row r="3482" spans="2:3">
      <c r="B3482" s="101">
        <f>Lk_p2!B3482</f>
        <v>32491</v>
      </c>
      <c r="C3482" s="0">
        <f aca="1">MAX(INDEX(Hoja1!$N$3:$N$299,1+Orden_ΣF!C3482,1)*Hoja3!E$3*Hoja3!$C3490+Hoja1!$B$5,INDEX(Hoja1!$L$4:$L$300,1+Orden_ΣF!C3482,1))</f>
        <v>0.618604651162790731</v>
      </c>
    </row>
    <row r="3483" spans="2:3">
      <c r="B3483" s="101">
        <f>Lk_p2!B3483</f>
        <v>32497</v>
      </c>
      <c r="C3483" s="0">
        <f aca="1">MAX(INDEX(Hoja1!$N$3:$N$299,1+Orden_ΣF!C3483,1)*Hoja3!E$3*Hoja3!$C3491+Hoja1!$B$5,INDEX(Hoja1!$L$4:$L$300,1+Orden_ΣF!C3483,1))</f>
        <v>0.618604651162790731</v>
      </c>
    </row>
    <row r="3484" spans="2:3">
      <c r="B3484" s="101">
        <f>Lk_p2!B3484</f>
        <v>32503</v>
      </c>
      <c r="C3484" s="0">
        <f aca="1">MAX(INDEX(Hoja1!$N$3:$N$299,1+Orden_ΣF!C3484,1)*Hoja3!E$3*Hoja3!$C3492+Hoja1!$B$5,INDEX(Hoja1!$L$4:$L$300,1+Orden_ΣF!C3484,1))</f>
        <v>0.618604651162790731</v>
      </c>
    </row>
    <row r="3485" spans="2:3">
      <c r="B3485" s="101">
        <f>Lk_p2!B3485</f>
        <v>32507</v>
      </c>
      <c r="C3485" s="0">
        <f aca="1">MAX(INDEX(Hoja1!$N$3:$N$299,1+Orden_ΣF!C3485,1)*Hoja3!E$3*Hoja3!$C3493+Hoja1!$B$5,INDEX(Hoja1!$L$4:$L$300,1+Orden_ΣF!C3485,1))</f>
        <v>0.618604651162790731</v>
      </c>
    </row>
    <row r="3486" spans="2:3">
      <c r="B3486" s="101">
        <f>Lk_p2!B3486</f>
        <v>32531</v>
      </c>
      <c r="C3486" s="0">
        <f aca="1">MAX(INDEX(Hoja1!$N$3:$N$299,1+Orden_ΣF!C3486,1)*Hoja3!E$3*Hoja3!$C3494+Hoja1!$B$5,INDEX(Hoja1!$L$4:$L$300,1+Orden_ΣF!C3486,1))</f>
        <v>0.618604651162790731</v>
      </c>
    </row>
    <row r="3487" spans="2:3">
      <c r="B3487" s="101">
        <f>Lk_p2!B3487</f>
        <v>32533</v>
      </c>
      <c r="C3487" s="0">
        <f aca="1">MAX(INDEX(Hoja1!$N$3:$N$299,1+Orden_ΣF!C3487,1)*Hoja3!E$3*Hoja3!$C3495+Hoja1!$B$5,INDEX(Hoja1!$L$4:$L$300,1+Orden_ΣF!C3487,1))</f>
        <v>0.618604651162790731</v>
      </c>
    </row>
    <row r="3488" spans="2:3">
      <c r="B3488" s="101">
        <f>Lk_p2!B3488</f>
        <v>32537</v>
      </c>
      <c r="C3488" s="0">
        <f aca="1">MAX(INDEX(Hoja1!$N$3:$N$299,1+Orden_ΣF!C3488,1)*Hoja3!E$3*Hoja3!$C3496+Hoja1!$B$5,INDEX(Hoja1!$L$4:$L$300,1+Orden_ΣF!C3488,1))</f>
        <v>0.618604651162790731</v>
      </c>
    </row>
    <row r="3489" spans="2:3">
      <c r="B3489" s="101">
        <f>Lk_p2!B3489</f>
        <v>32561</v>
      </c>
      <c r="C3489" s="0">
        <f aca="1">MAX(INDEX(Hoja1!$N$3:$N$299,1+Orden_ΣF!C3489,1)*Hoja3!E$3*Hoja3!$C3497+Hoja1!$B$5,INDEX(Hoja1!$L$4:$L$300,1+Orden_ΣF!C3489,1))</f>
        <v>0.618604651162790731</v>
      </c>
    </row>
    <row r="3490" spans="2:3">
      <c r="B3490" s="101">
        <f>Lk_p2!B3490</f>
        <v>32563</v>
      </c>
      <c r="C3490" s="0">
        <f aca="1">MAX(INDEX(Hoja1!$N$3:$N$299,1+Orden_ΣF!C3490,1)*Hoja3!E$3*Hoja3!$C3498+Hoja1!$B$5,INDEX(Hoja1!$L$4:$L$300,1+Orden_ΣF!C3490,1))</f>
        <v>0.618604651162790731</v>
      </c>
    </row>
    <row r="3491" spans="2:3">
      <c r="B3491" s="101">
        <f>Lk_p2!B3491</f>
        <v>32569</v>
      </c>
      <c r="C3491" s="0">
        <f aca="1">MAX(INDEX(Hoja1!$N$3:$N$299,1+Orden_ΣF!C3491,1)*Hoja3!E$3*Hoja3!$C3499+Hoja1!$B$5,INDEX(Hoja1!$L$4:$L$300,1+Orden_ΣF!C3491,1))</f>
        <v>0.618604651162790731</v>
      </c>
    </row>
    <row r="3492" spans="2:3">
      <c r="B3492" s="101">
        <f>Lk_p2!B3492</f>
        <v>32573</v>
      </c>
      <c r="C3492" s="0">
        <f aca="1">MAX(INDEX(Hoja1!$N$3:$N$299,1+Orden_ΣF!C3492,1)*Hoja3!E$3*Hoja3!$C3500+Hoja1!$B$5,INDEX(Hoja1!$L$4:$L$300,1+Orden_ΣF!C3492,1))</f>
        <v>0.618604651162790731</v>
      </c>
    </row>
    <row r="3493" spans="2:3">
      <c r="B3493" s="101">
        <f>Lk_p2!B3493</f>
        <v>32579</v>
      </c>
      <c r="C3493" s="0">
        <f aca="1">MAX(INDEX(Hoja1!$N$3:$N$299,1+Orden_ΣF!C3493,1)*Hoja3!E$3*Hoja3!$C3501+Hoja1!$B$5,INDEX(Hoja1!$L$4:$L$300,1+Orden_ΣF!C3493,1))</f>
        <v>0.618604651162790731</v>
      </c>
    </row>
    <row r="3494" spans="2:3">
      <c r="B3494" s="101">
        <f>Lk_p2!B3494</f>
        <v>32587</v>
      </c>
      <c r="C3494" s="0">
        <f aca="1">MAX(INDEX(Hoja1!$N$3:$N$299,1+Orden_ΣF!C3494,1)*Hoja3!E$3*Hoja3!$C3502+Hoja1!$B$5,INDEX(Hoja1!$L$4:$L$300,1+Orden_ΣF!C3494,1))</f>
        <v>0.618604651162790731</v>
      </c>
    </row>
    <row r="3495" spans="2:3">
      <c r="B3495" s="101">
        <f>Lk_p2!B3495</f>
        <v>32603</v>
      </c>
      <c r="C3495" s="0">
        <f aca="1">MAX(INDEX(Hoja1!$N$3:$N$299,1+Orden_ΣF!C3495,1)*Hoja3!E$3*Hoja3!$C3503+Hoja1!$B$5,INDEX(Hoja1!$L$4:$L$300,1+Orden_ΣF!C3495,1))</f>
        <v>0.618604651162790731</v>
      </c>
    </row>
    <row r="3496" spans="2:3">
      <c r="B3496" s="101">
        <f>Lk_p2!B3496</f>
        <v>32609</v>
      </c>
      <c r="C3496" s="0">
        <f aca="1">MAX(INDEX(Hoja1!$N$3:$N$299,1+Orden_ΣF!C3496,1)*Hoja3!E$3*Hoja3!$C3504+Hoja1!$B$5,INDEX(Hoja1!$L$4:$L$300,1+Orden_ΣF!C3496,1))</f>
        <v>0.618604651162790731</v>
      </c>
    </row>
    <row r="3497" spans="2:3">
      <c r="B3497" s="101">
        <f>Lk_p2!B3497</f>
        <v>32611</v>
      </c>
      <c r="C3497" s="0">
        <f aca="1">MAX(INDEX(Hoja1!$N$3:$N$299,1+Orden_ΣF!C3497,1)*Hoja3!E$3*Hoja3!$C3505+Hoja1!$B$5,INDEX(Hoja1!$L$4:$L$300,1+Orden_ΣF!C3497,1))</f>
        <v>0.618604651162790731</v>
      </c>
    </row>
    <row r="3498" spans="2:3">
      <c r="B3498" s="101">
        <f>Lk_p2!B3498</f>
        <v>32621</v>
      </c>
      <c r="C3498" s="0">
        <f aca="1">MAX(INDEX(Hoja1!$N$3:$N$299,1+Orden_ΣF!C3498,1)*Hoja3!E$3*Hoja3!$C3506+Hoja1!$B$5,INDEX(Hoja1!$L$4:$L$300,1+Orden_ΣF!C3498,1))</f>
        <v>0.618604651162790731</v>
      </c>
    </row>
    <row r="3499" spans="2:3">
      <c r="B3499" s="101">
        <f>Lk_p2!B3499</f>
        <v>32633</v>
      </c>
      <c r="C3499" s="0">
        <f aca="1">MAX(INDEX(Hoja1!$N$3:$N$299,1+Orden_ΣF!C3499,1)*Hoja3!E$3*Hoja3!$C3507+Hoja1!$B$5,INDEX(Hoja1!$L$4:$L$300,1+Orden_ΣF!C3499,1))</f>
        <v>0.618604651162790731</v>
      </c>
    </row>
    <row r="3500" spans="2:3">
      <c r="B3500" s="101">
        <f>Lk_p2!B3500</f>
        <v>32647</v>
      </c>
      <c r="C3500" s="0">
        <f aca="1">MAX(INDEX(Hoja1!$N$3:$N$299,1+Orden_ΣF!C3500,1)*Hoja3!E$3*Hoja3!$C3508+Hoja1!$B$5,INDEX(Hoja1!$L$4:$L$300,1+Orden_ΣF!C3500,1))</f>
        <v>0.618604651162790731</v>
      </c>
    </row>
    <row r="3501" spans="2:3">
      <c r="B3501" s="101">
        <f>Lk_p2!B3501</f>
        <v>32653</v>
      </c>
      <c r="C3501" s="0">
        <f aca="1">MAX(INDEX(Hoja1!$N$3:$N$299,1+Orden_ΣF!C3501,1)*Hoja3!E$3*Hoja3!$C3509+Hoja1!$B$5,INDEX(Hoja1!$L$4:$L$300,1+Orden_ΣF!C3501,1))</f>
        <v>0.618604651162790731</v>
      </c>
    </row>
    <row r="3502" spans="2:3">
      <c r="B3502" s="101">
        <f>Lk_p2!B3502</f>
        <v>32687</v>
      </c>
      <c r="C3502" s="0">
        <f aca="1">MAX(INDEX(Hoja1!$N$3:$N$299,1+Orden_ΣF!C3502,1)*Hoja3!E$3*Hoja3!$C3510+Hoja1!$B$5,INDEX(Hoja1!$L$4:$L$300,1+Orden_ΣF!C3502,1))</f>
        <v>0.618604651162790731</v>
      </c>
    </row>
    <row r="3503" spans="2:3">
      <c r="B3503" s="101">
        <f>Lk_p2!B3503</f>
        <v>32693</v>
      </c>
      <c r="C3503" s="0">
        <f aca="1">MAX(INDEX(Hoja1!$N$3:$N$299,1+Orden_ΣF!C3503,1)*Hoja3!E$3*Hoja3!$C3511+Hoja1!$B$5,INDEX(Hoja1!$L$4:$L$300,1+Orden_ΣF!C3503,1))</f>
        <v>0.618604651162790731</v>
      </c>
    </row>
    <row r="3504" spans="2:3">
      <c r="B3504" s="101">
        <f>Lk_p2!B3504</f>
        <v>32707</v>
      </c>
      <c r="C3504" s="0">
        <f aca="1">MAX(INDEX(Hoja1!$N$3:$N$299,1+Orden_ΣF!C3504,1)*Hoja3!E$3*Hoja3!$C3512+Hoja1!$B$5,INDEX(Hoja1!$L$4:$L$300,1+Orden_ΣF!C3504,1))</f>
        <v>0.618604651162790731</v>
      </c>
    </row>
    <row r="3505" spans="2:3">
      <c r="B3505" s="101">
        <f>Lk_p2!B3505</f>
        <v>32713</v>
      </c>
      <c r="C3505" s="0">
        <f aca="1">MAX(INDEX(Hoja1!$N$3:$N$299,1+Orden_ΣF!C3505,1)*Hoja3!E$3*Hoja3!$C3513+Hoja1!$B$5,INDEX(Hoja1!$L$4:$L$300,1+Orden_ΣF!C3505,1))</f>
        <v>0.618604651162790731</v>
      </c>
    </row>
    <row r="3506" spans="2:3">
      <c r="B3506" s="101">
        <f>Lk_p2!B3506</f>
        <v>32717</v>
      </c>
      <c r="C3506" s="0">
        <f aca="1">MAX(INDEX(Hoja1!$N$3:$N$299,1+Orden_ΣF!C3506,1)*Hoja3!E$3*Hoja3!$C3514+Hoja1!$B$5,INDEX(Hoja1!$L$4:$L$300,1+Orden_ΣF!C3506,1))</f>
        <v>0.618604651162790731</v>
      </c>
    </row>
    <row r="3507" spans="2:3">
      <c r="B3507" s="101">
        <f>Lk_p2!B3507</f>
        <v>32719</v>
      </c>
      <c r="C3507" s="0">
        <f aca="1">MAX(INDEX(Hoja1!$N$3:$N$299,1+Orden_ΣF!C3507,1)*Hoja3!E$3*Hoja3!$C3515+Hoja1!$B$5,INDEX(Hoja1!$L$4:$L$300,1+Orden_ΣF!C3507,1))</f>
        <v>0.618604651162790731</v>
      </c>
    </row>
    <row r="3508" spans="2:3">
      <c r="B3508" s="101">
        <f>Lk_p2!B3508</f>
        <v>32749</v>
      </c>
      <c r="C3508" s="0">
        <f aca="1">MAX(INDEX(Hoja1!$N$3:$N$299,1+Orden_ΣF!C3508,1)*Hoja3!E$3*Hoja3!$C3516+Hoja1!$B$5,INDEX(Hoja1!$L$4:$L$300,1+Orden_ΣF!C3508,1))</f>
        <v>0.618604651162790731</v>
      </c>
    </row>
    <row r="3509" spans="2:3">
      <c r="B3509" s="101">
        <f>Lk_p2!B3509</f>
        <v>32771</v>
      </c>
      <c r="C3509" s="0">
        <f aca="1">MAX(INDEX(Hoja1!$N$3:$N$299,1+Orden_ΣF!C3509,1)*Hoja3!E$3*Hoja3!$C3517+Hoja1!$B$5,INDEX(Hoja1!$L$4:$L$300,1+Orden_ΣF!C3509,1))</f>
        <v>0.618604651162790731</v>
      </c>
    </row>
    <row r="3510" spans="2:3">
      <c r="B3510" s="101">
        <f>Lk_p2!B3510</f>
        <v>32779</v>
      </c>
      <c r="C3510" s="0">
        <f aca="1">MAX(INDEX(Hoja1!$N$3:$N$299,1+Orden_ΣF!C3510,1)*Hoja3!E$3*Hoja3!$C3518+Hoja1!$B$5,INDEX(Hoja1!$L$4:$L$300,1+Orden_ΣF!C3510,1))</f>
        <v>0.618604651162790731</v>
      </c>
    </row>
    <row r="3511" spans="2:3">
      <c r="B3511" s="101">
        <f>Lk_p2!B3511</f>
        <v>32783</v>
      </c>
      <c r="C3511" s="0">
        <f aca="1">MAX(INDEX(Hoja1!$N$3:$N$299,1+Orden_ΣF!C3511,1)*Hoja3!E$3*Hoja3!$C3519+Hoja1!$B$5,INDEX(Hoja1!$L$4:$L$300,1+Orden_ΣF!C3511,1))</f>
        <v>0.618604651162790731</v>
      </c>
    </row>
    <row r="3512" spans="2:3">
      <c r="B3512" s="101">
        <f>Lk_p2!B3512</f>
        <v>32789</v>
      </c>
      <c r="C3512" s="0">
        <f aca="1">MAX(INDEX(Hoja1!$N$3:$N$299,1+Orden_ΣF!C3512,1)*Hoja3!E$3*Hoja3!$C3520+Hoja1!$B$5,INDEX(Hoja1!$L$4:$L$300,1+Orden_ΣF!C3512,1))</f>
        <v>0.618604651162790731</v>
      </c>
    </row>
    <row r="3513" spans="2:3">
      <c r="B3513" s="101">
        <f>Lk_p2!B3513</f>
        <v>32797</v>
      </c>
      <c r="C3513" s="0">
        <f aca="1">MAX(INDEX(Hoja1!$N$3:$N$299,1+Orden_ΣF!C3513,1)*Hoja3!E$3*Hoja3!$C3521+Hoja1!$B$5,INDEX(Hoja1!$L$4:$L$300,1+Orden_ΣF!C3513,1))</f>
        <v>0.618604651162790731</v>
      </c>
    </row>
    <row r="3514" spans="2:3">
      <c r="B3514" s="101">
        <f>Lk_p2!B3514</f>
        <v>32801</v>
      </c>
      <c r="C3514" s="0">
        <f aca="1">MAX(INDEX(Hoja1!$N$3:$N$299,1+Orden_ΣF!C3514,1)*Hoja3!E$3*Hoja3!$C3522+Hoja1!$B$5,INDEX(Hoja1!$L$4:$L$300,1+Orden_ΣF!C3514,1))</f>
        <v>0.618604651162790731</v>
      </c>
    </row>
    <row r="3515" spans="2:3">
      <c r="B3515" s="101">
        <f>Lk_p2!B3515</f>
        <v>32803</v>
      </c>
      <c r="C3515" s="0">
        <f aca="1">MAX(INDEX(Hoja1!$N$3:$N$299,1+Orden_ΣF!C3515,1)*Hoja3!E$3*Hoja3!$C3523+Hoja1!$B$5,INDEX(Hoja1!$L$4:$L$300,1+Orden_ΣF!C3515,1))</f>
        <v>0.618604651162790731</v>
      </c>
    </row>
    <row r="3516" spans="2:3">
      <c r="B3516" s="101">
        <f>Lk_p2!B3516</f>
        <v>32831</v>
      </c>
      <c r="C3516" s="0">
        <f aca="1">MAX(INDEX(Hoja1!$N$3:$N$299,1+Orden_ΣF!C3516,1)*Hoja3!E$3*Hoja3!$C3524+Hoja1!$B$5,INDEX(Hoja1!$L$4:$L$300,1+Orden_ΣF!C3516,1))</f>
        <v>0.618604651162790731</v>
      </c>
    </row>
    <row r="3517" spans="2:3">
      <c r="B3517" s="101">
        <f>Lk_p2!B3517</f>
        <v>32833</v>
      </c>
      <c r="C3517" s="0">
        <f aca="1">MAX(INDEX(Hoja1!$N$3:$N$299,1+Orden_ΣF!C3517,1)*Hoja3!E$3*Hoja3!$C3525+Hoja1!$B$5,INDEX(Hoja1!$L$4:$L$300,1+Orden_ΣF!C3517,1))</f>
        <v>0.618604651162790731</v>
      </c>
    </row>
    <row r="3518" spans="2:3">
      <c r="B3518" s="101">
        <f>Lk_p2!B3518</f>
        <v>32839</v>
      </c>
      <c r="C3518" s="0">
        <f aca="1">MAX(INDEX(Hoja1!$N$3:$N$299,1+Orden_ΣF!C3518,1)*Hoja3!E$3*Hoja3!$C3526+Hoja1!$B$5,INDEX(Hoja1!$L$4:$L$300,1+Orden_ΣF!C3518,1))</f>
        <v>0.618604651162790731</v>
      </c>
    </row>
    <row r="3519" spans="2:3">
      <c r="B3519" s="101">
        <f>Lk_p2!B3519</f>
        <v>32843</v>
      </c>
      <c r="C3519" s="0">
        <f aca="1">MAX(INDEX(Hoja1!$N$3:$N$299,1+Orden_ΣF!C3519,1)*Hoja3!E$3*Hoja3!$C3527+Hoja1!$B$5,INDEX(Hoja1!$L$4:$L$300,1+Orden_ΣF!C3519,1))</f>
        <v>0.618604651162790731</v>
      </c>
    </row>
    <row r="3520" spans="2:3">
      <c r="B3520" s="101">
        <f>Lk_p2!B3520</f>
        <v>32869</v>
      </c>
      <c r="C3520" s="0">
        <f aca="1">MAX(INDEX(Hoja1!$N$3:$N$299,1+Orden_ΣF!C3520,1)*Hoja3!E$3*Hoja3!$C3528+Hoja1!$B$5,INDEX(Hoja1!$L$4:$L$300,1+Orden_ΣF!C3520,1))</f>
        <v>0.618604651162790731</v>
      </c>
    </row>
    <row r="3521" spans="2:3">
      <c r="B3521" s="101">
        <f>Lk_p2!B3521</f>
        <v>32887</v>
      </c>
      <c r="C3521" s="0">
        <f aca="1">MAX(INDEX(Hoja1!$N$3:$N$299,1+Orden_ΣF!C3521,1)*Hoja3!E$3*Hoja3!$C3529+Hoja1!$B$5,INDEX(Hoja1!$L$4:$L$300,1+Orden_ΣF!C3521,1))</f>
        <v>0.618604651162790731</v>
      </c>
    </row>
    <row r="3522" spans="2:3">
      <c r="B3522" s="101">
        <f>Lk_p2!B3522</f>
        <v>32909</v>
      </c>
      <c r="C3522" s="0">
        <f aca="1">MAX(INDEX(Hoja1!$N$3:$N$299,1+Orden_ΣF!C3522,1)*Hoja3!E$3*Hoja3!$C3530+Hoja1!$B$5,INDEX(Hoja1!$L$4:$L$300,1+Orden_ΣF!C3522,1))</f>
        <v>0.618604651162790731</v>
      </c>
    </row>
    <row r="3523" spans="2:3">
      <c r="B3523" s="101">
        <f>Lk_p2!B3523</f>
        <v>32911</v>
      </c>
      <c r="C3523" s="0">
        <f aca="1">MAX(INDEX(Hoja1!$N$3:$N$299,1+Orden_ΣF!C3523,1)*Hoja3!E$3*Hoja3!$C3531+Hoja1!$B$5,INDEX(Hoja1!$L$4:$L$300,1+Orden_ΣF!C3523,1))</f>
        <v>0.618604651162790731</v>
      </c>
    </row>
    <row r="3524" spans="2:3">
      <c r="B3524" s="101">
        <f>Lk_p2!B3524</f>
        <v>32917</v>
      </c>
      <c r="C3524" s="0">
        <f aca="1">MAX(INDEX(Hoja1!$N$3:$N$299,1+Orden_ΣF!C3524,1)*Hoja3!E$3*Hoja3!$C3532+Hoja1!$B$5,INDEX(Hoja1!$L$4:$L$300,1+Orden_ΣF!C3524,1))</f>
        <v>0.618604651162790731</v>
      </c>
    </row>
    <row r="3525" spans="2:3">
      <c r="B3525" s="101">
        <f>Lk_p2!B3525</f>
        <v>32933</v>
      </c>
      <c r="C3525" s="0">
        <f aca="1">MAX(INDEX(Hoja1!$N$3:$N$299,1+Orden_ΣF!C3525,1)*Hoja3!E$3*Hoja3!$C3533+Hoja1!$B$5,INDEX(Hoja1!$L$4:$L$300,1+Orden_ΣF!C3525,1))</f>
        <v>0.618604651162790731</v>
      </c>
    </row>
    <row r="3526" spans="2:3">
      <c r="B3526" s="101">
        <f>Lk_p2!B3526</f>
        <v>32939</v>
      </c>
      <c r="C3526" s="0">
        <f aca="1">MAX(INDEX(Hoja1!$N$3:$N$299,1+Orden_ΣF!C3526,1)*Hoja3!E$3*Hoja3!$C3534+Hoja1!$B$5,INDEX(Hoja1!$L$4:$L$300,1+Orden_ΣF!C3526,1))</f>
        <v>0.618604651162790731</v>
      </c>
    </row>
    <row r="3527" spans="2:3">
      <c r="B3527" s="101">
        <f>Lk_p2!B3527</f>
        <v>32941</v>
      </c>
      <c r="C3527" s="0">
        <f aca="1">MAX(INDEX(Hoja1!$N$3:$N$299,1+Orden_ΣF!C3527,1)*Hoja3!E$3*Hoja3!$C3535+Hoja1!$B$5,INDEX(Hoja1!$L$4:$L$300,1+Orden_ΣF!C3527,1))</f>
        <v>0.618604651162790731</v>
      </c>
    </row>
    <row r="3528" spans="2:3">
      <c r="B3528" s="101">
        <f>Lk_p2!B3528</f>
        <v>32957</v>
      </c>
      <c r="C3528" s="0">
        <f aca="1">MAX(INDEX(Hoja1!$N$3:$N$299,1+Orden_ΣF!C3528,1)*Hoja3!E$3*Hoja3!$C3536+Hoja1!$B$5,INDEX(Hoja1!$L$4:$L$300,1+Orden_ΣF!C3528,1))</f>
        <v>0.618604651162790731</v>
      </c>
    </row>
    <row r="3529" spans="2:3">
      <c r="B3529" s="101">
        <f>Lk_p2!B3529</f>
        <v>32969</v>
      </c>
      <c r="C3529" s="0">
        <f aca="1">MAX(INDEX(Hoja1!$N$3:$N$299,1+Orden_ΣF!C3529,1)*Hoja3!E$3*Hoja3!$C3537+Hoja1!$B$5,INDEX(Hoja1!$L$4:$L$300,1+Orden_ΣF!C3529,1))</f>
        <v>0.618604651162790731</v>
      </c>
    </row>
    <row r="3530" spans="2:3">
      <c r="B3530" s="101">
        <f>Lk_p2!B3530</f>
        <v>32971</v>
      </c>
      <c r="C3530" s="0">
        <f aca="1">MAX(INDEX(Hoja1!$N$3:$N$299,1+Orden_ΣF!C3530,1)*Hoja3!E$3*Hoja3!$C3538+Hoja1!$B$5,INDEX(Hoja1!$L$4:$L$300,1+Orden_ΣF!C3530,1))</f>
        <v>0.618604651162790731</v>
      </c>
    </row>
    <row r="3531" spans="2:3">
      <c r="B3531" s="101">
        <f>Lk_p2!B3531</f>
        <v>32983</v>
      </c>
      <c r="C3531" s="0">
        <f aca="1">MAX(INDEX(Hoja1!$N$3:$N$299,1+Orden_ΣF!C3531,1)*Hoja3!E$3*Hoja3!$C3539+Hoja1!$B$5,INDEX(Hoja1!$L$4:$L$300,1+Orden_ΣF!C3531,1))</f>
        <v>0.618604651162790731</v>
      </c>
    </row>
    <row r="3532" spans="2:3">
      <c r="B3532" s="101">
        <f>Lk_p2!B3532</f>
        <v>32987</v>
      </c>
      <c r="C3532" s="0">
        <f aca="1">MAX(INDEX(Hoja1!$N$3:$N$299,1+Orden_ΣF!C3532,1)*Hoja3!E$3*Hoja3!$C3540+Hoja1!$B$5,INDEX(Hoja1!$L$4:$L$300,1+Orden_ΣF!C3532,1))</f>
        <v>0.618604651162790731</v>
      </c>
    </row>
    <row r="3533" spans="2:3">
      <c r="B3533" s="101">
        <f>Lk_p2!B3533</f>
        <v>32993</v>
      </c>
      <c r="C3533" s="0">
        <f aca="1">MAX(INDEX(Hoja1!$N$3:$N$299,1+Orden_ΣF!C3533,1)*Hoja3!E$3*Hoja3!$C3541+Hoja1!$B$5,INDEX(Hoja1!$L$4:$L$300,1+Orden_ΣF!C3533,1))</f>
        <v>0.618604651162790731</v>
      </c>
    </row>
    <row r="3534" spans="2:3">
      <c r="B3534" s="101">
        <f>Lk_p2!B3534</f>
        <v>32999</v>
      </c>
      <c r="C3534" s="0">
        <f aca="1">MAX(INDEX(Hoja1!$N$3:$N$299,1+Orden_ΣF!C3534,1)*Hoja3!E$3*Hoja3!$C3542+Hoja1!$B$5,INDEX(Hoja1!$L$4:$L$300,1+Orden_ΣF!C3534,1))</f>
        <v>0.618604651162790731</v>
      </c>
    </row>
    <row r="3535" spans="2:3">
      <c r="B3535" s="101">
        <f>Lk_p2!B3535</f>
        <v>33013</v>
      </c>
      <c r="C3535" s="0">
        <f aca="1">MAX(INDEX(Hoja1!$N$3:$N$299,1+Orden_ΣF!C3535,1)*Hoja3!E$3*Hoja3!$C3543+Hoja1!$B$5,INDEX(Hoja1!$L$4:$L$300,1+Orden_ΣF!C3535,1))</f>
        <v>0.618604651162790731</v>
      </c>
    </row>
    <row r="3536" spans="2:3">
      <c r="B3536" s="101">
        <f>Lk_p2!B3536</f>
        <v>33023</v>
      </c>
      <c r="C3536" s="0">
        <f aca="1">MAX(INDEX(Hoja1!$N$3:$N$299,1+Orden_ΣF!C3536,1)*Hoja3!E$3*Hoja3!$C3544+Hoja1!$B$5,INDEX(Hoja1!$L$4:$L$300,1+Orden_ΣF!C3536,1))</f>
        <v>0.618604651162790731</v>
      </c>
    </row>
    <row r="3537" spans="2:3">
      <c r="B3537" s="101">
        <f>Lk_p2!B3537</f>
        <v>33029</v>
      </c>
      <c r="C3537" s="0">
        <f aca="1">MAX(INDEX(Hoja1!$N$3:$N$299,1+Orden_ΣF!C3537,1)*Hoja3!E$3*Hoja3!$C3545+Hoja1!$B$5,INDEX(Hoja1!$L$4:$L$300,1+Orden_ΣF!C3537,1))</f>
        <v>0.618604651162790731</v>
      </c>
    </row>
    <row r="3538" spans="2:3">
      <c r="B3538" s="101">
        <f>Lk_p2!B3538</f>
        <v>33037</v>
      </c>
      <c r="C3538" s="0">
        <f aca="1">MAX(INDEX(Hoja1!$N$3:$N$299,1+Orden_ΣF!C3538,1)*Hoja3!E$3*Hoja3!$C3546+Hoja1!$B$5,INDEX(Hoja1!$L$4:$L$300,1+Orden_ΣF!C3538,1))</f>
        <v>0.618604651162790731</v>
      </c>
    </row>
    <row r="3539" spans="2:3">
      <c r="B3539" s="101">
        <f>Lk_p2!B3539</f>
        <v>33049</v>
      </c>
      <c r="C3539" s="0">
        <f aca="1">MAX(INDEX(Hoja1!$N$3:$N$299,1+Orden_ΣF!C3539,1)*Hoja3!E$3*Hoja3!$C3547+Hoja1!$B$5,INDEX(Hoja1!$L$4:$L$300,1+Orden_ΣF!C3539,1))</f>
        <v>0.618604651162790731</v>
      </c>
    </row>
    <row r="3540" spans="2:3">
      <c r="B3540" s="101">
        <f>Lk_p2!B3540</f>
        <v>33053</v>
      </c>
      <c r="C3540" s="0">
        <f aca="1">MAX(INDEX(Hoja1!$N$3:$N$299,1+Orden_ΣF!C3540,1)*Hoja3!E$3*Hoja3!$C3548+Hoja1!$B$5,INDEX(Hoja1!$L$4:$L$300,1+Orden_ΣF!C3540,1))</f>
        <v>0.618604651162790731</v>
      </c>
    </row>
    <row r="3541" spans="2:3">
      <c r="B3541" s="101">
        <f>Lk_p2!B3541</f>
        <v>33071</v>
      </c>
      <c r="C3541" s="0">
        <f aca="1">MAX(INDEX(Hoja1!$N$3:$N$299,1+Orden_ΣF!C3541,1)*Hoja3!E$3*Hoja3!$C3549+Hoja1!$B$5,INDEX(Hoja1!$L$4:$L$300,1+Orden_ΣF!C3541,1))</f>
        <v>0.618604651162790731</v>
      </c>
    </row>
    <row r="3542" spans="2:3">
      <c r="B3542" s="101">
        <f>Lk_p2!B3542</f>
        <v>33073</v>
      </c>
      <c r="C3542" s="0">
        <f aca="1">MAX(INDEX(Hoja1!$N$3:$N$299,1+Orden_ΣF!C3542,1)*Hoja3!E$3*Hoja3!$C3550+Hoja1!$B$5,INDEX(Hoja1!$L$4:$L$300,1+Orden_ΣF!C3542,1))</f>
        <v>0.618604651162790731</v>
      </c>
    </row>
    <row r="3543" spans="2:3">
      <c r="B3543" s="101">
        <f>Lk_p2!B3543</f>
        <v>33083</v>
      </c>
      <c r="C3543" s="0">
        <f aca="1">MAX(INDEX(Hoja1!$N$3:$N$299,1+Orden_ΣF!C3543,1)*Hoja3!E$3*Hoja3!$C3551+Hoja1!$B$5,INDEX(Hoja1!$L$4:$L$300,1+Orden_ΣF!C3543,1))</f>
        <v>0.618604651162790731</v>
      </c>
    </row>
    <row r="3544" spans="2:3">
      <c r="B3544" s="101">
        <f>Lk_p2!B3544</f>
        <v>33091</v>
      </c>
      <c r="C3544" s="0">
        <f aca="1">MAX(INDEX(Hoja1!$N$3:$N$299,1+Orden_ΣF!C3544,1)*Hoja3!E$3*Hoja3!$C3552+Hoja1!$B$5,INDEX(Hoja1!$L$4:$L$300,1+Orden_ΣF!C3544,1))</f>
        <v>0.618604651162790731</v>
      </c>
    </row>
    <row r="3545" spans="2:3">
      <c r="B3545" s="101">
        <f>Lk_p2!B3545</f>
        <v>33107</v>
      </c>
      <c r="C3545" s="0">
        <f aca="1">MAX(INDEX(Hoja1!$N$3:$N$299,1+Orden_ΣF!C3545,1)*Hoja3!E$3*Hoja3!$C3553+Hoja1!$B$5,INDEX(Hoja1!$L$4:$L$300,1+Orden_ΣF!C3545,1))</f>
        <v>0.618604651162790731</v>
      </c>
    </row>
    <row r="3546" spans="2:3">
      <c r="B3546" s="101">
        <f>Lk_p2!B3546</f>
        <v>33113</v>
      </c>
      <c r="C3546" s="0">
        <f aca="1">MAX(INDEX(Hoja1!$N$3:$N$299,1+Orden_ΣF!C3546,1)*Hoja3!E$3*Hoja3!$C3554+Hoja1!$B$5,INDEX(Hoja1!$L$4:$L$300,1+Orden_ΣF!C3546,1))</f>
        <v>0.618604651162790731</v>
      </c>
    </row>
    <row r="3547" spans="2:3">
      <c r="B3547" s="101">
        <f>Lk_p2!B3547</f>
        <v>33119</v>
      </c>
      <c r="C3547" s="0">
        <f aca="1">MAX(INDEX(Hoja1!$N$3:$N$299,1+Orden_ΣF!C3547,1)*Hoja3!E$3*Hoja3!$C3555+Hoja1!$B$5,INDEX(Hoja1!$L$4:$L$300,1+Orden_ΣF!C3547,1))</f>
        <v>0.618604651162790731</v>
      </c>
    </row>
    <row r="3548" spans="2:3">
      <c r="B3548" s="101">
        <f>Lk_p2!B3548</f>
        <v>33149</v>
      </c>
      <c r="C3548" s="0">
        <f aca="1">MAX(INDEX(Hoja1!$N$3:$N$299,1+Orden_ΣF!C3548,1)*Hoja3!E$3*Hoja3!$C3556+Hoja1!$B$5,INDEX(Hoja1!$L$4:$L$300,1+Orden_ΣF!C3548,1))</f>
        <v>0.618604651162790731</v>
      </c>
    </row>
    <row r="3549" spans="2:3">
      <c r="B3549" s="101">
        <f>Lk_p2!B3549</f>
        <v>33151</v>
      </c>
      <c r="C3549" s="0">
        <f aca="1">MAX(INDEX(Hoja1!$N$3:$N$299,1+Orden_ΣF!C3549,1)*Hoja3!E$3*Hoja3!$C3557+Hoja1!$B$5,INDEX(Hoja1!$L$4:$L$300,1+Orden_ΣF!C3549,1))</f>
        <v>0.618604651162790731</v>
      </c>
    </row>
    <row r="3550" spans="2:3">
      <c r="B3550" s="101">
        <f>Lk_p2!B3550</f>
        <v>33161</v>
      </c>
      <c r="C3550" s="0">
        <f aca="1">MAX(INDEX(Hoja1!$N$3:$N$299,1+Orden_ΣF!C3550,1)*Hoja3!E$3*Hoja3!$C3558+Hoja1!$B$5,INDEX(Hoja1!$L$4:$L$300,1+Orden_ΣF!C3550,1))</f>
        <v>0.618604651162790731</v>
      </c>
    </row>
    <row r="3551" spans="2:3">
      <c r="B3551" s="101">
        <f>Lk_p2!B3551</f>
        <v>33179</v>
      </c>
      <c r="C3551" s="0">
        <f aca="1">MAX(INDEX(Hoja1!$N$3:$N$299,1+Orden_ΣF!C3551,1)*Hoja3!E$3*Hoja3!$C3559+Hoja1!$B$5,INDEX(Hoja1!$L$4:$L$300,1+Orden_ΣF!C3551,1))</f>
        <v>0.618604651162790731</v>
      </c>
    </row>
    <row r="3552" spans="2:3">
      <c r="B3552" s="101">
        <f>Lk_p2!B3552</f>
        <v>33181</v>
      </c>
      <c r="C3552" s="0">
        <f aca="1">MAX(INDEX(Hoja1!$N$3:$N$299,1+Orden_ΣF!C3552,1)*Hoja3!E$3*Hoja3!$C3560+Hoja1!$B$5,INDEX(Hoja1!$L$4:$L$300,1+Orden_ΣF!C3552,1))</f>
        <v>0.618604651162790731</v>
      </c>
    </row>
    <row r="3553" spans="2:3">
      <c r="B3553" s="101">
        <f>Lk_p2!B3553</f>
        <v>33191</v>
      </c>
      <c r="C3553" s="0">
        <f aca="1">MAX(INDEX(Hoja1!$N$3:$N$299,1+Orden_ΣF!C3553,1)*Hoja3!E$3*Hoja3!$C3561+Hoja1!$B$5,INDEX(Hoja1!$L$4:$L$300,1+Orden_ΣF!C3553,1))</f>
        <v>0.618604651162790731</v>
      </c>
    </row>
    <row r="3554" spans="2:3">
      <c r="B3554" s="101">
        <f>Lk_p2!B3554</f>
        <v>33199</v>
      </c>
      <c r="C3554" s="0">
        <f aca="1">MAX(INDEX(Hoja1!$N$3:$N$299,1+Orden_ΣF!C3554,1)*Hoja3!E$3*Hoja3!$C3562+Hoja1!$B$5,INDEX(Hoja1!$L$4:$L$300,1+Orden_ΣF!C3554,1))</f>
        <v>0.618604651162790731</v>
      </c>
    </row>
    <row r="3555" spans="2:3">
      <c r="B3555" s="101">
        <f>Lk_p2!B3555</f>
        <v>33203</v>
      </c>
      <c r="C3555" s="0">
        <f aca="1">MAX(INDEX(Hoja1!$N$3:$N$299,1+Orden_ΣF!C3555,1)*Hoja3!E$3*Hoja3!$C3563+Hoja1!$B$5,INDEX(Hoja1!$L$4:$L$300,1+Orden_ΣF!C3555,1))</f>
        <v>0.618604651162790731</v>
      </c>
    </row>
    <row r="3556" spans="2:3">
      <c r="B3556" s="101">
        <f>Lk_p2!B3556</f>
        <v>33211</v>
      </c>
      <c r="C3556" s="0">
        <f aca="1">MAX(INDEX(Hoja1!$N$3:$N$299,1+Orden_ΣF!C3556,1)*Hoja3!E$3*Hoja3!$C3564+Hoja1!$B$5,INDEX(Hoja1!$L$4:$L$300,1+Orden_ΣF!C3556,1))</f>
        <v>0.618604651162790731</v>
      </c>
    </row>
    <row r="3557" spans="2:3">
      <c r="B3557" s="101">
        <f>Lk_p2!B3557</f>
        <v>33223</v>
      </c>
      <c r="C3557" s="0">
        <f aca="1">MAX(INDEX(Hoja1!$N$3:$N$299,1+Orden_ΣF!C3557,1)*Hoja3!E$3*Hoja3!$C3565+Hoja1!$B$5,INDEX(Hoja1!$L$4:$L$300,1+Orden_ΣF!C3557,1))</f>
        <v>0.618604651162790731</v>
      </c>
    </row>
    <row r="3558" spans="2:3">
      <c r="B3558" s="101">
        <f>Lk_p2!B3558</f>
        <v>33247</v>
      </c>
      <c r="C3558" s="0">
        <f aca="1">MAX(INDEX(Hoja1!$N$3:$N$299,1+Orden_ΣF!C3558,1)*Hoja3!E$3*Hoja3!$C3566+Hoja1!$B$5,INDEX(Hoja1!$L$4:$L$300,1+Orden_ΣF!C3558,1))</f>
        <v>0.618604651162790731</v>
      </c>
    </row>
    <row r="3559" spans="2:3">
      <c r="B3559" s="101">
        <f>Lk_p2!B3559</f>
        <v>33287</v>
      </c>
      <c r="C3559" s="0">
        <f aca="1">MAX(INDEX(Hoja1!$N$3:$N$299,1+Orden_ΣF!C3559,1)*Hoja3!E$3*Hoja3!$C3567+Hoja1!$B$5,INDEX(Hoja1!$L$4:$L$300,1+Orden_ΣF!C3559,1))</f>
        <v>0.618604651162790731</v>
      </c>
    </row>
    <row r="3560" spans="2:3">
      <c r="B3560" s="101">
        <f>Lk_p2!B3560</f>
        <v>33289</v>
      </c>
      <c r="C3560" s="0">
        <f aca="1">MAX(INDEX(Hoja1!$N$3:$N$299,1+Orden_ΣF!C3560,1)*Hoja3!E$3*Hoja3!$C3568+Hoja1!$B$5,INDEX(Hoja1!$L$4:$L$300,1+Orden_ΣF!C3560,1))</f>
        <v>0.618604651162790731</v>
      </c>
    </row>
    <row r="3561" spans="2:3">
      <c r="B3561" s="101">
        <f>Lk_p2!B3561</f>
        <v>33301</v>
      </c>
      <c r="C3561" s="0">
        <f aca="1">MAX(INDEX(Hoja1!$N$3:$N$299,1+Orden_ΣF!C3561,1)*Hoja3!E$3*Hoja3!$C3569+Hoja1!$B$5,INDEX(Hoja1!$L$4:$L$300,1+Orden_ΣF!C3561,1))</f>
        <v>0.618604651162790731</v>
      </c>
    </row>
    <row r="3562" spans="2:3">
      <c r="B3562" s="101">
        <f>Lk_p2!B3562</f>
        <v>33311</v>
      </c>
      <c r="C3562" s="0">
        <f aca="1">MAX(INDEX(Hoja1!$N$3:$N$299,1+Orden_ΣF!C3562,1)*Hoja3!E$3*Hoja3!$C3570+Hoja1!$B$5,INDEX(Hoja1!$L$4:$L$300,1+Orden_ΣF!C3562,1))</f>
        <v>0.618604651162790731</v>
      </c>
    </row>
    <row r="3563" spans="2:3">
      <c r="B3563" s="101">
        <f>Lk_p2!B3563</f>
        <v>33317</v>
      </c>
      <c r="C3563" s="0">
        <f aca="1">MAX(INDEX(Hoja1!$N$3:$N$299,1+Orden_ΣF!C3563,1)*Hoja3!E$3*Hoja3!$C3571+Hoja1!$B$5,INDEX(Hoja1!$L$4:$L$300,1+Orden_ΣF!C3563,1))</f>
        <v>0.618604651162790731</v>
      </c>
    </row>
    <row r="3564" spans="2:3">
      <c r="B3564" s="101">
        <f>Lk_p2!B3564</f>
        <v>33329</v>
      </c>
      <c r="C3564" s="0">
        <f aca="1">MAX(INDEX(Hoja1!$N$3:$N$299,1+Orden_ΣF!C3564,1)*Hoja3!E$3*Hoja3!$C3572+Hoja1!$B$5,INDEX(Hoja1!$L$4:$L$300,1+Orden_ΣF!C3564,1))</f>
        <v>0.618604651162790731</v>
      </c>
    </row>
    <row r="3565" spans="2:3">
      <c r="B3565" s="101">
        <f>Lk_p2!B3565</f>
        <v>33331</v>
      </c>
      <c r="C3565" s="0">
        <f aca="1">MAX(INDEX(Hoja1!$N$3:$N$299,1+Orden_ΣF!C3565,1)*Hoja3!E$3*Hoja3!$C3573+Hoja1!$B$5,INDEX(Hoja1!$L$4:$L$300,1+Orden_ΣF!C3565,1))</f>
        <v>0.618604651162790731</v>
      </c>
    </row>
    <row r="3566" spans="2:3">
      <c r="B3566" s="101">
        <f>Lk_p2!B3566</f>
        <v>33343</v>
      </c>
      <c r="C3566" s="0">
        <f aca="1">MAX(INDEX(Hoja1!$N$3:$N$299,1+Orden_ΣF!C3566,1)*Hoja3!E$3*Hoja3!$C3574+Hoja1!$B$5,INDEX(Hoja1!$L$4:$L$300,1+Orden_ΣF!C3566,1))</f>
        <v>0.618604651162790731</v>
      </c>
    </row>
    <row r="3567" spans="2:3">
      <c r="B3567" s="101">
        <f>Lk_p2!B3567</f>
        <v>33347</v>
      </c>
      <c r="C3567" s="0">
        <f aca="1">MAX(INDEX(Hoja1!$N$3:$N$299,1+Orden_ΣF!C3567,1)*Hoja3!E$3*Hoja3!$C3575+Hoja1!$B$5,INDEX(Hoja1!$L$4:$L$300,1+Orden_ΣF!C3567,1))</f>
        <v>0.618604651162790731</v>
      </c>
    </row>
    <row r="3568" spans="2:3">
      <c r="B3568" s="101">
        <f>Lk_p2!B3568</f>
        <v>33349</v>
      </c>
      <c r="C3568" s="0">
        <f aca="1">MAX(INDEX(Hoja1!$N$3:$N$299,1+Orden_ΣF!C3568,1)*Hoja3!E$3*Hoja3!$C3576+Hoja1!$B$5,INDEX(Hoja1!$L$4:$L$300,1+Orden_ΣF!C3568,1))</f>
        <v>0.618604651162790731</v>
      </c>
    </row>
    <row r="3569" spans="2:3">
      <c r="B3569" s="101">
        <f>Lk_p2!B3569</f>
        <v>33353</v>
      </c>
      <c r="C3569" s="0">
        <f aca="1">MAX(INDEX(Hoja1!$N$3:$N$299,1+Orden_ΣF!C3569,1)*Hoja3!E$3*Hoja3!$C3577+Hoja1!$B$5,INDEX(Hoja1!$L$4:$L$300,1+Orden_ΣF!C3569,1))</f>
        <v>0.618604651162790731</v>
      </c>
    </row>
    <row r="3570" spans="2:3">
      <c r="B3570" s="101">
        <f>Lk_p2!B3570</f>
        <v>33359</v>
      </c>
      <c r="C3570" s="0">
        <f aca="1">MAX(INDEX(Hoja1!$N$3:$N$299,1+Orden_ΣF!C3570,1)*Hoja3!E$3*Hoja3!$C3578+Hoja1!$B$5,INDEX(Hoja1!$L$4:$L$300,1+Orden_ΣF!C3570,1))</f>
        <v>0.618604651162790731</v>
      </c>
    </row>
    <row r="3571" spans="2:3">
      <c r="B3571" s="101">
        <f>Lk_p2!B3571</f>
        <v>33377</v>
      </c>
      <c r="C3571" s="0">
        <f aca="1">MAX(INDEX(Hoja1!$N$3:$N$299,1+Orden_ΣF!C3571,1)*Hoja3!E$3*Hoja3!$C3579+Hoja1!$B$5,INDEX(Hoja1!$L$4:$L$300,1+Orden_ΣF!C3571,1))</f>
        <v>0.618604651162790731</v>
      </c>
    </row>
    <row r="3572" spans="2:3">
      <c r="B3572" s="101">
        <f>Lk_p2!B3572</f>
        <v>33391</v>
      </c>
      <c r="C3572" s="0">
        <f aca="1">MAX(INDEX(Hoja1!$N$3:$N$299,1+Orden_ΣF!C3572,1)*Hoja3!E$3*Hoja3!$C3580+Hoja1!$B$5,INDEX(Hoja1!$L$4:$L$300,1+Orden_ΣF!C3572,1))</f>
        <v>0.618604651162790731</v>
      </c>
    </row>
    <row r="3573" spans="2:3">
      <c r="B3573" s="101">
        <f>Lk_p2!B3573</f>
        <v>33403</v>
      </c>
      <c r="C3573" s="0">
        <f aca="1">MAX(INDEX(Hoja1!$N$3:$N$299,1+Orden_ΣF!C3573,1)*Hoja3!E$3*Hoja3!$C3581+Hoja1!$B$5,INDEX(Hoja1!$L$4:$L$300,1+Orden_ΣF!C3573,1))</f>
        <v>0.618604651162790731</v>
      </c>
    </row>
    <row r="3574" spans="2:3">
      <c r="B3574" s="101">
        <f>Lk_p2!B3574</f>
        <v>33409</v>
      </c>
      <c r="C3574" s="0">
        <f aca="1">MAX(INDEX(Hoja1!$N$3:$N$299,1+Orden_ΣF!C3574,1)*Hoja3!E$3*Hoja3!$C3582+Hoja1!$B$5,INDEX(Hoja1!$L$4:$L$300,1+Orden_ΣF!C3574,1))</f>
        <v>0.618604651162790731</v>
      </c>
    </row>
    <row r="3575" spans="2:3">
      <c r="B3575" s="101">
        <f>Lk_p2!B3575</f>
        <v>33413</v>
      </c>
      <c r="C3575" s="0">
        <f aca="1">MAX(INDEX(Hoja1!$N$3:$N$299,1+Orden_ΣF!C3575,1)*Hoja3!E$3*Hoja3!$C3583+Hoja1!$B$5,INDEX(Hoja1!$L$4:$L$300,1+Orden_ΣF!C3575,1))</f>
        <v>0.618604651162790731</v>
      </c>
    </row>
    <row r="3576" spans="2:3">
      <c r="B3576" s="101">
        <f>Lk_p2!B3576</f>
        <v>33427</v>
      </c>
      <c r="C3576" s="0">
        <f aca="1">MAX(INDEX(Hoja1!$N$3:$N$299,1+Orden_ΣF!C3576,1)*Hoja3!E$3*Hoja3!$C3584+Hoja1!$B$5,INDEX(Hoja1!$L$4:$L$300,1+Orden_ΣF!C3576,1))</f>
        <v>0.618604651162790731</v>
      </c>
    </row>
    <row r="3577" spans="2:3">
      <c r="B3577" s="101">
        <f>Lk_p2!B3577</f>
        <v>33457</v>
      </c>
      <c r="C3577" s="0">
        <f aca="1">MAX(INDEX(Hoja1!$N$3:$N$299,1+Orden_ΣF!C3577,1)*Hoja3!E$3*Hoja3!$C3585+Hoja1!$B$5,INDEX(Hoja1!$L$4:$L$300,1+Orden_ΣF!C3577,1))</f>
        <v>0.618604651162790731</v>
      </c>
    </row>
    <row r="3578" spans="2:3">
      <c r="B3578" s="101">
        <f>Lk_p2!B3578</f>
        <v>33461</v>
      </c>
      <c r="C3578" s="0">
        <f aca="1">MAX(INDEX(Hoja1!$N$3:$N$299,1+Orden_ΣF!C3578,1)*Hoja3!E$3*Hoja3!$C3586+Hoja1!$B$5,INDEX(Hoja1!$L$4:$L$300,1+Orden_ΣF!C3578,1))</f>
        <v>0.618604651162790731</v>
      </c>
    </row>
    <row r="3579" spans="2:3">
      <c r="B3579" s="101">
        <f>Lk_p2!B3579</f>
        <v>33469</v>
      </c>
      <c r="C3579" s="0">
        <f aca="1">MAX(INDEX(Hoja1!$N$3:$N$299,1+Orden_ΣF!C3579,1)*Hoja3!E$3*Hoja3!$C3587+Hoja1!$B$5,INDEX(Hoja1!$L$4:$L$300,1+Orden_ΣF!C3579,1))</f>
        <v>0.618604651162790731</v>
      </c>
    </row>
    <row r="3580" spans="2:3">
      <c r="B3580" s="101">
        <f>Lk_p2!B3580</f>
        <v>33479</v>
      </c>
      <c r="C3580" s="0">
        <f aca="1">MAX(INDEX(Hoja1!$N$3:$N$299,1+Orden_ΣF!C3580,1)*Hoja3!E$3*Hoja3!$C3588+Hoja1!$B$5,INDEX(Hoja1!$L$4:$L$300,1+Orden_ΣF!C3580,1))</f>
        <v>0.618604651162790731</v>
      </c>
    </row>
    <row r="3581" spans="2:3">
      <c r="B3581" s="101">
        <f>Lk_p2!B3581</f>
        <v>33487</v>
      </c>
      <c r="C3581" s="0">
        <f aca="1">MAX(INDEX(Hoja1!$N$3:$N$299,1+Orden_ΣF!C3581,1)*Hoja3!E$3*Hoja3!$C3589+Hoja1!$B$5,INDEX(Hoja1!$L$4:$L$300,1+Orden_ΣF!C3581,1))</f>
        <v>0.618604651162790731</v>
      </c>
    </row>
    <row r="3582" spans="2:3">
      <c r="B3582" s="101">
        <f>Lk_p2!B3582</f>
        <v>33493</v>
      </c>
      <c r="C3582" s="0">
        <f aca="1">MAX(INDEX(Hoja1!$N$3:$N$299,1+Orden_ΣF!C3582,1)*Hoja3!E$3*Hoja3!$C3590+Hoja1!$B$5,INDEX(Hoja1!$L$4:$L$300,1+Orden_ΣF!C3582,1))</f>
        <v>0.618604651162790731</v>
      </c>
    </row>
    <row r="3583" spans="2:3">
      <c r="B3583" s="101">
        <f>Lk_p2!B3583</f>
        <v>33503</v>
      </c>
      <c r="C3583" s="0">
        <f aca="1">MAX(INDEX(Hoja1!$N$3:$N$299,1+Orden_ΣF!C3583,1)*Hoja3!E$3*Hoja3!$C3591+Hoja1!$B$5,INDEX(Hoja1!$L$4:$L$300,1+Orden_ΣF!C3583,1))</f>
        <v>0.618604651162790731</v>
      </c>
    </row>
    <row r="3584" spans="2:3">
      <c r="B3584" s="101">
        <f>Lk_p2!B3584</f>
        <v>33521</v>
      </c>
      <c r="C3584" s="0">
        <f aca="1">MAX(INDEX(Hoja1!$N$3:$N$299,1+Orden_ΣF!C3584,1)*Hoja3!E$3*Hoja3!$C3592+Hoja1!$B$5,INDEX(Hoja1!$L$4:$L$300,1+Orden_ΣF!C3584,1))</f>
        <v>0.618604651162790731</v>
      </c>
    </row>
    <row r="3585" spans="2:3">
      <c r="B3585" s="101">
        <f>Lk_p2!B3585</f>
        <v>33529</v>
      </c>
      <c r="C3585" s="0">
        <f aca="1">MAX(INDEX(Hoja1!$N$3:$N$299,1+Orden_ΣF!C3585,1)*Hoja3!E$3*Hoja3!$C3593+Hoja1!$B$5,INDEX(Hoja1!$L$4:$L$300,1+Orden_ΣF!C3585,1))</f>
        <v>0.618604651162790731</v>
      </c>
    </row>
    <row r="3586" spans="2:3">
      <c r="B3586" s="101">
        <f>Lk_p2!B3586</f>
        <v>33533</v>
      </c>
      <c r="C3586" s="0">
        <f aca="1">MAX(INDEX(Hoja1!$N$3:$N$299,1+Orden_ΣF!C3586,1)*Hoja3!E$3*Hoja3!$C3594+Hoja1!$B$5,INDEX(Hoja1!$L$4:$L$300,1+Orden_ΣF!C3586,1))</f>
        <v>0.618604651162790731</v>
      </c>
    </row>
    <row r="3587" spans="2:3">
      <c r="B3587" s="101">
        <f>Lk_p2!B3587</f>
        <v>33547</v>
      </c>
      <c r="C3587" s="0">
        <f aca="1">MAX(INDEX(Hoja1!$N$3:$N$299,1+Orden_ΣF!C3587,1)*Hoja3!E$3*Hoja3!$C3595+Hoja1!$B$5,INDEX(Hoja1!$L$4:$L$300,1+Orden_ΣF!C3587,1))</f>
        <v>0.618604651162790731</v>
      </c>
    </row>
    <row r="3588" spans="2:3">
      <c r="B3588" s="101">
        <f>Lk_p2!B3588</f>
        <v>33563</v>
      </c>
      <c r="C3588" s="0">
        <f aca="1">MAX(INDEX(Hoja1!$N$3:$N$299,1+Orden_ΣF!C3588,1)*Hoja3!E$3*Hoja3!$C3596+Hoja1!$B$5,INDEX(Hoja1!$L$4:$L$300,1+Orden_ΣF!C3588,1))</f>
        <v>0.618604651162790731</v>
      </c>
    </row>
    <row r="3589" spans="2:3">
      <c r="B3589" s="101">
        <f>Lk_p2!B3589</f>
        <v>33569</v>
      </c>
      <c r="C3589" s="0">
        <f aca="1">MAX(INDEX(Hoja1!$N$3:$N$299,1+Orden_ΣF!C3589,1)*Hoja3!E$3*Hoja3!$C3597+Hoja1!$B$5,INDEX(Hoja1!$L$4:$L$300,1+Orden_ΣF!C3589,1))</f>
        <v>0.618604651162790731</v>
      </c>
    </row>
    <row r="3590" spans="2:3">
      <c r="B3590" s="101">
        <f>Lk_p2!B3590</f>
        <v>33577</v>
      </c>
      <c r="C3590" s="0">
        <f aca="1">MAX(INDEX(Hoja1!$N$3:$N$299,1+Orden_ΣF!C3590,1)*Hoja3!E$3*Hoja3!$C3598+Hoja1!$B$5,INDEX(Hoja1!$L$4:$L$300,1+Orden_ΣF!C3590,1))</f>
        <v>0.618604651162790731</v>
      </c>
    </row>
    <row r="3591" spans="2:3">
      <c r="B3591" s="101">
        <f>Lk_p2!B3591</f>
        <v>33581</v>
      </c>
      <c r="C3591" s="0">
        <f aca="1">MAX(INDEX(Hoja1!$N$3:$N$299,1+Orden_ΣF!C3591,1)*Hoja3!E$3*Hoja3!$C3599+Hoja1!$B$5,INDEX(Hoja1!$L$4:$L$300,1+Orden_ΣF!C3591,1))</f>
        <v>0.618604651162790731</v>
      </c>
    </row>
    <row r="3592" spans="2:3">
      <c r="B3592" s="101">
        <f>Lk_p2!B3592</f>
        <v>33587</v>
      </c>
      <c r="C3592" s="0">
        <f aca="1">MAX(INDEX(Hoja1!$N$3:$N$299,1+Orden_ΣF!C3592,1)*Hoja3!E$3*Hoja3!$C3600+Hoja1!$B$5,INDEX(Hoja1!$L$4:$L$300,1+Orden_ΣF!C3592,1))</f>
        <v>0.618604651162790731</v>
      </c>
    </row>
    <row r="3593" spans="2:3">
      <c r="B3593" s="101">
        <f>Lk_p2!B3593</f>
        <v>33589</v>
      </c>
      <c r="C3593" s="0">
        <f aca="1">MAX(INDEX(Hoja1!$N$3:$N$299,1+Orden_ΣF!C3593,1)*Hoja3!E$3*Hoja3!$C3601+Hoja1!$B$5,INDEX(Hoja1!$L$4:$L$300,1+Orden_ΣF!C3593,1))</f>
        <v>0.618604651162790731</v>
      </c>
    </row>
    <row r="3594" spans="2:3">
      <c r="B3594" s="101">
        <f>Lk_p2!B3594</f>
        <v>33599</v>
      </c>
      <c r="C3594" s="0">
        <f aca="1">MAX(INDEX(Hoja1!$N$3:$N$299,1+Orden_ΣF!C3594,1)*Hoja3!E$3*Hoja3!$C3602+Hoja1!$B$5,INDEX(Hoja1!$L$4:$L$300,1+Orden_ΣF!C3594,1))</f>
        <v>0.618604651162790731</v>
      </c>
    </row>
    <row r="3595" spans="2:3">
      <c r="B3595" s="101">
        <f>Lk_p2!B3595</f>
        <v>33601</v>
      </c>
      <c r="C3595" s="0">
        <f aca="1">MAX(INDEX(Hoja1!$N$3:$N$299,1+Orden_ΣF!C3595,1)*Hoja3!E$3*Hoja3!$C3603+Hoja1!$B$5,INDEX(Hoja1!$L$4:$L$300,1+Orden_ΣF!C3595,1))</f>
        <v>0.618604651162790731</v>
      </c>
    </row>
    <row r="3596" spans="2:3">
      <c r="B3596" s="101">
        <f>Lk_p2!B3596</f>
        <v>33613</v>
      </c>
      <c r="C3596" s="0">
        <f aca="1">MAX(INDEX(Hoja1!$N$3:$N$299,1+Orden_ΣF!C3596,1)*Hoja3!E$3*Hoja3!$C3604+Hoja1!$B$5,INDEX(Hoja1!$L$4:$L$300,1+Orden_ΣF!C3596,1))</f>
        <v>0.618604651162790731</v>
      </c>
    </row>
    <row r="3597" spans="2:3">
      <c r="B3597" s="101">
        <f>Lk_p2!B3597</f>
        <v>33617</v>
      </c>
      <c r="C3597" s="0">
        <f aca="1">MAX(INDEX(Hoja1!$N$3:$N$299,1+Orden_ΣF!C3597,1)*Hoja3!E$3*Hoja3!$C3605+Hoja1!$B$5,INDEX(Hoja1!$L$4:$L$300,1+Orden_ΣF!C3597,1))</f>
        <v>0.618604651162790731</v>
      </c>
    </row>
    <row r="3598" spans="2:3">
      <c r="B3598" s="101">
        <f>Lk_p2!B3598</f>
        <v>33619</v>
      </c>
      <c r="C3598" s="0">
        <f aca="1">MAX(INDEX(Hoja1!$N$3:$N$299,1+Orden_ΣF!C3598,1)*Hoja3!E$3*Hoja3!$C3606+Hoja1!$B$5,INDEX(Hoja1!$L$4:$L$300,1+Orden_ΣF!C3598,1))</f>
        <v>0.618604651162790731</v>
      </c>
    </row>
    <row r="3599" spans="2:3">
      <c r="B3599" s="101">
        <f>Lk_p2!B3599</f>
        <v>33623</v>
      </c>
      <c r="C3599" s="0">
        <f aca="1">MAX(INDEX(Hoja1!$N$3:$N$299,1+Orden_ΣF!C3599,1)*Hoja3!E$3*Hoja3!$C3607+Hoja1!$B$5,INDEX(Hoja1!$L$4:$L$300,1+Orden_ΣF!C3599,1))</f>
        <v>0.618604651162790731</v>
      </c>
    </row>
    <row r="3600" spans="2:3">
      <c r="B3600" s="101">
        <f>Lk_p2!B3600</f>
        <v>33629</v>
      </c>
      <c r="C3600" s="0">
        <f aca="1">MAX(INDEX(Hoja1!$N$3:$N$299,1+Orden_ΣF!C3600,1)*Hoja3!E$3*Hoja3!$C3608+Hoja1!$B$5,INDEX(Hoja1!$L$4:$L$300,1+Orden_ΣF!C3600,1))</f>
        <v>0.618604651162790731</v>
      </c>
    </row>
    <row r="3601" spans="2:3">
      <c r="B3601" s="101">
        <f>Lk_p2!B3601</f>
        <v>33637</v>
      </c>
      <c r="C3601" s="0">
        <f aca="1">MAX(INDEX(Hoja1!$N$3:$N$299,1+Orden_ΣF!C3601,1)*Hoja3!E$3*Hoja3!$C3609+Hoja1!$B$5,INDEX(Hoja1!$L$4:$L$300,1+Orden_ΣF!C3601,1))</f>
        <v>0.618604651162790731</v>
      </c>
    </row>
    <row r="3602" spans="2:3">
      <c r="B3602" s="101">
        <f>Lk_p2!B3602</f>
        <v>33641</v>
      </c>
      <c r="C3602" s="0">
        <f aca="1">MAX(INDEX(Hoja1!$N$3:$N$299,1+Orden_ΣF!C3602,1)*Hoja3!E$3*Hoja3!$C3610+Hoja1!$B$5,INDEX(Hoja1!$L$4:$L$300,1+Orden_ΣF!C3602,1))</f>
        <v>0.618604651162790731</v>
      </c>
    </row>
    <row r="3603" spans="2:3">
      <c r="B3603" s="101">
        <f>Lk_p2!B3603</f>
        <v>33647</v>
      </c>
      <c r="C3603" s="0">
        <f aca="1">MAX(INDEX(Hoja1!$N$3:$N$299,1+Orden_ΣF!C3603,1)*Hoja3!E$3*Hoja3!$C3611+Hoja1!$B$5,INDEX(Hoja1!$L$4:$L$300,1+Orden_ΣF!C3603,1))</f>
        <v>0.618604651162790731</v>
      </c>
    </row>
    <row r="3604" spans="2:3">
      <c r="B3604" s="101">
        <f>Lk_p2!B3604</f>
        <v>33679</v>
      </c>
      <c r="C3604" s="0">
        <f aca="1">MAX(INDEX(Hoja1!$N$3:$N$299,1+Orden_ΣF!C3604,1)*Hoja3!E$3*Hoja3!$C3612+Hoja1!$B$5,INDEX(Hoja1!$L$4:$L$300,1+Orden_ΣF!C3604,1))</f>
        <v>0.618604651162790731</v>
      </c>
    </row>
    <row r="3605" spans="2:3">
      <c r="B3605" s="101">
        <f>Lk_p2!B3605</f>
        <v>33703</v>
      </c>
      <c r="C3605" s="0">
        <f aca="1">MAX(INDEX(Hoja1!$N$3:$N$299,1+Orden_ΣF!C3605,1)*Hoja3!E$3*Hoja3!$C3613+Hoja1!$B$5,INDEX(Hoja1!$L$4:$L$300,1+Orden_ΣF!C3605,1))</f>
        <v>0.618604651162790731</v>
      </c>
    </row>
    <row r="3606" spans="2:3">
      <c r="B3606" s="101">
        <f>Lk_p2!B3606</f>
        <v>33713</v>
      </c>
      <c r="C3606" s="0">
        <f aca="1">MAX(INDEX(Hoja1!$N$3:$N$299,1+Orden_ΣF!C3606,1)*Hoja3!E$3*Hoja3!$C3614+Hoja1!$B$5,INDEX(Hoja1!$L$4:$L$300,1+Orden_ΣF!C3606,1))</f>
        <v>0.618604651162790731</v>
      </c>
    </row>
    <row r="3607" spans="2:3">
      <c r="B3607" s="101">
        <f>Lk_p2!B3607</f>
        <v>33721</v>
      </c>
      <c r="C3607" s="0">
        <f aca="1">MAX(INDEX(Hoja1!$N$3:$N$299,1+Orden_ΣF!C3607,1)*Hoja3!E$3*Hoja3!$C3615+Hoja1!$B$5,INDEX(Hoja1!$L$4:$L$300,1+Orden_ΣF!C3607,1))</f>
        <v>0.618604651162790731</v>
      </c>
    </row>
    <row r="3608" spans="2:3">
      <c r="B3608" s="101">
        <f>Lk_p2!B3608</f>
        <v>33739</v>
      </c>
      <c r="C3608" s="0">
        <f aca="1">MAX(INDEX(Hoja1!$N$3:$N$299,1+Orden_ΣF!C3608,1)*Hoja3!E$3*Hoja3!$C3616+Hoja1!$B$5,INDEX(Hoja1!$L$4:$L$300,1+Orden_ΣF!C3608,1))</f>
        <v>0.618604651162790731</v>
      </c>
    </row>
    <row r="3609" spans="2:3">
      <c r="B3609" s="101">
        <f>Lk_p2!B3609</f>
        <v>33749</v>
      </c>
      <c r="C3609" s="0">
        <f aca="1">MAX(INDEX(Hoja1!$N$3:$N$299,1+Orden_ΣF!C3609,1)*Hoja3!E$3*Hoja3!$C3617+Hoja1!$B$5,INDEX(Hoja1!$L$4:$L$300,1+Orden_ΣF!C3609,1))</f>
        <v>0.618604651162790731</v>
      </c>
    </row>
    <row r="3610" spans="2:3">
      <c r="B3610" s="101">
        <f>Lk_p2!B3610</f>
        <v>33751</v>
      </c>
      <c r="C3610" s="0">
        <f aca="1">MAX(INDEX(Hoja1!$N$3:$N$299,1+Orden_ΣF!C3610,1)*Hoja3!E$3*Hoja3!$C3618+Hoja1!$B$5,INDEX(Hoja1!$L$4:$L$300,1+Orden_ΣF!C3610,1))</f>
        <v>0.618604651162790731</v>
      </c>
    </row>
    <row r="3611" spans="2:3">
      <c r="B3611" s="101">
        <f>Lk_p2!B3611</f>
        <v>33757</v>
      </c>
      <c r="C3611" s="0">
        <f aca="1">MAX(INDEX(Hoja1!$N$3:$N$299,1+Orden_ΣF!C3611,1)*Hoja3!E$3*Hoja3!$C3619+Hoja1!$B$5,INDEX(Hoja1!$L$4:$L$300,1+Orden_ΣF!C3611,1))</f>
        <v>0.618604651162790731</v>
      </c>
    </row>
    <row r="3612" spans="2:3">
      <c r="B3612" s="101">
        <f>Lk_p2!B3612</f>
        <v>33767</v>
      </c>
      <c r="C3612" s="0">
        <f aca="1">MAX(INDEX(Hoja1!$N$3:$N$299,1+Orden_ΣF!C3612,1)*Hoja3!E$3*Hoja3!$C3620+Hoja1!$B$5,INDEX(Hoja1!$L$4:$L$300,1+Orden_ΣF!C3612,1))</f>
        <v>0.618604651162790731</v>
      </c>
    </row>
    <row r="3613" spans="2:3">
      <c r="B3613" s="101">
        <f>Lk_p2!B3613</f>
        <v>33769</v>
      </c>
      <c r="C3613" s="0">
        <f aca="1">MAX(INDEX(Hoja1!$N$3:$N$299,1+Orden_ΣF!C3613,1)*Hoja3!E$3*Hoja3!$C3621+Hoja1!$B$5,INDEX(Hoja1!$L$4:$L$300,1+Orden_ΣF!C3613,1))</f>
        <v>0.618604651162790731</v>
      </c>
    </row>
    <row r="3614" spans="2:3">
      <c r="B3614" s="101">
        <f>Lk_p2!B3614</f>
        <v>33773</v>
      </c>
      <c r="C3614" s="0">
        <f aca="1">MAX(INDEX(Hoja1!$N$3:$N$299,1+Orden_ΣF!C3614,1)*Hoja3!E$3*Hoja3!$C3622+Hoja1!$B$5,INDEX(Hoja1!$L$4:$L$300,1+Orden_ΣF!C3614,1))</f>
        <v>0.618604651162790731</v>
      </c>
    </row>
    <row r="3615" spans="2:3">
      <c r="B3615" s="101">
        <f>Lk_p2!B3615</f>
        <v>33791</v>
      </c>
      <c r="C3615" s="0">
        <f aca="1">MAX(INDEX(Hoja1!$N$3:$N$299,1+Orden_ΣF!C3615,1)*Hoja3!E$3*Hoja3!$C3623+Hoja1!$B$5,INDEX(Hoja1!$L$4:$L$300,1+Orden_ΣF!C3615,1))</f>
        <v>0.618604651162790731</v>
      </c>
    </row>
    <row r="3616" spans="2:3">
      <c r="B3616" s="101">
        <f>Lk_p2!B3616</f>
        <v>33797</v>
      </c>
      <c r="C3616" s="0">
        <f aca="1">MAX(INDEX(Hoja1!$N$3:$N$299,1+Orden_ΣF!C3616,1)*Hoja3!E$3*Hoja3!$C3624+Hoja1!$B$5,INDEX(Hoja1!$L$4:$L$300,1+Orden_ΣF!C3616,1))</f>
        <v>0.618604651162790731</v>
      </c>
    </row>
    <row r="3617" spans="2:3">
      <c r="B3617" s="101">
        <f>Lk_p2!B3617</f>
        <v>33809</v>
      </c>
      <c r="C3617" s="0">
        <f aca="1">MAX(INDEX(Hoja1!$N$3:$N$299,1+Orden_ΣF!C3617,1)*Hoja3!E$3*Hoja3!$C3625+Hoja1!$B$5,INDEX(Hoja1!$L$4:$L$300,1+Orden_ΣF!C3617,1))</f>
        <v>0.618604651162790731</v>
      </c>
    </row>
    <row r="3618" spans="2:3">
      <c r="B3618" s="101">
        <f>Lk_p2!B3618</f>
        <v>33811</v>
      </c>
      <c r="C3618" s="0">
        <f aca="1">MAX(INDEX(Hoja1!$N$3:$N$299,1+Orden_ΣF!C3618,1)*Hoja3!E$3*Hoja3!$C3626+Hoja1!$B$5,INDEX(Hoja1!$L$4:$L$300,1+Orden_ΣF!C3618,1))</f>
        <v>0.618604651162790731</v>
      </c>
    </row>
    <row r="3619" spans="2:3">
      <c r="B3619" s="101">
        <f>Lk_p2!B3619</f>
        <v>33827</v>
      </c>
      <c r="C3619" s="0">
        <f aca="1">MAX(INDEX(Hoja1!$N$3:$N$299,1+Orden_ΣF!C3619,1)*Hoja3!E$3*Hoja3!$C3627+Hoja1!$B$5,INDEX(Hoja1!$L$4:$L$300,1+Orden_ΣF!C3619,1))</f>
        <v>0.618604651162790731</v>
      </c>
    </row>
    <row r="3620" spans="2:3">
      <c r="B3620" s="101">
        <f>Lk_p2!B3620</f>
        <v>33829</v>
      </c>
      <c r="C3620" s="0">
        <f aca="1">MAX(INDEX(Hoja1!$N$3:$N$299,1+Orden_ΣF!C3620,1)*Hoja3!E$3*Hoja3!$C3628+Hoja1!$B$5,INDEX(Hoja1!$L$4:$L$300,1+Orden_ΣF!C3620,1))</f>
        <v>0.618604651162790731</v>
      </c>
    </row>
    <row r="3621" spans="2:3">
      <c r="B3621" s="101">
        <f>Lk_p2!B3621</f>
        <v>33851</v>
      </c>
      <c r="C3621" s="0">
        <f aca="1">MAX(INDEX(Hoja1!$N$3:$N$299,1+Orden_ΣF!C3621,1)*Hoja3!E$3*Hoja3!$C3629+Hoja1!$B$5,INDEX(Hoja1!$L$4:$L$300,1+Orden_ΣF!C3621,1))</f>
        <v>0.618604651162790731</v>
      </c>
    </row>
    <row r="3622" spans="2:3">
      <c r="B3622" s="101">
        <f>Lk_p2!B3622</f>
        <v>33857</v>
      </c>
      <c r="C3622" s="0">
        <f aca="1">MAX(INDEX(Hoja1!$N$3:$N$299,1+Orden_ΣF!C3622,1)*Hoja3!E$3*Hoja3!$C3630+Hoja1!$B$5,INDEX(Hoja1!$L$4:$L$300,1+Orden_ΣF!C3622,1))</f>
        <v>0.618604651162790731</v>
      </c>
    </row>
    <row r="3623" spans="2:3">
      <c r="B3623" s="101">
        <f>Lk_p2!B3623</f>
        <v>33863</v>
      </c>
      <c r="C3623" s="0">
        <f aca="1">MAX(INDEX(Hoja1!$N$3:$N$299,1+Orden_ΣF!C3623,1)*Hoja3!E$3*Hoja3!$C3631+Hoja1!$B$5,INDEX(Hoja1!$L$4:$L$300,1+Orden_ΣF!C3623,1))</f>
        <v>0.618604651162790731</v>
      </c>
    </row>
    <row r="3624" spans="2:3">
      <c r="B3624" s="101">
        <f>Lk_p2!B3624</f>
        <v>33871</v>
      </c>
      <c r="C3624" s="0">
        <f aca="1">MAX(INDEX(Hoja1!$N$3:$N$299,1+Orden_ΣF!C3624,1)*Hoja3!E$3*Hoja3!$C3632+Hoja1!$B$5,INDEX(Hoja1!$L$4:$L$300,1+Orden_ΣF!C3624,1))</f>
        <v>0.618604651162790731</v>
      </c>
    </row>
    <row r="3625" spans="2:3">
      <c r="B3625" s="101">
        <f>Lk_p2!B3625</f>
        <v>33889</v>
      </c>
      <c r="C3625" s="0">
        <f aca="1">MAX(INDEX(Hoja1!$N$3:$N$299,1+Orden_ΣF!C3625,1)*Hoja3!E$3*Hoja3!$C3633+Hoja1!$B$5,INDEX(Hoja1!$L$4:$L$300,1+Orden_ΣF!C3625,1))</f>
        <v>0.618604651162790731</v>
      </c>
    </row>
    <row r="3626" spans="2:3">
      <c r="B3626" s="101">
        <f>Lk_p2!B3626</f>
        <v>33893</v>
      </c>
      <c r="C3626" s="0">
        <f aca="1">MAX(INDEX(Hoja1!$N$3:$N$299,1+Orden_ΣF!C3626,1)*Hoja3!E$3*Hoja3!$C3634+Hoja1!$B$5,INDEX(Hoja1!$L$4:$L$300,1+Orden_ΣF!C3626,1))</f>
        <v>0.618604651162790731</v>
      </c>
    </row>
    <row r="3627" spans="2:3">
      <c r="B3627" s="101">
        <f>Lk_p2!B3627</f>
        <v>33911</v>
      </c>
      <c r="C3627" s="0">
        <f aca="1">MAX(INDEX(Hoja1!$N$3:$N$299,1+Orden_ΣF!C3627,1)*Hoja3!E$3*Hoja3!$C3635+Hoja1!$B$5,INDEX(Hoja1!$L$4:$L$300,1+Orden_ΣF!C3627,1))</f>
        <v>0.618604651162790731</v>
      </c>
    </row>
    <row r="3628" spans="2:3">
      <c r="B3628" s="101">
        <f>Lk_p2!B3628</f>
        <v>33923</v>
      </c>
      <c r="C3628" s="0">
        <f aca="1">MAX(INDEX(Hoja1!$N$3:$N$299,1+Orden_ΣF!C3628,1)*Hoja3!E$3*Hoja3!$C3636+Hoja1!$B$5,INDEX(Hoja1!$L$4:$L$300,1+Orden_ΣF!C3628,1))</f>
        <v>0.618604651162790731</v>
      </c>
    </row>
    <row r="3629" spans="2:3">
      <c r="B3629" s="101">
        <f>Lk_p2!B3629</f>
        <v>33931</v>
      </c>
      <c r="C3629" s="0">
        <f aca="1">MAX(INDEX(Hoja1!$N$3:$N$299,1+Orden_ΣF!C3629,1)*Hoja3!E$3*Hoja3!$C3637+Hoja1!$B$5,INDEX(Hoja1!$L$4:$L$300,1+Orden_ΣF!C3629,1))</f>
        <v>0.618604651162790731</v>
      </c>
    </row>
    <row r="3630" spans="2:3">
      <c r="B3630" s="101">
        <f>Lk_p2!B3630</f>
        <v>33937</v>
      </c>
      <c r="C3630" s="0">
        <f aca="1">MAX(INDEX(Hoja1!$N$3:$N$299,1+Orden_ΣF!C3630,1)*Hoja3!E$3*Hoja3!$C3638+Hoja1!$B$5,INDEX(Hoja1!$L$4:$L$300,1+Orden_ΣF!C3630,1))</f>
        <v>0.618604651162790731</v>
      </c>
    </row>
    <row r="3631" spans="2:3">
      <c r="B3631" s="101">
        <f>Lk_p2!B3631</f>
        <v>33941</v>
      </c>
      <c r="C3631" s="0">
        <f aca="1">MAX(INDEX(Hoja1!$N$3:$N$299,1+Orden_ΣF!C3631,1)*Hoja3!E$3*Hoja3!$C3639+Hoja1!$B$5,INDEX(Hoja1!$L$4:$L$300,1+Orden_ΣF!C3631,1))</f>
        <v>0.618604651162790731</v>
      </c>
    </row>
    <row r="3632" spans="2:3">
      <c r="B3632" s="101">
        <f>Lk_p2!B3632</f>
        <v>33961</v>
      </c>
      <c r="C3632" s="0">
        <f aca="1">MAX(INDEX(Hoja1!$N$3:$N$299,1+Orden_ΣF!C3632,1)*Hoja3!E$3*Hoja3!$C3640+Hoja1!$B$5,INDEX(Hoja1!$L$4:$L$300,1+Orden_ΣF!C3632,1))</f>
        <v>0.618604651162790731</v>
      </c>
    </row>
    <row r="3633" spans="2:3">
      <c r="B3633" s="101">
        <f>Lk_p2!B3633</f>
        <v>33967</v>
      </c>
      <c r="C3633" s="0">
        <f aca="1">MAX(INDEX(Hoja1!$N$3:$N$299,1+Orden_ΣF!C3633,1)*Hoja3!E$3*Hoja3!$C3641+Hoja1!$B$5,INDEX(Hoja1!$L$4:$L$300,1+Orden_ΣF!C3633,1))</f>
        <v>0.618604651162790731</v>
      </c>
    </row>
    <row r="3634" spans="2:3">
      <c r="B3634" s="101">
        <f>Lk_p2!B3634</f>
        <v>33997</v>
      </c>
      <c r="C3634" s="0">
        <f aca="1">MAX(INDEX(Hoja1!$N$3:$N$299,1+Orden_ΣF!C3634,1)*Hoja3!E$3*Hoja3!$C3642+Hoja1!$B$5,INDEX(Hoja1!$L$4:$L$300,1+Orden_ΣF!C3634,1))</f>
        <v>0.618604651162790731</v>
      </c>
    </row>
    <row r="3635" spans="2:3">
      <c r="B3635" s="101">
        <f>Lk_p2!B3635</f>
        <v>34019</v>
      </c>
      <c r="C3635" s="0">
        <f aca="1">MAX(INDEX(Hoja1!$N$3:$N$299,1+Orden_ΣF!C3635,1)*Hoja3!E$3*Hoja3!$C3643+Hoja1!$B$5,INDEX(Hoja1!$L$4:$L$300,1+Orden_ΣF!C3635,1))</f>
        <v>0.618604651162790731</v>
      </c>
    </row>
    <row r="3636" spans="2:3">
      <c r="B3636" s="101">
        <f>Lk_p2!B3636</f>
        <v>34031</v>
      </c>
      <c r="C3636" s="0">
        <f aca="1">MAX(INDEX(Hoja1!$N$3:$N$299,1+Orden_ΣF!C3636,1)*Hoja3!E$3*Hoja3!$C3644+Hoja1!$B$5,INDEX(Hoja1!$L$4:$L$300,1+Orden_ΣF!C3636,1))</f>
        <v>0.618604651162790731</v>
      </c>
    </row>
    <row r="3637" spans="2:3">
      <c r="B3637" s="101">
        <f>Lk_p2!B3637</f>
        <v>34033</v>
      </c>
      <c r="C3637" s="0">
        <f aca="1">MAX(INDEX(Hoja1!$N$3:$N$299,1+Orden_ΣF!C3637,1)*Hoja3!E$3*Hoja3!$C3645+Hoja1!$B$5,INDEX(Hoja1!$L$4:$L$300,1+Orden_ΣF!C3637,1))</f>
        <v>0.618604651162790731</v>
      </c>
    </row>
    <row r="3638" spans="2:3">
      <c r="B3638" s="101">
        <f>Lk_p2!B3638</f>
        <v>34039</v>
      </c>
      <c r="C3638" s="0">
        <f aca="1">MAX(INDEX(Hoja1!$N$3:$N$299,1+Orden_ΣF!C3638,1)*Hoja3!E$3*Hoja3!$C3646+Hoja1!$B$5,INDEX(Hoja1!$L$4:$L$300,1+Orden_ΣF!C3638,1))</f>
        <v>0.618604651162790731</v>
      </c>
    </row>
    <row r="3639" spans="2:3">
      <c r="B3639" s="101">
        <f>Lk_p2!B3639</f>
        <v>34057</v>
      </c>
      <c r="C3639" s="0">
        <f aca="1">MAX(INDEX(Hoja1!$N$3:$N$299,1+Orden_ΣF!C3639,1)*Hoja3!E$3*Hoja3!$C3647+Hoja1!$B$5,INDEX(Hoja1!$L$4:$L$300,1+Orden_ΣF!C3639,1))</f>
        <v>0.618604651162790731</v>
      </c>
    </row>
    <row r="3640" spans="2:3">
      <c r="B3640" s="101">
        <f>Lk_p2!B3640</f>
        <v>34061</v>
      </c>
      <c r="C3640" s="0">
        <f aca="1">MAX(INDEX(Hoja1!$N$3:$N$299,1+Orden_ΣF!C3640,1)*Hoja3!E$3*Hoja3!$C3648+Hoja1!$B$5,INDEX(Hoja1!$L$4:$L$300,1+Orden_ΣF!C3640,1))</f>
        <v>0.618604651162790731</v>
      </c>
    </row>
    <row r="3641" spans="2:3">
      <c r="B3641" s="101">
        <f>Lk_p2!B3641</f>
        <v>34123</v>
      </c>
      <c r="C3641" s="0">
        <f aca="1">MAX(INDEX(Hoja1!$N$3:$N$299,1+Orden_ΣF!C3641,1)*Hoja3!E$3*Hoja3!$C3649+Hoja1!$B$5,INDEX(Hoja1!$L$4:$L$300,1+Orden_ΣF!C3641,1))</f>
        <v>0.618604651162790731</v>
      </c>
    </row>
    <row r="3642" spans="2:3">
      <c r="B3642" s="101">
        <f>Lk_p2!B3642</f>
        <v>34127</v>
      </c>
      <c r="C3642" s="0">
        <f aca="1">MAX(INDEX(Hoja1!$N$3:$N$299,1+Orden_ΣF!C3642,1)*Hoja3!E$3*Hoja3!$C3650+Hoja1!$B$5,INDEX(Hoja1!$L$4:$L$300,1+Orden_ΣF!C3642,1))</f>
        <v>0.618604651162790731</v>
      </c>
    </row>
    <row r="3643" spans="2:3">
      <c r="B3643" s="101">
        <f>Lk_p2!B3643</f>
        <v>34129</v>
      </c>
      <c r="C3643" s="0">
        <f aca="1">MAX(INDEX(Hoja1!$N$3:$N$299,1+Orden_ΣF!C3643,1)*Hoja3!E$3*Hoja3!$C3651+Hoja1!$B$5,INDEX(Hoja1!$L$4:$L$300,1+Orden_ΣF!C3643,1))</f>
        <v>0.618604651162790731</v>
      </c>
    </row>
    <row r="3644" spans="2:3">
      <c r="B3644" s="101">
        <f>Lk_p2!B3644</f>
        <v>34141</v>
      </c>
      <c r="C3644" s="0">
        <f aca="1">MAX(INDEX(Hoja1!$N$3:$N$299,1+Orden_ΣF!C3644,1)*Hoja3!E$3*Hoja3!$C3652+Hoja1!$B$5,INDEX(Hoja1!$L$4:$L$300,1+Orden_ΣF!C3644,1))</f>
        <v>0.618604651162790731</v>
      </c>
    </row>
    <row r="3645" spans="2:3">
      <c r="B3645" s="101">
        <f>Lk_p2!B3645</f>
        <v>34147</v>
      </c>
      <c r="C3645" s="0">
        <f aca="1">MAX(INDEX(Hoja1!$N$3:$N$299,1+Orden_ΣF!C3645,1)*Hoja3!E$3*Hoja3!$C3653+Hoja1!$B$5,INDEX(Hoja1!$L$4:$L$300,1+Orden_ΣF!C3645,1))</f>
        <v>0.618604651162790731</v>
      </c>
    </row>
    <row r="3646" spans="2:3">
      <c r="B3646" s="101">
        <f>Lk_p2!B3646</f>
        <v>34157</v>
      </c>
      <c r="C3646" s="0">
        <f aca="1">MAX(INDEX(Hoja1!$N$3:$N$299,1+Orden_ΣF!C3646,1)*Hoja3!E$3*Hoja3!$C3654+Hoja1!$B$5,INDEX(Hoja1!$L$4:$L$300,1+Orden_ΣF!C3646,1))</f>
        <v>0.618604651162790731</v>
      </c>
    </row>
    <row r="3647" spans="2:3">
      <c r="B3647" s="101">
        <f>Lk_p2!B3647</f>
        <v>34159</v>
      </c>
      <c r="C3647" s="0">
        <f aca="1">MAX(INDEX(Hoja1!$N$3:$N$299,1+Orden_ΣF!C3647,1)*Hoja3!E$3*Hoja3!$C3655+Hoja1!$B$5,INDEX(Hoja1!$L$4:$L$300,1+Orden_ΣF!C3647,1))</f>
        <v>0.618604651162790731</v>
      </c>
    </row>
    <row r="3648" spans="2:3">
      <c r="B3648" s="101">
        <f>Lk_p2!B3648</f>
        <v>34171</v>
      </c>
      <c r="C3648" s="0">
        <f aca="1">MAX(INDEX(Hoja1!$N$3:$N$299,1+Orden_ΣF!C3648,1)*Hoja3!E$3*Hoja3!$C3656+Hoja1!$B$5,INDEX(Hoja1!$L$4:$L$300,1+Orden_ΣF!C3648,1))</f>
        <v>0.618604651162790731</v>
      </c>
    </row>
    <row r="3649" spans="2:3">
      <c r="B3649" s="101">
        <f>Lk_p2!B3649</f>
        <v>34183</v>
      </c>
      <c r="C3649" s="0">
        <f aca="1">MAX(INDEX(Hoja1!$N$3:$N$299,1+Orden_ΣF!C3649,1)*Hoja3!E$3*Hoja3!$C3657+Hoja1!$B$5,INDEX(Hoja1!$L$4:$L$300,1+Orden_ΣF!C3649,1))</f>
        <v>0.618604651162790731</v>
      </c>
    </row>
    <row r="3650" spans="2:3">
      <c r="B3650" s="101">
        <f>Lk_p2!B3650</f>
        <v>34211</v>
      </c>
      <c r="C3650" s="0">
        <f aca="1">MAX(INDEX(Hoja1!$N$3:$N$299,1+Orden_ΣF!C3650,1)*Hoja3!E$3*Hoja3!$C3658+Hoja1!$B$5,INDEX(Hoja1!$L$4:$L$300,1+Orden_ΣF!C3650,1))</f>
        <v>0.618604651162790731</v>
      </c>
    </row>
    <row r="3651" spans="2:3">
      <c r="B3651" s="101">
        <f>Lk_p2!B3651</f>
        <v>34213</v>
      </c>
      <c r="C3651" s="0">
        <f aca="1">MAX(INDEX(Hoja1!$N$3:$N$299,1+Orden_ΣF!C3651,1)*Hoja3!E$3*Hoja3!$C3659+Hoja1!$B$5,INDEX(Hoja1!$L$4:$L$300,1+Orden_ΣF!C3651,1))</f>
        <v>0.618604651162790731</v>
      </c>
    </row>
    <row r="3652" spans="2:3">
      <c r="B3652" s="101">
        <f>Lk_p2!B3652</f>
        <v>34217</v>
      </c>
      <c r="C3652" s="0">
        <f aca="1">MAX(INDEX(Hoja1!$N$3:$N$299,1+Orden_ΣF!C3652,1)*Hoja3!E$3*Hoja3!$C3660+Hoja1!$B$5,INDEX(Hoja1!$L$4:$L$300,1+Orden_ΣF!C3652,1))</f>
        <v>0.618604651162790731</v>
      </c>
    </row>
    <row r="3653" spans="2:3">
      <c r="B3653" s="101">
        <f>Lk_p2!B3653</f>
        <v>34231</v>
      </c>
      <c r="C3653" s="0">
        <f aca="1">MAX(INDEX(Hoja1!$N$3:$N$299,1+Orden_ΣF!C3653,1)*Hoja3!E$3*Hoja3!$C3661+Hoja1!$B$5,INDEX(Hoja1!$L$4:$L$300,1+Orden_ΣF!C3653,1))</f>
        <v>0.618604651162790731</v>
      </c>
    </row>
    <row r="3654" spans="2:3">
      <c r="B3654" s="101">
        <f>Lk_p2!B3654</f>
        <v>34253</v>
      </c>
      <c r="C3654" s="0">
        <f aca="1">MAX(INDEX(Hoja1!$N$3:$N$299,1+Orden_ΣF!C3654,1)*Hoja3!E$3*Hoja3!$C3662+Hoja1!$B$5,INDEX(Hoja1!$L$4:$L$300,1+Orden_ΣF!C3654,1))</f>
        <v>0.618604651162790731</v>
      </c>
    </row>
    <row r="3655" spans="2:3">
      <c r="B3655" s="101">
        <f>Lk_p2!B3655</f>
        <v>34259</v>
      </c>
      <c r="C3655" s="0">
        <f aca="1">MAX(INDEX(Hoja1!$N$3:$N$299,1+Orden_ΣF!C3655,1)*Hoja3!E$3*Hoja3!$C3663+Hoja1!$B$5,INDEX(Hoja1!$L$4:$L$300,1+Orden_ΣF!C3655,1))</f>
        <v>0.618604651162790731</v>
      </c>
    </row>
    <row r="3656" spans="2:3">
      <c r="B3656" s="101">
        <f>Lk_p2!B3656</f>
        <v>34261</v>
      </c>
      <c r="C3656" s="0">
        <f aca="1">MAX(INDEX(Hoja1!$N$3:$N$299,1+Orden_ΣF!C3656,1)*Hoja3!E$3*Hoja3!$C3664+Hoja1!$B$5,INDEX(Hoja1!$L$4:$L$300,1+Orden_ΣF!C3656,1))</f>
        <v>0.618604651162790731</v>
      </c>
    </row>
    <row r="3657" spans="2:3">
      <c r="B3657" s="101">
        <f>Lk_p2!B3657</f>
        <v>34267</v>
      </c>
      <c r="C3657" s="0">
        <f aca="1">MAX(INDEX(Hoja1!$N$3:$N$299,1+Orden_ΣF!C3657,1)*Hoja3!E$3*Hoja3!$C3665+Hoja1!$B$5,INDEX(Hoja1!$L$4:$L$300,1+Orden_ΣF!C3657,1))</f>
        <v>0.618604651162790731</v>
      </c>
    </row>
    <row r="3658" spans="2:3">
      <c r="B3658" s="101">
        <f>Lk_p2!B3658</f>
        <v>34273</v>
      </c>
      <c r="C3658" s="0">
        <f aca="1">MAX(INDEX(Hoja1!$N$3:$N$299,1+Orden_ΣF!C3658,1)*Hoja3!E$3*Hoja3!$C3666+Hoja1!$B$5,INDEX(Hoja1!$L$4:$L$300,1+Orden_ΣF!C3658,1))</f>
        <v>0.618604651162790731</v>
      </c>
    </row>
    <row r="3659" spans="2:3">
      <c r="B3659" s="101">
        <f>Lk_p2!B3659</f>
        <v>34283</v>
      </c>
      <c r="C3659" s="0">
        <f aca="1">MAX(INDEX(Hoja1!$N$3:$N$299,1+Orden_ΣF!C3659,1)*Hoja3!E$3*Hoja3!$C3667+Hoja1!$B$5,INDEX(Hoja1!$L$4:$L$300,1+Orden_ΣF!C3659,1))</f>
        <v>0.618604651162790731</v>
      </c>
    </row>
    <row r="3660" spans="2:3">
      <c r="B3660" s="101">
        <f>Lk_p2!B3660</f>
        <v>34297</v>
      </c>
      <c r="C3660" s="0">
        <f aca="1">MAX(INDEX(Hoja1!$N$3:$N$299,1+Orden_ΣF!C3660,1)*Hoja3!E$3*Hoja3!$C3668+Hoja1!$B$5,INDEX(Hoja1!$L$4:$L$300,1+Orden_ΣF!C3660,1))</f>
        <v>0.618604651162790731</v>
      </c>
    </row>
    <row r="3661" spans="2:3">
      <c r="B3661" s="101">
        <f>Lk_p2!B3661</f>
        <v>34301</v>
      </c>
      <c r="C3661" s="0">
        <f aca="1">MAX(INDEX(Hoja1!$N$3:$N$299,1+Orden_ΣF!C3661,1)*Hoja3!E$3*Hoja3!$C3669+Hoja1!$B$5,INDEX(Hoja1!$L$4:$L$300,1+Orden_ΣF!C3661,1))</f>
        <v>0.618604651162790731</v>
      </c>
    </row>
    <row r="3662" spans="2:3">
      <c r="B3662" s="101">
        <f>Lk_p2!B3662</f>
        <v>34303</v>
      </c>
      <c r="C3662" s="0">
        <f aca="1">MAX(INDEX(Hoja1!$N$3:$N$299,1+Orden_ΣF!C3662,1)*Hoja3!E$3*Hoja3!$C3670+Hoja1!$B$5,INDEX(Hoja1!$L$4:$L$300,1+Orden_ΣF!C3662,1))</f>
        <v>0.618604651162790731</v>
      </c>
    </row>
    <row r="3663" spans="2:3">
      <c r="B3663" s="101">
        <f>Lk_p2!B3663</f>
        <v>34313</v>
      </c>
      <c r="C3663" s="0">
        <f aca="1">MAX(INDEX(Hoja1!$N$3:$N$299,1+Orden_ΣF!C3663,1)*Hoja3!E$3*Hoja3!$C3671+Hoja1!$B$5,INDEX(Hoja1!$L$4:$L$300,1+Orden_ΣF!C3663,1))</f>
        <v>0.618604651162790731</v>
      </c>
    </row>
    <row r="3664" spans="2:3">
      <c r="B3664" s="101">
        <f>Lk_p2!B3664</f>
        <v>34319</v>
      </c>
      <c r="C3664" s="0">
        <f aca="1">MAX(INDEX(Hoja1!$N$3:$N$299,1+Orden_ΣF!C3664,1)*Hoja3!E$3*Hoja3!$C3672+Hoja1!$B$5,INDEX(Hoja1!$L$4:$L$300,1+Orden_ΣF!C3664,1))</f>
        <v>0.618604651162790731</v>
      </c>
    </row>
    <row r="3665" spans="2:3">
      <c r="B3665" s="101">
        <f>Lk_p2!B3665</f>
        <v>34327</v>
      </c>
      <c r="C3665" s="0">
        <f aca="1">MAX(INDEX(Hoja1!$N$3:$N$299,1+Orden_ΣF!C3665,1)*Hoja3!E$3*Hoja3!$C3673+Hoja1!$B$5,INDEX(Hoja1!$L$4:$L$300,1+Orden_ΣF!C3665,1))</f>
        <v>0.618604651162790731</v>
      </c>
    </row>
    <row r="3666" spans="2:3">
      <c r="B3666" s="101">
        <f>Lk_p2!B3666</f>
        <v>34337</v>
      </c>
      <c r="C3666" s="0">
        <f aca="1">MAX(INDEX(Hoja1!$N$3:$N$299,1+Orden_ΣF!C3666,1)*Hoja3!E$3*Hoja3!$C3674+Hoja1!$B$5,INDEX(Hoja1!$L$4:$L$300,1+Orden_ΣF!C3666,1))</f>
        <v>0.618604651162790731</v>
      </c>
    </row>
    <row r="3667" spans="2:3">
      <c r="B3667" s="101">
        <f>Lk_p2!B3667</f>
        <v>34351</v>
      </c>
      <c r="C3667" s="0">
        <f aca="1">MAX(INDEX(Hoja1!$N$3:$N$299,1+Orden_ΣF!C3667,1)*Hoja3!E$3*Hoja3!$C3675+Hoja1!$B$5,INDEX(Hoja1!$L$4:$L$300,1+Orden_ΣF!C3667,1))</f>
        <v>0.618604651162790731</v>
      </c>
    </row>
    <row r="3668" spans="2:3">
      <c r="B3668" s="101">
        <f>Lk_p2!B3668</f>
        <v>34361</v>
      </c>
      <c r="C3668" s="0">
        <f aca="1">MAX(INDEX(Hoja1!$N$3:$N$299,1+Orden_ΣF!C3668,1)*Hoja3!E$3*Hoja3!$C3676+Hoja1!$B$5,INDEX(Hoja1!$L$4:$L$300,1+Orden_ΣF!C3668,1))</f>
        <v>0.618604651162790731</v>
      </c>
    </row>
    <row r="3669" spans="2:3">
      <c r="B3669" s="101">
        <f>Lk_p2!B3669</f>
        <v>34367</v>
      </c>
      <c r="C3669" s="0">
        <f aca="1">MAX(INDEX(Hoja1!$N$3:$N$299,1+Orden_ΣF!C3669,1)*Hoja3!E$3*Hoja3!$C3677+Hoja1!$B$5,INDEX(Hoja1!$L$4:$L$300,1+Orden_ΣF!C3669,1))</f>
        <v>0.618604651162790731</v>
      </c>
    </row>
    <row r="3670" spans="2:3">
      <c r="B3670" s="101">
        <f>Lk_p2!B3670</f>
        <v>34369</v>
      </c>
      <c r="C3670" s="0">
        <f aca="1">MAX(INDEX(Hoja1!$N$3:$N$299,1+Orden_ΣF!C3670,1)*Hoja3!E$3*Hoja3!$C3678+Hoja1!$B$5,INDEX(Hoja1!$L$4:$L$300,1+Orden_ΣF!C3670,1))</f>
        <v>0.618604651162790731</v>
      </c>
    </row>
    <row r="3671" spans="2:3">
      <c r="B3671" s="101">
        <f>Lk_p2!B3671</f>
        <v>34381</v>
      </c>
      <c r="C3671" s="0">
        <f aca="1">MAX(INDEX(Hoja1!$N$3:$N$299,1+Orden_ΣF!C3671,1)*Hoja3!E$3*Hoja3!$C3679+Hoja1!$B$5,INDEX(Hoja1!$L$4:$L$300,1+Orden_ΣF!C3671,1))</f>
        <v>0.618604651162790731</v>
      </c>
    </row>
    <row r="3672" spans="2:3">
      <c r="B3672" s="101">
        <f>Lk_p2!B3672</f>
        <v>34403</v>
      </c>
      <c r="C3672" s="0">
        <f aca="1">MAX(INDEX(Hoja1!$N$3:$N$299,1+Orden_ΣF!C3672,1)*Hoja3!E$3*Hoja3!$C3680+Hoja1!$B$5,INDEX(Hoja1!$L$4:$L$300,1+Orden_ΣF!C3672,1))</f>
        <v>0.618604651162790731</v>
      </c>
    </row>
    <row r="3673" spans="2:3">
      <c r="B3673" s="101">
        <f>Lk_p2!B3673</f>
        <v>34421</v>
      </c>
      <c r="C3673" s="0">
        <f aca="1">MAX(INDEX(Hoja1!$N$3:$N$299,1+Orden_ΣF!C3673,1)*Hoja3!E$3*Hoja3!$C3681+Hoja1!$B$5,INDEX(Hoja1!$L$4:$L$300,1+Orden_ΣF!C3673,1))</f>
        <v>0.618604651162790731</v>
      </c>
    </row>
    <row r="3674" spans="2:3">
      <c r="B3674" s="101">
        <f>Lk_p2!B3674</f>
        <v>34429</v>
      </c>
      <c r="C3674" s="0">
        <f aca="1">MAX(INDEX(Hoja1!$N$3:$N$299,1+Orden_ΣF!C3674,1)*Hoja3!E$3*Hoja3!$C3682+Hoja1!$B$5,INDEX(Hoja1!$L$4:$L$300,1+Orden_ΣF!C3674,1))</f>
        <v>0.618604651162790731</v>
      </c>
    </row>
    <row r="3675" spans="2:3">
      <c r="B3675" s="101">
        <f>Lk_p2!B3675</f>
        <v>34439</v>
      </c>
      <c r="C3675" s="0">
        <f aca="1">MAX(INDEX(Hoja1!$N$3:$N$299,1+Orden_ΣF!C3675,1)*Hoja3!E$3*Hoja3!$C3683+Hoja1!$B$5,INDEX(Hoja1!$L$4:$L$300,1+Orden_ΣF!C3675,1))</f>
        <v>0.618604651162790731</v>
      </c>
    </row>
    <row r="3676" spans="2:3">
      <c r="B3676" s="101">
        <f>Lk_p2!B3676</f>
        <v>34457</v>
      </c>
      <c r="C3676" s="0">
        <f aca="1">MAX(INDEX(Hoja1!$N$3:$N$299,1+Orden_ΣF!C3676,1)*Hoja3!E$3*Hoja3!$C3684+Hoja1!$B$5,INDEX(Hoja1!$L$4:$L$300,1+Orden_ΣF!C3676,1))</f>
        <v>0.618604651162790731</v>
      </c>
    </row>
    <row r="3677" spans="2:3">
      <c r="B3677" s="101">
        <f>Lk_p2!B3677</f>
        <v>34469</v>
      </c>
      <c r="C3677" s="0">
        <f aca="1">MAX(INDEX(Hoja1!$N$3:$N$299,1+Orden_ΣF!C3677,1)*Hoja3!E$3*Hoja3!$C3685+Hoja1!$B$5,INDEX(Hoja1!$L$4:$L$300,1+Orden_ΣF!C3677,1))</f>
        <v>0.618604651162790731</v>
      </c>
    </row>
    <row r="3678" spans="2:3">
      <c r="B3678" s="101">
        <f>Lk_p2!B3678</f>
        <v>34471</v>
      </c>
      <c r="C3678" s="0">
        <f aca="1">MAX(INDEX(Hoja1!$N$3:$N$299,1+Orden_ΣF!C3678,1)*Hoja3!E$3*Hoja3!$C3686+Hoja1!$B$5,INDEX(Hoja1!$L$4:$L$300,1+Orden_ΣF!C3678,1))</f>
        <v>0.618604651162790731</v>
      </c>
    </row>
    <row r="3679" spans="2:3">
      <c r="B3679" s="101">
        <f>Lk_p2!B3679</f>
        <v>34483</v>
      </c>
      <c r="C3679" s="0">
        <f aca="1">MAX(INDEX(Hoja1!$N$3:$N$299,1+Orden_ΣF!C3679,1)*Hoja3!E$3*Hoja3!$C3687+Hoja1!$B$5,INDEX(Hoja1!$L$4:$L$300,1+Orden_ΣF!C3679,1))</f>
        <v>0.618604651162790731</v>
      </c>
    </row>
    <row r="3680" spans="2:3">
      <c r="B3680" s="101">
        <f>Lk_p2!B3680</f>
        <v>34487</v>
      </c>
      <c r="C3680" s="0">
        <f aca="1">MAX(INDEX(Hoja1!$N$3:$N$299,1+Orden_ΣF!C3680,1)*Hoja3!E$3*Hoja3!$C3688+Hoja1!$B$5,INDEX(Hoja1!$L$4:$L$300,1+Orden_ΣF!C3680,1))</f>
        <v>0.618604651162790731</v>
      </c>
    </row>
    <row r="3681" spans="2:3">
      <c r="B3681" s="101">
        <f>Lk_p2!B3681</f>
        <v>34499</v>
      </c>
      <c r="C3681" s="0">
        <f aca="1">MAX(INDEX(Hoja1!$N$3:$N$299,1+Orden_ΣF!C3681,1)*Hoja3!E$3*Hoja3!$C3689+Hoja1!$B$5,INDEX(Hoja1!$L$4:$L$300,1+Orden_ΣF!C3681,1))</f>
        <v>0.618604651162790731</v>
      </c>
    </row>
    <row r="3682" spans="2:3">
      <c r="B3682" s="101">
        <f>Lk_p2!B3682</f>
        <v>34501</v>
      </c>
      <c r="C3682" s="0">
        <f aca="1">MAX(INDEX(Hoja1!$N$3:$N$299,1+Orden_ΣF!C3682,1)*Hoja3!E$3*Hoja3!$C3690+Hoja1!$B$5,INDEX(Hoja1!$L$4:$L$300,1+Orden_ΣF!C3682,1))</f>
        <v>0.618604651162790731</v>
      </c>
    </row>
    <row r="3683" spans="2:3">
      <c r="B3683" s="101">
        <f>Lk_p2!B3683</f>
        <v>34511</v>
      </c>
      <c r="C3683" s="0">
        <f aca="1">MAX(INDEX(Hoja1!$N$3:$N$299,1+Orden_ΣF!C3683,1)*Hoja3!E$3*Hoja3!$C3691+Hoja1!$B$5,INDEX(Hoja1!$L$4:$L$300,1+Orden_ΣF!C3683,1))</f>
        <v>0.618604651162790731</v>
      </c>
    </row>
    <row r="3684" spans="2:3">
      <c r="B3684" s="101">
        <f>Lk_p2!B3684</f>
        <v>34513</v>
      </c>
      <c r="C3684" s="0">
        <f aca="1">MAX(INDEX(Hoja1!$N$3:$N$299,1+Orden_ΣF!C3684,1)*Hoja3!E$3*Hoja3!$C3692+Hoja1!$B$5,INDEX(Hoja1!$L$4:$L$300,1+Orden_ΣF!C3684,1))</f>
        <v>0.618604651162790731</v>
      </c>
    </row>
    <row r="3685" spans="2:3">
      <c r="B3685" s="101">
        <f>Lk_p2!B3685</f>
        <v>34519</v>
      </c>
      <c r="C3685" s="0">
        <f aca="1">MAX(INDEX(Hoja1!$N$3:$N$299,1+Orden_ΣF!C3685,1)*Hoja3!E$3*Hoja3!$C3693+Hoja1!$B$5,INDEX(Hoja1!$L$4:$L$300,1+Orden_ΣF!C3685,1))</f>
        <v>0.618604651162790731</v>
      </c>
    </row>
    <row r="3686" spans="2:3">
      <c r="B3686" s="101">
        <f>Lk_p2!B3686</f>
        <v>34537</v>
      </c>
      <c r="C3686" s="0">
        <f aca="1">MAX(INDEX(Hoja1!$N$3:$N$299,1+Orden_ΣF!C3686,1)*Hoja3!E$3*Hoja3!$C3694+Hoja1!$B$5,INDEX(Hoja1!$L$4:$L$300,1+Orden_ΣF!C3686,1))</f>
        <v>0.618604651162790731</v>
      </c>
    </row>
    <row r="3687" spans="2:3">
      <c r="B3687" s="101">
        <f>Lk_p2!B3687</f>
        <v>34543</v>
      </c>
      <c r="C3687" s="0">
        <f aca="1">MAX(INDEX(Hoja1!$N$3:$N$299,1+Orden_ΣF!C3687,1)*Hoja3!E$3*Hoja3!$C3695+Hoja1!$B$5,INDEX(Hoja1!$L$4:$L$300,1+Orden_ΣF!C3687,1))</f>
        <v>0.618604651162790731</v>
      </c>
    </row>
    <row r="3688" spans="2:3">
      <c r="B3688" s="101">
        <f>Lk_p2!B3688</f>
        <v>34549</v>
      </c>
      <c r="C3688" s="0">
        <f aca="1">MAX(INDEX(Hoja1!$N$3:$N$299,1+Orden_ΣF!C3688,1)*Hoja3!E$3*Hoja3!$C3696+Hoja1!$B$5,INDEX(Hoja1!$L$4:$L$300,1+Orden_ΣF!C3688,1))</f>
        <v>0.618604651162790731</v>
      </c>
    </row>
    <row r="3689" spans="2:3">
      <c r="B3689" s="101">
        <f>Lk_p2!B3689</f>
        <v>34583</v>
      </c>
      <c r="C3689" s="0">
        <f aca="1">MAX(INDEX(Hoja1!$N$3:$N$299,1+Orden_ΣF!C3689,1)*Hoja3!E$3*Hoja3!$C3697+Hoja1!$B$5,INDEX(Hoja1!$L$4:$L$300,1+Orden_ΣF!C3689,1))</f>
        <v>0.618604651162790731</v>
      </c>
    </row>
    <row r="3690" spans="2:3">
      <c r="B3690" s="101">
        <f>Lk_p2!B3690</f>
        <v>34589</v>
      </c>
      <c r="C3690" s="0">
        <f aca="1">MAX(INDEX(Hoja1!$N$3:$N$299,1+Orden_ΣF!C3690,1)*Hoja3!E$3*Hoja3!$C3698+Hoja1!$B$5,INDEX(Hoja1!$L$4:$L$300,1+Orden_ΣF!C3690,1))</f>
        <v>0.618604651162790731</v>
      </c>
    </row>
    <row r="3691" spans="2:3">
      <c r="B3691" s="101">
        <f>Lk_p2!B3691</f>
        <v>34591</v>
      </c>
      <c r="C3691" s="0">
        <f aca="1">MAX(INDEX(Hoja1!$N$3:$N$299,1+Orden_ΣF!C3691,1)*Hoja3!E$3*Hoja3!$C3699+Hoja1!$B$5,INDEX(Hoja1!$L$4:$L$300,1+Orden_ΣF!C3691,1))</f>
        <v>0.618604651162790731</v>
      </c>
    </row>
    <row r="3692" spans="2:3">
      <c r="B3692" s="101">
        <f>Lk_p2!B3692</f>
        <v>34603</v>
      </c>
      <c r="C3692" s="0">
        <f aca="1">MAX(INDEX(Hoja1!$N$3:$N$299,1+Orden_ΣF!C3692,1)*Hoja3!E$3*Hoja3!$C3700+Hoja1!$B$5,INDEX(Hoja1!$L$4:$L$300,1+Orden_ΣF!C3692,1))</f>
        <v>0.618604651162790731</v>
      </c>
    </row>
    <row r="3693" spans="2:3">
      <c r="B3693" s="101">
        <f>Lk_p2!B3693</f>
        <v>34607</v>
      </c>
      <c r="C3693" s="0">
        <f aca="1">MAX(INDEX(Hoja1!$N$3:$N$299,1+Orden_ΣF!C3693,1)*Hoja3!E$3*Hoja3!$C3701+Hoja1!$B$5,INDEX(Hoja1!$L$4:$L$300,1+Orden_ΣF!C3693,1))</f>
        <v>0.618604651162790731</v>
      </c>
    </row>
    <row r="3694" spans="2:3">
      <c r="B3694" s="101">
        <f>Lk_p2!B3694</f>
        <v>34613</v>
      </c>
      <c r="C3694" s="0">
        <f aca="1">MAX(INDEX(Hoja1!$N$3:$N$299,1+Orden_ΣF!C3694,1)*Hoja3!E$3*Hoja3!$C3702+Hoja1!$B$5,INDEX(Hoja1!$L$4:$L$300,1+Orden_ΣF!C3694,1))</f>
        <v>0.618604651162790731</v>
      </c>
    </row>
    <row r="3695" spans="2:3">
      <c r="B3695" s="101">
        <f>Lk_p2!B3695</f>
        <v>34631</v>
      </c>
      <c r="C3695" s="0">
        <f aca="1">MAX(INDEX(Hoja1!$N$3:$N$299,1+Orden_ΣF!C3695,1)*Hoja3!E$3*Hoja3!$C3703+Hoja1!$B$5,INDEX(Hoja1!$L$4:$L$300,1+Orden_ΣF!C3695,1))</f>
        <v>0.618604651162790731</v>
      </c>
    </row>
    <row r="3696" spans="2:3">
      <c r="B3696" s="101">
        <f>Lk_p2!B3696</f>
        <v>34649</v>
      </c>
      <c r="C3696" s="0">
        <f aca="1">MAX(INDEX(Hoja1!$N$3:$N$299,1+Orden_ΣF!C3696,1)*Hoja3!E$3*Hoja3!$C3704+Hoja1!$B$5,INDEX(Hoja1!$L$4:$L$300,1+Orden_ΣF!C3696,1))</f>
        <v>0.618604651162790731</v>
      </c>
    </row>
    <row r="3697" spans="2:3">
      <c r="B3697" s="101">
        <f>Lk_p2!B3697</f>
        <v>34651</v>
      </c>
      <c r="C3697" s="0">
        <f aca="1">MAX(INDEX(Hoja1!$N$3:$N$299,1+Orden_ΣF!C3697,1)*Hoja3!E$3*Hoja3!$C3705+Hoja1!$B$5,INDEX(Hoja1!$L$4:$L$300,1+Orden_ΣF!C3697,1))</f>
        <v>0.618604651162790731</v>
      </c>
    </row>
    <row r="3698" spans="2:3">
      <c r="B3698" s="101">
        <f>Lk_p2!B3698</f>
        <v>34667</v>
      </c>
      <c r="C3698" s="0">
        <f aca="1">MAX(INDEX(Hoja1!$N$3:$N$299,1+Orden_ΣF!C3698,1)*Hoja3!E$3*Hoja3!$C3706+Hoja1!$B$5,INDEX(Hoja1!$L$4:$L$300,1+Orden_ΣF!C3698,1))</f>
        <v>0.618604651162790731</v>
      </c>
    </row>
    <row r="3699" spans="2:3">
      <c r="B3699" s="101">
        <f>Lk_p2!B3699</f>
        <v>34673</v>
      </c>
      <c r="C3699" s="0">
        <f aca="1">MAX(INDEX(Hoja1!$N$3:$N$299,1+Orden_ΣF!C3699,1)*Hoja3!E$3*Hoja3!$C3707+Hoja1!$B$5,INDEX(Hoja1!$L$4:$L$300,1+Orden_ΣF!C3699,1))</f>
        <v>0.618604651162790731</v>
      </c>
    </row>
    <row r="3700" spans="2:3">
      <c r="B3700" s="101">
        <f>Lk_p2!B3700</f>
        <v>34679</v>
      </c>
      <c r="C3700" s="0">
        <f aca="1">MAX(INDEX(Hoja1!$N$3:$N$299,1+Orden_ΣF!C3700,1)*Hoja3!E$3*Hoja3!$C3708+Hoja1!$B$5,INDEX(Hoja1!$L$4:$L$300,1+Orden_ΣF!C3700,1))</f>
        <v>0.618604651162790731</v>
      </c>
    </row>
    <row r="3701" spans="2:3">
      <c r="B3701" s="101">
        <f>Lk_p2!B3701</f>
        <v>34687</v>
      </c>
      <c r="C3701" s="0">
        <f aca="1">MAX(INDEX(Hoja1!$N$3:$N$299,1+Orden_ΣF!C3701,1)*Hoja3!E$3*Hoja3!$C3709+Hoja1!$B$5,INDEX(Hoja1!$L$4:$L$300,1+Orden_ΣF!C3701,1))</f>
        <v>0.618604651162790731</v>
      </c>
    </row>
    <row r="3702" spans="2:3">
      <c r="B3702" s="101">
        <f>Lk_p2!B3702</f>
        <v>34693</v>
      </c>
      <c r="C3702" s="0">
        <f aca="1">MAX(INDEX(Hoja1!$N$3:$N$299,1+Orden_ΣF!C3702,1)*Hoja3!E$3*Hoja3!$C3710+Hoja1!$B$5,INDEX(Hoja1!$L$4:$L$300,1+Orden_ΣF!C3702,1))</f>
        <v>0.618604651162790731</v>
      </c>
    </row>
    <row r="3703" spans="2:3">
      <c r="B3703" s="101">
        <f>Lk_p2!B3703</f>
        <v>34703</v>
      </c>
      <c r="C3703" s="0">
        <f aca="1">MAX(INDEX(Hoja1!$N$3:$N$299,1+Orden_ΣF!C3703,1)*Hoja3!E$3*Hoja3!$C3711+Hoja1!$B$5,INDEX(Hoja1!$L$4:$L$300,1+Orden_ΣF!C3703,1))</f>
        <v>0.618604651162790731</v>
      </c>
    </row>
    <row r="3704" spans="2:3">
      <c r="B3704" s="101">
        <f>Lk_p2!B3704</f>
        <v>34721</v>
      </c>
      <c r="C3704" s="0">
        <f aca="1">MAX(INDEX(Hoja1!$N$3:$N$299,1+Orden_ΣF!C3704,1)*Hoja3!E$3*Hoja3!$C3712+Hoja1!$B$5,INDEX(Hoja1!$L$4:$L$300,1+Orden_ΣF!C3704,1))</f>
        <v>0.618604651162790731</v>
      </c>
    </row>
    <row r="3705" spans="2:3">
      <c r="B3705" s="101">
        <f>Lk_p2!B3705</f>
        <v>34729</v>
      </c>
      <c r="C3705" s="0">
        <f aca="1">MAX(INDEX(Hoja1!$N$3:$N$299,1+Orden_ΣF!C3705,1)*Hoja3!E$3*Hoja3!$C3713+Hoja1!$B$5,INDEX(Hoja1!$L$4:$L$300,1+Orden_ΣF!C3705,1))</f>
        <v>0.618604651162790731</v>
      </c>
    </row>
    <row r="3706" spans="2:3">
      <c r="B3706" s="101">
        <f>Lk_p2!B3706</f>
        <v>34739</v>
      </c>
      <c r="C3706" s="0">
        <f aca="1">MAX(INDEX(Hoja1!$N$3:$N$299,1+Orden_ΣF!C3706,1)*Hoja3!E$3*Hoja3!$C3714+Hoja1!$B$5,INDEX(Hoja1!$L$4:$L$300,1+Orden_ΣF!C3706,1))</f>
        <v>0.618604651162790731</v>
      </c>
    </row>
    <row r="3707" spans="2:3">
      <c r="B3707" s="101">
        <f>Lk_p2!B3707</f>
        <v>34747</v>
      </c>
      <c r="C3707" s="0">
        <f aca="1">MAX(INDEX(Hoja1!$N$3:$N$299,1+Orden_ΣF!C3707,1)*Hoja3!E$3*Hoja3!$C3715+Hoja1!$B$5,INDEX(Hoja1!$L$4:$L$300,1+Orden_ΣF!C3707,1))</f>
        <v>0.618604651162790731</v>
      </c>
    </row>
    <row r="3708" spans="2:3">
      <c r="B3708" s="101">
        <f>Lk_p2!B3708</f>
        <v>34757</v>
      </c>
      <c r="C3708" s="0">
        <f aca="1">MAX(INDEX(Hoja1!$N$3:$N$299,1+Orden_ΣF!C3708,1)*Hoja3!E$3*Hoja3!$C3716+Hoja1!$B$5,INDEX(Hoja1!$L$4:$L$300,1+Orden_ΣF!C3708,1))</f>
        <v>0.618604651162790731</v>
      </c>
    </row>
    <row r="3709" spans="2:3">
      <c r="B3709" s="101">
        <f>Lk_p2!B3709</f>
        <v>34759</v>
      </c>
      <c r="C3709" s="0">
        <f aca="1">MAX(INDEX(Hoja1!$N$3:$N$299,1+Orden_ΣF!C3709,1)*Hoja3!E$3*Hoja3!$C3717+Hoja1!$B$5,INDEX(Hoja1!$L$4:$L$300,1+Orden_ΣF!C3709,1))</f>
        <v>0.618604651162790731</v>
      </c>
    </row>
    <row r="3710" spans="2:3">
      <c r="B3710" s="101">
        <f>Lk_p2!B3710</f>
        <v>34763</v>
      </c>
      <c r="C3710" s="0">
        <f aca="1">MAX(INDEX(Hoja1!$N$3:$N$299,1+Orden_ΣF!C3710,1)*Hoja3!E$3*Hoja3!$C3718+Hoja1!$B$5,INDEX(Hoja1!$L$4:$L$300,1+Orden_ΣF!C3710,1))</f>
        <v>0.618604651162790731</v>
      </c>
    </row>
    <row r="3711" spans="2:3">
      <c r="B3711" s="101">
        <f>Lk_p2!B3711</f>
        <v>34781</v>
      </c>
      <c r="C3711" s="0">
        <f aca="1">MAX(INDEX(Hoja1!$N$3:$N$299,1+Orden_ΣF!C3711,1)*Hoja3!E$3*Hoja3!$C3719+Hoja1!$B$5,INDEX(Hoja1!$L$4:$L$300,1+Orden_ΣF!C3711,1))</f>
        <v>0.618604651162790731</v>
      </c>
    </row>
    <row r="3712" spans="2:3">
      <c r="B3712" s="101">
        <f>Lk_p2!B3712</f>
        <v>34807</v>
      </c>
      <c r="C3712" s="0">
        <f aca="1">MAX(INDEX(Hoja1!$N$3:$N$299,1+Orden_ΣF!C3712,1)*Hoja3!E$3*Hoja3!$C3720+Hoja1!$B$5,INDEX(Hoja1!$L$4:$L$300,1+Orden_ΣF!C3712,1))</f>
        <v>0.618604651162790731</v>
      </c>
    </row>
    <row r="3713" spans="2:3">
      <c r="B3713" s="101">
        <f>Lk_p2!B3713</f>
        <v>34819</v>
      </c>
      <c r="C3713" s="0">
        <f aca="1">MAX(INDEX(Hoja1!$N$3:$N$299,1+Orden_ΣF!C3713,1)*Hoja3!E$3*Hoja3!$C3721+Hoja1!$B$5,INDEX(Hoja1!$L$4:$L$300,1+Orden_ΣF!C3713,1))</f>
        <v>0.618604651162790731</v>
      </c>
    </row>
    <row r="3714" spans="2:3">
      <c r="B3714" s="101">
        <f>Lk_p2!B3714</f>
        <v>34841</v>
      </c>
      <c r="C3714" s="0">
        <f aca="1">MAX(INDEX(Hoja1!$N$3:$N$299,1+Orden_ΣF!C3714,1)*Hoja3!E$3*Hoja3!$C3722+Hoja1!$B$5,INDEX(Hoja1!$L$4:$L$300,1+Orden_ΣF!C3714,1))</f>
        <v>0.618604651162790731</v>
      </c>
    </row>
    <row r="3715" spans="2:3">
      <c r="B3715" s="101">
        <f>Lk_p2!B3715</f>
        <v>34843</v>
      </c>
      <c r="C3715" s="0">
        <f aca="1">MAX(INDEX(Hoja1!$N$3:$N$299,1+Orden_ΣF!C3715,1)*Hoja3!E$3*Hoja3!$C3723+Hoja1!$B$5,INDEX(Hoja1!$L$4:$L$300,1+Orden_ΣF!C3715,1))</f>
        <v>0.618604651162790731</v>
      </c>
    </row>
    <row r="3716" spans="2:3">
      <c r="B3716" s="101">
        <f>Lk_p2!B3716</f>
        <v>34847</v>
      </c>
      <c r="C3716" s="0">
        <f aca="1">MAX(INDEX(Hoja1!$N$3:$N$299,1+Orden_ΣF!C3716,1)*Hoja3!E$3*Hoja3!$C3724+Hoja1!$B$5,INDEX(Hoja1!$L$4:$L$300,1+Orden_ΣF!C3716,1))</f>
        <v>0.618604651162790731</v>
      </c>
    </row>
    <row r="3717" spans="2:3">
      <c r="B3717" s="101">
        <f>Lk_p2!B3717</f>
        <v>34849</v>
      </c>
      <c r="C3717" s="0">
        <f aca="1">MAX(INDEX(Hoja1!$N$3:$N$299,1+Orden_ΣF!C3717,1)*Hoja3!E$3*Hoja3!$C3725+Hoja1!$B$5,INDEX(Hoja1!$L$4:$L$300,1+Orden_ΣF!C3717,1))</f>
        <v>0.618604651162790731</v>
      </c>
    </row>
    <row r="3718" spans="2:3">
      <c r="B3718" s="101">
        <f>Lk_p2!B3718</f>
        <v>34871</v>
      </c>
      <c r="C3718" s="0">
        <f aca="1">MAX(INDEX(Hoja1!$N$3:$N$299,1+Orden_ΣF!C3718,1)*Hoja3!E$3*Hoja3!$C3726+Hoja1!$B$5,INDEX(Hoja1!$L$4:$L$300,1+Orden_ΣF!C3718,1))</f>
        <v>0.618604651162790731</v>
      </c>
    </row>
    <row r="3719" spans="2:3">
      <c r="B3719" s="101">
        <f>Lk_p2!B3719</f>
        <v>34877</v>
      </c>
      <c r="C3719" s="0">
        <f aca="1">MAX(INDEX(Hoja1!$N$3:$N$299,1+Orden_ΣF!C3719,1)*Hoja3!E$3*Hoja3!$C3727+Hoja1!$B$5,INDEX(Hoja1!$L$4:$L$300,1+Orden_ΣF!C3719,1))</f>
        <v>0.618604651162790731</v>
      </c>
    </row>
    <row r="3720" spans="2:3">
      <c r="B3720" s="101">
        <f>Lk_p2!B3720</f>
        <v>34883</v>
      </c>
      <c r="C3720" s="0">
        <f aca="1">MAX(INDEX(Hoja1!$N$3:$N$299,1+Orden_ΣF!C3720,1)*Hoja3!E$3*Hoja3!$C3728+Hoja1!$B$5,INDEX(Hoja1!$L$4:$L$300,1+Orden_ΣF!C3720,1))</f>
        <v>0.618604651162790731</v>
      </c>
    </row>
    <row r="3721" spans="2:3">
      <c r="B3721" s="101">
        <f>Lk_p2!B3721</f>
        <v>34897</v>
      </c>
      <c r="C3721" s="0">
        <f aca="1">MAX(INDEX(Hoja1!$N$3:$N$299,1+Orden_ΣF!C3721,1)*Hoja3!E$3*Hoja3!$C3729+Hoja1!$B$5,INDEX(Hoja1!$L$4:$L$300,1+Orden_ΣF!C3721,1))</f>
        <v>0.618604651162790731</v>
      </c>
    </row>
    <row r="3722" spans="2:3">
      <c r="B3722" s="101">
        <f>Lk_p2!B3722</f>
        <v>34913</v>
      </c>
      <c r="C3722" s="0">
        <f aca="1">MAX(INDEX(Hoja1!$N$3:$N$299,1+Orden_ΣF!C3722,1)*Hoja3!E$3*Hoja3!$C3730+Hoja1!$B$5,INDEX(Hoja1!$L$4:$L$300,1+Orden_ΣF!C3722,1))</f>
        <v>0.618604651162790731</v>
      </c>
    </row>
    <row r="3723" spans="2:3">
      <c r="B3723" s="101">
        <f>Lk_p2!B3723</f>
        <v>34919</v>
      </c>
      <c r="C3723" s="0">
        <f aca="1">MAX(INDEX(Hoja1!$N$3:$N$299,1+Orden_ΣF!C3723,1)*Hoja3!E$3*Hoja3!$C3731+Hoja1!$B$5,INDEX(Hoja1!$L$4:$L$300,1+Orden_ΣF!C3723,1))</f>
        <v>0.618604651162790731</v>
      </c>
    </row>
    <row r="3724" spans="2:3">
      <c r="B3724" s="101">
        <f>Lk_p2!B3724</f>
        <v>34939</v>
      </c>
      <c r="C3724" s="0">
        <f aca="1">MAX(INDEX(Hoja1!$N$3:$N$299,1+Orden_ΣF!C3724,1)*Hoja3!E$3*Hoja3!$C3732+Hoja1!$B$5,INDEX(Hoja1!$L$4:$L$300,1+Orden_ΣF!C3724,1))</f>
        <v>0.618604651162790731</v>
      </c>
    </row>
    <row r="3725" spans="2:3">
      <c r="B3725" s="101">
        <f>Lk_p2!B3725</f>
        <v>34949</v>
      </c>
      <c r="C3725" s="0">
        <f aca="1">MAX(INDEX(Hoja1!$N$3:$N$299,1+Orden_ΣF!C3725,1)*Hoja3!E$3*Hoja3!$C3733+Hoja1!$B$5,INDEX(Hoja1!$L$4:$L$300,1+Orden_ΣF!C3725,1))</f>
        <v>0.618604651162790731</v>
      </c>
    </row>
    <row r="3726" spans="2:3">
      <c r="B3726" s="101">
        <f>Lk_p2!B3726</f>
        <v>34961</v>
      </c>
      <c r="C3726" s="0">
        <f aca="1">MAX(INDEX(Hoja1!$N$3:$N$299,1+Orden_ΣF!C3726,1)*Hoja3!E$3*Hoja3!$C3734+Hoja1!$B$5,INDEX(Hoja1!$L$4:$L$300,1+Orden_ΣF!C3726,1))</f>
        <v>0.618604651162790731</v>
      </c>
    </row>
    <row r="3727" spans="2:3">
      <c r="B3727" s="101">
        <f>Lk_p2!B3727</f>
        <v>34963</v>
      </c>
      <c r="C3727" s="0">
        <f aca="1">MAX(INDEX(Hoja1!$N$3:$N$299,1+Orden_ΣF!C3727,1)*Hoja3!E$3*Hoja3!$C3735+Hoja1!$B$5,INDEX(Hoja1!$L$4:$L$300,1+Orden_ΣF!C3727,1))</f>
        <v>0.618604651162790731</v>
      </c>
    </row>
    <row r="3728" spans="2:3">
      <c r="B3728" s="101">
        <f>Lk_p2!B3728</f>
        <v>34981</v>
      </c>
      <c r="C3728" s="0">
        <f aca="1">MAX(INDEX(Hoja1!$N$3:$N$299,1+Orden_ΣF!C3728,1)*Hoja3!E$3*Hoja3!$C3736+Hoja1!$B$5,INDEX(Hoja1!$L$4:$L$300,1+Orden_ΣF!C3728,1))</f>
        <v>0.618604651162790731</v>
      </c>
    </row>
    <row r="3729" spans="2:3">
      <c r="B3729" s="101">
        <f>Lk_p2!B3729</f>
        <v>35023</v>
      </c>
      <c r="C3729" s="0">
        <f aca="1">MAX(INDEX(Hoja1!$N$3:$N$299,1+Orden_ΣF!C3729,1)*Hoja3!E$3*Hoja3!$C3737+Hoja1!$B$5,INDEX(Hoja1!$L$4:$L$300,1+Orden_ΣF!C3729,1))</f>
        <v>0.618604651162790731</v>
      </c>
    </row>
    <row r="3730" spans="2:3">
      <c r="B3730" s="101">
        <f>Lk_p2!B3730</f>
        <v>35027</v>
      </c>
      <c r="C3730" s="0">
        <f aca="1">MAX(INDEX(Hoja1!$N$3:$N$299,1+Orden_ΣF!C3730,1)*Hoja3!E$3*Hoja3!$C3738+Hoja1!$B$5,INDEX(Hoja1!$L$4:$L$300,1+Orden_ΣF!C3730,1))</f>
        <v>0.618604651162790731</v>
      </c>
    </row>
    <row r="3731" spans="2:3">
      <c r="B3731" s="101">
        <f>Lk_p2!B3731</f>
        <v>35051</v>
      </c>
      <c r="C3731" s="0">
        <f aca="1">MAX(INDEX(Hoja1!$N$3:$N$299,1+Orden_ΣF!C3731,1)*Hoja3!E$3*Hoja3!$C3739+Hoja1!$B$5,INDEX(Hoja1!$L$4:$L$300,1+Orden_ΣF!C3731,1))</f>
        <v>0.618604651162790731</v>
      </c>
    </row>
    <row r="3732" spans="2:3">
      <c r="B3732" s="101">
        <f>Lk_p2!B3732</f>
        <v>35053</v>
      </c>
      <c r="C3732" s="0">
        <f aca="1">MAX(INDEX(Hoja1!$N$3:$N$299,1+Orden_ΣF!C3732,1)*Hoja3!E$3*Hoja3!$C3740+Hoja1!$B$5,INDEX(Hoja1!$L$4:$L$300,1+Orden_ΣF!C3732,1))</f>
        <v>0.618604651162790731</v>
      </c>
    </row>
    <row r="3733" spans="2:3">
      <c r="B3733" s="101">
        <f>Lk_p2!B3733</f>
        <v>35059</v>
      </c>
      <c r="C3733" s="0">
        <f aca="1">MAX(INDEX(Hoja1!$N$3:$N$299,1+Orden_ΣF!C3733,1)*Hoja3!E$3*Hoja3!$C3741+Hoja1!$B$5,INDEX(Hoja1!$L$4:$L$300,1+Orden_ΣF!C3733,1))</f>
        <v>0.618604651162790731</v>
      </c>
    </row>
    <row r="3734" spans="2:3">
      <c r="B3734" s="101">
        <f>Lk_p2!B3734</f>
        <v>35069</v>
      </c>
      <c r="C3734" s="0">
        <f aca="1">MAX(INDEX(Hoja1!$N$3:$N$299,1+Orden_ΣF!C3734,1)*Hoja3!E$3*Hoja3!$C3742+Hoja1!$B$5,INDEX(Hoja1!$L$4:$L$300,1+Orden_ΣF!C3734,1))</f>
        <v>0.618604651162790731</v>
      </c>
    </row>
    <row r="3735" spans="2:3">
      <c r="B3735" s="101">
        <f>Lk_p2!B3735</f>
        <v>35081</v>
      </c>
      <c r="C3735" s="0">
        <f aca="1">MAX(INDEX(Hoja1!$N$3:$N$299,1+Orden_ΣF!C3735,1)*Hoja3!E$3*Hoja3!$C3743+Hoja1!$B$5,INDEX(Hoja1!$L$4:$L$300,1+Orden_ΣF!C3735,1))</f>
        <v>0.618604651162790731</v>
      </c>
    </row>
    <row r="3736" spans="2:3">
      <c r="B3736" s="101">
        <f>Lk_p2!B3736</f>
        <v>35083</v>
      </c>
      <c r="C3736" s="0">
        <f aca="1">MAX(INDEX(Hoja1!$N$3:$N$299,1+Orden_ΣF!C3736,1)*Hoja3!E$3*Hoja3!$C3744+Hoja1!$B$5,INDEX(Hoja1!$L$4:$L$300,1+Orden_ΣF!C3736,1))</f>
        <v>0.618604651162790731</v>
      </c>
    </row>
    <row r="3737" spans="2:3">
      <c r="B3737" s="101">
        <f>Lk_p2!B3737</f>
        <v>35089</v>
      </c>
      <c r="C3737" s="0">
        <f aca="1">MAX(INDEX(Hoja1!$N$3:$N$299,1+Orden_ΣF!C3737,1)*Hoja3!E$3*Hoja3!$C3745+Hoja1!$B$5,INDEX(Hoja1!$L$4:$L$300,1+Orden_ΣF!C3737,1))</f>
        <v>0.618604651162790731</v>
      </c>
    </row>
    <row r="3738" spans="2:3">
      <c r="B3738" s="101">
        <f>Lk_p2!B3738</f>
        <v>35099</v>
      </c>
      <c r="C3738" s="0">
        <f aca="1">MAX(INDEX(Hoja1!$N$3:$N$299,1+Orden_ΣF!C3738,1)*Hoja3!E$3*Hoja3!$C3746+Hoja1!$B$5,INDEX(Hoja1!$L$4:$L$300,1+Orden_ΣF!C3738,1))</f>
        <v>0.618604651162790731</v>
      </c>
    </row>
    <row r="3739" spans="2:3">
      <c r="B3739" s="101">
        <f>Lk_p2!B3739</f>
        <v>35107</v>
      </c>
      <c r="C3739" s="0">
        <f aca="1">MAX(INDEX(Hoja1!$N$3:$N$299,1+Orden_ΣF!C3739,1)*Hoja3!E$3*Hoja3!$C3747+Hoja1!$B$5,INDEX(Hoja1!$L$4:$L$300,1+Orden_ΣF!C3739,1))</f>
        <v>0.618604651162790731</v>
      </c>
    </row>
    <row r="3740" spans="2:3">
      <c r="B3740" s="101">
        <f>Lk_p2!B3740</f>
        <v>35111</v>
      </c>
      <c r="C3740" s="0">
        <f aca="1">MAX(INDEX(Hoja1!$N$3:$N$299,1+Orden_ΣF!C3740,1)*Hoja3!E$3*Hoja3!$C3748+Hoja1!$B$5,INDEX(Hoja1!$L$4:$L$300,1+Orden_ΣF!C3740,1))</f>
        <v>0.618604651162790731</v>
      </c>
    </row>
    <row r="3741" spans="2:3">
      <c r="B3741" s="101">
        <f>Lk_p2!B3741</f>
        <v>35117</v>
      </c>
      <c r="C3741" s="0">
        <f aca="1">MAX(INDEX(Hoja1!$N$3:$N$299,1+Orden_ΣF!C3741,1)*Hoja3!E$3*Hoja3!$C3749+Hoja1!$B$5,INDEX(Hoja1!$L$4:$L$300,1+Orden_ΣF!C3741,1))</f>
        <v>0.618604651162790731</v>
      </c>
    </row>
    <row r="3742" spans="2:3">
      <c r="B3742" s="101">
        <f>Lk_p2!B3742</f>
        <v>35129</v>
      </c>
      <c r="C3742" s="0">
        <f aca="1">MAX(INDEX(Hoja1!$N$3:$N$299,1+Orden_ΣF!C3742,1)*Hoja3!E$3*Hoja3!$C3750+Hoja1!$B$5,INDEX(Hoja1!$L$4:$L$300,1+Orden_ΣF!C3742,1))</f>
        <v>0.618604651162790731</v>
      </c>
    </row>
    <row r="3743" spans="2:3">
      <c r="B3743" s="101">
        <f>Lk_p2!B3743</f>
        <v>35141</v>
      </c>
      <c r="C3743" s="0">
        <f aca="1">MAX(INDEX(Hoja1!$N$3:$N$299,1+Orden_ΣF!C3743,1)*Hoja3!E$3*Hoja3!$C3751+Hoja1!$B$5,INDEX(Hoja1!$L$4:$L$300,1+Orden_ΣF!C3743,1))</f>
        <v>0.618604651162790731</v>
      </c>
    </row>
    <row r="3744" spans="2:3">
      <c r="B3744" s="101">
        <f>Lk_p2!B3744</f>
        <v>35149</v>
      </c>
      <c r="C3744" s="0">
        <f aca="1">MAX(INDEX(Hoja1!$N$3:$N$299,1+Orden_ΣF!C3744,1)*Hoja3!E$3*Hoja3!$C3752+Hoja1!$B$5,INDEX(Hoja1!$L$4:$L$300,1+Orden_ΣF!C3744,1))</f>
        <v>0.618604651162790731</v>
      </c>
    </row>
    <row r="3745" spans="2:3">
      <c r="B3745" s="101">
        <f>Lk_p2!B3745</f>
        <v>35153</v>
      </c>
      <c r="C3745" s="0">
        <f aca="1">MAX(INDEX(Hoja1!$N$3:$N$299,1+Orden_ΣF!C3745,1)*Hoja3!E$3*Hoja3!$C3753+Hoja1!$B$5,INDEX(Hoja1!$L$4:$L$300,1+Orden_ΣF!C3745,1))</f>
        <v>0.618604651162790731</v>
      </c>
    </row>
    <row r="3746" spans="2:3">
      <c r="B3746" s="101">
        <f>Lk_p2!B3746</f>
        <v>35159</v>
      </c>
      <c r="C3746" s="0">
        <f aca="1">MAX(INDEX(Hoja1!$N$3:$N$299,1+Orden_ΣF!C3746,1)*Hoja3!E$3*Hoja3!$C3754+Hoja1!$B$5,INDEX(Hoja1!$L$4:$L$300,1+Orden_ΣF!C3746,1))</f>
        <v>0.618604651162790731</v>
      </c>
    </row>
    <row r="3747" spans="2:3">
      <c r="B3747" s="101">
        <f>Lk_p2!B3747</f>
        <v>35171</v>
      </c>
      <c r="C3747" s="0">
        <f aca="1">MAX(INDEX(Hoja1!$N$3:$N$299,1+Orden_ΣF!C3747,1)*Hoja3!E$3*Hoja3!$C3755+Hoja1!$B$5,INDEX(Hoja1!$L$4:$L$300,1+Orden_ΣF!C3747,1))</f>
        <v>0.618604651162790731</v>
      </c>
    </row>
    <row r="3748" spans="2:3">
      <c r="B3748" s="101">
        <f>Lk_p2!B3748</f>
        <v>35201</v>
      </c>
      <c r="C3748" s="0">
        <f aca="1">MAX(INDEX(Hoja1!$N$3:$N$299,1+Orden_ΣF!C3748,1)*Hoja3!E$3*Hoja3!$C3756+Hoja1!$B$5,INDEX(Hoja1!$L$4:$L$300,1+Orden_ΣF!C3748,1))</f>
        <v>0.618604651162790731</v>
      </c>
    </row>
    <row r="3749" spans="2:3">
      <c r="B3749" s="101">
        <f>Lk_p2!B3749</f>
        <v>35221</v>
      </c>
      <c r="C3749" s="0">
        <f aca="1">MAX(INDEX(Hoja1!$N$3:$N$299,1+Orden_ΣF!C3749,1)*Hoja3!E$3*Hoja3!$C3757+Hoja1!$B$5,INDEX(Hoja1!$L$4:$L$300,1+Orden_ΣF!C3749,1))</f>
        <v>0.618604651162790731</v>
      </c>
    </row>
    <row r="3750" spans="2:3">
      <c r="B3750" s="101">
        <f>Lk_p2!B3750</f>
        <v>35227</v>
      </c>
      <c r="C3750" s="0">
        <f aca="1">MAX(INDEX(Hoja1!$N$3:$N$299,1+Orden_ΣF!C3750,1)*Hoja3!E$3*Hoja3!$C3758+Hoja1!$B$5,INDEX(Hoja1!$L$4:$L$300,1+Orden_ΣF!C3750,1))</f>
        <v>0.618604651162790731</v>
      </c>
    </row>
    <row r="3751" spans="2:3">
      <c r="B3751" s="101">
        <f>Lk_p2!B3751</f>
        <v>35251</v>
      </c>
      <c r="C3751" s="0">
        <f aca="1">MAX(INDEX(Hoja1!$N$3:$N$299,1+Orden_ΣF!C3751,1)*Hoja3!E$3*Hoja3!$C3759+Hoja1!$B$5,INDEX(Hoja1!$L$4:$L$300,1+Orden_ΣF!C3751,1))</f>
        <v>0.618604651162790731</v>
      </c>
    </row>
    <row r="3752" spans="2:3">
      <c r="B3752" s="101">
        <f>Lk_p2!B3752</f>
        <v>35257</v>
      </c>
      <c r="C3752" s="0">
        <f aca="1">MAX(INDEX(Hoja1!$N$3:$N$299,1+Orden_ΣF!C3752,1)*Hoja3!E$3*Hoja3!$C3760+Hoja1!$B$5,INDEX(Hoja1!$L$4:$L$300,1+Orden_ΣF!C3752,1))</f>
        <v>0.618604651162790731</v>
      </c>
    </row>
    <row r="3753" spans="2:3">
      <c r="B3753" s="101">
        <f>Lk_p2!B3753</f>
        <v>35267</v>
      </c>
      <c r="C3753" s="0">
        <f aca="1">MAX(INDEX(Hoja1!$N$3:$N$299,1+Orden_ΣF!C3753,1)*Hoja3!E$3*Hoja3!$C3761+Hoja1!$B$5,INDEX(Hoja1!$L$4:$L$300,1+Orden_ΣF!C3753,1))</f>
        <v>0.618604651162790731</v>
      </c>
    </row>
    <row r="3754" spans="2:3">
      <c r="B3754" s="101">
        <f>Lk_p2!B3754</f>
        <v>35279</v>
      </c>
      <c r="C3754" s="0">
        <f aca="1">MAX(INDEX(Hoja1!$N$3:$N$299,1+Orden_ΣF!C3754,1)*Hoja3!E$3*Hoja3!$C3762+Hoja1!$B$5,INDEX(Hoja1!$L$4:$L$300,1+Orden_ΣF!C3754,1))</f>
        <v>0.618604651162790731</v>
      </c>
    </row>
    <row r="3755" spans="2:3">
      <c r="B3755" s="101">
        <f>Lk_p2!B3755</f>
        <v>35281</v>
      </c>
      <c r="C3755" s="0">
        <f aca="1">MAX(INDEX(Hoja1!$N$3:$N$299,1+Orden_ΣF!C3755,1)*Hoja3!E$3*Hoja3!$C3763+Hoja1!$B$5,INDEX(Hoja1!$L$4:$L$300,1+Orden_ΣF!C3755,1))</f>
        <v>0.618604651162790731</v>
      </c>
    </row>
    <row r="3756" spans="2:3">
      <c r="B3756" s="101">
        <f>Lk_p2!B3756</f>
        <v>35291</v>
      </c>
      <c r="C3756" s="0">
        <f aca="1">MAX(INDEX(Hoja1!$N$3:$N$299,1+Orden_ΣF!C3756,1)*Hoja3!E$3*Hoja3!$C3764+Hoja1!$B$5,INDEX(Hoja1!$L$4:$L$300,1+Orden_ΣF!C3756,1))</f>
        <v>0.618604651162790731</v>
      </c>
    </row>
    <row r="3757" spans="2:3">
      <c r="B3757" s="101">
        <f>Lk_p2!B3757</f>
        <v>35311</v>
      </c>
      <c r="C3757" s="0">
        <f aca="1">MAX(INDEX(Hoja1!$N$3:$N$299,1+Orden_ΣF!C3757,1)*Hoja3!E$3*Hoja3!$C3765+Hoja1!$B$5,INDEX(Hoja1!$L$4:$L$300,1+Orden_ΣF!C3757,1))</f>
        <v>0.618604651162790731</v>
      </c>
    </row>
    <row r="3758" spans="2:3">
      <c r="B3758" s="101">
        <f>Lk_p2!B3758</f>
        <v>35317</v>
      </c>
      <c r="C3758" s="0">
        <f aca="1">MAX(INDEX(Hoja1!$N$3:$N$299,1+Orden_ΣF!C3758,1)*Hoja3!E$3*Hoja3!$C3766+Hoja1!$B$5,INDEX(Hoja1!$L$4:$L$300,1+Orden_ΣF!C3758,1))</f>
        <v>0.618604651162790731</v>
      </c>
    </row>
    <row r="3759" spans="2:3">
      <c r="B3759" s="101">
        <f>Lk_p2!B3759</f>
        <v>35323</v>
      </c>
      <c r="C3759" s="0">
        <f aca="1">MAX(INDEX(Hoja1!$N$3:$N$299,1+Orden_ΣF!C3759,1)*Hoja3!E$3*Hoja3!$C3767+Hoja1!$B$5,INDEX(Hoja1!$L$4:$L$300,1+Orden_ΣF!C3759,1))</f>
        <v>0.618604651162790731</v>
      </c>
    </row>
    <row r="3760" spans="2:3">
      <c r="B3760" s="101">
        <f>Lk_p2!B3760</f>
        <v>35327</v>
      </c>
      <c r="C3760" s="0">
        <f aca="1">MAX(INDEX(Hoja1!$N$3:$N$299,1+Orden_ΣF!C3760,1)*Hoja3!E$3*Hoja3!$C3768+Hoja1!$B$5,INDEX(Hoja1!$L$4:$L$300,1+Orden_ΣF!C3760,1))</f>
        <v>0.618604651162790731</v>
      </c>
    </row>
    <row r="3761" spans="2:3">
      <c r="B3761" s="101">
        <f>Lk_p2!B3761</f>
        <v>35339</v>
      </c>
      <c r="C3761" s="0">
        <f aca="1">MAX(INDEX(Hoja1!$N$3:$N$299,1+Orden_ΣF!C3761,1)*Hoja3!E$3*Hoja3!$C3769+Hoja1!$B$5,INDEX(Hoja1!$L$4:$L$300,1+Orden_ΣF!C3761,1))</f>
        <v>0.618604651162790731</v>
      </c>
    </row>
    <row r="3762" spans="2:3">
      <c r="B3762" s="101">
        <f>Lk_p2!B3762</f>
        <v>35353</v>
      </c>
      <c r="C3762" s="0">
        <f aca="1">MAX(INDEX(Hoja1!$N$3:$N$299,1+Orden_ΣF!C3762,1)*Hoja3!E$3*Hoja3!$C3770+Hoja1!$B$5,INDEX(Hoja1!$L$4:$L$300,1+Orden_ΣF!C3762,1))</f>
        <v>0.618604651162790731</v>
      </c>
    </row>
    <row r="3763" spans="2:3">
      <c r="B3763" s="101">
        <f>Lk_p2!B3763</f>
        <v>35363</v>
      </c>
      <c r="C3763" s="0">
        <f aca="1">MAX(INDEX(Hoja1!$N$3:$N$299,1+Orden_ΣF!C3763,1)*Hoja3!E$3*Hoja3!$C3771+Hoja1!$B$5,INDEX(Hoja1!$L$4:$L$300,1+Orden_ΣF!C3763,1))</f>
        <v>0.618604651162790731</v>
      </c>
    </row>
    <row r="3764" spans="2:3">
      <c r="B3764" s="101">
        <f>Lk_p2!B3764</f>
        <v>35381</v>
      </c>
      <c r="C3764" s="0">
        <f aca="1">MAX(INDEX(Hoja1!$N$3:$N$299,1+Orden_ΣF!C3764,1)*Hoja3!E$3*Hoja3!$C3772+Hoja1!$B$5,INDEX(Hoja1!$L$4:$L$300,1+Orden_ΣF!C3764,1))</f>
        <v>0.618604651162790731</v>
      </c>
    </row>
    <row r="3765" spans="2:3">
      <c r="B3765" s="101">
        <f>Lk_p2!B3765</f>
        <v>35393</v>
      </c>
      <c r="C3765" s="0">
        <f aca="1">MAX(INDEX(Hoja1!$N$3:$N$299,1+Orden_ΣF!C3765,1)*Hoja3!E$3*Hoja3!$C3773+Hoja1!$B$5,INDEX(Hoja1!$L$4:$L$300,1+Orden_ΣF!C3765,1))</f>
        <v>0.618604651162790731</v>
      </c>
    </row>
    <row r="3766" spans="2:3">
      <c r="B3766" s="101">
        <f>Lk_p2!B3766</f>
        <v>35401</v>
      </c>
      <c r="C3766" s="0">
        <f aca="1">MAX(INDEX(Hoja1!$N$3:$N$299,1+Orden_ΣF!C3766,1)*Hoja3!E$3*Hoja3!$C3774+Hoja1!$B$5,INDEX(Hoja1!$L$4:$L$300,1+Orden_ΣF!C3766,1))</f>
        <v>0.618604651162790731</v>
      </c>
    </row>
    <row r="3767" spans="2:3">
      <c r="B3767" s="101">
        <f>Lk_p2!B3767</f>
        <v>35407</v>
      </c>
      <c r="C3767" s="0">
        <f aca="1">MAX(INDEX(Hoja1!$N$3:$N$299,1+Orden_ΣF!C3767,1)*Hoja3!E$3*Hoja3!$C3775+Hoja1!$B$5,INDEX(Hoja1!$L$4:$L$300,1+Orden_ΣF!C3767,1))</f>
        <v>0.618604651162790731</v>
      </c>
    </row>
    <row r="3768" spans="2:3">
      <c r="B3768" s="101">
        <f>Lk_p2!B3768</f>
        <v>35419</v>
      </c>
      <c r="C3768" s="0">
        <f aca="1">MAX(INDEX(Hoja1!$N$3:$N$299,1+Orden_ΣF!C3768,1)*Hoja3!E$3*Hoja3!$C3776+Hoja1!$B$5,INDEX(Hoja1!$L$4:$L$300,1+Orden_ΣF!C3768,1))</f>
        <v>0.618604651162790731</v>
      </c>
    </row>
    <row r="3769" spans="2:3">
      <c r="B3769" s="101">
        <f>Lk_p2!B3769</f>
        <v>35423</v>
      </c>
      <c r="C3769" s="0">
        <f aca="1">MAX(INDEX(Hoja1!$N$3:$N$299,1+Orden_ΣF!C3769,1)*Hoja3!E$3*Hoja3!$C3777+Hoja1!$B$5,INDEX(Hoja1!$L$4:$L$300,1+Orden_ΣF!C3769,1))</f>
        <v>0.618604651162790731</v>
      </c>
    </row>
    <row r="3770" spans="2:3">
      <c r="B3770" s="101">
        <f>Lk_p2!B3770</f>
        <v>35437</v>
      </c>
      <c r="C3770" s="0">
        <f aca="1">MAX(INDEX(Hoja1!$N$3:$N$299,1+Orden_ΣF!C3770,1)*Hoja3!E$3*Hoja3!$C3778+Hoja1!$B$5,INDEX(Hoja1!$L$4:$L$300,1+Orden_ΣF!C3770,1))</f>
        <v>0.618604651162790731</v>
      </c>
    </row>
    <row r="3771" spans="2:3">
      <c r="B3771" s="101">
        <f>Lk_p2!B3771</f>
        <v>35447</v>
      </c>
      <c r="C3771" s="0">
        <f aca="1">MAX(INDEX(Hoja1!$N$3:$N$299,1+Orden_ΣF!C3771,1)*Hoja3!E$3*Hoja3!$C3779+Hoja1!$B$5,INDEX(Hoja1!$L$4:$L$300,1+Orden_ΣF!C3771,1))</f>
        <v>0.618604651162790731</v>
      </c>
    </row>
    <row r="3772" spans="2:3">
      <c r="B3772" s="101">
        <f>Lk_p2!B3772</f>
        <v>35449</v>
      </c>
      <c r="C3772" s="0">
        <f aca="1">MAX(INDEX(Hoja1!$N$3:$N$299,1+Orden_ΣF!C3772,1)*Hoja3!E$3*Hoja3!$C3780+Hoja1!$B$5,INDEX(Hoja1!$L$4:$L$300,1+Orden_ΣF!C3772,1))</f>
        <v>0.618604651162790731</v>
      </c>
    </row>
    <row r="3773" spans="2:3">
      <c r="B3773" s="101">
        <f>Lk_p2!B3773</f>
        <v>35461</v>
      </c>
      <c r="C3773" s="0">
        <f aca="1">MAX(INDEX(Hoja1!$N$3:$N$299,1+Orden_ΣF!C3773,1)*Hoja3!E$3*Hoja3!$C3781+Hoja1!$B$5,INDEX(Hoja1!$L$4:$L$300,1+Orden_ΣF!C3773,1))</f>
        <v>0.618604651162790731</v>
      </c>
    </row>
    <row r="3774" spans="2:3">
      <c r="B3774" s="101">
        <f>Lk_p2!B3774</f>
        <v>35491</v>
      </c>
      <c r="C3774" s="0">
        <f aca="1">MAX(INDEX(Hoja1!$N$3:$N$299,1+Orden_ΣF!C3774,1)*Hoja3!E$3*Hoja3!$C3782+Hoja1!$B$5,INDEX(Hoja1!$L$4:$L$300,1+Orden_ΣF!C3774,1))</f>
        <v>0.618604651162790731</v>
      </c>
    </row>
    <row r="3775" spans="2:3">
      <c r="B3775" s="101">
        <f>Lk_p2!B3775</f>
        <v>35507</v>
      </c>
      <c r="C3775" s="0">
        <f aca="1">MAX(INDEX(Hoja1!$N$3:$N$299,1+Orden_ΣF!C3775,1)*Hoja3!E$3*Hoja3!$C3783+Hoja1!$B$5,INDEX(Hoja1!$L$4:$L$300,1+Orden_ΣF!C3775,1))</f>
        <v>0.618604651162790731</v>
      </c>
    </row>
    <row r="3776" spans="2:3">
      <c r="B3776" s="101">
        <f>Lk_p2!B3776</f>
        <v>35509</v>
      </c>
      <c r="C3776" s="0">
        <f aca="1">MAX(INDEX(Hoja1!$N$3:$N$299,1+Orden_ΣF!C3776,1)*Hoja3!E$3*Hoja3!$C3784+Hoja1!$B$5,INDEX(Hoja1!$L$4:$L$300,1+Orden_ΣF!C3776,1))</f>
        <v>0.618604651162790731</v>
      </c>
    </row>
    <row r="3777" spans="2:3">
      <c r="B3777" s="101">
        <f>Lk_p2!B3777</f>
        <v>35521</v>
      </c>
      <c r="C3777" s="0">
        <f aca="1">MAX(INDEX(Hoja1!$N$3:$N$299,1+Orden_ΣF!C3777,1)*Hoja3!E$3*Hoja3!$C3785+Hoja1!$B$5,INDEX(Hoja1!$L$4:$L$300,1+Orden_ΣF!C3777,1))</f>
        <v>0.618604651162790731</v>
      </c>
    </row>
    <row r="3778" spans="2:3">
      <c r="B3778" s="101">
        <f>Lk_p2!B3778</f>
        <v>35527</v>
      </c>
      <c r="C3778" s="0">
        <f aca="1">MAX(INDEX(Hoja1!$N$3:$N$299,1+Orden_ΣF!C3778,1)*Hoja3!E$3*Hoja3!$C3786+Hoja1!$B$5,INDEX(Hoja1!$L$4:$L$300,1+Orden_ΣF!C3778,1))</f>
        <v>0.618604651162790731</v>
      </c>
    </row>
    <row r="3779" spans="2:3">
      <c r="B3779" s="101">
        <f>Lk_p2!B3779</f>
        <v>35531</v>
      </c>
      <c r="C3779" s="0">
        <f aca="1">MAX(INDEX(Hoja1!$N$3:$N$299,1+Orden_ΣF!C3779,1)*Hoja3!E$3*Hoja3!$C3787+Hoja1!$B$5,INDEX(Hoja1!$L$4:$L$300,1+Orden_ΣF!C3779,1))</f>
        <v>0.618604651162790731</v>
      </c>
    </row>
    <row r="3780" spans="2:3">
      <c r="B3780" s="101">
        <f>Lk_p2!B3780</f>
        <v>35533</v>
      </c>
      <c r="C3780" s="0">
        <f aca="1">MAX(INDEX(Hoja1!$N$3:$N$299,1+Orden_ΣF!C3780,1)*Hoja3!E$3*Hoja3!$C3788+Hoja1!$B$5,INDEX(Hoja1!$L$4:$L$300,1+Orden_ΣF!C3780,1))</f>
        <v>0.618604651162790731</v>
      </c>
    </row>
    <row r="3781" spans="2:3">
      <c r="B3781" s="101">
        <f>Lk_p2!B3781</f>
        <v>35537</v>
      </c>
      <c r="C3781" s="0">
        <f aca="1">MAX(INDEX(Hoja1!$N$3:$N$299,1+Orden_ΣF!C3781,1)*Hoja3!E$3*Hoja3!$C3789+Hoja1!$B$5,INDEX(Hoja1!$L$4:$L$300,1+Orden_ΣF!C3781,1))</f>
        <v>0.618604651162790731</v>
      </c>
    </row>
    <row r="3782" spans="2:3">
      <c r="B3782" s="101">
        <f>Lk_p2!B3782</f>
        <v>35543</v>
      </c>
      <c r="C3782" s="0">
        <f aca="1">MAX(INDEX(Hoja1!$N$3:$N$299,1+Orden_ΣF!C3782,1)*Hoja3!E$3*Hoja3!$C3790+Hoja1!$B$5,INDEX(Hoja1!$L$4:$L$300,1+Orden_ΣF!C3782,1))</f>
        <v>0.618604651162790731</v>
      </c>
    </row>
    <row r="3783" spans="2:3">
      <c r="B3783" s="101">
        <f>Lk_p2!B3783</f>
        <v>35569</v>
      </c>
      <c r="C3783" s="0">
        <f aca="1">MAX(INDEX(Hoja1!$N$3:$N$299,1+Orden_ΣF!C3783,1)*Hoja3!E$3*Hoja3!$C3791+Hoja1!$B$5,INDEX(Hoja1!$L$4:$L$300,1+Orden_ΣF!C3783,1))</f>
        <v>0.618604651162790731</v>
      </c>
    </row>
    <row r="3784" spans="2:3">
      <c r="B3784" s="101">
        <f>Lk_p2!B3784</f>
        <v>35573</v>
      </c>
      <c r="C3784" s="0">
        <f aca="1">MAX(INDEX(Hoja1!$N$3:$N$299,1+Orden_ΣF!C3784,1)*Hoja3!E$3*Hoja3!$C3792+Hoja1!$B$5,INDEX(Hoja1!$L$4:$L$300,1+Orden_ΣF!C3784,1))</f>
        <v>0.618604651162790731</v>
      </c>
    </row>
    <row r="3785" spans="2:3">
      <c r="B3785" s="101">
        <f>Lk_p2!B3785</f>
        <v>35591</v>
      </c>
      <c r="C3785" s="0">
        <f aca="1">MAX(INDEX(Hoja1!$N$3:$N$299,1+Orden_ΣF!C3785,1)*Hoja3!E$3*Hoja3!$C3793+Hoja1!$B$5,INDEX(Hoja1!$L$4:$L$300,1+Orden_ΣF!C3785,1))</f>
        <v>0.618604651162790731</v>
      </c>
    </row>
    <row r="3786" spans="2:3">
      <c r="B3786" s="101">
        <f>Lk_p2!B3786</f>
        <v>35593</v>
      </c>
      <c r="C3786" s="0">
        <f aca="1">MAX(INDEX(Hoja1!$N$3:$N$299,1+Orden_ΣF!C3786,1)*Hoja3!E$3*Hoja3!$C3794+Hoja1!$B$5,INDEX(Hoja1!$L$4:$L$300,1+Orden_ΣF!C3786,1))</f>
        <v>0.618604651162790731</v>
      </c>
    </row>
    <row r="3787" spans="2:3">
      <c r="B3787" s="101">
        <f>Lk_p2!B3787</f>
        <v>35597</v>
      </c>
      <c r="C3787" s="0">
        <f aca="1">MAX(INDEX(Hoja1!$N$3:$N$299,1+Orden_ΣF!C3787,1)*Hoja3!E$3*Hoja3!$C3795+Hoja1!$B$5,INDEX(Hoja1!$L$4:$L$300,1+Orden_ΣF!C3787,1))</f>
        <v>0.618604651162790731</v>
      </c>
    </row>
    <row r="3788" spans="2:3">
      <c r="B3788" s="101">
        <f>Lk_p2!B3788</f>
        <v>35603</v>
      </c>
      <c r="C3788" s="0">
        <f aca="1">MAX(INDEX(Hoja1!$N$3:$N$299,1+Orden_ΣF!C3788,1)*Hoja3!E$3*Hoja3!$C3796+Hoja1!$B$5,INDEX(Hoja1!$L$4:$L$300,1+Orden_ΣF!C3788,1))</f>
        <v>0.618604651162790731</v>
      </c>
    </row>
    <row r="3789" spans="2:3">
      <c r="B3789" s="101">
        <f>Lk_p2!B3789</f>
        <v>35617</v>
      </c>
      <c r="C3789" s="0">
        <f aca="1">MAX(INDEX(Hoja1!$N$3:$N$299,1+Orden_ΣF!C3789,1)*Hoja3!E$3*Hoja3!$C3797+Hoja1!$B$5,INDEX(Hoja1!$L$4:$L$300,1+Orden_ΣF!C3789,1))</f>
        <v>0.618604651162790731</v>
      </c>
    </row>
    <row r="3790" spans="2:3">
      <c r="B3790" s="101">
        <f>Lk_p2!B3790</f>
        <v>35671</v>
      </c>
      <c r="C3790" s="0">
        <f aca="1">MAX(INDEX(Hoja1!$N$3:$N$299,1+Orden_ΣF!C3790,1)*Hoja3!E$3*Hoja3!$C3798+Hoja1!$B$5,INDEX(Hoja1!$L$4:$L$300,1+Orden_ΣF!C3790,1))</f>
        <v>0.618604651162790731</v>
      </c>
    </row>
    <row r="3791" spans="2:3">
      <c r="B3791" s="101">
        <f>Lk_p2!B3791</f>
        <v>35677</v>
      </c>
      <c r="C3791" s="0">
        <f aca="1">MAX(INDEX(Hoja1!$N$3:$N$299,1+Orden_ΣF!C3791,1)*Hoja3!E$3*Hoja3!$C3799+Hoja1!$B$5,INDEX(Hoja1!$L$4:$L$300,1+Orden_ΣF!C3791,1))</f>
        <v>0.618604651162790731</v>
      </c>
    </row>
    <row r="3792" spans="2:3">
      <c r="B3792" s="101">
        <f>Lk_p2!B3792</f>
        <v>35729</v>
      </c>
      <c r="C3792" s="0">
        <f aca="1">MAX(INDEX(Hoja1!$N$3:$N$299,1+Orden_ΣF!C3792,1)*Hoja3!E$3*Hoja3!$C3800+Hoja1!$B$5,INDEX(Hoja1!$L$4:$L$300,1+Orden_ΣF!C3792,1))</f>
        <v>0.618604651162790731</v>
      </c>
    </row>
    <row r="3793" spans="2:3">
      <c r="B3793" s="101">
        <f>Lk_p2!B3793</f>
        <v>35731</v>
      </c>
      <c r="C3793" s="0">
        <f aca="1">MAX(INDEX(Hoja1!$N$3:$N$299,1+Orden_ΣF!C3793,1)*Hoja3!E$3*Hoja3!$C3801+Hoja1!$B$5,INDEX(Hoja1!$L$4:$L$300,1+Orden_ΣF!C3793,1))</f>
        <v>0.618604651162790731</v>
      </c>
    </row>
    <row r="3794" spans="2:3">
      <c r="B3794" s="101">
        <f>Lk_p2!B3794</f>
        <v>35747</v>
      </c>
      <c r="C3794" s="0">
        <f aca="1">MAX(INDEX(Hoja1!$N$3:$N$299,1+Orden_ΣF!C3794,1)*Hoja3!E$3*Hoja3!$C3802+Hoja1!$B$5,INDEX(Hoja1!$L$4:$L$300,1+Orden_ΣF!C3794,1))</f>
        <v>0.618604651162790731</v>
      </c>
    </row>
    <row r="3795" spans="2:3">
      <c r="B3795" s="101">
        <f>Lk_p2!B3795</f>
        <v>35753</v>
      </c>
      <c r="C3795" s="0">
        <f aca="1">MAX(INDEX(Hoja1!$N$3:$N$299,1+Orden_ΣF!C3795,1)*Hoja3!E$3*Hoja3!$C3803+Hoja1!$B$5,INDEX(Hoja1!$L$4:$L$300,1+Orden_ΣF!C3795,1))</f>
        <v>0.618604651162790731</v>
      </c>
    </row>
    <row r="3796" spans="2:3">
      <c r="B3796" s="101">
        <f>Lk_p2!B3796</f>
        <v>35759</v>
      </c>
      <c r="C3796" s="0">
        <f aca="1">MAX(INDEX(Hoja1!$N$3:$N$299,1+Orden_ΣF!C3796,1)*Hoja3!E$3*Hoja3!$C3804+Hoja1!$B$5,INDEX(Hoja1!$L$4:$L$300,1+Orden_ΣF!C3796,1))</f>
        <v>0.618604651162790731</v>
      </c>
    </row>
    <row r="3797" spans="2:3">
      <c r="B3797" s="101">
        <f>Lk_p2!B3797</f>
        <v>35771</v>
      </c>
      <c r="C3797" s="0">
        <f aca="1">MAX(INDEX(Hoja1!$N$3:$N$299,1+Orden_ΣF!C3797,1)*Hoja3!E$3*Hoja3!$C3805+Hoja1!$B$5,INDEX(Hoja1!$L$4:$L$300,1+Orden_ΣF!C3797,1))</f>
        <v>0.618604651162790731</v>
      </c>
    </row>
    <row r="3798" spans="2:3">
      <c r="B3798" s="101">
        <f>Lk_p2!B3798</f>
        <v>35797</v>
      </c>
      <c r="C3798" s="0">
        <f aca="1">MAX(INDEX(Hoja1!$N$3:$N$299,1+Orden_ΣF!C3798,1)*Hoja3!E$3*Hoja3!$C3806+Hoja1!$B$5,INDEX(Hoja1!$L$4:$L$300,1+Orden_ΣF!C3798,1))</f>
        <v>0.618604651162790731</v>
      </c>
    </row>
    <row r="3799" spans="2:3">
      <c r="B3799" s="101">
        <f>Lk_p2!B3799</f>
        <v>35801</v>
      </c>
      <c r="C3799" s="0">
        <f aca="1">MAX(INDEX(Hoja1!$N$3:$N$299,1+Orden_ΣF!C3799,1)*Hoja3!E$3*Hoja3!$C3807+Hoja1!$B$5,INDEX(Hoja1!$L$4:$L$300,1+Orden_ΣF!C3799,1))</f>
        <v>0.618604651162790731</v>
      </c>
    </row>
    <row r="3800" spans="2:3">
      <c r="B3800" s="101">
        <f>Lk_p2!B3800</f>
        <v>35803</v>
      </c>
      <c r="C3800" s="0">
        <f aca="1">MAX(INDEX(Hoja1!$N$3:$N$299,1+Orden_ΣF!C3800,1)*Hoja3!E$3*Hoja3!$C3808+Hoja1!$B$5,INDEX(Hoja1!$L$4:$L$300,1+Orden_ΣF!C3800,1))</f>
        <v>0.618604651162790731</v>
      </c>
    </row>
    <row r="3801" spans="2:3">
      <c r="B3801" s="101">
        <f>Lk_p2!B3801</f>
        <v>35809</v>
      </c>
      <c r="C3801" s="0">
        <f aca="1">MAX(INDEX(Hoja1!$N$3:$N$299,1+Orden_ΣF!C3801,1)*Hoja3!E$3*Hoja3!$C3809+Hoja1!$B$5,INDEX(Hoja1!$L$4:$L$300,1+Orden_ΣF!C3801,1))</f>
        <v>0.618604651162790731</v>
      </c>
    </row>
    <row r="3802" spans="2:3">
      <c r="B3802" s="101">
        <f>Lk_p2!B3802</f>
        <v>35831</v>
      </c>
      <c r="C3802" s="0">
        <f aca="1">MAX(INDEX(Hoja1!$N$3:$N$299,1+Orden_ΣF!C3802,1)*Hoja3!E$3*Hoja3!$C3810+Hoja1!$B$5,INDEX(Hoja1!$L$4:$L$300,1+Orden_ΣF!C3802,1))</f>
        <v>0.618604651162790731</v>
      </c>
    </row>
    <row r="3803" spans="2:3">
      <c r="B3803" s="101">
        <f>Lk_p2!B3803</f>
        <v>35837</v>
      </c>
      <c r="C3803" s="0">
        <f aca="1">MAX(INDEX(Hoja1!$N$3:$N$299,1+Orden_ΣF!C3803,1)*Hoja3!E$3*Hoja3!$C3811+Hoja1!$B$5,INDEX(Hoja1!$L$4:$L$300,1+Orden_ΣF!C3803,1))</f>
        <v>0.618604651162790731</v>
      </c>
    </row>
    <row r="3804" spans="2:3">
      <c r="B3804" s="101">
        <f>Lk_p2!B3804</f>
        <v>35839</v>
      </c>
      <c r="C3804" s="0">
        <f aca="1">MAX(INDEX(Hoja1!$N$3:$N$299,1+Orden_ΣF!C3804,1)*Hoja3!E$3*Hoja3!$C3812+Hoja1!$B$5,INDEX(Hoja1!$L$4:$L$300,1+Orden_ΣF!C3804,1))</f>
        <v>0.618604651162790731</v>
      </c>
    </row>
    <row r="3805" spans="2:3">
      <c r="B3805" s="101">
        <f>Lk_p2!B3805</f>
        <v>35851</v>
      </c>
      <c r="C3805" s="0">
        <f aca="1">MAX(INDEX(Hoja1!$N$3:$N$299,1+Orden_ΣF!C3805,1)*Hoja3!E$3*Hoja3!$C3813+Hoja1!$B$5,INDEX(Hoja1!$L$4:$L$300,1+Orden_ΣF!C3805,1))</f>
        <v>0.618604651162790731</v>
      </c>
    </row>
    <row r="3806" spans="2:3">
      <c r="B3806" s="101">
        <f>Lk_p2!B3806</f>
        <v>35863</v>
      </c>
      <c r="C3806" s="0">
        <f aca="1">MAX(INDEX(Hoja1!$N$3:$N$299,1+Orden_ΣF!C3806,1)*Hoja3!E$3*Hoja3!$C3814+Hoja1!$B$5,INDEX(Hoja1!$L$4:$L$300,1+Orden_ΣF!C3806,1))</f>
        <v>0.618604651162790731</v>
      </c>
    </row>
    <row r="3807" spans="2:3">
      <c r="B3807" s="101">
        <f>Lk_p2!B3807</f>
        <v>35869</v>
      </c>
      <c r="C3807" s="0">
        <f aca="1">MAX(INDEX(Hoja1!$N$3:$N$299,1+Orden_ΣF!C3807,1)*Hoja3!E$3*Hoja3!$C3815+Hoja1!$B$5,INDEX(Hoja1!$L$4:$L$300,1+Orden_ΣF!C3807,1))</f>
        <v>0.618604651162790731</v>
      </c>
    </row>
    <row r="3808" spans="2:3">
      <c r="B3808" s="101">
        <f>Lk_p2!B3808</f>
        <v>35879</v>
      </c>
      <c r="C3808" s="0">
        <f aca="1">MAX(INDEX(Hoja1!$N$3:$N$299,1+Orden_ΣF!C3808,1)*Hoja3!E$3*Hoja3!$C3816+Hoja1!$B$5,INDEX(Hoja1!$L$4:$L$300,1+Orden_ΣF!C3808,1))</f>
        <v>0.618604651162790731</v>
      </c>
    </row>
    <row r="3809" spans="2:3">
      <c r="B3809" s="101">
        <f>Lk_p2!B3809</f>
        <v>35897</v>
      </c>
      <c r="C3809" s="0">
        <f aca="1">MAX(INDEX(Hoja1!$N$3:$N$299,1+Orden_ΣF!C3809,1)*Hoja3!E$3*Hoja3!$C3817+Hoja1!$B$5,INDEX(Hoja1!$L$4:$L$300,1+Orden_ΣF!C3809,1))</f>
        <v>0.618604651162790731</v>
      </c>
    </row>
    <row r="3810" spans="2:3">
      <c r="B3810" s="101">
        <f>Lk_p2!B3810</f>
        <v>35899</v>
      </c>
      <c r="C3810" s="0">
        <f aca="1">MAX(INDEX(Hoja1!$N$3:$N$299,1+Orden_ΣF!C3810,1)*Hoja3!E$3*Hoja3!$C3818+Hoja1!$B$5,INDEX(Hoja1!$L$4:$L$300,1+Orden_ΣF!C3810,1))</f>
        <v>0.618604651162790731</v>
      </c>
    </row>
    <row r="3811" spans="2:3">
      <c r="B3811" s="101">
        <f>Lk_p2!B3811</f>
        <v>35911</v>
      </c>
      <c r="C3811" s="0">
        <f aca="1">MAX(INDEX(Hoja1!$N$3:$N$299,1+Orden_ΣF!C3811,1)*Hoja3!E$3*Hoja3!$C3819+Hoja1!$B$5,INDEX(Hoja1!$L$4:$L$300,1+Orden_ΣF!C3811,1))</f>
        <v>0.618604651162790731</v>
      </c>
    </row>
    <row r="3812" spans="2:3">
      <c r="B3812" s="101">
        <f>Lk_p2!B3812</f>
        <v>35923</v>
      </c>
      <c r="C3812" s="0">
        <f aca="1">MAX(INDEX(Hoja1!$N$3:$N$299,1+Orden_ΣF!C3812,1)*Hoja3!E$3*Hoja3!$C3820+Hoja1!$B$5,INDEX(Hoja1!$L$4:$L$300,1+Orden_ΣF!C3812,1))</f>
        <v>0.618604651162790731</v>
      </c>
    </row>
    <row r="3813" spans="2:3">
      <c r="B3813" s="101">
        <f>Lk_p2!B3813</f>
        <v>35933</v>
      </c>
      <c r="C3813" s="0">
        <f aca="1">MAX(INDEX(Hoja1!$N$3:$N$299,1+Orden_ΣF!C3813,1)*Hoja3!E$3*Hoja3!$C3821+Hoja1!$B$5,INDEX(Hoja1!$L$4:$L$300,1+Orden_ΣF!C3813,1))</f>
        <v>0.618604651162790731</v>
      </c>
    </row>
    <row r="3814" spans="2:3">
      <c r="B3814" s="101">
        <f>Lk_p2!B3814</f>
        <v>35951</v>
      </c>
      <c r="C3814" s="0">
        <f aca="1">MAX(INDEX(Hoja1!$N$3:$N$299,1+Orden_ΣF!C3814,1)*Hoja3!E$3*Hoja3!$C3822+Hoja1!$B$5,INDEX(Hoja1!$L$4:$L$300,1+Orden_ΣF!C3814,1))</f>
        <v>0.618604651162790731</v>
      </c>
    </row>
    <row r="3815" spans="2:3">
      <c r="B3815" s="101">
        <f>Lk_p2!B3815</f>
        <v>35963</v>
      </c>
      <c r="C3815" s="0">
        <f aca="1">MAX(INDEX(Hoja1!$N$3:$N$299,1+Orden_ΣF!C3815,1)*Hoja3!E$3*Hoja3!$C3823+Hoja1!$B$5,INDEX(Hoja1!$L$4:$L$300,1+Orden_ΣF!C3815,1))</f>
        <v>0.618604651162790731</v>
      </c>
    </row>
    <row r="3816" spans="2:3">
      <c r="B3816" s="101">
        <f>Lk_p2!B3816</f>
        <v>35969</v>
      </c>
      <c r="C3816" s="0">
        <f aca="1">MAX(INDEX(Hoja1!$N$3:$N$299,1+Orden_ΣF!C3816,1)*Hoja3!E$3*Hoja3!$C3824+Hoja1!$B$5,INDEX(Hoja1!$L$4:$L$300,1+Orden_ΣF!C3816,1))</f>
        <v>0.618604651162790731</v>
      </c>
    </row>
    <row r="3817" spans="2:3">
      <c r="B3817" s="101">
        <f>Lk_p2!B3817</f>
        <v>35977</v>
      </c>
      <c r="C3817" s="0">
        <f aca="1">MAX(INDEX(Hoja1!$N$3:$N$299,1+Orden_ΣF!C3817,1)*Hoja3!E$3*Hoja3!$C3825+Hoja1!$B$5,INDEX(Hoja1!$L$4:$L$300,1+Orden_ΣF!C3817,1))</f>
        <v>0.618604651162790731</v>
      </c>
    </row>
    <row r="3818" spans="2:3">
      <c r="B3818" s="101">
        <f>Lk_p2!B3818</f>
        <v>35983</v>
      </c>
      <c r="C3818" s="0">
        <f aca="1">MAX(INDEX(Hoja1!$N$3:$N$299,1+Orden_ΣF!C3818,1)*Hoja3!E$3*Hoja3!$C3826+Hoja1!$B$5,INDEX(Hoja1!$L$4:$L$300,1+Orden_ΣF!C3818,1))</f>
        <v>0.618604651162790731</v>
      </c>
    </row>
    <row r="3819" spans="2:3">
      <c r="B3819" s="101">
        <f>Lk_p2!B3819</f>
        <v>35993</v>
      </c>
      <c r="C3819" s="0">
        <f aca="1">MAX(INDEX(Hoja1!$N$3:$N$299,1+Orden_ΣF!C3819,1)*Hoja3!E$3*Hoja3!$C3827+Hoja1!$B$5,INDEX(Hoja1!$L$4:$L$300,1+Orden_ΣF!C3819,1))</f>
        <v>0.618604651162790731</v>
      </c>
    </row>
    <row r="3820" spans="2:3">
      <c r="B3820" s="101">
        <f>Lk_p2!B3820</f>
        <v>35999</v>
      </c>
      <c r="C3820" s="0">
        <f aca="1">MAX(INDEX(Hoja1!$N$3:$N$299,1+Orden_ΣF!C3820,1)*Hoja3!E$3*Hoja3!$C3828+Hoja1!$B$5,INDEX(Hoja1!$L$4:$L$300,1+Orden_ΣF!C3820,1))</f>
        <v>0.618604651162790731</v>
      </c>
    </row>
    <row r="3821" spans="2:3">
      <c r="B3821" s="101">
        <f>Lk_p2!B3821</f>
        <v>36007</v>
      </c>
      <c r="C3821" s="0">
        <f aca="1">MAX(INDEX(Hoja1!$N$3:$N$299,1+Orden_ΣF!C3821,1)*Hoja3!E$3*Hoja3!$C3829+Hoja1!$B$5,INDEX(Hoja1!$L$4:$L$300,1+Orden_ΣF!C3821,1))</f>
        <v>0.618604651162790731</v>
      </c>
    </row>
    <row r="3822" spans="2:3">
      <c r="B3822" s="101">
        <f>Lk_p2!B3822</f>
        <v>36011</v>
      </c>
      <c r="C3822" s="0">
        <f aca="1">MAX(INDEX(Hoja1!$N$3:$N$299,1+Orden_ΣF!C3822,1)*Hoja3!E$3*Hoja3!$C3830+Hoja1!$B$5,INDEX(Hoja1!$L$4:$L$300,1+Orden_ΣF!C3822,1))</f>
        <v>0.618604651162790731</v>
      </c>
    </row>
    <row r="3823" spans="2:3">
      <c r="B3823" s="101">
        <f>Lk_p2!B3823</f>
        <v>36013</v>
      </c>
      <c r="C3823" s="0">
        <f aca="1">MAX(INDEX(Hoja1!$N$3:$N$299,1+Orden_ΣF!C3823,1)*Hoja3!E$3*Hoja3!$C3831+Hoja1!$B$5,INDEX(Hoja1!$L$4:$L$300,1+Orden_ΣF!C3823,1))</f>
        <v>0.618604651162790731</v>
      </c>
    </row>
    <row r="3824" spans="2:3">
      <c r="B3824" s="101">
        <f>Lk_p2!B3824</f>
        <v>36017</v>
      </c>
      <c r="C3824" s="0">
        <f aca="1">MAX(INDEX(Hoja1!$N$3:$N$299,1+Orden_ΣF!C3824,1)*Hoja3!E$3*Hoja3!$C3832+Hoja1!$B$5,INDEX(Hoja1!$L$4:$L$300,1+Orden_ΣF!C3824,1))</f>
        <v>0.618604651162790731</v>
      </c>
    </row>
    <row r="3825" spans="2:3">
      <c r="B3825" s="101">
        <f>Lk_p2!B3825</f>
        <v>36037</v>
      </c>
      <c r="C3825" s="0">
        <f aca="1">MAX(INDEX(Hoja1!$N$3:$N$299,1+Orden_ΣF!C3825,1)*Hoja3!E$3*Hoja3!$C3833+Hoja1!$B$5,INDEX(Hoja1!$L$4:$L$300,1+Orden_ΣF!C3825,1))</f>
        <v>0.618604651162790731</v>
      </c>
    </row>
    <row r="3826" spans="2:3">
      <c r="B3826" s="101">
        <f>Lk_p2!B3826</f>
        <v>36061</v>
      </c>
      <c r="C3826" s="0">
        <f aca="1">MAX(INDEX(Hoja1!$N$3:$N$299,1+Orden_ΣF!C3826,1)*Hoja3!E$3*Hoja3!$C3834+Hoja1!$B$5,INDEX(Hoja1!$L$4:$L$300,1+Orden_ΣF!C3826,1))</f>
        <v>0.618604651162790731</v>
      </c>
    </row>
    <row r="3827" spans="2:3">
      <c r="B3827" s="101">
        <f>Lk_p2!B3827</f>
        <v>36067</v>
      </c>
      <c r="C3827" s="0">
        <f aca="1">MAX(INDEX(Hoja1!$N$3:$N$299,1+Orden_ΣF!C3827,1)*Hoja3!E$3*Hoja3!$C3835+Hoja1!$B$5,INDEX(Hoja1!$L$4:$L$300,1+Orden_ΣF!C3827,1))</f>
        <v>0.618604651162790731</v>
      </c>
    </row>
    <row r="3828" spans="2:3">
      <c r="B3828" s="101">
        <f>Lk_p2!B3828</f>
        <v>36073</v>
      </c>
      <c r="C3828" s="0">
        <f aca="1">MAX(INDEX(Hoja1!$N$3:$N$299,1+Orden_ΣF!C3828,1)*Hoja3!E$3*Hoja3!$C3836+Hoja1!$B$5,INDEX(Hoja1!$L$4:$L$300,1+Orden_ΣF!C3828,1))</f>
        <v>0.618604651162790731</v>
      </c>
    </row>
    <row r="3829" spans="2:3">
      <c r="B3829" s="101">
        <f>Lk_p2!B3829</f>
        <v>36083</v>
      </c>
      <c r="C3829" s="0">
        <f aca="1">MAX(INDEX(Hoja1!$N$3:$N$299,1+Orden_ΣF!C3829,1)*Hoja3!E$3*Hoja3!$C3837+Hoja1!$B$5,INDEX(Hoja1!$L$4:$L$300,1+Orden_ΣF!C3829,1))</f>
        <v>0.618604651162790731</v>
      </c>
    </row>
    <row r="3830" spans="2:3">
      <c r="B3830" s="101">
        <f>Lk_p2!B3830</f>
        <v>36097</v>
      </c>
      <c r="C3830" s="0">
        <f aca="1">MAX(INDEX(Hoja1!$N$3:$N$299,1+Orden_ΣF!C3830,1)*Hoja3!E$3*Hoja3!$C3838+Hoja1!$B$5,INDEX(Hoja1!$L$4:$L$300,1+Orden_ΣF!C3830,1))</f>
        <v>0.618604651162790731</v>
      </c>
    </row>
    <row r="3831" spans="2:3">
      <c r="B3831" s="101">
        <f>Lk_p2!B3831</f>
        <v>36107</v>
      </c>
      <c r="C3831" s="0">
        <f aca="1">MAX(INDEX(Hoja1!$N$3:$N$299,1+Orden_ΣF!C3831,1)*Hoja3!E$3*Hoja3!$C3839+Hoja1!$B$5,INDEX(Hoja1!$L$4:$L$300,1+Orden_ΣF!C3831,1))</f>
        <v>0.618604651162790731</v>
      </c>
    </row>
    <row r="3832" spans="2:3">
      <c r="B3832" s="101">
        <f>Lk_p2!B3832</f>
        <v>36109</v>
      </c>
      <c r="C3832" s="0">
        <f aca="1">MAX(INDEX(Hoja1!$N$3:$N$299,1+Orden_ΣF!C3832,1)*Hoja3!E$3*Hoja3!$C3840+Hoja1!$B$5,INDEX(Hoja1!$L$4:$L$300,1+Orden_ΣF!C3832,1))</f>
        <v>0.618604651162790731</v>
      </c>
    </row>
    <row r="3833" spans="2:3">
      <c r="B3833" s="101">
        <f>Lk_p2!B3833</f>
        <v>36131</v>
      </c>
      <c r="C3833" s="0">
        <f aca="1">MAX(INDEX(Hoja1!$N$3:$N$299,1+Orden_ΣF!C3833,1)*Hoja3!E$3*Hoja3!$C3841+Hoja1!$B$5,INDEX(Hoja1!$L$4:$L$300,1+Orden_ΣF!C3833,1))</f>
        <v>0.618604651162790731</v>
      </c>
    </row>
    <row r="3834" spans="2:3">
      <c r="B3834" s="101">
        <f>Lk_p2!B3834</f>
        <v>36137</v>
      </c>
      <c r="C3834" s="0">
        <f aca="1">MAX(INDEX(Hoja1!$N$3:$N$299,1+Orden_ΣF!C3834,1)*Hoja3!E$3*Hoja3!$C3842+Hoja1!$B$5,INDEX(Hoja1!$L$4:$L$300,1+Orden_ΣF!C3834,1))</f>
        <v>0.618604651162790731</v>
      </c>
    </row>
    <row r="3835" spans="2:3">
      <c r="B3835" s="101">
        <f>Lk_p2!B3835</f>
        <v>36151</v>
      </c>
      <c r="C3835" s="0">
        <f aca="1">MAX(INDEX(Hoja1!$N$3:$N$299,1+Orden_ΣF!C3835,1)*Hoja3!E$3*Hoja3!$C3843+Hoja1!$B$5,INDEX(Hoja1!$L$4:$L$300,1+Orden_ΣF!C3835,1))</f>
        <v>0.618604651162790731</v>
      </c>
    </row>
    <row r="3836" spans="2:3">
      <c r="B3836" s="101">
        <f>Lk_p2!B3836</f>
        <v>36161</v>
      </c>
      <c r="C3836" s="0">
        <f aca="1">MAX(INDEX(Hoja1!$N$3:$N$299,1+Orden_ΣF!C3836,1)*Hoja3!E$3*Hoja3!$C3844+Hoja1!$B$5,INDEX(Hoja1!$L$4:$L$300,1+Orden_ΣF!C3836,1))</f>
        <v>0.618604651162790731</v>
      </c>
    </row>
    <row r="3837" spans="2:3">
      <c r="B3837" s="101">
        <f>Lk_p2!B3837</f>
        <v>36187</v>
      </c>
      <c r="C3837" s="0">
        <f aca="1">MAX(INDEX(Hoja1!$N$3:$N$299,1+Orden_ΣF!C3837,1)*Hoja3!E$3*Hoja3!$C3845+Hoja1!$B$5,INDEX(Hoja1!$L$4:$L$300,1+Orden_ΣF!C3837,1))</f>
        <v>0.618604651162790731</v>
      </c>
    </row>
    <row r="3838" spans="2:3">
      <c r="B3838" s="101">
        <f>Lk_p2!B3838</f>
        <v>36191</v>
      </c>
      <c r="C3838" s="0">
        <f aca="1">MAX(INDEX(Hoja1!$N$3:$N$299,1+Orden_ΣF!C3838,1)*Hoja3!E$3*Hoja3!$C3846+Hoja1!$B$5,INDEX(Hoja1!$L$4:$L$300,1+Orden_ΣF!C3838,1))</f>
        <v>0.618604651162790731</v>
      </c>
    </row>
    <row r="3839" spans="2:3">
      <c r="B3839" s="101">
        <f>Lk_p2!B3839</f>
        <v>36209</v>
      </c>
      <c r="C3839" s="0">
        <f aca="1">MAX(INDEX(Hoja1!$N$3:$N$299,1+Orden_ΣF!C3839,1)*Hoja3!E$3*Hoja3!$C3847+Hoja1!$B$5,INDEX(Hoja1!$L$4:$L$300,1+Orden_ΣF!C3839,1))</f>
        <v>0.618604651162790731</v>
      </c>
    </row>
    <row r="3840" spans="2:3">
      <c r="B3840" s="101">
        <f>Lk_p2!B3840</f>
        <v>36217</v>
      </c>
      <c r="C3840" s="0">
        <f aca="1">MAX(INDEX(Hoja1!$N$3:$N$299,1+Orden_ΣF!C3840,1)*Hoja3!E$3*Hoja3!$C3848+Hoja1!$B$5,INDEX(Hoja1!$L$4:$L$300,1+Orden_ΣF!C3840,1))</f>
        <v>0.618604651162790731</v>
      </c>
    </row>
    <row r="3841" spans="2:3">
      <c r="B3841" s="101">
        <f>Lk_p2!B3841</f>
        <v>36229</v>
      </c>
      <c r="C3841" s="0">
        <f aca="1">MAX(INDEX(Hoja1!$N$3:$N$299,1+Orden_ΣF!C3841,1)*Hoja3!E$3*Hoja3!$C3849+Hoja1!$B$5,INDEX(Hoja1!$L$4:$L$300,1+Orden_ΣF!C3841,1))</f>
        <v>0.618604651162790731</v>
      </c>
    </row>
    <row r="3842" spans="2:3">
      <c r="B3842" s="101">
        <f>Lk_p2!B3842</f>
        <v>36241</v>
      </c>
      <c r="C3842" s="0">
        <f aca="1">MAX(INDEX(Hoja1!$N$3:$N$299,1+Orden_ΣF!C3842,1)*Hoja3!E$3*Hoja3!$C3850+Hoja1!$B$5,INDEX(Hoja1!$L$4:$L$300,1+Orden_ΣF!C3842,1))</f>
        <v>0.618604651162790731</v>
      </c>
    </row>
    <row r="3843" spans="2:3">
      <c r="B3843" s="101">
        <f>Lk_p2!B3843</f>
        <v>36251</v>
      </c>
      <c r="C3843" s="0">
        <f aca="1">MAX(INDEX(Hoja1!$N$3:$N$299,1+Orden_ΣF!C3843,1)*Hoja3!E$3*Hoja3!$C3851+Hoja1!$B$5,INDEX(Hoja1!$L$4:$L$300,1+Orden_ΣF!C3843,1))</f>
        <v>0.618604651162790731</v>
      </c>
    </row>
    <row r="3844" spans="2:3">
      <c r="B3844" s="101">
        <f>Lk_p2!B3844</f>
        <v>36263</v>
      </c>
      <c r="C3844" s="0">
        <f aca="1">MAX(INDEX(Hoja1!$N$3:$N$299,1+Orden_ΣF!C3844,1)*Hoja3!E$3*Hoja3!$C3852+Hoja1!$B$5,INDEX(Hoja1!$L$4:$L$300,1+Orden_ΣF!C3844,1))</f>
        <v>0.618604651162790731</v>
      </c>
    </row>
    <row r="3845" spans="2:3">
      <c r="B3845" s="101">
        <f>Lk_p2!B3845</f>
        <v>36269</v>
      </c>
      <c r="C3845" s="0">
        <f aca="1">MAX(INDEX(Hoja1!$N$3:$N$299,1+Orden_ΣF!C3845,1)*Hoja3!E$3*Hoja3!$C3853+Hoja1!$B$5,INDEX(Hoja1!$L$4:$L$300,1+Orden_ΣF!C3845,1))</f>
        <v>0.618604651162790731</v>
      </c>
    </row>
    <row r="3846" spans="2:3">
      <c r="B3846" s="101">
        <f>Lk_p2!B3846</f>
        <v>36277</v>
      </c>
      <c r="C3846" s="0">
        <f aca="1">MAX(INDEX(Hoja1!$N$3:$N$299,1+Orden_ΣF!C3846,1)*Hoja3!E$3*Hoja3!$C3854+Hoja1!$B$5,INDEX(Hoja1!$L$4:$L$300,1+Orden_ΣF!C3846,1))</f>
        <v>0.618604651162790731</v>
      </c>
    </row>
    <row r="3847" spans="2:3">
      <c r="B3847" s="101">
        <f>Lk_p2!B3847</f>
        <v>36293</v>
      </c>
      <c r="C3847" s="0">
        <f aca="1">MAX(INDEX(Hoja1!$N$3:$N$299,1+Orden_ΣF!C3847,1)*Hoja3!E$3*Hoja3!$C3855+Hoja1!$B$5,INDEX(Hoja1!$L$4:$L$300,1+Orden_ΣF!C3847,1))</f>
        <v>0.618604651162790731</v>
      </c>
    </row>
    <row r="3848" spans="2:3">
      <c r="B3848" s="101">
        <f>Lk_p2!B3848</f>
        <v>36299</v>
      </c>
      <c r="C3848" s="0">
        <f aca="1">MAX(INDEX(Hoja1!$N$3:$N$299,1+Orden_ΣF!C3848,1)*Hoja3!E$3*Hoja3!$C3856+Hoja1!$B$5,INDEX(Hoja1!$L$4:$L$300,1+Orden_ΣF!C3848,1))</f>
        <v>0.618604651162790731</v>
      </c>
    </row>
    <row r="3849" spans="2:3">
      <c r="B3849" s="101">
        <f>Lk_p2!B3849</f>
        <v>36307</v>
      </c>
      <c r="C3849" s="0">
        <f aca="1">MAX(INDEX(Hoja1!$N$3:$N$299,1+Orden_ΣF!C3849,1)*Hoja3!E$3*Hoja3!$C3857+Hoja1!$B$5,INDEX(Hoja1!$L$4:$L$300,1+Orden_ΣF!C3849,1))</f>
        <v>0.618604651162790731</v>
      </c>
    </row>
    <row r="3850" spans="2:3">
      <c r="B3850" s="101">
        <f>Lk_p2!B3850</f>
        <v>36313</v>
      </c>
      <c r="C3850" s="0">
        <f aca="1">MAX(INDEX(Hoja1!$N$3:$N$299,1+Orden_ΣF!C3850,1)*Hoja3!E$3*Hoja3!$C3858+Hoja1!$B$5,INDEX(Hoja1!$L$4:$L$300,1+Orden_ΣF!C3850,1))</f>
        <v>0.618604651162790731</v>
      </c>
    </row>
    <row r="3851" spans="2:3">
      <c r="B3851" s="101">
        <f>Lk_p2!B3851</f>
        <v>36319</v>
      </c>
      <c r="C3851" s="0">
        <f aca="1">MAX(INDEX(Hoja1!$N$3:$N$299,1+Orden_ΣF!C3851,1)*Hoja3!E$3*Hoja3!$C3859+Hoja1!$B$5,INDEX(Hoja1!$L$4:$L$300,1+Orden_ΣF!C3851,1))</f>
        <v>0.618604651162790731</v>
      </c>
    </row>
    <row r="3852" spans="2:3">
      <c r="B3852" s="101">
        <f>Lk_p2!B3852</f>
        <v>36341</v>
      </c>
      <c r="C3852" s="0">
        <f aca="1">MAX(INDEX(Hoja1!$N$3:$N$299,1+Orden_ΣF!C3852,1)*Hoja3!E$3*Hoja3!$C3860+Hoja1!$B$5,INDEX(Hoja1!$L$4:$L$300,1+Orden_ΣF!C3852,1))</f>
        <v>0.618604651162790731</v>
      </c>
    </row>
    <row r="3853" spans="2:3">
      <c r="B3853" s="101">
        <f>Lk_p2!B3853</f>
        <v>36343</v>
      </c>
      <c r="C3853" s="0">
        <f aca="1">MAX(INDEX(Hoja1!$N$3:$N$299,1+Orden_ΣF!C3853,1)*Hoja3!E$3*Hoja3!$C3861+Hoja1!$B$5,INDEX(Hoja1!$L$4:$L$300,1+Orden_ΣF!C3853,1))</f>
        <v>0.618604651162790731</v>
      </c>
    </row>
    <row r="3854" spans="2:3">
      <c r="B3854" s="101">
        <f>Lk_p2!B3854</f>
        <v>36353</v>
      </c>
      <c r="C3854" s="0">
        <f aca="1">MAX(INDEX(Hoja1!$N$3:$N$299,1+Orden_ΣF!C3854,1)*Hoja3!E$3*Hoja3!$C3862+Hoja1!$B$5,INDEX(Hoja1!$L$4:$L$300,1+Orden_ΣF!C3854,1))</f>
        <v>0.618604651162790731</v>
      </c>
    </row>
    <row r="3855" spans="2:3">
      <c r="B3855" s="101">
        <f>Lk_p2!B3855</f>
        <v>36373</v>
      </c>
      <c r="C3855" s="0">
        <f aca="1">MAX(INDEX(Hoja1!$N$3:$N$299,1+Orden_ΣF!C3855,1)*Hoja3!E$3*Hoja3!$C3863+Hoja1!$B$5,INDEX(Hoja1!$L$4:$L$300,1+Orden_ΣF!C3855,1))</f>
        <v>0.618604651162790731</v>
      </c>
    </row>
    <row r="3856" spans="2:3">
      <c r="B3856" s="101">
        <f>Lk_p2!B3856</f>
        <v>36383</v>
      </c>
      <c r="C3856" s="0">
        <f aca="1">MAX(INDEX(Hoja1!$N$3:$N$299,1+Orden_ΣF!C3856,1)*Hoja3!E$3*Hoja3!$C3864+Hoja1!$B$5,INDEX(Hoja1!$L$4:$L$300,1+Orden_ΣF!C3856,1))</f>
        <v>0.618604651162790731</v>
      </c>
    </row>
    <row r="3857" spans="2:3">
      <c r="B3857" s="101">
        <f>Lk_p2!B3857</f>
        <v>36389</v>
      </c>
      <c r="C3857" s="0">
        <f aca="1">MAX(INDEX(Hoja1!$N$3:$N$299,1+Orden_ΣF!C3857,1)*Hoja3!E$3*Hoja3!$C3865+Hoja1!$B$5,INDEX(Hoja1!$L$4:$L$300,1+Orden_ΣF!C3857,1))</f>
        <v>0.618604651162790731</v>
      </c>
    </row>
    <row r="3858" spans="2:3">
      <c r="B3858" s="101">
        <f>Lk_p2!B3858</f>
        <v>36433</v>
      </c>
      <c r="C3858" s="0">
        <f aca="1">MAX(INDEX(Hoja1!$N$3:$N$299,1+Orden_ΣF!C3858,1)*Hoja3!E$3*Hoja3!$C3866+Hoja1!$B$5,INDEX(Hoja1!$L$4:$L$300,1+Orden_ΣF!C3858,1))</f>
        <v>0.618604651162790731</v>
      </c>
    </row>
    <row r="3859" spans="2:3">
      <c r="B3859" s="101">
        <f>Lk_p2!B3859</f>
        <v>36451</v>
      </c>
      <c r="C3859" s="0">
        <f aca="1">MAX(INDEX(Hoja1!$N$3:$N$299,1+Orden_ΣF!C3859,1)*Hoja3!E$3*Hoja3!$C3867+Hoja1!$B$5,INDEX(Hoja1!$L$4:$L$300,1+Orden_ΣF!C3859,1))</f>
        <v>0.618604651162790731</v>
      </c>
    </row>
    <row r="3860" spans="2:3">
      <c r="B3860" s="101">
        <f>Lk_p2!B3860</f>
        <v>36457</v>
      </c>
      <c r="C3860" s="0">
        <f aca="1">MAX(INDEX(Hoja1!$N$3:$N$299,1+Orden_ΣF!C3860,1)*Hoja3!E$3*Hoja3!$C3868+Hoja1!$B$5,INDEX(Hoja1!$L$4:$L$300,1+Orden_ΣF!C3860,1))</f>
        <v>0.618604651162790731</v>
      </c>
    </row>
    <row r="3861" spans="2:3">
      <c r="B3861" s="101">
        <f>Lk_p2!B3861</f>
        <v>36467</v>
      </c>
      <c r="C3861" s="0">
        <f aca="1">MAX(INDEX(Hoja1!$N$3:$N$299,1+Orden_ΣF!C3861,1)*Hoja3!E$3*Hoja3!$C3869+Hoja1!$B$5,INDEX(Hoja1!$L$4:$L$300,1+Orden_ΣF!C3861,1))</f>
        <v>0.618604651162790731</v>
      </c>
    </row>
    <row r="3862" spans="2:3">
      <c r="B3862" s="101">
        <f>Lk_p2!B3862</f>
        <v>36469</v>
      </c>
      <c r="C3862" s="0">
        <f aca="1">MAX(INDEX(Hoja1!$N$3:$N$299,1+Orden_ΣF!C3862,1)*Hoja3!E$3*Hoja3!$C3870+Hoja1!$B$5,INDEX(Hoja1!$L$4:$L$300,1+Orden_ΣF!C3862,1))</f>
        <v>0.618604651162790731</v>
      </c>
    </row>
    <row r="3863" spans="2:3">
      <c r="B3863" s="101">
        <f>Lk_p2!B3863</f>
        <v>36473</v>
      </c>
      <c r="C3863" s="0">
        <f aca="1">MAX(INDEX(Hoja1!$N$3:$N$299,1+Orden_ΣF!C3863,1)*Hoja3!E$3*Hoja3!$C3871+Hoja1!$B$5,INDEX(Hoja1!$L$4:$L$300,1+Orden_ΣF!C3863,1))</f>
        <v>0.618604651162790731</v>
      </c>
    </row>
    <row r="3864" spans="2:3">
      <c r="B3864" s="101">
        <f>Lk_p2!B3864</f>
        <v>36479</v>
      </c>
      <c r="C3864" s="0">
        <f aca="1">MAX(INDEX(Hoja1!$N$3:$N$299,1+Orden_ΣF!C3864,1)*Hoja3!E$3*Hoja3!$C3872+Hoja1!$B$5,INDEX(Hoja1!$L$4:$L$300,1+Orden_ΣF!C3864,1))</f>
        <v>0.618604651162790731</v>
      </c>
    </row>
    <row r="3865" spans="2:3">
      <c r="B3865" s="101">
        <f>Lk_p2!B3865</f>
        <v>36493</v>
      </c>
      <c r="C3865" s="0">
        <f aca="1">MAX(INDEX(Hoja1!$N$3:$N$299,1+Orden_ΣF!C3865,1)*Hoja3!E$3*Hoja3!$C3873+Hoja1!$B$5,INDEX(Hoja1!$L$4:$L$300,1+Orden_ΣF!C3865,1))</f>
        <v>0.618604651162790731</v>
      </c>
    </row>
    <row r="3866" spans="2:3">
      <c r="B3866" s="101">
        <f>Lk_p2!B3866</f>
        <v>36497</v>
      </c>
      <c r="C3866" s="0">
        <f aca="1">MAX(INDEX(Hoja1!$N$3:$N$299,1+Orden_ΣF!C3866,1)*Hoja3!E$3*Hoja3!$C3874+Hoja1!$B$5,INDEX(Hoja1!$L$4:$L$300,1+Orden_ΣF!C3866,1))</f>
        <v>0.618604651162790731</v>
      </c>
    </row>
    <row r="3867" spans="2:3">
      <c r="B3867" s="101">
        <f>Lk_p2!B3867</f>
        <v>36523</v>
      </c>
      <c r="C3867" s="0">
        <f aca="1">MAX(INDEX(Hoja1!$N$3:$N$299,1+Orden_ΣF!C3867,1)*Hoja3!E$3*Hoja3!$C3875+Hoja1!$B$5,INDEX(Hoja1!$L$4:$L$300,1+Orden_ΣF!C3867,1))</f>
        <v>0.618604651162790731</v>
      </c>
    </row>
    <row r="3868" spans="2:3">
      <c r="B3868" s="101">
        <f>Lk_p2!B3868</f>
        <v>36527</v>
      </c>
      <c r="C3868" s="0">
        <f aca="1">MAX(INDEX(Hoja1!$N$3:$N$299,1+Orden_ΣF!C3868,1)*Hoja3!E$3*Hoja3!$C3876+Hoja1!$B$5,INDEX(Hoja1!$L$4:$L$300,1+Orden_ΣF!C3868,1))</f>
        <v>0.618604651162790731</v>
      </c>
    </row>
    <row r="3869" spans="2:3">
      <c r="B3869" s="101">
        <f>Lk_p2!B3869</f>
        <v>36529</v>
      </c>
      <c r="C3869" s="0">
        <f aca="1">MAX(INDEX(Hoja1!$N$3:$N$299,1+Orden_ΣF!C3869,1)*Hoja3!E$3*Hoja3!$C3877+Hoja1!$B$5,INDEX(Hoja1!$L$4:$L$300,1+Orden_ΣF!C3869,1))</f>
        <v>0.618604651162790731</v>
      </c>
    </row>
    <row r="3870" spans="2:3">
      <c r="B3870" s="101">
        <f>Lk_p2!B3870</f>
        <v>36541</v>
      </c>
      <c r="C3870" s="0">
        <f aca="1">MAX(INDEX(Hoja1!$N$3:$N$299,1+Orden_ΣF!C3870,1)*Hoja3!E$3*Hoja3!$C3878+Hoja1!$B$5,INDEX(Hoja1!$L$4:$L$300,1+Orden_ΣF!C3870,1))</f>
        <v>0.618604651162790731</v>
      </c>
    </row>
    <row r="3871" spans="2:3">
      <c r="B3871" s="101">
        <f>Lk_p2!B3871</f>
        <v>36551</v>
      </c>
      <c r="C3871" s="0">
        <f aca="1">MAX(INDEX(Hoja1!$N$3:$N$299,1+Orden_ΣF!C3871,1)*Hoja3!E$3*Hoja3!$C3879+Hoja1!$B$5,INDEX(Hoja1!$L$4:$L$300,1+Orden_ΣF!C3871,1))</f>
        <v>0.618604651162790731</v>
      </c>
    </row>
    <row r="3872" spans="2:3">
      <c r="B3872" s="101">
        <f>Lk_p2!B3872</f>
        <v>36559</v>
      </c>
      <c r="C3872" s="0">
        <f aca="1">MAX(INDEX(Hoja1!$N$3:$N$299,1+Orden_ΣF!C3872,1)*Hoja3!E$3*Hoja3!$C3880+Hoja1!$B$5,INDEX(Hoja1!$L$4:$L$300,1+Orden_ΣF!C3872,1))</f>
        <v>0.618604651162790731</v>
      </c>
    </row>
    <row r="3873" spans="2:3">
      <c r="B3873" s="101">
        <f>Lk_p2!B3873</f>
        <v>36563</v>
      </c>
      <c r="C3873" s="0">
        <f aca="1">MAX(INDEX(Hoja1!$N$3:$N$299,1+Orden_ΣF!C3873,1)*Hoja3!E$3*Hoja3!$C3881+Hoja1!$B$5,INDEX(Hoja1!$L$4:$L$300,1+Orden_ΣF!C3873,1))</f>
        <v>0.618604651162790731</v>
      </c>
    </row>
    <row r="3874" spans="2:3">
      <c r="B3874" s="101">
        <f>Lk_p2!B3874</f>
        <v>36571</v>
      </c>
      <c r="C3874" s="0">
        <f aca="1">MAX(INDEX(Hoja1!$N$3:$N$299,1+Orden_ΣF!C3874,1)*Hoja3!E$3*Hoja3!$C3882+Hoja1!$B$5,INDEX(Hoja1!$L$4:$L$300,1+Orden_ΣF!C3874,1))</f>
        <v>0.618604651162790731</v>
      </c>
    </row>
    <row r="3875" spans="2:3">
      <c r="B3875" s="101">
        <f>Lk_p2!B3875</f>
        <v>36583</v>
      </c>
      <c r="C3875" s="0">
        <f aca="1">MAX(INDEX(Hoja1!$N$3:$N$299,1+Orden_ΣF!C3875,1)*Hoja3!E$3*Hoja3!$C3883+Hoja1!$B$5,INDEX(Hoja1!$L$4:$L$300,1+Orden_ΣF!C3875,1))</f>
        <v>0.618604651162790731</v>
      </c>
    </row>
    <row r="3876" spans="2:3">
      <c r="B3876" s="101">
        <f>Lk_p2!B3876</f>
        <v>36587</v>
      </c>
      <c r="C3876" s="0">
        <f aca="1">MAX(INDEX(Hoja1!$N$3:$N$299,1+Orden_ΣF!C3876,1)*Hoja3!E$3*Hoja3!$C3884+Hoja1!$B$5,INDEX(Hoja1!$L$4:$L$300,1+Orden_ΣF!C3876,1))</f>
        <v>0.618604651162790731</v>
      </c>
    </row>
    <row r="3877" spans="2:3">
      <c r="B3877" s="101">
        <f>Lk_p2!B3877</f>
        <v>36599</v>
      </c>
      <c r="C3877" s="0">
        <f aca="1">MAX(INDEX(Hoja1!$N$3:$N$299,1+Orden_ΣF!C3877,1)*Hoja3!E$3*Hoja3!$C3885+Hoja1!$B$5,INDEX(Hoja1!$L$4:$L$300,1+Orden_ΣF!C3877,1))</f>
        <v>0.618604651162790731</v>
      </c>
    </row>
    <row r="3878" spans="2:3">
      <c r="B3878" s="101">
        <f>Lk_p2!B3878</f>
        <v>36607</v>
      </c>
      <c r="C3878" s="0">
        <f aca="1">MAX(INDEX(Hoja1!$N$3:$N$299,1+Orden_ΣF!C3878,1)*Hoja3!E$3*Hoja3!$C3886+Hoja1!$B$5,INDEX(Hoja1!$L$4:$L$300,1+Orden_ΣF!C3878,1))</f>
        <v>0.618604651162790731</v>
      </c>
    </row>
    <row r="3879" spans="2:3">
      <c r="B3879" s="101">
        <f>Lk_p2!B3879</f>
        <v>36629</v>
      </c>
      <c r="C3879" s="0">
        <f aca="1">MAX(INDEX(Hoja1!$N$3:$N$299,1+Orden_ΣF!C3879,1)*Hoja3!E$3*Hoja3!$C3887+Hoja1!$B$5,INDEX(Hoja1!$L$4:$L$300,1+Orden_ΣF!C3879,1))</f>
        <v>0.618604651162790731</v>
      </c>
    </row>
    <row r="3880" spans="2:3">
      <c r="B3880" s="101">
        <f>Lk_p2!B3880</f>
        <v>36637</v>
      </c>
      <c r="C3880" s="0">
        <f aca="1">MAX(INDEX(Hoja1!$N$3:$N$299,1+Orden_ΣF!C3880,1)*Hoja3!E$3*Hoja3!$C3888+Hoja1!$B$5,INDEX(Hoja1!$L$4:$L$300,1+Orden_ΣF!C3880,1))</f>
        <v>0.618604651162790731</v>
      </c>
    </row>
    <row r="3881" spans="2:3">
      <c r="B3881" s="101">
        <f>Lk_p2!B3881</f>
        <v>36643</v>
      </c>
      <c r="C3881" s="0">
        <f aca="1">MAX(INDEX(Hoja1!$N$3:$N$299,1+Orden_ΣF!C3881,1)*Hoja3!E$3*Hoja3!$C3889+Hoja1!$B$5,INDEX(Hoja1!$L$4:$L$300,1+Orden_ΣF!C3881,1))</f>
        <v>0.623142019895837063</v>
      </c>
    </row>
    <row r="3882" spans="2:3">
      <c r="B3882" s="101">
        <f>Lk_p2!B3882</f>
        <v>36653</v>
      </c>
      <c r="C3882" s="0">
        <f aca="1">MAX(INDEX(Hoja1!$N$3:$N$299,1+Orden_ΣF!C3882,1)*Hoja3!E$3*Hoja3!$C3890+Hoja1!$B$5,INDEX(Hoja1!$L$4:$L$300,1+Orden_ΣF!C3882,1))</f>
        <v>0.623145951482912075</v>
      </c>
    </row>
    <row r="3883" spans="2:3">
      <c r="B3883" s="101">
        <f>Lk_p2!B3883</f>
        <v>36671</v>
      </c>
      <c r="C3883" s="0">
        <f aca="1">MAX(INDEX(Hoja1!$N$3:$N$299,1+Orden_ΣF!C3883,1)*Hoja3!E$3*Hoja3!$C3891+Hoja1!$B$5,INDEX(Hoja1!$L$4:$L$300,1+Orden_ΣF!C3883,1))</f>
        <v>0.623153031043095051</v>
      </c>
    </row>
    <row r="3884" spans="2:3">
      <c r="B3884" s="101">
        <f>Lk_p2!B3884</f>
        <v>36677</v>
      </c>
      <c r="C3884" s="0">
        <f aca="1">MAX(INDEX(Hoja1!$N$3:$N$299,1+Orden_ΣF!C3884,1)*Hoja3!E$3*Hoja3!$C3892+Hoja1!$B$5,INDEX(Hoja1!$L$4:$L$300,1+Orden_ΣF!C3884,1))</f>
        <v>0.623155391668903036</v>
      </c>
    </row>
    <row r="3885" spans="2:3">
      <c r="B3885" s="101">
        <f>Lk_p2!B3885</f>
        <v>36683</v>
      </c>
      <c r="C3885" s="0">
        <f aca="1">MAX(INDEX(Hoja1!$N$3:$N$299,1+Orden_ΣF!C3885,1)*Hoja3!E$3*Hoja3!$C3893+Hoja1!$B$5,INDEX(Hoja1!$L$4:$L$300,1+Orden_ΣF!C3885,1))</f>
        <v>0.623157752680917998</v>
      </c>
    </row>
    <row r="3886" spans="2:3">
      <c r="B3886" s="101">
        <f>Lk_p2!B3886</f>
        <v>36691</v>
      </c>
      <c r="C3886" s="0">
        <f aca="1">MAX(INDEX(Hoja1!$N$3:$N$299,1+Orden_ΣF!C3886,1)*Hoja3!E$3*Hoja3!$C3894+Hoja1!$B$5,INDEX(Hoja1!$L$4:$L$300,1+Orden_ΣF!C3886,1))</f>
        <v>0.623160901297705117</v>
      </c>
    </row>
    <row r="3887" spans="2:3">
      <c r="B3887" s="101">
        <f>Lk_p2!B3887</f>
        <v>36697</v>
      </c>
      <c r="C3887" s="0">
        <f aca="1">MAX(INDEX(Hoja1!$N$3:$N$299,1+Orden_ΣF!C3887,1)*Hoja3!E$3*Hoja3!$C3895+Hoja1!$B$5,INDEX(Hoja1!$L$4:$L$300,1+Orden_ΣF!C3887,1))</f>
        <v>0.623163263210869989</v>
      </c>
    </row>
    <row r="3888" spans="2:3">
      <c r="B3888" s="101">
        <f>Lk_p2!B3888</f>
        <v>36709</v>
      </c>
      <c r="C3888" s="0">
        <f aca="1">MAX(INDEX(Hoja1!$N$3:$N$299,1+Orden_ΣF!C3888,1)*Hoja3!E$3*Hoja3!$C3896+Hoja1!$B$5,INDEX(Hoja1!$L$4:$L$300,1+Orden_ΣF!C3888,1))</f>
        <v>0.62316798819582111</v>
      </c>
    </row>
    <row r="3889" spans="2:3">
      <c r="B3889" s="101">
        <f>Lk_p2!B3889</f>
        <v>36713</v>
      </c>
      <c r="C3889" s="0">
        <f aca="1">MAX(INDEX(Hoja1!$N$3:$N$299,1+Orden_ΣF!C3889,1)*Hoja3!E$3*Hoja3!$C3897+Hoja1!$B$5,INDEX(Hoja1!$L$4:$L$300,1+Orden_ΣF!C3889,1))</f>
        <v>0.623169563534100046</v>
      </c>
    </row>
    <row r="3890" spans="2:3">
      <c r="B3890" s="101">
        <f>Lk_p2!B3890</f>
        <v>36721</v>
      </c>
      <c r="C3890" s="0">
        <f aca="1">MAX(INDEX(Hoja1!$N$3:$N$299,1+Orden_ΣF!C3890,1)*Hoja3!E$3*Hoja3!$C3898+Hoja1!$B$5,INDEX(Hoja1!$L$4:$L$300,1+Orden_ΣF!C3890,1))</f>
        <v>0.623172714725599963</v>
      </c>
    </row>
    <row r="3891" spans="2:3">
      <c r="B3891" s="101">
        <f>Lk_p2!B3891</f>
        <v>36739</v>
      </c>
      <c r="C3891" s="0">
        <f aca="1">MAX(INDEX(Hoja1!$N$3:$N$299,1+Orden_ΣF!C3891,1)*Hoja3!E$3*Hoja3!$C3899+Hoja1!$B$5,INDEX(Hoja1!$L$4:$L$300,1+Orden_ΣF!C3891,1))</f>
        <v>0.623179807416819997</v>
      </c>
    </row>
    <row r="3892" spans="2:3">
      <c r="B3892" s="101">
        <f>Lk_p2!B3892</f>
        <v>36749</v>
      </c>
      <c r="C3892" s="0">
        <f aca="1">MAX(INDEX(Hoja1!$N$3:$N$299,1+Orden_ΣF!C3892,1)*Hoja3!E$3*Hoja3!$C3900+Hoja1!$B$5,INDEX(Hoja1!$L$4:$L$300,1+Orden_ΣF!C3892,1))</f>
        <v>0.623183749302747003</v>
      </c>
    </row>
    <row r="3893" spans="2:3">
      <c r="B3893" s="101">
        <f>Lk_p2!B3893</f>
        <v>36761</v>
      </c>
      <c r="C3893" s="0">
        <f aca="1">MAX(INDEX(Hoja1!$N$3:$N$299,1+Orden_ΣF!C3893,1)*Hoja3!E$3*Hoja3!$C3901+Hoja1!$B$5,INDEX(Hoja1!$L$4:$L$300,1+Orden_ΣF!C3893,1))</f>
        <v>0.623188480981952964</v>
      </c>
    </row>
    <row r="3894" spans="2:3">
      <c r="B3894" s="101">
        <f>Lk_p2!B3894</f>
        <v>36767</v>
      </c>
      <c r="C3894" s="0">
        <f aca="1">MAX(INDEX(Hoja1!$N$3:$N$299,1+Orden_ΣF!C3894,1)*Hoja3!E$3*Hoja3!$C3902+Hoja1!$B$5,INDEX(Hoja1!$L$4:$L$300,1+Orden_ΣF!C3894,1))</f>
        <v>0.623190847400866055</v>
      </c>
    </row>
    <row r="3895" spans="2:3">
      <c r="B3895" s="101">
        <f>Lk_p2!B3895</f>
        <v>36779</v>
      </c>
      <c r="C3895" s="0">
        <f aca="1">MAX(INDEX(Hoja1!$N$3:$N$299,1+Orden_ΣF!C3895,1)*Hoja3!E$3*Hoja3!$C3903+Hoja1!$B$5,INDEX(Hoja1!$L$4:$L$300,1+Orden_ΣF!C3895,1))</f>
        <v>0.623195581397312992</v>
      </c>
    </row>
    <row r="3896" spans="2:3">
      <c r="B3896" s="101">
        <f>Lk_p2!B3896</f>
        <v>36781</v>
      </c>
      <c r="C3896" s="0">
        <f aca="1">MAX(INDEX(Hoja1!$N$3:$N$299,1+Orden_ΣF!C3896,1)*Hoja3!E$3*Hoja3!$C3904+Hoja1!$B$5,INDEX(Hoja1!$L$4:$L$300,1+Orden_ΣF!C3896,1))</f>
        <v>0.623196370546911993</v>
      </c>
    </row>
    <row r="3897" spans="2:3">
      <c r="B3897" s="101">
        <f>Lk_p2!B3897</f>
        <v>36787</v>
      </c>
      <c r="C3897" s="0">
        <f aca="1">MAX(INDEX(Hoja1!$N$3:$N$299,1+Orden_ΣF!C3897,1)*Hoja3!E$3*Hoja3!$C3905+Hoja1!$B$5,INDEX(Hoja1!$L$4:$L$300,1+Orden_ΣF!C3897,1))</f>
        <v>0.623198738253182061</v>
      </c>
    </row>
    <row r="3898" spans="2:3">
      <c r="B3898" s="101">
        <f>Lk_p2!B3898</f>
        <v>36791</v>
      </c>
      <c r="C3898" s="0">
        <f aca="1">MAX(INDEX(Hoja1!$N$3:$N$299,1+Orden_ΣF!C3898,1)*Hoja3!E$3*Hoja3!$C3906+Hoja1!$B$5,INDEX(Hoja1!$L$4:$L$300,1+Orden_ΣF!C3898,1))</f>
        <v>0.623200316938588017</v>
      </c>
    </row>
    <row r="3899" spans="2:3">
      <c r="B3899" s="101">
        <f>Lk_p2!B3899</f>
        <v>36793</v>
      </c>
      <c r="C3899" s="0">
        <f aca="1">MAX(INDEX(Hoja1!$N$3:$N$299,1+Orden_ΣF!C3899,1)*Hoja3!E$3*Hoja3!$C3907+Hoja1!$B$5,INDEX(Hoja1!$L$4:$L$300,1+Orden_ΣF!C3899,1))</f>
        <v>0.62320110634565804</v>
      </c>
    </row>
    <row r="3900" spans="2:3">
      <c r="B3900" s="101">
        <f>Lk_p2!B3900</f>
        <v>36809</v>
      </c>
      <c r="C3900" s="0">
        <f aca="1">MAX(INDEX(Hoja1!$N$3:$N$299,1+Orden_ΣF!C3900,1)*Hoja3!E$3*Hoja3!$C3908+Hoja1!$B$5,INDEX(Hoja1!$L$4:$L$300,1+Orden_ΣF!C3900,1))</f>
        <v>0.623207423147051998</v>
      </c>
    </row>
    <row r="3901" spans="2:3">
      <c r="B3901" s="101">
        <f>Lk_p2!B3901</f>
        <v>36821</v>
      </c>
      <c r="C3901" s="0">
        <f aca="1">MAX(INDEX(Hoja1!$N$3:$N$299,1+Orden_ΣF!C3901,1)*Hoja3!E$3*Hoja3!$C3909+Hoja1!$B$5,INDEX(Hoja1!$L$4:$L$300,1+Orden_ΣF!C3901,1))</f>
        <v>0.623212162550396975</v>
      </c>
    </row>
    <row r="3902" spans="2:3">
      <c r="B3902" s="101">
        <f>Lk_p2!B3902</f>
        <v>36833</v>
      </c>
      <c r="C3902" s="0">
        <f aca="1">MAX(INDEX(Hoja1!$N$3:$N$299,1+Orden_ΣF!C3902,1)*Hoja3!E$3*Hoja3!$C3910+Hoja1!$B$5,INDEX(Hoja1!$L$4:$L$300,1+Orden_ΣF!C3902,1))</f>
        <v>0.623216903498570041</v>
      </c>
    </row>
    <row r="3903" spans="2:3">
      <c r="B3903" s="101">
        <f>Lk_p2!B3903</f>
        <v>36847</v>
      </c>
      <c r="C3903" s="0">
        <f aca="1">MAX(INDEX(Hoja1!$N$3:$N$299,1+Orden_ΣF!C3903,1)*Hoja3!E$3*Hoja3!$C3911+Hoja1!$B$5,INDEX(Hoja1!$L$4:$L$300,1+Orden_ΣF!C3903,1))</f>
        <v>0.623222436557262061</v>
      </c>
    </row>
    <row r="3904" spans="2:3">
      <c r="B3904" s="101">
        <f>Lk_p2!B3904</f>
        <v>36857</v>
      </c>
      <c r="C3904" s="0">
        <f aca="1">MAX(INDEX(Hoja1!$N$3:$N$299,1+Orden_ΣF!C3904,1)*Hoja3!E$3*Hoja3!$C3912+Hoja1!$B$5,INDEX(Hoja1!$L$4:$L$300,1+Orden_ΣF!C3904,1))</f>
        <v>0.623226390029399013</v>
      </c>
    </row>
    <row r="3905" spans="2:3">
      <c r="B3905" s="101">
        <f>Lk_p2!B3905</f>
        <v>36871</v>
      </c>
      <c r="C3905" s="0">
        <f aca="1">MAX(INDEX(Hoja1!$N$3:$N$299,1+Orden_ΣF!C3905,1)*Hoja3!E$3*Hoja3!$C3913+Hoja1!$B$5,INDEX(Hoja1!$L$4:$L$300,1+Orden_ΣF!C3905,1))</f>
        <v>0.623231926692690053</v>
      </c>
    </row>
    <row r="3906" spans="2:3">
      <c r="B3906" s="101">
        <f>Lk_p2!B3906</f>
        <v>36877</v>
      </c>
      <c r="C3906" s="0">
        <f aca="1">MAX(INDEX(Hoja1!$N$3:$N$299,1+Orden_ΣF!C3906,1)*Hoja3!E$3*Hoja3!$C3914+Hoja1!$B$5,INDEX(Hoja1!$L$4:$L$300,1+Orden_ΣF!C3906,1))</f>
        <v>0.623234300192064072</v>
      </c>
    </row>
    <row r="3907" spans="2:3">
      <c r="B3907" s="101">
        <f>Lk_p2!B3907</f>
        <v>36887</v>
      </c>
      <c r="C3907" s="0">
        <f aca="1">MAX(INDEX(Hoja1!$N$3:$N$299,1+Orden_ΣF!C3907,1)*Hoja3!E$3*Hoja3!$C3915+Hoja1!$B$5,INDEX(Hoja1!$L$4:$L$300,1+Orden_ΣF!C3907,1))</f>
        <v>0.62323825688259209</v>
      </c>
    </row>
    <row r="3908" spans="2:3">
      <c r="B3908" s="101">
        <f>Lk_p2!B3908</f>
        <v>36899</v>
      </c>
      <c r="C3908" s="0">
        <f aca="1">MAX(INDEX(Hoja1!$N$3:$N$299,1+Orden_ΣF!C3908,1)*Hoja3!E$3*Hoja3!$C3916+Hoja1!$B$5,INDEX(Hoja1!$L$4:$L$300,1+Orden_ΣF!C3908,1))</f>
        <v>0.623243006327319016</v>
      </c>
    </row>
    <row r="3909" spans="2:3">
      <c r="B3909" s="101">
        <f>Lk_p2!B3909</f>
        <v>36901</v>
      </c>
      <c r="C3909" s="0">
        <f aca="1">MAX(INDEX(Hoja1!$N$3:$N$299,1+Orden_ΣF!C3909,1)*Hoja3!E$3*Hoja3!$C3917+Hoja1!$B$5,INDEX(Hoja1!$L$4:$L$300,1+Orden_ΣF!C3909,1))</f>
        <v>0.623243798051630993</v>
      </c>
    </row>
    <row r="3910" spans="2:3">
      <c r="B3910" s="101">
        <f>Lk_p2!B3910</f>
        <v>36913</v>
      </c>
      <c r="C3910" s="0">
        <f aca="1">MAX(INDEX(Hoja1!$N$3:$N$299,1+Orden_ΣF!C3910,1)*Hoja3!E$3*Hoja3!$C3918+Hoja1!$B$5,INDEX(Hoja1!$L$4:$L$300,1+Orden_ΣF!C3910,1))</f>
        <v>0.623248549298657029</v>
      </c>
    </row>
    <row r="3911" spans="2:3">
      <c r="B3911" s="101">
        <f>Lk_p2!B3911</f>
        <v>36919</v>
      </c>
      <c r="C3911" s="0">
        <f aca="1">MAX(INDEX(Hoja1!$N$3:$N$299,1+Orden_ΣF!C3911,1)*Hoja3!E$3*Hoja3!$C3919+Hoja1!$B$5,INDEX(Hoja1!$L$4:$L$300,1+Orden_ΣF!C3911,1))</f>
        <v>0.623250925501480069</v>
      </c>
    </row>
    <row r="3912" spans="2:3">
      <c r="B3912" s="101">
        <f>Lk_p2!B3912</f>
        <v>36923</v>
      </c>
      <c r="C3912" s="0">
        <f aca="1">MAX(INDEX(Hoja1!$N$3:$N$299,1+Orden_ΣF!C3912,1)*Hoja3!E$3*Hoja3!$C3920+Hoja1!$B$5,INDEX(Hoja1!$L$4:$L$300,1+Orden_ΣF!C3912,1))</f>
        <v>0.623252509851254999</v>
      </c>
    </row>
    <row r="3913" spans="2:3">
      <c r="B3913" s="101">
        <f>Lk_p2!B3913</f>
        <v>36929</v>
      </c>
      <c r="C3913" s="0">
        <f aca="1">MAX(INDEX(Hoja1!$N$3:$N$299,1+Orden_ΣF!C3913,1)*Hoja3!E$3*Hoja3!$C3921+Hoja1!$B$5,INDEX(Hoja1!$L$4:$L$300,1+Orden_ΣF!C3913,1))</f>
        <v>0.623254886697757104</v>
      </c>
    </row>
    <row r="3914" spans="2:3">
      <c r="B3914" s="101">
        <f>Lk_p2!B3914</f>
        <v>36931</v>
      </c>
      <c r="C3914" s="0">
        <f aca="1">MAX(INDEX(Hoja1!$N$3:$N$299,1+Orden_ΣF!C3914,1)*Hoja3!E$3*Hoja3!$C3922+Hoja1!$B$5,INDEX(Hoja1!$L$4:$L$300,1+Orden_ΣF!C3914,1))</f>
        <v>0.623255679065748058</v>
      </c>
    </row>
    <row r="3915" spans="2:3">
      <c r="B3915" s="101">
        <f>Lk_p2!B3915</f>
        <v>36943</v>
      </c>
      <c r="C3915" s="0">
        <f aca="1">MAX(INDEX(Hoja1!$N$3:$N$299,1+Orden_ΣF!C3915,1)*Hoja3!E$3*Hoja3!$C3923+Hoja1!$B$5,INDEX(Hoja1!$L$4:$L$300,1+Orden_ΣF!C3915,1))</f>
        <v>0.623260434174842981</v>
      </c>
    </row>
    <row r="3916" spans="2:3">
      <c r="B3916" s="101">
        <f>Lk_p2!B3916</f>
        <v>36947</v>
      </c>
      <c r="C3916" s="0">
        <f aca="1">MAX(INDEX(Hoja1!$N$3:$N$299,1+Orden_ΣF!C3916,1)*Hoja3!E$3*Hoja3!$C3924+Hoja1!$B$5,INDEX(Hoja1!$L$4:$L$300,1+Orden_ΣF!C3916,1))</f>
        <v>0.623262019554502977</v>
      </c>
    </row>
    <row r="3917" spans="2:3">
      <c r="B3917" s="101">
        <f>Lk_p2!B3917</f>
        <v>36973</v>
      </c>
      <c r="C3917" s="0">
        <f aca="1">MAX(INDEX(Hoja1!$N$3:$N$299,1+Orden_ΣF!C3917,1)*Hoja3!E$3*Hoja3!$C3925+Hoja1!$B$5,INDEX(Hoja1!$L$4:$L$300,1+Orden_ΣF!C3917,1))</f>
        <v>0.623272328706203105</v>
      </c>
    </row>
    <row r="3918" spans="2:3">
      <c r="B3918" s="101">
        <f>Lk_p2!B3918</f>
        <v>36979</v>
      </c>
      <c r="C3918" s="0">
        <f aca="1">MAX(INDEX(Hoja1!$N$3:$N$299,1+Orden_ΣF!C3918,1)*Hoja3!E$3*Hoja3!$C3926+Hoja1!$B$5,INDEX(Hoja1!$L$4:$L$300,1+Orden_ΣF!C3918,1))</f>
        <v>0.623274708771096009</v>
      </c>
    </row>
    <row r="3919" spans="2:3">
      <c r="B3919" s="101">
        <f>Lk_p2!B3919</f>
        <v>36997</v>
      </c>
      <c r="C3919" s="0">
        <f aca="1">MAX(INDEX(Hoja1!$N$3:$N$299,1+Orden_ΣF!C3919,1)*Hoja3!E$3*Hoja3!$C3927+Hoja1!$B$5,INDEX(Hoja1!$L$4:$L$300,1+Orden_ΣF!C3919,1))</f>
        <v>0.623281851283018007</v>
      </c>
    </row>
    <row r="3920" spans="2:3">
      <c r="B3920" s="101">
        <f>Lk_p2!B3920</f>
        <v>37003</v>
      </c>
      <c r="C3920" s="0">
        <f aca="1">MAX(INDEX(Hoja1!$N$3:$N$299,1+Orden_ΣF!C3920,1)*Hoja3!E$3*Hoja3!$C3928+Hoja1!$B$5,INDEX(Hoja1!$L$4:$L$300,1+Orden_ΣF!C3920,1))</f>
        <v>0.623284232892738999</v>
      </c>
    </row>
    <row r="3921" spans="2:3">
      <c r="B3921" s="101">
        <f>Lk_p2!B3921</f>
        <v>37013</v>
      </c>
      <c r="C3921" s="0">
        <f aca="1">MAX(INDEX(Hoja1!$N$3:$N$299,1+Orden_ΣF!C3921,1)*Hoja3!E$3*Hoja3!$C3929+Hoja1!$B$5,INDEX(Hoja1!$L$4:$L$300,1+Orden_ΣF!C3921,1))</f>
        <v>0.623287671232876761</v>
      </c>
    </row>
    <row r="3922" spans="2:3">
      <c r="B3922" s="101">
        <f>Lk_p2!B3922</f>
        <v>37019</v>
      </c>
      <c r="C3922" s="0">
        <f aca="1">MAX(INDEX(Hoja1!$N$3:$N$299,1+Orden_ΣF!C3922,1)*Hoja3!E$3*Hoja3!$C3930+Hoja1!$B$5,INDEX(Hoja1!$L$4:$L$300,1+Orden_ΣF!C3922,1))</f>
        <v>0.623287671232876761</v>
      </c>
    </row>
    <row r="3923" spans="2:3">
      <c r="B3923" s="101">
        <f>Lk_p2!B3923</f>
        <v>37021</v>
      </c>
      <c r="C3923" s="0">
        <f aca="1">MAX(INDEX(Hoja1!$N$3:$N$299,1+Orden_ΣF!C3923,1)*Hoja3!E$3*Hoja3!$C3931+Hoja1!$B$5,INDEX(Hoja1!$L$4:$L$300,1+Orden_ΣF!C3923,1))</f>
        <v>0.623287671232876761</v>
      </c>
    </row>
    <row r="3924" spans="2:3">
      <c r="B3924" s="101">
        <f>Lk_p2!B3924</f>
        <v>37039</v>
      </c>
      <c r="C3924" s="0">
        <f aca="1">MAX(INDEX(Hoja1!$N$3:$N$299,1+Orden_ΣF!C3924,1)*Hoja3!E$3*Hoja3!$C3932+Hoja1!$B$5,INDEX(Hoja1!$L$4:$L$300,1+Orden_ΣF!C3924,1))</f>
        <v>0.623287671232876761</v>
      </c>
    </row>
    <row r="3925" spans="2:3">
      <c r="B3925" s="101">
        <f>Lk_p2!B3925</f>
        <v>37049</v>
      </c>
      <c r="C3925" s="0">
        <f aca="1">MAX(INDEX(Hoja1!$N$3:$N$299,1+Orden_ΣF!C3925,1)*Hoja3!E$3*Hoja3!$C3933+Hoja1!$B$5,INDEX(Hoja1!$L$4:$L$300,1+Orden_ΣF!C3925,1))</f>
        <v>0.623287671232876761</v>
      </c>
    </row>
    <row r="3926" spans="2:3">
      <c r="B3926" s="101">
        <f>Lk_p2!B3926</f>
        <v>37057</v>
      </c>
      <c r="C3926" s="0">
        <f aca="1">MAX(INDEX(Hoja1!$N$3:$N$299,1+Orden_ΣF!C3926,1)*Hoja3!E$3*Hoja3!$C3934+Hoja1!$B$5,INDEX(Hoja1!$L$4:$L$300,1+Orden_ΣF!C3926,1))</f>
        <v>0.623287671232876761</v>
      </c>
    </row>
    <row r="3927" spans="2:3">
      <c r="B3927" s="101">
        <f>Lk_p2!B3927</f>
        <v>37061</v>
      </c>
      <c r="C3927" s="0">
        <f aca="1">MAX(INDEX(Hoja1!$N$3:$N$299,1+Orden_ΣF!C3927,1)*Hoja3!E$3*Hoja3!$C3935+Hoja1!$B$5,INDEX(Hoja1!$L$4:$L$300,1+Orden_ΣF!C3927,1))</f>
        <v>0.623287671232876761</v>
      </c>
    </row>
    <row r="3928" spans="2:3">
      <c r="B3928" s="101">
        <f>Lk_p2!B3928</f>
        <v>37087</v>
      </c>
      <c r="C3928" s="0">
        <f aca="1">MAX(INDEX(Hoja1!$N$3:$N$299,1+Orden_ΣF!C3928,1)*Hoja3!E$3*Hoja3!$C3936+Hoja1!$B$5,INDEX(Hoja1!$L$4:$L$300,1+Orden_ΣF!C3928,1))</f>
        <v>0.623287671232876761</v>
      </c>
    </row>
    <row r="3929" spans="2:3">
      <c r="B3929" s="101">
        <f>Lk_p2!B3929</f>
        <v>37097</v>
      </c>
      <c r="C3929" s="0">
        <f aca="1">MAX(INDEX(Hoja1!$N$3:$N$299,1+Orden_ΣF!C3929,1)*Hoja3!E$3*Hoja3!$C3937+Hoja1!$B$5,INDEX(Hoja1!$L$4:$L$300,1+Orden_ΣF!C3929,1))</f>
        <v>0.623287671232876761</v>
      </c>
    </row>
    <row r="3930" spans="2:3">
      <c r="B3930" s="101">
        <f>Lk_p2!B3930</f>
        <v>37117</v>
      </c>
      <c r="C3930" s="0">
        <f aca="1">MAX(INDEX(Hoja1!$N$3:$N$299,1+Orden_ΣF!C3930,1)*Hoja3!E$3*Hoja3!$C3938+Hoja1!$B$5,INDEX(Hoja1!$L$4:$L$300,1+Orden_ΣF!C3930,1))</f>
        <v>0.623287671232876761</v>
      </c>
    </row>
    <row r="3931" spans="2:3">
      <c r="B3931" s="101">
        <f>Lk_p2!B3931</f>
        <v>37123</v>
      </c>
      <c r="C3931" s="0">
        <f aca="1">MAX(INDEX(Hoja1!$N$3:$N$299,1+Orden_ΣF!C3931,1)*Hoja3!E$3*Hoja3!$C3939+Hoja1!$B$5,INDEX(Hoja1!$L$4:$L$300,1+Orden_ΣF!C3931,1))</f>
        <v>0.623287671232876761</v>
      </c>
    </row>
    <row r="3932" spans="2:3">
      <c r="B3932" s="101">
        <f>Lk_p2!B3932</f>
        <v>37139</v>
      </c>
      <c r="C3932" s="0">
        <f aca="1">MAX(INDEX(Hoja1!$N$3:$N$299,1+Orden_ΣF!C3932,1)*Hoja3!E$3*Hoja3!$C3940+Hoja1!$B$5,INDEX(Hoja1!$L$4:$L$300,1+Orden_ΣF!C3932,1))</f>
        <v>0.623287671232876761</v>
      </c>
    </row>
    <row r="3933" spans="2:3">
      <c r="B3933" s="101">
        <f>Lk_p2!B3933</f>
        <v>37159</v>
      </c>
      <c r="C3933" s="0">
        <f aca="1">MAX(INDEX(Hoja1!$N$3:$N$299,1+Orden_ΣF!C3933,1)*Hoja3!E$3*Hoja3!$C3941+Hoja1!$B$5,INDEX(Hoja1!$L$4:$L$300,1+Orden_ΣF!C3933,1))</f>
        <v>0.623287671232876761</v>
      </c>
    </row>
    <row r="3934" spans="2:3">
      <c r="B3934" s="101">
        <f>Lk_p2!B3934</f>
        <v>37171</v>
      </c>
      <c r="C3934" s="0">
        <f aca="1">MAX(INDEX(Hoja1!$N$3:$N$299,1+Orden_ΣF!C3934,1)*Hoja3!E$3*Hoja3!$C3942+Hoja1!$B$5,INDEX(Hoja1!$L$4:$L$300,1+Orden_ΣF!C3934,1))</f>
        <v>0.623287671232876761</v>
      </c>
    </row>
    <row r="3935" spans="2:3">
      <c r="B3935" s="101">
        <f>Lk_p2!B3935</f>
        <v>37181</v>
      </c>
      <c r="C3935" s="0">
        <f aca="1">MAX(INDEX(Hoja1!$N$3:$N$299,1+Orden_ΣF!C3935,1)*Hoja3!E$3*Hoja3!$C3943+Hoja1!$B$5,INDEX(Hoja1!$L$4:$L$300,1+Orden_ΣF!C3935,1))</f>
        <v>0.623287671232876761</v>
      </c>
    </row>
    <row r="3936" spans="2:3">
      <c r="B3936" s="101">
        <f>Lk_p2!B3936</f>
        <v>37189</v>
      </c>
      <c r="C3936" s="0">
        <f aca="1">MAX(INDEX(Hoja1!$N$3:$N$299,1+Orden_ΣF!C3936,1)*Hoja3!E$3*Hoja3!$C3944+Hoja1!$B$5,INDEX(Hoja1!$L$4:$L$300,1+Orden_ΣF!C3936,1))</f>
        <v>0.623287671232876761</v>
      </c>
    </row>
    <row r="3937" spans="2:3">
      <c r="B3937" s="101">
        <f>Lk_p2!B3937</f>
        <v>37199</v>
      </c>
      <c r="C3937" s="0">
        <f aca="1">MAX(INDEX(Hoja1!$N$3:$N$299,1+Orden_ΣF!C3937,1)*Hoja3!E$3*Hoja3!$C3945+Hoja1!$B$5,INDEX(Hoja1!$L$4:$L$300,1+Orden_ΣF!C3937,1))</f>
        <v>0.623287671232876761</v>
      </c>
    </row>
    <row r="3938" spans="2:3">
      <c r="B3938" s="101">
        <f>Lk_p2!B3938</f>
        <v>37201</v>
      </c>
      <c r="C3938" s="0">
        <f aca="1">MAX(INDEX(Hoja1!$N$3:$N$299,1+Orden_ΣF!C3938,1)*Hoja3!E$3*Hoja3!$C3946+Hoja1!$B$5,INDEX(Hoja1!$L$4:$L$300,1+Orden_ΣF!C3938,1))</f>
        <v>0.623287671232876761</v>
      </c>
    </row>
    <row r="3939" spans="2:3">
      <c r="B3939" s="101">
        <f>Lk_p2!B3939</f>
        <v>37217</v>
      </c>
      <c r="C3939" s="0">
        <f aca="1">MAX(INDEX(Hoja1!$N$3:$N$299,1+Orden_ΣF!C3939,1)*Hoja3!E$3*Hoja3!$C3947+Hoja1!$B$5,INDEX(Hoja1!$L$4:$L$300,1+Orden_ΣF!C3939,1))</f>
        <v>0.623287671232876761</v>
      </c>
    </row>
    <row r="3940" spans="2:3">
      <c r="B3940" s="101">
        <f>Lk_p2!B3940</f>
        <v>37223</v>
      </c>
      <c r="C3940" s="0">
        <f aca="1">MAX(INDEX(Hoja1!$N$3:$N$299,1+Orden_ΣF!C3940,1)*Hoja3!E$3*Hoja3!$C3948+Hoja1!$B$5,INDEX(Hoja1!$L$4:$L$300,1+Orden_ΣF!C3940,1))</f>
        <v>0.623287671232876761</v>
      </c>
    </row>
    <row r="3941" spans="2:3">
      <c r="B3941" s="101">
        <f>Lk_p2!B3941</f>
        <v>37243</v>
      </c>
      <c r="C3941" s="0">
        <f aca="1">MAX(INDEX(Hoja1!$N$3:$N$299,1+Orden_ΣF!C3941,1)*Hoja3!E$3*Hoja3!$C3949+Hoja1!$B$5,INDEX(Hoja1!$L$4:$L$300,1+Orden_ΣF!C3941,1))</f>
        <v>0.623287671232876761</v>
      </c>
    </row>
    <row r="3942" spans="2:3">
      <c r="B3942" s="101">
        <f>Lk_p2!B3942</f>
        <v>37253</v>
      </c>
      <c r="C3942" s="0">
        <f aca="1">MAX(INDEX(Hoja1!$N$3:$N$299,1+Orden_ΣF!C3942,1)*Hoja3!E$3*Hoja3!$C3950+Hoja1!$B$5,INDEX(Hoja1!$L$4:$L$300,1+Orden_ΣF!C3942,1))</f>
        <v>0.623287671232876761</v>
      </c>
    </row>
    <row r="3943" spans="2:3">
      <c r="B3943" s="101">
        <f>Lk_p2!B3943</f>
        <v>37273</v>
      </c>
      <c r="C3943" s="0">
        <f aca="1">MAX(INDEX(Hoja1!$N$3:$N$299,1+Orden_ΣF!C3943,1)*Hoja3!E$3*Hoja3!$C3951+Hoja1!$B$5,INDEX(Hoja1!$L$4:$L$300,1+Orden_ΣF!C3943,1))</f>
        <v>0.623287671232876761</v>
      </c>
    </row>
    <row r="3944" spans="2:3">
      <c r="B3944" s="101">
        <f>Lk_p2!B3944</f>
        <v>37277</v>
      </c>
      <c r="C3944" s="0">
        <f aca="1">MAX(INDEX(Hoja1!$N$3:$N$299,1+Orden_ΣF!C3944,1)*Hoja3!E$3*Hoja3!$C3952+Hoja1!$B$5,INDEX(Hoja1!$L$4:$L$300,1+Orden_ΣF!C3944,1))</f>
        <v>0.623287671232876761</v>
      </c>
    </row>
    <row r="3945" spans="2:3">
      <c r="B3945" s="101">
        <f>Lk_p2!B3945</f>
        <v>37307</v>
      </c>
      <c r="C3945" s="0">
        <f aca="1">MAX(INDEX(Hoja1!$N$3:$N$299,1+Orden_ΣF!C3945,1)*Hoja3!E$3*Hoja3!$C3953+Hoja1!$B$5,INDEX(Hoja1!$L$4:$L$300,1+Orden_ΣF!C3945,1))</f>
        <v>0.623287671232876761</v>
      </c>
    </row>
    <row r="3946" spans="2:3">
      <c r="B3946" s="101">
        <f>Lk_p2!B3946</f>
        <v>37309</v>
      </c>
      <c r="C3946" s="0">
        <f aca="1">MAX(INDEX(Hoja1!$N$3:$N$299,1+Orden_ΣF!C3946,1)*Hoja3!E$3*Hoja3!$C3954+Hoja1!$B$5,INDEX(Hoja1!$L$4:$L$300,1+Orden_ΣF!C3946,1))</f>
        <v>0.623287671232876761</v>
      </c>
    </row>
    <row r="3947" spans="2:3">
      <c r="B3947" s="101">
        <f>Lk_p2!B3947</f>
        <v>37313</v>
      </c>
      <c r="C3947" s="0">
        <f aca="1">MAX(INDEX(Hoja1!$N$3:$N$299,1+Orden_ΣF!C3947,1)*Hoja3!E$3*Hoja3!$C3955+Hoja1!$B$5,INDEX(Hoja1!$L$4:$L$300,1+Orden_ΣF!C3947,1))</f>
        <v>0.623287671232876761</v>
      </c>
    </row>
    <row r="3948" spans="2:3">
      <c r="B3948" s="101">
        <f>Lk_p2!B3948</f>
        <v>37321</v>
      </c>
      <c r="C3948" s="0">
        <f aca="1">MAX(INDEX(Hoja1!$N$3:$N$299,1+Orden_ΣF!C3948,1)*Hoja3!E$3*Hoja3!$C3956+Hoja1!$B$5,INDEX(Hoja1!$L$4:$L$300,1+Orden_ΣF!C3948,1))</f>
        <v>0.623287671232876761</v>
      </c>
    </row>
    <row r="3949" spans="2:3">
      <c r="B3949" s="101">
        <f>Lk_p2!B3949</f>
        <v>37337</v>
      </c>
      <c r="C3949" s="0">
        <f aca="1">MAX(INDEX(Hoja1!$N$3:$N$299,1+Orden_ΣF!C3949,1)*Hoja3!E$3*Hoja3!$C3957+Hoja1!$B$5,INDEX(Hoja1!$L$4:$L$300,1+Orden_ΣF!C3949,1))</f>
        <v>0.623287671232876761</v>
      </c>
    </row>
    <row r="3950" spans="2:3">
      <c r="B3950" s="101">
        <f>Lk_p2!B3950</f>
        <v>37339</v>
      </c>
      <c r="C3950" s="0">
        <f aca="1">MAX(INDEX(Hoja1!$N$3:$N$299,1+Orden_ΣF!C3950,1)*Hoja3!E$3*Hoja3!$C3958+Hoja1!$B$5,INDEX(Hoja1!$L$4:$L$300,1+Orden_ΣF!C3950,1))</f>
        <v>0.623287671232876761</v>
      </c>
    </row>
    <row r="3951" spans="2:3">
      <c r="B3951" s="101">
        <f>Lk_p2!B3951</f>
        <v>37357</v>
      </c>
      <c r="C3951" s="0">
        <f aca="1">MAX(INDEX(Hoja1!$N$3:$N$299,1+Orden_ΣF!C3951,1)*Hoja3!E$3*Hoja3!$C3959+Hoja1!$B$5,INDEX(Hoja1!$L$4:$L$300,1+Orden_ΣF!C3951,1))</f>
        <v>0.623287671232876761</v>
      </c>
    </row>
    <row r="3952" spans="2:3">
      <c r="B3952" s="101">
        <f>Lk_p2!B3952</f>
        <v>37361</v>
      </c>
      <c r="C3952" s="0">
        <f aca="1">MAX(INDEX(Hoja1!$N$3:$N$299,1+Orden_ΣF!C3952,1)*Hoja3!E$3*Hoja3!$C3960+Hoja1!$B$5,INDEX(Hoja1!$L$4:$L$300,1+Orden_ΣF!C3952,1))</f>
        <v>0.623287671232876761</v>
      </c>
    </row>
    <row r="3953" spans="2:3">
      <c r="B3953" s="101">
        <f>Lk_p2!B3953</f>
        <v>37363</v>
      </c>
      <c r="C3953" s="0">
        <f aca="1">MAX(INDEX(Hoja1!$N$3:$N$299,1+Orden_ΣF!C3953,1)*Hoja3!E$3*Hoja3!$C3961+Hoja1!$B$5,INDEX(Hoja1!$L$4:$L$300,1+Orden_ΣF!C3953,1))</f>
        <v>0.623287671232876761</v>
      </c>
    </row>
    <row r="3954" spans="2:3">
      <c r="B3954" s="101">
        <f>Lk_p2!B3954</f>
        <v>37369</v>
      </c>
      <c r="C3954" s="0">
        <f aca="1">MAX(INDEX(Hoja1!$N$3:$N$299,1+Orden_ΣF!C3954,1)*Hoja3!E$3*Hoja3!$C3962+Hoja1!$B$5,INDEX(Hoja1!$L$4:$L$300,1+Orden_ΣF!C3954,1))</f>
        <v>0.623287671232876761</v>
      </c>
    </row>
    <row r="3955" spans="2:3">
      <c r="B3955" s="101">
        <f>Lk_p2!B3955</f>
        <v>37379</v>
      </c>
      <c r="C3955" s="0">
        <f aca="1">MAX(INDEX(Hoja1!$N$3:$N$299,1+Orden_ΣF!C3955,1)*Hoja3!E$3*Hoja3!$C3963+Hoja1!$B$5,INDEX(Hoja1!$L$4:$L$300,1+Orden_ΣF!C3955,1))</f>
        <v>0.623287671232876761</v>
      </c>
    </row>
    <row r="3956" spans="2:3">
      <c r="B3956" s="101">
        <f>Lk_p2!B3956</f>
        <v>37397</v>
      </c>
      <c r="C3956" s="0">
        <f aca="1">MAX(INDEX(Hoja1!$N$3:$N$299,1+Orden_ΣF!C3956,1)*Hoja3!E$3*Hoja3!$C3964+Hoja1!$B$5,INDEX(Hoja1!$L$4:$L$300,1+Orden_ΣF!C3956,1))</f>
        <v>0.623287671232876761</v>
      </c>
    </row>
    <row r="3957" spans="2:3">
      <c r="B3957" s="101">
        <f>Lk_p2!B3957</f>
        <v>37409</v>
      </c>
      <c r="C3957" s="0">
        <f aca="1">MAX(INDEX(Hoja1!$N$3:$N$299,1+Orden_ΣF!C3957,1)*Hoja3!E$3*Hoja3!$C3965+Hoja1!$B$5,INDEX(Hoja1!$L$4:$L$300,1+Orden_ΣF!C3957,1))</f>
        <v>0.622377622377622419</v>
      </c>
    </row>
    <row r="3958" spans="2:3">
      <c r="B3958" s="101">
        <f>Lk_p2!B3958</f>
        <v>37423</v>
      </c>
      <c r="C3958" s="0">
        <f aca="1">MAX(INDEX(Hoja1!$N$3:$N$299,1+Orden_ΣF!C3958,1)*Hoja3!E$3*Hoja3!$C3966+Hoja1!$B$5,INDEX(Hoja1!$L$4:$L$300,1+Orden_ΣF!C3958,1))</f>
        <v>0.622377622377622419</v>
      </c>
    </row>
    <row r="3959" spans="2:3">
      <c r="B3959" s="101">
        <f>Lk_p2!B3959</f>
        <v>37441</v>
      </c>
      <c r="C3959" s="0">
        <f aca="1">MAX(INDEX(Hoja1!$N$3:$N$299,1+Orden_ΣF!C3959,1)*Hoja3!E$3*Hoja3!$C3967+Hoja1!$B$5,INDEX(Hoja1!$L$4:$L$300,1+Orden_ΣF!C3959,1))</f>
        <v>0.622377622377622419</v>
      </c>
    </row>
    <row r="3960" spans="2:3">
      <c r="B3960" s="101">
        <f>Lk_p2!B3960</f>
        <v>37447</v>
      </c>
      <c r="C3960" s="0">
        <f aca="1">MAX(INDEX(Hoja1!$N$3:$N$299,1+Orden_ΣF!C3960,1)*Hoja3!E$3*Hoja3!$C3968+Hoja1!$B$5,INDEX(Hoja1!$L$4:$L$300,1+Orden_ΣF!C3960,1))</f>
        <v>0.622377622377622419</v>
      </c>
    </row>
    <row r="3961" spans="2:3">
      <c r="B3961" s="101">
        <f>Lk_p2!B3961</f>
        <v>37463</v>
      </c>
      <c r="C3961" s="0">
        <f aca="1">MAX(INDEX(Hoja1!$N$3:$N$299,1+Orden_ΣF!C3961,1)*Hoja3!E$3*Hoja3!$C3969+Hoja1!$B$5,INDEX(Hoja1!$L$4:$L$300,1+Orden_ΣF!C3961,1))</f>
        <v>0.622377622377622419</v>
      </c>
    </row>
    <row r="3962" spans="2:3">
      <c r="B3962" s="101">
        <f>Lk_p2!B3962</f>
        <v>37483</v>
      </c>
      <c r="C3962" s="0">
        <f aca="1">MAX(INDEX(Hoja1!$N$3:$N$299,1+Orden_ΣF!C3962,1)*Hoja3!E$3*Hoja3!$C3970+Hoja1!$B$5,INDEX(Hoja1!$L$4:$L$300,1+Orden_ΣF!C3962,1))</f>
        <v>0.622377622377622419</v>
      </c>
    </row>
    <row r="3963" spans="2:3">
      <c r="B3963" s="101">
        <f>Lk_p2!B3963</f>
        <v>37489</v>
      </c>
      <c r="C3963" s="0">
        <f aca="1">MAX(INDEX(Hoja1!$N$3:$N$299,1+Orden_ΣF!C3963,1)*Hoja3!E$3*Hoja3!$C3971+Hoja1!$B$5,INDEX(Hoja1!$L$4:$L$300,1+Orden_ΣF!C3963,1))</f>
        <v>0.622377622377622419</v>
      </c>
    </row>
    <row r="3964" spans="2:3">
      <c r="B3964" s="101">
        <f>Lk_p2!B3964</f>
        <v>37493</v>
      </c>
      <c r="C3964" s="0">
        <f aca="1">MAX(INDEX(Hoja1!$N$3:$N$299,1+Orden_ΣF!C3964,1)*Hoja3!E$3*Hoja3!$C3972+Hoja1!$B$5,INDEX(Hoja1!$L$4:$L$300,1+Orden_ΣF!C3964,1))</f>
        <v>0.622377622377622419</v>
      </c>
    </row>
    <row r="3965" spans="2:3">
      <c r="B3965" s="101">
        <f>Lk_p2!B3965</f>
        <v>37501</v>
      </c>
      <c r="C3965" s="0">
        <f aca="1">MAX(INDEX(Hoja1!$N$3:$N$299,1+Orden_ΣF!C3965,1)*Hoja3!E$3*Hoja3!$C3973+Hoja1!$B$5,INDEX(Hoja1!$L$4:$L$300,1+Orden_ΣF!C3965,1))</f>
        <v>0.622377622377622419</v>
      </c>
    </row>
    <row r="3966" spans="2:3">
      <c r="B3966" s="101">
        <f>Lk_p2!B3966</f>
        <v>37507</v>
      </c>
      <c r="C3966" s="0">
        <f aca="1">MAX(INDEX(Hoja1!$N$3:$N$299,1+Orden_ΣF!C3966,1)*Hoja3!E$3*Hoja3!$C3974+Hoja1!$B$5,INDEX(Hoja1!$L$4:$L$300,1+Orden_ΣF!C3966,1))</f>
        <v>0.622377622377622419</v>
      </c>
    </row>
    <row r="3967" spans="2:3">
      <c r="B3967" s="101">
        <f>Lk_p2!B3967</f>
        <v>37511</v>
      </c>
      <c r="C3967" s="0">
        <f aca="1">MAX(INDEX(Hoja1!$N$3:$N$299,1+Orden_ΣF!C3967,1)*Hoja3!E$3*Hoja3!$C3975+Hoja1!$B$5,INDEX(Hoja1!$L$4:$L$300,1+Orden_ΣF!C3967,1))</f>
        <v>0.622377622377622419</v>
      </c>
    </row>
    <row r="3968" spans="2:3">
      <c r="B3968" s="101">
        <f>Lk_p2!B3968</f>
        <v>37517</v>
      </c>
      <c r="C3968" s="0">
        <f aca="1">MAX(INDEX(Hoja1!$N$3:$N$299,1+Orden_ΣF!C3968,1)*Hoja3!E$3*Hoja3!$C3976+Hoja1!$B$5,INDEX(Hoja1!$L$4:$L$300,1+Orden_ΣF!C3968,1))</f>
        <v>0.622377622377622419</v>
      </c>
    </row>
    <row r="3969" spans="2:3">
      <c r="B3969" s="101">
        <f>Lk_p2!B3969</f>
        <v>37529</v>
      </c>
      <c r="C3969" s="0">
        <f aca="1">MAX(INDEX(Hoja1!$N$3:$N$299,1+Orden_ΣF!C3969,1)*Hoja3!E$3*Hoja3!$C3977+Hoja1!$B$5,INDEX(Hoja1!$L$4:$L$300,1+Orden_ΣF!C3969,1))</f>
        <v>0.622377622377622419</v>
      </c>
    </row>
    <row r="3970" spans="2:3">
      <c r="B3970" s="101">
        <f>Lk_p2!B3970</f>
        <v>37537</v>
      </c>
      <c r="C3970" s="0">
        <f aca="1">MAX(INDEX(Hoja1!$N$3:$N$299,1+Orden_ΣF!C3970,1)*Hoja3!E$3*Hoja3!$C3978+Hoja1!$B$5,INDEX(Hoja1!$L$4:$L$300,1+Orden_ΣF!C3970,1))</f>
        <v>0.619718309859154903</v>
      </c>
    </row>
    <row r="3971" spans="2:3">
      <c r="B3971" s="101">
        <f>Lk_p2!B3971</f>
        <v>37547</v>
      </c>
      <c r="C3971" s="0">
        <f aca="1">MAX(INDEX(Hoja1!$N$3:$N$299,1+Orden_ΣF!C3971,1)*Hoja3!E$3*Hoja3!$C3979+Hoja1!$B$5,INDEX(Hoja1!$L$4:$L$300,1+Orden_ΣF!C3971,1))</f>
        <v>0.619718309859154903</v>
      </c>
    </row>
    <row r="3972" spans="2:3">
      <c r="B3972" s="101">
        <f>Lk_p2!B3972</f>
        <v>37549</v>
      </c>
      <c r="C3972" s="0">
        <f aca="1">MAX(INDEX(Hoja1!$N$3:$N$299,1+Orden_ΣF!C3972,1)*Hoja3!E$3*Hoja3!$C3980+Hoja1!$B$5,INDEX(Hoja1!$L$4:$L$300,1+Orden_ΣF!C3972,1))</f>
        <v>0.619718309859154903</v>
      </c>
    </row>
    <row r="3973" spans="2:3">
      <c r="B3973" s="101">
        <f>Lk_p2!B3973</f>
        <v>37561</v>
      </c>
      <c r="C3973" s="0">
        <f aca="1">MAX(INDEX(Hoja1!$N$3:$N$299,1+Orden_ΣF!C3973,1)*Hoja3!E$3*Hoja3!$C3981+Hoja1!$B$5,INDEX(Hoja1!$L$4:$L$300,1+Orden_ΣF!C3973,1))</f>
        <v>0.619718309859154903</v>
      </c>
    </row>
    <row r="3974" spans="2:3">
      <c r="B3974" s="101">
        <f>Lk_p2!B3974</f>
        <v>37567</v>
      </c>
      <c r="C3974" s="0">
        <f aca="1">MAX(INDEX(Hoja1!$N$3:$N$299,1+Orden_ΣF!C3974,1)*Hoja3!E$3*Hoja3!$C3982+Hoja1!$B$5,INDEX(Hoja1!$L$4:$L$300,1+Orden_ΣF!C3974,1))</f>
        <v>0.619718309859154903</v>
      </c>
    </row>
    <row r="3975" spans="2:3">
      <c r="B3975" s="101">
        <f>Lk_p2!B3975</f>
        <v>37571</v>
      </c>
      <c r="C3975" s="0">
        <f aca="1">MAX(INDEX(Hoja1!$N$3:$N$299,1+Orden_ΣF!C3975,1)*Hoja3!E$3*Hoja3!$C3983+Hoja1!$B$5,INDEX(Hoja1!$L$4:$L$300,1+Orden_ΣF!C3975,1))</f>
        <v>0.619718309859154903</v>
      </c>
    </row>
    <row r="3976" spans="2:3">
      <c r="B3976" s="101">
        <f>Lk_p2!B3976</f>
        <v>37573</v>
      </c>
      <c r="C3976" s="0">
        <f aca="1">MAX(INDEX(Hoja1!$N$3:$N$299,1+Orden_ΣF!C3976,1)*Hoja3!E$3*Hoja3!$C3984+Hoja1!$B$5,INDEX(Hoja1!$L$4:$L$300,1+Orden_ΣF!C3976,1))</f>
        <v>0.619718309859154903</v>
      </c>
    </row>
    <row r="3977" spans="2:3">
      <c r="B3977" s="101">
        <f>Lk_p2!B3977</f>
        <v>37579</v>
      </c>
      <c r="C3977" s="0">
        <f aca="1">MAX(INDEX(Hoja1!$N$3:$N$299,1+Orden_ΣF!C3977,1)*Hoja3!E$3*Hoja3!$C3985+Hoja1!$B$5,INDEX(Hoja1!$L$4:$L$300,1+Orden_ΣF!C3977,1))</f>
        <v>0.619718309859154903</v>
      </c>
    </row>
    <row r="3978" spans="2:3">
      <c r="B3978" s="101">
        <f>Lk_p2!B3978</f>
        <v>37589</v>
      </c>
      <c r="C3978" s="0">
        <f aca="1">MAX(INDEX(Hoja1!$N$3:$N$299,1+Orden_ΣF!C3978,1)*Hoja3!E$3*Hoja3!$C3986+Hoja1!$B$5,INDEX(Hoja1!$L$4:$L$300,1+Orden_ΣF!C3978,1))</f>
        <v>0.619718309859154903</v>
      </c>
    </row>
    <row r="3979" spans="2:3">
      <c r="B3979" s="101">
        <f>Lk_p2!B3979</f>
        <v>37591</v>
      </c>
      <c r="C3979" s="0">
        <f aca="1">MAX(INDEX(Hoja1!$N$3:$N$299,1+Orden_ΣF!C3979,1)*Hoja3!E$3*Hoja3!$C3987+Hoja1!$B$5,INDEX(Hoja1!$L$4:$L$300,1+Orden_ΣF!C3979,1))</f>
        <v>0.619718309859154903</v>
      </c>
    </row>
    <row r="3980" spans="2:3">
      <c r="B3980" s="101">
        <f>Lk_p2!B3980</f>
        <v>37607</v>
      </c>
      <c r="C3980" s="0">
        <f aca="1">MAX(INDEX(Hoja1!$N$3:$N$299,1+Orden_ΣF!C3980,1)*Hoja3!E$3*Hoja3!$C3988+Hoja1!$B$5,INDEX(Hoja1!$L$4:$L$300,1+Orden_ΣF!C3980,1))</f>
        <v>0.619718309859154903</v>
      </c>
    </row>
    <row r="3981" spans="2:3">
      <c r="B3981" s="101">
        <f>Lk_p2!B3981</f>
        <v>37619</v>
      </c>
      <c r="C3981" s="0">
        <f aca="1">MAX(INDEX(Hoja1!$N$3:$N$299,1+Orden_ΣF!C3981,1)*Hoja3!E$3*Hoja3!$C3989+Hoja1!$B$5,INDEX(Hoja1!$L$4:$L$300,1+Orden_ΣF!C3981,1))</f>
        <v>0.619718309859154903</v>
      </c>
    </row>
    <row r="3982" spans="2:3">
      <c r="B3982" s="101">
        <f>Lk_p2!B3982</f>
        <v>37633</v>
      </c>
      <c r="C3982" s="0">
        <f aca="1">MAX(INDEX(Hoja1!$N$3:$N$299,1+Orden_ΣF!C3982,1)*Hoja3!E$3*Hoja3!$C3990+Hoja1!$B$5,INDEX(Hoja1!$L$4:$L$300,1+Orden_ΣF!C3982,1))</f>
        <v>0.619718309859154903</v>
      </c>
    </row>
    <row r="3983" spans="2:3">
      <c r="B3983" s="101">
        <f>Lk_p2!B3983</f>
        <v>37643</v>
      </c>
      <c r="C3983" s="0">
        <f aca="1">MAX(INDEX(Hoja1!$N$3:$N$299,1+Orden_ΣF!C3983,1)*Hoja3!E$3*Hoja3!$C3991+Hoja1!$B$5,INDEX(Hoja1!$L$4:$L$300,1+Orden_ΣF!C3983,1))</f>
        <v>0.619718309859154903</v>
      </c>
    </row>
    <row r="3984" spans="2:3">
      <c r="B3984" s="101">
        <f>Lk_p2!B3984</f>
        <v>37649</v>
      </c>
      <c r="C3984" s="0">
        <f aca="1">MAX(INDEX(Hoja1!$N$3:$N$299,1+Orden_ΣF!C3984,1)*Hoja3!E$3*Hoja3!$C3992+Hoja1!$B$5,INDEX(Hoja1!$L$4:$L$300,1+Orden_ΣF!C3984,1))</f>
        <v>0.619718309859154903</v>
      </c>
    </row>
    <row r="3985" spans="2:3">
      <c r="B3985" s="101">
        <f>Lk_p2!B3985</f>
        <v>37657</v>
      </c>
      <c r="C3985" s="0">
        <f aca="1">MAX(INDEX(Hoja1!$N$3:$N$299,1+Orden_ΣF!C3985,1)*Hoja3!E$3*Hoja3!$C3993+Hoja1!$B$5,INDEX(Hoja1!$L$4:$L$300,1+Orden_ΣF!C3985,1))</f>
        <v>0.619718309859154903</v>
      </c>
    </row>
    <row r="3986" spans="2:3">
      <c r="B3986" s="101">
        <f>Lk_p2!B3986</f>
        <v>37663</v>
      </c>
      <c r="C3986" s="0">
        <f aca="1">MAX(INDEX(Hoja1!$N$3:$N$299,1+Orden_ΣF!C3986,1)*Hoja3!E$3*Hoja3!$C3994+Hoja1!$B$5,INDEX(Hoja1!$L$4:$L$300,1+Orden_ΣF!C3986,1))</f>
        <v>0.619718309859154903</v>
      </c>
    </row>
    <row r="3987" spans="2:3">
      <c r="B3987" s="101">
        <f>Lk_p2!B3987</f>
        <v>37691</v>
      </c>
      <c r="C3987" s="0">
        <f aca="1">MAX(INDEX(Hoja1!$N$3:$N$299,1+Orden_ΣF!C3987,1)*Hoja3!E$3*Hoja3!$C3995+Hoja1!$B$5,INDEX(Hoja1!$L$4:$L$300,1+Orden_ΣF!C3987,1))</f>
        <v>0.619718309859154903</v>
      </c>
    </row>
    <row r="3988" spans="2:3">
      <c r="B3988" s="101">
        <f>Lk_p2!B3988</f>
        <v>37693</v>
      </c>
      <c r="C3988" s="0">
        <f aca="1">MAX(INDEX(Hoja1!$N$3:$N$299,1+Orden_ΣF!C3988,1)*Hoja3!E$3*Hoja3!$C3996+Hoja1!$B$5,INDEX(Hoja1!$L$4:$L$300,1+Orden_ΣF!C3988,1))</f>
        <v>0.619718309859154903</v>
      </c>
    </row>
    <row r="3989" spans="2:3">
      <c r="B3989" s="101">
        <f>Lk_p2!B3989</f>
        <v>37699</v>
      </c>
      <c r="C3989" s="0">
        <f aca="1">MAX(INDEX(Hoja1!$N$3:$N$299,1+Orden_ΣF!C3989,1)*Hoja3!E$3*Hoja3!$C3997+Hoja1!$B$5,INDEX(Hoja1!$L$4:$L$300,1+Orden_ΣF!C3989,1))</f>
        <v>0.619718309859154903</v>
      </c>
    </row>
    <row r="3990" spans="2:3">
      <c r="B3990" s="101">
        <f>Lk_p2!B3990</f>
        <v>37717</v>
      </c>
      <c r="C3990" s="0">
        <f aca="1">MAX(INDEX(Hoja1!$N$3:$N$299,1+Orden_ΣF!C3990,1)*Hoja3!E$3*Hoja3!$C3998+Hoja1!$B$5,INDEX(Hoja1!$L$4:$L$300,1+Orden_ΣF!C3990,1))</f>
        <v>0.619718309859154903</v>
      </c>
    </row>
    <row r="3991" spans="2:3">
      <c r="B3991" s="101">
        <f>Lk_p2!B3991</f>
        <v>37747</v>
      </c>
      <c r="C3991" s="0">
        <f aca="1">MAX(INDEX(Hoja1!$N$3:$N$299,1+Orden_ΣF!C3991,1)*Hoja3!E$3*Hoja3!$C3999+Hoja1!$B$5,INDEX(Hoja1!$L$4:$L$300,1+Orden_ΣF!C3991,1))</f>
        <v>0.619718309859154903</v>
      </c>
    </row>
    <row r="3992" spans="2:3">
      <c r="B3992" s="101">
        <f>Lk_p2!B3992</f>
        <v>37781</v>
      </c>
      <c r="C3992" s="0">
        <f aca="1">MAX(INDEX(Hoja1!$N$3:$N$299,1+Orden_ΣF!C3992,1)*Hoja3!E$3*Hoja3!$C4000+Hoja1!$B$5,INDEX(Hoja1!$L$4:$L$300,1+Orden_ΣF!C3992,1))</f>
        <v>0.619718309859154903</v>
      </c>
    </row>
    <row r="3993" spans="2:3">
      <c r="B3993" s="101">
        <f>Lk_p2!B3993</f>
        <v>37783</v>
      </c>
      <c r="C3993" s="0">
        <f aca="1">MAX(INDEX(Hoja1!$N$3:$N$299,1+Orden_ΣF!C3993,1)*Hoja3!E$3*Hoja3!$C4001+Hoja1!$B$5,INDEX(Hoja1!$L$4:$L$300,1+Orden_ΣF!C3993,1))</f>
        <v>0.619718309859154903</v>
      </c>
    </row>
    <row r="3994" spans="2:3">
      <c r="B3994" s="101">
        <f>Lk_p2!B3994</f>
        <v>37799</v>
      </c>
      <c r="C3994" s="0">
        <f aca="1">MAX(INDEX(Hoja1!$N$3:$N$299,1+Orden_ΣF!C3994,1)*Hoja3!E$3*Hoja3!$C4002+Hoja1!$B$5,INDEX(Hoja1!$L$4:$L$300,1+Orden_ΣF!C3994,1))</f>
        <v>0.619718309859154903</v>
      </c>
    </row>
    <row r="3995" spans="2:3">
      <c r="B3995" s="101">
        <f>Lk_p2!B3995</f>
        <v>37811</v>
      </c>
      <c r="C3995" s="0">
        <f aca="1">MAX(INDEX(Hoja1!$N$3:$N$299,1+Orden_ΣF!C3995,1)*Hoja3!E$3*Hoja3!$C4003+Hoja1!$B$5,INDEX(Hoja1!$L$4:$L$300,1+Orden_ΣF!C3995,1))</f>
        <v>0.619718309859154903</v>
      </c>
    </row>
    <row r="3996" spans="2:3">
      <c r="B3996" s="101">
        <f>Lk_p2!B3996</f>
        <v>37813</v>
      </c>
      <c r="C3996" s="0">
        <f aca="1">MAX(INDEX(Hoja1!$N$3:$N$299,1+Orden_ΣF!C3996,1)*Hoja3!E$3*Hoja3!$C4004+Hoja1!$B$5,INDEX(Hoja1!$L$4:$L$300,1+Orden_ΣF!C3996,1))</f>
        <v>0.619718309859154903</v>
      </c>
    </row>
    <row r="3997" spans="2:3">
      <c r="B3997" s="101">
        <f>Lk_p2!B3997</f>
        <v>37831</v>
      </c>
      <c r="C3997" s="0">
        <f aca="1">MAX(INDEX(Hoja1!$N$3:$N$299,1+Orden_ΣF!C3997,1)*Hoja3!E$3*Hoja3!$C4005+Hoja1!$B$5,INDEX(Hoja1!$L$4:$L$300,1+Orden_ΣF!C3997,1))</f>
        <v>0.619718309859154903</v>
      </c>
    </row>
    <row r="3998" spans="2:3">
      <c r="B3998" s="101">
        <f>Lk_p2!B3998</f>
        <v>37847</v>
      </c>
      <c r="C3998" s="0">
        <f aca="1">MAX(INDEX(Hoja1!$N$3:$N$299,1+Orden_ΣF!C3998,1)*Hoja3!E$3*Hoja3!$C4006+Hoja1!$B$5,INDEX(Hoja1!$L$4:$L$300,1+Orden_ΣF!C3998,1))</f>
        <v>0.619718309859154903</v>
      </c>
    </row>
    <row r="3999" spans="2:3">
      <c r="B3999" s="101">
        <f>Lk_p2!B3999</f>
        <v>37853</v>
      </c>
      <c r="C3999" s="0">
        <f aca="1">MAX(INDEX(Hoja1!$N$3:$N$299,1+Orden_ΣF!C3999,1)*Hoja3!E$3*Hoja3!$C4007+Hoja1!$B$5,INDEX(Hoja1!$L$4:$L$300,1+Orden_ΣF!C3999,1))</f>
        <v>0.619718309859154903</v>
      </c>
    </row>
    <row r="4000" spans="2:3">
      <c r="B4000" s="101">
        <f>Lk_p2!B4000</f>
        <v>37861</v>
      </c>
      <c r="C4000" s="0">
        <f aca="1">MAX(INDEX(Hoja1!$N$3:$N$299,1+Orden_ΣF!C4000,1)*Hoja3!E$3*Hoja3!$C4008+Hoja1!$B$5,INDEX(Hoja1!$L$4:$L$300,1+Orden_ΣF!C4000,1))</f>
        <v>0.619718309859154903</v>
      </c>
    </row>
    <row r="4001" spans="2:3">
      <c r="B4001" s="101">
        <f>Lk_p2!B4001</f>
        <v>37871</v>
      </c>
      <c r="C4001" s="0">
        <f aca="1">MAX(INDEX(Hoja1!$N$3:$N$299,1+Orden_ΣF!C4001,1)*Hoja3!E$3*Hoja3!$C4009+Hoja1!$B$5,INDEX(Hoja1!$L$4:$L$300,1+Orden_ΣF!C4001,1))</f>
        <v>0.619718309859154903</v>
      </c>
    </row>
    <row r="4002" spans="2:3">
      <c r="B4002" s="101">
        <f>Lk_p2!B4002</f>
        <v>37879</v>
      </c>
      <c r="C4002" s="0">
        <f aca="1">MAX(INDEX(Hoja1!$N$3:$N$299,1+Orden_ΣF!C4002,1)*Hoja3!E$3*Hoja3!$C4010+Hoja1!$B$5,INDEX(Hoja1!$L$4:$L$300,1+Orden_ΣF!C4002,1))</f>
        <v>0.619718309859154903</v>
      </c>
    </row>
    <row r="4003" spans="2:3">
      <c r="B4003" s="101">
        <f>Lk_p2!B4003</f>
        <v>37889</v>
      </c>
      <c r="C4003" s="0">
        <f aca="1">MAX(INDEX(Hoja1!$N$3:$N$299,1+Orden_ΣF!C4003,1)*Hoja3!E$3*Hoja3!$C4011+Hoja1!$B$5,INDEX(Hoja1!$L$4:$L$300,1+Orden_ΣF!C4003,1))</f>
        <v>0.619718309859154903</v>
      </c>
    </row>
    <row r="4004" spans="2:3">
      <c r="B4004" s="101">
        <f>Lk_p2!B4004</f>
        <v>37897</v>
      </c>
      <c r="C4004" s="0">
        <f aca="1">MAX(INDEX(Hoja1!$N$3:$N$299,1+Orden_ΣF!C4004,1)*Hoja3!E$3*Hoja3!$C4012+Hoja1!$B$5,INDEX(Hoja1!$L$4:$L$300,1+Orden_ΣF!C4004,1))</f>
        <v>0.619718309859154903</v>
      </c>
    </row>
    <row r="4005" spans="2:3">
      <c r="B4005" s="101">
        <f>Lk_p2!B4005</f>
        <v>37907</v>
      </c>
      <c r="C4005" s="0">
        <f aca="1">MAX(INDEX(Hoja1!$N$3:$N$299,1+Orden_ΣF!C4005,1)*Hoja3!E$3*Hoja3!$C4013+Hoja1!$B$5,INDEX(Hoja1!$L$4:$L$300,1+Orden_ΣF!C4005,1))</f>
        <v>0.619718309859154903</v>
      </c>
    </row>
    <row r="4006" spans="2:3">
      <c r="B4006" s="101">
        <f>Lk_p2!B4006</f>
        <v>37951</v>
      </c>
      <c r="C4006" s="0">
        <f aca="1">MAX(INDEX(Hoja1!$N$3:$N$299,1+Orden_ΣF!C4006,1)*Hoja3!E$3*Hoja3!$C4014+Hoja1!$B$5,INDEX(Hoja1!$L$4:$L$300,1+Orden_ΣF!C4006,1))</f>
        <v>0.619718309859154903</v>
      </c>
    </row>
    <row r="4007" spans="2:3">
      <c r="B4007" s="101">
        <f>Lk_p2!B4007</f>
        <v>37957</v>
      </c>
      <c r="C4007" s="0">
        <f aca="1">MAX(INDEX(Hoja1!$N$3:$N$299,1+Orden_ΣF!C4007,1)*Hoja3!E$3*Hoja3!$C4015+Hoja1!$B$5,INDEX(Hoja1!$L$4:$L$300,1+Orden_ΣF!C4007,1))</f>
        <v>0.619718309859154903</v>
      </c>
    </row>
    <row r="4008" spans="2:3">
      <c r="B4008" s="101">
        <f>Lk_p2!B4008</f>
        <v>37963</v>
      </c>
      <c r="C4008" s="0">
        <f aca="1">MAX(INDEX(Hoja1!$N$3:$N$299,1+Orden_ΣF!C4008,1)*Hoja3!E$3*Hoja3!$C4016+Hoja1!$B$5,INDEX(Hoja1!$L$4:$L$300,1+Orden_ΣF!C4008,1))</f>
        <v>0.619718309859154903</v>
      </c>
    </row>
    <row r="4009" spans="2:3">
      <c r="B4009" s="101">
        <f>Lk_p2!B4009</f>
        <v>37967</v>
      </c>
      <c r="C4009" s="0">
        <f aca="1">MAX(INDEX(Hoja1!$N$3:$N$299,1+Orden_ΣF!C4009,1)*Hoja3!E$3*Hoja3!$C4017+Hoja1!$B$5,INDEX(Hoja1!$L$4:$L$300,1+Orden_ΣF!C4009,1))</f>
        <v>0.619718309859154903</v>
      </c>
    </row>
    <row r="4010" spans="2:3">
      <c r="B4010" s="101">
        <f>Lk_p2!B4010</f>
        <v>37987</v>
      </c>
      <c r="C4010" s="0">
        <f aca="1">MAX(INDEX(Hoja1!$N$3:$N$299,1+Orden_ΣF!C4010,1)*Hoja3!E$3*Hoja3!$C4018+Hoja1!$B$5,INDEX(Hoja1!$L$4:$L$300,1+Orden_ΣF!C4010,1))</f>
        <v>0.619718309859154903</v>
      </c>
    </row>
    <row r="4011" spans="2:3">
      <c r="B4011" s="101">
        <f>Lk_p2!B4011</f>
        <v>37991</v>
      </c>
      <c r="C4011" s="0">
        <f aca="1">MAX(INDEX(Hoja1!$N$3:$N$299,1+Orden_ΣF!C4011,1)*Hoja3!E$3*Hoja3!$C4019+Hoja1!$B$5,INDEX(Hoja1!$L$4:$L$300,1+Orden_ΣF!C4011,1))</f>
        <v>0.619718309859154903</v>
      </c>
    </row>
    <row r="4012" spans="2:3">
      <c r="B4012" s="101">
        <f>Lk_p2!B4012</f>
        <v>37993</v>
      </c>
      <c r="C4012" s="0">
        <f aca="1">MAX(INDEX(Hoja1!$N$3:$N$299,1+Orden_ΣF!C4012,1)*Hoja3!E$3*Hoja3!$C4020+Hoja1!$B$5,INDEX(Hoja1!$L$4:$L$300,1+Orden_ΣF!C4012,1))</f>
        <v>0.619718309859154903</v>
      </c>
    </row>
    <row r="4013" spans="2:3">
      <c r="B4013" s="101">
        <f>Lk_p2!B4013</f>
        <v>37997</v>
      </c>
      <c r="C4013" s="0">
        <f aca="1">MAX(INDEX(Hoja1!$N$3:$N$299,1+Orden_ΣF!C4013,1)*Hoja3!E$3*Hoja3!$C4021+Hoja1!$B$5,INDEX(Hoja1!$L$4:$L$300,1+Orden_ΣF!C4013,1))</f>
        <v>0.619718309859154903</v>
      </c>
    </row>
    <row r="4014" spans="2:3">
      <c r="B4014" s="101">
        <f>Lk_p2!B4014</f>
        <v>38011</v>
      </c>
      <c r="C4014" s="0">
        <f aca="1">MAX(INDEX(Hoja1!$N$3:$N$299,1+Orden_ΣF!C4014,1)*Hoja3!E$3*Hoja3!$C4022+Hoja1!$B$5,INDEX(Hoja1!$L$4:$L$300,1+Orden_ΣF!C4014,1))</f>
        <v>0.619718309859154903</v>
      </c>
    </row>
    <row r="4015" spans="2:3">
      <c r="B4015" s="101">
        <f>Lk_p2!B4015</f>
        <v>38039</v>
      </c>
      <c r="C4015" s="0">
        <f aca="1">MAX(INDEX(Hoja1!$N$3:$N$299,1+Orden_ΣF!C4015,1)*Hoja3!E$3*Hoja3!$C4023+Hoja1!$B$5,INDEX(Hoja1!$L$4:$L$300,1+Orden_ΣF!C4015,1))</f>
        <v>0.619718309859154903</v>
      </c>
    </row>
    <row r="4016" spans="2:3">
      <c r="B4016" s="101">
        <f>Lk_p2!B4016</f>
        <v>38047</v>
      </c>
      <c r="C4016" s="0">
        <f aca="1">MAX(INDEX(Hoja1!$N$3:$N$299,1+Orden_ΣF!C4016,1)*Hoja3!E$3*Hoja3!$C4024+Hoja1!$B$5,INDEX(Hoja1!$L$4:$L$300,1+Orden_ΣF!C4016,1))</f>
        <v>0.619718309859154903</v>
      </c>
    </row>
    <row r="4017" spans="2:3">
      <c r="B4017" s="101">
        <f>Lk_p2!B4017</f>
        <v>38053</v>
      </c>
      <c r="C4017" s="0">
        <f aca="1">MAX(INDEX(Hoja1!$N$3:$N$299,1+Orden_ΣF!C4017,1)*Hoja3!E$3*Hoja3!$C4025+Hoja1!$B$5,INDEX(Hoja1!$L$4:$L$300,1+Orden_ΣF!C4017,1))</f>
        <v>0.619718309859154903</v>
      </c>
    </row>
    <row r="4018" spans="2:3">
      <c r="B4018" s="101">
        <f>Lk_p2!B4018</f>
        <v>38069</v>
      </c>
      <c r="C4018" s="0">
        <f aca="1">MAX(INDEX(Hoja1!$N$3:$N$299,1+Orden_ΣF!C4018,1)*Hoja3!E$3*Hoja3!$C4026+Hoja1!$B$5,INDEX(Hoja1!$L$4:$L$300,1+Orden_ΣF!C4018,1))</f>
        <v>0.619718309859154903</v>
      </c>
    </row>
    <row r="4019" spans="2:3">
      <c r="B4019" s="101">
        <f>Lk_p2!B4019</f>
        <v>38083</v>
      </c>
      <c r="C4019" s="0">
        <f aca="1">MAX(INDEX(Hoja1!$N$3:$N$299,1+Orden_ΣF!C4019,1)*Hoja3!E$3*Hoja3!$C4027+Hoja1!$B$5,INDEX(Hoja1!$L$4:$L$300,1+Orden_ΣF!C4019,1))</f>
        <v>0.619718309859154903</v>
      </c>
    </row>
    <row r="4020" spans="2:3">
      <c r="B4020" s="101">
        <f>Lk_p2!B4020</f>
        <v>38113</v>
      </c>
      <c r="C4020" s="0">
        <f aca="1">MAX(INDEX(Hoja1!$N$3:$N$299,1+Orden_ΣF!C4020,1)*Hoja3!E$3*Hoja3!$C4028+Hoja1!$B$5,INDEX(Hoja1!$L$4:$L$300,1+Orden_ΣF!C4020,1))</f>
        <v>0.619718309859154903</v>
      </c>
    </row>
    <row r="4021" spans="2:3">
      <c r="B4021" s="101">
        <f>Lk_p2!B4021</f>
        <v>38119</v>
      </c>
      <c r="C4021" s="0">
        <f aca="1">MAX(INDEX(Hoja1!$N$3:$N$299,1+Orden_ΣF!C4021,1)*Hoja3!E$3*Hoja3!$C4029+Hoja1!$B$5,INDEX(Hoja1!$L$4:$L$300,1+Orden_ΣF!C4021,1))</f>
        <v>0.619718309859154903</v>
      </c>
    </row>
    <row r="4022" spans="2:3">
      <c r="B4022" s="101">
        <f>Lk_p2!B4022</f>
        <v>38149</v>
      </c>
      <c r="C4022" s="0">
        <f aca="1">MAX(INDEX(Hoja1!$N$3:$N$299,1+Orden_ΣF!C4022,1)*Hoja3!E$3*Hoja3!$C4030+Hoja1!$B$5,INDEX(Hoja1!$L$4:$L$300,1+Orden_ΣF!C4022,1))</f>
        <v>0.619718309859154903</v>
      </c>
    </row>
    <row r="4023" spans="2:3">
      <c r="B4023" s="101">
        <f>Lk_p2!B4023</f>
        <v>38153</v>
      </c>
      <c r="C4023" s="0">
        <f aca="1">MAX(INDEX(Hoja1!$N$3:$N$299,1+Orden_ΣF!C4023,1)*Hoja3!E$3*Hoja3!$C4031+Hoja1!$B$5,INDEX(Hoja1!$L$4:$L$300,1+Orden_ΣF!C4023,1))</f>
        <v>0.619718309859154903</v>
      </c>
    </row>
    <row r="4024" spans="2:3">
      <c r="B4024" s="101">
        <f>Lk_p2!B4024</f>
        <v>38167</v>
      </c>
      <c r="C4024" s="0">
        <f aca="1">MAX(INDEX(Hoja1!$N$3:$N$299,1+Orden_ΣF!C4024,1)*Hoja3!E$3*Hoja3!$C4032+Hoja1!$B$5,INDEX(Hoja1!$L$4:$L$300,1+Orden_ΣF!C4024,1))</f>
        <v>0.619718309859154903</v>
      </c>
    </row>
    <row r="4025" spans="2:3">
      <c r="B4025" s="101">
        <f>Lk_p2!B4025</f>
        <v>38177</v>
      </c>
      <c r="C4025" s="0">
        <f aca="1">MAX(INDEX(Hoja1!$N$3:$N$299,1+Orden_ΣF!C4025,1)*Hoja3!E$3*Hoja3!$C4033+Hoja1!$B$5,INDEX(Hoja1!$L$4:$L$300,1+Orden_ΣF!C4025,1))</f>
        <v>0.619718309859154903</v>
      </c>
    </row>
    <row r="4026" spans="2:3">
      <c r="B4026" s="101">
        <f>Lk_p2!B4026</f>
        <v>38183</v>
      </c>
      <c r="C4026" s="0">
        <f aca="1">MAX(INDEX(Hoja1!$N$3:$N$299,1+Orden_ΣF!C4026,1)*Hoja3!E$3*Hoja3!$C4034+Hoja1!$B$5,INDEX(Hoja1!$L$4:$L$300,1+Orden_ΣF!C4026,1))</f>
        <v>0.619718309859154903</v>
      </c>
    </row>
    <row r="4027" spans="2:3">
      <c r="B4027" s="101">
        <f>Lk_p2!B4027</f>
        <v>38189</v>
      </c>
      <c r="C4027" s="0">
        <f aca="1">MAX(INDEX(Hoja1!$N$3:$N$299,1+Orden_ΣF!C4027,1)*Hoja3!E$3*Hoja3!$C4035+Hoja1!$B$5,INDEX(Hoja1!$L$4:$L$300,1+Orden_ΣF!C4027,1))</f>
        <v>0.619718309859154903</v>
      </c>
    </row>
    <row r="4028" spans="2:3">
      <c r="B4028" s="101">
        <f>Lk_p2!B4028</f>
        <v>38197</v>
      </c>
      <c r="C4028" s="0">
        <f aca="1">MAX(INDEX(Hoja1!$N$3:$N$299,1+Orden_ΣF!C4028,1)*Hoja3!E$3*Hoja3!$C4036+Hoja1!$B$5,INDEX(Hoja1!$L$4:$L$300,1+Orden_ΣF!C4028,1))</f>
        <v>0.619718309859154903</v>
      </c>
    </row>
    <row r="4029" spans="2:3">
      <c r="B4029" s="101">
        <f>Lk_p2!B4029</f>
        <v>38201</v>
      </c>
      <c r="C4029" s="0">
        <f aca="1">MAX(INDEX(Hoja1!$N$3:$N$299,1+Orden_ΣF!C4029,1)*Hoja3!E$3*Hoja3!$C4037+Hoja1!$B$5,INDEX(Hoja1!$L$4:$L$300,1+Orden_ΣF!C4029,1))</f>
        <v>0.619718309859154903</v>
      </c>
    </row>
    <row r="4030" spans="2:3">
      <c r="B4030" s="101">
        <f>Lk_p2!B4030</f>
        <v>38219</v>
      </c>
      <c r="C4030" s="0">
        <f aca="1">MAX(INDEX(Hoja1!$N$3:$N$299,1+Orden_ΣF!C4030,1)*Hoja3!E$3*Hoja3!$C4038+Hoja1!$B$5,INDEX(Hoja1!$L$4:$L$300,1+Orden_ΣF!C4030,1))</f>
        <v>0.619718309859154903</v>
      </c>
    </row>
    <row r="4031" spans="2:3">
      <c r="B4031" s="101">
        <f>Lk_p2!B4031</f>
        <v>38231</v>
      </c>
      <c r="C4031" s="0">
        <f aca="1">MAX(INDEX(Hoja1!$N$3:$N$299,1+Orden_ΣF!C4031,1)*Hoja3!E$3*Hoja3!$C4039+Hoja1!$B$5,INDEX(Hoja1!$L$4:$L$300,1+Orden_ΣF!C4031,1))</f>
        <v>0.619718309859154903</v>
      </c>
    </row>
    <row r="4032" spans="2:3">
      <c r="B4032" s="101">
        <f>Lk_p2!B4032</f>
        <v>38237</v>
      </c>
      <c r="C4032" s="0">
        <f aca="1">MAX(INDEX(Hoja1!$N$3:$N$299,1+Orden_ΣF!C4032,1)*Hoja3!E$3*Hoja3!$C4040+Hoja1!$B$5,INDEX(Hoja1!$L$4:$L$300,1+Orden_ΣF!C4032,1))</f>
        <v>0.619718309859154903</v>
      </c>
    </row>
    <row r="4033" spans="2:3">
      <c r="B4033" s="101">
        <f>Lk_p2!B4033</f>
        <v>38239</v>
      </c>
      <c r="C4033" s="0">
        <f aca="1">MAX(INDEX(Hoja1!$N$3:$N$299,1+Orden_ΣF!C4033,1)*Hoja3!E$3*Hoja3!$C4041+Hoja1!$B$5,INDEX(Hoja1!$L$4:$L$300,1+Orden_ΣF!C4033,1))</f>
        <v>0.619718309859154903</v>
      </c>
    </row>
    <row r="4034" spans="2:3">
      <c r="B4034" s="101">
        <f>Lk_p2!B4034</f>
        <v>38261</v>
      </c>
      <c r="C4034" s="0">
        <f aca="1">MAX(INDEX(Hoja1!$N$3:$N$299,1+Orden_ΣF!C4034,1)*Hoja3!E$3*Hoja3!$C4042+Hoja1!$B$5,INDEX(Hoja1!$L$4:$L$300,1+Orden_ΣF!C4034,1))</f>
        <v>0.619718309859154903</v>
      </c>
    </row>
    <row r="4035" spans="2:3">
      <c r="B4035" s="101">
        <f>Lk_p2!B4035</f>
        <v>38273</v>
      </c>
      <c r="C4035" s="0">
        <f aca="1">MAX(INDEX(Hoja1!$N$3:$N$299,1+Orden_ΣF!C4035,1)*Hoja3!E$3*Hoja3!$C4043+Hoja1!$B$5,INDEX(Hoja1!$L$4:$L$300,1+Orden_ΣF!C4035,1))</f>
        <v>0.619718309859154903</v>
      </c>
    </row>
    <row r="4036" spans="2:3">
      <c r="B4036" s="101">
        <f>Lk_p2!B4036</f>
        <v>38281</v>
      </c>
      <c r="C4036" s="0">
        <f aca="1">MAX(INDEX(Hoja1!$N$3:$N$299,1+Orden_ΣF!C4036,1)*Hoja3!E$3*Hoja3!$C4044+Hoja1!$B$5,INDEX(Hoja1!$L$4:$L$300,1+Orden_ΣF!C4036,1))</f>
        <v>0.619718309859154903</v>
      </c>
    </row>
    <row r="4037" spans="2:3">
      <c r="B4037" s="101">
        <f>Lk_p2!B4037</f>
        <v>38287</v>
      </c>
      <c r="C4037" s="0">
        <f aca="1">MAX(INDEX(Hoja1!$N$3:$N$299,1+Orden_ΣF!C4037,1)*Hoja3!E$3*Hoja3!$C4045+Hoja1!$B$5,INDEX(Hoja1!$L$4:$L$300,1+Orden_ΣF!C4037,1))</f>
        <v>0.619718309859154903</v>
      </c>
    </row>
    <row r="4038" spans="2:3">
      <c r="B4038" s="101">
        <f>Lk_p2!B4038</f>
        <v>38299</v>
      </c>
      <c r="C4038" s="0">
        <f aca="1">MAX(INDEX(Hoja1!$N$3:$N$299,1+Orden_ΣF!C4038,1)*Hoja3!E$3*Hoja3!$C4046+Hoja1!$B$5,INDEX(Hoja1!$L$4:$L$300,1+Orden_ΣF!C4038,1))</f>
        <v>0.619718309859154903</v>
      </c>
    </row>
    <row r="4039" spans="2:3">
      <c r="B4039" s="101">
        <f>Lk_p2!B4039</f>
        <v>38303</v>
      </c>
      <c r="C4039" s="0">
        <f aca="1">MAX(INDEX(Hoja1!$N$3:$N$299,1+Orden_ΣF!C4039,1)*Hoja3!E$3*Hoja3!$C4047+Hoja1!$B$5,INDEX(Hoja1!$L$4:$L$300,1+Orden_ΣF!C4039,1))</f>
        <v>0.619718309859154903</v>
      </c>
    </row>
    <row r="4040" spans="2:3">
      <c r="B4040" s="101">
        <f>Lk_p2!B4040</f>
        <v>38317</v>
      </c>
      <c r="C4040" s="0">
        <f aca="1">MAX(INDEX(Hoja1!$N$3:$N$299,1+Orden_ΣF!C4040,1)*Hoja3!E$3*Hoja3!$C4048+Hoja1!$B$5,INDEX(Hoja1!$L$4:$L$300,1+Orden_ΣF!C4040,1))</f>
        <v>0.619718309859154903</v>
      </c>
    </row>
    <row r="4041" spans="2:3">
      <c r="B4041" s="101">
        <f>Lk_p2!B4041</f>
        <v>38321</v>
      </c>
      <c r="C4041" s="0">
        <f aca="1">MAX(INDEX(Hoja1!$N$3:$N$299,1+Orden_ΣF!C4041,1)*Hoja3!E$3*Hoja3!$C4049+Hoja1!$B$5,INDEX(Hoja1!$L$4:$L$300,1+Orden_ΣF!C4041,1))</f>
        <v>0.619718309859154903</v>
      </c>
    </row>
    <row r="4042" spans="2:3">
      <c r="B4042" s="101">
        <f>Lk_p2!B4042</f>
        <v>38327</v>
      </c>
      <c r="C4042" s="0">
        <f aca="1">MAX(INDEX(Hoja1!$N$3:$N$299,1+Orden_ΣF!C4042,1)*Hoja3!E$3*Hoja3!$C4050+Hoja1!$B$5,INDEX(Hoja1!$L$4:$L$300,1+Orden_ΣF!C4042,1))</f>
        <v>0.619718309859154903</v>
      </c>
    </row>
    <row r="4043" spans="2:3">
      <c r="B4043" s="101">
        <f>Lk_p2!B4043</f>
        <v>38329</v>
      </c>
      <c r="C4043" s="0">
        <f aca="1">MAX(INDEX(Hoja1!$N$3:$N$299,1+Orden_ΣF!C4043,1)*Hoja3!E$3*Hoja3!$C4051+Hoja1!$B$5,INDEX(Hoja1!$L$4:$L$300,1+Orden_ΣF!C4043,1))</f>
        <v>0.619718309859154903</v>
      </c>
    </row>
    <row r="4044" spans="2:3">
      <c r="B4044" s="101">
        <f>Lk_p2!B4044</f>
        <v>38333</v>
      </c>
      <c r="C4044" s="0">
        <f aca="1">MAX(INDEX(Hoja1!$N$3:$N$299,1+Orden_ΣF!C4044,1)*Hoja3!E$3*Hoja3!$C4052+Hoja1!$B$5,INDEX(Hoja1!$L$4:$L$300,1+Orden_ΣF!C4044,1))</f>
        <v>0.619718309859154903</v>
      </c>
    </row>
    <row r="4045" spans="2:3">
      <c r="B4045" s="101">
        <f>Lk_p2!B4045</f>
        <v>38351</v>
      </c>
      <c r="C4045" s="0">
        <f aca="1">MAX(INDEX(Hoja1!$N$3:$N$299,1+Orden_ΣF!C4045,1)*Hoja3!E$3*Hoja3!$C4053+Hoja1!$B$5,INDEX(Hoja1!$L$4:$L$300,1+Orden_ΣF!C4045,1))</f>
        <v>0.619718309859154903</v>
      </c>
    </row>
    <row r="4046" spans="2:3">
      <c r="B4046" s="101">
        <f>Lk_p2!B4046</f>
        <v>38371</v>
      </c>
      <c r="C4046" s="0">
        <f aca="1">MAX(INDEX(Hoja1!$N$3:$N$299,1+Orden_ΣF!C4046,1)*Hoja3!E$3*Hoja3!$C4054+Hoja1!$B$5,INDEX(Hoja1!$L$4:$L$300,1+Orden_ΣF!C4046,1))</f>
        <v>0.619718309859154903</v>
      </c>
    </row>
    <row r="4047" spans="2:3">
      <c r="B4047" s="101">
        <f>Lk_p2!B4047</f>
        <v>38377</v>
      </c>
      <c r="C4047" s="0">
        <f aca="1">MAX(INDEX(Hoja1!$N$3:$N$299,1+Orden_ΣF!C4047,1)*Hoja3!E$3*Hoja3!$C4055+Hoja1!$B$5,INDEX(Hoja1!$L$4:$L$300,1+Orden_ΣF!C4047,1))</f>
        <v>0.619718309859154903</v>
      </c>
    </row>
    <row r="4048" spans="2:3">
      <c r="B4048" s="101">
        <f>Lk_p2!B4048</f>
        <v>38393</v>
      </c>
      <c r="C4048" s="0">
        <f aca="1">MAX(INDEX(Hoja1!$N$3:$N$299,1+Orden_ΣF!C4048,1)*Hoja3!E$3*Hoja3!$C4056+Hoja1!$B$5,INDEX(Hoja1!$L$4:$L$300,1+Orden_ΣF!C4048,1))</f>
        <v>0.619718309859154903</v>
      </c>
    </row>
    <row r="4049" spans="2:3">
      <c r="B4049" s="101">
        <f>Lk_p2!B4049</f>
        <v>38431</v>
      </c>
      <c r="C4049" s="0">
        <f aca="1">MAX(INDEX(Hoja1!$N$3:$N$299,1+Orden_ΣF!C4049,1)*Hoja3!E$3*Hoja3!$C4057+Hoja1!$B$5,INDEX(Hoja1!$L$4:$L$300,1+Orden_ΣF!C4049,1))</f>
        <v>0.619718309859154903</v>
      </c>
    </row>
    <row r="4050" spans="2:3">
      <c r="B4050" s="101">
        <f>Lk_p2!B4050</f>
        <v>38447</v>
      </c>
      <c r="C4050" s="0">
        <f aca="1">MAX(INDEX(Hoja1!$N$3:$N$299,1+Orden_ΣF!C4050,1)*Hoja3!E$3*Hoja3!$C4058+Hoja1!$B$5,INDEX(Hoja1!$L$4:$L$300,1+Orden_ΣF!C4050,1))</f>
        <v>0.619718309859154903</v>
      </c>
    </row>
    <row r="4051" spans="2:3">
      <c r="B4051" s="101">
        <f>Lk_p2!B4051</f>
        <v>38449</v>
      </c>
      <c r="C4051" s="0">
        <f aca="1">MAX(INDEX(Hoja1!$N$3:$N$299,1+Orden_ΣF!C4051,1)*Hoja3!E$3*Hoja3!$C4059+Hoja1!$B$5,INDEX(Hoja1!$L$4:$L$300,1+Orden_ΣF!C4051,1))</f>
        <v>0.619718309859154903</v>
      </c>
    </row>
    <row r="4052" spans="2:3">
      <c r="B4052" s="101">
        <f>Lk_p2!B4052</f>
        <v>38453</v>
      </c>
      <c r="C4052" s="0">
        <f aca="1">MAX(INDEX(Hoja1!$N$3:$N$299,1+Orden_ΣF!C4052,1)*Hoja3!E$3*Hoja3!$C4060+Hoja1!$B$5,INDEX(Hoja1!$L$4:$L$300,1+Orden_ΣF!C4052,1))</f>
        <v>0.619718309859154903</v>
      </c>
    </row>
    <row r="4053" spans="2:3">
      <c r="B4053" s="101">
        <f>Lk_p2!B4053</f>
        <v>38459</v>
      </c>
      <c r="C4053" s="0">
        <f aca="1">MAX(INDEX(Hoja1!$N$3:$N$299,1+Orden_ΣF!C4053,1)*Hoja3!E$3*Hoja3!$C4061+Hoja1!$B$5,INDEX(Hoja1!$L$4:$L$300,1+Orden_ΣF!C4053,1))</f>
        <v>0.619718309859154903</v>
      </c>
    </row>
    <row r="4054" spans="2:3">
      <c r="B4054" s="101">
        <f>Lk_p2!B4054</f>
        <v>38461</v>
      </c>
      <c r="C4054" s="0">
        <f aca="1">MAX(INDEX(Hoja1!$N$3:$N$299,1+Orden_ΣF!C4054,1)*Hoja3!E$3*Hoja3!$C4062+Hoja1!$B$5,INDEX(Hoja1!$L$4:$L$300,1+Orden_ΣF!C4054,1))</f>
        <v>0.619718309859154903</v>
      </c>
    </row>
    <row r="4055" spans="2:3">
      <c r="B4055" s="101">
        <f>Lk_p2!B4055</f>
        <v>38501</v>
      </c>
      <c r="C4055" s="0">
        <f aca="1">MAX(INDEX(Hoja1!$N$3:$N$299,1+Orden_ΣF!C4055,1)*Hoja3!E$3*Hoja3!$C4063+Hoja1!$B$5,INDEX(Hoja1!$L$4:$L$300,1+Orden_ΣF!C4055,1))</f>
        <v>0.619718309859154903</v>
      </c>
    </row>
    <row r="4056" spans="2:3">
      <c r="B4056" s="101">
        <f>Lk_p2!B4056</f>
        <v>38543</v>
      </c>
      <c r="C4056" s="0">
        <f aca="1">MAX(INDEX(Hoja1!$N$3:$N$299,1+Orden_ΣF!C4056,1)*Hoja3!E$3*Hoja3!$C4064+Hoja1!$B$5,INDEX(Hoja1!$L$4:$L$300,1+Orden_ΣF!C4056,1))</f>
        <v>0.619718309859154903</v>
      </c>
    </row>
    <row r="4057" spans="2:3">
      <c r="B4057" s="101">
        <f>Lk_p2!B4057</f>
        <v>38557</v>
      </c>
      <c r="C4057" s="0">
        <f aca="1">MAX(INDEX(Hoja1!$N$3:$N$299,1+Orden_ΣF!C4057,1)*Hoja3!E$3*Hoja3!$C4065+Hoja1!$B$5,INDEX(Hoja1!$L$4:$L$300,1+Orden_ΣF!C4057,1))</f>
        <v>0.619718309859154903</v>
      </c>
    </row>
    <row r="4058" spans="2:3">
      <c r="B4058" s="101">
        <f>Lk_p2!B4058</f>
        <v>38561</v>
      </c>
      <c r="C4058" s="0">
        <f aca="1">MAX(INDEX(Hoja1!$N$3:$N$299,1+Orden_ΣF!C4058,1)*Hoja3!E$3*Hoja3!$C4066+Hoja1!$B$5,INDEX(Hoja1!$L$4:$L$300,1+Orden_ΣF!C4058,1))</f>
        <v>0.619718309859154903</v>
      </c>
    </row>
    <row r="4059" spans="2:3">
      <c r="B4059" s="101">
        <f>Lk_p2!B4059</f>
        <v>38567</v>
      </c>
      <c r="C4059" s="0">
        <f aca="1">MAX(INDEX(Hoja1!$N$3:$N$299,1+Orden_ΣF!C4059,1)*Hoja3!E$3*Hoja3!$C4067+Hoja1!$B$5,INDEX(Hoja1!$L$4:$L$300,1+Orden_ΣF!C4059,1))</f>
        <v>0.619718309859154903</v>
      </c>
    </row>
    <row r="4060" spans="2:3">
      <c r="B4060" s="101">
        <f>Lk_p2!B4060</f>
        <v>38569</v>
      </c>
      <c r="C4060" s="0">
        <f aca="1">MAX(INDEX(Hoja1!$N$3:$N$299,1+Orden_ΣF!C4060,1)*Hoja3!E$3*Hoja3!$C4068+Hoja1!$B$5,INDEX(Hoja1!$L$4:$L$300,1+Orden_ΣF!C4060,1))</f>
        <v>0.619718309859154903</v>
      </c>
    </row>
    <row r="4061" spans="2:3">
      <c r="B4061" s="101">
        <f>Lk_p2!B4061</f>
        <v>38593</v>
      </c>
      <c r="C4061" s="0">
        <f aca="1">MAX(INDEX(Hoja1!$N$3:$N$299,1+Orden_ΣF!C4061,1)*Hoja3!E$3*Hoja3!$C4069+Hoja1!$B$5,INDEX(Hoja1!$L$4:$L$300,1+Orden_ΣF!C4061,1))</f>
        <v>0.619718309859154903</v>
      </c>
    </row>
    <row r="4062" spans="2:3">
      <c r="B4062" s="101">
        <f>Lk_p2!B4062</f>
        <v>38603</v>
      </c>
      <c r="C4062" s="0">
        <f aca="1">MAX(INDEX(Hoja1!$N$3:$N$299,1+Orden_ΣF!C4062,1)*Hoja3!E$3*Hoja3!$C4070+Hoja1!$B$5,INDEX(Hoja1!$L$4:$L$300,1+Orden_ΣF!C4062,1))</f>
        <v>0.619718309859154903</v>
      </c>
    </row>
    <row r="4063" spans="2:3">
      <c r="B4063" s="101">
        <f>Lk_p2!B4063</f>
        <v>38609</v>
      </c>
      <c r="C4063" s="0">
        <f aca="1">MAX(INDEX(Hoja1!$N$3:$N$299,1+Orden_ΣF!C4063,1)*Hoja3!E$3*Hoja3!$C4071+Hoja1!$B$5,INDEX(Hoja1!$L$4:$L$300,1+Orden_ΣF!C4063,1))</f>
        <v>0.619718309859154903</v>
      </c>
    </row>
    <row r="4064" spans="2:3">
      <c r="B4064" s="101">
        <f>Lk_p2!B4064</f>
        <v>38611</v>
      </c>
      <c r="C4064" s="0">
        <f aca="1">MAX(INDEX(Hoja1!$N$3:$N$299,1+Orden_ΣF!C4064,1)*Hoja3!E$3*Hoja3!$C4072+Hoja1!$B$5,INDEX(Hoja1!$L$4:$L$300,1+Orden_ΣF!C4064,1))</f>
        <v>0.619718309859154903</v>
      </c>
    </row>
    <row r="4065" spans="2:3">
      <c r="B4065" s="101">
        <f>Lk_p2!B4065</f>
        <v>38629</v>
      </c>
      <c r="C4065" s="0">
        <f aca="1">MAX(INDEX(Hoja1!$N$3:$N$299,1+Orden_ΣF!C4065,1)*Hoja3!E$3*Hoja3!$C4073+Hoja1!$B$5,INDEX(Hoja1!$L$4:$L$300,1+Orden_ΣF!C4065,1))</f>
        <v>0.619718309859154903</v>
      </c>
    </row>
    <row r="4066" spans="2:3">
      <c r="B4066" s="101">
        <f>Lk_p2!B4066</f>
        <v>38639</v>
      </c>
      <c r="C4066" s="0">
        <f aca="1">MAX(INDEX(Hoja1!$N$3:$N$299,1+Orden_ΣF!C4066,1)*Hoja3!E$3*Hoja3!$C4074+Hoja1!$B$5,INDEX(Hoja1!$L$4:$L$300,1+Orden_ΣF!C4066,1))</f>
        <v>0.625191779344110099</v>
      </c>
    </row>
    <row r="4067" spans="2:3">
      <c r="B4067" s="101">
        <f>Lk_p2!B4067</f>
        <v>38651</v>
      </c>
      <c r="C4067" s="0">
        <f aca="1">MAX(INDEX(Hoja1!$N$3:$N$299,1+Orden_ΣF!C4067,1)*Hoja3!E$3*Hoja3!$C4075+Hoja1!$B$5,INDEX(Hoja1!$L$4:$L$300,1+Orden_ΣF!C4067,1))</f>
        <v>0.625197526990146102</v>
      </c>
    </row>
    <row r="4068" spans="2:3">
      <c r="B4068" s="101">
        <f>Lk_p2!B4068</f>
        <v>38653</v>
      </c>
      <c r="C4068" s="0">
        <f aca="1">MAX(INDEX(Hoja1!$N$3:$N$299,1+Orden_ΣF!C4068,1)*Hoja3!E$3*Hoja3!$C4076+Hoja1!$B$5,INDEX(Hoja1!$L$4:$L$300,1+Orden_ΣF!C4068,1))</f>
        <v>0.625198485104669999</v>
      </c>
    </row>
    <row r="4069" spans="2:3">
      <c r="B4069" s="101">
        <f>Lk_p2!B4069</f>
        <v>38669</v>
      </c>
      <c r="C4069" s="0">
        <f aca="1">MAX(INDEX(Hoja1!$N$3:$N$299,1+Orden_ΣF!C4069,1)*Hoja3!E$3*Hoja3!$C4077+Hoja1!$B$5,INDEX(Hoja1!$L$4:$L$300,1+Orden_ΣF!C4069,1))</f>
        <v>0.625206151805611032</v>
      </c>
    </row>
    <row r="4070" spans="2:3">
      <c r="B4070" s="101">
        <f>Lk_p2!B4070</f>
        <v>38671</v>
      </c>
      <c r="C4070" s="0">
        <f aca="1">MAX(INDEX(Hoja1!$N$3:$N$299,1+Orden_ΣF!C4070,1)*Hoja3!E$3*Hoja3!$C4078+Hoja1!$B$5,INDEX(Hoja1!$L$4:$L$300,1+Orden_ΣF!C4070,1))</f>
        <v>0.625207110366322016</v>
      </c>
    </row>
    <row r="4071" spans="2:3">
      <c r="B4071" s="101">
        <f>Lk_p2!B4071</f>
        <v>38677</v>
      </c>
      <c r="C4071" s="0">
        <f aca="1">MAX(INDEX(Hoja1!$N$3:$N$299,1+Orden_ΣF!C4071,1)*Hoja3!E$3*Hoja3!$C4079+Hoja1!$B$5,INDEX(Hoja1!$L$4:$L$300,1+Orden_ΣF!C4071,1))</f>
        <v>0.625209986345916047</v>
      </c>
    </row>
    <row r="4072" spans="2:3">
      <c r="B4072" s="101">
        <f>Lk_p2!B4072</f>
        <v>38693</v>
      </c>
      <c r="C4072" s="0">
        <f aca="1">MAX(INDEX(Hoja1!$N$3:$N$299,1+Orden_ΣF!C4072,1)*Hoja3!E$3*Hoja3!$C4080+Hoja1!$B$5,INDEX(Hoja1!$L$4:$L$300,1+Orden_ΣF!C4072,1))</f>
        <v>0.625217657806196137</v>
      </c>
    </row>
    <row r="4073" spans="2:3">
      <c r="B4073" s="101">
        <f>Lk_p2!B4073</f>
        <v>38699</v>
      </c>
      <c r="C4073" s="0">
        <f aca="1">MAX(INDEX(Hoja1!$N$3:$N$299,1+Orden_ΣF!C4073,1)*Hoja3!E$3*Hoja3!$C4081+Hoja1!$B$5,INDEX(Hoja1!$L$4:$L$300,1+Orden_ΣF!C4073,1))</f>
        <v>0.62522053542181304</v>
      </c>
    </row>
    <row r="4074" spans="2:3">
      <c r="B4074" s="101">
        <f>Lk_p2!B4074</f>
        <v>38707</v>
      </c>
      <c r="C4074" s="0">
        <f aca="1">MAX(INDEX(Hoja1!$N$3:$N$299,1+Orden_ΣF!C4074,1)*Hoja3!E$3*Hoja3!$C4082+Hoja1!$B$5,INDEX(Hoja1!$L$4:$L$300,1+Orden_ΣF!C4074,1))</f>
        <v>0.625224372936705031</v>
      </c>
    </row>
    <row r="4075" spans="2:3">
      <c r="B4075" s="101">
        <f>Lk_p2!B4075</f>
        <v>38711</v>
      </c>
      <c r="C4075" s="0">
        <f aca="1">MAX(INDEX(Hoja1!$N$3:$N$299,1+Orden_ΣF!C4075,1)*Hoja3!E$3*Hoja3!$C4083+Hoja1!$B$5,INDEX(Hoja1!$L$4:$L$300,1+Orden_ΣF!C4075,1))</f>
        <v>0.625226291991610061</v>
      </c>
    </row>
    <row r="4076" spans="2:3">
      <c r="B4076" s="101">
        <f>Lk_p2!B4076</f>
        <v>38713</v>
      </c>
      <c r="C4076" s="0">
        <f aca="1">MAX(INDEX(Hoja1!$N$3:$N$299,1+Orden_ΣF!C4076,1)*Hoja3!E$3*Hoja3!$C4084+Hoja1!$B$5,INDEX(Hoja1!$L$4:$L$300,1+Orden_ΣF!C4076,1))</f>
        <v>0.625227251593427091</v>
      </c>
    </row>
    <row r="4077" spans="2:3">
      <c r="B4077" s="101">
        <f>Lk_p2!B4077</f>
        <v>38723</v>
      </c>
      <c r="C4077" s="0">
        <f aca="1">MAX(INDEX(Hoja1!$N$3:$N$299,1+Orden_ΣF!C4077,1)*Hoja3!E$3*Hoja3!$C4085+Hoja1!$B$5,INDEX(Hoja1!$L$4:$L$300,1+Orden_ΣF!C4077,1))</f>
        <v>0.625232050346160051</v>
      </c>
    </row>
    <row r="4078" spans="2:3">
      <c r="B4078" s="101">
        <f>Lk_p2!B4078</f>
        <v>38729</v>
      </c>
      <c r="C4078" s="0">
        <f aca="1">MAX(INDEX(Hoja1!$N$3:$N$299,1+Orden_ΣF!C4078,1)*Hoja3!E$3*Hoja3!$C4086+Hoja1!$B$5,INDEX(Hoja1!$L$4:$L$300,1+Orden_ΣF!C4078,1))</f>
        <v>0.625234930192717009</v>
      </c>
    </row>
    <row r="4079" spans="2:3">
      <c r="B4079" s="101">
        <f>Lk_p2!B4079</f>
        <v>38737</v>
      </c>
      <c r="C4079" s="0">
        <f aca="1">MAX(INDEX(Hoja1!$N$3:$N$299,1+Orden_ΣF!C4079,1)*Hoja3!E$3*Hoja3!$C4087+Hoja1!$B$5,INDEX(Hoja1!$L$4:$L$300,1+Orden_ΣF!C4079,1))</f>
        <v>0.625238770682197043</v>
      </c>
    </row>
    <row r="4080" spans="2:3">
      <c r="B4080" s="101">
        <f>Lk_p2!B4080</f>
        <v>38747</v>
      </c>
      <c r="C4080" s="0">
        <f aca="1">MAX(INDEX(Hoja1!$N$3:$N$299,1+Orden_ΣF!C4080,1)*Hoja3!E$3*Hoja3!$C4088+Hoja1!$B$5,INDEX(Hoja1!$L$4:$L$300,1+Orden_ΣF!C4080,1))</f>
        <v>0.625243572409516002</v>
      </c>
    </row>
    <row r="4081" spans="2:3">
      <c r="B4081" s="101">
        <f>Lk_p2!B4081</f>
        <v>38749</v>
      </c>
      <c r="C4081" s="0">
        <f aca="1">MAX(INDEX(Hoja1!$N$3:$N$299,1+Orden_ΣF!C4081,1)*Hoja3!E$3*Hoja3!$C4089+Hoja1!$B$5,INDEX(Hoja1!$L$4:$L$300,1+Orden_ΣF!C4081,1))</f>
        <v>0.625244532903710049</v>
      </c>
    </row>
    <row r="4082" spans="2:3">
      <c r="B4082" s="101">
        <f>Lk_p2!B4082</f>
        <v>38767</v>
      </c>
      <c r="C4082" s="0">
        <f aca="1">MAX(INDEX(Hoja1!$N$3:$N$299,1+Orden_ΣF!C4082,1)*Hoja3!E$3*Hoja3!$C4090+Hoja1!$B$5,INDEX(Hoja1!$L$4:$L$300,1+Orden_ΣF!C4082,1))</f>
        <v>0.62525317958239004</v>
      </c>
    </row>
    <row r="4083" spans="2:3">
      <c r="B4083" s="101">
        <f>Lk_p2!B4083</f>
        <v>38783</v>
      </c>
      <c r="C4083" s="0">
        <f aca="1">MAX(INDEX(Hoja1!$N$3:$N$299,1+Orden_ΣF!C4083,1)*Hoja3!E$3*Hoja3!$C4091+Hoja1!$B$5,INDEX(Hoja1!$L$4:$L$300,1+Orden_ΣF!C4083,1))</f>
        <v>0.625260868890193056</v>
      </c>
    </row>
    <row r="4084" spans="2:3">
      <c r="B4084" s="101">
        <f>Lk_p2!B4084</f>
        <v>38791</v>
      </c>
      <c r="C4084" s="0">
        <f aca="1">MAX(INDEX(Hoja1!$N$3:$N$299,1+Orden_ΣF!C4084,1)*Hoja3!E$3*Hoja3!$C4092+Hoja1!$B$5,INDEX(Hoja1!$L$4:$L$300,1+Orden_ΣF!C4084,1))</f>
        <v>0.625264714733930127</v>
      </c>
    </row>
    <row r="4085" spans="2:3">
      <c r="B4085" s="101">
        <f>Lk_p2!B4085</f>
        <v>38803</v>
      </c>
      <c r="C4085" s="0">
        <f aca="1">MAX(INDEX(Hoja1!$N$3:$N$299,1+Orden_ΣF!C4085,1)*Hoja3!E$3*Hoja3!$C4093+Hoja1!$B$5,INDEX(Hoja1!$L$4:$L$300,1+Orden_ΣF!C4085,1))</f>
        <v>0.625270484986828023</v>
      </c>
    </row>
    <row r="4086" spans="2:3">
      <c r="B4086" s="101">
        <f>Lk_p2!B4086</f>
        <v>38821</v>
      </c>
      <c r="C4086" s="0">
        <f aca="1">MAX(INDEX(Hoja1!$N$3:$N$299,1+Orden_ΣF!C4086,1)*Hoja3!E$3*Hoja3!$C4094+Hoja1!$B$5,INDEX(Hoja1!$L$4:$L$300,1+Orden_ΣF!C4086,1))</f>
        <v>0.625279143712586105</v>
      </c>
    </row>
    <row r="4087" spans="2:3">
      <c r="B4087" s="101">
        <f>Lk_p2!B4087</f>
        <v>38833</v>
      </c>
      <c r="C4087" s="0">
        <f aca="1">MAX(INDEX(Hoja1!$N$3:$N$299,1+Orden_ΣF!C4087,1)*Hoja3!E$3*Hoja3!$C4095+Hoja1!$B$5,INDEX(Hoja1!$L$4:$L$300,1+Orden_ΣF!C4087,1))</f>
        <v>0.625284918427365</v>
      </c>
    </row>
    <row r="4088" spans="2:3">
      <c r="B4088" s="101">
        <f>Lk_p2!B4088</f>
        <v>38839</v>
      </c>
      <c r="C4088" s="0">
        <f aca="1">MAX(INDEX(Hoja1!$N$3:$N$299,1+Orden_ΣF!C4088,1)*Hoja3!E$3*Hoja3!$C4096+Hoja1!$B$5,INDEX(Hoja1!$L$4:$L$300,1+Orden_ΣF!C4088,1))</f>
        <v>0.625287806454037032</v>
      </c>
    </row>
    <row r="4089" spans="2:3">
      <c r="B4089" s="101">
        <f>Lk_p2!B4089</f>
        <v>38851</v>
      </c>
      <c r="C4089" s="0">
        <f aca="1">MAX(INDEX(Hoja1!$N$3:$N$299,1+Orden_ΣF!C4089,1)*Hoja3!E$3*Hoja3!$C4097+Hoja1!$B$5,INDEX(Hoja1!$L$4:$L$300,1+Orden_ΣF!C4089,1))</f>
        <v>0.625293583845944045</v>
      </c>
    </row>
    <row r="4090" spans="2:3">
      <c r="B4090" s="101">
        <f>Lk_p2!B4090</f>
        <v>38861</v>
      </c>
      <c r="C4090" s="0">
        <f aca="1">MAX(INDEX(Hoja1!$N$3:$N$299,1+Orden_ΣF!C4090,1)*Hoja3!E$3*Hoja3!$C4098+Hoja1!$B$5,INDEX(Hoja1!$L$4:$L$300,1+Orden_ΣF!C4090,1))</f>
        <v>0.625298399702553098</v>
      </c>
    </row>
    <row r="4091" spans="2:3">
      <c r="B4091" s="101">
        <f>Lk_p2!B4091</f>
        <v>38867</v>
      </c>
      <c r="C4091" s="0">
        <f aca="1">MAX(INDEX(Hoja1!$N$3:$N$299,1+Orden_ΣF!C4091,1)*Hoja3!E$3*Hoja3!$C4099+Hoja1!$B$5,INDEX(Hoja1!$L$4:$L$300,1+Orden_ΣF!C4091,1))</f>
        <v>0.625301289811436067</v>
      </c>
    </row>
    <row r="4092" spans="2:3">
      <c r="B4092" s="101">
        <f>Lk_p2!B4092</f>
        <v>38873</v>
      </c>
      <c r="C4092" s="0">
        <f aca="1">MAX(INDEX(Hoja1!$N$3:$N$299,1+Orden_ΣF!C4092,1)*Hoja3!E$3*Hoja3!$C4100+Hoja1!$B$5,INDEX(Hoja1!$L$4:$L$300,1+Orden_ΣF!C4092,1))</f>
        <v>0.625304180366506035</v>
      </c>
    </row>
    <row r="4093" spans="2:3">
      <c r="B4093" s="101">
        <f>Lk_p2!B4093</f>
        <v>38891</v>
      </c>
      <c r="C4093" s="0">
        <f aca="1">MAX(INDEX(Hoja1!$N$3:$N$299,1+Orden_ΣF!C4093,1)*Hoja3!E$3*Hoja3!$C4101+Hoja1!$B$5,INDEX(Hoja1!$L$4:$L$300,1+Orden_ΣF!C4093,1))</f>
        <v>0.625312854708846988</v>
      </c>
    </row>
    <row r="4094" spans="2:3">
      <c r="B4094" s="101">
        <f>Lk_p2!B4094</f>
        <v>38903</v>
      </c>
      <c r="C4094" s="0">
        <f aca="1">MAX(INDEX(Hoja1!$N$3:$N$299,1+Orden_ΣF!C4094,1)*Hoja3!E$3*Hoja3!$C4102+Hoja1!$B$5,INDEX(Hoja1!$L$4:$L$300,1+Orden_ΣF!C4094,1))</f>
        <v>0.6253186398346811</v>
      </c>
    </row>
    <row r="4095" spans="2:3">
      <c r="B4095" s="101">
        <f>Lk_p2!B4095</f>
        <v>38917</v>
      </c>
      <c r="C4095" s="0">
        <f aca="1">MAX(INDEX(Hoja1!$N$3:$N$299,1+Orden_ΣF!C4095,1)*Hoja3!E$3*Hoja3!$C4103+Hoja1!$B$5,INDEX(Hoja1!$L$4:$L$300,1+Orden_ΣF!C4095,1))</f>
        <v>0.625325391403882946</v>
      </c>
    </row>
    <row r="4096" spans="2:3">
      <c r="B4096" s="101">
        <f>Lk_p2!B4096</f>
        <v>38921</v>
      </c>
      <c r="C4096" s="0">
        <f aca="1">MAX(INDEX(Hoja1!$N$3:$N$299,1+Orden_ΣF!C4096,1)*Hoja3!E$3*Hoja3!$C4104+Hoja1!$B$5,INDEX(Hoja1!$L$4:$L$300,1+Orden_ΣF!C4096,1))</f>
        <v>0.625327320869843017</v>
      </c>
    </row>
    <row r="4097" spans="2:3">
      <c r="B4097" s="101">
        <f>Lk_p2!B4097</f>
        <v>38923</v>
      </c>
      <c r="C4097" s="0">
        <f aca="1">MAX(INDEX(Hoja1!$N$3:$N$299,1+Orden_ΣF!C4097,1)*Hoja3!E$3*Hoja3!$C4105+Hoja1!$B$5,INDEX(Hoja1!$L$4:$L$300,1+Orden_ΣF!C4097,1))</f>
        <v>0.625328285677188056</v>
      </c>
    </row>
    <row r="4098" spans="2:3">
      <c r="B4098" s="101">
        <f>Lk_p2!B4098</f>
        <v>38933</v>
      </c>
      <c r="C4098" s="0">
        <f aca="1">MAX(INDEX(Hoja1!$N$3:$N$299,1+Orden_ΣF!C4098,1)*Hoja3!E$3*Hoja3!$C4106+Hoja1!$B$5,INDEX(Hoja1!$L$4:$L$300,1+Orden_ΣF!C4098,1))</f>
        <v>0.625333110457558039</v>
      </c>
    </row>
    <row r="4099" spans="2:3">
      <c r="B4099" s="101">
        <f>Lk_p2!B4099</f>
        <v>38953</v>
      </c>
      <c r="C4099" s="0">
        <f aca="1">MAX(INDEX(Hoja1!$N$3:$N$299,1+Orden_ΣF!C4099,1)*Hoja3!E$3*Hoja3!$C4107+Hoja1!$B$5,INDEX(Hoja1!$L$4:$L$300,1+Orden_ΣF!C4099,1))</f>
        <v>0.625342763736532081</v>
      </c>
    </row>
    <row r="4100" spans="2:3">
      <c r="B4100" s="101">
        <f>Lk_p2!B4100</f>
        <v>38959</v>
      </c>
      <c r="C4100" s="0">
        <f aca="1">MAX(INDEX(Hoja1!$N$3:$N$299,1+Orden_ΣF!C4100,1)*Hoja3!E$3*Hoja3!$C4108+Hoja1!$B$5,INDEX(Hoja1!$L$4:$L$300,1+Orden_ΣF!C4100,1))</f>
        <v>0.625345660686965044</v>
      </c>
    </row>
    <row r="4101" spans="2:3">
      <c r="B4101" s="101">
        <f>Lk_p2!B4101</f>
        <v>38971</v>
      </c>
      <c r="C4101" s="0">
        <f aca="1">MAX(INDEX(Hoja1!$N$3:$N$299,1+Orden_ΣF!C4101,1)*Hoja3!E$3*Hoja3!$C4109+Hoja1!$B$5,INDEX(Hoja1!$L$4:$L$300,1+Orden_ΣF!C4101,1))</f>
        <v>0.625351455926396049</v>
      </c>
    </row>
    <row r="4102" spans="2:3">
      <c r="B4102" s="101">
        <f>Lk_p2!B4102</f>
        <v>38977</v>
      </c>
      <c r="C4102" s="0">
        <f aca="1">MAX(INDEX(Hoja1!$N$3:$N$299,1+Orden_ΣF!C4102,1)*Hoja3!E$3*Hoja3!$C4110+Hoja1!$B$5,INDEX(Hoja1!$L$4:$L$300,1+Orden_ΣF!C4102,1))</f>
        <v>0.625354354215392938</v>
      </c>
    </row>
    <row r="4103" spans="2:3">
      <c r="B4103" s="101">
        <f>Lk_p2!B4103</f>
        <v>38993</v>
      </c>
      <c r="C4103" s="0">
        <f aca="1">MAX(INDEX(Hoja1!$N$3:$N$299,1+Orden_ΣF!C4103,1)*Hoja3!E$3*Hoja3!$C4111+Hoja1!$B$5,INDEX(Hoja1!$L$4:$L$300,1+Orden_ΣF!C4103,1))</f>
        <v>0.625362085167417092</v>
      </c>
    </row>
    <row r="4104" spans="2:3">
      <c r="B4104" s="101">
        <f>Lk_p2!B4104</f>
        <v>39019</v>
      </c>
      <c r="C4104" s="0">
        <f aca="1">MAX(INDEX(Hoja1!$N$3:$N$299,1+Orden_ΣF!C4104,1)*Hoja3!E$3*Hoja3!$C4112+Hoja1!$B$5,INDEX(Hoja1!$L$4:$L$300,1+Orden_ΣF!C4104,1))</f>
        <v>0.625374654731639978</v>
      </c>
    </row>
    <row r="4105" spans="2:3">
      <c r="B4105" s="101">
        <f>Lk_p2!B4105</f>
        <v>39023</v>
      </c>
      <c r="C4105" s="0">
        <f aca="1">MAX(INDEX(Hoja1!$N$3:$N$299,1+Orden_ΣF!C4105,1)*Hoja3!E$3*Hoja3!$C4113+Hoja1!$B$5,INDEX(Hoja1!$L$4:$L$300,1+Orden_ΣF!C4105,1))</f>
        <v>0.625376589254399029</v>
      </c>
    </row>
    <row r="4106" spans="2:3">
      <c r="B4106" s="101">
        <f>Lk_p2!B4106</f>
        <v>39041</v>
      </c>
      <c r="C4106" s="0">
        <f aca="1">MAX(INDEX(Hoja1!$N$3:$N$299,1+Orden_ΣF!C4106,1)*Hoja3!E$3*Hoja3!$C4114+Hoja1!$B$5,INDEX(Hoja1!$L$4:$L$300,1+Orden_ΣF!C4106,1))</f>
        <v>0.62538529706084498</v>
      </c>
    </row>
    <row r="4107" spans="2:3">
      <c r="B4107" s="101">
        <f>Lk_p2!B4107</f>
        <v>39043</v>
      </c>
      <c r="C4107" s="0">
        <f aca="1">MAX(INDEX(Hoja1!$N$3:$N$299,1+Orden_ΣF!C4107,1)*Hoja3!E$3*Hoja3!$C4115+Hoja1!$B$5,INDEX(Hoja1!$L$4:$L$300,1+Orden_ΣF!C4107,1))</f>
        <v>0.625386264842776995</v>
      </c>
    </row>
    <row r="4108" spans="2:3">
      <c r="B4108" s="101">
        <f>Lk_p2!B4108</f>
        <v>39047</v>
      </c>
      <c r="C4108" s="0">
        <f aca="1">MAX(INDEX(Hoja1!$N$3:$N$299,1+Orden_ΣF!C4108,1)*Hoja3!E$3*Hoja3!$C4116+Hoja1!$B$5,INDEX(Hoja1!$L$4:$L$300,1+Orden_ΣF!C4108,1))</f>
        <v>0.625388200555370055</v>
      </c>
    </row>
    <row r="4109" spans="2:3">
      <c r="B4109" s="101">
        <f>Lk_p2!B4109</f>
        <v>39079</v>
      </c>
      <c r="C4109" s="0">
        <f aca="1">MAX(INDEX(Hoja1!$N$3:$N$299,1+Orden_ΣF!C4109,1)*Hoja3!E$3*Hoja3!$C4117+Hoja1!$B$5,INDEX(Hoja1!$L$4:$L$300,1+Orden_ΣF!C4109,1))</f>
        <v>0.625403693395123028</v>
      </c>
    </row>
    <row r="4110" spans="2:3">
      <c r="B4110" s="101">
        <f>Lk_p2!B4110</f>
        <v>39089</v>
      </c>
      <c r="C4110" s="0">
        <f aca="1">MAX(INDEX(Hoja1!$N$3:$N$299,1+Orden_ΣF!C4110,1)*Hoja3!E$3*Hoja3!$C4118+Hoja1!$B$5,INDEX(Hoja1!$L$4:$L$300,1+Orden_ΣF!C4110,1))</f>
        <v>0.625408537510310047</v>
      </c>
    </row>
    <row r="4111" spans="2:3">
      <c r="B4111" s="101">
        <f>Lk_p2!B4111</f>
        <v>39097</v>
      </c>
      <c r="C4111" s="0">
        <f aca="1">MAX(INDEX(Hoja1!$N$3:$N$299,1+Orden_ΣF!C4111,1)*Hoja3!E$3*Hoja3!$C4119+Hoja1!$B$5,INDEX(Hoja1!$L$4:$L$300,1+Orden_ΣF!C4111,1))</f>
        <v>0.625412413694835045</v>
      </c>
    </row>
    <row r="4112" spans="2:3">
      <c r="B4112" s="101">
        <f>Lk_p2!B4112</f>
        <v>39103</v>
      </c>
      <c r="C4112" s="0">
        <f aca="1">MAX(INDEX(Hoja1!$N$3:$N$299,1+Orden_ΣF!C4112,1)*Hoja3!E$3*Hoja3!$C4120+Hoja1!$B$5,INDEX(Hoja1!$L$4:$L$300,1+Orden_ΣF!C4112,1))</f>
        <v>0.625415321353782083</v>
      </c>
    </row>
    <row r="4113" spans="2:3">
      <c r="B4113" s="101">
        <f>Lk_p2!B4113</f>
        <v>39107</v>
      </c>
      <c r="C4113" s="0">
        <f aca="1">MAX(INDEX(Hoja1!$N$3:$N$299,1+Orden_ΣF!C4113,1)*Hoja3!E$3*Hoja3!$C4121+Hoja1!$B$5,INDEX(Hoja1!$L$4:$L$300,1+Orden_ΣF!C4113,1))</f>
        <v>0.625417260040961942</v>
      </c>
    </row>
    <row r="4114" spans="2:3">
      <c r="B4114" s="101">
        <f>Lk_p2!B4114</f>
        <v>39113</v>
      </c>
      <c r="C4114" s="0">
        <f aca="1">MAX(INDEX(Hoja1!$N$3:$N$299,1+Orden_ΣF!C4114,1)*Hoja3!E$3*Hoja3!$C4122+Hoja1!$B$5,INDEX(Hoja1!$L$4:$L$300,1+Orden_ΣF!C4114,1))</f>
        <v>0.625420168443556079</v>
      </c>
    </row>
    <row r="4115" spans="2:3">
      <c r="B4115" s="101">
        <f>Lk_p2!B4115</f>
        <v>39119</v>
      </c>
      <c r="C4115" s="0">
        <f aca="1">MAX(INDEX(Hoja1!$N$3:$N$299,1+Orden_ΣF!C4115,1)*Hoja3!E$3*Hoja3!$C4123+Hoja1!$B$5,INDEX(Hoja1!$L$4:$L$300,1+Orden_ΣF!C4115,1))</f>
        <v>0.625423077292338014</v>
      </c>
    </row>
    <row r="4116" spans="2:3">
      <c r="B4116" s="101">
        <f>Lk_p2!B4116</f>
        <v>39133</v>
      </c>
      <c r="C4116" s="0">
        <f aca="1">MAX(INDEX(Hoja1!$N$3:$N$299,1+Orden_ΣF!C4116,1)*Hoja3!E$3*Hoja3!$C4124+Hoja1!$B$5,INDEX(Hoja1!$L$4:$L$300,1+Orden_ΣF!C4116,1))</f>
        <v>0.62542986634133797</v>
      </c>
    </row>
    <row r="4117" spans="2:3">
      <c r="B4117" s="101">
        <f>Lk_p2!B4117</f>
        <v>39139</v>
      </c>
      <c r="C4117" s="0">
        <f aca="1">MAX(INDEX(Hoja1!$N$3:$N$299,1+Orden_ΣF!C4117,1)*Hoja3!E$3*Hoja3!$C4125+Hoja1!$B$5,INDEX(Hoja1!$L$4:$L$300,1+Orden_ΣF!C4117,1))</f>
        <v>0.625432776677413038</v>
      </c>
    </row>
    <row r="4118" spans="2:3">
      <c r="B4118" s="101">
        <f>Lk_p2!B4118</f>
        <v>39157</v>
      </c>
      <c r="C4118" s="0">
        <f aca="1">MAX(INDEX(Hoja1!$N$3:$N$299,1+Orden_ΣF!C4118,1)*Hoja3!E$3*Hoja3!$C4126+Hoja1!$B$5,INDEX(Hoja1!$L$4:$L$300,1+Orden_ΣF!C4118,1))</f>
        <v>0.625441510362768049</v>
      </c>
    </row>
    <row r="4119" spans="2:3">
      <c r="B4119" s="101">
        <f>Lk_p2!B4119</f>
        <v>39161</v>
      </c>
      <c r="C4119" s="0">
        <f aca="1">MAX(INDEX(Hoja1!$N$3:$N$299,1+Orden_ΣF!C4119,1)*Hoja3!E$3*Hoja3!$C4127+Hoja1!$B$5,INDEX(Hoja1!$L$4:$L$300,1+Orden_ΣF!C4119,1))</f>
        <v>0.625443451727076027</v>
      </c>
    </row>
    <row r="4120" spans="2:3">
      <c r="B4120" s="101">
        <f>Lk_p2!B4120</f>
        <v>39163</v>
      </c>
      <c r="C4120" s="0">
        <f aca="1">MAX(INDEX(Hoja1!$N$3:$N$299,1+Orden_ΣF!C4120,1)*Hoja3!E$3*Hoja3!$C4128+Hoja1!$B$5,INDEX(Hoja1!$L$4:$L$300,1+Orden_ΣF!C4120,1))</f>
        <v>0.625444422483595019</v>
      </c>
    </row>
    <row r="4121" spans="2:3">
      <c r="B4121" s="101">
        <f>Lk_p2!B4121</f>
        <v>39181</v>
      </c>
      <c r="C4121" s="0">
        <f aca="1">MAX(INDEX(Hoja1!$N$3:$N$299,1+Orden_ΣF!C4121,1)*Hoja3!E$3*Hoja3!$C4129+Hoja1!$B$5,INDEX(Hoja1!$L$4:$L$300,1+Orden_ΣF!C4121,1))</f>
        <v>0.625453161523207068</v>
      </c>
    </row>
    <row r="4122" spans="2:3">
      <c r="B4122" s="101">
        <f>Lk_p2!B4122</f>
        <v>39191</v>
      </c>
      <c r="C4122" s="0">
        <f aca="1">MAX(INDEX(Hoja1!$N$3:$N$299,1+Orden_ΣF!C4122,1)*Hoja3!E$3*Hoja3!$C4130+Hoja1!$B$5,INDEX(Hoja1!$L$4:$L$300,1+Orden_ΣF!C4122,1))</f>
        <v>0.625458018280389005</v>
      </c>
    </row>
    <row r="4123" spans="2:3">
      <c r="B4123" s="101">
        <f>Lk_p2!B4123</f>
        <v>39199</v>
      </c>
      <c r="C4123" s="0">
        <f aca="1">MAX(INDEX(Hoja1!$N$3:$N$299,1+Orden_ΣF!C4123,1)*Hoja3!E$3*Hoja3!$C4131+Hoja1!$B$5,INDEX(Hoja1!$L$4:$L$300,1+Orden_ΣF!C4123,1))</f>
        <v>0.625461904578511074</v>
      </c>
    </row>
    <row r="4124" spans="2:3">
      <c r="B4124" s="101">
        <f>Lk_p2!B4124</f>
        <v>39209</v>
      </c>
      <c r="C4124" s="0">
        <f aca="1">MAX(INDEX(Hoja1!$N$3:$N$299,1+Orden_ΣF!C4124,1)*Hoja3!E$3*Hoja3!$C4132+Hoja1!$B$5,INDEX(Hoja1!$L$4:$L$300,1+Orden_ΣF!C4124,1))</f>
        <v>0.625466763566632977</v>
      </c>
    </row>
    <row r="4125" spans="2:3">
      <c r="B4125" s="101">
        <f>Lk_p2!B4125</f>
        <v>39217</v>
      </c>
      <c r="C4125" s="0">
        <f aca="1">MAX(INDEX(Hoja1!$N$3:$N$299,1+Orden_ΣF!C4125,1)*Hoja3!E$3*Hoja3!$C4133+Hoja1!$B$5,INDEX(Hoja1!$L$4:$L$300,1+Orden_ΣF!C4125,1))</f>
        <v>0.625470651649506948</v>
      </c>
    </row>
    <row r="4126" spans="2:3">
      <c r="B4126" s="101">
        <f>Lk_p2!B4126</f>
        <v>39227</v>
      </c>
      <c r="C4126" s="0">
        <f aca="1">MAX(INDEX(Hoja1!$N$3:$N$299,1+Orden_ΣF!C4126,1)*Hoja3!E$3*Hoja3!$C4134+Hoja1!$B$5,INDEX(Hoja1!$L$4:$L$300,1+Orden_ΣF!C4126,1))</f>
        <v>0.62547551286857006</v>
      </c>
    </row>
    <row r="4127" spans="2:3">
      <c r="B4127" s="101">
        <f>Lk_p2!B4127</f>
        <v>39229</v>
      </c>
      <c r="C4127" s="0">
        <f aca="1">MAX(INDEX(Hoja1!$N$3:$N$299,1+Orden_ΣF!C4127,1)*Hoja3!E$3*Hoja3!$C4135+Hoja1!$B$5,INDEX(Hoja1!$L$4:$L$300,1+Orden_ΣF!C4127,1))</f>
        <v>0.625476485261112014</v>
      </c>
    </row>
    <row r="4128" spans="2:3">
      <c r="B4128" s="101">
        <f>Lk_p2!B4128</f>
        <v>39233</v>
      </c>
      <c r="C4128" s="0">
        <f aca="1">MAX(INDEX(Hoja1!$N$3:$N$299,1+Orden_ΣF!C4128,1)*Hoja3!E$3*Hoja3!$C4136+Hoja1!$B$5,INDEX(Hoja1!$L$4:$L$300,1+Orden_ΣF!C4128,1))</f>
        <v>0.625478430194925039</v>
      </c>
    </row>
    <row r="4129" spans="2:3">
      <c r="B4129" s="101">
        <f>Lk_p2!B4129</f>
        <v>39239</v>
      </c>
      <c r="C4129" s="0">
        <f aca="1">MAX(INDEX(Hoja1!$N$3:$N$299,1+Orden_ΣF!C4129,1)*Hoja3!E$3*Hoja3!$C4137+Hoja1!$B$5,INDEX(Hoja1!$L$4:$L$300,1+Orden_ΣF!C4129,1))</f>
        <v>0.62548134796746897</v>
      </c>
    </row>
    <row r="4130" spans="2:3">
      <c r="B4130" s="101">
        <f>Lk_p2!B4130</f>
        <v>39241</v>
      </c>
      <c r="C4130" s="0">
        <f aca="1">MAX(INDEX(Hoja1!$N$3:$N$299,1+Orden_ΣF!C4130,1)*Hoja3!E$3*Hoja3!$C4138+Hoja1!$B$5,INDEX(Hoja1!$L$4:$L$300,1+Orden_ΣF!C4130,1))</f>
        <v>0.625482320657468982</v>
      </c>
    </row>
    <row r="4131" spans="2:3">
      <c r="B4131" s="101">
        <f>Lk_p2!B4131</f>
        <v>39251</v>
      </c>
      <c r="C4131" s="0">
        <f aca="1">MAX(INDEX(Hoja1!$N$3:$N$299,1+Orden_ΣF!C4131,1)*Hoja3!E$3*Hoja3!$C4139+Hoja1!$B$5,INDEX(Hoja1!$L$4:$L$300,1+Orden_ΣF!C4131,1))</f>
        <v>0.625487184851118982</v>
      </c>
    </row>
    <row r="4132" spans="2:3">
      <c r="B4132" s="101">
        <f>Lk_p2!B4132</f>
        <v>39293</v>
      </c>
      <c r="C4132" s="0">
        <f aca="1">MAX(INDEX(Hoja1!$N$3:$N$299,1+Orden_ΣF!C4132,1)*Hoja3!E$3*Hoja3!$C4140+Hoja1!$B$5,INDEX(Hoja1!$L$4:$L$300,1+Orden_ΣF!C4132,1))</f>
        <v>0.625507627998820936</v>
      </c>
    </row>
    <row r="4133" spans="2:3">
      <c r="B4133" s="101">
        <f>Lk_p2!B4133</f>
        <v>39301</v>
      </c>
      <c r="C4133" s="0">
        <f aca="1">MAX(INDEX(Hoja1!$N$3:$N$299,1+Orden_ΣF!C4133,1)*Hoja3!E$3*Hoja3!$C4141+Hoja1!$B$5,INDEX(Hoja1!$L$4:$L$300,1+Orden_ΣF!C4133,1))</f>
        <v>0.62551152441053901</v>
      </c>
    </row>
    <row r="4134" spans="2:3">
      <c r="B4134" s="101">
        <f>Lk_p2!B4134</f>
        <v>39313</v>
      </c>
      <c r="C4134" s="0">
        <f aca="1">MAX(INDEX(Hoja1!$N$3:$N$299,1+Orden_ΣF!C4134,1)*Hoja3!E$3*Hoja3!$C4142+Hoja1!$B$5,INDEX(Hoja1!$L$4:$L$300,1+Orden_ΣF!C4134,1))</f>
        <v>0.625517370515409965</v>
      </c>
    </row>
    <row r="4135" spans="2:3">
      <c r="B4135" s="101">
        <f>Lk_p2!B4135</f>
        <v>39317</v>
      </c>
      <c r="C4135" s="0">
        <f aca="1">MAX(INDEX(Hoja1!$N$3:$N$299,1+Orden_ΣF!C4135,1)*Hoja3!E$3*Hoja3!$C4143+Hoja1!$B$5,INDEX(Hoja1!$L$4:$L$300,1+Orden_ΣF!C4135,1))</f>
        <v>0.625519319613645042</v>
      </c>
    </row>
    <row r="4136" spans="2:3">
      <c r="B4136" s="101">
        <f>Lk_p2!B4136</f>
        <v>39323</v>
      </c>
      <c r="C4136" s="0">
        <f aca="1">MAX(INDEX(Hoja1!$N$3:$N$299,1+Orden_ΣF!C4136,1)*Hoja3!E$3*Hoja3!$C4144+Hoja1!$B$5,INDEX(Hoja1!$L$4:$L$300,1+Orden_ΣF!C4136,1))</f>
        <v>0.62552224363282205</v>
      </c>
    </row>
    <row r="4137" spans="2:3">
      <c r="B4137" s="101">
        <f>Lk_p2!B4137</f>
        <v>39341</v>
      </c>
      <c r="C4137" s="0">
        <f aca="1">MAX(INDEX(Hoja1!$N$3:$N$299,1+Orden_ΣF!C4137,1)*Hoja3!E$3*Hoja3!$C4145+Hoja1!$B$5,INDEX(Hoja1!$L$4:$L$300,1+Orden_ΣF!C4137,1))</f>
        <v>0.625531018367479064</v>
      </c>
    </row>
    <row r="4138" spans="2:3">
      <c r="B4138" s="101">
        <f>Lk_p2!B4138</f>
        <v>39343</v>
      </c>
      <c r="C4138" s="0">
        <f aca="1">MAX(INDEX(Hoja1!$N$3:$N$299,1+Orden_ΣF!C4138,1)*Hoja3!E$3*Hoja3!$C4146+Hoja1!$B$5,INDEX(Hoja1!$L$4:$L$300,1+Orden_ΣF!C4138,1))</f>
        <v>0.625531993585879054</v>
      </c>
    </row>
    <row r="4139" spans="2:3">
      <c r="B4139" s="101">
        <f>Lk_p2!B4139</f>
        <v>39359</v>
      </c>
      <c r="C4139" s="0">
        <f aca="1">MAX(INDEX(Hoja1!$N$3:$N$299,1+Orden_ΣF!C4139,1)*Hoja3!E$3*Hoja3!$C4147+Hoja1!$B$5,INDEX(Hoja1!$L$4:$L$300,1+Orden_ΣF!C4139,1))</f>
        <v>0.625539797117829011</v>
      </c>
    </row>
    <row r="4140" spans="2:3">
      <c r="B4140" s="101">
        <f>Lk_p2!B4140</f>
        <v>39367</v>
      </c>
      <c r="C4140" s="0">
        <f aca="1">MAX(INDEX(Hoja1!$N$3:$N$299,1+Orden_ΣF!C4140,1)*Hoja3!E$3*Hoja3!$C4148+Hoja1!$B$5,INDEX(Hoja1!$L$4:$L$300,1+Orden_ΣF!C4140,1))</f>
        <v>0.62554370007363902</v>
      </c>
    </row>
    <row r="4141" spans="2:3">
      <c r="B4141" s="101">
        <f>Lk_p2!B4141</f>
        <v>39371</v>
      </c>
      <c r="C4141" s="0">
        <f aca="1">MAX(INDEX(Hoja1!$N$3:$N$299,1+Orden_ΣF!C4141,1)*Hoja3!E$3*Hoja3!$C4149+Hoja1!$B$5,INDEX(Hoja1!$L$4:$L$300,1+Orden_ΣF!C4141,1))</f>
        <v>0.625545651849002038</v>
      </c>
    </row>
    <row r="4142" spans="2:3">
      <c r="B4142" s="101">
        <f>Lk_p2!B4142</f>
        <v>39373</v>
      </c>
      <c r="C4142" s="0">
        <f aca="1">MAX(INDEX(Hoja1!$N$3:$N$299,1+Orden_ΣF!C4142,1)*Hoja3!E$3*Hoja3!$C4150+Hoja1!$B$5,INDEX(Hoja1!$L$4:$L$300,1+Orden_ΣF!C4142,1))</f>
        <v>0.625546627811049127</v>
      </c>
    </row>
    <row r="4143" spans="2:3">
      <c r="B4143" s="101">
        <f>Lk_p2!B4143</f>
        <v>39383</v>
      </c>
      <c r="C4143" s="0">
        <f aca="1">MAX(INDEX(Hoja1!$N$3:$N$299,1+Orden_ΣF!C4143,1)*Hoja3!E$3*Hoja3!$C4151+Hoja1!$B$5,INDEX(Hoja1!$L$4:$L$300,1+Orden_ΣF!C4143,1))</f>
        <v>0.625551508364928033</v>
      </c>
    </row>
    <row r="4144" spans="2:3">
      <c r="B4144" s="101">
        <f>Lk_p2!B4144</f>
        <v>39397</v>
      </c>
      <c r="C4144" s="0">
        <f aca="1">MAX(INDEX(Hoja1!$N$3:$N$299,1+Orden_ΣF!C4144,1)*Hoja3!E$3*Hoja3!$C4152+Hoja1!$B$5,INDEX(Hoja1!$L$4:$L$300,1+Orden_ΣF!C4144,1))</f>
        <v>0.625558343222570112</v>
      </c>
    </row>
    <row r="4145" spans="2:3">
      <c r="B4145" s="101">
        <f>Lk_p2!B4145</f>
        <v>39409</v>
      </c>
      <c r="C4145" s="0">
        <f aca="1">MAX(INDEX(Hoja1!$N$3:$N$299,1+Orden_ΣF!C4145,1)*Hoja3!E$3*Hoja3!$C4153+Hoja1!$B$5,INDEX(Hoja1!$L$4:$L$300,1+Orden_ΣF!C4145,1))</f>
        <v>0.625564203605460101</v>
      </c>
    </row>
    <row r="4146" spans="2:3">
      <c r="B4146" s="101">
        <f>Lk_p2!B4146</f>
        <v>39419</v>
      </c>
      <c r="C4146" s="0">
        <f aca="1">MAX(INDEX(Hoja1!$N$3:$N$299,1+Orden_ΣF!C4146,1)*Hoja3!E$3*Hoja3!$C4154+Hoja1!$B$5,INDEX(Hoja1!$L$4:$L$300,1+Orden_ΣF!C4146,1))</f>
        <v>0.625569088621220093</v>
      </c>
    </row>
    <row r="4147" spans="2:3">
      <c r="B4147" s="101">
        <f>Lk_p2!B4147</f>
        <v>39439</v>
      </c>
      <c r="C4147" s="0">
        <f aca="1">MAX(INDEX(Hoja1!$N$3:$N$299,1+Orden_ΣF!C4147,1)*Hoja3!E$3*Hoja3!$C4155+Hoja1!$B$5,INDEX(Hoja1!$L$4:$L$300,1+Orden_ΣF!C4147,1))</f>
        <v>0.625578862370974065</v>
      </c>
    </row>
    <row r="4148" spans="2:3">
      <c r="B4148" s="101">
        <f>Lk_p2!B4148</f>
        <v>39443</v>
      </c>
      <c r="C4148" s="0">
        <f aca="1">MAX(INDEX(Hoja1!$N$3:$N$299,1+Orden_ΣF!C4148,1)*Hoja3!E$3*Hoja3!$C4156+Hoja1!$B$5,INDEX(Hoja1!$L$4:$L$300,1+Orden_ΣF!C4148,1))</f>
        <v>0.625580817715842041</v>
      </c>
    </row>
    <row r="4149" spans="2:3">
      <c r="B4149" s="101">
        <f>Lk_p2!B4149</f>
        <v>39451</v>
      </c>
      <c r="C4149" s="0">
        <f aca="1">MAX(INDEX(Hoja1!$N$3:$N$299,1+Orden_ΣF!C4149,1)*Hoja3!E$3*Hoja3!$C4157+Hoja1!$B$5,INDEX(Hoja1!$L$4:$L$300,1+Orden_ΣF!C4149,1))</f>
        <v>0.625584729000495976</v>
      </c>
    </row>
    <row r="4150" spans="2:3">
      <c r="B4150" s="101">
        <f>Lk_p2!B4150</f>
        <v>39461</v>
      </c>
      <c r="C4150" s="0">
        <f aca="1">MAX(INDEX(Hoja1!$N$3:$N$299,1+Orden_ΣF!C4150,1)*Hoja3!E$3*Hoja3!$C4158+Hoja1!$B$5,INDEX(Hoja1!$L$4:$L$300,1+Orden_ΣF!C4150,1))</f>
        <v>0.625589619221783977</v>
      </c>
    </row>
    <row r="4151" spans="2:3">
      <c r="B4151" s="101">
        <f>Lk_p2!B4151</f>
        <v>39499</v>
      </c>
      <c r="C4151" s="0">
        <f aca="1">MAX(INDEX(Hoja1!$N$3:$N$299,1+Orden_ΣF!C4151,1)*Hoja3!E$3*Hoja3!$C4159+Hoja1!$B$5,INDEX(Hoja1!$L$4:$L$300,1+Orden_ΣF!C4151,1))</f>
        <v>0.625608213366108057</v>
      </c>
    </row>
    <row r="4152" spans="2:3">
      <c r="B4152" s="101">
        <f>Lk_p2!B4152</f>
        <v>39503</v>
      </c>
      <c r="C4152" s="0">
        <f aca="1">MAX(INDEX(Hoja1!$N$3:$N$299,1+Orden_ΣF!C4152,1)*Hoja3!E$3*Hoja3!$C4160+Hoja1!$B$5,INDEX(Hoja1!$L$4:$L$300,1+Orden_ΣF!C4152,1))</f>
        <v>0.625610171685563987</v>
      </c>
    </row>
    <row r="4153" spans="2:3">
      <c r="B4153" s="101">
        <f>Lk_p2!B4153</f>
        <v>39509</v>
      </c>
      <c r="C4153" s="0">
        <f aca="1">MAX(INDEX(Hoja1!$N$3:$N$299,1+Orden_ΣF!C4153,1)*Hoja3!E$3*Hoja3!$C4161+Hoja1!$B$5,INDEX(Hoja1!$L$4:$L$300,1+Orden_ΣF!C4153,1))</f>
        <v>0.625613109536570011</v>
      </c>
    </row>
    <row r="4154" spans="2:3">
      <c r="B4154" s="101">
        <f>Lk_p2!B4154</f>
        <v>39511</v>
      </c>
      <c r="C4154" s="0">
        <f aca="1">MAX(INDEX(Hoja1!$N$3:$N$299,1+Orden_ΣF!C4154,1)*Hoja3!E$3*Hoja3!$C4162+Hoja1!$B$5,INDEX(Hoja1!$L$4:$L$300,1+Orden_ΣF!C4154,1))</f>
        <v>0.625614088919392053</v>
      </c>
    </row>
    <row r="4155" spans="2:3">
      <c r="B4155" s="101">
        <f>Lk_p2!B4155</f>
        <v>39521</v>
      </c>
      <c r="C4155" s="0">
        <f aca="1">MAX(INDEX(Hoja1!$N$3:$N$299,1+Orden_ΣF!C4155,1)*Hoja3!E$3*Hoja3!$C4163+Hoja1!$B$5,INDEX(Hoja1!$L$4:$L$300,1+Orden_ΣF!C4155,1))</f>
        <v>0.625618986577148029</v>
      </c>
    </row>
    <row r="4156" spans="2:3">
      <c r="B4156" s="101">
        <f>Lk_p2!B4156</f>
        <v>39541</v>
      </c>
      <c r="C4156" s="0">
        <f aca="1">MAX(INDEX(Hoja1!$N$3:$N$299,1+Orden_ΣF!C4156,1)*Hoja3!E$3*Hoja3!$C4164+Hoja1!$B$5,INDEX(Hoja1!$L$4:$L$300,1+Orden_ΣF!C4156,1))</f>
        <v>0.625628785610893079</v>
      </c>
    </row>
    <row r="4157" spans="2:3">
      <c r="B4157" s="101">
        <f>Lk_p2!B4157</f>
        <v>39551</v>
      </c>
      <c r="C4157" s="0">
        <f aca="1">MAX(INDEX(Hoja1!$N$3:$N$299,1+Orden_ΣF!C4157,1)*Hoja3!E$3*Hoja3!$C4165+Hoja1!$B$5,INDEX(Hoja1!$L$4:$L$300,1+Orden_ΣF!C4157,1))</f>
        <v>0.625633686986882065</v>
      </c>
    </row>
    <row r="4158" spans="2:3">
      <c r="B4158" s="101">
        <f>Lk_p2!B4158</f>
        <v>39563</v>
      </c>
      <c r="C4158" s="0">
        <f aca="1">MAX(INDEX(Hoja1!$N$3:$N$299,1+Orden_ΣF!C4158,1)*Hoja3!E$3*Hoja3!$C4166+Hoja1!$B$5,INDEX(Hoja1!$L$4:$L$300,1+Orden_ΣF!C4158,1))</f>
        <v>0.625639570274092005</v>
      </c>
    </row>
    <row r="4159" spans="2:3">
      <c r="B4159" s="101">
        <f>Lk_p2!B4159</f>
        <v>39569</v>
      </c>
      <c r="C4159" s="0">
        <f aca="1">MAX(INDEX(Hoja1!$N$3:$N$299,1+Orden_ΣF!C4159,1)*Hoja3!E$3*Hoja3!$C4167+Hoja1!$B$5,INDEX(Hoja1!$L$4:$L$300,1+Orden_ΣF!C4159,1))</f>
        <v>0.625642512586980004</v>
      </c>
    </row>
    <row r="4160" spans="2:3">
      <c r="B4160" s="101">
        <f>Lk_p2!B4160</f>
        <v>39581</v>
      </c>
      <c r="C4160" s="0">
        <f aca="1">MAX(INDEX(Hoja1!$N$3:$N$299,1+Orden_ΣF!C4160,1)*Hoja3!E$3*Hoja3!$C4168+Hoja1!$B$5,INDEX(Hoja1!$L$4:$L$300,1+Orden_ΣF!C4160,1))</f>
        <v>0.62564839855131904</v>
      </c>
    </row>
    <row r="4161" spans="2:3">
      <c r="B4161" s="101">
        <f>Lk_p2!B4161</f>
        <v>39607</v>
      </c>
      <c r="C4161" s="0">
        <f aca="1">MAX(INDEX(Hoja1!$N$3:$N$299,1+Orden_ΣF!C4161,1)*Hoja3!E$3*Hoja3!$C4169+Hoja1!$B$5,INDEX(Hoja1!$L$4:$L$300,1+Orden_ΣF!C4161,1))</f>
        <v>0.62566115759674501</v>
      </c>
    </row>
    <row r="4162" spans="2:3">
      <c r="B4162" s="101">
        <f>Lk_p2!B4162</f>
        <v>39619</v>
      </c>
      <c r="C4162" s="0">
        <f aca="1">MAX(INDEX(Hoja1!$N$3:$N$299,1+Orden_ΣF!C4162,1)*Hoja3!E$3*Hoja3!$C4170+Hoja1!$B$5,INDEX(Hoja1!$L$4:$L$300,1+Orden_ΣF!C4162,1))</f>
        <v>0.625667049212799053</v>
      </c>
    </row>
    <row r="4163" spans="2:3">
      <c r="B4163" s="101">
        <f>Lk_p2!B4163</f>
        <v>39623</v>
      </c>
      <c r="C4163" s="0">
        <f aca="1">MAX(INDEX(Hoja1!$N$3:$N$299,1+Orden_ΣF!C4163,1)*Hoja3!E$3*Hoja3!$C4171+Hoja1!$B$5,INDEX(Hoja1!$L$4:$L$300,1+Orden_ΣF!C4163,1))</f>
        <v>0.625669013481429026</v>
      </c>
    </row>
    <row r="4164" spans="2:3">
      <c r="B4164" s="101">
        <f>Lk_p2!B4164</f>
        <v>39631</v>
      </c>
      <c r="C4164" s="0">
        <f aca="1">MAX(INDEX(Hoja1!$N$3:$N$299,1+Orden_ΣF!C4164,1)*Hoja3!E$3*Hoja3!$C4172+Hoja1!$B$5,INDEX(Hoja1!$L$4:$L$300,1+Orden_ΣF!C4164,1))</f>
        <v>0.625672942613606065</v>
      </c>
    </row>
    <row r="4165" spans="2:3">
      <c r="B4165" s="101">
        <f>Lk_p2!B4165</f>
        <v>39659</v>
      </c>
      <c r="C4165" s="0">
        <f aca="1">MAX(INDEX(Hoja1!$N$3:$N$299,1+Orden_ΣF!C4165,1)*Hoja3!E$3*Hoja3!$C4173+Hoja1!$B$5,INDEX(Hoja1!$L$4:$L$300,1+Orden_ΣF!C4165,1))</f>
        <v>0.625686700822858022</v>
      </c>
    </row>
    <row r="4166" spans="2:3">
      <c r="B4166" s="101">
        <f>Lk_p2!B4166</f>
        <v>39667</v>
      </c>
      <c r="C4166" s="0">
        <f aca="1">MAX(INDEX(Hoja1!$N$3:$N$299,1+Orden_ΣF!C4166,1)*Hoja3!E$3*Hoja3!$C4174+Hoja1!$B$5,INDEX(Hoja1!$L$4:$L$300,1+Orden_ΣF!C4166,1))</f>
        <v>0.625690633524539042</v>
      </c>
    </row>
    <row r="4167" spans="2:3">
      <c r="B4167" s="101">
        <f>Lk_p2!B4167</f>
        <v>39671</v>
      </c>
      <c r="C4167" s="0">
        <f aca="1">MAX(INDEX(Hoja1!$N$3:$N$299,1+Orden_ΣF!C4167,1)*Hoja3!E$3*Hoja3!$C4175+Hoja1!$B$5,INDEX(Hoja1!$L$4:$L$300,1+Orden_ΣF!C4167,1))</f>
        <v>0.625692600172838986</v>
      </c>
    </row>
    <row r="4168" spans="2:3">
      <c r="B4168" s="101">
        <f>Lk_p2!B4168</f>
        <v>39679</v>
      </c>
      <c r="C4168" s="0">
        <f aca="1">MAX(INDEX(Hoja1!$N$3:$N$299,1+Orden_ΣF!C4168,1)*Hoja3!E$3*Hoja3!$C4176+Hoja1!$B$5,INDEX(Hoja1!$L$4:$L$300,1+Orden_ΣF!C4168,1))</f>
        <v>0.625696534064354992</v>
      </c>
    </row>
    <row r="4169" spans="2:3">
      <c r="B4169" s="101">
        <f>Lk_p2!B4169</f>
        <v>39703</v>
      </c>
      <c r="C4169" s="0">
        <f aca="1">MAX(INDEX(Hoja1!$N$3:$N$299,1+Orden_ΣF!C4169,1)*Hoja3!E$3*Hoja3!$C4177+Hoja1!$B$5,INDEX(Hoja1!$L$4:$L$300,1+Orden_ΣF!C4169,1))</f>
        <v>0.625708340498244109</v>
      </c>
    </row>
    <row r="4170" spans="2:3">
      <c r="B4170" s="101">
        <f>Lk_p2!B4170</f>
        <v>39709</v>
      </c>
      <c r="C4170" s="0">
        <f aca="1">MAX(INDEX(Hoja1!$N$3:$N$299,1+Orden_ΣF!C4170,1)*Hoja3!E$3*Hoja3!$C4178+Hoja1!$B$5,INDEX(Hoja1!$L$4:$L$300,1+Orden_ΣF!C4170,1))</f>
        <v>0.625711293222185994</v>
      </c>
    </row>
    <row r="4171" spans="2:3">
      <c r="B4171" s="101">
        <f>Lk_p2!B4171</f>
        <v>39719</v>
      </c>
      <c r="C4171" s="0">
        <f aca="1">MAX(INDEX(Hoja1!$N$3:$N$299,1+Orden_ΣF!C4171,1)*Hoja3!E$3*Hoja3!$C4179+Hoja1!$B$5,INDEX(Hoja1!$L$4:$L$300,1+Orden_ΣF!C4171,1))</f>
        <v>0.625716215420285948</v>
      </c>
    </row>
    <row r="4172" spans="2:3">
      <c r="B4172" s="101">
        <f>Lk_p2!B4172</f>
        <v>39727</v>
      </c>
      <c r="C4172" s="0">
        <f aca="1">MAX(INDEX(Hoja1!$N$3:$N$299,1+Orden_ΣF!C4172,1)*Hoja3!E$3*Hoja3!$C4180+Hoja1!$B$5,INDEX(Hoja1!$L$4:$L$300,1+Orden_ΣF!C4172,1))</f>
        <v>0.625720154071141987</v>
      </c>
    </row>
    <row r="4173" spans="2:3">
      <c r="B4173" s="101">
        <f>Lk_p2!B4173</f>
        <v>39733</v>
      </c>
      <c r="C4173" s="0">
        <f aca="1">MAX(INDEX(Hoja1!$N$3:$N$299,1+Orden_ΣF!C4173,1)*Hoja3!E$3*Hoja3!$C4181+Hoja1!$B$5,INDEX(Hoja1!$L$4:$L$300,1+Orden_ΣF!C4173,1))</f>
        <v>0.62572310857983604</v>
      </c>
    </row>
    <row r="4174" spans="2:3">
      <c r="B4174" s="101">
        <f>Lk_p2!B4174</f>
        <v>39749</v>
      </c>
      <c r="C4174" s="0">
        <f aca="1">MAX(INDEX(Hoja1!$N$3:$N$299,1+Orden_ΣF!C4174,1)*Hoja3!E$3*Hoja3!$C4182+Hoja1!$B$5,INDEX(Hoja1!$L$4:$L$300,1+Orden_ΣF!C4174,1))</f>
        <v>0.625730989451052988</v>
      </c>
    </row>
    <row r="4175" spans="2:3">
      <c r="B4175" s="101">
        <f>Lk_p2!B4175</f>
        <v>39761</v>
      </c>
      <c r="C4175" s="0">
        <f aca="1">MAX(INDEX(Hoja1!$N$3:$N$299,1+Orden_ΣF!C4175,1)*Hoja3!E$3*Hoja3!$C4183+Hoja1!$B$5,INDEX(Hoja1!$L$4:$L$300,1+Orden_ΣF!C4175,1))</f>
        <v>0.62573690218667597</v>
      </c>
    </row>
    <row r="4176" spans="2:3">
      <c r="B4176" s="101">
        <f>Lk_p2!B4176</f>
        <v>39769</v>
      </c>
      <c r="C4176" s="0">
        <f aca="1">MAX(INDEX(Hoja1!$N$3:$N$299,1+Orden_ΣF!C4176,1)*Hoja3!E$3*Hoja3!$C4184+Hoja1!$B$5,INDEX(Hoja1!$L$4:$L$300,1+Orden_ΣF!C4176,1))</f>
        <v>0.62574084500195406</v>
      </c>
    </row>
    <row r="4177" spans="2:3">
      <c r="B4177" s="101">
        <f>Lk_p2!B4177</f>
        <v>39779</v>
      </c>
      <c r="C4177" s="0">
        <f aca="1">MAX(INDEX(Hoja1!$N$3:$N$299,1+Orden_ΣF!C4177,1)*Hoja3!E$3*Hoja3!$C4185+Hoja1!$B$5,INDEX(Hoja1!$L$4:$L$300,1+Orden_ΣF!C4177,1))</f>
        <v>0.625745774636521013</v>
      </c>
    </row>
    <row r="4178" spans="2:3">
      <c r="B4178" s="101">
        <f>Lk_p2!B4178</f>
        <v>39791</v>
      </c>
      <c r="C4178" s="0">
        <f aca="1">MAX(INDEX(Hoja1!$N$3:$N$299,1+Orden_ΣF!C4178,1)*Hoja3!E$3*Hoja3!$C4186+Hoja1!$B$5,INDEX(Hoja1!$L$4:$L$300,1+Orden_ΣF!C4178,1))</f>
        <v>0.625751691834024992</v>
      </c>
    </row>
    <row r="4179" spans="2:3">
      <c r="B4179" s="101">
        <f>Lk_p2!B4179</f>
        <v>39799</v>
      </c>
      <c r="C4179" s="0">
        <f aca="1">MAX(INDEX(Hoja1!$N$3:$N$299,1+Orden_ΣF!C4179,1)*Hoja3!E$3*Hoja3!$C4187+Hoja1!$B$5,INDEX(Hoja1!$L$4:$L$300,1+Orden_ΣF!C4179,1))</f>
        <v>0.62575563762389006</v>
      </c>
    </row>
    <row r="4180" spans="2:3">
      <c r="B4180" s="101">
        <f>Lk_p2!B4180</f>
        <v>39821</v>
      </c>
      <c r="C4180" s="0">
        <f aca="1">MAX(INDEX(Hoja1!$N$3:$N$299,1+Orden_ΣF!C4180,1)*Hoja3!E$3*Hoja3!$C4188+Hoja1!$B$5,INDEX(Hoja1!$L$4:$L$300,1+Orden_ΣF!C4180,1))</f>
        <v>0.625766492636076066</v>
      </c>
    </row>
    <row r="4181" spans="2:3">
      <c r="B4181" s="101">
        <f>Lk_p2!B4181</f>
        <v>39827</v>
      </c>
      <c r="C4181" s="0">
        <f aca="1">MAX(INDEX(Hoja1!$N$3:$N$299,1+Orden_ΣF!C4181,1)*Hoja3!E$3*Hoja3!$C4189+Hoja1!$B$5,INDEX(Hoja1!$L$4:$L$300,1+Orden_ΣF!C4181,1))</f>
        <v>0.625769454135051006</v>
      </c>
    </row>
    <row r="4182" spans="2:3">
      <c r="B4182" s="101">
        <f>Lk_p2!B4182</f>
        <v>39829</v>
      </c>
      <c r="C4182" s="0">
        <f aca="1">MAX(INDEX(Hoja1!$N$3:$N$299,1+Orden_ΣF!C4182,1)*Hoja3!E$3*Hoja3!$C4190+Hoja1!$B$5,INDEX(Hoja1!$L$4:$L$300,1+Orden_ΣF!C4182,1))</f>
        <v>0.625770441400528021</v>
      </c>
    </row>
    <row r="4183" spans="2:3">
      <c r="B4183" s="101">
        <f>Lk_p2!B4183</f>
        <v>39839</v>
      </c>
      <c r="C4183" s="0">
        <f aca="1">MAX(INDEX(Hoja1!$N$3:$N$299,1+Orden_ΣF!C4183,1)*Hoja3!E$3*Hoja3!$C4191+Hoja1!$B$5,INDEX(Hoja1!$L$4:$L$300,1+Orden_ΣF!C4183,1))</f>
        <v>0.625775378471564103</v>
      </c>
    </row>
    <row r="4184" spans="2:3">
      <c r="B4184" s="101">
        <f>Lk_p2!B4184</f>
        <v>39841</v>
      </c>
      <c r="C4184" s="0">
        <f aca="1">MAX(INDEX(Hoja1!$N$3:$N$299,1+Orden_ΣF!C4184,1)*Hoja3!E$3*Hoja3!$C4192+Hoja1!$B$5,INDEX(Hoja1!$L$4:$L$300,1+Orden_ΣF!C4184,1))</f>
        <v>0.625776366034500064</v>
      </c>
    </row>
    <row r="4185" spans="2:3">
      <c r="B4185" s="101">
        <f>Lk_p2!B4185</f>
        <v>39847</v>
      </c>
      <c r="C4185" s="0">
        <f aca="1">MAX(INDEX(Hoja1!$N$3:$N$299,1+Orden_ΣF!C4185,1)*Hoja3!E$3*Hoja3!$C4193+Hoja1!$B$5,INDEX(Hoja1!$L$4:$L$300,1+Orden_ΣF!C4185,1))</f>
        <v>0.625779329020768049</v>
      </c>
    </row>
    <row r="4186" spans="2:3">
      <c r="B4186" s="101">
        <f>Lk_p2!B4186</f>
        <v>39857</v>
      </c>
      <c r="C4186" s="0">
        <f aca="1">MAX(INDEX(Hoja1!$N$3:$N$299,1+Orden_ΣF!C4186,1)*Hoja3!E$3*Hoja3!$C4194+Hoja1!$B$5,INDEX(Hoja1!$L$4:$L$300,1+Orden_ΣF!C4186,1))</f>
        <v>0.625784268322744008</v>
      </c>
    </row>
    <row r="4187" spans="2:3">
      <c r="B4187" s="101">
        <f>Lk_p2!B4187</f>
        <v>39863</v>
      </c>
      <c r="C4187" s="0">
        <f aca="1">MAX(INDEX(Hoja1!$N$3:$N$299,1+Orden_ΣF!C4187,1)*Hoja3!E$3*Hoja3!$C4195+Hoja1!$B$5,INDEX(Hoja1!$L$4:$L$300,1+Orden_ΣF!C4187,1))</f>
        <v>0.625787232498847068</v>
      </c>
    </row>
    <row r="4188" spans="2:3">
      <c r="B4188" s="101">
        <f>Lk_p2!B4188</f>
        <v>39869</v>
      </c>
      <c r="C4188" s="0">
        <f aca="1">MAX(INDEX(Hoja1!$N$3:$N$299,1+Orden_ΣF!C4188,1)*Hoja3!E$3*Hoja3!$C4196+Hoja1!$B$5,INDEX(Hoja1!$L$4:$L$300,1+Orden_ΣF!C4188,1))</f>
        <v>0.625790197121138014</v>
      </c>
    </row>
    <row r="4189" spans="2:3">
      <c r="B4189" s="101">
        <f>Lk_p2!B4189</f>
        <v>39877</v>
      </c>
      <c r="C4189" s="0">
        <f aca="1">MAX(INDEX(Hoja1!$N$3:$N$299,1+Orden_ΣF!C4189,1)*Hoja3!E$3*Hoja3!$C4197+Hoja1!$B$5,INDEX(Hoja1!$L$4:$L$300,1+Orden_ΣF!C4189,1))</f>
        <v>0.625794150644930092</v>
      </c>
    </row>
    <row r="4190" spans="2:3">
      <c r="B4190" s="101">
        <f>Lk_p2!B4190</f>
        <v>39883</v>
      </c>
      <c r="C4190" s="0">
        <f aca="1">MAX(INDEX(Hoja1!$N$3:$N$299,1+Orden_ΣF!C4190,1)*Hoja3!E$3*Hoja3!$C4198+Hoja1!$B$5,INDEX(Hoja1!$L$4:$L$300,1+Orden_ΣF!C4190,1))</f>
        <v>0.625797116308326018</v>
      </c>
    </row>
    <row r="4191" spans="2:3">
      <c r="B4191" s="101">
        <f>Lk_p2!B4191</f>
        <v>39887</v>
      </c>
      <c r="C4191" s="0">
        <f aca="1">MAX(INDEX(Hoja1!$N$3:$N$299,1+Orden_ΣF!C4191,1)*Hoja3!E$3*Hoja3!$C4199+Hoja1!$B$5,INDEX(Hoja1!$L$4:$L$300,1+Orden_ΣF!C4191,1))</f>
        <v>0.625799093665139061</v>
      </c>
    </row>
    <row r="4192" spans="2:3">
      <c r="B4192" s="101">
        <f>Lk_p2!B4192</f>
        <v>39901</v>
      </c>
      <c r="C4192" s="0">
        <f aca="1">MAX(INDEX(Hoja1!$N$3:$N$299,1+Orden_ΣF!C4192,1)*Hoja3!E$3*Hoja3!$C4200+Hoja1!$B$5,INDEX(Hoja1!$L$4:$L$300,1+Orden_ΣF!C4192,1))</f>
        <v>0.625806015975643959</v>
      </c>
    </row>
    <row r="4193" spans="2:3">
      <c r="B4193" s="101">
        <f>Lk_p2!B4193</f>
        <v>39929</v>
      </c>
      <c r="C4193" s="0">
        <f aca="1">MAX(INDEX(Hoja1!$N$3:$N$299,1+Orden_ΣF!C4193,1)*Hoja3!E$3*Hoja3!$C4201+Hoja1!$B$5,INDEX(Hoja1!$L$4:$L$300,1+Orden_ΣF!C4193,1))</f>
        <v>0.625819867884391989</v>
      </c>
    </row>
    <row r="4194" spans="2:3">
      <c r="B4194" s="101">
        <f>Lk_p2!B4194</f>
        <v>39937</v>
      </c>
      <c r="C4194" s="0">
        <f aca="1">MAX(INDEX(Hoja1!$N$3:$N$299,1+Orden_ΣF!C4194,1)*Hoja3!E$3*Hoja3!$C4202+Hoja1!$B$5,INDEX(Hoja1!$L$4:$L$300,1+Orden_ΣF!C4194,1))</f>
        <v>0.625823827357358109</v>
      </c>
    </row>
    <row r="4195" spans="2:3">
      <c r="B4195" s="101">
        <f>Lk_p2!B4195</f>
        <v>39953</v>
      </c>
      <c r="C4195" s="0">
        <f aca="1">MAX(INDEX(Hoja1!$N$3:$N$299,1+Orden_ΣF!C4195,1)*Hoja3!E$3*Hoja3!$C4203+Hoja1!$B$5,INDEX(Hoja1!$L$4:$L$300,1+Orden_ΣF!C4195,1))</f>
        <v>0.625831748682958988</v>
      </c>
    </row>
    <row r="4196" spans="2:3">
      <c r="B4196" s="101">
        <f>Lk_p2!B4196</f>
        <v>39971</v>
      </c>
      <c r="C4196" s="0">
        <f aca="1">MAX(INDEX(Hoja1!$N$3:$N$299,1+Orden_ΣF!C4196,1)*Hoja3!E$3*Hoja3!$C4204+Hoja1!$B$5,INDEX(Hoja1!$L$4:$L$300,1+Orden_ΣF!C4196,1))</f>
        <v>0.625840663966859978</v>
      </c>
    </row>
    <row r="4197" spans="2:3">
      <c r="B4197" s="101">
        <f>Lk_p2!B4197</f>
        <v>39979</v>
      </c>
      <c r="C4197" s="0">
        <f aca="1">MAX(INDEX(Hoja1!$N$3:$N$299,1+Orden_ΣF!C4197,1)*Hoja3!E$3*Hoja3!$C4205+Hoja1!$B$5,INDEX(Hoja1!$L$4:$L$300,1+Orden_ΣF!C4197,1))</f>
        <v>0.62584462760424806</v>
      </c>
    </row>
    <row r="4198" spans="2:3">
      <c r="B4198" s="101">
        <f>Lk_p2!B4198</f>
        <v>39983</v>
      </c>
      <c r="C4198" s="0">
        <f aca="1">MAX(INDEX(Hoja1!$N$3:$N$299,1+Orden_ΣF!C4198,1)*Hoja3!E$3*Hoja3!$C4206+Hoja1!$B$5,INDEX(Hoja1!$L$4:$L$300,1+Orden_ΣF!C4198,1))</f>
        <v>0.625846609720400071</v>
      </c>
    </row>
    <row r="4199" spans="2:3">
      <c r="B4199" s="101">
        <f>Lk_p2!B4199</f>
        <v>39989</v>
      </c>
      <c r="C4199" s="0">
        <f aca="1">MAX(INDEX(Hoja1!$N$3:$N$299,1+Orden_ΣF!C4199,1)*Hoja3!E$3*Hoja3!$C4207+Hoja1!$B$5,INDEX(Hoja1!$L$4:$L$300,1+Orden_ΣF!C4199,1))</f>
        <v>0.625849583266453013</v>
      </c>
    </row>
    <row r="4200" spans="2:3">
      <c r="B4200" s="101">
        <f>Lk_p2!B4200</f>
        <v>40009</v>
      </c>
      <c r="C4200" s="0">
        <f aca="1">MAX(INDEX(Hoja1!$N$3:$N$299,1+Orden_ΣF!C4200,1)*Hoja3!E$3*Hoja3!$C4208+Hoja1!$B$5,INDEX(Hoja1!$L$4:$L$300,1+Orden_ΣF!C4200,1))</f>
        <v>0.625859498309097084</v>
      </c>
    </row>
    <row r="4201" spans="2:3">
      <c r="B4201" s="101">
        <f>Lk_p2!B4201</f>
        <v>40013</v>
      </c>
      <c r="C4201" s="0">
        <f aca="1">MAX(INDEX(Hoja1!$N$3:$N$299,1+Orden_ΣF!C4201,1)*Hoja3!E$3*Hoja3!$C4209+Hoja1!$B$5,INDEX(Hoja1!$L$4:$L$300,1+Orden_ΣF!C4201,1))</f>
        <v>0.625861481912543027</v>
      </c>
    </row>
    <row r="4202" spans="2:3">
      <c r="B4202" s="101">
        <f>Lk_p2!B4202</f>
        <v>40031</v>
      </c>
      <c r="C4202" s="0">
        <f aca="1">MAX(INDEX(Hoja1!$N$3:$N$299,1+Orden_ΣF!C4202,1)*Hoja3!E$3*Hoja3!$C4210+Hoja1!$B$5,INDEX(Hoja1!$L$4:$L$300,1+Orden_ΣF!C4202,1))</f>
        <v>0.625870410582086034</v>
      </c>
    </row>
    <row r="4203" spans="2:3">
      <c r="B4203" s="101">
        <f>Lk_p2!B4203</f>
        <v>40037</v>
      </c>
      <c r="C4203" s="0">
        <f aca="1">MAX(INDEX(Hoja1!$N$3:$N$299,1+Orden_ΣF!C4203,1)*Hoja3!E$3*Hoja3!$C4211+Hoja1!$B$5,INDEX(Hoja1!$L$4:$L$300,1+Orden_ΣF!C4203,1))</f>
        <v>0.625873387697643047</v>
      </c>
    </row>
    <row r="4204" spans="2:3">
      <c r="B4204" s="101">
        <f>Lk_p2!B4204</f>
        <v>40039</v>
      </c>
      <c r="C4204" s="0">
        <f aca="1">MAX(INDEX(Hoja1!$N$3:$N$299,1+Orden_ΣF!C4204,1)*Hoja3!E$3*Hoja3!$C4212+Hoja1!$B$5,INDEX(Hoja1!$L$4:$L$300,1+Orden_ΣF!C4204,1))</f>
        <v>0.62587438016864807</v>
      </c>
    </row>
    <row r="4205" spans="2:3">
      <c r="B4205" s="101">
        <f>Lk_p2!B4205</f>
        <v>40063</v>
      </c>
      <c r="C4205" s="0">
        <f aca="1">MAX(INDEX(Hoja1!$N$3:$N$299,1+Orden_ΣF!C4205,1)*Hoja3!E$3*Hoja3!$C4213+Hoja1!$B$5,INDEX(Hoja1!$L$4:$L$300,1+Orden_ΣF!C4205,1))</f>
        <v>0.62588629368767501</v>
      </c>
    </row>
    <row r="4206" spans="2:3">
      <c r="B4206" s="101">
        <f>Lk_p2!B4206</f>
        <v>40087</v>
      </c>
      <c r="C4206" s="0">
        <f aca="1">MAX(INDEX(Hoja1!$N$3:$N$299,1+Orden_ΣF!C4206,1)*Hoja3!E$3*Hoja3!$C4214+Hoja1!$B$5,INDEX(Hoja1!$L$4:$L$300,1+Orden_ΣF!C4206,1))</f>
        <v>0.625898214345710002</v>
      </c>
    </row>
    <row r="4207" spans="2:3">
      <c r="B4207" s="101">
        <f>Lk_p2!B4207</f>
        <v>40093</v>
      </c>
      <c r="C4207" s="0">
        <f aca="1">MAX(INDEX(Hoja1!$N$3:$N$299,1+Orden_ΣF!C4207,1)*Hoja3!E$3*Hoja3!$C4215+Hoja1!$B$5,INDEX(Hoja1!$L$4:$L$300,1+Orden_ΣF!C4207,1))</f>
        <v>0.625901195625688977</v>
      </c>
    </row>
    <row r="4208" spans="2:3">
      <c r="B4208" s="101">
        <f>Lk_p2!B4208</f>
        <v>40099</v>
      </c>
      <c r="C4208" s="0">
        <f aca="1">MAX(INDEX(Hoja1!$N$3:$N$299,1+Orden_ΣF!C4208,1)*Hoja3!E$3*Hoja3!$C4216+Hoja1!$B$5,INDEX(Hoja1!$L$4:$L$300,1+Orden_ΣF!C4208,1))</f>
        <v>0.625904177351856017</v>
      </c>
    </row>
    <row r="4209" spans="2:3">
      <c r="B4209" s="101">
        <f>Lk_p2!B4209</f>
        <v>40111</v>
      </c>
      <c r="C4209" s="0">
        <f aca="1">MAX(INDEX(Hoja1!$N$3:$N$299,1+Orden_ΣF!C4209,1)*Hoja3!E$3*Hoja3!$C4217+Hoja1!$B$5,INDEX(Hoja1!$L$4:$L$300,1+Orden_ΣF!C4209,1))</f>
        <v>0.625910142142755088</v>
      </c>
    </row>
    <row r="4210" spans="2:3">
      <c r="B4210" s="101">
        <f>Lk_p2!B4210</f>
        <v>40123</v>
      </c>
      <c r="C4210" s="0">
        <f aca="1">MAX(INDEX(Hoja1!$N$3:$N$299,1+Orden_ΣF!C4210,1)*Hoja3!E$3*Hoja3!$C4218+Hoja1!$B$5,INDEX(Hoja1!$L$4:$L$300,1+Orden_ΣF!C4210,1))</f>
        <v>0.625916108718405084</v>
      </c>
    </row>
    <row r="4211" spans="2:3">
      <c r="B4211" s="101">
        <f>Lk_p2!B4211</f>
        <v>40127</v>
      </c>
      <c r="C4211" s="0">
        <f aca="1">MAX(INDEX(Hoja1!$N$3:$N$299,1+Orden_ΣF!C4211,1)*Hoja3!E$3*Hoja3!$C4219+Hoja1!$B$5,INDEX(Hoja1!$L$4:$L$300,1+Orden_ΣF!C4211,1))</f>
        <v>0.625918097973567011</v>
      </c>
    </row>
    <row r="4212" spans="2:3">
      <c r="B4212" s="101">
        <f>Lk_p2!B4212</f>
        <v>40129</v>
      </c>
      <c r="C4212" s="0">
        <f aca="1">MAX(INDEX(Hoja1!$N$3:$N$299,1+Orden_ΣF!C4212,1)*Hoja3!E$3*Hoja3!$C4220+Hoja1!$B$5,INDEX(Hoja1!$L$4:$L$300,1+Orden_ΣF!C4212,1))</f>
        <v>0.625919092675513067</v>
      </c>
    </row>
    <row r="4213" spans="2:3">
      <c r="B4213" s="101">
        <f>Lk_p2!B4213</f>
        <v>40151</v>
      </c>
      <c r="C4213" s="0">
        <f aca="1">MAX(INDEX(Hoja1!$N$3:$N$299,1+Orden_ΣF!C4213,1)*Hoja3!E$3*Hoja3!$C4221+Hoja1!$B$5,INDEX(Hoja1!$L$4:$L$300,1+Orden_ΣF!C4213,1))</f>
        <v>0.62593003766896107</v>
      </c>
    </row>
    <row r="4214" spans="2:3">
      <c r="B4214" s="101">
        <f>Lk_p2!B4214</f>
        <v>40153</v>
      </c>
      <c r="C4214" s="0">
        <f aca="1">MAX(INDEX(Hoja1!$N$3:$N$299,1+Orden_ΣF!C4214,1)*Hoja3!E$3*Hoja3!$C4222+Hoja1!$B$5,INDEX(Hoja1!$L$4:$L$300,1+Orden_ΣF!C4214,1))</f>
        <v>0.62593103296582413</v>
      </c>
    </row>
    <row r="4215" spans="2:3">
      <c r="B4215" s="101">
        <f>Lk_p2!B4215</f>
        <v>40163</v>
      </c>
      <c r="C4215" s="0">
        <f aca="1">MAX(INDEX(Hoja1!$N$3:$N$299,1+Orden_ΣF!C4215,1)*Hoja3!E$3*Hoja3!$C4223+Hoja1!$B$5,INDEX(Hoja1!$L$4:$L$300,1+Orden_ΣF!C4215,1))</f>
        <v>0.625936010193786085</v>
      </c>
    </row>
    <row r="4216" spans="2:3">
      <c r="B4216" s="101">
        <f>Lk_p2!B4216</f>
        <v>40169</v>
      </c>
      <c r="C4216" s="0">
        <f aca="1">MAX(INDEX(Hoja1!$N$3:$N$299,1+Orden_ΣF!C4216,1)*Hoja3!E$3*Hoja3!$C4224+Hoja1!$B$5,INDEX(Hoja1!$L$4:$L$300,1+Orden_ΣF!C4216,1))</f>
        <v>0.625938997125480068</v>
      </c>
    </row>
    <row r="4217" spans="2:3">
      <c r="B4217" s="101">
        <f>Lk_p2!B4217</f>
        <v>40177</v>
      </c>
      <c r="C4217" s="0">
        <f aca="1">MAX(INDEX(Hoja1!$N$3:$N$299,1+Orden_ΣF!C4217,1)*Hoja3!E$3*Hoja3!$C4225+Hoja1!$B$5,INDEX(Hoja1!$L$4:$L$300,1+Orden_ΣF!C4217,1))</f>
        <v>0.625942980395144044</v>
      </c>
    </row>
    <row r="4218" spans="2:3">
      <c r="B4218" s="101">
        <f>Lk_p2!B4218</f>
        <v>40189</v>
      </c>
      <c r="C4218" s="0">
        <f aca="1">MAX(INDEX(Hoja1!$N$3:$N$299,1+Orden_ΣF!C4218,1)*Hoja3!E$3*Hoja3!$C4226+Hoja1!$B$5,INDEX(Hoja1!$L$4:$L$300,1+Orden_ΣF!C4218,1))</f>
        <v>0.625948956786932076</v>
      </c>
    </row>
    <row r="4219" spans="2:3">
      <c r="B4219" s="101">
        <f>Lk_p2!B4219</f>
        <v>40193</v>
      </c>
      <c r="C4219" s="0">
        <f aca="1">MAX(INDEX(Hoja1!$N$3:$N$299,1+Orden_ΣF!C4219,1)*Hoja3!E$3*Hoja3!$C4227+Hoja1!$B$5,INDEX(Hoja1!$L$4:$L$300,1+Orden_ΣF!C4219,1))</f>
        <v>0.625950949314140104</v>
      </c>
    </row>
    <row r="4220" spans="2:3">
      <c r="B4220" s="101">
        <f>Lk_p2!B4220</f>
        <v>40213</v>
      </c>
      <c r="C4220" s="0">
        <f aca="1">MAX(INDEX(Hoja1!$N$3:$N$299,1+Orden_ΣF!C4220,1)*Hoja3!E$3*Hoja3!$C4228+Hoja1!$B$5,INDEX(Hoja1!$L$4:$L$300,1+Orden_ΣF!C4220,1))</f>
        <v>0.625960914924766065</v>
      </c>
    </row>
    <row r="4221" spans="2:3">
      <c r="B4221" s="101">
        <f>Lk_p2!B4221</f>
        <v>40231</v>
      </c>
      <c r="C4221" s="0">
        <f aca="1">MAX(INDEX(Hoja1!$N$3:$N$299,1+Orden_ΣF!C4221,1)*Hoja3!E$3*Hoja3!$C4229+Hoja1!$B$5,INDEX(Hoja1!$L$4:$L$300,1+Orden_ΣF!C4221,1))</f>
        <v>0.625969888213116032</v>
      </c>
    </row>
    <row r="4222" spans="2:3">
      <c r="B4222" s="101">
        <f>Lk_p2!B4222</f>
        <v>40237</v>
      </c>
      <c r="C4222" s="0">
        <f aca="1">MAX(INDEX(Hoja1!$N$3:$N$299,1+Orden_ΣF!C4222,1)*Hoja3!E$3*Hoja3!$C4230+Hoja1!$B$5,INDEX(Hoja1!$L$4:$L$300,1+Orden_ΣF!C4222,1))</f>
        <v>0.625972880201608017</v>
      </c>
    </row>
    <row r="4223" spans="2:3">
      <c r="B4223" s="101">
        <f>Lk_p2!B4223</f>
        <v>40241</v>
      </c>
      <c r="C4223" s="0">
        <f aca="1">MAX(INDEX(Hoja1!$N$3:$N$299,1+Orden_ΣF!C4223,1)*Hoja3!E$3*Hoja3!$C4231+Hoja1!$B$5,INDEX(Hoja1!$L$4:$L$300,1+Orden_ΣF!C4223,1))</f>
        <v>0.625974875108486017</v>
      </c>
    </row>
    <row r="4224" spans="2:3">
      <c r="B4224" s="101">
        <f>Lk_p2!B4224</f>
        <v>40253</v>
      </c>
      <c r="C4224" s="0">
        <f aca="1">MAX(INDEX(Hoja1!$N$3:$N$299,1+Orden_ΣF!C4224,1)*Hoja3!E$3*Hoja3!$C4232+Hoja1!$B$5,INDEX(Hoja1!$L$4:$L$300,1+Orden_ΣF!C4224,1))</f>
        <v>0.62598086101895305</v>
      </c>
    </row>
    <row r="4225" spans="2:3">
      <c r="B4225" s="101">
        <f>Lk_p2!B4225</f>
        <v>40277</v>
      </c>
      <c r="C4225" s="0">
        <f aca="1">MAX(INDEX(Hoja1!$N$3:$N$299,1+Orden_ΣF!C4225,1)*Hoja3!E$3*Hoja3!$C4233+Hoja1!$B$5,INDEX(Hoja1!$L$4:$L$300,1+Orden_ΣF!C4225,1))</f>
        <v>0.625992838194145129</v>
      </c>
    </row>
    <row r="4226" spans="2:3">
      <c r="B4226" s="101">
        <f>Lk_p2!B4226</f>
        <v>40283</v>
      </c>
      <c r="C4226" s="0">
        <f aca="1">MAX(INDEX(Hoja1!$N$3:$N$299,1+Orden_ΣF!C4226,1)*Hoja3!E$3*Hoja3!$C4234+Hoja1!$B$5,INDEX(Hoja1!$L$4:$L$300,1+Orden_ΣF!C4226,1))</f>
        <v>0.625995833603413043</v>
      </c>
    </row>
    <row r="4227" spans="2:3">
      <c r="B4227" s="101">
        <f>Lk_p2!B4227</f>
        <v>40289</v>
      </c>
      <c r="C4227" s="0">
        <f aca="1">MAX(INDEX(Hoja1!$N$3:$N$299,1+Orden_ΣF!C4227,1)*Hoja3!E$3*Hoja3!$C4235+Hoja1!$B$5,INDEX(Hoja1!$L$4:$L$300,1+Orden_ΣF!C4227,1))</f>
        <v>0.62599882945886911</v>
      </c>
    </row>
    <row r="4228" spans="2:3">
      <c r="B4228" s="101">
        <f>Lk_p2!B4228</f>
        <v>40343</v>
      </c>
      <c r="C4228" s="0">
        <f aca="1">MAX(INDEX(Hoja1!$N$3:$N$299,1+Orden_ΣF!C4228,1)*Hoja3!E$3*Hoja3!$C4236+Hoja1!$B$5,INDEX(Hoja1!$L$4:$L$300,1+Orden_ΣF!C4228,1))</f>
        <v>0.629799784625412062</v>
      </c>
    </row>
    <row r="4229" spans="2:3">
      <c r="B4229" s="101">
        <f>Lk_p2!B4229</f>
        <v>40351</v>
      </c>
      <c r="C4229" s="0">
        <f aca="1">MAX(INDEX(Hoja1!$N$3:$N$299,1+Orden_ΣF!C4229,1)*Hoja3!E$3*Hoja3!$C4237+Hoja1!$B$5,INDEX(Hoja1!$L$4:$L$300,1+Orden_ΣF!C4229,1))</f>
        <v>0.629805282050370963</v>
      </c>
    </row>
    <row r="4230" spans="2:3">
      <c r="B4230" s="101">
        <f>Lk_p2!B4230</f>
        <v>40357</v>
      </c>
      <c r="C4230" s="0">
        <f aca="1">MAX(INDEX(Hoja1!$N$3:$N$299,1+Orden_ΣF!C4230,1)*Hoja3!E$3*Hoja3!$C4238+Hoja1!$B$5,INDEX(Hoja1!$L$4:$L$300,1+Orden_ΣF!C4230,1))</f>
        <v>0.629809405834421998</v>
      </c>
    </row>
    <row r="4231" spans="2:3">
      <c r="B4231" s="101">
        <f>Lk_p2!B4231</f>
        <v>40361</v>
      </c>
      <c r="C4231" s="0">
        <f aca="1">MAX(INDEX(Hoja1!$N$3:$N$299,1+Orden_ΣF!C4231,1)*Hoja3!E$3*Hoja3!$C4239+Hoja1!$B$5,INDEX(Hoja1!$L$4:$L$300,1+Orden_ΣF!C4231,1))</f>
        <v>0.62981215536442301</v>
      </c>
    </row>
    <row r="4232" spans="2:3">
      <c r="B4232" s="101">
        <f>Lk_p2!B4232</f>
        <v>40387</v>
      </c>
      <c r="C4232" s="0">
        <f aca="1">MAX(INDEX(Hoja1!$N$3:$N$299,1+Orden_ΣF!C4232,1)*Hoja3!E$3*Hoja3!$C4240+Hoja1!$B$5,INDEX(Hoja1!$L$4:$L$300,1+Orden_ΣF!C4232,1))</f>
        <v>0.629830033951796064</v>
      </c>
    </row>
    <row r="4233" spans="2:3">
      <c r="B4233" s="101">
        <f>Lk_p2!B4233</f>
        <v>40423</v>
      </c>
      <c r="C4233" s="0">
        <f aca="1">MAX(INDEX(Hoja1!$N$3:$N$299,1+Orden_ΣF!C4233,1)*Hoja3!E$3*Hoja3!$C4241+Hoja1!$B$5,INDEX(Hoja1!$L$4:$L$300,1+Orden_ΣF!C4233,1))</f>
        <v>0.629854807926307991</v>
      </c>
    </row>
    <row r="4234" spans="2:3">
      <c r="B4234" s="101">
        <f>Lk_p2!B4234</f>
        <v>40427</v>
      </c>
      <c r="C4234" s="0">
        <f aca="1">MAX(INDEX(Hoja1!$N$3:$N$299,1+Orden_ΣF!C4234,1)*Hoja3!E$3*Hoja3!$C4242+Hoja1!$B$5,INDEX(Hoja1!$L$4:$L$300,1+Orden_ΣF!C4234,1))</f>
        <v>0.629857561952679035</v>
      </c>
    </row>
    <row r="4235" spans="2:3">
      <c r="B4235" s="101">
        <f>Lk_p2!B4235</f>
        <v>40429</v>
      </c>
      <c r="C4235" s="0">
        <f aca="1">MAX(INDEX(Hoja1!$N$3:$N$299,1+Orden_ΣF!C4235,1)*Hoja3!E$3*Hoja3!$C4243+Hoja1!$B$5,INDEX(Hoja1!$L$4:$L$300,1+Orden_ΣF!C4235,1))</f>
        <v>0.62985893906805499</v>
      </c>
    </row>
    <row r="4236" spans="2:3">
      <c r="B4236" s="101">
        <f>Lk_p2!B4236</f>
        <v>40433</v>
      </c>
      <c r="C4236" s="0">
        <f aca="1">MAX(INDEX(Hoja1!$N$3:$N$299,1+Orden_ΣF!C4236,1)*Hoja3!E$3*Hoja3!$C4244+Hoja1!$B$5,INDEX(Hoja1!$L$4:$L$300,1+Orden_ΣF!C4236,1))</f>
        <v>0.629861693503185993</v>
      </c>
    </row>
    <row r="4237" spans="2:3">
      <c r="B4237" s="101">
        <f>Lk_p2!B4237</f>
        <v>40459</v>
      </c>
      <c r="C4237" s="0">
        <f aca="1">MAX(INDEX(Hoja1!$N$3:$N$299,1+Orden_ΣF!C4237,1)*Hoja3!E$3*Hoja3!$C4245+Hoja1!$B$5,INDEX(Hoja1!$L$4:$L$300,1+Orden_ΣF!C4237,1))</f>
        <v>0.629879603973907098</v>
      </c>
    </row>
    <row r="4238" spans="2:3">
      <c r="B4238" s="101">
        <f>Lk_p2!B4238</f>
        <v>40471</v>
      </c>
      <c r="C4238" s="0">
        <f aca="1">MAX(INDEX(Hoja1!$N$3:$N$299,1+Orden_ΣF!C4238,1)*Hoja3!E$3*Hoja3!$C4246+Hoja1!$B$5,INDEX(Hoja1!$L$4:$L$300,1+Orden_ΣF!C4238,1))</f>
        <v>0.629887874228236999</v>
      </c>
    </row>
    <row r="4239" spans="2:3">
      <c r="B4239" s="101">
        <f>Lk_p2!B4239</f>
        <v>40483</v>
      </c>
      <c r="C4239" s="0">
        <f aca="1">MAX(INDEX(Hoja1!$N$3:$N$299,1+Orden_ΣF!C4239,1)*Hoja3!E$3*Hoja3!$C4247+Hoja1!$B$5,INDEX(Hoja1!$L$4:$L$300,1+Orden_ΣF!C4239,1))</f>
        <v>0.62989614693513305</v>
      </c>
    </row>
    <row r="4240" spans="2:3">
      <c r="B4240" s="101">
        <f>Lk_p2!B4240</f>
        <v>40487</v>
      </c>
      <c r="C4240" s="0">
        <f aca="1">MAX(INDEX(Hoja1!$N$3:$N$299,1+Orden_ΣF!C4240,1)*Hoja3!E$3*Hoja3!$C4248+Hoja1!$B$5,INDEX(Hoja1!$L$4:$L$300,1+Orden_ΣF!C4240,1))</f>
        <v>0.629898905049112035</v>
      </c>
    </row>
    <row r="4241" spans="2:3">
      <c r="B4241" s="101">
        <f>Lk_p2!B4241</f>
        <v>40493</v>
      </c>
      <c r="C4241" s="0">
        <f aca="1">MAX(INDEX(Hoja1!$N$3:$N$299,1+Orden_ΣF!C4241,1)*Hoja3!E$3*Hoja3!$C4249+Hoja1!$B$5,INDEX(Hoja1!$L$4:$L$300,1+Orden_ΣF!C4241,1))</f>
        <v>0.629903042731033036</v>
      </c>
    </row>
    <row r="4242" spans="2:3">
      <c r="B4242" s="101">
        <f>Lk_p2!B4242</f>
        <v>40499</v>
      </c>
      <c r="C4242" s="0">
        <f aca="1">MAX(INDEX(Hoja1!$N$3:$N$299,1+Orden_ΣF!C4242,1)*Hoja3!E$3*Hoja3!$C4250+Hoja1!$B$5,INDEX(Hoja1!$L$4:$L$300,1+Orden_ΣF!C4242,1))</f>
        <v>0.629907181026094953</v>
      </c>
    </row>
    <row r="4243" spans="2:3">
      <c r="B4243" s="101">
        <f>Lk_p2!B4243</f>
        <v>40507</v>
      </c>
      <c r="C4243" s="0">
        <f aca="1">MAX(INDEX(Hoja1!$N$3:$N$299,1+Orden_ΣF!C4243,1)*Hoja3!E$3*Hoja3!$C4251+Hoja1!$B$5,INDEX(Hoja1!$L$4:$L$300,1+Orden_ΣF!C4243,1))</f>
        <v>0.629912699706618984</v>
      </c>
    </row>
    <row r="4244" spans="2:3">
      <c r="B4244" s="101">
        <f>Lk_p2!B4244</f>
        <v>40519</v>
      </c>
      <c r="C4244" s="0">
        <f aca="1">MAX(INDEX(Hoja1!$N$3:$N$299,1+Orden_ΣF!C4244,1)*Hoja3!E$3*Hoja3!$C4252+Hoja1!$B$5,INDEX(Hoja1!$L$4:$L$300,1+Orden_ΣF!C4244,1))</f>
        <v>0.62992097977121011</v>
      </c>
    </row>
    <row r="4245" spans="2:3">
      <c r="B4245" s="101">
        <f>Lk_p2!B4245</f>
        <v>40529</v>
      </c>
      <c r="C4245" s="0">
        <f aca="1">MAX(INDEX(Hoja1!$N$3:$N$299,1+Orden_ΣF!C4245,1)*Hoja3!E$3*Hoja3!$C4253+Hoja1!$B$5,INDEX(Hoja1!$L$4:$L$300,1+Orden_ΣF!C4245,1))</f>
        <v>0.629927881698523962</v>
      </c>
    </row>
    <row r="4246" spans="2:3">
      <c r="B4246" s="101">
        <f>Lk_p2!B4246</f>
        <v>40531</v>
      </c>
      <c r="C4246" s="0">
        <f aca="1">MAX(INDEX(Hoja1!$N$3:$N$299,1+Orden_ΣF!C4246,1)*Hoja3!E$3*Hoja3!$C4254+Hoja1!$B$5,INDEX(Hoja1!$L$4:$L$300,1+Orden_ΣF!C4246,1))</f>
        <v>0.629929262288366942</v>
      </c>
    </row>
    <row r="4247" spans="2:3">
      <c r="B4247" s="101">
        <f>Lk_p2!B4247</f>
        <v>40543</v>
      </c>
      <c r="C4247" s="0">
        <f aca="1">MAX(INDEX(Hoja1!$N$3:$N$299,1+Orden_ΣF!C4247,1)*Hoja3!E$3*Hoja3!$C4255+Hoja1!$B$5,INDEX(Hoja1!$L$4:$L$300,1+Orden_ΣF!C4247,1))</f>
        <v>0.62993754725808806</v>
      </c>
    </row>
    <row r="4248" spans="2:3">
      <c r="B4248" s="101">
        <f>Lk_p2!B4248</f>
        <v>40559</v>
      </c>
      <c r="C4248" s="0">
        <f aca="1">MAX(INDEX(Hoja1!$N$3:$N$299,1+Orden_ΣF!C4248,1)*Hoja3!E$3*Hoja3!$C4256+Hoja1!$B$5,INDEX(Hoja1!$L$4:$L$300,1+Orden_ΣF!C4248,1))</f>
        <v>0.629948597699485102</v>
      </c>
    </row>
    <row r="4249" spans="2:3">
      <c r="B4249" s="101">
        <f>Lk_p2!B4249</f>
        <v>40577</v>
      </c>
      <c r="C4249" s="0">
        <f aca="1">MAX(INDEX(Hoja1!$N$3:$N$299,1+Orden_ΣF!C4249,1)*Hoja3!E$3*Hoja3!$C4257+Hoja1!$B$5,INDEX(Hoja1!$L$4:$L$300,1+Orden_ΣF!C4249,1))</f>
        <v>0.629961034657758034</v>
      </c>
    </row>
    <row r="4250" spans="2:3">
      <c r="B4250" s="101">
        <f>Lk_p2!B4250</f>
        <v>40583</v>
      </c>
      <c r="C4250" s="0">
        <f aca="1">MAX(INDEX(Hoja1!$N$3:$N$299,1+Orden_ΣF!C4250,1)*Hoja3!E$3*Hoja3!$C4258+Hoja1!$B$5,INDEX(Hoja1!$L$4:$L$300,1+Orden_ΣF!C4250,1))</f>
        <v>0.629965181536798013</v>
      </c>
    </row>
    <row r="4251" spans="2:3">
      <c r="B4251" s="101">
        <f>Lk_p2!B4251</f>
        <v>40591</v>
      </c>
      <c r="C4251" s="0">
        <f aca="1">MAX(INDEX(Hoja1!$N$3:$N$299,1+Orden_ΣF!C4251,1)*Hoja3!E$3*Hoja3!$C4259+Hoja1!$B$5,INDEX(Hoja1!$L$4:$L$300,1+Orden_ΣF!C4251,1))</f>
        <v>0.629970711662627103</v>
      </c>
    </row>
    <row r="4252" spans="2:3">
      <c r="B4252" s="101">
        <f>Lk_p2!B4252</f>
        <v>40597</v>
      </c>
      <c r="C4252" s="0">
        <f aca="1">MAX(INDEX(Hoja1!$N$3:$N$299,1+Orden_ΣF!C4252,1)*Hoja3!E$3*Hoja3!$C4260+Hoja1!$B$5,INDEX(Hoja1!$L$4:$L$300,1+Orden_ΣF!C4252,1))</f>
        <v>0.629974859972330048</v>
      </c>
    </row>
    <row r="4253" spans="2:3">
      <c r="B4253" s="101">
        <f>Lk_p2!B4253</f>
        <v>40609</v>
      </c>
      <c r="C4253" s="0">
        <f aca="1">MAX(INDEX(Hoja1!$N$3:$N$299,1+Orden_ΣF!C4253,1)*Hoja3!E$3*Hoja3!$C4261+Hoja1!$B$5,INDEX(Hoja1!$L$4:$L$300,1+Orden_ΣF!C4253,1))</f>
        <v>0.629983158431160017</v>
      </c>
    </row>
    <row r="4254" spans="2:3">
      <c r="B4254" s="101">
        <f>Lk_p2!B4254</f>
        <v>40627</v>
      </c>
      <c r="C4254" s="0">
        <f aca="1">MAX(INDEX(Hoja1!$N$3:$N$299,1+Orden_ΣF!C4254,1)*Hoja3!E$3*Hoja3!$C4262+Hoja1!$B$5,INDEX(Hoja1!$L$4:$L$300,1+Orden_ΣF!C4254,1))</f>
        <v>0.629995610717965082</v>
      </c>
    </row>
    <row r="4255" spans="2:3">
      <c r="B4255" s="101">
        <f>Lk_p2!B4255</f>
        <v>40637</v>
      </c>
      <c r="C4255" s="0">
        <f aca="1">MAX(INDEX(Hoja1!$N$3:$N$299,1+Orden_ΣF!C4255,1)*Hoja3!E$3*Hoja3!$C4263+Hoja1!$B$5,INDEX(Hoja1!$L$4:$L$300,1+Orden_ΣF!C4255,1))</f>
        <v>0.630002531039518132</v>
      </c>
    </row>
    <row r="4256" spans="2:3">
      <c r="B4256" s="101">
        <f>Lk_p2!B4256</f>
        <v>40639</v>
      </c>
      <c r="C4256" s="0">
        <f aca="1">MAX(INDEX(Hoja1!$N$3:$N$299,1+Orden_ΣF!C4256,1)*Hoja3!E$3*Hoja3!$C4264+Hoja1!$B$5,INDEX(Hoja1!$L$4:$L$300,1+Orden_ΣF!C4256,1))</f>
        <v>0.630003915308209006</v>
      </c>
    </row>
    <row r="4257" spans="2:3">
      <c r="B4257" s="101">
        <f>Lk_p2!B4257</f>
        <v>40693</v>
      </c>
      <c r="C4257" s="0">
        <f aca="1">MAX(INDEX(Hoja1!$N$3:$N$299,1+Orden_ΣF!C4257,1)*Hoja3!E$3*Hoja3!$C4265+Hoja1!$B$5,INDEX(Hoja1!$L$4:$L$300,1+Orden_ΣF!C4257,1))</f>
        <v>0.630041316314799005</v>
      </c>
    </row>
    <row r="4258" spans="2:3">
      <c r="B4258" s="101">
        <f>Lk_p2!B4258</f>
        <v>40697</v>
      </c>
      <c r="C4258" s="0">
        <f aca="1">MAX(INDEX(Hoja1!$N$3:$N$299,1+Orden_ΣF!C4258,1)*Hoja3!E$3*Hoja3!$C4266+Hoja1!$B$5,INDEX(Hoja1!$L$4:$L$300,1+Orden_ΣF!C4258,1))</f>
        <v>0.630044088735409069</v>
      </c>
    </row>
    <row r="4259" spans="2:3">
      <c r="B4259" s="101">
        <f>Lk_p2!B4259</f>
        <v>40699</v>
      </c>
      <c r="C4259" s="0">
        <f aca="1">MAX(INDEX(Hoja1!$N$3:$N$299,1+Orden_ΣF!C4259,1)*Hoja3!E$3*Hoja3!$C4267+Hoja1!$B$5,INDEX(Hoja1!$L$4:$L$300,1+Orden_ΣF!C4259,1))</f>
        <v>0.630045475047904091</v>
      </c>
    </row>
    <row r="4260" spans="2:3">
      <c r="B4260" s="101">
        <f>Lk_p2!B4260</f>
        <v>40709</v>
      </c>
      <c r="C4260" s="0">
        <f aca="1">MAX(INDEX(Hoja1!$N$3:$N$299,1+Orden_ΣF!C4260,1)*Hoja3!E$3*Hoja3!$C4268+Hoja1!$B$5,INDEX(Hoja1!$L$4:$L$300,1+Orden_ΣF!C4260,1))</f>
        <v>0.630052407632283007</v>
      </c>
    </row>
    <row r="4261" spans="2:3">
      <c r="B4261" s="101">
        <f>Lk_p2!B4261</f>
        <v>40739</v>
      </c>
      <c r="C4261" s="0">
        <f aca="1">MAX(INDEX(Hoja1!$N$3:$N$299,1+Orden_ΣF!C4261,1)*Hoja3!E$3*Hoja3!$C4269+Hoja1!$B$5,INDEX(Hoja1!$L$4:$L$300,1+Orden_ΣF!C4261,1))</f>
        <v>0.630073215604440051</v>
      </c>
    </row>
    <row r="4262" spans="2:3">
      <c r="B4262" s="101">
        <f>Lk_p2!B4262</f>
        <v>40751</v>
      </c>
      <c r="C4262" s="0">
        <f aca="1">MAX(INDEX(Hoja1!$N$3:$N$299,1+Orden_ΣF!C4262,1)*Hoja3!E$3*Hoja3!$C4270+Hoja1!$B$5,INDEX(Hoja1!$L$4:$L$300,1+Orden_ΣF!C4262,1))</f>
        <v>0.630081543085292051</v>
      </c>
    </row>
    <row r="4263" spans="2:3">
      <c r="B4263" s="101">
        <f>Lk_p2!B4263</f>
        <v>40759</v>
      </c>
      <c r="C4263" s="0">
        <f aca="1">MAX(INDEX(Hoja1!$N$3:$N$299,1+Orden_ΣF!C4263,1)*Hoja3!E$3*Hoja3!$C4271+Hoja1!$B$5,INDEX(Hoja1!$L$4:$L$300,1+Orden_ΣF!C4263,1))</f>
        <v>0.630087096101730104</v>
      </c>
    </row>
    <row r="4264" spans="2:3">
      <c r="B4264" s="101">
        <f>Lk_p2!B4264</f>
        <v>40763</v>
      </c>
      <c r="C4264" s="0">
        <f aca="1">MAX(INDEX(Hoja1!$N$3:$N$299,1+Orden_ΣF!C4264,1)*Hoja3!E$3*Hoja3!$C4272+Hoja1!$B$5,INDEX(Hoja1!$L$4:$L$300,1+Orden_ΣF!C4264,1))</f>
        <v>0.630089873018710023</v>
      </c>
    </row>
    <row r="4265" spans="2:3">
      <c r="B4265" s="101">
        <f>Lk_p2!B4265</f>
        <v>40771</v>
      </c>
      <c r="C4265" s="0">
        <f aca="1">MAX(INDEX(Hoja1!$N$3:$N$299,1+Orden_ΣF!C4265,1)*Hoja3!E$3*Hoja3!$C4273+Hoja1!$B$5,INDEX(Hoja1!$L$4:$L$300,1+Orden_ΣF!C4265,1))</f>
        <v>0.630095427670191022</v>
      </c>
    </row>
    <row r="4266" spans="2:3">
      <c r="B4266" s="101">
        <f>Lk_p2!B4266</f>
        <v>40787</v>
      </c>
      <c r="C4266" s="0">
        <f aca="1">MAX(INDEX(Hoja1!$N$3:$N$299,1+Orden_ΣF!C4266,1)*Hoja3!E$3*Hoja3!$C4274+Hoja1!$B$5,INDEX(Hoja1!$L$4:$L$300,1+Orden_ΣF!C4266,1))</f>
        <v>0.630106540243240065</v>
      </c>
    </row>
    <row r="4267" spans="2:3">
      <c r="B4267" s="101">
        <f>Lk_p2!B4267</f>
        <v>40801</v>
      </c>
      <c r="C4267" s="0">
        <f aca="1">MAX(INDEX(Hoja1!$N$3:$N$299,1+Orden_ΣF!C4267,1)*Hoja3!E$3*Hoja3!$C4275+Hoja1!$B$5,INDEX(Hoja1!$L$4:$L$300,1+Orden_ΣF!C4267,1))</f>
        <v>0.630116267321316137</v>
      </c>
    </row>
    <row r="4268" spans="2:3">
      <c r="B4268" s="101">
        <f>Lk_p2!B4268</f>
        <v>40813</v>
      </c>
      <c r="C4268" s="0">
        <f aca="1">MAX(INDEX(Hoja1!$N$3:$N$299,1+Orden_ΣF!C4268,1)*Hoja3!E$3*Hoja3!$C4276+Hoja1!$B$5,INDEX(Hoja1!$L$4:$L$300,1+Orden_ΣF!C4268,1))</f>
        <v>0.630124607473755027</v>
      </c>
    </row>
    <row r="4269" spans="2:3">
      <c r="B4269" s="101">
        <f>Lk_p2!B4269</f>
        <v>40819</v>
      </c>
      <c r="C4269" s="0">
        <f aca="1">MAX(INDEX(Hoja1!$N$3:$N$299,1+Orden_ΣF!C4269,1)*Hoja3!E$3*Hoja3!$C4277+Hoja1!$B$5,INDEX(Hoja1!$L$4:$L$300,1+Orden_ΣF!C4269,1))</f>
        <v>0.630128778469687045</v>
      </c>
    </row>
    <row r="4270" spans="2:3">
      <c r="B4270" s="101">
        <f>Lk_p2!B4270</f>
        <v>40823</v>
      </c>
      <c r="C4270" s="0">
        <f aca="1">MAX(INDEX(Hoja1!$N$3:$N$299,1+Orden_ΣF!C4270,1)*Hoja3!E$3*Hoja3!$C4278+Hoja1!$B$5,INDEX(Hoja1!$L$4:$L$300,1+Orden_ΣF!C4270,1))</f>
        <v>0.630131559474274994</v>
      </c>
    </row>
    <row r="4271" spans="2:3">
      <c r="B4271" s="101">
        <f>Lk_p2!B4271</f>
        <v>40829</v>
      </c>
      <c r="C4271" s="0">
        <f aca="1">MAX(INDEX(Hoja1!$N$3:$N$299,1+Orden_ΣF!C4271,1)*Hoja3!E$3*Hoja3!$C4279+Hoja1!$B$5,INDEX(Hoja1!$L$4:$L$300,1+Orden_ΣF!C4271,1))</f>
        <v>0.630135731492108953</v>
      </c>
    </row>
    <row r="4272" spans="2:3">
      <c r="B4272" s="101">
        <f>Lk_p2!B4272</f>
        <v>40841</v>
      </c>
      <c r="C4272" s="0">
        <f aca="1">MAX(INDEX(Hoja1!$N$3:$N$299,1+Orden_ΣF!C4272,1)*Hoja3!E$3*Hoja3!$C4280+Hoja1!$B$5,INDEX(Hoja1!$L$4:$L$300,1+Orden_ΣF!C4272,1))</f>
        <v>0.630144077367200062</v>
      </c>
    </row>
    <row r="4273" spans="2:3">
      <c r="B4273" s="101">
        <f>Lk_p2!B4273</f>
        <v>40847</v>
      </c>
      <c r="C4273" s="0">
        <f aca="1">MAX(INDEX(Hoja1!$N$3:$N$299,1+Orden_ΣF!C4273,1)*Hoja3!E$3*Hoja3!$C4281+Hoja1!$B$5,INDEX(Hoja1!$L$4:$L$300,1+Orden_ΣF!C4273,1))</f>
        <v>0.6301482512244581</v>
      </c>
    </row>
    <row r="4274" spans="2:3">
      <c r="B4274" s="101">
        <f>Lk_p2!B4274</f>
        <v>40849</v>
      </c>
      <c r="C4274" s="0">
        <f aca="1">MAX(INDEX(Hoja1!$N$3:$N$299,1+Orden_ΣF!C4274,1)*Hoja3!E$3*Hoja3!$C4282+Hoja1!$B$5,INDEX(Hoja1!$L$4:$L$300,1+Orden_ΣF!C4274,1))</f>
        <v>0.630149642646463981</v>
      </c>
    </row>
    <row r="4275" spans="2:3">
      <c r="B4275" s="101">
        <f>Lk_p2!B4275</f>
        <v>40853</v>
      </c>
      <c r="C4275" s="0">
        <f aca="1">MAX(INDEX(Hoja1!$N$3:$N$299,1+Orden_ΣF!C4275,1)*Hoja3!E$3*Hoja3!$C4283+Hoja1!$B$5,INDEX(Hoja1!$L$4:$L$300,1+Orden_ΣF!C4275,1))</f>
        <v>0.630152425694857055</v>
      </c>
    </row>
    <row r="4276" spans="2:3">
      <c r="B4276" s="101">
        <f>Lk_p2!B4276</f>
        <v>40867</v>
      </c>
      <c r="C4276" s="0">
        <f aca="1">MAX(INDEX(Hoja1!$N$3:$N$299,1+Orden_ΣF!C4276,1)*Hoja3!E$3*Hoja3!$C4284+Hoja1!$B$5,INDEX(Hoja1!$L$4:$L$300,1+Orden_ΣF!C4276,1))</f>
        <v>0.630162168510226017</v>
      </c>
    </row>
    <row r="4277" spans="2:3">
      <c r="B4277" s="101">
        <f>Lk_p2!B4277</f>
        <v>40879</v>
      </c>
      <c r="C4277" s="0">
        <f aca="1">MAX(INDEX(Hoja1!$N$3:$N$299,1+Orden_ΣF!C4277,1)*Hoja3!E$3*Hoja3!$C4285+Hoja1!$B$5,INDEX(Hoja1!$L$4:$L$300,1+Orden_ΣF!C4277,1))</f>
        <v>0.630170522151774026</v>
      </c>
    </row>
    <row r="4278" spans="2:3">
      <c r="B4278" s="101">
        <f>Lk_p2!B4278</f>
        <v>40883</v>
      </c>
      <c r="C4278" s="0">
        <f aca="1">MAX(INDEX(Hoja1!$N$3:$N$299,1+Orden_ΣF!C4278,1)*Hoja3!E$3*Hoja3!$C4286+Hoja1!$B$5,INDEX(Hoja1!$L$4:$L$300,1+Orden_ΣF!C4278,1))</f>
        <v>0.630173307243970982</v>
      </c>
    </row>
    <row r="4279" spans="2:3">
      <c r="B4279" s="101">
        <f>Lk_p2!B4279</f>
        <v>40897</v>
      </c>
      <c r="C4279" s="0">
        <f aca="1">MAX(INDEX(Hoja1!$N$3:$N$299,1+Orden_ΣF!C4279,1)*Hoja3!E$3*Hoja3!$C4287+Hoja1!$B$5,INDEX(Hoja1!$L$4:$L$300,1+Orden_ΣF!C4279,1))</f>
        <v>0.630183057212656017</v>
      </c>
    </row>
    <row r="4280" spans="2:3">
      <c r="B4280" s="101">
        <f>Lk_p2!B4280</f>
        <v>40903</v>
      </c>
      <c r="C4280" s="0">
        <f aca="1">MAX(INDEX(Hoja1!$N$3:$N$299,1+Orden_ΣF!C4280,1)*Hoja3!E$3*Hoja3!$C4288+Hoja1!$B$5,INDEX(Hoja1!$L$4:$L$300,1+Orden_ΣF!C4280,1))</f>
        <v>0.630187236792566097</v>
      </c>
    </row>
    <row r="4281" spans="2:3">
      <c r="B4281" s="101">
        <f>Lk_p2!B4281</f>
        <v>40927</v>
      </c>
      <c r="C4281" s="0">
        <f aca="1">MAX(INDEX(Hoja1!$N$3:$N$299,1+Orden_ΣF!C4281,1)*Hoja3!E$3*Hoja3!$C4289+Hoja1!$B$5,INDEX(Hoja1!$L$4:$L$300,1+Orden_ΣF!C4281,1))</f>
        <v>0.630203961243617972</v>
      </c>
    </row>
    <row r="4282" spans="2:3">
      <c r="B4282" s="101">
        <f>Lk_p2!B4282</f>
        <v>40933</v>
      </c>
      <c r="C4282" s="0">
        <f aca="1">MAX(INDEX(Hoja1!$N$3:$N$299,1+Orden_ΣF!C4282,1)*Hoja3!E$3*Hoja3!$C4290+Hoja1!$B$5,INDEX(Hoja1!$L$4:$L$300,1+Orden_ΣF!C4282,1))</f>
        <v>0.630208143889234051</v>
      </c>
    </row>
    <row r="4283" spans="2:3">
      <c r="B4283" s="101">
        <f>Lk_p2!B4283</f>
        <v>40939</v>
      </c>
      <c r="C4283" s="0">
        <f aca="1">MAX(INDEX(Hoja1!$N$3:$N$299,1+Orden_ΣF!C4283,1)*Hoja3!E$3*Hoja3!$C4291+Hoja1!$B$5,INDEX(Hoja1!$L$4:$L$300,1+Orden_ΣF!C4283,1))</f>
        <v>0.630212327147992024</v>
      </c>
    </row>
    <row r="4284" spans="2:3">
      <c r="B4284" s="101">
        <f>Lk_p2!B4284</f>
        <v>40949</v>
      </c>
      <c r="C4284" s="0">
        <f aca="1">MAX(INDEX(Hoja1!$N$3:$N$299,1+Orden_ΣF!C4284,1)*Hoja3!E$3*Hoja3!$C4292+Hoja1!$B$5,INDEX(Hoja1!$L$4:$L$300,1+Orden_ΣF!C4284,1))</f>
        <v>0.630219300608457988</v>
      </c>
    </row>
    <row r="4285" spans="2:3">
      <c r="B4285" s="101">
        <f>Lk_p2!B4285</f>
        <v>40961</v>
      </c>
      <c r="C4285" s="0">
        <f aca="1">MAX(INDEX(Hoja1!$N$3:$N$299,1+Orden_ΣF!C4285,1)*Hoja3!E$3*Hoja3!$C4293+Hoja1!$B$5,INDEX(Hoja1!$L$4:$L$300,1+Orden_ΣF!C4285,1))</f>
        <v>0.630227671009201096</v>
      </c>
    </row>
    <row r="4286" spans="2:3">
      <c r="B4286" s="101">
        <f>Lk_p2!B4286</f>
        <v>40973</v>
      </c>
      <c r="C4286" s="0">
        <f aca="1">MAX(INDEX(Hoja1!$N$3:$N$299,1+Orden_ΣF!C4286,1)*Hoja3!E$3*Hoja3!$C4294+Hoja1!$B$5,INDEX(Hoja1!$L$4:$L$300,1+Orden_ΣF!C4286,1))</f>
        <v>0.630236043862510087</v>
      </c>
    </row>
    <row r="4287" spans="2:3">
      <c r="B4287" s="101">
        <f>Lk_p2!B4287</f>
        <v>40993</v>
      </c>
      <c r="C4287" s="0">
        <f aca="1">MAX(INDEX(Hoja1!$N$3:$N$299,1+Orden_ΣF!C4287,1)*Hoja3!E$3*Hoja3!$C4295+Hoja1!$B$5,INDEX(Hoja1!$L$4:$L$300,1+Orden_ΣF!C4287,1))</f>
        <v>0.63025000406817</v>
      </c>
    </row>
    <row r="4288" spans="2:3">
      <c r="B4288" s="101">
        <f>Lk_p2!B4288</f>
        <v>41011</v>
      </c>
      <c r="C4288" s="0">
        <f aca="1">MAX(INDEX(Hoja1!$N$3:$N$299,1+Orden_ΣF!C4288,1)*Hoja3!E$3*Hoja3!$C4296+Hoja1!$B$5,INDEX(Hoja1!$L$4:$L$300,1+Orden_ΣF!C4288,1))</f>
        <v>0.634162560152032029</v>
      </c>
    </row>
    <row r="4289" spans="2:3">
      <c r="B4289" s="101">
        <f>Lk_p2!B4289</f>
        <v>41017</v>
      </c>
      <c r="C4289" s="0">
        <f aca="1">MAX(INDEX(Hoja1!$N$3:$N$299,1+Orden_ΣF!C4289,1)*Hoja3!E$3*Hoja3!$C4297+Hoja1!$B$5,INDEX(Hoja1!$L$4:$L$300,1+Orden_ΣF!C4289,1))</f>
        <v>0.634167892618278994</v>
      </c>
    </row>
    <row r="4290" spans="2:3">
      <c r="B4290" s="101">
        <f>Lk_p2!B4290</f>
        <v>41023</v>
      </c>
      <c r="C4290" s="0">
        <f aca="1">MAX(INDEX(Hoja1!$N$3:$N$299,1+Orden_ΣF!C4290,1)*Hoja3!E$3*Hoja3!$C4298+Hoja1!$B$5,INDEX(Hoja1!$L$4:$L$300,1+Orden_ΣF!C4290,1))</f>
        <v>0.634173225864620971</v>
      </c>
    </row>
    <row r="4291" spans="2:3">
      <c r="B4291" s="101">
        <f>Lk_p2!B4291</f>
        <v>41039</v>
      </c>
      <c r="C4291" s="0">
        <f aca="1">MAX(INDEX(Hoja1!$N$3:$N$299,1+Orden_ΣF!C4291,1)*Hoja3!E$3*Hoja3!$C4299+Hoja1!$B$5,INDEX(Hoja1!$L$4:$L$300,1+Orden_ΣF!C4291,1))</f>
        <v>0.634187451668660085</v>
      </c>
    </row>
    <row r="4292" spans="2:3">
      <c r="B4292" s="101">
        <f>Lk_p2!B4292</f>
        <v>41047</v>
      </c>
      <c r="C4292" s="0">
        <f aca="1">MAX(INDEX(Hoja1!$N$3:$N$299,1+Orden_ΣF!C4292,1)*Hoja3!E$3*Hoja3!$C4300+Hoja1!$B$5,INDEX(Hoja1!$L$4:$L$300,1+Orden_ΣF!C4292,1))</f>
        <v>0.634194566650931968</v>
      </c>
    </row>
    <row r="4293" spans="2:3">
      <c r="B4293" s="101">
        <f>Lk_p2!B4293</f>
        <v>41051</v>
      </c>
      <c r="C4293" s="0">
        <f aca="1">MAX(INDEX(Hoja1!$N$3:$N$299,1+Orden_ΣF!C4293,1)*Hoja3!E$3*Hoja3!$C4301+Hoja1!$B$5,INDEX(Hoja1!$L$4:$L$300,1+Orden_ΣF!C4293,1))</f>
        <v>0.634198124662130969</v>
      </c>
    </row>
    <row r="4294" spans="2:3">
      <c r="B4294" s="101">
        <f>Lk_p2!B4294</f>
        <v>41057</v>
      </c>
      <c r="C4294" s="0">
        <f aca="1">MAX(INDEX(Hoja1!$N$3:$N$299,1+Orden_ΣF!C4294,1)*Hoja3!E$3*Hoja3!$C4302+Hoja1!$B$5,INDEX(Hoja1!$L$4:$L$300,1+Orden_ΣF!C4294,1))</f>
        <v>0.634203462329008083</v>
      </c>
    </row>
    <row r="4295" spans="2:3">
      <c r="B4295" s="101">
        <f>Lk_p2!B4295</f>
        <v>41077</v>
      </c>
      <c r="C4295" s="0">
        <f aca="1">MAX(INDEX(Hoja1!$N$3:$N$299,1+Orden_ΣF!C4295,1)*Hoja3!E$3*Hoja3!$C4303+Hoja1!$B$5,INDEX(Hoja1!$L$4:$L$300,1+Orden_ΣF!C4295,1))</f>
        <v>0.634221260185948044</v>
      </c>
    </row>
    <row r="4296" spans="2:3">
      <c r="B4296" s="101">
        <f>Lk_p2!B4296</f>
        <v>41081</v>
      </c>
      <c r="C4296" s="0">
        <f aca="1">MAX(INDEX(Hoja1!$N$3:$N$299,1+Orden_ΣF!C4296,1)*Hoja3!E$3*Hoja3!$C4304+Hoja1!$B$5,INDEX(Hoja1!$L$4:$L$300,1+Orden_ΣF!C4296,1))</f>
        <v>0.634224820797463007</v>
      </c>
    </row>
    <row r="4297" spans="2:3">
      <c r="B4297" s="101">
        <f>Lk_p2!B4297</f>
        <v>41113</v>
      </c>
      <c r="C4297" s="0">
        <f aca="1">MAX(INDEX(Hoja1!$N$3:$N$299,1+Orden_ΣF!C4297,1)*Hoja3!E$3*Hoja3!$C4305+Hoja1!$B$5,INDEX(Hoja1!$L$4:$L$300,1+Orden_ΣF!C4297,1))</f>
        <v>0.634253318171087965</v>
      </c>
    </row>
    <row r="4298" spans="2:3">
      <c r="B4298" s="101">
        <f>Lk_p2!B4298</f>
        <v>41117</v>
      </c>
      <c r="C4298" s="0">
        <f aca="1">MAX(INDEX(Hoja1!$N$3:$N$299,1+Orden_ΣF!C4298,1)*Hoja3!E$3*Hoja3!$C4306+Hoja1!$B$5,INDEX(Hoja1!$L$4:$L$300,1+Orden_ΣF!C4298,1))</f>
        <v>0.634256881902980041</v>
      </c>
    </row>
    <row r="4299" spans="2:3">
      <c r="B4299" s="101">
        <f>Lk_p2!B4299</f>
        <v>41131</v>
      </c>
      <c r="C4299" s="0">
        <f aca="1">MAX(INDEX(Hoja1!$N$3:$N$299,1+Orden_ΣF!C4299,1)*Hoja3!E$3*Hoja3!$C4307+Hoja1!$B$5,INDEX(Hoja1!$L$4:$L$300,1+Orden_ΣF!C4299,1))</f>
        <v>0.634269357694934044</v>
      </c>
    </row>
    <row r="4300" spans="2:3">
      <c r="B4300" s="101">
        <f>Lk_p2!B4300</f>
        <v>41141</v>
      </c>
      <c r="C4300" s="0">
        <f aca="1">MAX(INDEX(Hoja1!$N$3:$N$299,1+Orden_ΣF!C4300,1)*Hoja3!E$3*Hoja3!$C4308+Hoja1!$B$5,INDEX(Hoja1!$L$4:$L$300,1+Orden_ΣF!C4300,1))</f>
        <v>0.634278271575215946</v>
      </c>
    </row>
    <row r="4301" spans="2:3">
      <c r="B4301" s="101">
        <f>Lk_p2!B4301</f>
        <v>41143</v>
      </c>
      <c r="C4301" s="0">
        <f aca="1">MAX(INDEX(Hoja1!$N$3:$N$299,1+Orden_ΣF!C4301,1)*Hoja3!E$3*Hoja3!$C4309+Hoja1!$B$5,INDEX(Hoja1!$L$4:$L$300,1+Orden_ΣF!C4301,1))</f>
        <v>0.634280054611303967</v>
      </c>
    </row>
    <row r="4302" spans="2:3">
      <c r="B4302" s="101">
        <f>Lk_p2!B4302</f>
        <v>41149</v>
      </c>
      <c r="C4302" s="0">
        <f aca="1">MAX(INDEX(Hoja1!$N$3:$N$299,1+Orden_ΣF!C4302,1)*Hoja3!E$3*Hoja3!$C4310+Hoja1!$B$5,INDEX(Hoja1!$L$4:$L$300,1+Orden_ΣF!C4302,1))</f>
        <v>0.634285404239631134</v>
      </c>
    </row>
    <row r="4303" spans="2:3">
      <c r="B4303" s="101">
        <f>Lk_p2!B4303</f>
        <v>41161</v>
      </c>
      <c r="C4303" s="0">
        <f aca="1">MAX(INDEX(Hoja1!$N$3:$N$299,1+Orden_ΣF!C4303,1)*Hoja3!E$3*Hoja3!$C4311+Hoja1!$B$5,INDEX(Hoja1!$L$4:$L$300,1+Orden_ΣF!C4303,1))</f>
        <v>0.634296105836568014</v>
      </c>
    </row>
    <row r="4304" spans="2:3">
      <c r="B4304" s="101">
        <f>Lk_p2!B4304</f>
        <v>41177</v>
      </c>
      <c r="C4304" s="0">
        <f aca="1">MAX(INDEX(Hoja1!$N$3:$N$299,1+Orden_ΣF!C4304,1)*Hoja3!E$3*Hoja3!$C4312+Hoja1!$B$5,INDEX(Hoja1!$L$4:$L$300,1+Orden_ΣF!C4304,1))</f>
        <v>0.634310379486406006</v>
      </c>
    </row>
    <row r="4305" spans="2:3">
      <c r="B4305" s="101">
        <f>Lk_p2!B4305</f>
        <v>41179</v>
      </c>
      <c r="C4305" s="0">
        <f aca="1">MAX(INDEX(Hoja1!$N$3:$N$299,1+Orden_ΣF!C4305,1)*Hoja3!E$3*Hoja3!$C4313+Hoja1!$B$5,INDEX(Hoja1!$L$4:$L$300,1+Orden_ΣF!C4305,1))</f>
        <v>0.634312164082682983</v>
      </c>
    </row>
    <row r="4306" spans="2:3">
      <c r="B4306" s="101">
        <f>Lk_p2!B4306</f>
        <v>41183</v>
      </c>
      <c r="C4306" s="0">
        <f aca="1">MAX(INDEX(Hoja1!$N$3:$N$299,1+Orden_ΣF!C4306,1)*Hoja3!E$3*Hoja3!$C4314+Hoja1!$B$5,INDEX(Hoja1!$L$4:$L$300,1+Orden_ΣF!C4306,1))</f>
        <v>0.634315733535269022</v>
      </c>
    </row>
    <row r="4307" spans="2:3">
      <c r="B4307" s="101">
        <f>Lk_p2!B4307</f>
        <v>41189</v>
      </c>
      <c r="C4307" s="0">
        <f aca="1">MAX(INDEX(Hoja1!$N$3:$N$299,1+Orden_ΣF!C4307,1)*Hoja3!E$3*Hoja3!$C4315+Hoja1!$B$5,INDEX(Hoja1!$L$4:$L$300,1+Orden_ΣF!C4307,1))</f>
        <v>0.634321088364226071</v>
      </c>
    </row>
    <row r="4308" spans="2:3">
      <c r="B4308" s="101">
        <f>Lk_p2!B4308</f>
        <v>41201</v>
      </c>
      <c r="C4308" s="0">
        <f aca="1">MAX(INDEX(Hoja1!$N$3:$N$299,1+Orden_ΣF!C4308,1)*Hoja3!E$3*Hoja3!$C4316+Hoja1!$B$5,INDEX(Hoja1!$L$4:$L$300,1+Orden_ΣF!C4308,1))</f>
        <v>0.634331800362424048</v>
      </c>
    </row>
    <row r="4309" spans="2:3">
      <c r="B4309" s="101">
        <f>Lk_p2!B4309</f>
        <v>41203</v>
      </c>
      <c r="C4309" s="0">
        <f aca="1">MAX(INDEX(Hoja1!$N$3:$N$299,1+Orden_ΣF!C4309,1)*Hoja3!E$3*Hoja3!$C4317+Hoja1!$B$5,INDEX(Hoja1!$L$4:$L$300,1+Orden_ΣF!C4309,1))</f>
        <v>0.634333585998827054</v>
      </c>
    </row>
    <row r="4310" spans="2:3">
      <c r="B4310" s="101">
        <f>Lk_p2!B4310</f>
        <v>41213</v>
      </c>
      <c r="C4310" s="0">
        <f aca="1">MAX(INDEX(Hoja1!$N$3:$N$299,1+Orden_ΣF!C4310,1)*Hoja3!E$3*Hoja3!$C4318+Hoja1!$B$5,INDEX(Hoja1!$L$4:$L$300,1+Orden_ΣF!C4310,1))</f>
        <v>0.634342515481000113</v>
      </c>
    </row>
    <row r="4311" spans="2:3">
      <c r="B4311" s="101">
        <f>Lk_p2!B4311</f>
        <v>41221</v>
      </c>
      <c r="C4311" s="0">
        <f aca="1">MAX(INDEX(Hoja1!$N$3:$N$299,1+Orden_ΣF!C4311,1)*Hoja3!E$3*Hoja3!$C4319+Hoja1!$B$5,INDEX(Hoja1!$L$4:$L$300,1+Orden_ΣF!C4311,1))</f>
        <v>0.634349660626926948</v>
      </c>
    </row>
    <row r="4312" spans="2:3">
      <c r="B4312" s="101">
        <f>Lk_p2!B4312</f>
        <v>41227</v>
      </c>
      <c r="C4312" s="0">
        <f aca="1">MAX(INDEX(Hoja1!$N$3:$N$299,1+Orden_ΣF!C4312,1)*Hoja3!E$3*Hoja3!$C4320+Hoja1!$B$5,INDEX(Hoja1!$L$4:$L$300,1+Orden_ΣF!C4312,1))</f>
        <v>0.634355020396483038</v>
      </c>
    </row>
    <row r="4313" spans="2:3">
      <c r="B4313" s="101">
        <f>Lk_p2!B4313</f>
        <v>41231</v>
      </c>
      <c r="C4313" s="0">
        <f aca="1">MAX(INDEX(Hoja1!$N$3:$N$299,1+Orden_ΣF!C4313,1)*Hoja3!E$3*Hoja3!$C4321+Hoja1!$B$5,INDEX(Hoja1!$L$4:$L$300,1+Orden_ΣF!C4313,1))</f>
        <v>0.634358594009573018</v>
      </c>
    </row>
    <row r="4314" spans="2:3">
      <c r="B4314" s="101">
        <f>Lk_p2!B4314</f>
        <v>41233</v>
      </c>
      <c r="C4314" s="0">
        <f aca="1">MAX(INDEX(Hoja1!$N$3:$N$299,1+Orden_ΣF!C4314,1)*Hoja3!E$3*Hoja3!$C4322+Hoja1!$B$5,INDEX(Hoja1!$L$4:$L$300,1+Orden_ΣF!C4314,1))</f>
        <v>0.63436038094613405</v>
      </c>
    </row>
    <row r="4315" spans="2:3">
      <c r="B4315" s="101">
        <f>Lk_p2!B4315</f>
        <v>41243</v>
      </c>
      <c r="C4315" s="0">
        <f aca="1">MAX(INDEX(Hoja1!$N$3:$N$299,1+Orden_ΣF!C4315,1)*Hoja3!E$3*Hoja3!$C4323+Hoja1!$B$5,INDEX(Hoja1!$L$4:$L$300,1+Orden_ΣF!C4315,1))</f>
        <v>0.63436931692909404</v>
      </c>
    </row>
    <row r="4316" spans="2:3">
      <c r="B4316" s="101">
        <f>Lk_p2!B4316</f>
        <v>41257</v>
      </c>
      <c r="C4316" s="0">
        <f aca="1">MAX(INDEX(Hoja1!$N$3:$N$299,1+Orden_ΣF!C4316,1)*Hoja3!E$3*Hoja3!$C4324+Hoja1!$B$5,INDEX(Hoja1!$L$4:$L$300,1+Orden_ΣF!C4316,1))</f>
        <v>0.634381830945681013</v>
      </c>
    </row>
    <row r="4317" spans="2:3">
      <c r="B4317" s="101">
        <f>Lk_p2!B4317</f>
        <v>41263</v>
      </c>
      <c r="C4317" s="0">
        <f aca="1">MAX(INDEX(Hoja1!$N$3:$N$299,1+Orden_ΣF!C4317,1)*Hoja3!E$3*Hoja3!$C4325+Hoja1!$B$5,INDEX(Hoja1!$L$4:$L$300,1+Orden_ΣF!C4317,1))</f>
        <v>0.634387195395803971</v>
      </c>
    </row>
    <row r="4318" spans="2:3">
      <c r="B4318" s="101">
        <f>Lk_p2!B4318</f>
        <v>41269</v>
      </c>
      <c r="C4318" s="0">
        <f aca="1">MAX(INDEX(Hoja1!$N$3:$N$299,1+Orden_ΣF!C4318,1)*Hoja3!E$3*Hoja3!$C4326+Hoja1!$B$5,INDEX(Hoja1!$L$4:$L$300,1+Orden_ΣF!C4318,1))</f>
        <v>0.634392560626022028</v>
      </c>
    </row>
    <row r="4319" spans="2:3">
      <c r="B4319" s="101">
        <f>Lk_p2!B4319</f>
        <v>41281</v>
      </c>
      <c r="C4319" s="0">
        <f aca="1">MAX(INDEX(Hoja1!$N$3:$N$299,1+Orden_ΣF!C4319,1)*Hoja3!E$3*Hoja3!$C4327+Hoja1!$B$5,INDEX(Hoja1!$L$4:$L$300,1+Orden_ΣF!C4319,1))</f>
        <v>0.634403293426740067</v>
      </c>
    </row>
    <row r="4320" spans="2:3">
      <c r="B4320" s="101">
        <f>Lk_p2!B4320</f>
        <v>41299</v>
      </c>
      <c r="C4320" s="0">
        <f aca="1">MAX(INDEX(Hoja1!$N$3:$N$299,1+Orden_ΣF!C4320,1)*Hoja3!E$3*Hoja3!$C4328+Hoja1!$B$5,INDEX(Hoja1!$L$4:$L$300,1+Orden_ΣF!C4320,1))</f>
        <v>0.634419398478527974</v>
      </c>
    </row>
    <row r="4321" spans="2:3">
      <c r="B4321" s="101">
        <f>Lk_p2!B4321</f>
        <v>41333</v>
      </c>
      <c r="C4321" s="0">
        <f aca="1">MAX(INDEX(Hoja1!$N$3:$N$299,1+Orden_ΣF!C4321,1)*Hoja3!E$3*Hoja3!$C4329+Hoja1!$B$5,INDEX(Hoja1!$L$4:$L$300,1+Orden_ΣF!C4321,1))</f>
        <v>0.634449838287559054</v>
      </c>
    </row>
    <row r="4322" spans="2:3">
      <c r="B4322" s="101">
        <f>Lk_p2!B4322</f>
        <v>41341</v>
      </c>
      <c r="C4322" s="0">
        <f aca="1">MAX(INDEX(Hoja1!$N$3:$N$299,1+Orden_ΣF!C4322,1)*Hoja3!E$3*Hoja3!$C4330+Hoja1!$B$5,INDEX(Hoja1!$L$4:$L$300,1+Orden_ΣF!C4322,1))</f>
        <v>0.634457004236008082</v>
      </c>
    </row>
    <row r="4323" spans="2:3">
      <c r="B4323" s="101">
        <f>Lk_p2!B4323</f>
        <v>41351</v>
      </c>
      <c r="C4323" s="0">
        <f aca="1">MAX(INDEX(Hoja1!$N$3:$N$299,1+Orden_ΣF!C4323,1)*Hoja3!E$3*Hoja3!$C4331+Hoja1!$B$5,INDEX(Hoja1!$L$4:$L$300,1+Orden_ΣF!C4323,1))</f>
        <v>0.634465963621805074</v>
      </c>
    </row>
    <row r="4324" spans="2:3">
      <c r="B4324" s="101">
        <f>Lk_p2!B4324</f>
        <v>41357</v>
      </c>
      <c r="C4324" s="0">
        <f aca="1">MAX(INDEX(Hoja1!$N$3:$N$299,1+Orden_ΣF!C4324,1)*Hoja3!E$3*Hoja3!$C4332+Hoja1!$B$5,INDEX(Hoja1!$L$4:$L$300,1+Orden_ΣF!C4324,1))</f>
        <v>0.634471340293409014</v>
      </c>
    </row>
    <row r="4325" spans="2:3">
      <c r="B4325" s="101">
        <f>Lk_p2!B4325</f>
        <v>41381</v>
      </c>
      <c r="C4325" s="0">
        <f aca="1">MAX(INDEX(Hoja1!$N$3:$N$299,1+Orden_ΣF!C4325,1)*Hoja3!E$3*Hoja3!$C4333+Hoja1!$B$5,INDEX(Hoja1!$L$4:$L$300,1+Orden_ΣF!C4325,1))</f>
        <v>0.634492854780770976</v>
      </c>
    </row>
    <row r="4326" spans="2:3">
      <c r="B4326" s="101">
        <f>Lk_p2!B4326</f>
        <v>41387</v>
      </c>
      <c r="C4326" s="0">
        <f aca="1">MAX(INDEX(Hoja1!$N$3:$N$299,1+Orden_ΣF!C4326,1)*Hoja3!E$3*Hoja3!$C4334+Hoja1!$B$5,INDEX(Hoja1!$L$4:$L$300,1+Orden_ΣF!C4326,1))</f>
        <v>0.634498235352848017</v>
      </c>
    </row>
    <row r="4327" spans="2:3">
      <c r="B4327" s="101">
        <f>Lk_p2!B4327</f>
        <v>41389</v>
      </c>
      <c r="C4327" s="0">
        <f aca="1">MAX(INDEX(Hoja1!$N$3:$N$299,1+Orden_ΣF!C4327,1)*Hoja3!E$3*Hoja3!$C4335+Hoja1!$B$5,INDEX(Hoja1!$L$4:$L$300,1+Orden_ΣF!C4327,1))</f>
        <v>0.634500029050228065</v>
      </c>
    </row>
    <row r="4328" spans="2:3">
      <c r="B4328" s="101">
        <f>Lk_p2!B4328</f>
        <v>41399</v>
      </c>
      <c r="C4328" s="0">
        <f aca="1">MAX(INDEX(Hoja1!$N$3:$N$299,1+Orden_ΣF!C4328,1)*Hoja3!E$3*Hoja3!$C4336+Hoja1!$B$5,INDEX(Hoja1!$L$4:$L$300,1+Orden_ΣF!C4328,1))</f>
        <v>0.634508998837286065</v>
      </c>
    </row>
    <row r="4329" spans="2:3">
      <c r="B4329" s="101">
        <f>Lk_p2!B4329</f>
        <v>41411</v>
      </c>
      <c r="C4329" s="0">
        <f aca="1">MAX(INDEX(Hoja1!$N$3:$N$299,1+Orden_ΣF!C4329,1)*Hoja3!E$3*Hoja3!$C4337+Hoja1!$B$5,INDEX(Hoja1!$L$4:$L$300,1+Orden_ΣF!C4329,1))</f>
        <v>0.634519765442101047</v>
      </c>
    </row>
    <row r="4330" spans="2:3">
      <c r="B4330" s="101">
        <f>Lk_p2!B4330</f>
        <v>41413</v>
      </c>
      <c r="C4330" s="0">
        <f aca="1">MAX(INDEX(Hoja1!$N$3:$N$299,1+Orden_ΣF!C4330,1)*Hoja3!E$3*Hoja3!$C4338+Hoja1!$B$5,INDEX(Hoja1!$L$4:$L$300,1+Orden_ΣF!C4330,1))</f>
        <v>0.634521560179607036</v>
      </c>
    </row>
    <row r="4331" spans="2:3">
      <c r="B4331" s="101">
        <f>Lk_p2!B4331</f>
        <v>41443</v>
      </c>
      <c r="C4331" s="0">
        <f aca="1">MAX(INDEX(Hoja1!$N$3:$N$299,1+Orden_ΣF!C4331,1)*Hoja3!E$3*Hoja3!$C4339+Hoja1!$B$5,INDEX(Hoja1!$L$4:$L$300,1+Orden_ΣF!C4331,1))</f>
        <v>0.634548491643459034</v>
      </c>
    </row>
    <row r="4332" spans="2:3">
      <c r="B4332" s="101">
        <f>Lk_p2!B4332</f>
        <v>41453</v>
      </c>
      <c r="C4332" s="0">
        <f aca="1">MAX(INDEX(Hoja1!$N$3:$N$299,1+Orden_ΣF!C4332,1)*Hoja3!E$3*Hoja3!$C4340+Hoja1!$B$5,INDEX(Hoja1!$L$4:$L$300,1+Orden_ΣF!C4332,1))</f>
        <v>0.634557473131934024</v>
      </c>
    </row>
    <row r="4333" spans="2:3">
      <c r="B4333" s="101">
        <f>Lk_p2!B4333</f>
        <v>41467</v>
      </c>
      <c r="C4333" s="0">
        <f aca="1">MAX(INDEX(Hoja1!$N$3:$N$299,1+Orden_ΣF!C4333,1)*Hoja3!E$3*Hoja3!$C4341+Hoja1!$B$5,INDEX(Hoja1!$L$4:$L$300,1+Orden_ΣF!C4333,1))</f>
        <v>0.634570050856241075</v>
      </c>
    </row>
    <row r="4334" spans="2:3">
      <c r="B4334" s="101">
        <f>Lk_p2!B4334</f>
        <v>41479</v>
      </c>
      <c r="C4334" s="0">
        <f aca="1">MAX(INDEX(Hoja1!$N$3:$N$299,1+Orden_ΣF!C4334,1)*Hoja3!E$3*Hoja3!$C4342+Hoja1!$B$5,INDEX(Hoja1!$L$4:$L$300,1+Orden_ΣF!C4334,1))</f>
        <v>0.634580835143200073</v>
      </c>
    </row>
    <row r="4335" spans="2:3">
      <c r="B4335" s="101">
        <f>Lk_p2!B4335</f>
        <v>41491</v>
      </c>
      <c r="C4335" s="0">
        <f aca="1">MAX(INDEX(Hoja1!$N$3:$N$299,1+Orden_ΣF!C4335,1)*Hoja3!E$3*Hoja3!$C4343+Hoja1!$B$5,INDEX(Hoja1!$L$4:$L$300,1+Orden_ΣF!C4335,1))</f>
        <v>0.634591622550536982</v>
      </c>
    </row>
    <row r="4336" spans="2:3">
      <c r="B4336" s="101">
        <f>Lk_p2!B4336</f>
        <v>41507</v>
      </c>
      <c r="C4336" s="0">
        <f aca="1">MAX(INDEX(Hoja1!$N$3:$N$299,1+Orden_ΣF!C4336,1)*Hoja3!E$3*Hoja3!$C4344+Hoja1!$B$5,INDEX(Hoja1!$L$4:$L$300,1+Orden_ΣF!C4336,1))</f>
        <v>0.634606010614241001</v>
      </c>
    </row>
    <row r="4337" spans="2:3">
      <c r="B4337" s="101">
        <f>Lk_p2!B4337</f>
        <v>41513</v>
      </c>
      <c r="C4337" s="0">
        <f aca="1">MAX(INDEX(Hoja1!$N$3:$N$299,1+Orden_ΣF!C4337,1)*Hoja3!E$3*Hoja3!$C4345+Hoja1!$B$5,INDEX(Hoja1!$L$4:$L$300,1+Orden_ΣF!C4337,1))</f>
        <v>0.634611407568303054</v>
      </c>
    </row>
    <row r="4338" spans="2:3">
      <c r="B4338" s="101">
        <f>Lk_p2!B4338</f>
        <v>41519</v>
      </c>
      <c r="C4338" s="0">
        <f aca="1">MAX(INDEX(Hoja1!$N$3:$N$299,1+Orden_ΣF!C4338,1)*Hoja3!E$3*Hoja3!$C4346+Hoja1!$B$5,INDEX(Hoja1!$L$4:$L$300,1+Orden_ΣF!C4338,1))</f>
        <v>0.63461680530246003</v>
      </c>
    </row>
    <row r="4339" spans="2:3">
      <c r="B4339" s="101">
        <f>Lk_p2!B4339</f>
        <v>41521</v>
      </c>
      <c r="C4339" s="0">
        <f aca="1">MAX(INDEX(Hoja1!$N$3:$N$299,1+Orden_ΣF!C4339,1)*Hoja3!E$3*Hoja3!$C4347+Hoja1!$B$5,INDEX(Hoja1!$L$4:$L$300,1+Orden_ΣF!C4339,1))</f>
        <v>0.634618604720532975</v>
      </c>
    </row>
    <row r="4340" spans="2:3">
      <c r="B4340" s="101">
        <f>Lk_p2!B4340</f>
        <v>41539</v>
      </c>
      <c r="C4340" s="0">
        <f aca="1">MAX(INDEX(Hoja1!$N$3:$N$299,1+Orden_ΣF!C4340,1)*Hoja3!E$3*Hoja3!$C4348+Hoja1!$B$5,INDEX(Hoja1!$L$4:$L$300,1+Orden_ΣF!C4340,1))</f>
        <v>0.634634803383666046</v>
      </c>
    </row>
    <row r="4341" spans="2:3">
      <c r="B4341" s="101">
        <f>Lk_p2!B4341</f>
        <v>41543</v>
      </c>
      <c r="C4341" s="0">
        <f aca="1">MAX(INDEX(Hoja1!$N$3:$N$299,1+Orden_ΣF!C4341,1)*Hoja3!E$3*Hoja3!$C4349+Hoja1!$B$5,INDEX(Hoja1!$L$4:$L$300,1+Orden_ΣF!C4341,1))</f>
        <v>0.634638404040033066</v>
      </c>
    </row>
    <row r="4342" spans="2:3">
      <c r="B4342" s="101">
        <f>Lk_p2!B4342</f>
        <v>41549</v>
      </c>
      <c r="C4342" s="0">
        <f aca="1">MAX(INDEX(Hoja1!$N$3:$N$299,1+Orden_ΣF!C4342,1)*Hoja3!E$3*Hoja3!$C4350+Hoja1!$B$5,INDEX(Hoja1!$L$4:$L$300,1+Orden_ΣF!C4342,1))</f>
        <v>0.634643805674662076</v>
      </c>
    </row>
    <row r="4343" spans="2:3">
      <c r="B4343" s="101">
        <f>Lk_p2!B4343</f>
        <v>41579</v>
      </c>
      <c r="C4343" s="0">
        <f aca="1">MAX(INDEX(Hoja1!$N$3:$N$299,1+Orden_ΣF!C4343,1)*Hoja3!E$3*Hoja3!$C4351+Hoja1!$B$5,INDEX(Hoja1!$L$4:$L$300,1+Orden_ΣF!C4343,1))</f>
        <v>0.634670825549228024</v>
      </c>
    </row>
    <row r="4344" spans="2:3">
      <c r="B4344" s="101">
        <f>Lk_p2!B4344</f>
        <v>41593</v>
      </c>
      <c r="C4344" s="0">
        <f aca="1">MAX(INDEX(Hoja1!$N$3:$N$299,1+Orden_ΣF!C4344,1)*Hoja3!E$3*Hoja3!$C4352+Hoja1!$B$5,INDEX(Hoja1!$L$4:$L$300,1+Orden_ΣF!C4344,1))</f>
        <v>0.634683441498168044</v>
      </c>
    </row>
    <row r="4345" spans="2:3">
      <c r="B4345" s="101">
        <f>Lk_p2!B4345</f>
        <v>41597</v>
      </c>
      <c r="C4345" s="0">
        <f aca="1">MAX(INDEX(Hoja1!$N$3:$N$299,1+Orden_ΣF!C4345,1)*Hoja3!E$3*Hoja3!$C4353+Hoja1!$B$5,INDEX(Hoja1!$L$4:$L$300,1+Orden_ΣF!C4345,1))</f>
        <v>0.63468704683510202</v>
      </c>
    </row>
    <row r="4346" spans="2:3">
      <c r="B4346" s="101">
        <f>Lk_p2!B4346</f>
        <v>41603</v>
      </c>
      <c r="C4346" s="0">
        <f aca="1">MAX(INDEX(Hoja1!$N$3:$N$299,1+Orden_ΣF!C4346,1)*Hoja3!E$3*Hoja3!$C4354+Hoja1!$B$5,INDEX(Hoja1!$L$4:$L$300,1+Orden_ΣF!C4346,1))</f>
        <v>0.634692455490583107</v>
      </c>
    </row>
    <row r="4347" spans="2:3">
      <c r="B4347" s="101">
        <f>Lk_p2!B4347</f>
        <v>41609</v>
      </c>
      <c r="C4347" s="0">
        <f aca="1">MAX(INDEX(Hoja1!$N$3:$N$299,1+Orden_ΣF!C4347,1)*Hoja3!E$3*Hoja3!$C4355+Hoja1!$B$5,INDEX(Hoja1!$L$4:$L$300,1+Orden_ΣF!C4347,1))</f>
        <v>0.634697864926156985</v>
      </c>
    </row>
    <row r="4348" spans="2:3">
      <c r="B4348" s="101">
        <f>Lk_p2!B4348</f>
        <v>41611</v>
      </c>
      <c r="C4348" s="0">
        <f aca="1">MAX(INDEX(Hoja1!$N$3:$N$299,1+Orden_ΣF!C4348,1)*Hoja3!E$3*Hoja3!$C4356+Hoja1!$B$5,INDEX(Hoja1!$L$4:$L$300,1+Orden_ΣF!C4348,1))</f>
        <v>0.63469966824470303</v>
      </c>
    </row>
    <row r="4349" spans="2:3">
      <c r="B4349" s="101">
        <f>Lk_p2!B4349</f>
        <v>41617</v>
      </c>
      <c r="C4349" s="0">
        <f aca="1">MAX(INDEX(Hoja1!$N$3:$N$299,1+Orden_ΣF!C4349,1)*Hoja3!E$3*Hoja3!$C4357+Hoja1!$B$5,INDEX(Hoja1!$L$4:$L$300,1+Orden_ΣF!C4349,1))</f>
        <v>0.634705078720404003</v>
      </c>
    </row>
    <row r="4350" spans="2:3">
      <c r="B4350" s="101">
        <f>Lk_p2!B4350</f>
        <v>41621</v>
      </c>
      <c r="C4350" s="0">
        <f aca="1">MAX(INDEX(Hoja1!$N$3:$N$299,1+Orden_ΣF!C4350,1)*Hoja3!E$3*Hoja3!$C4358+Hoja1!$B$5,INDEX(Hoja1!$L$4:$L$300,1+Orden_ΣF!C4350,1))</f>
        <v>0.634708686137591016</v>
      </c>
    </row>
    <row r="4351" spans="2:3">
      <c r="B4351" s="101">
        <f>Lk_p2!B4351</f>
        <v>41627</v>
      </c>
      <c r="C4351" s="0">
        <f aca="1">MAX(INDEX(Hoja1!$N$3:$N$299,1+Orden_ΣF!C4351,1)*Hoja3!E$3*Hoja3!$C4359+Hoja1!$B$5,INDEX(Hoja1!$L$4:$L$300,1+Orden_ΣF!C4351,1))</f>
        <v>0.634714097913450015</v>
      </c>
    </row>
    <row r="4352" spans="2:3">
      <c r="B4352" s="101">
        <f>Lk_p2!B4352</f>
        <v>41641</v>
      </c>
      <c r="C4352" s="0">
        <f aca="1">MAX(INDEX(Hoja1!$N$3:$N$299,1+Orden_ΣF!C4352,1)*Hoja3!E$3*Hoja3!$C4360+Hoja1!$B$5,INDEX(Hoja1!$L$4:$L$300,1+Orden_ΣF!C4352,1))</f>
        <v>0.634726728424154008</v>
      </c>
    </row>
    <row r="4353" spans="2:3">
      <c r="B4353" s="101">
        <f>Lk_p2!B4353</f>
        <v>41647</v>
      </c>
      <c r="C4353" s="0">
        <f aca="1">MAX(INDEX(Hoja1!$N$3:$N$299,1+Orden_ΣF!C4353,1)*Hoja3!E$3*Hoja3!$C4361+Hoja1!$B$5,INDEX(Hoja1!$L$4:$L$300,1+Orden_ΣF!C4353,1))</f>
        <v>0.634732142800328081</v>
      </c>
    </row>
    <row r="4354" spans="2:3">
      <c r="B4354" s="101">
        <f>Lk_p2!B4354</f>
        <v>41651</v>
      </c>
      <c r="C4354" s="0">
        <f aca="1">MAX(INDEX(Hoja1!$N$3:$N$299,1+Orden_ΣF!C4354,1)*Hoja3!E$3*Hoja3!$C4362+Hoja1!$B$5,INDEX(Hoja1!$L$4:$L$300,1+Orden_ΣF!C4354,1))</f>
        <v>0.634735752817829013</v>
      </c>
    </row>
    <row r="4355" spans="2:3">
      <c r="B4355" s="101">
        <f>Lk_p2!B4355</f>
        <v>41659</v>
      </c>
      <c r="C4355" s="0">
        <f aca="1">MAX(INDEX(Hoja1!$N$3:$N$299,1+Orden_ΣF!C4355,1)*Hoja3!E$3*Hoja3!$C4363+Hoja1!$B$5,INDEX(Hoja1!$L$4:$L$300,1+Orden_ΣF!C4355,1))</f>
        <v>0.634742973892959128</v>
      </c>
    </row>
    <row r="4356" spans="2:3">
      <c r="B4356" s="101">
        <f>Lk_p2!B4356</f>
        <v>41669</v>
      </c>
      <c r="C4356" s="0">
        <f aca="1">MAX(INDEX(Hoja1!$N$3:$N$299,1+Orden_ΣF!C4356,1)*Hoja3!E$3*Hoja3!$C4364+Hoja1!$B$5,INDEX(Hoja1!$L$4:$L$300,1+Orden_ΣF!C4356,1))</f>
        <v>0.634752002187107056</v>
      </c>
    </row>
    <row r="4357" spans="2:3">
      <c r="B4357" s="101">
        <f>Lk_p2!B4357</f>
        <v>41681</v>
      </c>
      <c r="C4357" s="0">
        <f aca="1">MAX(INDEX(Hoja1!$N$3:$N$299,1+Orden_ΣF!C4357,1)*Hoja3!E$3*Hoja3!$C4365+Hoja1!$B$5,INDEX(Hoja1!$L$4:$L$300,1+Orden_ΣF!C4357,1))</f>
        <v>0.634762839000431089</v>
      </c>
    </row>
    <row r="4358" spans="2:3">
      <c r="B4358" s="101">
        <f>Lk_p2!B4358</f>
        <v>41687</v>
      </c>
      <c r="C4358" s="0">
        <f aca="1">MAX(INDEX(Hoja1!$N$3:$N$299,1+Orden_ΣF!C4358,1)*Hoja3!E$3*Hoja3!$C4366+Hoja1!$B$5,INDEX(Hoja1!$L$4:$L$300,1+Orden_ΣF!C4358,1))</f>
        <v>0.634768258577235045</v>
      </c>
    </row>
    <row r="4359" spans="2:3">
      <c r="B4359" s="101">
        <f>Lk_p2!B4359</f>
        <v>41719</v>
      </c>
      <c r="C4359" s="0">
        <f aca="1">MAX(INDEX(Hoja1!$N$3:$N$299,1+Orden_ΣF!C4359,1)*Hoja3!E$3*Hoja3!$C4367+Hoja1!$B$5,INDEX(Hoja1!$L$4:$L$300,1+Orden_ΣF!C4359,1))</f>
        <v>0.634782608695652151</v>
      </c>
    </row>
    <row r="4360" spans="2:3">
      <c r="B4360" s="101">
        <f>Lk_p2!B4360</f>
        <v>41729</v>
      </c>
      <c r="C4360" s="0">
        <f aca="1">MAX(INDEX(Hoja1!$N$3:$N$299,1+Orden_ΣF!C4360,1)*Hoja3!E$3*Hoja3!$C4368+Hoja1!$B$5,INDEX(Hoja1!$L$4:$L$300,1+Orden_ΣF!C4360,1))</f>
        <v>0.634782608695652151</v>
      </c>
    </row>
    <row r="4361" spans="2:3">
      <c r="B4361" s="101">
        <f>Lk_p2!B4361</f>
        <v>41737</v>
      </c>
      <c r="C4361" s="0">
        <f aca="1">MAX(INDEX(Hoja1!$N$3:$N$299,1+Orden_ΣF!C4361,1)*Hoja3!E$3*Hoja3!$C4369+Hoja1!$B$5,INDEX(Hoja1!$L$4:$L$300,1+Orden_ΣF!C4361,1))</f>
        <v>0.634782608695652151</v>
      </c>
    </row>
    <row r="4362" spans="2:3">
      <c r="B4362" s="101">
        <f>Lk_p2!B4362</f>
        <v>41759</v>
      </c>
      <c r="C4362" s="0">
        <f aca="1">MAX(INDEX(Hoja1!$N$3:$N$299,1+Orden_ΣF!C4362,1)*Hoja3!E$3*Hoja3!$C4370+Hoja1!$B$5,INDEX(Hoja1!$L$4:$L$300,1+Orden_ΣF!C4362,1))</f>
        <v>0.634782608695652151</v>
      </c>
    </row>
    <row r="4363" spans="2:3">
      <c r="B4363" s="101">
        <f>Lk_p2!B4363</f>
        <v>41761</v>
      </c>
      <c r="C4363" s="0">
        <f aca="1">MAX(INDEX(Hoja1!$N$3:$N$299,1+Orden_ΣF!C4363,1)*Hoja3!E$3*Hoja3!$C4371+Hoja1!$B$5,INDEX(Hoja1!$L$4:$L$300,1+Orden_ΣF!C4363,1))</f>
        <v>0.634782608695652151</v>
      </c>
    </row>
    <row r="4364" spans="2:3">
      <c r="B4364" s="101">
        <f>Lk_p2!B4364</f>
        <v>41771</v>
      </c>
      <c r="C4364" s="0">
        <f aca="1">MAX(INDEX(Hoja1!$N$3:$N$299,1+Orden_ΣF!C4364,1)*Hoja3!E$3*Hoja3!$C4372+Hoja1!$B$5,INDEX(Hoja1!$L$4:$L$300,1+Orden_ΣF!C4364,1))</f>
        <v>0.634782608695652151</v>
      </c>
    </row>
    <row r="4365" spans="2:3">
      <c r="B4365" s="101">
        <f>Lk_p2!B4365</f>
        <v>41777</v>
      </c>
      <c r="C4365" s="0">
        <f aca="1">MAX(INDEX(Hoja1!$N$3:$N$299,1+Orden_ΣF!C4365,1)*Hoja3!E$3*Hoja3!$C4373+Hoja1!$B$5,INDEX(Hoja1!$L$4:$L$300,1+Orden_ΣF!C4365,1))</f>
        <v>0.634782608695652151</v>
      </c>
    </row>
    <row r="4366" spans="2:3">
      <c r="B4366" s="101">
        <f>Lk_p2!B4366</f>
        <v>41801</v>
      </c>
      <c r="C4366" s="0">
        <f aca="1">MAX(INDEX(Hoja1!$N$3:$N$299,1+Orden_ΣF!C4366,1)*Hoja3!E$3*Hoja3!$C4374+Hoja1!$B$5,INDEX(Hoja1!$L$4:$L$300,1+Orden_ΣF!C4366,1))</f>
        <v>0.634782608695652151</v>
      </c>
    </row>
    <row r="4367" spans="2:3">
      <c r="B4367" s="101">
        <f>Lk_p2!B4367</f>
        <v>41809</v>
      </c>
      <c r="C4367" s="0">
        <f aca="1">MAX(INDEX(Hoja1!$N$3:$N$299,1+Orden_ΣF!C4367,1)*Hoja3!E$3*Hoja3!$C4375+Hoja1!$B$5,INDEX(Hoja1!$L$4:$L$300,1+Orden_ΣF!C4367,1))</f>
        <v>0.634782608695652151</v>
      </c>
    </row>
    <row r="4368" spans="2:3">
      <c r="B4368" s="101">
        <f>Lk_p2!B4368</f>
        <v>41813</v>
      </c>
      <c r="C4368" s="0">
        <f aca="1">MAX(INDEX(Hoja1!$N$3:$N$299,1+Orden_ΣF!C4368,1)*Hoja3!E$3*Hoja3!$C4376+Hoja1!$B$5,INDEX(Hoja1!$L$4:$L$300,1+Orden_ΣF!C4368,1))</f>
        <v>0.634782608695652151</v>
      </c>
    </row>
    <row r="4369" spans="2:3">
      <c r="B4369" s="101">
        <f>Lk_p2!B4369</f>
        <v>41843</v>
      </c>
      <c r="C4369" s="0">
        <f aca="1">MAX(INDEX(Hoja1!$N$3:$N$299,1+Orden_ΣF!C4369,1)*Hoja3!E$3*Hoja3!$C4377+Hoja1!$B$5,INDEX(Hoja1!$L$4:$L$300,1+Orden_ΣF!C4369,1))</f>
        <v>0.634782608695652151</v>
      </c>
    </row>
    <row r="4370" spans="2:3">
      <c r="B4370" s="101">
        <f>Lk_p2!B4370</f>
        <v>41849</v>
      </c>
      <c r="C4370" s="0">
        <f aca="1">MAX(INDEX(Hoja1!$N$3:$N$299,1+Orden_ΣF!C4370,1)*Hoja3!E$3*Hoja3!$C4378+Hoja1!$B$5,INDEX(Hoja1!$L$4:$L$300,1+Orden_ΣF!C4370,1))</f>
        <v>0.634782608695652151</v>
      </c>
    </row>
    <row r="4371" spans="2:3">
      <c r="B4371" s="101">
        <f>Lk_p2!B4371</f>
        <v>41851</v>
      </c>
      <c r="C4371" s="0">
        <f aca="1">MAX(INDEX(Hoja1!$N$3:$N$299,1+Orden_ΣF!C4371,1)*Hoja3!E$3*Hoja3!$C4379+Hoja1!$B$5,INDEX(Hoja1!$L$4:$L$300,1+Orden_ΣF!C4371,1))</f>
        <v>0.634782608695652151</v>
      </c>
    </row>
    <row r="4372" spans="2:3">
      <c r="B4372" s="101">
        <f>Lk_p2!B4372</f>
        <v>41863</v>
      </c>
      <c r="C4372" s="0">
        <f aca="1">MAX(INDEX(Hoja1!$N$3:$N$299,1+Orden_ΣF!C4372,1)*Hoja3!E$3*Hoja3!$C4380+Hoja1!$B$5,INDEX(Hoja1!$L$4:$L$300,1+Orden_ΣF!C4372,1))</f>
        <v>0.634782608695652151</v>
      </c>
    </row>
    <row r="4373" spans="2:3">
      <c r="B4373" s="101">
        <f>Lk_p2!B4373</f>
        <v>41879</v>
      </c>
      <c r="C4373" s="0">
        <f aca="1">MAX(INDEX(Hoja1!$N$3:$N$299,1+Orden_ΣF!C4373,1)*Hoja3!E$3*Hoja3!$C4381+Hoja1!$B$5,INDEX(Hoja1!$L$4:$L$300,1+Orden_ΣF!C4373,1))</f>
        <v>0.634782608695652151</v>
      </c>
    </row>
    <row r="4374" spans="2:3">
      <c r="B4374" s="101">
        <f>Lk_p2!B4374</f>
        <v>41887</v>
      </c>
      <c r="C4374" s="0">
        <f aca="1">MAX(INDEX(Hoja1!$N$3:$N$299,1+Orden_ΣF!C4374,1)*Hoja3!E$3*Hoja3!$C4382+Hoja1!$B$5,INDEX(Hoja1!$L$4:$L$300,1+Orden_ΣF!C4374,1))</f>
        <v>0.631578947368421062</v>
      </c>
    </row>
    <row r="4375" spans="2:3">
      <c r="B4375" s="101">
        <f>Lk_p2!B4375</f>
        <v>41893</v>
      </c>
      <c r="C4375" s="0">
        <f aca="1">MAX(INDEX(Hoja1!$N$3:$N$299,1+Orden_ΣF!C4375,1)*Hoja3!E$3*Hoja3!$C4383+Hoja1!$B$5,INDEX(Hoja1!$L$4:$L$300,1+Orden_ΣF!C4375,1))</f>
        <v>0.631578947368421062</v>
      </c>
    </row>
    <row r="4376" spans="2:3">
      <c r="B4376" s="101">
        <f>Lk_p2!B4376</f>
        <v>41897</v>
      </c>
      <c r="C4376" s="0">
        <f aca="1">MAX(INDEX(Hoja1!$N$3:$N$299,1+Orden_ΣF!C4376,1)*Hoja3!E$3*Hoja3!$C4384+Hoja1!$B$5,INDEX(Hoja1!$L$4:$L$300,1+Orden_ΣF!C4376,1))</f>
        <v>0.631578947368421062</v>
      </c>
    </row>
    <row r="4377" spans="2:3">
      <c r="B4377" s="101">
        <f>Lk_p2!B4377</f>
        <v>41903</v>
      </c>
      <c r="C4377" s="0">
        <f aca="1">MAX(INDEX(Hoja1!$N$3:$N$299,1+Orden_ΣF!C4377,1)*Hoja3!E$3*Hoja3!$C4385+Hoja1!$B$5,INDEX(Hoja1!$L$4:$L$300,1+Orden_ΣF!C4377,1))</f>
        <v>0.631578947368421062</v>
      </c>
    </row>
    <row r="4378" spans="2:3">
      <c r="B4378" s="101">
        <f>Lk_p2!B4378</f>
        <v>41911</v>
      </c>
      <c r="C4378" s="0">
        <f aca="1">MAX(INDEX(Hoja1!$N$3:$N$299,1+Orden_ΣF!C4378,1)*Hoja3!E$3*Hoja3!$C4386+Hoja1!$B$5,INDEX(Hoja1!$L$4:$L$300,1+Orden_ΣF!C4378,1))</f>
        <v>0.631578947368421062</v>
      </c>
    </row>
    <row r="4379" spans="2:3">
      <c r="B4379" s="101">
        <f>Lk_p2!B4379</f>
        <v>41927</v>
      </c>
      <c r="C4379" s="0">
        <f aca="1">MAX(INDEX(Hoja1!$N$3:$N$299,1+Orden_ΣF!C4379,1)*Hoja3!E$3*Hoja3!$C4387+Hoja1!$B$5,INDEX(Hoja1!$L$4:$L$300,1+Orden_ΣF!C4379,1))</f>
        <v>0.631578947368421062</v>
      </c>
    </row>
    <row r="4380" spans="2:3">
      <c r="B4380" s="101">
        <f>Lk_p2!B4380</f>
        <v>41941</v>
      </c>
      <c r="C4380" s="0">
        <f aca="1">MAX(INDEX(Hoja1!$N$3:$N$299,1+Orden_ΣF!C4380,1)*Hoja3!E$3*Hoja3!$C4388+Hoja1!$B$5,INDEX(Hoja1!$L$4:$L$300,1+Orden_ΣF!C4380,1))</f>
        <v>0.631578947368421062</v>
      </c>
    </row>
    <row r="4381" spans="2:3">
      <c r="B4381" s="101">
        <f>Lk_p2!B4381</f>
        <v>41947</v>
      </c>
      <c r="C4381" s="0">
        <f aca="1">MAX(INDEX(Hoja1!$N$3:$N$299,1+Orden_ΣF!C4381,1)*Hoja3!E$3*Hoja3!$C4389+Hoja1!$B$5,INDEX(Hoja1!$L$4:$L$300,1+Orden_ΣF!C4381,1))</f>
        <v>0.631578947368421062</v>
      </c>
    </row>
    <row r="4382" spans="2:3">
      <c r="B4382" s="101">
        <f>Lk_p2!B4382</f>
        <v>41953</v>
      </c>
      <c r="C4382" s="0">
        <f aca="1">MAX(INDEX(Hoja1!$N$3:$N$299,1+Orden_ΣF!C4382,1)*Hoja3!E$3*Hoja3!$C4390+Hoja1!$B$5,INDEX(Hoja1!$L$4:$L$300,1+Orden_ΣF!C4382,1))</f>
        <v>0.631578947368421062</v>
      </c>
    </row>
    <row r="4383" spans="2:3">
      <c r="B4383" s="101">
        <f>Lk_p2!B4383</f>
        <v>41957</v>
      </c>
      <c r="C4383" s="0">
        <f aca="1">MAX(INDEX(Hoja1!$N$3:$N$299,1+Orden_ΣF!C4383,1)*Hoja3!E$3*Hoja3!$C4391+Hoja1!$B$5,INDEX(Hoja1!$L$4:$L$300,1+Orden_ΣF!C4383,1))</f>
        <v>0.631578947368421062</v>
      </c>
    </row>
    <row r="4384" spans="2:3">
      <c r="B4384" s="101">
        <f>Lk_p2!B4384</f>
        <v>41959</v>
      </c>
      <c r="C4384" s="0">
        <f aca="1">MAX(INDEX(Hoja1!$N$3:$N$299,1+Orden_ΣF!C4384,1)*Hoja3!E$3*Hoja3!$C4392+Hoja1!$B$5,INDEX(Hoja1!$L$4:$L$300,1+Orden_ΣF!C4384,1))</f>
        <v>0.631578947368421062</v>
      </c>
    </row>
    <row r="4385" spans="2:3">
      <c r="B4385" s="101">
        <f>Lk_p2!B4385</f>
        <v>41969</v>
      </c>
      <c r="C4385" s="0">
        <f aca="1">MAX(INDEX(Hoja1!$N$3:$N$299,1+Orden_ΣF!C4385,1)*Hoja3!E$3*Hoja3!$C4393+Hoja1!$B$5,INDEX(Hoja1!$L$4:$L$300,1+Orden_ΣF!C4385,1))</f>
        <v>0.631578947368421062</v>
      </c>
    </row>
    <row r="4386" spans="2:3">
      <c r="B4386" s="101">
        <f>Lk_p2!B4386</f>
        <v>41981</v>
      </c>
      <c r="C4386" s="0">
        <f aca="1">MAX(INDEX(Hoja1!$N$3:$N$299,1+Orden_ΣF!C4386,1)*Hoja3!E$3*Hoja3!$C4394+Hoja1!$B$5,INDEX(Hoja1!$L$4:$L$300,1+Orden_ΣF!C4386,1))</f>
        <v>0.631578947368421062</v>
      </c>
    </row>
    <row r="4387" spans="2:3">
      <c r="B4387" s="101">
        <f>Lk_p2!B4387</f>
        <v>41983</v>
      </c>
      <c r="C4387" s="0">
        <f aca="1">MAX(INDEX(Hoja1!$N$3:$N$299,1+Orden_ΣF!C4387,1)*Hoja3!E$3*Hoja3!$C4395+Hoja1!$B$5,INDEX(Hoja1!$L$4:$L$300,1+Orden_ΣF!C4387,1))</f>
        <v>0.631578947368421062</v>
      </c>
    </row>
    <row r="4388" spans="2:3">
      <c r="B4388" s="101">
        <f>Lk_p2!B4388</f>
        <v>41999</v>
      </c>
      <c r="C4388" s="0">
        <f aca="1">MAX(INDEX(Hoja1!$N$3:$N$299,1+Orden_ΣF!C4388,1)*Hoja3!E$3*Hoja3!$C4396+Hoja1!$B$5,INDEX(Hoja1!$L$4:$L$300,1+Orden_ΣF!C4388,1))</f>
        <v>0.631578947368421062</v>
      </c>
    </row>
    <row r="4389" spans="2:3">
      <c r="B4389" s="101">
        <f>Lk_p2!B4389</f>
        <v>42013</v>
      </c>
      <c r="C4389" s="0">
        <f aca="1">MAX(INDEX(Hoja1!$N$3:$N$299,1+Orden_ΣF!C4389,1)*Hoja3!E$3*Hoja3!$C4397+Hoja1!$B$5,INDEX(Hoja1!$L$4:$L$300,1+Orden_ΣF!C4389,1))</f>
        <v>0.631578947368421062</v>
      </c>
    </row>
    <row r="4390" spans="2:3">
      <c r="B4390" s="101">
        <f>Lk_p2!B4390</f>
        <v>42017</v>
      </c>
      <c r="C4390" s="0">
        <f aca="1">MAX(INDEX(Hoja1!$N$3:$N$299,1+Orden_ΣF!C4390,1)*Hoja3!E$3*Hoja3!$C4398+Hoja1!$B$5,INDEX(Hoja1!$L$4:$L$300,1+Orden_ΣF!C4390,1))</f>
        <v>0.631578947368421062</v>
      </c>
    </row>
    <row r="4391" spans="2:3">
      <c r="B4391" s="101">
        <f>Lk_p2!B4391</f>
        <v>42019</v>
      </c>
      <c r="C4391" s="0">
        <f aca="1">MAX(INDEX(Hoja1!$N$3:$N$299,1+Orden_ΣF!C4391,1)*Hoja3!E$3*Hoja3!$C4399+Hoja1!$B$5,INDEX(Hoja1!$L$4:$L$300,1+Orden_ΣF!C4391,1))</f>
        <v>0.631578947368421062</v>
      </c>
    </row>
    <row r="4392" spans="2:3">
      <c r="B4392" s="101">
        <f>Lk_p2!B4392</f>
        <v>42023</v>
      </c>
      <c r="C4392" s="0">
        <f aca="1">MAX(INDEX(Hoja1!$N$3:$N$299,1+Orden_ΣF!C4392,1)*Hoja3!E$3*Hoja3!$C4400+Hoja1!$B$5,INDEX(Hoja1!$L$4:$L$300,1+Orden_ΣF!C4392,1))</f>
        <v>0.631578947368421062</v>
      </c>
    </row>
    <row r="4393" spans="2:3">
      <c r="B4393" s="101">
        <f>Lk_p2!B4393</f>
        <v>42043</v>
      </c>
      <c r="C4393" s="0">
        <f aca="1">MAX(INDEX(Hoja1!$N$3:$N$299,1+Orden_ΣF!C4393,1)*Hoja3!E$3*Hoja3!$C4401+Hoja1!$B$5,INDEX(Hoja1!$L$4:$L$300,1+Orden_ΣF!C4393,1))</f>
        <v>0.631578947368421062</v>
      </c>
    </row>
    <row r="4394" spans="2:3">
      <c r="B4394" s="101">
        <f>Lk_p2!B4394</f>
        <v>42061</v>
      </c>
      <c r="C4394" s="0">
        <f aca="1">MAX(INDEX(Hoja1!$N$3:$N$299,1+Orden_ΣF!C4394,1)*Hoja3!E$3*Hoja3!$C4402+Hoja1!$B$5,INDEX(Hoja1!$L$4:$L$300,1+Orden_ΣF!C4394,1))</f>
        <v>0.631578947368421062</v>
      </c>
    </row>
    <row r="4395" spans="2:3">
      <c r="B4395" s="101">
        <f>Lk_p2!B4395</f>
        <v>42071</v>
      </c>
      <c r="C4395" s="0">
        <f aca="1">MAX(INDEX(Hoja1!$N$3:$N$299,1+Orden_ΣF!C4395,1)*Hoja3!E$3*Hoja3!$C4403+Hoja1!$B$5,INDEX(Hoja1!$L$4:$L$300,1+Orden_ΣF!C4395,1))</f>
        <v>0.631578947368421062</v>
      </c>
    </row>
    <row r="4396" spans="2:3">
      <c r="B4396" s="101">
        <f>Lk_p2!B4396</f>
        <v>42073</v>
      </c>
      <c r="C4396" s="0">
        <f aca="1">MAX(INDEX(Hoja1!$N$3:$N$299,1+Orden_ΣF!C4396,1)*Hoja3!E$3*Hoja3!$C4404+Hoja1!$B$5,INDEX(Hoja1!$L$4:$L$300,1+Orden_ΣF!C4396,1))</f>
        <v>0.631578947368421062</v>
      </c>
    </row>
    <row r="4397" spans="2:3">
      <c r="B4397" s="101">
        <f>Lk_p2!B4397</f>
        <v>42083</v>
      </c>
      <c r="C4397" s="0">
        <f aca="1">MAX(INDEX(Hoja1!$N$3:$N$299,1+Orden_ΣF!C4397,1)*Hoja3!E$3*Hoja3!$C4405+Hoja1!$B$5,INDEX(Hoja1!$L$4:$L$300,1+Orden_ΣF!C4397,1))</f>
        <v>0.631578947368421062</v>
      </c>
    </row>
    <row r="4398" spans="2:3">
      <c r="B4398" s="101">
        <f>Lk_p2!B4398</f>
        <v>42089</v>
      </c>
      <c r="C4398" s="0">
        <f aca="1">MAX(INDEX(Hoja1!$N$3:$N$299,1+Orden_ΣF!C4398,1)*Hoja3!E$3*Hoja3!$C4406+Hoja1!$B$5,INDEX(Hoja1!$L$4:$L$300,1+Orden_ΣF!C4398,1))</f>
        <v>0.631578947368421062</v>
      </c>
    </row>
    <row r="4399" spans="2:3">
      <c r="B4399" s="101">
        <f>Lk_p2!B4399</f>
        <v>42101</v>
      </c>
      <c r="C4399" s="0">
        <f aca="1">MAX(INDEX(Hoja1!$N$3:$N$299,1+Orden_ΣF!C4399,1)*Hoja3!E$3*Hoja3!$C4407+Hoja1!$B$5,INDEX(Hoja1!$L$4:$L$300,1+Orden_ΣF!C4399,1))</f>
        <v>0.631578947368421062</v>
      </c>
    </row>
    <row r="4400" spans="2:3">
      <c r="B4400" s="101">
        <f>Lk_p2!B4400</f>
        <v>42131</v>
      </c>
      <c r="C4400" s="0">
        <f aca="1">MAX(INDEX(Hoja1!$N$3:$N$299,1+Orden_ΣF!C4400,1)*Hoja3!E$3*Hoja3!$C4408+Hoja1!$B$5,INDEX(Hoja1!$L$4:$L$300,1+Orden_ΣF!C4400,1))</f>
        <v>0.631578947368421062</v>
      </c>
    </row>
    <row r="4401" spans="2:3">
      <c r="B4401" s="101">
        <f>Lk_p2!B4401</f>
        <v>42139</v>
      </c>
      <c r="C4401" s="0">
        <f aca="1">MAX(INDEX(Hoja1!$N$3:$N$299,1+Orden_ΣF!C4401,1)*Hoja3!E$3*Hoja3!$C4409+Hoja1!$B$5,INDEX(Hoja1!$L$4:$L$300,1+Orden_ΣF!C4401,1))</f>
        <v>0.631578947368421062</v>
      </c>
    </row>
    <row r="4402" spans="2:3">
      <c r="B4402" s="101">
        <f>Lk_p2!B4402</f>
        <v>42157</v>
      </c>
      <c r="C4402" s="0">
        <f aca="1">MAX(INDEX(Hoja1!$N$3:$N$299,1+Orden_ΣF!C4402,1)*Hoja3!E$3*Hoja3!$C4410+Hoja1!$B$5,INDEX(Hoja1!$L$4:$L$300,1+Orden_ΣF!C4402,1))</f>
        <v>0.631578947368421062</v>
      </c>
    </row>
    <row r="4403" spans="2:3">
      <c r="B4403" s="101">
        <f>Lk_p2!B4403</f>
        <v>42169</v>
      </c>
      <c r="C4403" s="0">
        <f aca="1">MAX(INDEX(Hoja1!$N$3:$N$299,1+Orden_ΣF!C4403,1)*Hoja3!E$3*Hoja3!$C4411+Hoja1!$B$5,INDEX(Hoja1!$L$4:$L$300,1+Orden_ΣF!C4403,1))</f>
        <v>0.631578947368421062</v>
      </c>
    </row>
    <row r="4404" spans="2:3">
      <c r="B4404" s="101">
        <f>Lk_p2!B4404</f>
        <v>42179</v>
      </c>
      <c r="C4404" s="0">
        <f aca="1">MAX(INDEX(Hoja1!$N$3:$N$299,1+Orden_ΣF!C4404,1)*Hoja3!E$3*Hoja3!$C4412+Hoja1!$B$5,INDEX(Hoja1!$L$4:$L$300,1+Orden_ΣF!C4404,1))</f>
        <v>0.631578947368421062</v>
      </c>
    </row>
    <row r="4405" spans="2:3">
      <c r="B4405" s="101">
        <f>Lk_p2!B4405</f>
        <v>42181</v>
      </c>
      <c r="C4405" s="0">
        <f aca="1">MAX(INDEX(Hoja1!$N$3:$N$299,1+Orden_ΣF!C4405,1)*Hoja3!E$3*Hoja3!$C4413+Hoja1!$B$5,INDEX(Hoja1!$L$4:$L$300,1+Orden_ΣF!C4405,1))</f>
        <v>0.631578947368421062</v>
      </c>
    </row>
    <row r="4406" spans="2:3">
      <c r="B4406" s="101">
        <f>Lk_p2!B4406</f>
        <v>42187</v>
      </c>
      <c r="C4406" s="0">
        <f aca="1">MAX(INDEX(Hoja1!$N$3:$N$299,1+Orden_ΣF!C4406,1)*Hoja3!E$3*Hoja3!$C4414+Hoja1!$B$5,INDEX(Hoja1!$L$4:$L$300,1+Orden_ΣF!C4406,1))</f>
        <v>0.631578947368421062</v>
      </c>
    </row>
    <row r="4407" spans="2:3">
      <c r="B4407" s="101">
        <f>Lk_p2!B4407</f>
        <v>42193</v>
      </c>
      <c r="C4407" s="0">
        <f aca="1">MAX(INDEX(Hoja1!$N$3:$N$299,1+Orden_ΣF!C4407,1)*Hoja3!E$3*Hoja3!$C4415+Hoja1!$B$5,INDEX(Hoja1!$L$4:$L$300,1+Orden_ΣF!C4407,1))</f>
        <v>0.631578947368421062</v>
      </c>
    </row>
    <row r="4408" spans="2:3">
      <c r="B4408" s="101">
        <f>Lk_p2!B4408</f>
        <v>42197</v>
      </c>
      <c r="C4408" s="0">
        <f aca="1">MAX(INDEX(Hoja1!$N$3:$N$299,1+Orden_ΣF!C4408,1)*Hoja3!E$3*Hoja3!$C4416+Hoja1!$B$5,INDEX(Hoja1!$L$4:$L$300,1+Orden_ΣF!C4408,1))</f>
        <v>0.631578947368421062</v>
      </c>
    </row>
    <row r="4409" spans="2:3">
      <c r="B4409" s="101">
        <f>Lk_p2!B4409</f>
        <v>42209</v>
      </c>
      <c r="C4409" s="0">
        <f aca="1">MAX(INDEX(Hoja1!$N$3:$N$299,1+Orden_ΣF!C4409,1)*Hoja3!E$3*Hoja3!$C4417+Hoja1!$B$5,INDEX(Hoja1!$L$4:$L$300,1+Orden_ΣF!C4409,1))</f>
        <v>0.631578947368421062</v>
      </c>
    </row>
    <row r="4410" spans="2:3">
      <c r="B4410" s="101">
        <f>Lk_p2!B4410</f>
        <v>42221</v>
      </c>
      <c r="C4410" s="0">
        <f aca="1">MAX(INDEX(Hoja1!$N$3:$N$299,1+Orden_ΣF!C4410,1)*Hoja3!E$3*Hoja3!$C4418+Hoja1!$B$5,INDEX(Hoja1!$L$4:$L$300,1+Orden_ΣF!C4410,1))</f>
        <v>0.631578947368421062</v>
      </c>
    </row>
    <row r="4411" spans="2:3">
      <c r="B4411" s="101">
        <f>Lk_p2!B4411</f>
        <v>42223</v>
      </c>
      <c r="C4411" s="0">
        <f aca="1">MAX(INDEX(Hoja1!$N$3:$N$299,1+Orden_ΣF!C4411,1)*Hoja3!E$3*Hoja3!$C4419+Hoja1!$B$5,INDEX(Hoja1!$L$4:$L$300,1+Orden_ΣF!C4411,1))</f>
        <v>0.631578947368421062</v>
      </c>
    </row>
    <row r="4412" spans="2:3">
      <c r="B4412" s="101">
        <f>Lk_p2!B4412</f>
        <v>42227</v>
      </c>
      <c r="C4412" s="0">
        <f aca="1">MAX(INDEX(Hoja1!$N$3:$N$299,1+Orden_ΣF!C4412,1)*Hoja3!E$3*Hoja3!$C4420+Hoja1!$B$5,INDEX(Hoja1!$L$4:$L$300,1+Orden_ΣF!C4412,1))</f>
        <v>0.631578947368421062</v>
      </c>
    </row>
    <row r="4413" spans="2:3">
      <c r="B4413" s="101">
        <f>Lk_p2!B4413</f>
        <v>42239</v>
      </c>
      <c r="C4413" s="0">
        <f aca="1">MAX(INDEX(Hoja1!$N$3:$N$299,1+Orden_ΣF!C4413,1)*Hoja3!E$3*Hoja3!$C4421+Hoja1!$B$5,INDEX(Hoja1!$L$4:$L$300,1+Orden_ΣF!C4413,1))</f>
        <v>0.631578947368421062</v>
      </c>
    </row>
    <row r="4414" spans="2:3">
      <c r="B4414" s="101">
        <f>Lk_p2!B4414</f>
        <v>42257</v>
      </c>
      <c r="C4414" s="0">
        <f aca="1">MAX(INDEX(Hoja1!$N$3:$N$299,1+Orden_ΣF!C4414,1)*Hoja3!E$3*Hoja3!$C4422+Hoja1!$B$5,INDEX(Hoja1!$L$4:$L$300,1+Orden_ΣF!C4414,1))</f>
        <v>0.631578947368421062</v>
      </c>
    </row>
    <row r="4415" spans="2:3">
      <c r="B4415" s="101">
        <f>Lk_p2!B4415</f>
        <v>42281</v>
      </c>
      <c r="C4415" s="0">
        <f aca="1">MAX(INDEX(Hoja1!$N$3:$N$299,1+Orden_ΣF!C4415,1)*Hoja3!E$3*Hoja3!$C4423+Hoja1!$B$5,INDEX(Hoja1!$L$4:$L$300,1+Orden_ΣF!C4415,1))</f>
        <v>0.631578947368421062</v>
      </c>
    </row>
    <row r="4416" spans="2:3">
      <c r="B4416" s="101">
        <f>Lk_p2!B4416</f>
        <v>42283</v>
      </c>
      <c r="C4416" s="0">
        <f aca="1">MAX(INDEX(Hoja1!$N$3:$N$299,1+Orden_ΣF!C4416,1)*Hoja3!E$3*Hoja3!$C4424+Hoja1!$B$5,INDEX(Hoja1!$L$4:$L$300,1+Orden_ΣF!C4416,1))</f>
        <v>0.631578947368421062</v>
      </c>
    </row>
    <row r="4417" spans="2:3">
      <c r="B4417" s="101">
        <f>Lk_p2!B4417</f>
        <v>42293</v>
      </c>
      <c r="C4417" s="0">
        <f aca="1">MAX(INDEX(Hoja1!$N$3:$N$299,1+Orden_ΣF!C4417,1)*Hoja3!E$3*Hoja3!$C4425+Hoja1!$B$5,INDEX(Hoja1!$L$4:$L$300,1+Orden_ΣF!C4417,1))</f>
        <v>0.631578947368421062</v>
      </c>
    </row>
    <row r="4418" spans="2:3">
      <c r="B4418" s="101">
        <f>Lk_p2!B4418</f>
        <v>42299</v>
      </c>
      <c r="C4418" s="0">
        <f aca="1">MAX(INDEX(Hoja1!$N$3:$N$299,1+Orden_ΣF!C4418,1)*Hoja3!E$3*Hoja3!$C4426+Hoja1!$B$5,INDEX(Hoja1!$L$4:$L$300,1+Orden_ΣF!C4418,1))</f>
        <v>0.631578947368421062</v>
      </c>
    </row>
    <row r="4419" spans="2:3">
      <c r="B4419" s="101">
        <f>Lk_p2!B4419</f>
        <v>42307</v>
      </c>
      <c r="C4419" s="0">
        <f aca="1">MAX(INDEX(Hoja1!$N$3:$N$299,1+Orden_ΣF!C4419,1)*Hoja3!E$3*Hoja3!$C4427+Hoja1!$B$5,INDEX(Hoja1!$L$4:$L$300,1+Orden_ΣF!C4419,1))</f>
        <v>0.631578947368421062</v>
      </c>
    </row>
    <row r="4420" spans="2:3">
      <c r="B4420" s="101">
        <f>Lk_p2!B4420</f>
        <v>42323</v>
      </c>
      <c r="C4420" s="0">
        <f aca="1">MAX(INDEX(Hoja1!$N$3:$N$299,1+Orden_ΣF!C4420,1)*Hoja3!E$3*Hoja3!$C4428+Hoja1!$B$5,INDEX(Hoja1!$L$4:$L$300,1+Orden_ΣF!C4420,1))</f>
        <v>0.631578947368421062</v>
      </c>
    </row>
    <row r="4421" spans="2:3">
      <c r="B4421" s="101">
        <f>Lk_p2!B4421</f>
        <v>42331</v>
      </c>
      <c r="C4421" s="0">
        <f aca="1">MAX(INDEX(Hoja1!$N$3:$N$299,1+Orden_ΣF!C4421,1)*Hoja3!E$3*Hoja3!$C4429+Hoja1!$B$5,INDEX(Hoja1!$L$4:$L$300,1+Orden_ΣF!C4421,1))</f>
        <v>0.631578947368421062</v>
      </c>
    </row>
    <row r="4422" spans="2:3">
      <c r="B4422" s="101">
        <f>Lk_p2!B4422</f>
        <v>42337</v>
      </c>
      <c r="C4422" s="0">
        <f aca="1">MAX(INDEX(Hoja1!$N$3:$N$299,1+Orden_ΣF!C4422,1)*Hoja3!E$3*Hoja3!$C4430+Hoja1!$B$5,INDEX(Hoja1!$L$4:$L$300,1+Orden_ΣF!C4422,1))</f>
        <v>0.631578947368421062</v>
      </c>
    </row>
    <row r="4423" spans="2:3">
      <c r="B4423" s="101">
        <f>Lk_p2!B4423</f>
        <v>42349</v>
      </c>
      <c r="C4423" s="0">
        <f aca="1">MAX(INDEX(Hoja1!$N$3:$N$299,1+Orden_ΣF!C4423,1)*Hoja3!E$3*Hoja3!$C4431+Hoja1!$B$5,INDEX(Hoja1!$L$4:$L$300,1+Orden_ΣF!C4423,1))</f>
        <v>0.631578947368421062</v>
      </c>
    </row>
    <row r="4424" spans="2:3">
      <c r="B4424" s="101">
        <f>Lk_p2!B4424</f>
        <v>42359</v>
      </c>
      <c r="C4424" s="0">
        <f aca="1">MAX(INDEX(Hoja1!$N$3:$N$299,1+Orden_ΣF!C4424,1)*Hoja3!E$3*Hoja3!$C4432+Hoja1!$B$5,INDEX(Hoja1!$L$4:$L$300,1+Orden_ΣF!C4424,1))</f>
        <v>0.631578947368421062</v>
      </c>
    </row>
    <row r="4425" spans="2:3">
      <c r="B4425" s="101">
        <f>Lk_p2!B4425</f>
        <v>42373</v>
      </c>
      <c r="C4425" s="0">
        <f aca="1">MAX(INDEX(Hoja1!$N$3:$N$299,1+Orden_ΣF!C4425,1)*Hoja3!E$3*Hoja3!$C4433+Hoja1!$B$5,INDEX(Hoja1!$L$4:$L$300,1+Orden_ΣF!C4425,1))</f>
        <v>0.631578947368421062</v>
      </c>
    </row>
    <row r="4426" spans="2:3">
      <c r="B4426" s="101">
        <f>Lk_p2!B4426</f>
        <v>42379</v>
      </c>
      <c r="C4426" s="0">
        <f aca="1">MAX(INDEX(Hoja1!$N$3:$N$299,1+Orden_ΣF!C4426,1)*Hoja3!E$3*Hoja3!$C4434+Hoja1!$B$5,INDEX(Hoja1!$L$4:$L$300,1+Orden_ΣF!C4426,1))</f>
        <v>0.631578947368421062</v>
      </c>
    </row>
    <row r="4427" spans="2:3">
      <c r="B4427" s="101">
        <f>Lk_p2!B4427</f>
        <v>42391</v>
      </c>
      <c r="C4427" s="0">
        <f aca="1">MAX(INDEX(Hoja1!$N$3:$N$299,1+Orden_ΣF!C4427,1)*Hoja3!E$3*Hoja3!$C4435+Hoja1!$B$5,INDEX(Hoja1!$L$4:$L$300,1+Orden_ΣF!C4427,1))</f>
        <v>0.631578947368421062</v>
      </c>
    </row>
    <row r="4428" spans="2:3">
      <c r="B4428" s="101">
        <f>Lk_p2!B4428</f>
        <v>42397</v>
      </c>
      <c r="C4428" s="0">
        <f aca="1">MAX(INDEX(Hoja1!$N$3:$N$299,1+Orden_ΣF!C4428,1)*Hoja3!E$3*Hoja3!$C4436+Hoja1!$B$5,INDEX(Hoja1!$L$4:$L$300,1+Orden_ΣF!C4428,1))</f>
        <v>0.631578947368421062</v>
      </c>
    </row>
    <row r="4429" spans="2:3">
      <c r="B4429" s="101">
        <f>Lk_p2!B4429</f>
        <v>42403</v>
      </c>
      <c r="C4429" s="0">
        <f aca="1">MAX(INDEX(Hoja1!$N$3:$N$299,1+Orden_ΣF!C4429,1)*Hoja3!E$3*Hoja3!$C4437+Hoja1!$B$5,INDEX(Hoja1!$L$4:$L$300,1+Orden_ΣF!C4429,1))</f>
        <v>0.631578947368421062</v>
      </c>
    </row>
    <row r="4430" spans="2:3">
      <c r="B4430" s="101">
        <f>Lk_p2!B4430</f>
        <v>42407</v>
      </c>
      <c r="C4430" s="0">
        <f aca="1">MAX(INDEX(Hoja1!$N$3:$N$299,1+Orden_ΣF!C4430,1)*Hoja3!E$3*Hoja3!$C4438+Hoja1!$B$5,INDEX(Hoja1!$L$4:$L$300,1+Orden_ΣF!C4430,1))</f>
        <v>0.631578947368421062</v>
      </c>
    </row>
    <row r="4431" spans="2:3">
      <c r="B4431" s="101">
        <f>Lk_p2!B4431</f>
        <v>42409</v>
      </c>
      <c r="C4431" s="0">
        <f aca="1">MAX(INDEX(Hoja1!$N$3:$N$299,1+Orden_ΣF!C4431,1)*Hoja3!E$3*Hoja3!$C4439+Hoja1!$B$5,INDEX(Hoja1!$L$4:$L$300,1+Orden_ΣF!C4431,1))</f>
        <v>0.631578947368421062</v>
      </c>
    </row>
    <row r="4432" spans="2:3">
      <c r="B4432" s="101">
        <f>Lk_p2!B4432</f>
        <v>42433</v>
      </c>
      <c r="C4432" s="0">
        <f aca="1">MAX(INDEX(Hoja1!$N$3:$N$299,1+Orden_ΣF!C4432,1)*Hoja3!E$3*Hoja3!$C4440+Hoja1!$B$5,INDEX(Hoja1!$L$4:$L$300,1+Orden_ΣF!C4432,1))</f>
        <v>0.631578947368421062</v>
      </c>
    </row>
    <row r="4433" spans="2:3">
      <c r="B4433" s="101">
        <f>Lk_p2!B4433</f>
        <v>42437</v>
      </c>
      <c r="C4433" s="0">
        <f aca="1">MAX(INDEX(Hoja1!$N$3:$N$299,1+Orden_ΣF!C4433,1)*Hoja3!E$3*Hoja3!$C4441+Hoja1!$B$5,INDEX(Hoja1!$L$4:$L$300,1+Orden_ΣF!C4433,1))</f>
        <v>0.631578947368421062</v>
      </c>
    </row>
    <row r="4434" spans="2:3">
      <c r="B4434" s="101">
        <f>Lk_p2!B4434</f>
        <v>42443</v>
      </c>
      <c r="C4434" s="0">
        <f aca="1">MAX(INDEX(Hoja1!$N$3:$N$299,1+Orden_ΣF!C4434,1)*Hoja3!E$3*Hoja3!$C4442+Hoja1!$B$5,INDEX(Hoja1!$L$4:$L$300,1+Orden_ΣF!C4434,1))</f>
        <v>0.631578947368421062</v>
      </c>
    </row>
    <row r="4435" spans="2:3">
      <c r="B4435" s="101">
        <f>Lk_p2!B4435</f>
        <v>42451</v>
      </c>
      <c r="C4435" s="0">
        <f aca="1">MAX(INDEX(Hoja1!$N$3:$N$299,1+Orden_ΣF!C4435,1)*Hoja3!E$3*Hoja3!$C4443+Hoja1!$B$5,INDEX(Hoja1!$L$4:$L$300,1+Orden_ΣF!C4435,1))</f>
        <v>0.630630630630630584</v>
      </c>
    </row>
    <row r="4436" spans="2:3">
      <c r="B4436" s="101">
        <f>Lk_p2!B4436</f>
        <v>42457</v>
      </c>
      <c r="C4436" s="0">
        <f aca="1">MAX(INDEX(Hoja1!$N$3:$N$299,1+Orden_ΣF!C4436,1)*Hoja3!E$3*Hoja3!$C4444+Hoja1!$B$5,INDEX(Hoja1!$L$4:$L$300,1+Orden_ΣF!C4436,1))</f>
        <v>0.630630630630630584</v>
      </c>
    </row>
    <row r="4437" spans="2:3">
      <c r="B4437" s="101">
        <f>Lk_p2!B4437</f>
        <v>42461</v>
      </c>
      <c r="C4437" s="0">
        <f aca="1">MAX(INDEX(Hoja1!$N$3:$N$299,1+Orden_ΣF!C4437,1)*Hoja3!E$3*Hoja3!$C4445+Hoja1!$B$5,INDEX(Hoja1!$L$4:$L$300,1+Orden_ΣF!C4437,1))</f>
        <v>0.630630630630630584</v>
      </c>
    </row>
    <row r="4438" spans="2:3">
      <c r="B4438" s="101">
        <f>Lk_p2!B4438</f>
        <v>42463</v>
      </c>
      <c r="C4438" s="0">
        <f aca="1">MAX(INDEX(Hoja1!$N$3:$N$299,1+Orden_ΣF!C4438,1)*Hoja3!E$3*Hoja3!$C4446+Hoja1!$B$5,INDEX(Hoja1!$L$4:$L$300,1+Orden_ΣF!C4438,1))</f>
        <v>0.630630630630630584</v>
      </c>
    </row>
    <row r="4439" spans="2:3">
      <c r="B4439" s="101">
        <f>Lk_p2!B4439</f>
        <v>42467</v>
      </c>
      <c r="C4439" s="0">
        <f aca="1">MAX(INDEX(Hoja1!$N$3:$N$299,1+Orden_ΣF!C4439,1)*Hoja3!E$3*Hoja3!$C4447+Hoja1!$B$5,INDEX(Hoja1!$L$4:$L$300,1+Orden_ΣF!C4439,1))</f>
        <v>0.630630630630630584</v>
      </c>
    </row>
    <row r="4440" spans="2:3">
      <c r="B4440" s="101">
        <f>Lk_p2!B4440</f>
        <v>42473</v>
      </c>
      <c r="C4440" s="0">
        <f aca="1">MAX(INDEX(Hoja1!$N$3:$N$299,1+Orden_ΣF!C4440,1)*Hoja3!E$3*Hoja3!$C4448+Hoja1!$B$5,INDEX(Hoja1!$L$4:$L$300,1+Orden_ΣF!C4440,1))</f>
        <v>0.630630630630630584</v>
      </c>
    </row>
    <row r="4441" spans="2:3">
      <c r="B4441" s="101">
        <f>Lk_p2!B4441</f>
        <v>42487</v>
      </c>
      <c r="C4441" s="0">
        <f aca="1">MAX(INDEX(Hoja1!$N$3:$N$299,1+Orden_ΣF!C4441,1)*Hoja3!E$3*Hoja3!$C4449+Hoja1!$B$5,INDEX(Hoja1!$L$4:$L$300,1+Orden_ΣF!C4441,1))</f>
        <v>0.630630630630630584</v>
      </c>
    </row>
    <row r="4442" spans="2:3">
      <c r="B4442" s="101">
        <f>Lk_p2!B4442</f>
        <v>42491</v>
      </c>
      <c r="C4442" s="0">
        <f aca="1">MAX(INDEX(Hoja1!$N$3:$N$299,1+Orden_ΣF!C4442,1)*Hoja3!E$3*Hoja3!$C4450+Hoja1!$B$5,INDEX(Hoja1!$L$4:$L$300,1+Orden_ΣF!C4442,1))</f>
        <v>0.630630630630630584</v>
      </c>
    </row>
    <row r="4443" spans="2:3">
      <c r="B4443" s="101">
        <f>Lk_p2!B4443</f>
        <v>42499</v>
      </c>
      <c r="C4443" s="0">
        <f aca="1">MAX(INDEX(Hoja1!$N$3:$N$299,1+Orden_ΣF!C4443,1)*Hoja3!E$3*Hoja3!$C4451+Hoja1!$B$5,INDEX(Hoja1!$L$4:$L$300,1+Orden_ΣF!C4443,1))</f>
        <v>0.630630630630630584</v>
      </c>
    </row>
    <row r="4444" spans="2:3">
      <c r="B4444" s="101">
        <f>Lk_p2!B4444</f>
        <v>42509</v>
      </c>
      <c r="C4444" s="0">
        <f aca="1">MAX(INDEX(Hoja1!$N$3:$N$299,1+Orden_ΣF!C4444,1)*Hoja3!E$3*Hoja3!$C4452+Hoja1!$B$5,INDEX(Hoja1!$L$4:$L$300,1+Orden_ΣF!C4444,1))</f>
        <v>0.630630630630630584</v>
      </c>
    </row>
    <row r="4445" spans="2:3">
      <c r="B4445" s="101">
        <f>Lk_p2!B4445</f>
        <v>42533</v>
      </c>
      <c r="C4445" s="0">
        <f aca="1">MAX(INDEX(Hoja1!$N$3:$N$299,1+Orden_ΣF!C4445,1)*Hoja3!E$3*Hoja3!$C4453+Hoja1!$B$5,INDEX(Hoja1!$L$4:$L$300,1+Orden_ΣF!C4445,1))</f>
        <v>0.630630630630630584</v>
      </c>
    </row>
    <row r="4446" spans="2:3">
      <c r="B4446" s="101">
        <f>Lk_p2!B4446</f>
        <v>42557</v>
      </c>
      <c r="C4446" s="0">
        <f aca="1">MAX(INDEX(Hoja1!$N$3:$N$299,1+Orden_ΣF!C4446,1)*Hoja3!E$3*Hoja3!$C4454+Hoja1!$B$5,INDEX(Hoja1!$L$4:$L$300,1+Orden_ΣF!C4446,1))</f>
        <v>0.630630630630630584</v>
      </c>
    </row>
    <row r="4447" spans="2:3">
      <c r="B4447" s="101">
        <f>Lk_p2!B4447</f>
        <v>42569</v>
      </c>
      <c r="C4447" s="0">
        <f aca="1">MAX(INDEX(Hoja1!$N$3:$N$299,1+Orden_ΣF!C4447,1)*Hoja3!E$3*Hoja3!$C4455+Hoja1!$B$5,INDEX(Hoja1!$L$4:$L$300,1+Orden_ΣF!C4447,1))</f>
        <v>0.630630630630630584</v>
      </c>
    </row>
    <row r="4448" spans="2:3">
      <c r="B4448" s="101">
        <f>Lk_p2!B4448</f>
        <v>42571</v>
      </c>
      <c r="C4448" s="0">
        <f aca="1">MAX(INDEX(Hoja1!$N$3:$N$299,1+Orden_ΣF!C4448,1)*Hoja3!E$3*Hoja3!$C4456+Hoja1!$B$5,INDEX(Hoja1!$L$4:$L$300,1+Orden_ΣF!C4448,1))</f>
        <v>0.630630630630630584</v>
      </c>
    </row>
    <row r="4449" spans="2:3">
      <c r="B4449" s="101">
        <f>Lk_p2!B4449</f>
        <v>42577</v>
      </c>
      <c r="C4449" s="0">
        <f aca="1">MAX(INDEX(Hoja1!$N$3:$N$299,1+Orden_ΣF!C4449,1)*Hoja3!E$3*Hoja3!$C4457+Hoja1!$B$5,INDEX(Hoja1!$L$4:$L$300,1+Orden_ΣF!C4449,1))</f>
        <v>0.630630630630630584</v>
      </c>
    </row>
    <row r="4450" spans="2:3">
      <c r="B4450" s="101">
        <f>Lk_p2!B4450</f>
        <v>42589</v>
      </c>
      <c r="C4450" s="0">
        <f aca="1">MAX(INDEX(Hoja1!$N$3:$N$299,1+Orden_ΣF!C4450,1)*Hoja3!E$3*Hoja3!$C4458+Hoja1!$B$5,INDEX(Hoja1!$L$4:$L$300,1+Orden_ΣF!C4450,1))</f>
        <v>0.630630630630630584</v>
      </c>
    </row>
    <row r="4451" spans="2:3">
      <c r="B4451" s="101">
        <f>Lk_p2!B4451</f>
        <v>42611</v>
      </c>
      <c r="C4451" s="0">
        <f aca="1">MAX(INDEX(Hoja1!$N$3:$N$299,1+Orden_ΣF!C4451,1)*Hoja3!E$3*Hoja3!$C4459+Hoja1!$B$5,INDEX(Hoja1!$L$4:$L$300,1+Orden_ΣF!C4451,1))</f>
        <v>0.630630630630630584</v>
      </c>
    </row>
    <row r="4452" spans="2:3">
      <c r="B4452" s="101">
        <f>Lk_p2!B4452</f>
        <v>42641</v>
      </c>
      <c r="C4452" s="0">
        <f aca="1">MAX(INDEX(Hoja1!$N$3:$N$299,1+Orden_ΣF!C4452,1)*Hoja3!E$3*Hoja3!$C4460+Hoja1!$B$5,INDEX(Hoja1!$L$4:$L$300,1+Orden_ΣF!C4452,1))</f>
        <v>0.630630630630630584</v>
      </c>
    </row>
    <row r="4453" spans="2:3">
      <c r="B4453" s="101">
        <f>Lk_p2!B4453</f>
        <v>42643</v>
      </c>
      <c r="C4453" s="0">
        <f aca="1">MAX(INDEX(Hoja1!$N$3:$N$299,1+Orden_ΣF!C4453,1)*Hoja3!E$3*Hoja3!$C4461+Hoja1!$B$5,INDEX(Hoja1!$L$4:$L$300,1+Orden_ΣF!C4453,1))</f>
        <v>0.630630630630630584</v>
      </c>
    </row>
    <row r="4454" spans="2:3">
      <c r="B4454" s="101">
        <f>Lk_p2!B4454</f>
        <v>42649</v>
      </c>
      <c r="C4454" s="0">
        <f aca="1">MAX(INDEX(Hoja1!$N$3:$N$299,1+Orden_ΣF!C4454,1)*Hoja3!E$3*Hoja3!$C4462+Hoja1!$B$5,INDEX(Hoja1!$L$4:$L$300,1+Orden_ΣF!C4454,1))</f>
        <v>0.630630630630630584</v>
      </c>
    </row>
    <row r="4455" spans="2:3">
      <c r="B4455" s="101">
        <f>Lk_p2!B4455</f>
        <v>42667</v>
      </c>
      <c r="C4455" s="0">
        <f aca="1">MAX(INDEX(Hoja1!$N$3:$N$299,1+Orden_ΣF!C4455,1)*Hoja3!E$3*Hoja3!$C4463+Hoja1!$B$5,INDEX(Hoja1!$L$4:$L$300,1+Orden_ΣF!C4455,1))</f>
        <v>0.630630630630630584</v>
      </c>
    </row>
    <row r="4456" spans="2:3">
      <c r="B4456" s="101">
        <f>Lk_p2!B4456</f>
        <v>42677</v>
      </c>
      <c r="C4456" s="0">
        <f aca="1">MAX(INDEX(Hoja1!$N$3:$N$299,1+Orden_ΣF!C4456,1)*Hoja3!E$3*Hoja3!$C4464+Hoja1!$B$5,INDEX(Hoja1!$L$4:$L$300,1+Orden_ΣF!C4456,1))</f>
        <v>0.630630630630630584</v>
      </c>
    </row>
    <row r="4457" spans="2:3">
      <c r="B4457" s="101">
        <f>Lk_p2!B4457</f>
        <v>42683</v>
      </c>
      <c r="C4457" s="0">
        <f aca="1">MAX(INDEX(Hoja1!$N$3:$N$299,1+Orden_ΣF!C4457,1)*Hoja3!E$3*Hoja3!$C4465+Hoja1!$B$5,INDEX(Hoja1!$L$4:$L$300,1+Orden_ΣF!C4457,1))</f>
        <v>0.630630630630630584</v>
      </c>
    </row>
    <row r="4458" spans="2:3">
      <c r="B4458" s="101">
        <f>Lk_p2!B4458</f>
        <v>42689</v>
      </c>
      <c r="C4458" s="0">
        <f aca="1">MAX(INDEX(Hoja1!$N$3:$N$299,1+Orden_ΣF!C4458,1)*Hoja3!E$3*Hoja3!$C4466+Hoja1!$B$5,INDEX(Hoja1!$L$4:$L$300,1+Orden_ΣF!C4458,1))</f>
        <v>0.630630630630630584</v>
      </c>
    </row>
    <row r="4459" spans="2:3">
      <c r="B4459" s="101">
        <f>Lk_p2!B4459</f>
        <v>42697</v>
      </c>
      <c r="C4459" s="0">
        <f aca="1">MAX(INDEX(Hoja1!$N$3:$N$299,1+Orden_ΣF!C4459,1)*Hoja3!E$3*Hoja3!$C4467+Hoja1!$B$5,INDEX(Hoja1!$L$4:$L$300,1+Orden_ΣF!C4459,1))</f>
        <v>0.630630630630630584</v>
      </c>
    </row>
    <row r="4460" spans="2:3">
      <c r="B4460" s="101">
        <f>Lk_p2!B4460</f>
        <v>42701</v>
      </c>
      <c r="C4460" s="0">
        <f aca="1">MAX(INDEX(Hoja1!$N$3:$N$299,1+Orden_ΣF!C4460,1)*Hoja3!E$3*Hoja3!$C4468+Hoja1!$B$5,INDEX(Hoja1!$L$4:$L$300,1+Orden_ΣF!C4460,1))</f>
        <v>0.630630630630630584</v>
      </c>
    </row>
    <row r="4461" spans="2:3">
      <c r="B4461" s="101">
        <f>Lk_p2!B4461</f>
        <v>42703</v>
      </c>
      <c r="C4461" s="0">
        <f aca="1">MAX(INDEX(Hoja1!$N$3:$N$299,1+Orden_ΣF!C4461,1)*Hoja3!E$3*Hoja3!$C4469+Hoja1!$B$5,INDEX(Hoja1!$L$4:$L$300,1+Orden_ΣF!C4461,1))</f>
        <v>0.630630630630630584</v>
      </c>
    </row>
    <row r="4462" spans="2:3">
      <c r="B4462" s="101">
        <f>Lk_p2!B4462</f>
        <v>42709</v>
      </c>
      <c r="C4462" s="0">
        <f aca="1">MAX(INDEX(Hoja1!$N$3:$N$299,1+Orden_ΣF!C4462,1)*Hoja3!E$3*Hoja3!$C4470+Hoja1!$B$5,INDEX(Hoja1!$L$4:$L$300,1+Orden_ΣF!C4462,1))</f>
        <v>0.630630630630630584</v>
      </c>
    </row>
    <row r="4463" spans="2:3">
      <c r="B4463" s="101">
        <f>Lk_p2!B4463</f>
        <v>42719</v>
      </c>
      <c r="C4463" s="0">
        <f aca="1">MAX(INDEX(Hoja1!$N$3:$N$299,1+Orden_ΣF!C4463,1)*Hoja3!E$3*Hoja3!$C4471+Hoja1!$B$5,INDEX(Hoja1!$L$4:$L$300,1+Orden_ΣF!C4463,1))</f>
        <v>0.630630630630630584</v>
      </c>
    </row>
    <row r="4464" spans="2:3">
      <c r="B4464" s="101">
        <f>Lk_p2!B4464</f>
        <v>42727</v>
      </c>
      <c r="C4464" s="0">
        <f aca="1">MAX(INDEX(Hoja1!$N$3:$N$299,1+Orden_ΣF!C4464,1)*Hoja3!E$3*Hoja3!$C4472+Hoja1!$B$5,INDEX(Hoja1!$L$4:$L$300,1+Orden_ΣF!C4464,1))</f>
        <v>0.630630630630630584</v>
      </c>
    </row>
    <row r="4465" spans="2:3">
      <c r="B4465" s="101">
        <f>Lk_p2!B4465</f>
        <v>42737</v>
      </c>
      <c r="C4465" s="0">
        <f aca="1">MAX(INDEX(Hoja1!$N$3:$N$299,1+Orden_ΣF!C4465,1)*Hoja3!E$3*Hoja3!$C4473+Hoja1!$B$5,INDEX(Hoja1!$L$4:$L$300,1+Orden_ΣF!C4465,1))</f>
        <v>0.630630630630630584</v>
      </c>
    </row>
    <row r="4466" spans="2:3">
      <c r="B4466" s="101">
        <f>Lk_p2!B4466</f>
        <v>42743</v>
      </c>
      <c r="C4466" s="0">
        <f aca="1">MAX(INDEX(Hoja1!$N$3:$N$299,1+Orden_ΣF!C4466,1)*Hoja3!E$3*Hoja3!$C4474+Hoja1!$B$5,INDEX(Hoja1!$L$4:$L$300,1+Orden_ΣF!C4466,1))</f>
        <v>0.630630630630630584</v>
      </c>
    </row>
    <row r="4467" spans="2:3">
      <c r="B4467" s="101">
        <f>Lk_p2!B4467</f>
        <v>42751</v>
      </c>
      <c r="C4467" s="0">
        <f aca="1">MAX(INDEX(Hoja1!$N$3:$N$299,1+Orden_ΣF!C4467,1)*Hoja3!E$3*Hoja3!$C4475+Hoja1!$B$5,INDEX(Hoja1!$L$4:$L$300,1+Orden_ΣF!C4467,1))</f>
        <v>0.630630630630630584</v>
      </c>
    </row>
    <row r="4468" spans="2:3">
      <c r="B4468" s="101">
        <f>Lk_p2!B4468</f>
        <v>42767</v>
      </c>
      <c r="C4468" s="0">
        <f aca="1">MAX(INDEX(Hoja1!$N$3:$N$299,1+Orden_ΣF!C4468,1)*Hoja3!E$3*Hoja3!$C4476+Hoja1!$B$5,INDEX(Hoja1!$L$4:$L$300,1+Orden_ΣF!C4468,1))</f>
        <v>0.630630630630630584</v>
      </c>
    </row>
    <row r="4469" spans="2:3">
      <c r="B4469" s="101">
        <f>Lk_p2!B4469</f>
        <v>42773</v>
      </c>
      <c r="C4469" s="0">
        <f aca="1">MAX(INDEX(Hoja1!$N$3:$N$299,1+Orden_ΣF!C4469,1)*Hoja3!E$3*Hoja3!$C4477+Hoja1!$B$5,INDEX(Hoja1!$L$4:$L$300,1+Orden_ΣF!C4469,1))</f>
        <v>0.630630630630630584</v>
      </c>
    </row>
    <row r="4470" spans="2:3">
      <c r="B4470" s="101">
        <f>Lk_p2!B4470</f>
        <v>42787</v>
      </c>
      <c r="C4470" s="0">
        <f aca="1">MAX(INDEX(Hoja1!$N$3:$N$299,1+Orden_ΣF!C4470,1)*Hoja3!E$3*Hoja3!$C4478+Hoja1!$B$5,INDEX(Hoja1!$L$4:$L$300,1+Orden_ΣF!C4470,1))</f>
        <v>0.630630630630630584</v>
      </c>
    </row>
    <row r="4471" spans="2:3">
      <c r="B4471" s="101">
        <f>Lk_p2!B4471</f>
        <v>42793</v>
      </c>
      <c r="C4471" s="0">
        <f aca="1">MAX(INDEX(Hoja1!$N$3:$N$299,1+Orden_ΣF!C4471,1)*Hoja3!E$3*Hoja3!$C4479+Hoja1!$B$5,INDEX(Hoja1!$L$4:$L$300,1+Orden_ΣF!C4471,1))</f>
        <v>0.630630630630630584</v>
      </c>
    </row>
    <row r="4472" spans="2:3">
      <c r="B4472" s="101">
        <f>Lk_p2!B4472</f>
        <v>42797</v>
      </c>
      <c r="C4472" s="0">
        <f aca="1">MAX(INDEX(Hoja1!$N$3:$N$299,1+Orden_ΣF!C4472,1)*Hoja3!E$3*Hoja3!$C4480+Hoja1!$B$5,INDEX(Hoja1!$L$4:$L$300,1+Orden_ΣF!C4472,1))</f>
        <v>0.630630630630630584</v>
      </c>
    </row>
    <row r="4473" spans="2:3">
      <c r="B4473" s="101">
        <f>Lk_p2!B4473</f>
        <v>42821</v>
      </c>
      <c r="C4473" s="0">
        <f aca="1">MAX(INDEX(Hoja1!$N$3:$N$299,1+Orden_ΣF!C4473,1)*Hoja3!E$3*Hoja3!$C4481+Hoja1!$B$5,INDEX(Hoja1!$L$4:$L$300,1+Orden_ΣF!C4473,1))</f>
        <v>0.630630630630630584</v>
      </c>
    </row>
    <row r="4474" spans="2:3">
      <c r="B4474" s="101">
        <f>Lk_p2!B4474</f>
        <v>42829</v>
      </c>
      <c r="C4474" s="0">
        <f aca="1">MAX(INDEX(Hoja1!$N$3:$N$299,1+Orden_ΣF!C4474,1)*Hoja3!E$3*Hoja3!$C4482+Hoja1!$B$5,INDEX(Hoja1!$L$4:$L$300,1+Orden_ΣF!C4474,1))</f>
        <v>0.630630630630630584</v>
      </c>
    </row>
    <row r="4475" spans="2:3">
      <c r="B4475" s="101">
        <f>Lk_p2!B4475</f>
        <v>42839</v>
      </c>
      <c r="C4475" s="0">
        <f aca="1">MAX(INDEX(Hoja1!$N$3:$N$299,1+Orden_ΣF!C4475,1)*Hoja3!E$3*Hoja3!$C4483+Hoja1!$B$5,INDEX(Hoja1!$L$4:$L$300,1+Orden_ΣF!C4475,1))</f>
        <v>0.630630630630630584</v>
      </c>
    </row>
    <row r="4476" spans="2:3">
      <c r="B4476" s="101">
        <f>Lk_p2!B4476</f>
        <v>42841</v>
      </c>
      <c r="C4476" s="0">
        <f aca="1">MAX(INDEX(Hoja1!$N$3:$N$299,1+Orden_ΣF!C4476,1)*Hoja3!E$3*Hoja3!$C4484+Hoja1!$B$5,INDEX(Hoja1!$L$4:$L$300,1+Orden_ΣF!C4476,1))</f>
        <v>0.630630630630630584</v>
      </c>
    </row>
    <row r="4477" spans="2:3">
      <c r="B4477" s="101">
        <f>Lk_p2!B4477</f>
        <v>42853</v>
      </c>
      <c r="C4477" s="0">
        <f aca="1">MAX(INDEX(Hoja1!$N$3:$N$299,1+Orden_ΣF!C4477,1)*Hoja3!E$3*Hoja3!$C4485+Hoja1!$B$5,INDEX(Hoja1!$L$4:$L$300,1+Orden_ΣF!C4477,1))</f>
        <v>0.630630630630630584</v>
      </c>
    </row>
    <row r="4478" spans="2:3">
      <c r="B4478" s="101">
        <f>Lk_p2!B4478</f>
        <v>42859</v>
      </c>
      <c r="C4478" s="0">
        <f aca="1">MAX(INDEX(Hoja1!$N$3:$N$299,1+Orden_ΣF!C4478,1)*Hoja3!E$3*Hoja3!$C4486+Hoja1!$B$5,INDEX(Hoja1!$L$4:$L$300,1+Orden_ΣF!C4478,1))</f>
        <v>0.630630630630630584</v>
      </c>
    </row>
    <row r="4479" spans="2:3">
      <c r="B4479" s="101">
        <f>Lk_p2!B4479</f>
        <v>42863</v>
      </c>
      <c r="C4479" s="0">
        <f aca="1">MAX(INDEX(Hoja1!$N$3:$N$299,1+Orden_ΣF!C4479,1)*Hoja3!E$3*Hoja3!$C4487+Hoja1!$B$5,INDEX(Hoja1!$L$4:$L$300,1+Orden_ΣF!C4479,1))</f>
        <v>0.630630630630630584</v>
      </c>
    </row>
    <row r="4480" spans="2:3">
      <c r="B4480" s="101">
        <f>Lk_p2!B4480</f>
        <v>42899</v>
      </c>
      <c r="C4480" s="0">
        <f aca="1">MAX(INDEX(Hoja1!$N$3:$N$299,1+Orden_ΣF!C4480,1)*Hoja3!E$3*Hoja3!$C4488+Hoja1!$B$5,INDEX(Hoja1!$L$4:$L$300,1+Orden_ΣF!C4480,1))</f>
        <v>0.630630630630630584</v>
      </c>
    </row>
    <row r="4481" spans="2:3">
      <c r="B4481" s="101">
        <f>Lk_p2!B4481</f>
        <v>42901</v>
      </c>
      <c r="C4481" s="0">
        <f aca="1">MAX(INDEX(Hoja1!$N$3:$N$299,1+Orden_ΣF!C4481,1)*Hoja3!E$3*Hoja3!$C4489+Hoja1!$B$5,INDEX(Hoja1!$L$4:$L$300,1+Orden_ΣF!C4481,1))</f>
        <v>0.630630630630630584</v>
      </c>
    </row>
    <row r="4482" spans="2:3">
      <c r="B4482" s="101">
        <f>Lk_p2!B4482</f>
        <v>42923</v>
      </c>
      <c r="C4482" s="0">
        <f aca="1">MAX(INDEX(Hoja1!$N$3:$N$299,1+Orden_ΣF!C4482,1)*Hoja3!E$3*Hoja3!$C4490+Hoja1!$B$5,INDEX(Hoja1!$L$4:$L$300,1+Orden_ΣF!C4482,1))</f>
        <v>0.630630630630630584</v>
      </c>
    </row>
    <row r="4483" spans="2:3">
      <c r="B4483" s="101">
        <f>Lk_p2!B4483</f>
        <v>42929</v>
      </c>
      <c r="C4483" s="0">
        <f aca="1">MAX(INDEX(Hoja1!$N$3:$N$299,1+Orden_ΣF!C4483,1)*Hoja3!E$3*Hoja3!$C4491+Hoja1!$B$5,INDEX(Hoja1!$L$4:$L$300,1+Orden_ΣF!C4483,1))</f>
        <v>0.630630630630630584</v>
      </c>
    </row>
    <row r="4484" spans="2:3">
      <c r="B4484" s="101">
        <f>Lk_p2!B4484</f>
        <v>42937</v>
      </c>
      <c r="C4484" s="0">
        <f aca="1">MAX(INDEX(Hoja1!$N$3:$N$299,1+Orden_ΣF!C4484,1)*Hoja3!E$3*Hoja3!$C4492+Hoja1!$B$5,INDEX(Hoja1!$L$4:$L$300,1+Orden_ΣF!C4484,1))</f>
        <v>0.630630630630630584</v>
      </c>
    </row>
    <row r="4485" spans="2:3">
      <c r="B4485" s="101">
        <f>Lk_p2!B4485</f>
        <v>42943</v>
      </c>
      <c r="C4485" s="0">
        <f aca="1">MAX(INDEX(Hoja1!$N$3:$N$299,1+Orden_ΣF!C4485,1)*Hoja3!E$3*Hoja3!$C4493+Hoja1!$B$5,INDEX(Hoja1!$L$4:$L$300,1+Orden_ΣF!C4485,1))</f>
        <v>0.630630630630630584</v>
      </c>
    </row>
    <row r="4486" spans="2:3">
      <c r="B4486" s="101">
        <f>Lk_p2!B4486</f>
        <v>42953</v>
      </c>
      <c r="C4486" s="0">
        <f aca="1">MAX(INDEX(Hoja1!$N$3:$N$299,1+Orden_ΣF!C4486,1)*Hoja3!E$3*Hoja3!$C4494+Hoja1!$B$5,INDEX(Hoja1!$L$4:$L$300,1+Orden_ΣF!C4486,1))</f>
        <v>0.630630630630630584</v>
      </c>
    </row>
    <row r="4487" spans="2:3">
      <c r="B4487" s="101">
        <f>Lk_p2!B4487</f>
        <v>42961</v>
      </c>
      <c r="C4487" s="0">
        <f aca="1">MAX(INDEX(Hoja1!$N$3:$N$299,1+Orden_ΣF!C4487,1)*Hoja3!E$3*Hoja3!$C4495+Hoja1!$B$5,INDEX(Hoja1!$L$4:$L$300,1+Orden_ΣF!C4487,1))</f>
        <v>0.630630630630630584</v>
      </c>
    </row>
    <row r="4488" spans="2:3">
      <c r="B4488" s="101">
        <f>Lk_p2!B4488</f>
        <v>42967</v>
      </c>
      <c r="C4488" s="0">
        <f aca="1">MAX(INDEX(Hoja1!$N$3:$N$299,1+Orden_ΣF!C4488,1)*Hoja3!E$3*Hoja3!$C4496+Hoja1!$B$5,INDEX(Hoja1!$L$4:$L$300,1+Orden_ΣF!C4488,1))</f>
        <v>0.630630630630630584</v>
      </c>
    </row>
    <row r="4489" spans="2:3">
      <c r="B4489" s="101">
        <f>Lk_p2!B4489</f>
        <v>42979</v>
      </c>
      <c r="C4489" s="0">
        <f aca="1">MAX(INDEX(Hoja1!$N$3:$N$299,1+Orden_ΣF!C4489,1)*Hoja3!E$3*Hoja3!$C4497+Hoja1!$B$5,INDEX(Hoja1!$L$4:$L$300,1+Orden_ΣF!C4489,1))</f>
        <v>0.630630630630630584</v>
      </c>
    </row>
    <row r="4490" spans="2:3">
      <c r="B4490" s="101">
        <f>Lk_p2!B4490</f>
        <v>42989</v>
      </c>
      <c r="C4490" s="0">
        <f aca="1">MAX(INDEX(Hoja1!$N$3:$N$299,1+Orden_ΣF!C4490,1)*Hoja3!E$3*Hoja3!$C4498+Hoja1!$B$5,INDEX(Hoja1!$L$4:$L$300,1+Orden_ΣF!C4490,1))</f>
        <v>0.630630630630630584</v>
      </c>
    </row>
    <row r="4491" spans="2:3">
      <c r="B4491" s="101">
        <f>Lk_p2!B4491</f>
        <v>43003</v>
      </c>
      <c r="C4491" s="0">
        <f aca="1">MAX(INDEX(Hoja1!$N$3:$N$299,1+Orden_ΣF!C4491,1)*Hoja3!E$3*Hoja3!$C4499+Hoja1!$B$5,INDEX(Hoja1!$L$4:$L$300,1+Orden_ΣF!C4491,1))</f>
        <v>0.630630630630630584</v>
      </c>
    </row>
    <row r="4492" spans="2:3">
      <c r="B4492" s="101">
        <f>Lk_p2!B4492</f>
        <v>43013</v>
      </c>
      <c r="C4492" s="0">
        <f aca="1">MAX(INDEX(Hoja1!$N$3:$N$299,1+Orden_ΣF!C4492,1)*Hoja3!E$3*Hoja3!$C4500+Hoja1!$B$5,INDEX(Hoja1!$L$4:$L$300,1+Orden_ΣF!C4492,1))</f>
        <v>0.630630630630630584</v>
      </c>
    </row>
    <row r="4493" spans="2:3">
      <c r="B4493" s="101">
        <f>Lk_p2!B4493</f>
        <v>43019</v>
      </c>
      <c r="C4493" s="0">
        <f aca="1">MAX(INDEX(Hoja1!$N$3:$N$299,1+Orden_ΣF!C4493,1)*Hoja3!E$3*Hoja3!$C4501+Hoja1!$B$5,INDEX(Hoja1!$L$4:$L$300,1+Orden_ΣF!C4493,1))</f>
        <v>0.630630630630630584</v>
      </c>
    </row>
    <row r="4494" spans="2:3">
      <c r="B4494" s="101">
        <f>Lk_p2!B4494</f>
        <v>43037</v>
      </c>
      <c r="C4494" s="0">
        <f aca="1">MAX(INDEX(Hoja1!$N$3:$N$299,1+Orden_ΣF!C4494,1)*Hoja3!E$3*Hoja3!$C4502+Hoja1!$B$5,INDEX(Hoja1!$L$4:$L$300,1+Orden_ΣF!C4494,1))</f>
        <v>0.630630630630630584</v>
      </c>
    </row>
    <row r="4495" spans="2:3">
      <c r="B4495" s="101">
        <f>Lk_p2!B4495</f>
        <v>43049</v>
      </c>
      <c r="C4495" s="0">
        <f aca="1">MAX(INDEX(Hoja1!$N$3:$N$299,1+Orden_ΣF!C4495,1)*Hoja3!E$3*Hoja3!$C4503+Hoja1!$B$5,INDEX(Hoja1!$L$4:$L$300,1+Orden_ΣF!C4495,1))</f>
        <v>0.630630630630630584</v>
      </c>
    </row>
    <row r="4496" spans="2:3">
      <c r="B4496" s="101">
        <f>Lk_p2!B4496</f>
        <v>43051</v>
      </c>
      <c r="C4496" s="0">
        <f aca="1">MAX(INDEX(Hoja1!$N$3:$N$299,1+Orden_ΣF!C4496,1)*Hoja3!E$3*Hoja3!$C4504+Hoja1!$B$5,INDEX(Hoja1!$L$4:$L$300,1+Orden_ΣF!C4496,1))</f>
        <v>0.630630630630630584</v>
      </c>
    </row>
    <row r="4497" spans="2:3">
      <c r="B4497" s="101">
        <f>Lk_p2!B4497</f>
        <v>43063</v>
      </c>
      <c r="C4497" s="0">
        <f aca="1">MAX(INDEX(Hoja1!$N$3:$N$299,1+Orden_ΣF!C4497,1)*Hoja3!E$3*Hoja3!$C4505+Hoja1!$B$5,INDEX(Hoja1!$L$4:$L$300,1+Orden_ΣF!C4497,1))</f>
        <v>0.630630630630630584</v>
      </c>
    </row>
    <row r="4498" spans="2:3">
      <c r="B4498" s="101">
        <f>Lk_p2!B4498</f>
        <v>43067</v>
      </c>
      <c r="C4498" s="0">
        <f aca="1">MAX(INDEX(Hoja1!$N$3:$N$299,1+Orden_ΣF!C4498,1)*Hoja3!E$3*Hoja3!$C4506+Hoja1!$B$5,INDEX(Hoja1!$L$4:$L$300,1+Orden_ΣF!C4498,1))</f>
        <v>0.630630630630630584</v>
      </c>
    </row>
    <row r="4499" spans="2:3">
      <c r="B4499" s="101">
        <f>Lk_p2!B4499</f>
        <v>43093</v>
      </c>
      <c r="C4499" s="0">
        <f aca="1">MAX(INDEX(Hoja1!$N$3:$N$299,1+Orden_ΣF!C4499,1)*Hoja3!E$3*Hoja3!$C4507+Hoja1!$B$5,INDEX(Hoja1!$L$4:$L$300,1+Orden_ΣF!C4499,1))</f>
        <v>0.630630630630630584</v>
      </c>
    </row>
    <row r="4500" spans="2:3">
      <c r="B4500" s="101">
        <f>Lk_p2!B4500</f>
        <v>43103</v>
      </c>
      <c r="C4500" s="0">
        <f aca="1">MAX(INDEX(Hoja1!$N$3:$N$299,1+Orden_ΣF!C4500,1)*Hoja3!E$3*Hoja3!$C4508+Hoja1!$B$5,INDEX(Hoja1!$L$4:$L$300,1+Orden_ΣF!C4500,1))</f>
        <v>0.630630630630630584</v>
      </c>
    </row>
    <row r="4501" spans="2:3">
      <c r="B4501" s="101">
        <f>Lk_p2!B4501</f>
        <v>43117</v>
      </c>
      <c r="C4501" s="0">
        <f aca="1">MAX(INDEX(Hoja1!$N$3:$N$299,1+Orden_ΣF!C4501,1)*Hoja3!E$3*Hoja3!$C4509+Hoja1!$B$5,INDEX(Hoja1!$L$4:$L$300,1+Orden_ΣF!C4501,1))</f>
        <v>0.630630630630630584</v>
      </c>
    </row>
    <row r="4502" spans="2:3">
      <c r="B4502" s="101">
        <f>Lk_p2!B4502</f>
        <v>43133</v>
      </c>
      <c r="C4502" s="0">
        <f aca="1">MAX(INDEX(Hoja1!$N$3:$N$299,1+Orden_ΣF!C4502,1)*Hoja3!E$3*Hoja3!$C4510+Hoja1!$B$5,INDEX(Hoja1!$L$4:$L$300,1+Orden_ΣF!C4502,1))</f>
        <v>0.630630630630630584</v>
      </c>
    </row>
    <row r="4503" spans="2:3">
      <c r="B4503" s="101">
        <f>Lk_p2!B4503</f>
        <v>43151</v>
      </c>
      <c r="C4503" s="0">
        <f aca="1">MAX(INDEX(Hoja1!$N$3:$N$299,1+Orden_ΣF!C4503,1)*Hoja3!E$3*Hoja3!$C4511+Hoja1!$B$5,INDEX(Hoja1!$L$4:$L$300,1+Orden_ΣF!C4503,1))</f>
        <v>0.630630630630630584</v>
      </c>
    </row>
    <row r="4504" spans="2:3">
      <c r="B4504" s="101">
        <f>Lk_p2!B4504</f>
        <v>43159</v>
      </c>
      <c r="C4504" s="0">
        <f aca="1">MAX(INDEX(Hoja1!$N$3:$N$299,1+Orden_ΣF!C4504,1)*Hoja3!E$3*Hoja3!$C4512+Hoja1!$B$5,INDEX(Hoja1!$L$4:$L$300,1+Orden_ΣF!C4504,1))</f>
        <v>0.630630630630630584</v>
      </c>
    </row>
    <row r="4505" spans="2:3">
      <c r="B4505" s="101">
        <f>Lk_p2!B4505</f>
        <v>43177</v>
      </c>
      <c r="C4505" s="0">
        <f aca="1">MAX(INDEX(Hoja1!$N$3:$N$299,1+Orden_ΣF!C4505,1)*Hoja3!E$3*Hoja3!$C4513+Hoja1!$B$5,INDEX(Hoja1!$L$4:$L$300,1+Orden_ΣF!C4505,1))</f>
        <v>0.630630630630630584</v>
      </c>
    </row>
    <row r="4506" spans="2:3">
      <c r="B4506" s="101">
        <f>Lk_p2!B4506</f>
        <v>43189</v>
      </c>
      <c r="C4506" s="0">
        <f aca="1">MAX(INDEX(Hoja1!$N$3:$N$299,1+Orden_ΣF!C4506,1)*Hoja3!E$3*Hoja3!$C4514+Hoja1!$B$5,INDEX(Hoja1!$L$4:$L$300,1+Orden_ΣF!C4506,1))</f>
        <v>0.630630630630630584</v>
      </c>
    </row>
    <row r="4507" spans="2:3">
      <c r="B4507" s="101">
        <f>Lk_p2!B4507</f>
        <v>43201</v>
      </c>
      <c r="C4507" s="0">
        <f aca="1">MAX(INDEX(Hoja1!$N$3:$N$299,1+Orden_ΣF!C4507,1)*Hoja3!E$3*Hoja3!$C4515+Hoja1!$B$5,INDEX(Hoja1!$L$4:$L$300,1+Orden_ΣF!C4507,1))</f>
        <v>0.630630630630630584</v>
      </c>
    </row>
    <row r="4508" spans="2:3">
      <c r="B4508" s="101">
        <f>Lk_p2!B4508</f>
        <v>43207</v>
      </c>
      <c r="C4508" s="0">
        <f aca="1">MAX(INDEX(Hoja1!$N$3:$N$299,1+Orden_ΣF!C4508,1)*Hoja3!E$3*Hoja3!$C4516+Hoja1!$B$5,INDEX(Hoja1!$L$4:$L$300,1+Orden_ΣF!C4508,1))</f>
        <v>0.630630630630630584</v>
      </c>
    </row>
    <row r="4509" spans="2:3">
      <c r="B4509" s="101">
        <f>Lk_p2!B4509</f>
        <v>43223</v>
      </c>
      <c r="C4509" s="0">
        <f aca="1">MAX(INDEX(Hoja1!$N$3:$N$299,1+Orden_ΣF!C4509,1)*Hoja3!E$3*Hoja3!$C4517+Hoja1!$B$5,INDEX(Hoja1!$L$4:$L$300,1+Orden_ΣF!C4509,1))</f>
        <v>0.630630630630630584</v>
      </c>
    </row>
    <row r="4510" spans="2:3">
      <c r="B4510" s="101">
        <f>Lk_p2!B4510</f>
        <v>43237</v>
      </c>
      <c r="C4510" s="0">
        <f aca="1">MAX(INDEX(Hoja1!$N$3:$N$299,1+Orden_ΣF!C4510,1)*Hoja3!E$3*Hoja3!$C4518+Hoja1!$B$5,INDEX(Hoja1!$L$4:$L$300,1+Orden_ΣF!C4510,1))</f>
        <v>0.630630630630630584</v>
      </c>
    </row>
    <row r="4511" spans="2:3">
      <c r="B4511" s="101">
        <f>Lk_p2!B4511</f>
        <v>43261</v>
      </c>
      <c r="C4511" s="0">
        <f aca="1">MAX(INDEX(Hoja1!$N$3:$N$299,1+Orden_ΣF!C4511,1)*Hoja3!E$3*Hoja3!$C4519+Hoja1!$B$5,INDEX(Hoja1!$L$4:$L$300,1+Orden_ΣF!C4511,1))</f>
        <v>0.630630630630630584</v>
      </c>
    </row>
    <row r="4512" spans="2:3">
      <c r="B4512" s="101">
        <f>Lk_p2!B4512</f>
        <v>43271</v>
      </c>
      <c r="C4512" s="0">
        <f aca="1">MAX(INDEX(Hoja1!$N$3:$N$299,1+Orden_ΣF!C4512,1)*Hoja3!E$3*Hoja3!$C4520+Hoja1!$B$5,INDEX(Hoja1!$L$4:$L$300,1+Orden_ΣF!C4512,1))</f>
        <v>0.630630630630630584</v>
      </c>
    </row>
    <row r="4513" spans="2:3">
      <c r="B4513" s="101">
        <f>Lk_p2!B4513</f>
        <v>43283</v>
      </c>
      <c r="C4513" s="0">
        <f aca="1">MAX(INDEX(Hoja1!$N$3:$N$299,1+Orden_ΣF!C4513,1)*Hoja3!E$3*Hoja3!$C4521+Hoja1!$B$5,INDEX(Hoja1!$L$4:$L$300,1+Orden_ΣF!C4513,1))</f>
        <v>0.630630630630630584</v>
      </c>
    </row>
    <row r="4514" spans="2:3">
      <c r="B4514" s="101">
        <f>Lk_p2!B4514</f>
        <v>43291</v>
      </c>
      <c r="C4514" s="0">
        <f aca="1">MAX(INDEX(Hoja1!$N$3:$N$299,1+Orden_ΣF!C4514,1)*Hoja3!E$3*Hoja3!$C4522+Hoja1!$B$5,INDEX(Hoja1!$L$4:$L$300,1+Orden_ΣF!C4514,1))</f>
        <v>0.630630630630630584</v>
      </c>
    </row>
    <row r="4515" spans="2:3">
      <c r="B4515" s="101">
        <f>Lk_p2!B4515</f>
        <v>43313</v>
      </c>
      <c r="C4515" s="0">
        <f aca="1">MAX(INDEX(Hoja1!$N$3:$N$299,1+Orden_ΣF!C4515,1)*Hoja3!E$3*Hoja3!$C4523+Hoja1!$B$5,INDEX(Hoja1!$L$4:$L$300,1+Orden_ΣF!C4515,1))</f>
        <v>0.630630630630630584</v>
      </c>
    </row>
    <row r="4516" spans="2:3">
      <c r="B4516" s="101">
        <f>Lk_p2!B4516</f>
        <v>43319</v>
      </c>
      <c r="C4516" s="0">
        <f aca="1">MAX(INDEX(Hoja1!$N$3:$N$299,1+Orden_ΣF!C4516,1)*Hoja3!E$3*Hoja3!$C4524+Hoja1!$B$5,INDEX(Hoja1!$L$4:$L$300,1+Orden_ΣF!C4516,1))</f>
        <v>0.630630630630630584</v>
      </c>
    </row>
    <row r="4517" spans="2:3">
      <c r="B4517" s="101">
        <f>Lk_p2!B4517</f>
        <v>43321</v>
      </c>
      <c r="C4517" s="0">
        <f aca="1">MAX(INDEX(Hoja1!$N$3:$N$299,1+Orden_ΣF!C4517,1)*Hoja3!E$3*Hoja3!$C4525+Hoja1!$B$5,INDEX(Hoja1!$L$4:$L$300,1+Orden_ΣF!C4517,1))</f>
        <v>0.630630630630630584</v>
      </c>
    </row>
    <row r="4518" spans="2:3">
      <c r="B4518" s="101">
        <f>Lk_p2!B4518</f>
        <v>43331</v>
      </c>
      <c r="C4518" s="0">
        <f aca="1">MAX(INDEX(Hoja1!$N$3:$N$299,1+Orden_ΣF!C4518,1)*Hoja3!E$3*Hoja3!$C4526+Hoja1!$B$5,INDEX(Hoja1!$L$4:$L$300,1+Orden_ΣF!C4518,1))</f>
        <v>0.630630630630630584</v>
      </c>
    </row>
    <row r="4519" spans="2:3">
      <c r="B4519" s="101">
        <f>Lk_p2!B4519</f>
        <v>43391</v>
      </c>
      <c r="C4519" s="0">
        <f aca="1">MAX(INDEX(Hoja1!$N$3:$N$299,1+Orden_ΣF!C4519,1)*Hoja3!E$3*Hoja3!$C4527+Hoja1!$B$5,INDEX(Hoja1!$L$4:$L$300,1+Orden_ΣF!C4519,1))</f>
        <v>0.630630630630630584</v>
      </c>
    </row>
    <row r="4520" spans="2:3">
      <c r="B4520" s="101">
        <f>Lk_p2!B4520</f>
        <v>43397</v>
      </c>
      <c r="C4520" s="0">
        <f aca="1">MAX(INDEX(Hoja1!$N$3:$N$299,1+Orden_ΣF!C4520,1)*Hoja3!E$3*Hoja3!$C4528+Hoja1!$B$5,INDEX(Hoja1!$L$4:$L$300,1+Orden_ΣF!C4520,1))</f>
        <v>0.630630630630630584</v>
      </c>
    </row>
    <row r="4521" spans="2:3">
      <c r="B4521" s="101">
        <f>Lk_p2!B4521</f>
        <v>43399</v>
      </c>
      <c r="C4521" s="0">
        <f aca="1">MAX(INDEX(Hoja1!$N$3:$N$299,1+Orden_ΣF!C4521,1)*Hoja3!E$3*Hoja3!$C4529+Hoja1!$B$5,INDEX(Hoja1!$L$4:$L$300,1+Orden_ΣF!C4521,1))</f>
        <v>0.630630630630630584</v>
      </c>
    </row>
    <row r="4522" spans="2:3">
      <c r="B4522" s="101">
        <f>Lk_p2!B4522</f>
        <v>43403</v>
      </c>
      <c r="C4522" s="0">
        <f aca="1">MAX(INDEX(Hoja1!$N$3:$N$299,1+Orden_ΣF!C4522,1)*Hoja3!E$3*Hoja3!$C4530+Hoja1!$B$5,INDEX(Hoja1!$L$4:$L$300,1+Orden_ΣF!C4522,1))</f>
        <v>0.630630630630630584</v>
      </c>
    </row>
    <row r="4523" spans="2:3">
      <c r="B4523" s="101">
        <f>Lk_p2!B4523</f>
        <v>43411</v>
      </c>
      <c r="C4523" s="0">
        <f aca="1">MAX(INDEX(Hoja1!$N$3:$N$299,1+Orden_ΣF!C4523,1)*Hoja3!E$3*Hoja3!$C4531+Hoja1!$B$5,INDEX(Hoja1!$L$4:$L$300,1+Orden_ΣF!C4523,1))</f>
        <v>0.630630630630630584</v>
      </c>
    </row>
    <row r="4524" spans="2:3">
      <c r="B4524" s="101">
        <f>Lk_p2!B4524</f>
        <v>43427</v>
      </c>
      <c r="C4524" s="0">
        <f aca="1">MAX(INDEX(Hoja1!$N$3:$N$299,1+Orden_ΣF!C4524,1)*Hoja3!E$3*Hoja3!$C4532+Hoja1!$B$5,INDEX(Hoja1!$L$4:$L$300,1+Orden_ΣF!C4524,1))</f>
        <v>0.630630630630630584</v>
      </c>
    </row>
    <row r="4525" spans="2:3">
      <c r="B4525" s="101">
        <f>Lk_p2!B4525</f>
        <v>43441</v>
      </c>
      <c r="C4525" s="0">
        <f aca="1">MAX(INDEX(Hoja1!$N$3:$N$299,1+Orden_ΣF!C4525,1)*Hoja3!E$3*Hoja3!$C4533+Hoja1!$B$5,INDEX(Hoja1!$L$4:$L$300,1+Orden_ΣF!C4525,1))</f>
        <v>0.630630630630630584</v>
      </c>
    </row>
    <row r="4526" spans="2:3">
      <c r="B4526" s="101">
        <f>Lk_p2!B4526</f>
        <v>43451</v>
      </c>
      <c r="C4526" s="0">
        <f aca="1">MAX(INDEX(Hoja1!$N$3:$N$299,1+Orden_ΣF!C4526,1)*Hoja3!E$3*Hoja3!$C4534+Hoja1!$B$5,INDEX(Hoja1!$L$4:$L$300,1+Orden_ΣF!C4526,1))</f>
        <v>0.630630630630630584</v>
      </c>
    </row>
    <row r="4527" spans="2:3">
      <c r="B4527" s="101">
        <f>Lk_p2!B4527</f>
        <v>43457</v>
      </c>
      <c r="C4527" s="0">
        <f aca="1">MAX(INDEX(Hoja1!$N$3:$N$299,1+Orden_ΣF!C4527,1)*Hoja3!E$3*Hoja3!$C4535+Hoja1!$B$5,INDEX(Hoja1!$L$4:$L$300,1+Orden_ΣF!C4527,1))</f>
        <v>0.630630630630630584</v>
      </c>
    </row>
    <row r="4528" spans="2:3">
      <c r="B4528" s="101">
        <f>Lk_p2!B4528</f>
        <v>43481</v>
      </c>
      <c r="C4528" s="0">
        <f aca="1">MAX(INDEX(Hoja1!$N$3:$N$299,1+Orden_ΣF!C4528,1)*Hoja3!E$3*Hoja3!$C4536+Hoja1!$B$5,INDEX(Hoja1!$L$4:$L$300,1+Orden_ΣF!C4528,1))</f>
        <v>0.630630630630630584</v>
      </c>
    </row>
    <row r="4529" spans="2:3">
      <c r="B4529" s="101">
        <f>Lk_p2!B4529</f>
        <v>43487</v>
      </c>
      <c r="C4529" s="0">
        <f aca="1">MAX(INDEX(Hoja1!$N$3:$N$299,1+Orden_ΣF!C4529,1)*Hoja3!E$3*Hoja3!$C4537+Hoja1!$B$5,INDEX(Hoja1!$L$4:$L$300,1+Orden_ΣF!C4529,1))</f>
        <v>0.630630630630630584</v>
      </c>
    </row>
    <row r="4530" spans="2:3">
      <c r="B4530" s="101">
        <f>Lk_p2!B4530</f>
        <v>43499</v>
      </c>
      <c r="C4530" s="0">
        <f aca="1">MAX(INDEX(Hoja1!$N$3:$N$299,1+Orden_ΣF!C4530,1)*Hoja3!E$3*Hoja3!$C4538+Hoja1!$B$5,INDEX(Hoja1!$L$4:$L$300,1+Orden_ΣF!C4530,1))</f>
        <v>0.630630630630630584</v>
      </c>
    </row>
    <row r="4531" spans="2:3">
      <c r="B4531" s="101">
        <f>Lk_p2!B4531</f>
        <v>43517</v>
      </c>
      <c r="C4531" s="0">
        <f aca="1">MAX(INDEX(Hoja1!$N$3:$N$299,1+Orden_ΣF!C4531,1)*Hoja3!E$3*Hoja3!$C4539+Hoja1!$B$5,INDEX(Hoja1!$L$4:$L$300,1+Orden_ΣF!C4531,1))</f>
        <v>0.630630630630630584</v>
      </c>
    </row>
    <row r="4532" spans="2:3">
      <c r="B4532" s="101">
        <f>Lk_p2!B4532</f>
        <v>43541</v>
      </c>
      <c r="C4532" s="0">
        <f aca="1">MAX(INDEX(Hoja1!$N$3:$N$299,1+Orden_ΣF!C4532,1)*Hoja3!E$3*Hoja3!$C4540+Hoja1!$B$5,INDEX(Hoja1!$L$4:$L$300,1+Orden_ΣF!C4532,1))</f>
        <v>0.630630630630630584</v>
      </c>
    </row>
    <row r="4533" spans="2:3">
      <c r="B4533" s="101">
        <f>Lk_p2!B4533</f>
        <v>43543</v>
      </c>
      <c r="C4533" s="0">
        <f aca="1">MAX(INDEX(Hoja1!$N$3:$N$299,1+Orden_ΣF!C4533,1)*Hoja3!E$3*Hoja3!$C4541+Hoja1!$B$5,INDEX(Hoja1!$L$4:$L$300,1+Orden_ΣF!C4533,1))</f>
        <v>0.630630630630630584</v>
      </c>
    </row>
    <row r="4534" spans="2:3">
      <c r="B4534" s="101">
        <f>Lk_p2!B4534</f>
        <v>43573</v>
      </c>
      <c r="C4534" s="0">
        <f aca="1">MAX(INDEX(Hoja1!$N$3:$N$299,1+Orden_ΣF!C4534,1)*Hoja3!E$3*Hoja3!$C4542+Hoja1!$B$5,INDEX(Hoja1!$L$4:$L$300,1+Orden_ΣF!C4534,1))</f>
        <v>0.630630630630630584</v>
      </c>
    </row>
    <row r="4535" spans="2:3">
      <c r="B4535" s="101">
        <f>Lk_p2!B4535</f>
        <v>43577</v>
      </c>
      <c r="C4535" s="0">
        <f aca="1">MAX(INDEX(Hoja1!$N$3:$N$299,1+Orden_ΣF!C4535,1)*Hoja3!E$3*Hoja3!$C4543+Hoja1!$B$5,INDEX(Hoja1!$L$4:$L$300,1+Orden_ΣF!C4535,1))</f>
        <v>0.630630630630630584</v>
      </c>
    </row>
    <row r="4536" spans="2:3">
      <c r="B4536" s="101">
        <f>Lk_p2!B4536</f>
        <v>43579</v>
      </c>
      <c r="C4536" s="0">
        <f aca="1">MAX(INDEX(Hoja1!$N$3:$N$299,1+Orden_ΣF!C4536,1)*Hoja3!E$3*Hoja3!$C4544+Hoja1!$B$5,INDEX(Hoja1!$L$4:$L$300,1+Orden_ΣF!C4536,1))</f>
        <v>0.630630630630630584</v>
      </c>
    </row>
    <row r="4537" spans="2:3">
      <c r="B4537" s="101">
        <f>Lk_p2!B4537</f>
        <v>43591</v>
      </c>
      <c r="C4537" s="0">
        <f aca="1">MAX(INDEX(Hoja1!$N$3:$N$299,1+Orden_ΣF!C4537,1)*Hoja3!E$3*Hoja3!$C4545+Hoja1!$B$5,INDEX(Hoja1!$L$4:$L$300,1+Orden_ΣF!C4537,1))</f>
        <v>0.630630630630630584</v>
      </c>
    </row>
    <row r="4538" spans="2:3">
      <c r="B4538" s="101">
        <f>Lk_p2!B4538</f>
        <v>43597</v>
      </c>
      <c r="C4538" s="0">
        <f aca="1">MAX(INDEX(Hoja1!$N$3:$N$299,1+Orden_ΣF!C4538,1)*Hoja3!E$3*Hoja3!$C4546+Hoja1!$B$5,INDEX(Hoja1!$L$4:$L$300,1+Orden_ΣF!C4538,1))</f>
        <v>0.630630630630630584</v>
      </c>
    </row>
    <row r="4539" spans="2:3">
      <c r="B4539" s="101">
        <f>Lk_p2!B4539</f>
        <v>43607</v>
      </c>
      <c r="C4539" s="0">
        <f aca="1">MAX(INDEX(Hoja1!$N$3:$N$299,1+Orden_ΣF!C4539,1)*Hoja3!E$3*Hoja3!$C4547+Hoja1!$B$5,INDEX(Hoja1!$L$4:$L$300,1+Orden_ΣF!C4539,1))</f>
        <v>0.630630630630630584</v>
      </c>
    </row>
    <row r="4540" spans="2:3">
      <c r="B4540" s="101">
        <f>Lk_p2!B4540</f>
        <v>43609</v>
      </c>
      <c r="C4540" s="0">
        <f aca="1">MAX(INDEX(Hoja1!$N$3:$N$299,1+Orden_ΣF!C4540,1)*Hoja3!E$3*Hoja3!$C4548+Hoja1!$B$5,INDEX(Hoja1!$L$4:$L$300,1+Orden_ΣF!C4540,1))</f>
        <v>0.630630630630630584</v>
      </c>
    </row>
    <row r="4541" spans="2:3">
      <c r="B4541" s="101">
        <f>Lk_p2!B4541</f>
        <v>43613</v>
      </c>
      <c r="C4541" s="0">
        <f aca="1">MAX(INDEX(Hoja1!$N$3:$N$299,1+Orden_ΣF!C4541,1)*Hoja3!E$3*Hoja3!$C4549+Hoja1!$B$5,INDEX(Hoja1!$L$4:$L$300,1+Orden_ΣF!C4541,1))</f>
        <v>0.630630630630630584</v>
      </c>
    </row>
    <row r="4542" spans="2:3">
      <c r="B4542" s="101">
        <f>Lk_p2!B4542</f>
        <v>43627</v>
      </c>
      <c r="C4542" s="0">
        <f aca="1">MAX(INDEX(Hoja1!$N$3:$N$299,1+Orden_ΣF!C4542,1)*Hoja3!E$3*Hoja3!$C4550+Hoja1!$B$5,INDEX(Hoja1!$L$4:$L$300,1+Orden_ΣF!C4542,1))</f>
        <v>0.630630630630630584</v>
      </c>
    </row>
    <row r="4543" spans="2:3">
      <c r="B4543" s="101">
        <f>Lk_p2!B4543</f>
        <v>43633</v>
      </c>
      <c r="C4543" s="0">
        <f aca="1">MAX(INDEX(Hoja1!$N$3:$N$299,1+Orden_ΣF!C4543,1)*Hoja3!E$3*Hoja3!$C4551+Hoja1!$B$5,INDEX(Hoja1!$L$4:$L$300,1+Orden_ΣF!C4543,1))</f>
        <v>0.630630630630630584</v>
      </c>
    </row>
    <row r="4544" spans="2:3">
      <c r="B4544" s="101">
        <f>Lk_p2!B4544</f>
        <v>43649</v>
      </c>
      <c r="C4544" s="0">
        <f aca="1">MAX(INDEX(Hoja1!$N$3:$N$299,1+Orden_ΣF!C4544,1)*Hoja3!E$3*Hoja3!$C4552+Hoja1!$B$5,INDEX(Hoja1!$L$4:$L$300,1+Orden_ΣF!C4544,1))</f>
        <v>0.630630630630630584</v>
      </c>
    </row>
    <row r="4545" spans="2:3">
      <c r="B4545" s="101">
        <f>Lk_p2!B4545</f>
        <v>43651</v>
      </c>
      <c r="C4545" s="0">
        <f aca="1">MAX(INDEX(Hoja1!$N$3:$N$299,1+Orden_ΣF!C4545,1)*Hoja3!E$3*Hoja3!$C4553+Hoja1!$B$5,INDEX(Hoja1!$L$4:$L$300,1+Orden_ΣF!C4545,1))</f>
        <v>0.630630630630630584</v>
      </c>
    </row>
    <row r="4546" spans="2:3">
      <c r="B4546" s="101">
        <f>Lk_p2!B4546</f>
        <v>43661</v>
      </c>
      <c r="C4546" s="0">
        <f aca="1">MAX(INDEX(Hoja1!$N$3:$N$299,1+Orden_ΣF!C4546,1)*Hoja3!E$3*Hoja3!$C4554+Hoja1!$B$5,INDEX(Hoja1!$L$4:$L$300,1+Orden_ΣF!C4546,1))</f>
        <v>0.630630630630630584</v>
      </c>
    </row>
    <row r="4547" spans="2:3">
      <c r="B4547" s="101">
        <f>Lk_p2!B4547</f>
        <v>43669</v>
      </c>
      <c r="C4547" s="0">
        <f aca="1">MAX(INDEX(Hoja1!$N$3:$N$299,1+Orden_ΣF!C4547,1)*Hoja3!E$3*Hoja3!$C4555+Hoja1!$B$5,INDEX(Hoja1!$L$4:$L$300,1+Orden_ΣF!C4547,1))</f>
        <v>0.630630630630630584</v>
      </c>
    </row>
    <row r="4548" spans="2:3">
      <c r="B4548" s="101">
        <f>Lk_p2!B4548</f>
        <v>43691</v>
      </c>
      <c r="C4548" s="0">
        <f aca="1">MAX(INDEX(Hoja1!$N$3:$N$299,1+Orden_ΣF!C4548,1)*Hoja3!E$3*Hoja3!$C4556+Hoja1!$B$5,INDEX(Hoja1!$L$4:$L$300,1+Orden_ΣF!C4548,1))</f>
        <v>0.630630630630630584</v>
      </c>
    </row>
    <row r="4549" spans="2:3">
      <c r="B4549" s="101">
        <f>Lk_p2!B4549</f>
        <v>43711</v>
      </c>
      <c r="C4549" s="0">
        <f aca="1">MAX(INDEX(Hoja1!$N$3:$N$299,1+Orden_ΣF!C4549,1)*Hoja3!E$3*Hoja3!$C4557+Hoja1!$B$5,INDEX(Hoja1!$L$4:$L$300,1+Orden_ΣF!C4549,1))</f>
        <v>0.630630630630630584</v>
      </c>
    </row>
    <row r="4550" spans="2:3">
      <c r="B4550" s="101">
        <f>Lk_p2!B4550</f>
        <v>43717</v>
      </c>
      <c r="C4550" s="0">
        <f aca="1">MAX(INDEX(Hoja1!$N$3:$N$299,1+Orden_ΣF!C4550,1)*Hoja3!E$3*Hoja3!$C4558+Hoja1!$B$5,INDEX(Hoja1!$L$4:$L$300,1+Orden_ΣF!C4550,1))</f>
        <v>0.630630630630630584</v>
      </c>
    </row>
    <row r="4551" spans="2:3">
      <c r="B4551" s="101">
        <f>Lk_p2!B4551</f>
        <v>43721</v>
      </c>
      <c r="C4551" s="0">
        <f aca="1">MAX(INDEX(Hoja1!$N$3:$N$299,1+Orden_ΣF!C4551,1)*Hoja3!E$3*Hoja3!$C4559+Hoja1!$B$5,INDEX(Hoja1!$L$4:$L$300,1+Orden_ΣF!C4551,1))</f>
        <v>0.630630630630630584</v>
      </c>
    </row>
    <row r="4552" spans="2:3">
      <c r="B4552" s="101">
        <f>Lk_p2!B4552</f>
        <v>43753</v>
      </c>
      <c r="C4552" s="0">
        <f aca="1">MAX(INDEX(Hoja1!$N$3:$N$299,1+Orden_ΣF!C4552,1)*Hoja3!E$3*Hoja3!$C4560+Hoja1!$B$5,INDEX(Hoja1!$L$4:$L$300,1+Orden_ΣF!C4552,1))</f>
        <v>0.630630630630630584</v>
      </c>
    </row>
    <row r="4553" spans="2:3">
      <c r="B4553" s="101">
        <f>Lk_p2!B4553</f>
        <v>43759</v>
      </c>
      <c r="C4553" s="0">
        <f aca="1">MAX(INDEX(Hoja1!$N$3:$N$299,1+Orden_ΣF!C4553,1)*Hoja3!E$3*Hoja3!$C4561+Hoja1!$B$5,INDEX(Hoja1!$L$4:$L$300,1+Orden_ΣF!C4553,1))</f>
        <v>0.630630630630630584</v>
      </c>
    </row>
    <row r="4554" spans="2:3">
      <c r="B4554" s="101">
        <f>Lk_p2!B4554</f>
        <v>43777</v>
      </c>
      <c r="C4554" s="0">
        <f aca="1">MAX(INDEX(Hoja1!$N$3:$N$299,1+Orden_ΣF!C4554,1)*Hoja3!E$3*Hoja3!$C4562+Hoja1!$B$5,INDEX(Hoja1!$L$4:$L$300,1+Orden_ΣF!C4554,1))</f>
        <v>0.630630630630630584</v>
      </c>
    </row>
    <row r="4555" spans="2:3">
      <c r="B4555" s="101">
        <f>Lk_p2!B4555</f>
        <v>43781</v>
      </c>
      <c r="C4555" s="0">
        <f aca="1">MAX(INDEX(Hoja1!$N$3:$N$299,1+Orden_ΣF!C4555,1)*Hoja3!E$3*Hoja3!$C4563+Hoja1!$B$5,INDEX(Hoja1!$L$4:$L$300,1+Orden_ΣF!C4555,1))</f>
        <v>0.630630630630630584</v>
      </c>
    </row>
    <row r="4556" spans="2:3">
      <c r="B4556" s="101">
        <f>Lk_p2!B4556</f>
        <v>43783</v>
      </c>
      <c r="C4556" s="0">
        <f aca="1">MAX(INDEX(Hoja1!$N$3:$N$299,1+Orden_ΣF!C4556,1)*Hoja3!E$3*Hoja3!$C4564+Hoja1!$B$5,INDEX(Hoja1!$L$4:$L$300,1+Orden_ΣF!C4556,1))</f>
        <v>0.630630630630630584</v>
      </c>
    </row>
    <row r="4557" spans="2:3">
      <c r="B4557" s="101">
        <f>Lk_p2!B4557</f>
        <v>43787</v>
      </c>
      <c r="C4557" s="0">
        <f aca="1">MAX(INDEX(Hoja1!$N$3:$N$299,1+Orden_ΣF!C4557,1)*Hoja3!E$3*Hoja3!$C4565+Hoja1!$B$5,INDEX(Hoja1!$L$4:$L$300,1+Orden_ΣF!C4557,1))</f>
        <v>0.630630630630630584</v>
      </c>
    </row>
    <row r="4558" spans="2:3">
      <c r="B4558" s="101">
        <f>Lk_p2!B4558</f>
        <v>43789</v>
      </c>
      <c r="C4558" s="0">
        <f aca="1">MAX(INDEX(Hoja1!$N$3:$N$299,1+Orden_ΣF!C4558,1)*Hoja3!E$3*Hoja3!$C4566+Hoja1!$B$5,INDEX(Hoja1!$L$4:$L$300,1+Orden_ΣF!C4558,1))</f>
        <v>0.630630630630630584</v>
      </c>
    </row>
    <row r="4559" spans="2:3">
      <c r="B4559" s="101">
        <f>Lk_p2!B4559</f>
        <v>43793</v>
      </c>
      <c r="C4559" s="0">
        <f aca="1">MAX(INDEX(Hoja1!$N$3:$N$299,1+Orden_ΣF!C4559,1)*Hoja3!E$3*Hoja3!$C4567+Hoja1!$B$5,INDEX(Hoja1!$L$4:$L$300,1+Orden_ΣF!C4559,1))</f>
        <v>0.630630630630630584</v>
      </c>
    </row>
    <row r="4560" spans="2:3">
      <c r="B4560" s="101">
        <f>Lk_p2!B4560</f>
        <v>43801</v>
      </c>
      <c r="C4560" s="0">
        <f aca="1">MAX(INDEX(Hoja1!$N$3:$N$299,1+Orden_ΣF!C4560,1)*Hoja3!E$3*Hoja3!$C4568+Hoja1!$B$5,INDEX(Hoja1!$L$4:$L$300,1+Orden_ΣF!C4560,1))</f>
        <v>0.630630630630630584</v>
      </c>
    </row>
    <row r="4561" spans="2:3">
      <c r="B4561" s="101">
        <f>Lk_p2!B4561</f>
        <v>43853</v>
      </c>
      <c r="C4561" s="0">
        <f aca="1">MAX(INDEX(Hoja1!$N$3:$N$299,1+Orden_ΣF!C4561,1)*Hoja3!E$3*Hoja3!$C4569+Hoja1!$B$5,INDEX(Hoja1!$L$4:$L$300,1+Orden_ΣF!C4561,1))</f>
        <v>0.630630630630630584</v>
      </c>
    </row>
    <row r="4562" spans="2:3">
      <c r="B4562" s="101">
        <f>Lk_p2!B4562</f>
        <v>43867</v>
      </c>
      <c r="C4562" s="0">
        <f aca="1">MAX(INDEX(Hoja1!$N$3:$N$299,1+Orden_ΣF!C4562,1)*Hoja3!E$3*Hoja3!$C4570+Hoja1!$B$5,INDEX(Hoja1!$L$4:$L$300,1+Orden_ΣF!C4562,1))</f>
        <v>0.630630630630630584</v>
      </c>
    </row>
    <row r="4563" spans="2:3">
      <c r="B4563" s="101">
        <f>Lk_p2!B4563</f>
        <v>43889</v>
      </c>
      <c r="C4563" s="0">
        <f aca="1">MAX(INDEX(Hoja1!$N$3:$N$299,1+Orden_ΣF!C4563,1)*Hoja3!E$3*Hoja3!$C4571+Hoja1!$B$5,INDEX(Hoja1!$L$4:$L$300,1+Orden_ΣF!C4563,1))</f>
        <v>0.630630630630630584</v>
      </c>
    </row>
    <row r="4564" spans="2:3">
      <c r="B4564" s="101">
        <f>Lk_p2!B4564</f>
        <v>43891</v>
      </c>
      <c r="C4564" s="0">
        <f aca="1">MAX(INDEX(Hoja1!$N$3:$N$299,1+Orden_ΣF!C4564,1)*Hoja3!E$3*Hoja3!$C4572+Hoja1!$B$5,INDEX(Hoja1!$L$4:$L$300,1+Orden_ΣF!C4564,1))</f>
        <v>0.630630630630630584</v>
      </c>
    </row>
    <row r="4565" spans="2:3">
      <c r="B4565" s="101">
        <f>Lk_p2!B4565</f>
        <v>43913</v>
      </c>
      <c r="C4565" s="0">
        <f aca="1">MAX(INDEX(Hoja1!$N$3:$N$299,1+Orden_ΣF!C4565,1)*Hoja3!E$3*Hoja3!$C4573+Hoja1!$B$5,INDEX(Hoja1!$L$4:$L$300,1+Orden_ΣF!C4565,1))</f>
        <v>0.630630630630630584</v>
      </c>
    </row>
    <row r="4566" spans="2:3">
      <c r="B4566" s="101">
        <f>Lk_p2!B4566</f>
        <v>43933</v>
      </c>
      <c r="C4566" s="0">
        <f aca="1">MAX(INDEX(Hoja1!$N$3:$N$299,1+Orden_ΣF!C4566,1)*Hoja3!E$3*Hoja3!$C4574+Hoja1!$B$5,INDEX(Hoja1!$L$4:$L$300,1+Orden_ΣF!C4566,1))</f>
        <v>0.630630630630630584</v>
      </c>
    </row>
    <row r="4567" spans="2:3">
      <c r="B4567" s="101">
        <f>Lk_p2!B4567</f>
        <v>43943</v>
      </c>
      <c r="C4567" s="0">
        <f aca="1">MAX(INDEX(Hoja1!$N$3:$N$299,1+Orden_ΣF!C4567,1)*Hoja3!E$3*Hoja3!$C4575+Hoja1!$B$5,INDEX(Hoja1!$L$4:$L$300,1+Orden_ΣF!C4567,1))</f>
        <v>0.630630630630630584</v>
      </c>
    </row>
    <row r="4568" spans="2:3">
      <c r="B4568" s="101">
        <f>Lk_p2!B4568</f>
        <v>43951</v>
      </c>
      <c r="C4568" s="0">
        <f aca="1">MAX(INDEX(Hoja1!$N$3:$N$299,1+Orden_ΣF!C4568,1)*Hoja3!E$3*Hoja3!$C4576+Hoja1!$B$5,INDEX(Hoja1!$L$4:$L$300,1+Orden_ΣF!C4568,1))</f>
        <v>0.630630630630630584</v>
      </c>
    </row>
    <row r="4569" spans="2:3">
      <c r="B4569" s="101">
        <f>Lk_p2!B4569</f>
        <v>43961</v>
      </c>
      <c r="C4569" s="0">
        <f aca="1">MAX(INDEX(Hoja1!$N$3:$N$299,1+Orden_ΣF!C4569,1)*Hoja3!E$3*Hoja3!$C4577+Hoja1!$B$5,INDEX(Hoja1!$L$4:$L$300,1+Orden_ΣF!C4569,1))</f>
        <v>0.630630630630630584</v>
      </c>
    </row>
    <row r="4570" spans="2:3">
      <c r="B4570" s="101">
        <f>Lk_p2!B4570</f>
        <v>43963</v>
      </c>
      <c r="C4570" s="0">
        <f aca="1">MAX(INDEX(Hoja1!$N$3:$N$299,1+Orden_ΣF!C4570,1)*Hoja3!E$3*Hoja3!$C4578+Hoja1!$B$5,INDEX(Hoja1!$L$4:$L$300,1+Orden_ΣF!C4570,1))</f>
        <v>0.630630630630630584</v>
      </c>
    </row>
    <row r="4571" spans="2:3">
      <c r="B4571" s="101">
        <f>Lk_p2!B4571</f>
        <v>43969</v>
      </c>
      <c r="C4571" s="0">
        <f aca="1">MAX(INDEX(Hoja1!$N$3:$N$299,1+Orden_ΣF!C4571,1)*Hoja3!E$3*Hoja3!$C4579+Hoja1!$B$5,INDEX(Hoja1!$L$4:$L$300,1+Orden_ΣF!C4571,1))</f>
        <v>0.630630630630630584</v>
      </c>
    </row>
    <row r="4572" spans="2:3">
      <c r="B4572" s="101">
        <f>Lk_p2!B4572</f>
        <v>43973</v>
      </c>
      <c r="C4572" s="0">
        <f aca="1">MAX(INDEX(Hoja1!$N$3:$N$299,1+Orden_ΣF!C4572,1)*Hoja3!E$3*Hoja3!$C4580+Hoja1!$B$5,INDEX(Hoja1!$L$4:$L$300,1+Orden_ΣF!C4572,1))</f>
        <v>0.630630630630630584</v>
      </c>
    </row>
    <row r="4573" spans="2:3">
      <c r="B4573" s="101">
        <f>Lk_p2!B4573</f>
        <v>43987</v>
      </c>
      <c r="C4573" s="0">
        <f aca="1">MAX(INDEX(Hoja1!$N$3:$N$299,1+Orden_ΣF!C4573,1)*Hoja3!E$3*Hoja3!$C4581+Hoja1!$B$5,INDEX(Hoja1!$L$4:$L$300,1+Orden_ΣF!C4573,1))</f>
        <v>0.630630630630630584</v>
      </c>
    </row>
    <row r="4574" spans="2:3">
      <c r="B4574" s="101">
        <f>Lk_p2!B4574</f>
        <v>43991</v>
      </c>
      <c r="C4574" s="0">
        <f aca="1">MAX(INDEX(Hoja1!$N$3:$N$299,1+Orden_ΣF!C4574,1)*Hoja3!E$3*Hoja3!$C4582+Hoja1!$B$5,INDEX(Hoja1!$L$4:$L$300,1+Orden_ΣF!C4574,1))</f>
        <v>0.630630630630630584</v>
      </c>
    </row>
    <row r="4575" spans="2:3">
      <c r="B4575" s="101">
        <f>Lk_p2!B4575</f>
        <v>43997</v>
      </c>
      <c r="C4575" s="0">
        <f aca="1">MAX(INDEX(Hoja1!$N$3:$N$299,1+Orden_ΣF!C4575,1)*Hoja3!E$3*Hoja3!$C4583+Hoja1!$B$5,INDEX(Hoja1!$L$4:$L$300,1+Orden_ΣF!C4575,1))</f>
        <v>0.630630630630630584</v>
      </c>
    </row>
    <row r="4576" spans="2:3">
      <c r="B4576" s="101">
        <f>Lk_p2!B4576</f>
        <v>44017</v>
      </c>
      <c r="C4576" s="0">
        <f aca="1">MAX(INDEX(Hoja1!$N$3:$N$299,1+Orden_ΣF!C4576,1)*Hoja3!E$3*Hoja3!$C4584+Hoja1!$B$5,INDEX(Hoja1!$L$4:$L$300,1+Orden_ΣF!C4576,1))</f>
        <v>0.630630630630630584</v>
      </c>
    </row>
    <row r="4577" spans="2:3">
      <c r="B4577" s="101">
        <f>Lk_p2!B4577</f>
        <v>44021</v>
      </c>
      <c r="C4577" s="0">
        <f aca="1">MAX(INDEX(Hoja1!$N$3:$N$299,1+Orden_ΣF!C4577,1)*Hoja3!E$3*Hoja3!$C4585+Hoja1!$B$5,INDEX(Hoja1!$L$4:$L$300,1+Orden_ΣF!C4577,1))</f>
        <v>0.630630630630630584</v>
      </c>
    </row>
    <row r="4578" spans="2:3">
      <c r="B4578" s="101">
        <f>Lk_p2!B4578</f>
        <v>44027</v>
      </c>
      <c r="C4578" s="0">
        <f aca="1">MAX(INDEX(Hoja1!$N$3:$N$299,1+Orden_ΣF!C4578,1)*Hoja3!E$3*Hoja3!$C4586+Hoja1!$B$5,INDEX(Hoja1!$L$4:$L$300,1+Orden_ΣF!C4578,1))</f>
        <v>0.630630630630630584</v>
      </c>
    </row>
    <row r="4579" spans="2:3">
      <c r="B4579" s="101">
        <f>Lk_p2!B4579</f>
        <v>44029</v>
      </c>
      <c r="C4579" s="0">
        <f aca="1">MAX(INDEX(Hoja1!$N$3:$N$299,1+Orden_ΣF!C4579,1)*Hoja3!E$3*Hoja3!$C4587+Hoja1!$B$5,INDEX(Hoja1!$L$4:$L$300,1+Orden_ΣF!C4579,1))</f>
        <v>0.630630630630630584</v>
      </c>
    </row>
    <row r="4580" spans="2:3">
      <c r="B4580" s="101">
        <f>Lk_p2!B4580</f>
        <v>44041</v>
      </c>
      <c r="C4580" s="0">
        <f aca="1">MAX(INDEX(Hoja1!$N$3:$N$299,1+Orden_ΣF!C4580,1)*Hoja3!E$3*Hoja3!$C4588+Hoja1!$B$5,INDEX(Hoja1!$L$4:$L$300,1+Orden_ΣF!C4580,1))</f>
        <v>0.630630630630630584</v>
      </c>
    </row>
    <row r="4581" spans="2:3">
      <c r="B4581" s="101">
        <f>Lk_p2!B4581</f>
        <v>44053</v>
      </c>
      <c r="C4581" s="0">
        <f aca="1">MAX(INDEX(Hoja1!$N$3:$N$299,1+Orden_ΣF!C4581,1)*Hoja3!E$3*Hoja3!$C4589+Hoja1!$B$5,INDEX(Hoja1!$L$4:$L$300,1+Orden_ΣF!C4581,1))</f>
        <v>0.630630630630630584</v>
      </c>
    </row>
    <row r="4582" spans="2:3">
      <c r="B4582" s="101">
        <f>Lk_p2!B4582</f>
        <v>44059</v>
      </c>
      <c r="C4582" s="0">
        <f aca="1">MAX(INDEX(Hoja1!$N$3:$N$299,1+Orden_ΣF!C4582,1)*Hoja3!E$3*Hoja3!$C4590+Hoja1!$B$5,INDEX(Hoja1!$L$4:$L$300,1+Orden_ΣF!C4582,1))</f>
        <v>0.630630630630630584</v>
      </c>
    </row>
    <row r="4583" spans="2:3">
      <c r="B4583" s="101">
        <f>Lk_p2!B4583</f>
        <v>44071</v>
      </c>
      <c r="C4583" s="0">
        <f aca="1">MAX(INDEX(Hoja1!$N$3:$N$299,1+Orden_ΣF!C4583,1)*Hoja3!E$3*Hoja3!$C4591+Hoja1!$B$5,INDEX(Hoja1!$L$4:$L$300,1+Orden_ΣF!C4583,1))</f>
        <v>0.630630630630630584</v>
      </c>
    </row>
    <row r="4584" spans="2:3">
      <c r="B4584" s="101">
        <f>Lk_p2!B4584</f>
        <v>44087</v>
      </c>
      <c r="C4584" s="0">
        <f aca="1">MAX(INDEX(Hoja1!$N$3:$N$299,1+Orden_ΣF!C4584,1)*Hoja3!E$3*Hoja3!$C4592+Hoja1!$B$5,INDEX(Hoja1!$L$4:$L$300,1+Orden_ΣF!C4584,1))</f>
        <v>0.630630630630630584</v>
      </c>
    </row>
    <row r="4585" spans="2:3">
      <c r="B4585" s="101">
        <f>Lk_p2!B4585</f>
        <v>44089</v>
      </c>
      <c r="C4585" s="0">
        <f aca="1">MAX(INDEX(Hoja1!$N$3:$N$299,1+Orden_ΣF!C4585,1)*Hoja3!E$3*Hoja3!$C4593+Hoja1!$B$5,INDEX(Hoja1!$L$4:$L$300,1+Orden_ΣF!C4585,1))</f>
        <v>0.630630630630630584</v>
      </c>
    </row>
    <row r="4586" spans="2:3">
      <c r="B4586" s="101">
        <f>Lk_p2!B4586</f>
        <v>44101</v>
      </c>
      <c r="C4586" s="0">
        <f aca="1">MAX(INDEX(Hoja1!$N$3:$N$299,1+Orden_ΣF!C4586,1)*Hoja3!E$3*Hoja3!$C4594+Hoja1!$B$5,INDEX(Hoja1!$L$4:$L$300,1+Orden_ΣF!C4586,1))</f>
        <v>0.630630630630630584</v>
      </c>
    </row>
    <row r="4587" spans="2:3">
      <c r="B4587" s="101">
        <f>Lk_p2!B4587</f>
        <v>44111</v>
      </c>
      <c r="C4587" s="0">
        <f aca="1">MAX(INDEX(Hoja1!$N$3:$N$299,1+Orden_ΣF!C4587,1)*Hoja3!E$3*Hoja3!$C4595+Hoja1!$B$5,INDEX(Hoja1!$L$4:$L$300,1+Orden_ΣF!C4587,1))</f>
        <v>0.630630630630630584</v>
      </c>
    </row>
    <row r="4588" spans="2:3">
      <c r="B4588" s="101">
        <f>Lk_p2!B4588</f>
        <v>44119</v>
      </c>
      <c r="C4588" s="0">
        <f aca="1">MAX(INDEX(Hoja1!$N$3:$N$299,1+Orden_ΣF!C4588,1)*Hoja3!E$3*Hoja3!$C4596+Hoja1!$B$5,INDEX(Hoja1!$L$4:$L$300,1+Orden_ΣF!C4588,1))</f>
        <v>0.630630630630630584</v>
      </c>
    </row>
    <row r="4589" spans="2:3">
      <c r="B4589" s="101">
        <f>Lk_p2!B4589</f>
        <v>44123</v>
      </c>
      <c r="C4589" s="0">
        <f aca="1">MAX(INDEX(Hoja1!$N$3:$N$299,1+Orden_ΣF!C4589,1)*Hoja3!E$3*Hoja3!$C4597+Hoja1!$B$5,INDEX(Hoja1!$L$4:$L$300,1+Orden_ΣF!C4589,1))</f>
        <v>0.630630630630630584</v>
      </c>
    </row>
    <row r="4590" spans="2:3">
      <c r="B4590" s="101">
        <f>Lk_p2!B4590</f>
        <v>44129</v>
      </c>
      <c r="C4590" s="0">
        <f aca="1">MAX(INDEX(Hoja1!$N$3:$N$299,1+Orden_ΣF!C4590,1)*Hoja3!E$3*Hoja3!$C4598+Hoja1!$B$5,INDEX(Hoja1!$L$4:$L$300,1+Orden_ΣF!C4590,1))</f>
        <v>0.630630630630630584</v>
      </c>
    </row>
    <row r="4591" spans="2:3">
      <c r="B4591" s="101">
        <f>Lk_p2!B4591</f>
        <v>44131</v>
      </c>
      <c r="C4591" s="0">
        <f aca="1">MAX(INDEX(Hoja1!$N$3:$N$299,1+Orden_ΣF!C4591,1)*Hoja3!E$3*Hoja3!$C4599+Hoja1!$B$5,INDEX(Hoja1!$L$4:$L$300,1+Orden_ΣF!C4591,1))</f>
        <v>0.630630630630630584</v>
      </c>
    </row>
    <row r="4592" spans="2:3">
      <c r="B4592" s="101">
        <f>Lk_p2!B4592</f>
        <v>44159</v>
      </c>
      <c r="C4592" s="0">
        <f aca="1">MAX(INDEX(Hoja1!$N$3:$N$299,1+Orden_ΣF!C4592,1)*Hoja3!E$3*Hoja3!$C4600+Hoja1!$B$5,INDEX(Hoja1!$L$4:$L$300,1+Orden_ΣF!C4592,1))</f>
        <v>0.630630630630630584</v>
      </c>
    </row>
    <row r="4593" spans="2:3">
      <c r="B4593" s="101">
        <f>Lk_p2!B4593</f>
        <v>44171</v>
      </c>
      <c r="C4593" s="0">
        <f aca="1">MAX(INDEX(Hoja1!$N$3:$N$299,1+Orden_ΣF!C4593,1)*Hoja3!E$3*Hoja3!$C4601+Hoja1!$B$5,INDEX(Hoja1!$L$4:$L$300,1+Orden_ΣF!C4593,1))</f>
        <v>0.630630630630630584</v>
      </c>
    </row>
    <row r="4594" spans="2:3">
      <c r="B4594" s="101">
        <f>Lk_p2!B4594</f>
        <v>44179</v>
      </c>
      <c r="C4594" s="0">
        <f aca="1">MAX(INDEX(Hoja1!$N$3:$N$299,1+Orden_ΣF!C4594,1)*Hoja3!E$3*Hoja3!$C4602+Hoja1!$B$5,INDEX(Hoja1!$L$4:$L$300,1+Orden_ΣF!C4594,1))</f>
        <v>0.630630630630630584</v>
      </c>
    </row>
    <row r="4595" spans="2:3">
      <c r="B4595" s="101">
        <f>Lk_p2!B4595</f>
        <v>44189</v>
      </c>
      <c r="C4595" s="0">
        <f aca="1">MAX(INDEX(Hoja1!$N$3:$N$299,1+Orden_ΣF!C4595,1)*Hoja3!E$3*Hoja3!$C4603+Hoja1!$B$5,INDEX(Hoja1!$L$4:$L$300,1+Orden_ΣF!C4595,1))</f>
        <v>0.630630630630630584</v>
      </c>
    </row>
    <row r="4596" spans="2:3">
      <c r="B4596" s="101">
        <f>Lk_p2!B4596</f>
        <v>44201</v>
      </c>
      <c r="C4596" s="0">
        <f aca="1">MAX(INDEX(Hoja1!$N$3:$N$299,1+Orden_ΣF!C4596,1)*Hoja3!E$3*Hoja3!$C4604+Hoja1!$B$5,INDEX(Hoja1!$L$4:$L$300,1+Orden_ΣF!C4596,1))</f>
        <v>0.630630630630630584</v>
      </c>
    </row>
    <row r="4597" spans="2:3">
      <c r="B4597" s="101">
        <f>Lk_p2!B4597</f>
        <v>44203</v>
      </c>
      <c r="C4597" s="0">
        <f aca="1">MAX(INDEX(Hoja1!$N$3:$N$299,1+Orden_ΣF!C4597,1)*Hoja3!E$3*Hoja3!$C4605+Hoja1!$B$5,INDEX(Hoja1!$L$4:$L$300,1+Orden_ΣF!C4597,1))</f>
        <v>0.630630630630630584</v>
      </c>
    </row>
    <row r="4598" spans="2:3">
      <c r="B4598" s="101">
        <f>Lk_p2!B4598</f>
        <v>44207</v>
      </c>
      <c r="C4598" s="0">
        <f aca="1">MAX(INDEX(Hoja1!$N$3:$N$299,1+Orden_ΣF!C4598,1)*Hoja3!E$3*Hoja3!$C4606+Hoja1!$B$5,INDEX(Hoja1!$L$4:$L$300,1+Orden_ΣF!C4598,1))</f>
        <v>0.630630630630630584</v>
      </c>
    </row>
    <row r="4599" spans="2:3">
      <c r="B4599" s="101">
        <f>Lk_p2!B4599</f>
        <v>44221</v>
      </c>
      <c r="C4599" s="0">
        <f aca="1">MAX(INDEX(Hoja1!$N$3:$N$299,1+Orden_ΣF!C4599,1)*Hoja3!E$3*Hoja3!$C4607+Hoja1!$B$5,INDEX(Hoja1!$L$4:$L$300,1+Orden_ΣF!C4599,1))</f>
        <v>0.630630630630630584</v>
      </c>
    </row>
    <row r="4600" spans="2:3">
      <c r="B4600" s="101">
        <f>Lk_p2!B4600</f>
        <v>44249</v>
      </c>
      <c r="C4600" s="0">
        <f aca="1">MAX(INDEX(Hoja1!$N$3:$N$299,1+Orden_ΣF!C4600,1)*Hoja3!E$3*Hoja3!$C4608+Hoja1!$B$5,INDEX(Hoja1!$L$4:$L$300,1+Orden_ΣF!C4600,1))</f>
        <v>0.630630630630630584</v>
      </c>
    </row>
    <row r="4601" spans="2:3">
      <c r="B4601" s="101">
        <f>Lk_p2!B4601</f>
        <v>44257</v>
      </c>
      <c r="C4601" s="0">
        <f aca="1">MAX(INDEX(Hoja1!$N$3:$N$299,1+Orden_ΣF!C4601,1)*Hoja3!E$3*Hoja3!$C4609+Hoja1!$B$5,INDEX(Hoja1!$L$4:$L$300,1+Orden_ΣF!C4601,1))</f>
        <v>0.630630630630630584</v>
      </c>
    </row>
    <row r="4602" spans="2:3">
      <c r="B4602" s="101">
        <f>Lk_p2!B4602</f>
        <v>44263</v>
      </c>
      <c r="C4602" s="0">
        <f aca="1">MAX(INDEX(Hoja1!$N$3:$N$299,1+Orden_ΣF!C4602,1)*Hoja3!E$3*Hoja3!$C4610+Hoja1!$B$5,INDEX(Hoja1!$L$4:$L$300,1+Orden_ΣF!C4602,1))</f>
        <v>0.630630630630630584</v>
      </c>
    </row>
    <row r="4603" spans="2:3">
      <c r="B4603" s="101">
        <f>Lk_p2!B4603</f>
        <v>44267</v>
      </c>
      <c r="C4603" s="0">
        <f aca="1">MAX(INDEX(Hoja1!$N$3:$N$299,1+Orden_ΣF!C4603,1)*Hoja3!E$3*Hoja3!$C4611+Hoja1!$B$5,INDEX(Hoja1!$L$4:$L$300,1+Orden_ΣF!C4603,1))</f>
        <v>0.630630630630630584</v>
      </c>
    </row>
    <row r="4604" spans="2:3">
      <c r="B4604" s="101">
        <f>Lk_p2!B4604</f>
        <v>44269</v>
      </c>
      <c r="C4604" s="0">
        <f aca="1">MAX(INDEX(Hoja1!$N$3:$N$299,1+Orden_ΣF!C4604,1)*Hoja3!E$3*Hoja3!$C4612+Hoja1!$B$5,INDEX(Hoja1!$L$4:$L$300,1+Orden_ΣF!C4604,1))</f>
        <v>0.630630630630630584</v>
      </c>
    </row>
    <row r="4605" spans="2:3">
      <c r="B4605" s="101">
        <f>Lk_p2!B4605</f>
        <v>44273</v>
      </c>
      <c r="C4605" s="0">
        <f aca="1">MAX(INDEX(Hoja1!$N$3:$N$299,1+Orden_ΣF!C4605,1)*Hoja3!E$3*Hoja3!$C4613+Hoja1!$B$5,INDEX(Hoja1!$L$4:$L$300,1+Orden_ΣF!C4605,1))</f>
        <v>0.630630630630630584</v>
      </c>
    </row>
    <row r="4606" spans="2:3">
      <c r="B4606" s="101">
        <f>Lk_p2!B4606</f>
        <v>44279</v>
      </c>
      <c r="C4606" s="0">
        <f aca="1">MAX(INDEX(Hoja1!$N$3:$N$299,1+Orden_ΣF!C4606,1)*Hoja3!E$3*Hoja3!$C4614+Hoja1!$B$5,INDEX(Hoja1!$L$4:$L$300,1+Orden_ΣF!C4606,1))</f>
        <v>0.630630630630630584</v>
      </c>
    </row>
    <row r="4607" spans="2:3">
      <c r="B4607" s="101">
        <f>Lk_p2!B4607</f>
        <v>44281</v>
      </c>
      <c r="C4607" s="0">
        <f aca="1">MAX(INDEX(Hoja1!$N$3:$N$299,1+Orden_ΣF!C4607,1)*Hoja3!E$3*Hoja3!$C4615+Hoja1!$B$5,INDEX(Hoja1!$L$4:$L$300,1+Orden_ΣF!C4607,1))</f>
        <v>0.630630630630630584</v>
      </c>
    </row>
    <row r="4608" spans="2:3">
      <c r="B4608" s="101">
        <f>Lk_p2!B4608</f>
        <v>44293</v>
      </c>
      <c r="C4608" s="0">
        <f aca="1">MAX(INDEX(Hoja1!$N$3:$N$299,1+Orden_ΣF!C4608,1)*Hoja3!E$3*Hoja3!$C4616+Hoja1!$B$5,INDEX(Hoja1!$L$4:$L$300,1+Orden_ΣF!C4608,1))</f>
        <v>0.630630630630630584</v>
      </c>
    </row>
    <row r="4609" spans="2:3">
      <c r="B4609" s="101">
        <f>Lk_p2!B4609</f>
        <v>44351</v>
      </c>
      <c r="C4609" s="0">
        <f aca="1">MAX(INDEX(Hoja1!$N$3:$N$299,1+Orden_ΣF!C4609,1)*Hoja3!E$3*Hoja3!$C4617+Hoja1!$B$5,INDEX(Hoja1!$L$4:$L$300,1+Orden_ΣF!C4609,1))</f>
        <v>0.630630630630630584</v>
      </c>
    </row>
    <row r="4610" spans="2:3">
      <c r="B4610" s="101">
        <f>Lk_p2!B4610</f>
        <v>44357</v>
      </c>
      <c r="C4610" s="0">
        <f aca="1">MAX(INDEX(Hoja1!$N$3:$N$299,1+Orden_ΣF!C4610,1)*Hoja3!E$3*Hoja3!$C4618+Hoja1!$B$5,INDEX(Hoja1!$L$4:$L$300,1+Orden_ΣF!C4610,1))</f>
        <v>0.630630630630630584</v>
      </c>
    </row>
    <row r="4611" spans="2:3">
      <c r="B4611" s="101">
        <f>Lk_p2!B4611</f>
        <v>44371</v>
      </c>
      <c r="C4611" s="0">
        <f aca="1">MAX(INDEX(Hoja1!$N$3:$N$299,1+Orden_ΣF!C4611,1)*Hoja3!E$3*Hoja3!$C4619+Hoja1!$B$5,INDEX(Hoja1!$L$4:$L$300,1+Orden_ΣF!C4611,1))</f>
        <v>0.630630630630630584</v>
      </c>
    </row>
    <row r="4612" spans="2:3">
      <c r="B4612" s="101">
        <f>Lk_p2!B4612</f>
        <v>44381</v>
      </c>
      <c r="C4612" s="0">
        <f aca="1">MAX(INDEX(Hoja1!$N$3:$N$299,1+Orden_ΣF!C4612,1)*Hoja3!E$3*Hoja3!$C4620+Hoja1!$B$5,INDEX(Hoja1!$L$4:$L$300,1+Orden_ΣF!C4612,1))</f>
        <v>0.630630630630630584</v>
      </c>
    </row>
    <row r="4613" spans="2:3">
      <c r="B4613" s="101">
        <f>Lk_p2!B4613</f>
        <v>44383</v>
      </c>
      <c r="C4613" s="0">
        <f aca="1">MAX(INDEX(Hoja1!$N$3:$N$299,1+Orden_ΣF!C4613,1)*Hoja3!E$3*Hoja3!$C4621+Hoja1!$B$5,INDEX(Hoja1!$L$4:$L$300,1+Orden_ΣF!C4613,1))</f>
        <v>0.630630630630630584</v>
      </c>
    </row>
    <row r="4614" spans="2:3">
      <c r="B4614" s="101">
        <f>Lk_p2!B4614</f>
        <v>44389</v>
      </c>
      <c r="C4614" s="0">
        <f aca="1">MAX(INDEX(Hoja1!$N$3:$N$299,1+Orden_ΣF!C4614,1)*Hoja3!E$3*Hoja3!$C4622+Hoja1!$B$5,INDEX(Hoja1!$L$4:$L$300,1+Orden_ΣF!C4614,1))</f>
        <v>0.630630630630630584</v>
      </c>
    </row>
    <row r="4615" spans="2:3">
      <c r="B4615" s="101">
        <f>Lk_p2!B4615</f>
        <v>44417</v>
      </c>
      <c r="C4615" s="0">
        <f aca="1">MAX(INDEX(Hoja1!$N$3:$N$299,1+Orden_ΣF!C4615,1)*Hoja3!E$3*Hoja3!$C4623+Hoja1!$B$5,INDEX(Hoja1!$L$4:$L$300,1+Orden_ΣF!C4615,1))</f>
        <v>0.630630630630630584</v>
      </c>
    </row>
    <row r="4616" spans="2:3">
      <c r="B4616" s="101">
        <f>Lk_p2!B4616</f>
        <v>44449</v>
      </c>
      <c r="C4616" s="0">
        <f aca="1">MAX(INDEX(Hoja1!$N$3:$N$299,1+Orden_ΣF!C4616,1)*Hoja3!E$3*Hoja3!$C4624+Hoja1!$B$5,INDEX(Hoja1!$L$4:$L$300,1+Orden_ΣF!C4616,1))</f>
        <v>0.630630630630630584</v>
      </c>
    </row>
    <row r="4617" spans="2:3">
      <c r="B4617" s="101">
        <f>Lk_p2!B4617</f>
        <v>44453</v>
      </c>
      <c r="C4617" s="0">
        <f aca="1">MAX(INDEX(Hoja1!$N$3:$N$299,1+Orden_ΣF!C4617,1)*Hoja3!E$3*Hoja3!$C4625+Hoja1!$B$5,INDEX(Hoja1!$L$4:$L$300,1+Orden_ΣF!C4617,1))</f>
        <v>0.630630630630630584</v>
      </c>
    </row>
    <row r="4618" spans="2:3">
      <c r="B4618" s="101">
        <f>Lk_p2!B4618</f>
        <v>44483</v>
      </c>
      <c r="C4618" s="0">
        <f aca="1">MAX(INDEX(Hoja1!$N$3:$N$299,1+Orden_ΣF!C4618,1)*Hoja3!E$3*Hoja3!$C4626+Hoja1!$B$5,INDEX(Hoja1!$L$4:$L$300,1+Orden_ΣF!C4618,1))</f>
        <v>0.630639034649925012</v>
      </c>
    </row>
    <row r="4619" spans="2:3">
      <c r="B4619" s="101">
        <f>Lk_p2!B4619</f>
        <v>44491</v>
      </c>
      <c r="C4619" s="0">
        <f aca="1">MAX(INDEX(Hoja1!$N$3:$N$299,1+Orden_ΣF!C4619,1)*Hoja3!E$3*Hoja3!$C4627+Hoja1!$B$5,INDEX(Hoja1!$L$4:$L$300,1+Orden_ΣF!C4619,1))</f>
        <v>0.630644322282877035</v>
      </c>
    </row>
    <row r="4620" spans="2:3">
      <c r="B4620" s="101">
        <f>Lk_p2!B4620</f>
        <v>44497</v>
      </c>
      <c r="C4620" s="0">
        <f aca="1">MAX(INDEX(Hoja1!$N$3:$N$299,1+Orden_ΣF!C4620,1)*Hoja3!E$3*Hoja3!$C4628+Hoja1!$B$5,INDEX(Hoja1!$L$4:$L$300,1+Orden_ΣF!C4620,1))</f>
        <v>0.63064828863159601</v>
      </c>
    </row>
    <row r="4621" spans="2:3">
      <c r="B4621" s="101">
        <f>Lk_p2!B4621</f>
        <v>44501</v>
      </c>
      <c r="C4621" s="0">
        <f aca="1">MAX(INDEX(Hoja1!$N$3:$N$299,1+Orden_ΣF!C4621,1)*Hoja3!E$3*Hoja3!$C4629+Hoja1!$B$5,INDEX(Hoja1!$L$4:$L$300,1+Orden_ΣF!C4621,1))</f>
        <v>0.630650933161220006</v>
      </c>
    </row>
    <row r="4622" spans="2:3">
      <c r="B4622" s="101">
        <f>Lk_p2!B4622</f>
        <v>44507</v>
      </c>
      <c r="C4622" s="0">
        <f aca="1">MAX(INDEX(Hoja1!$N$3:$N$299,1+Orden_ΣF!C4622,1)*Hoja3!E$3*Hoja3!$C4630+Hoja1!$B$5,INDEX(Hoja1!$L$4:$L$300,1+Orden_ΣF!C4622,1))</f>
        <v>0.63065490040137302</v>
      </c>
    </row>
    <row r="4623" spans="2:3">
      <c r="B4623" s="101">
        <f>Lk_p2!B4623</f>
        <v>44519</v>
      </c>
      <c r="C4623" s="0">
        <f aca="1">MAX(INDEX(Hoja1!$N$3:$N$299,1+Orden_ΣF!C4623,1)*Hoja3!E$3*Hoja3!$C4631+Hoja1!$B$5,INDEX(Hoja1!$L$4:$L$300,1+Orden_ΣF!C4623,1))</f>
        <v>0.630662836486260936</v>
      </c>
    </row>
    <row r="4624" spans="2:3">
      <c r="B4624" s="101">
        <f>Lk_p2!B4624</f>
        <v>44531</v>
      </c>
      <c r="C4624" s="0">
        <f aca="1">MAX(INDEX(Hoja1!$N$3:$N$299,1+Orden_ΣF!C4624,1)*Hoja3!E$3*Hoja3!$C4632+Hoja1!$B$5,INDEX(Hoja1!$L$4:$L$300,1+Orden_ΣF!C4624,1))</f>
        <v>0.630670774710592053</v>
      </c>
    </row>
    <row r="4625" spans="2:3">
      <c r="B4625" s="101">
        <f>Lk_p2!B4625</f>
        <v>44533</v>
      </c>
      <c r="C4625" s="0">
        <f aca="1">MAX(INDEX(Hoja1!$N$3:$N$299,1+Orden_ΣF!C4625,1)*Hoja3!E$3*Hoja3!$C4633+Hoja1!$B$5,INDEX(Hoja1!$L$4:$L$300,1+Orden_ΣF!C4625,1))</f>
        <v>0.630672097955982025</v>
      </c>
    </row>
    <row r="4626" spans="2:3">
      <c r="B4626" s="101">
        <f>Lk_p2!B4626</f>
        <v>44537</v>
      </c>
      <c r="C4626" s="0">
        <f aca="1">MAX(INDEX(Hoja1!$N$3:$N$299,1+Orden_ΣF!C4626,1)*Hoja3!E$3*Hoja3!$C4634+Hoja1!$B$5,INDEX(Hoja1!$L$4:$L$300,1+Orden_ΣF!C4626,1))</f>
        <v>0.630674744625049044</v>
      </c>
    </row>
    <row r="4627" spans="2:3">
      <c r="B4627" s="101">
        <f>Lk_p2!B4627</f>
        <v>44543</v>
      </c>
      <c r="C4627" s="0">
        <f aca="1">MAX(INDEX(Hoja1!$N$3:$N$299,1+Orden_ΣF!C4627,1)*Hoja3!E$3*Hoja3!$C4635+Hoja1!$B$5,INDEX(Hoja1!$L$4:$L$300,1+Orden_ΣF!C4627,1))</f>
        <v>0.630678715074366014</v>
      </c>
    </row>
    <row r="4628" spans="2:3">
      <c r="B4628" s="101">
        <f>Lk_p2!B4628</f>
        <v>44549</v>
      </c>
      <c r="C4628" s="0">
        <f aca="1">MAX(INDEX(Hoja1!$N$3:$N$299,1+Orden_ΣF!C4628,1)*Hoja3!E$3*Hoja3!$C4636+Hoja1!$B$5,INDEX(Hoja1!$L$4:$L$300,1+Orden_ΣF!C4628,1))</f>
        <v>0.630682686058544029</v>
      </c>
    </row>
    <row r="4629" spans="2:3">
      <c r="B4629" s="101">
        <f>Lk_p2!B4629</f>
        <v>44563</v>
      </c>
      <c r="C4629" s="0">
        <f aca="1">MAX(INDEX(Hoja1!$N$3:$N$299,1+Orden_ΣF!C4629,1)*Hoja3!E$3*Hoja3!$C4637+Hoja1!$B$5,INDEX(Hoja1!$L$4:$L$300,1+Orden_ΣF!C4629,1))</f>
        <v>0.630691953768307023</v>
      </c>
    </row>
    <row r="4630" spans="2:3">
      <c r="B4630" s="101">
        <f>Lk_p2!B4630</f>
        <v>44579</v>
      </c>
      <c r="C4630" s="0">
        <f aca="1">MAX(INDEX(Hoja1!$N$3:$N$299,1+Orden_ΣF!C4630,1)*Hoja3!E$3*Hoja3!$C4638+Hoja1!$B$5,INDEX(Hoja1!$L$4:$L$300,1+Orden_ΣF!C4630,1))</f>
        <v>0.630702549002345059</v>
      </c>
    </row>
    <row r="4631" spans="2:3">
      <c r="B4631" s="101">
        <f>Lk_p2!B4631</f>
        <v>44587</v>
      </c>
      <c r="C4631" s="0">
        <f aca="1">MAX(INDEX(Hoja1!$N$3:$N$299,1+Orden_ΣF!C4631,1)*Hoja3!E$3*Hoja3!$C4639+Hoja1!$B$5,INDEX(Hoja1!$L$4:$L$300,1+Orden_ΣF!C4631,1))</f>
        <v>0.630707848045660047</v>
      </c>
    </row>
    <row r="4632" spans="2:3">
      <c r="B4632" s="101">
        <f>Lk_p2!B4632</f>
        <v>44617</v>
      </c>
      <c r="C4632" s="0">
        <f aca="1">MAX(INDEX(Hoja1!$N$3:$N$299,1+Orden_ΣF!C4632,1)*Hoja3!E$3*Hoja3!$C4640+Hoja1!$B$5,INDEX(Hoja1!$L$4:$L$300,1+Orden_ΣF!C4632,1))</f>
        <v>0.630727727926716053</v>
      </c>
    </row>
    <row r="4633" spans="2:3">
      <c r="B4633" s="101">
        <f>Lk_p2!B4633</f>
        <v>44621</v>
      </c>
      <c r="C4633" s="0">
        <f aca="1">MAX(INDEX(Hoja1!$N$3:$N$299,1+Orden_ΣF!C4633,1)*Hoja3!E$3*Hoja3!$C4641+Hoja1!$B$5,INDEX(Hoja1!$L$4:$L$300,1+Orden_ΣF!C4633,1))</f>
        <v>0.630730379587816081</v>
      </c>
    </row>
    <row r="4634" spans="2:3">
      <c r="B4634" s="101">
        <f>Lk_p2!B4634</f>
        <v>44623</v>
      </c>
      <c r="C4634" s="0">
        <f aca="1">MAX(INDEX(Hoja1!$N$3:$N$299,1+Orden_ΣF!C4634,1)*Hoja3!E$3*Hoja3!$C4642+Hoja1!$B$5,INDEX(Hoja1!$L$4:$L$300,1+Orden_ΣF!C4634,1))</f>
        <v>0.630731705507510032</v>
      </c>
    </row>
    <row r="4635" spans="2:3">
      <c r="B4635" s="101">
        <f>Lk_p2!B4635</f>
        <v>44633</v>
      </c>
      <c r="C4635" s="0">
        <f aca="1">MAX(INDEX(Hoja1!$N$3:$N$299,1+Orden_ΣF!C4635,1)*Hoja3!E$3*Hoja3!$C4643+Hoja1!$B$5,INDEX(Hoja1!$L$4:$L$300,1+Orden_ΣF!C4635,1))</f>
        <v>0.630738335997412047</v>
      </c>
    </row>
    <row r="4636" spans="2:3">
      <c r="B4636" s="101">
        <f>Lk_p2!B4636</f>
        <v>44641</v>
      </c>
      <c r="C4636" s="0">
        <f aca="1">MAX(INDEX(Hoja1!$N$3:$N$299,1+Orden_ΣF!C4636,1)*Hoja3!E$3*Hoja3!$C4644+Hoja1!$B$5,INDEX(Hoja1!$L$4:$L$300,1+Orden_ΣF!C4636,1))</f>
        <v>0.630743641459055038</v>
      </c>
    </row>
    <row r="4637" spans="2:3">
      <c r="B4637" s="101">
        <f>Lk_p2!B4637</f>
        <v>44647</v>
      </c>
      <c r="C4637" s="0">
        <f aca="1">MAX(INDEX(Hoja1!$N$3:$N$299,1+Orden_ΣF!C4637,1)*Hoja3!E$3*Hoja3!$C4645+Hoja1!$B$5,INDEX(Hoja1!$L$4:$L$300,1+Orden_ΣF!C4637,1))</f>
        <v>0.630747621179291063</v>
      </c>
    </row>
    <row r="4638" spans="2:3">
      <c r="B4638" s="101">
        <f>Lk_p2!B4638</f>
        <v>44651</v>
      </c>
      <c r="C4638" s="0">
        <f aca="1">MAX(INDEX(Hoja1!$N$3:$N$299,1+Orden_ΣF!C4638,1)*Hoja3!E$3*Hoja3!$C4646+Hoja1!$B$5,INDEX(Hoja1!$L$4:$L$300,1+Orden_ΣF!C4638,1))</f>
        <v>0.630750274623260054</v>
      </c>
    </row>
    <row r="4639" spans="2:3">
      <c r="B4639" s="101">
        <f>Lk_p2!B4639</f>
        <v>44657</v>
      </c>
      <c r="C4639" s="0">
        <f aca="1">MAX(INDEX(Hoja1!$N$3:$N$299,1+Orden_ΣF!C4639,1)*Hoja3!E$3*Hoja3!$C4647+Hoja1!$B$5,INDEX(Hoja1!$L$4:$L$300,1+Orden_ΣF!C4639,1))</f>
        <v>0.630754255234931005</v>
      </c>
    </row>
    <row r="4640" spans="2:3">
      <c r="B4640" s="101">
        <f>Lk_p2!B4640</f>
        <v>44683</v>
      </c>
      <c r="C4640" s="0">
        <f aca="1">MAX(INDEX(Hoja1!$N$3:$N$299,1+Orden_ΣF!C4640,1)*Hoja3!E$3*Hoja3!$C4648+Hoja1!$B$5,INDEX(Hoja1!$L$4:$L$300,1+Orden_ΣF!C4640,1))</f>
        <v>0.630771510732783014</v>
      </c>
    </row>
    <row r="4641" spans="2:3">
      <c r="B4641" s="101">
        <f>Lk_p2!B4641</f>
        <v>44687</v>
      </c>
      <c r="C4641" s="0">
        <f aca="1">MAX(INDEX(Hoja1!$N$3:$N$299,1+Orden_ΣF!C4641,1)*Hoja3!E$3*Hoja3!$C4649+Hoja1!$B$5,INDEX(Hoja1!$L$4:$L$300,1+Orden_ΣF!C4641,1))</f>
        <v>0.630774166316195029</v>
      </c>
    </row>
    <row r="4642" spans="2:3">
      <c r="B4642" s="101">
        <f>Lk_p2!B4642</f>
        <v>44699</v>
      </c>
      <c r="C4642" s="0">
        <f aca="1">MAX(INDEX(Hoja1!$N$3:$N$299,1+Orden_ΣF!C4642,1)*Hoja3!E$3*Hoja3!$C4650+Hoja1!$B$5,INDEX(Hoja1!$L$4:$L$300,1+Orden_ΣF!C4642,1))</f>
        <v>0.630782134492726065</v>
      </c>
    </row>
    <row r="4643" spans="2:3">
      <c r="B4643" s="101">
        <f>Lk_p2!B4643</f>
        <v>44701</v>
      </c>
      <c r="C4643" s="0">
        <f aca="1">MAX(INDEX(Hoja1!$N$3:$N$299,1+Orden_ΣF!C4643,1)*Hoja3!E$3*Hoja3!$C4651+Hoja1!$B$5,INDEX(Hoja1!$L$4:$L$300,1+Orden_ΣF!C4643,1))</f>
        <v>0.630783462730149047</v>
      </c>
    </row>
    <row r="4644" spans="2:3">
      <c r="B4644" s="101">
        <f>Lk_p2!B4644</f>
        <v>44711</v>
      </c>
      <c r="C4644" s="0">
        <f aca="1">MAX(INDEX(Hoja1!$N$3:$N$299,1+Orden_ΣF!C4644,1)*Hoja3!E$3*Hoja3!$C4652+Hoja1!$B$5,INDEX(Hoja1!$L$4:$L$300,1+Orden_ΣF!C4644,1))</f>
        <v>0.630790104808700036</v>
      </c>
    </row>
    <row r="4645" spans="2:3">
      <c r="B4645" s="101">
        <f>Lk_p2!B4645</f>
        <v>44729</v>
      </c>
      <c r="C4645" s="0">
        <f aca="1">MAX(INDEX(Hoja1!$N$3:$N$299,1+Orden_ΣF!C4645,1)*Hoja3!E$3*Hoja3!$C4653+Hoja1!$B$5,INDEX(Hoja1!$L$4:$L$300,1+Orden_ΣF!C4645,1))</f>
        <v>0.630802064294115006</v>
      </c>
    </row>
    <row r="4646" spans="2:3">
      <c r="B4646" s="101">
        <f>Lk_p2!B4646</f>
        <v>44741</v>
      </c>
      <c r="C4646" s="0">
        <f aca="1">MAX(INDEX(Hoja1!$N$3:$N$299,1+Orden_ΣF!C4646,1)*Hoja3!E$3*Hoja3!$C4654+Hoja1!$B$5,INDEX(Hoja1!$L$4:$L$300,1+Orden_ΣF!C4646,1))</f>
        <v>0.630810039958696045</v>
      </c>
    </row>
    <row r="4647" spans="2:3">
      <c r="B4647" s="101">
        <f>Lk_p2!B4647</f>
        <v>44753</v>
      </c>
      <c r="C4647" s="0">
        <f aca="1">MAX(INDEX(Hoja1!$N$3:$N$299,1+Orden_ΣF!C4647,1)*Hoja3!E$3*Hoja3!$C4655+Hoja1!$B$5,INDEX(Hoja1!$L$4:$L$300,1+Orden_ΣF!C4647,1))</f>
        <v>0.630818017762720018</v>
      </c>
    </row>
    <row r="4648" spans="2:3">
      <c r="B4648" s="101">
        <f>Lk_p2!B4648</f>
        <v>44771</v>
      </c>
      <c r="C4648" s="0">
        <f aca="1">MAX(INDEX(Hoja1!$N$3:$N$299,1+Orden_ΣF!C4648,1)*Hoja3!E$3*Hoja3!$C4656+Hoja1!$B$5,INDEX(Hoja1!$L$4:$L$300,1+Orden_ΣF!C4648,1))</f>
        <v>0.630829988480209991</v>
      </c>
    </row>
    <row r="4649" spans="2:3">
      <c r="B4649" s="101">
        <f>Lk_p2!B4649</f>
        <v>44773</v>
      </c>
      <c r="C4649" s="0">
        <f aca="1">MAX(INDEX(Hoja1!$N$3:$N$299,1+Orden_ΣF!C4649,1)*Hoja3!E$3*Hoja3!$C4657+Hoja1!$B$5,INDEX(Hoja1!$L$4:$L$300,1+Orden_ΣF!C4649,1))</f>
        <v>0.630831318857075996</v>
      </c>
    </row>
    <row r="4650" spans="2:3">
      <c r="B4650" s="101">
        <f>Lk_p2!B4650</f>
        <v>44777</v>
      </c>
      <c r="C4650" s="0">
        <f aca="1">MAX(INDEX(Hoja1!$N$3:$N$299,1+Orden_ΣF!C4650,1)*Hoja3!E$3*Hoja3!$C4658+Hoja1!$B$5,INDEX(Hoja1!$L$4:$L$300,1+Orden_ΣF!C4650,1))</f>
        <v>0.630833979789095078</v>
      </c>
    </row>
    <row r="4651" spans="2:3">
      <c r="B4651" s="101">
        <f>Lk_p2!B4651</f>
        <v>44789</v>
      </c>
      <c r="C4651" s="0">
        <f aca="1">MAX(INDEX(Hoja1!$N$3:$N$299,1+Orden_ΣF!C4651,1)*Hoja3!E$3*Hoja3!$C4659+Hoja1!$B$5,INDEX(Hoja1!$L$4:$L$300,1+Orden_ΣF!C4651,1))</f>
        <v>0.630841964011446965</v>
      </c>
    </row>
    <row r="4652" spans="2:3">
      <c r="B4652" s="101">
        <f>Lk_p2!B4652</f>
        <v>44797</v>
      </c>
      <c r="C4652" s="0">
        <f aca="1">MAX(INDEX(Hoja1!$N$3:$N$299,1+Orden_ΣF!C4652,1)*Hoja3!E$3*Hoja3!$C4660+Hoja1!$B$5,INDEX(Hoja1!$L$4:$L$300,1+Orden_ΣF!C4652,1))</f>
        <v>0.630847288014928065</v>
      </c>
    </row>
    <row r="4653" spans="2:3">
      <c r="B4653" s="101">
        <f>Lk_p2!B4653</f>
        <v>44809</v>
      </c>
      <c r="C4653" s="0">
        <f aca="1">MAX(INDEX(Hoja1!$N$3:$N$299,1+Orden_ΣF!C4653,1)*Hoja3!E$3*Hoja3!$C4661+Hoja1!$B$5,INDEX(Hoja1!$L$4:$L$300,1+Orden_ΣF!C4653,1))</f>
        <v>0.630855275803018056</v>
      </c>
    </row>
    <row r="4654" spans="2:3">
      <c r="B4654" s="101">
        <f>Lk_p2!B4654</f>
        <v>44819</v>
      </c>
      <c r="C4654" s="0">
        <f aca="1">MAX(INDEX(Hoja1!$N$3:$N$299,1+Orden_ΣF!C4654,1)*Hoja3!E$3*Hoja3!$C4662+Hoja1!$B$5,INDEX(Hoja1!$L$4:$L$300,1+Orden_ΣF!C4654,1))</f>
        <v>0.630861933927389984</v>
      </c>
    </row>
    <row r="4655" spans="2:3">
      <c r="B4655" s="101">
        <f>Lk_p2!B4655</f>
        <v>44839</v>
      </c>
      <c r="C4655" s="0">
        <f aca="1">MAX(INDEX(Hoja1!$N$3:$N$299,1+Orden_ΣF!C4655,1)*Hoja3!E$3*Hoja3!$C4663+Hoja1!$B$5,INDEX(Hoja1!$L$4:$L$300,1+Orden_ΣF!C4655,1))</f>
        <v>0.630875254633306071</v>
      </c>
    </row>
    <row r="4656" spans="2:3">
      <c r="B4656" s="101">
        <f>Lk_p2!B4656</f>
        <v>44843</v>
      </c>
      <c r="C4656" s="0">
        <f aca="1">MAX(INDEX(Hoja1!$N$3:$N$299,1+Orden_ΣF!C4656,1)*Hoja3!E$3*Hoja3!$C4664+Hoja1!$B$5,INDEX(Hoja1!$L$4:$L$300,1+Orden_ΣF!C4656,1))</f>
        <v>0.630877919487636074</v>
      </c>
    </row>
    <row r="4657" spans="2:3">
      <c r="B4657" s="101">
        <f>Lk_p2!B4657</f>
        <v>44851</v>
      </c>
      <c r="C4657" s="0">
        <f aca="1">MAX(INDEX(Hoja1!$N$3:$N$299,1+Orden_ΣF!C4657,1)*Hoja3!E$3*Hoja3!$C4665+Hoja1!$B$5,INDEX(Hoja1!$L$4:$L$300,1+Orden_ΣF!C4657,1))</f>
        <v>0.630883249909445976</v>
      </c>
    </row>
    <row r="4658" spans="2:3">
      <c r="B4658" s="101">
        <f>Lk_p2!B4658</f>
        <v>44867</v>
      </c>
      <c r="C4658" s="0">
        <f aca="1">MAX(INDEX(Hoja1!$N$3:$N$299,1+Orden_ΣF!C4658,1)*Hoja3!E$3*Hoja3!$C4666+Hoja1!$B$5,INDEX(Hoja1!$L$4:$L$300,1+Orden_ΣF!C4658,1))</f>
        <v>0.630893913605654078</v>
      </c>
    </row>
    <row r="4659" spans="2:3">
      <c r="B4659" s="101">
        <f>Lk_p2!B4659</f>
        <v>44879</v>
      </c>
      <c r="C4659" s="0">
        <f aca="1">MAX(INDEX(Hoja1!$N$3:$N$299,1+Orden_ΣF!C4659,1)*Hoja3!E$3*Hoja3!$C4667+Hoja1!$B$5,INDEX(Hoja1!$L$4:$L$300,1+Orden_ΣF!C4659,1))</f>
        <v>0.630901913873827969</v>
      </c>
    </row>
    <row r="4660" spans="2:3">
      <c r="B4660" s="101">
        <f>Lk_p2!B4660</f>
        <v>44887</v>
      </c>
      <c r="C4660" s="0">
        <f aca="1">MAX(INDEX(Hoja1!$N$3:$N$299,1+Orden_ΣF!C4660,1)*Hoja3!E$3*Hoja3!$C4668+Hoja1!$B$5,INDEX(Hoja1!$L$4:$L$300,1+Orden_ΣF!C4660,1))</f>
        <v>0.63090724857452205</v>
      </c>
    </row>
    <row r="4661" spans="2:3">
      <c r="B4661" s="101">
        <f>Lk_p2!B4661</f>
        <v>44893</v>
      </c>
      <c r="C4661" s="0">
        <f aca="1">MAX(INDEX(Hoja1!$N$3:$N$299,1+Orden_ΣF!C4661,1)*Hoja3!E$3*Hoja3!$C4669+Hoja1!$B$5,INDEX(Hoja1!$L$4:$L$300,1+Orden_ΣF!C4661,1))</f>
        <v>0.630911250224048015</v>
      </c>
    </row>
    <row r="4662" spans="2:3">
      <c r="B4662" s="101">
        <f>Lk_p2!B4662</f>
        <v>44909</v>
      </c>
      <c r="C4662" s="0">
        <f aca="1">MAX(INDEX(Hoja1!$N$3:$N$299,1+Orden_ΣF!C4662,1)*Hoja3!E$3*Hoja3!$C4670+Hoja1!$B$5,INDEX(Hoja1!$L$4:$L$300,1+Orden_ΣF!C4662,1))</f>
        <v>0.630921923904323023</v>
      </c>
    </row>
    <row r="4663" spans="2:3">
      <c r="B4663" s="101">
        <f>Lk_p2!B4663</f>
        <v>44917</v>
      </c>
      <c r="C4663" s="0">
        <f aca="1">MAX(INDEX(Hoja1!$N$3:$N$299,1+Orden_ΣF!C4663,1)*Hoja3!E$3*Hoja3!$C4671+Hoja1!$B$5,INDEX(Hoja1!$L$4:$L$300,1+Orden_ΣF!C4663,1))</f>
        <v>0.630927262170756009</v>
      </c>
    </row>
    <row r="4664" spans="2:3">
      <c r="B4664" s="101">
        <f>Lk_p2!B4664</f>
        <v>44927</v>
      </c>
      <c r="C4664" s="0">
        <f aca="1">MAX(INDEX(Hoja1!$N$3:$N$299,1+Orden_ΣF!C4664,1)*Hoja3!E$3*Hoja3!$C4672+Hoja1!$B$5,INDEX(Hoja1!$L$4:$L$300,1+Orden_ΣF!C4664,1))</f>
        <v>0.630933936340949053</v>
      </c>
    </row>
    <row r="4665" spans="2:3">
      <c r="B4665" s="101">
        <f>Lk_p2!B4665</f>
        <v>44939</v>
      </c>
      <c r="C4665" s="0">
        <f aca="1">MAX(INDEX(Hoja1!$N$3:$N$299,1+Orden_ΣF!C4665,1)*Hoja3!E$3*Hoja3!$C4673+Hoja1!$B$5,INDEX(Hoja1!$L$4:$L$300,1+Orden_ΣF!C4665,1))</f>
        <v>0.630941947306336015</v>
      </c>
    </row>
    <row r="4666" spans="2:3">
      <c r="B4666" s="101">
        <f>Lk_p2!B4666</f>
        <v>44953</v>
      </c>
      <c r="C4666" s="0">
        <f aca="1">MAX(INDEX(Hoja1!$N$3:$N$299,1+Orden_ΣF!C4666,1)*Hoja3!E$3*Hoja3!$C4674+Hoja1!$B$5,INDEX(Hoja1!$L$4:$L$300,1+Orden_ΣF!C4666,1))</f>
        <v>0.63095129613664005</v>
      </c>
    </row>
    <row r="4667" spans="2:3">
      <c r="B4667" s="101">
        <f>Lk_p2!B4667</f>
        <v>44959</v>
      </c>
      <c r="C4667" s="0">
        <f aca="1">MAX(INDEX(Hoja1!$N$3:$N$299,1+Orden_ΣF!C4667,1)*Hoja3!E$3*Hoja3!$C4675+Hoja1!$B$5,INDEX(Hoja1!$L$4:$L$300,1+Orden_ΣF!C4667,1))</f>
        <v>0.630955303669633061</v>
      </c>
    </row>
    <row r="4668" spans="2:3">
      <c r="B4668" s="101">
        <f>Lk_p2!B4668</f>
        <v>44963</v>
      </c>
      <c r="C4668" s="0">
        <f aca="1">MAX(INDEX(Hoja1!$N$3:$N$299,1+Orden_ΣF!C4668,1)*Hoja3!E$3*Hoja3!$C4676+Hoja1!$B$5,INDEX(Hoja1!$L$4:$L$300,1+Orden_ΣF!C4668,1))</f>
        <v>0.630957975655439007</v>
      </c>
    </row>
    <row r="4669" spans="2:3">
      <c r="B4669" s="101">
        <f>Lk_p2!B4669</f>
        <v>44971</v>
      </c>
      <c r="C4669" s="0">
        <f aca="1">MAX(INDEX(Hoja1!$N$3:$N$299,1+Orden_ΣF!C4669,1)*Hoja3!E$3*Hoja3!$C4677+Hoja1!$B$5,INDEX(Hoja1!$L$4:$L$300,1+Orden_ΣF!C4669,1))</f>
        <v>0.630963320340201061</v>
      </c>
    </row>
    <row r="4670" spans="2:3">
      <c r="B4670" s="101">
        <f>Lk_p2!B4670</f>
        <v>44983</v>
      </c>
      <c r="C4670" s="0">
        <f aca="1">MAX(INDEX(Hoja1!$N$3:$N$299,1+Orden_ΣF!C4670,1)*Hoja3!E$3*Hoja3!$C4678+Hoja1!$B$5,INDEX(Hoja1!$L$4:$L$300,1+Orden_ΣF!C4670,1))</f>
        <v>0.630971339150212085</v>
      </c>
    </row>
    <row r="4671" spans="2:3">
      <c r="B4671" s="101">
        <f>Lk_p2!B4671</f>
        <v>44987</v>
      </c>
      <c r="C4671" s="0">
        <f aca="1">MAX(INDEX(Hoja1!$N$3:$N$299,1+Orden_ΣF!C4671,1)*Hoja3!E$3*Hoja3!$C4679+Hoja1!$B$5,INDEX(Hoja1!$L$4:$L$300,1+Orden_ΣF!C4671,1))</f>
        <v>0.630974012562314002</v>
      </c>
    </row>
    <row r="4672" spans="2:3">
      <c r="B4672" s="101">
        <f>Lk_p2!B4672</f>
        <v>45007</v>
      </c>
      <c r="C4672" s="0">
        <f aca="1">MAX(INDEX(Hoja1!$N$3:$N$299,1+Orden_ΣF!C4672,1)*Hoja3!E$3*Hoja3!$C4680+Hoja1!$B$5,INDEX(Hoja1!$L$4:$L$300,1+Orden_ΣF!C4672,1))</f>
        <v>0.630987383188563022</v>
      </c>
    </row>
    <row r="4673" spans="2:3">
      <c r="B4673" s="101">
        <f>Lk_p2!B4673</f>
        <v>45013</v>
      </c>
      <c r="C4673" s="0">
        <f aca="1">MAX(INDEX(Hoja1!$N$3:$N$299,1+Orden_ΣF!C4673,1)*Hoja3!E$3*Hoja3!$C4681+Hoja1!$B$5,INDEX(Hoja1!$L$4:$L$300,1+Orden_ΣF!C4673,1))</f>
        <v>0.630991395535302058</v>
      </c>
    </row>
    <row r="4674" spans="2:3">
      <c r="B4674" s="101">
        <f>Lk_p2!B4674</f>
        <v>45053</v>
      </c>
      <c r="C4674" s="0">
        <f aca="1">MAX(INDEX(Hoja1!$N$3:$N$299,1+Orden_ΣF!C4674,1)*Hoja3!E$3*Hoja3!$C4682+Hoja1!$B$5,INDEX(Hoja1!$L$4:$L$300,1+Orden_ΣF!C4674,1))</f>
        <v>0.63101815818222704</v>
      </c>
    </row>
    <row r="4675" spans="2:3">
      <c r="B4675" s="101">
        <f>Lk_p2!B4675</f>
        <v>45061</v>
      </c>
      <c r="C4675" s="0">
        <f aca="1">MAX(INDEX(Hoja1!$N$3:$N$299,1+Orden_ΣF!C4675,1)*Hoja3!E$3*Hoja3!$C4683+Hoja1!$B$5,INDEX(Hoja1!$L$4:$L$300,1+Orden_ΣF!C4675,1))</f>
        <v>0.631023513564203054</v>
      </c>
    </row>
    <row r="4676" spans="2:3">
      <c r="B4676" s="101">
        <f>Lk_p2!B4676</f>
        <v>45077</v>
      </c>
      <c r="C4676" s="0">
        <f aca="1">MAX(INDEX(Hoja1!$N$3:$N$299,1+Orden_ΣF!C4676,1)*Hoja3!E$3*Hoja3!$C4684+Hoja1!$B$5,INDEX(Hoja1!$L$4:$L$300,1+Orden_ΣF!C4676,1))</f>
        <v>0.631034227180745066</v>
      </c>
    </row>
    <row r="4677" spans="2:3">
      <c r="B4677" s="101">
        <f>Lk_p2!B4677</f>
        <v>45083</v>
      </c>
      <c r="C4677" s="0">
        <f aca="1">MAX(INDEX(Hoja1!$N$3:$N$299,1+Orden_ΣF!C4677,1)*Hoja3!E$3*Hoja3!$C4685+Hoja1!$B$5,INDEX(Hoja1!$L$4:$L$300,1+Orden_ΣF!C4677,1))</f>
        <v>0.631038245767526007</v>
      </c>
    </row>
    <row r="4678" spans="2:3">
      <c r="B4678" s="101">
        <f>Lk_p2!B4678</f>
        <v>45119</v>
      </c>
      <c r="C4678" s="0">
        <f aca="1">MAX(INDEX(Hoja1!$N$3:$N$299,1+Orden_ΣF!C4678,1)*Hoja3!E$3*Hoja3!$C4686+Hoja1!$B$5,INDEX(Hoja1!$L$4:$L$300,1+Orden_ΣF!C4678,1))</f>
        <v>0.631062368520287098</v>
      </c>
    </row>
    <row r="4679" spans="2:3">
      <c r="B4679" s="101">
        <f>Lk_p2!B4679</f>
        <v>45121</v>
      </c>
      <c r="C4679" s="0">
        <f aca="1">MAX(INDEX(Hoja1!$N$3:$N$299,1+Orden_ΣF!C4679,1)*Hoja3!E$3*Hoja3!$C4687+Hoja1!$B$5,INDEX(Hoja1!$L$4:$L$300,1+Orden_ΣF!C4679,1))</f>
        <v>0.631063709237793091</v>
      </c>
    </row>
    <row r="4680" spans="2:3">
      <c r="B4680" s="101">
        <f>Lk_p2!B4680</f>
        <v>45127</v>
      </c>
      <c r="C4680" s="0">
        <f aca="1">MAX(INDEX(Hoja1!$N$3:$N$299,1+Orden_ΣF!C4680,1)*Hoja3!E$3*Hoja3!$C4688+Hoja1!$B$5,INDEX(Hoja1!$L$4:$L$300,1+Orden_ΣF!C4680,1))</f>
        <v>0.631067731746886018</v>
      </c>
    </row>
    <row r="4681" spans="2:3">
      <c r="B4681" s="101">
        <f>Lk_p2!B4681</f>
        <v>45131</v>
      </c>
      <c r="C4681" s="0">
        <f aca="1">MAX(INDEX(Hoja1!$N$3:$N$299,1+Orden_ΣF!C4681,1)*Hoja3!E$3*Hoja3!$C4689+Hoja1!$B$5,INDEX(Hoja1!$L$4:$L$300,1+Orden_ΣF!C4681,1))</f>
        <v>0.63107041371675896</v>
      </c>
    </row>
    <row r="4682" spans="2:3">
      <c r="B4682" s="101">
        <f>Lk_p2!B4682</f>
        <v>45137</v>
      </c>
      <c r="C4682" s="0">
        <f aca="1">MAX(INDEX(Hoja1!$N$3:$N$299,1+Orden_ΣF!C4682,1)*Hoja3!E$3*Hoja3!$C4690+Hoja1!$B$5,INDEX(Hoja1!$L$4:$L$300,1+Orden_ΣF!C4682,1))</f>
        <v>0.631074437117287079</v>
      </c>
    </row>
    <row r="4683" spans="2:3">
      <c r="B4683" s="101">
        <f>Lk_p2!B4683</f>
        <v>45139</v>
      </c>
      <c r="C4683" s="0">
        <f aca="1">MAX(INDEX(Hoja1!$N$3:$N$299,1+Orden_ΣF!C4683,1)*Hoja3!E$3*Hoja3!$C4691+Hoja1!$B$5,INDEX(Hoja1!$L$4:$L$300,1+Orden_ΣF!C4683,1))</f>
        <v>0.631075778369654028</v>
      </c>
    </row>
    <row r="4684" spans="2:3">
      <c r="B4684" s="101">
        <f>Lk_p2!B4684</f>
        <v>45161</v>
      </c>
      <c r="C4684" s="0">
        <f aca="1">MAX(INDEX(Hoja1!$N$3:$N$299,1+Orden_ΣF!C4684,1)*Hoja3!E$3*Hoja3!$C4692+Hoja1!$B$5,INDEX(Hoja1!$L$4:$L$300,1+Orden_ΣF!C4684,1))</f>
        <v>0.631090536068002983</v>
      </c>
    </row>
    <row r="4685" spans="2:3">
      <c r="B4685" s="101">
        <f>Lk_p2!B4685</f>
        <v>45179</v>
      </c>
      <c r="C4685" s="0">
        <f aca="1">MAX(INDEX(Hoja1!$N$3:$N$299,1+Orden_ΣF!C4685,1)*Hoja3!E$3*Hoja3!$C4693+Hoja1!$B$5,INDEX(Hoja1!$L$4:$L$300,1+Orden_ΣF!C4685,1))</f>
        <v>0.631102615897078056</v>
      </c>
    </row>
    <row r="4686" spans="2:3">
      <c r="B4686" s="101">
        <f>Lk_p2!B4686</f>
        <v>45181</v>
      </c>
      <c r="C4686" s="0">
        <f aca="1">MAX(INDEX(Hoja1!$N$3:$N$299,1+Orden_ΣF!C4686,1)*Hoja3!E$3*Hoja3!$C4694+Hoja1!$B$5,INDEX(Hoja1!$L$4:$L$300,1+Orden_ΣF!C4686,1))</f>
        <v>0.631103958397453013</v>
      </c>
    </row>
    <row r="4687" spans="2:3">
      <c r="B4687" s="101">
        <f>Lk_p2!B4687</f>
        <v>45191</v>
      </c>
      <c r="C4687" s="0">
        <f aca="1">MAX(INDEX(Hoja1!$N$3:$N$299,1+Orden_ΣF!C4687,1)*Hoja3!E$3*Hoja3!$C4695+Hoja1!$B$5,INDEX(Hoja1!$L$4:$L$300,1+Orden_ΣF!C4687,1))</f>
        <v>0.631110671790765032</v>
      </c>
    </row>
    <row r="4688" spans="2:3">
      <c r="B4688" s="101">
        <f>Lk_p2!B4688</f>
        <v>45197</v>
      </c>
      <c r="C4688" s="0">
        <f aca="1">MAX(INDEX(Hoja1!$N$3:$N$299,1+Orden_ΣF!C4688,1)*Hoja3!E$3*Hoja3!$C4696+Hoja1!$B$5,INDEX(Hoja1!$L$4:$L$300,1+Orden_ΣF!C4688,1))</f>
        <v>0.631114700539899065</v>
      </c>
    </row>
    <row r="4689" spans="2:3">
      <c r="B4689" s="101">
        <f>Lk_p2!B4689</f>
        <v>45233</v>
      </c>
      <c r="C4689" s="0">
        <f aca="1">MAX(INDEX(Hoja1!$N$3:$N$299,1+Orden_ΣF!C4689,1)*Hoja3!E$3*Hoja3!$C4697+Hoja1!$B$5,INDEX(Hoja1!$L$4:$L$300,1+Orden_ΣF!C4689,1))</f>
        <v>0.63113888426678102</v>
      </c>
    </row>
    <row r="4690" spans="2:3">
      <c r="B4690" s="101">
        <f>Lk_p2!B4690</f>
        <v>45247</v>
      </c>
      <c r="C4690" s="0">
        <f aca="1">MAX(INDEX(Hoja1!$N$3:$N$299,1+Orden_ΣF!C4690,1)*Hoja3!E$3*Hoja3!$C4698+Hoja1!$B$5,INDEX(Hoja1!$L$4:$L$300,1+Orden_ΣF!C4690,1))</f>
        <v>0.631148294249492015</v>
      </c>
    </row>
    <row r="4691" spans="2:3">
      <c r="B4691" s="101">
        <f>Lk_p2!B4691</f>
        <v>45259</v>
      </c>
      <c r="C4691" s="0">
        <f aca="1">MAX(INDEX(Hoja1!$N$3:$N$299,1+Orden_ΣF!C4691,1)*Hoja3!E$3*Hoja3!$C4699+Hoja1!$B$5,INDEX(Hoja1!$L$4:$L$300,1+Orden_ΣF!C4691,1))</f>
        <v>0.631156362266688031</v>
      </c>
    </row>
    <row r="4692" spans="2:3">
      <c r="B4692" s="101">
        <f>Lk_p2!B4692</f>
        <v>45263</v>
      </c>
      <c r="C4692" s="0">
        <f aca="1">MAX(INDEX(Hoja1!$N$3:$N$299,1+Orden_ΣF!C4692,1)*Hoja3!E$3*Hoja3!$C4700+Hoja1!$B$5,INDEX(Hoja1!$L$4:$L$300,1+Orden_ΣF!C4692,1))</f>
        <v>0.631159052081185035</v>
      </c>
    </row>
    <row r="4693" spans="2:3">
      <c r="B4693" s="101">
        <f>Lk_p2!B4693</f>
        <v>45281</v>
      </c>
      <c r="C4693" s="0">
        <f aca="1">MAX(INDEX(Hoja1!$N$3:$N$299,1+Orden_ΣF!C4693,1)*Hoja3!E$3*Hoja3!$C4701+Hoja1!$B$5,INDEX(Hoja1!$L$4:$L$300,1+Orden_ΣF!C4693,1))</f>
        <v>0.63117115918815605</v>
      </c>
    </row>
    <row r="4694" spans="2:3">
      <c r="B4694" s="101">
        <f>Lk_p2!B4694</f>
        <v>45289</v>
      </c>
      <c r="C4694" s="0">
        <f aca="1">MAX(INDEX(Hoja1!$N$3:$N$299,1+Orden_ΣF!C4694,1)*Hoja3!E$3*Hoja3!$C4702+Hoja1!$B$5,INDEX(Hoja1!$L$4:$L$300,1+Orden_ΣF!C4694,1))</f>
        <v>0.63117654166974102</v>
      </c>
    </row>
    <row r="4695" spans="2:3">
      <c r="B4695" s="101">
        <f>Lk_p2!B4695</f>
        <v>45293</v>
      </c>
      <c r="C4695" s="0">
        <f aca="1">MAX(INDEX(Hoja1!$N$3:$N$299,1+Orden_ΣF!C4695,1)*Hoja3!E$3*Hoja3!$C4703+Hoja1!$B$5,INDEX(Hoja1!$L$4:$L$300,1+Orden_ΣF!C4695,1))</f>
        <v>0.631179233267106987</v>
      </c>
    </row>
    <row r="4696" spans="2:3">
      <c r="B4696" s="101">
        <f>Lk_p2!B4696</f>
        <v>45307</v>
      </c>
      <c r="C4696" s="0">
        <f aca="1">MAX(INDEX(Hoja1!$N$3:$N$299,1+Orden_ΣF!C4696,1)*Hoja3!E$3*Hoja3!$C4704+Hoja1!$B$5,INDEX(Hoja1!$L$4:$L$300,1+Orden_ΣF!C4696,1))</f>
        <v>0.631188655729900994</v>
      </c>
    </row>
    <row r="4697" spans="2:3">
      <c r="B4697" s="101">
        <f>Lk_p2!B4697</f>
        <v>45317</v>
      </c>
      <c r="C4697" s="0">
        <f aca="1">MAX(INDEX(Hoja1!$N$3:$N$299,1+Orden_ΣF!C4697,1)*Hoja3!E$3*Hoja3!$C4705+Hoja1!$B$5,INDEX(Hoja1!$L$4:$L$300,1+Orden_ΣF!C4697,1))</f>
        <v>0.631195387843337041</v>
      </c>
    </row>
    <row r="4698" spans="2:3">
      <c r="B4698" s="101">
        <f>Lk_p2!B4698</f>
        <v>45319</v>
      </c>
      <c r="C4698" s="0">
        <f aca="1">MAX(INDEX(Hoja1!$N$3:$N$299,1+Orden_ΣF!C4698,1)*Hoja3!E$3*Hoja3!$C4706+Hoja1!$B$5,INDEX(Hoja1!$L$4:$L$300,1+Orden_ΣF!C4698,1))</f>
        <v>0.63119673444431097</v>
      </c>
    </row>
    <row r="4699" spans="2:3">
      <c r="B4699" s="101">
        <f>Lk_p2!B4699</f>
        <v>45329</v>
      </c>
      <c r="C4699" s="0">
        <f aca="1">MAX(INDEX(Hoja1!$N$3:$N$299,1+Orden_ΣF!C4699,1)*Hoja3!E$3*Hoja3!$C4707+Hoja1!$B$5,INDEX(Hoja1!$L$4:$L$300,1+Orden_ΣF!C4699,1))</f>
        <v>0.63120346834061607</v>
      </c>
    </row>
    <row r="4700" spans="2:3">
      <c r="B4700" s="101">
        <f>Lk_p2!B4700</f>
        <v>45337</v>
      </c>
      <c r="C4700" s="0">
        <f aca="1">MAX(INDEX(Hoja1!$N$3:$N$299,1+Orden_ΣF!C4700,1)*Hoja3!E$3*Hoja3!$C4708+Hoja1!$B$5,INDEX(Hoja1!$L$4:$L$300,1+Orden_ΣF!C4700,1))</f>
        <v>0.63120885652738199</v>
      </c>
    </row>
    <row r="4701" spans="2:3">
      <c r="B4701" s="101">
        <f>Lk_p2!B4701</f>
        <v>45341</v>
      </c>
      <c r="C4701" s="0">
        <f aca="1">MAX(INDEX(Hoja1!$N$3:$N$299,1+Orden_ΣF!C4701,1)*Hoja3!E$3*Hoja3!$C4709+Hoja1!$B$5,INDEX(Hoja1!$L$4:$L$300,1+Orden_ΣF!C4701,1))</f>
        <v>0.631211550977339009</v>
      </c>
    </row>
    <row r="4702" spans="2:3">
      <c r="B4702" s="101">
        <f>Lk_p2!B4702</f>
        <v>45343</v>
      </c>
      <c r="C4702" s="0">
        <f aca="1">MAX(INDEX(Hoja1!$N$3:$N$299,1+Orden_ΣF!C4702,1)*Hoja3!E$3*Hoja3!$C4710+Hoja1!$B$5,INDEX(Hoja1!$L$4:$L$300,1+Orden_ΣF!C4702,1))</f>
        <v>0.63121289829145999</v>
      </c>
    </row>
    <row r="4703" spans="2:3">
      <c r="B4703" s="101">
        <f>Lk_p2!B4703</f>
        <v>45361</v>
      </c>
      <c r="C4703" s="0">
        <f aca="1">MAX(INDEX(Hoja1!$N$3:$N$299,1+Orden_ΣF!C4703,1)*Hoja3!E$3*Hoja3!$C4711+Hoja1!$B$5,INDEX(Hoja1!$L$4:$L$300,1+Orden_ΣF!C4703,1))</f>
        <v>0.631225026792860078</v>
      </c>
    </row>
    <row r="4704" spans="2:3">
      <c r="B4704" s="101">
        <f>Lk_p2!B4704</f>
        <v>45377</v>
      </c>
      <c r="C4704" s="0">
        <f aca="1">MAX(INDEX(Hoja1!$N$3:$N$299,1+Orden_ΣF!C4704,1)*Hoja3!E$3*Hoja3!$C4712+Hoja1!$B$5,INDEX(Hoja1!$L$4:$L$300,1+Orden_ΣF!C4704,1))</f>
        <v>0.631235811724161966</v>
      </c>
    </row>
    <row r="4705" spans="2:3">
      <c r="B4705" s="101">
        <f>Lk_p2!B4705</f>
        <v>45389</v>
      </c>
      <c r="C4705" s="0">
        <f aca="1">MAX(INDEX(Hoja1!$N$3:$N$299,1+Orden_ΣF!C4705,1)*Hoja3!E$3*Hoja3!$C4713+Hoja1!$B$5,INDEX(Hoja1!$L$4:$L$300,1+Orden_ΣF!C4705,1))</f>
        <v>0.631243902918656019</v>
      </c>
    </row>
    <row r="4706" spans="2:3">
      <c r="B4706" s="101">
        <f>Lk_p2!B4706</f>
        <v>45403</v>
      </c>
      <c r="C4706" s="0">
        <f aca="1">MAX(INDEX(Hoja1!$N$3:$N$299,1+Orden_ΣF!C4706,1)*Hoja3!E$3*Hoja3!$C4714+Hoja1!$B$5,INDEX(Hoja1!$L$4:$L$300,1+Orden_ΣF!C4706,1))</f>
        <v>0.631253345349582951</v>
      </c>
    </row>
    <row r="4707" spans="2:3">
      <c r="B4707" s="101">
        <f>Lk_p2!B4707</f>
        <v>45413</v>
      </c>
      <c r="C4707" s="0">
        <f aca="1">MAX(INDEX(Hoja1!$N$3:$N$299,1+Orden_ΣF!C4707,1)*Hoja3!E$3*Hoja3!$C4715+Hoja1!$B$5,INDEX(Hoja1!$L$4:$L$300,1+Orden_ΣF!C4707,1))</f>
        <v>0.631260091725971062</v>
      </c>
    </row>
    <row r="4708" spans="2:3">
      <c r="B4708" s="101">
        <f>Lk_p2!B4708</f>
        <v>45427</v>
      </c>
      <c r="C4708" s="0">
        <f aca="1">MAX(INDEX(Hoja1!$N$3:$N$299,1+Orden_ΣF!C4708,1)*Hoja3!E$3*Hoja3!$C4716+Hoja1!$B$5,INDEX(Hoja1!$L$4:$L$300,1+Orden_ΣF!C4708,1))</f>
        <v>0.631269539148931003</v>
      </c>
    </row>
    <row r="4709" spans="2:3">
      <c r="B4709" s="101">
        <f>Lk_p2!B4709</f>
        <v>45433</v>
      </c>
      <c r="C4709" s="0">
        <f aca="1">MAX(INDEX(Hoja1!$N$3:$N$299,1+Orden_ΣF!C4709,1)*Hoja3!E$3*Hoja3!$C4717+Hoja1!$B$5,INDEX(Hoja1!$L$4:$L$300,1+Orden_ΣF!C4709,1))</f>
        <v>0.63127358893591996</v>
      </c>
    </row>
    <row r="4710" spans="2:3">
      <c r="B4710" s="101">
        <f>Lk_p2!B4710</f>
        <v>45439</v>
      </c>
      <c r="C4710" s="0">
        <f aca="1">MAX(INDEX(Hoja1!$N$3:$N$299,1+Orden_ΣF!C4710,1)*Hoja3!E$3*Hoja3!$C4718+Hoja1!$B$5,INDEX(Hoja1!$L$4:$L$300,1+Orden_ΣF!C4710,1))</f>
        <v>0.631277639257770051</v>
      </c>
    </row>
    <row r="4711" spans="2:3">
      <c r="B4711" s="101">
        <f>Lk_p2!B4711</f>
        <v>45481</v>
      </c>
      <c r="C4711" s="0">
        <f aca="1">MAX(INDEX(Hoja1!$N$3:$N$299,1+Orden_ΣF!C4711,1)*Hoja3!E$3*Hoja3!$C4719+Hoja1!$B$5,INDEX(Hoja1!$L$4:$L$300,1+Orden_ΣF!C4711,1))</f>
        <v>0.631306006486816962</v>
      </c>
    </row>
    <row r="4712" spans="2:3">
      <c r="B4712" s="101">
        <f>Lk_p2!B4712</f>
        <v>45491</v>
      </c>
      <c r="C4712" s="0">
        <f aca="1">MAX(INDEX(Hoja1!$N$3:$N$299,1+Orden_ΣF!C4712,1)*Hoja3!E$3*Hoja3!$C4720+Hoja1!$B$5,INDEX(Hoja1!$L$4:$L$300,1+Orden_ΣF!C4712,1))</f>
        <v>0.631312764451854047</v>
      </c>
    </row>
    <row r="4713" spans="2:3">
      <c r="B4713" s="101">
        <f>Lk_p2!B4713</f>
        <v>45497</v>
      </c>
      <c r="C4713" s="0">
        <f aca="1">MAX(INDEX(Hoja1!$N$3:$N$299,1+Orden_ΣF!C4713,1)*Hoja3!E$3*Hoja3!$C4721+Hoja1!$B$5,INDEX(Hoja1!$L$4:$L$300,1+Orden_ΣF!C4713,1))</f>
        <v>0.631316819944023955</v>
      </c>
    </row>
    <row r="4714" spans="2:3">
      <c r="B4714" s="101">
        <f>Lk_p2!B4714</f>
        <v>45503</v>
      </c>
      <c r="C4714" s="0">
        <f aca="1">MAX(INDEX(Hoja1!$N$3:$N$299,1+Orden_ΣF!C4714,1)*Hoja3!E$3*Hoja3!$C4722+Hoja1!$B$5,INDEX(Hoja1!$L$4:$L$300,1+Orden_ΣF!C4714,1))</f>
        <v>0.631320875971054996</v>
      </c>
    </row>
    <row r="4715" spans="2:3">
      <c r="B4715" s="101">
        <f>Lk_p2!B4715</f>
        <v>45523</v>
      </c>
      <c r="C4715" s="0">
        <f aca="1">MAX(INDEX(Hoja1!$N$3:$N$299,1+Orden_ΣF!C4715,1)*Hoja3!E$3*Hoja3!$C4723+Hoja1!$B$5,INDEX(Hoja1!$L$4:$L$300,1+Orden_ΣF!C4715,1))</f>
        <v>0.631334399924039058</v>
      </c>
    </row>
    <row r="4716" spans="2:3">
      <c r="B4716" s="101">
        <f>Lk_p2!B4716</f>
        <v>45533</v>
      </c>
      <c r="C4716" s="0">
        <f aca="1">MAX(INDEX(Hoja1!$N$3:$N$299,1+Orden_ΣF!C4716,1)*Hoja3!E$3*Hoja3!$C4724+Hoja1!$B$5,INDEX(Hoja1!$L$4:$L$300,1+Orden_ΣF!C4716,1))</f>
        <v>0.631341164129118049</v>
      </c>
    </row>
    <row r="4717" spans="2:3">
      <c r="B4717" s="101">
        <f>Lk_p2!B4717</f>
        <v>45541</v>
      </c>
      <c r="C4717" s="0">
        <f aca="1">MAX(INDEX(Hoja1!$N$3:$N$299,1+Orden_ΣF!C4717,1)*Hoja3!E$3*Hoja3!$C4725+Hoja1!$B$5,INDEX(Hoja1!$L$4:$L$300,1+Orden_ΣF!C4717,1))</f>
        <v>0.631346576562902051</v>
      </c>
    </row>
    <row r="4718" spans="2:3">
      <c r="B4718" s="101">
        <f>Lk_p2!B4718</f>
        <v>45553</v>
      </c>
      <c r="C4718" s="0">
        <f aca="1">MAX(INDEX(Hoja1!$N$3:$N$299,1+Orden_ΣF!C4718,1)*Hoja3!E$3*Hoja3!$C4726+Hoja1!$B$5,INDEX(Hoja1!$L$4:$L$300,1+Orden_ΣF!C4718,1))</f>
        <v>0.631354696996448084</v>
      </c>
    </row>
    <row r="4719" spans="2:3">
      <c r="B4719" s="101">
        <f>Lk_p2!B4719</f>
        <v>45557</v>
      </c>
      <c r="C4719" s="0">
        <f aca="1">MAX(INDEX(Hoja1!$N$3:$N$299,1+Orden_ΣF!C4719,1)*Hoja3!E$3*Hoja3!$C4727+Hoja1!$B$5,INDEX(Hoja1!$L$4:$L$300,1+Orden_ΣF!C4719,1))</f>
        <v>0.631357404283061108</v>
      </c>
    </row>
    <row r="4720" spans="2:3">
      <c r="B4720" s="101">
        <f>Lk_p2!B4720</f>
        <v>45569</v>
      </c>
      <c r="C4720" s="0">
        <f aca="1">MAX(INDEX(Hoja1!$N$3:$N$299,1+Orden_ΣF!C4720,1)*Hoja3!E$3*Hoja3!$C4728+Hoja1!$B$5,INDEX(Hoja1!$L$4:$L$300,1+Orden_ΣF!C4720,1))</f>
        <v>0.631365527569197038</v>
      </c>
    </row>
    <row r="4721" spans="2:3">
      <c r="B4721" s="101">
        <f>Lk_p2!B4721</f>
        <v>45587</v>
      </c>
      <c r="C4721" s="0">
        <f aca="1">MAX(INDEX(Hoja1!$N$3:$N$299,1+Orden_ΣF!C4721,1)*Hoja3!E$3*Hoja3!$C4729+Hoja1!$B$5,INDEX(Hoja1!$L$4:$L$300,1+Orden_ΣF!C4721,1))</f>
        <v>0.631377716509857123</v>
      </c>
    </row>
    <row r="4722" spans="2:3">
      <c r="B4722" s="101">
        <f>Lk_p2!B4722</f>
        <v>45589</v>
      </c>
      <c r="C4722" s="0">
        <f aca="1">MAX(INDEX(Hoja1!$N$3:$N$299,1+Orden_ΣF!C4722,1)*Hoja3!E$3*Hoja3!$C4730+Hoja1!$B$5,INDEX(Hoja1!$L$4:$L$300,1+Orden_ΣF!C4722,1))</f>
        <v>0.631379071133741032</v>
      </c>
    </row>
    <row r="4723" spans="2:3">
      <c r="B4723" s="101">
        <f>Lk_p2!B4723</f>
        <v>45599</v>
      </c>
      <c r="C4723" s="0">
        <f aca="1">MAX(INDEX(Hoja1!$N$3:$N$299,1+Orden_ΣF!C4723,1)*Hoja3!E$3*Hoja3!$C4731+Hoja1!$B$5,INDEX(Hoja1!$L$4:$L$300,1+Orden_ΣF!C4723,1))</f>
        <v>0.631385845144600033</v>
      </c>
    </row>
    <row r="4724" spans="2:3">
      <c r="B4724" s="101">
        <f>Lk_p2!B4724</f>
        <v>45613</v>
      </c>
      <c r="C4724" s="0">
        <f aca="1">MAX(INDEX(Hoja1!$N$3:$N$299,1+Orden_ΣF!C4724,1)*Hoja3!E$3*Hoja3!$C4732+Hoja1!$B$5,INDEX(Hoja1!$L$4:$L$300,1+Orden_ΣF!C4724,1))</f>
        <v>0.631395331255817993</v>
      </c>
    </row>
    <row r="4725" spans="2:3">
      <c r="B4725" s="101">
        <f>Lk_p2!B4725</f>
        <v>45631</v>
      </c>
      <c r="C4725" s="0">
        <f aca="1">MAX(INDEX(Hoja1!$N$3:$N$299,1+Orden_ΣF!C4725,1)*Hoja3!E$3*Hoja3!$C4733+Hoja1!$B$5,INDEX(Hoja1!$L$4:$L$300,1+Orden_ΣF!C4725,1))</f>
        <v>0.631407531963412083</v>
      </c>
    </row>
    <row r="4726" spans="2:3">
      <c r="B4726" s="101">
        <f>Lk_p2!B4726</f>
        <v>45641</v>
      </c>
      <c r="C4726" s="0">
        <f aca="1">MAX(INDEX(Hoja1!$N$3:$N$299,1+Orden_ΣF!C4726,1)*Hoja3!E$3*Hoja3!$C4734+Hoja1!$B$5,INDEX(Hoja1!$L$4:$L$300,1+Orden_ΣF!C4726,1))</f>
        <v>0.631414312214312012</v>
      </c>
    </row>
    <row r="4727" spans="2:3">
      <c r="B4727" s="101">
        <f>Lk_p2!B4727</f>
        <v>45659</v>
      </c>
      <c r="C4727" s="0">
        <f aca="1">MAX(INDEX(Hoja1!$N$3:$N$299,1+Orden_ΣF!C4727,1)*Hoja3!E$3*Hoja3!$C4735+Hoja1!$B$5,INDEX(Hoja1!$L$4:$L$300,1+Orden_ΣF!C4727,1))</f>
        <v>0.631426520409957082</v>
      </c>
    </row>
    <row r="4728" spans="2:3">
      <c r="B4728" s="101">
        <f>Lk_p2!B4728</f>
        <v>45667</v>
      </c>
      <c r="C4728" s="0">
        <f aca="1">MAX(INDEX(Hoja1!$N$3:$N$299,1+Orden_ΣF!C4728,1)*Hoja3!E$3*Hoja3!$C4736+Hoja1!$B$5,INDEX(Hoja1!$L$4:$L$300,1+Orden_ΣF!C4728,1))</f>
        <v>0.631431947819841</v>
      </c>
    </row>
    <row r="4729" spans="2:3">
      <c r="B4729" s="101">
        <f>Lk_p2!B4729</f>
        <v>45673</v>
      </c>
      <c r="C4729" s="0">
        <f aca="1">MAX(INDEX(Hoja1!$N$3:$N$299,1+Orden_ΣF!C4729,1)*Hoja3!E$3*Hoja3!$C4737+Hoja1!$B$5,INDEX(Hoja1!$L$4:$L$300,1+Orden_ΣF!C4729,1))</f>
        <v>0.631436019001258053</v>
      </c>
    </row>
    <row r="4730" spans="2:3">
      <c r="B4730" s="101">
        <f>Lk_p2!B4730</f>
        <v>45677</v>
      </c>
      <c r="C4730" s="0">
        <f aca="1">MAX(INDEX(Hoja1!$N$3:$N$299,1+Orden_ΣF!C4730,1)*Hoja3!E$3*Hoja3!$C4738+Hoja1!$B$5,INDEX(Hoja1!$L$4:$L$300,1+Orden_ΣF!C4730,1))</f>
        <v>0.631438733419348086</v>
      </c>
    </row>
    <row r="4731" spans="2:3">
      <c r="B4731" s="101">
        <f>Lk_p2!B4731</f>
        <v>45691</v>
      </c>
      <c r="C4731" s="0">
        <f aca="1">MAX(INDEX(Hoja1!$N$3:$N$299,1+Orden_ΣF!C4731,1)*Hoja3!E$3*Hoja3!$C4739+Hoja1!$B$5,INDEX(Hoja1!$L$4:$L$300,1+Orden_ΣF!C4731,1))</f>
        <v>0.631448235754674059</v>
      </c>
    </row>
    <row r="4732" spans="2:3">
      <c r="B4732" s="101">
        <f>Lk_p2!B4732</f>
        <v>45697</v>
      </c>
      <c r="C4732" s="0">
        <f aca="1">MAX(INDEX(Hoja1!$N$3:$N$299,1+Orden_ΣF!C4732,1)*Hoja3!E$3*Hoja3!$C4740+Hoja1!$B$5,INDEX(Hoja1!$L$4:$L$300,1+Orden_ΣF!C4732,1))</f>
        <v>0.631452309075534046</v>
      </c>
    </row>
    <row r="4733" spans="2:3">
      <c r="B4733" s="101">
        <f>Lk_p2!B4733</f>
        <v>45707</v>
      </c>
      <c r="C4733" s="0">
        <f aca="1">MAX(INDEX(Hoja1!$N$3:$N$299,1+Orden_ΣF!C4733,1)*Hoja3!E$3*Hoja3!$C4741+Hoja1!$B$5,INDEX(Hoja1!$L$4:$L$300,1+Orden_ΣF!C4733,1))</f>
        <v>0.631459099132213986</v>
      </c>
    </row>
    <row r="4734" spans="2:3">
      <c r="B4734" s="101">
        <f>Lk_p2!B4734</f>
        <v>45737</v>
      </c>
      <c r="C4734" s="0">
        <f aca="1">MAX(INDEX(Hoja1!$N$3:$N$299,1+Orden_ΣF!C4734,1)*Hoja3!E$3*Hoja3!$C4742+Hoja1!$B$5,INDEX(Hoja1!$L$4:$L$300,1+Orden_ΣF!C4734,1))</f>
        <v>0.631479478216597023</v>
      </c>
    </row>
    <row r="4735" spans="2:3">
      <c r="B4735" s="101">
        <f>Lk_p2!B4735</f>
        <v>45751</v>
      </c>
      <c r="C4735" s="0">
        <f aca="1">MAX(INDEX(Hoja1!$N$3:$N$299,1+Orden_ΣF!C4735,1)*Hoja3!E$3*Hoja3!$C4743+Hoja1!$B$5,INDEX(Hoja1!$L$4:$L$300,1+Orden_ΣF!C4735,1))</f>
        <v>0.631488993032006984</v>
      </c>
    </row>
    <row r="4736" spans="2:3">
      <c r="B4736" s="101">
        <f>Lk_p2!B4736</f>
        <v>45757</v>
      </c>
      <c r="C4736" s="0">
        <f aca="1">MAX(INDEX(Hoja1!$N$3:$N$299,1+Orden_ΣF!C4736,1)*Hoja3!E$3*Hoja3!$C4744+Hoja1!$B$5,INDEX(Hoja1!$L$4:$L$300,1+Orden_ΣF!C4736,1))</f>
        <v>0.63149307170147404</v>
      </c>
    </row>
    <row r="4737" spans="2:3">
      <c r="B4737" s="101">
        <f>Lk_p2!B4737</f>
        <v>45763</v>
      </c>
      <c r="C4737" s="0">
        <f aca="1">MAX(INDEX(Hoja1!$N$3:$N$299,1+Orden_ΣF!C4737,1)*Hoja3!E$3*Hoja3!$C4745+Hoja1!$B$5,INDEX(Hoja1!$L$4:$L$300,1+Orden_ΣF!C4737,1))</f>
        <v>0.631497150905802052</v>
      </c>
    </row>
    <row r="4738" spans="2:3">
      <c r="B4738" s="101">
        <f>Lk_p2!B4738</f>
        <v>45767</v>
      </c>
      <c r="C4738" s="0">
        <f aca="1">MAX(INDEX(Hoja1!$N$3:$N$299,1+Orden_ΣF!C4738,1)*Hoja3!E$3*Hoja3!$C4746+Hoja1!$B$5,INDEX(Hoja1!$L$4:$L$300,1+Orden_ΣF!C4738,1))</f>
        <v>0.631499870672499064</v>
      </c>
    </row>
    <row r="4739" spans="2:3">
      <c r="B4739" s="101">
        <f>Lk_p2!B4739</f>
        <v>45779</v>
      </c>
      <c r="C4739" s="0">
        <f aca="1">MAX(INDEX(Hoja1!$N$3:$N$299,1+Orden_ΣF!C4739,1)*Hoja3!E$3*Hoja3!$C4747+Hoja1!$B$5,INDEX(Hoja1!$L$4:$L$300,1+Orden_ΣF!C4739,1))</f>
        <v>0.631508031398884029</v>
      </c>
    </row>
    <row r="4740" spans="2:3">
      <c r="B4740" s="101">
        <f>Lk_p2!B4740</f>
        <v>45817</v>
      </c>
      <c r="C4740" s="0">
        <f aca="1">MAX(INDEX(Hoja1!$N$3:$N$299,1+Orden_ΣF!C4740,1)*Hoja3!E$3*Hoja3!$C4748+Hoja1!$B$5,INDEX(Hoja1!$L$4:$L$300,1+Orden_ΣF!C4740,1))</f>
        <v>0.631533887813484096</v>
      </c>
    </row>
    <row r="4741" spans="2:3">
      <c r="B4741" s="101">
        <f>Lk_p2!B4741</f>
        <v>45821</v>
      </c>
      <c r="C4741" s="0">
        <f aca="1">MAX(INDEX(Hoja1!$N$3:$N$299,1+Orden_ΣF!C4741,1)*Hoja3!E$3*Hoja3!$C4749+Hoja1!$B$5,INDEX(Hoja1!$L$4:$L$300,1+Orden_ΣF!C4741,1))</f>
        <v>0.631536610789345065</v>
      </c>
    </row>
    <row r="4742" spans="2:3">
      <c r="B4742" s="101">
        <f>Lk_p2!B4742</f>
        <v>45823</v>
      </c>
      <c r="C4742" s="0">
        <f aca="1">MAX(INDEX(Hoja1!$N$3:$N$299,1+Orden_ΣF!C4742,1)*Hoja3!E$3*Hoja3!$C4750+Hoja1!$B$5,INDEX(Hoja1!$L$4:$L$300,1+Orden_ΣF!C4742,1))</f>
        <v>0.631537972366419087</v>
      </c>
    </row>
    <row r="4743" spans="2:3">
      <c r="B4743" s="101">
        <f>Lk_p2!B4743</f>
        <v>45827</v>
      </c>
      <c r="C4743" s="0">
        <f aca="1">MAX(INDEX(Hoja1!$N$3:$N$299,1+Orden_ΣF!C4743,1)*Hoja3!E$3*Hoja3!$C4751+Hoja1!$B$5,INDEX(Hoja1!$L$4:$L$300,1+Orden_ΣF!C4743,1))</f>
        <v>0.631540695698854115</v>
      </c>
    </row>
    <row r="4744" spans="2:3">
      <c r="B4744" s="101">
        <f>Lk_p2!B4744</f>
        <v>45833</v>
      </c>
      <c r="C4744" s="0">
        <f aca="1">MAX(INDEX(Hoja1!$N$3:$N$299,1+Orden_ΣF!C4744,1)*Hoja3!E$3*Hoja3!$C4752+Hoja1!$B$5,INDEX(Hoja1!$L$4:$L$300,1+Orden_ΣF!C4744,1))</f>
        <v>0.631544781143222966</v>
      </c>
    </row>
    <row r="4745" spans="2:3">
      <c r="B4745" s="101">
        <f>Lk_p2!B4745</f>
        <v>45841</v>
      </c>
      <c r="C4745" s="0">
        <f aca="1">MAX(INDEX(Hoja1!$N$3:$N$299,1+Orden_ΣF!C4745,1)*Hoja3!E$3*Hoja3!$C4753+Hoja1!$B$5,INDEX(Hoja1!$L$4:$L$300,1+Orden_ΣF!C4745,1))</f>
        <v>0.631550229234388105</v>
      </c>
    </row>
    <row r="4746" spans="2:3">
      <c r="B4746" s="101">
        <f>Lk_p2!B4746</f>
        <v>45853</v>
      </c>
      <c r="C4746" s="0">
        <f aca="1">MAX(INDEX(Hoja1!$N$3:$N$299,1+Orden_ΣF!C4746,1)*Hoja3!E$3*Hoja3!$C4754+Hoja1!$B$5,INDEX(Hoja1!$L$4:$L$300,1+Orden_ΣF!C4746,1))</f>
        <v>0.631558403154004022</v>
      </c>
    </row>
    <row r="4747" spans="2:3">
      <c r="B4747" s="101">
        <f>Lk_p2!B4747</f>
        <v>45863</v>
      </c>
      <c r="C4747" s="0">
        <f aca="1">MAX(INDEX(Hoja1!$N$3:$N$299,1+Orden_ΣF!C4747,1)*Hoja3!E$3*Hoja3!$C4755+Hoja1!$B$5,INDEX(Hoja1!$L$4:$L$300,1+Orden_ΣF!C4747,1))</f>
        <v>0.631565216387981021</v>
      </c>
    </row>
    <row r="4748" spans="2:3">
      <c r="B4748" s="101">
        <f>Lk_p2!B4748</f>
        <v>45869</v>
      </c>
      <c r="C4748" s="0">
        <f aca="1">MAX(INDEX(Hoja1!$N$3:$N$299,1+Orden_ΣF!C4748,1)*Hoja3!E$3*Hoja3!$C4756+Hoja1!$B$5,INDEX(Hoja1!$L$4:$L$300,1+Orden_ΣF!C4748,1))</f>
        <v>0.631569305041514983</v>
      </c>
    </row>
    <row r="4749" spans="2:3">
      <c r="B4749" s="101">
        <f>Lk_p2!B4749</f>
        <v>45887</v>
      </c>
      <c r="C4749" s="0">
        <f aca="1">MAX(INDEX(Hoja1!$N$3:$N$299,1+Orden_ΣF!C4749,1)*Hoja3!E$3*Hoja3!$C4757+Hoja1!$B$5,INDEX(Hoja1!$L$4:$L$300,1+Orden_ΣF!C4749,1))</f>
        <v>0.631578947368421062</v>
      </c>
    </row>
    <row r="4750" spans="2:3">
      <c r="B4750" s="101">
        <f>Lk_p2!B4750</f>
        <v>45893</v>
      </c>
      <c r="C4750" s="0">
        <f aca="1">MAX(INDEX(Hoja1!$N$3:$N$299,1+Orden_ΣF!C4750,1)*Hoja3!E$3*Hoja3!$C4758+Hoja1!$B$5,INDEX(Hoja1!$L$4:$L$300,1+Orden_ΣF!C4750,1))</f>
        <v>0.631578947368421062</v>
      </c>
    </row>
    <row r="4751" spans="2:3">
      <c r="B4751" s="101">
        <f>Lk_p2!B4751</f>
        <v>45943</v>
      </c>
      <c r="C4751" s="0">
        <f aca="1">MAX(INDEX(Hoja1!$N$3:$N$299,1+Orden_ΣF!C4751,1)*Hoja3!E$3*Hoja3!$C4759+Hoja1!$B$5,INDEX(Hoja1!$L$4:$L$300,1+Orden_ΣF!C4751,1))</f>
        <v>0.631578947368421062</v>
      </c>
    </row>
    <row r="4752" spans="2:3">
      <c r="B4752" s="101">
        <f>Lk_p2!B4752</f>
        <v>45949</v>
      </c>
      <c r="C4752" s="0">
        <f aca="1">MAX(INDEX(Hoja1!$N$3:$N$299,1+Orden_ΣF!C4752,1)*Hoja3!E$3*Hoja3!$C4760+Hoja1!$B$5,INDEX(Hoja1!$L$4:$L$300,1+Orden_ΣF!C4752,1))</f>
        <v>0.631578947368421062</v>
      </c>
    </row>
    <row r="4753" spans="2:3">
      <c r="B4753" s="101">
        <f>Lk_p2!B4753</f>
        <v>45953</v>
      </c>
      <c r="C4753" s="0">
        <f aca="1">MAX(INDEX(Hoja1!$N$3:$N$299,1+Orden_ΣF!C4753,1)*Hoja3!E$3*Hoja3!$C4761+Hoja1!$B$5,INDEX(Hoja1!$L$4:$L$300,1+Orden_ΣF!C4753,1))</f>
        <v>0.631578947368421062</v>
      </c>
    </row>
    <row r="4754" spans="2:3">
      <c r="B4754" s="101">
        <f>Lk_p2!B4754</f>
        <v>45959</v>
      </c>
      <c r="C4754" s="0">
        <f aca="1">MAX(INDEX(Hoja1!$N$3:$N$299,1+Orden_ΣF!C4754,1)*Hoja3!E$3*Hoja3!$C4762+Hoja1!$B$5,INDEX(Hoja1!$L$4:$L$300,1+Orden_ΣF!C4754,1))</f>
        <v>0.631578947368421062</v>
      </c>
    </row>
    <row r="4755" spans="2:3">
      <c r="B4755" s="101">
        <f>Lk_p2!B4755</f>
        <v>45971</v>
      </c>
      <c r="C4755" s="0">
        <f aca="1">MAX(INDEX(Hoja1!$N$3:$N$299,1+Orden_ΣF!C4755,1)*Hoja3!E$3*Hoja3!$C4763+Hoja1!$B$5,INDEX(Hoja1!$L$4:$L$300,1+Orden_ΣF!C4755,1))</f>
        <v>0.631578947368421062</v>
      </c>
    </row>
    <row r="4756" spans="2:3">
      <c r="B4756" s="101">
        <f>Lk_p2!B4756</f>
        <v>45979</v>
      </c>
      <c r="C4756" s="0">
        <f aca="1">MAX(INDEX(Hoja1!$N$3:$N$299,1+Orden_ΣF!C4756,1)*Hoja3!E$3*Hoja3!$C4764+Hoja1!$B$5,INDEX(Hoja1!$L$4:$L$300,1+Orden_ΣF!C4756,1))</f>
        <v>0.631578947368421062</v>
      </c>
    </row>
    <row r="4757" spans="2:3">
      <c r="B4757" s="101">
        <f>Lk_p2!B4757</f>
        <v>45989</v>
      </c>
      <c r="C4757" s="0">
        <f aca="1">MAX(INDEX(Hoja1!$N$3:$N$299,1+Orden_ΣF!C4757,1)*Hoja3!E$3*Hoja3!$C4765+Hoja1!$B$5,INDEX(Hoja1!$L$4:$L$300,1+Orden_ΣF!C4757,1))</f>
        <v>0.631578947368421062</v>
      </c>
    </row>
    <row r="4758" spans="2:3">
      <c r="B4758" s="101">
        <f>Lk_p2!B4758</f>
        <v>46021</v>
      </c>
      <c r="C4758" s="0">
        <f aca="1">MAX(INDEX(Hoja1!$N$3:$N$299,1+Orden_ΣF!C4758,1)*Hoja3!E$3*Hoja3!$C4766+Hoja1!$B$5,INDEX(Hoja1!$L$4:$L$300,1+Orden_ΣF!C4758,1))</f>
        <v>0.631578947368421062</v>
      </c>
    </row>
    <row r="4759" spans="2:3">
      <c r="B4759" s="101">
        <f>Lk_p2!B4759</f>
        <v>46027</v>
      </c>
      <c r="C4759" s="0">
        <f aca="1">MAX(INDEX(Hoja1!$N$3:$N$299,1+Orden_ΣF!C4759,1)*Hoja3!E$3*Hoja3!$C4767+Hoja1!$B$5,INDEX(Hoja1!$L$4:$L$300,1+Orden_ΣF!C4759,1))</f>
        <v>0.631578947368421062</v>
      </c>
    </row>
    <row r="4760" spans="2:3">
      <c r="B4760" s="101">
        <f>Lk_p2!B4760</f>
        <v>46049</v>
      </c>
      <c r="C4760" s="0">
        <f aca="1">MAX(INDEX(Hoja1!$N$3:$N$299,1+Orden_ΣF!C4760,1)*Hoja3!E$3*Hoja3!$C4768+Hoja1!$B$5,INDEX(Hoja1!$L$4:$L$300,1+Orden_ΣF!C4760,1))</f>
        <v>0.631578947368421062</v>
      </c>
    </row>
    <row r="4761" spans="2:3">
      <c r="B4761" s="101">
        <f>Lk_p2!B4761</f>
        <v>46051</v>
      </c>
      <c r="C4761" s="0">
        <f aca="1">MAX(INDEX(Hoja1!$N$3:$N$299,1+Orden_ΣF!C4761,1)*Hoja3!E$3*Hoja3!$C4769+Hoja1!$B$5,INDEX(Hoja1!$L$4:$L$300,1+Orden_ΣF!C4761,1))</f>
        <v>0.631578947368421062</v>
      </c>
    </row>
    <row r="4762" spans="2:3">
      <c r="B4762" s="101">
        <f>Lk_p2!B4762</f>
        <v>46061</v>
      </c>
      <c r="C4762" s="0">
        <f aca="1">MAX(INDEX(Hoja1!$N$3:$N$299,1+Orden_ΣF!C4762,1)*Hoja3!E$3*Hoja3!$C4770+Hoja1!$B$5,INDEX(Hoja1!$L$4:$L$300,1+Orden_ΣF!C4762,1))</f>
        <v>0.631578947368421062</v>
      </c>
    </row>
    <row r="4763" spans="2:3">
      <c r="B4763" s="101">
        <f>Lk_p2!B4763</f>
        <v>46073</v>
      </c>
      <c r="C4763" s="0">
        <f aca="1">MAX(INDEX(Hoja1!$N$3:$N$299,1+Orden_ΣF!C4763,1)*Hoja3!E$3*Hoja3!$C4771+Hoja1!$B$5,INDEX(Hoja1!$L$4:$L$300,1+Orden_ΣF!C4763,1))</f>
        <v>0.631578947368421062</v>
      </c>
    </row>
    <row r="4764" spans="2:3">
      <c r="B4764" s="101">
        <f>Lk_p2!B4764</f>
        <v>46091</v>
      </c>
      <c r="C4764" s="0">
        <f aca="1">MAX(INDEX(Hoja1!$N$3:$N$299,1+Orden_ΣF!C4764,1)*Hoja3!E$3*Hoja3!$C4772+Hoja1!$B$5,INDEX(Hoja1!$L$4:$L$300,1+Orden_ΣF!C4764,1))</f>
        <v>0.631578947368421062</v>
      </c>
    </row>
    <row r="4765" spans="2:3">
      <c r="B4765" s="101">
        <f>Lk_p2!B4765</f>
        <v>46093</v>
      </c>
      <c r="C4765" s="0">
        <f aca="1">MAX(INDEX(Hoja1!$N$3:$N$299,1+Orden_ΣF!C4765,1)*Hoja3!E$3*Hoja3!$C4773+Hoja1!$B$5,INDEX(Hoja1!$L$4:$L$300,1+Orden_ΣF!C4765,1))</f>
        <v>0.631578947368421062</v>
      </c>
    </row>
    <row r="4766" spans="2:3">
      <c r="B4766" s="101">
        <f>Lk_p2!B4766</f>
        <v>46099</v>
      </c>
      <c r="C4766" s="0">
        <f aca="1">MAX(INDEX(Hoja1!$N$3:$N$299,1+Orden_ΣF!C4766,1)*Hoja3!E$3*Hoja3!$C4774+Hoja1!$B$5,INDEX(Hoja1!$L$4:$L$300,1+Orden_ΣF!C4766,1))</f>
        <v>0.631578947368421062</v>
      </c>
    </row>
    <row r="4767" spans="2:3">
      <c r="B4767" s="101">
        <f>Lk_p2!B4767</f>
        <v>46103</v>
      </c>
      <c r="C4767" s="0">
        <f aca="1">MAX(INDEX(Hoja1!$N$3:$N$299,1+Orden_ΣF!C4767,1)*Hoja3!E$3*Hoja3!$C4775+Hoja1!$B$5,INDEX(Hoja1!$L$4:$L$300,1+Orden_ΣF!C4767,1))</f>
        <v>0.631578947368421062</v>
      </c>
    </row>
    <row r="4768" spans="2:3">
      <c r="B4768" s="101">
        <f>Lk_p2!B4768</f>
        <v>46133</v>
      </c>
      <c r="C4768" s="0">
        <f aca="1">MAX(INDEX(Hoja1!$N$3:$N$299,1+Orden_ΣF!C4768,1)*Hoja3!E$3*Hoja3!$C4776+Hoja1!$B$5,INDEX(Hoja1!$L$4:$L$300,1+Orden_ΣF!C4768,1))</f>
        <v>0.631578947368421062</v>
      </c>
    </row>
    <row r="4769" spans="2:3">
      <c r="B4769" s="101">
        <f>Lk_p2!B4769</f>
        <v>46141</v>
      </c>
      <c r="C4769" s="0">
        <f aca="1">MAX(INDEX(Hoja1!$N$3:$N$299,1+Orden_ΣF!C4769,1)*Hoja3!E$3*Hoja3!$C4777+Hoja1!$B$5,INDEX(Hoja1!$L$4:$L$300,1+Orden_ΣF!C4769,1))</f>
        <v>0.631578947368421062</v>
      </c>
    </row>
    <row r="4770" spans="2:3">
      <c r="B4770" s="101">
        <f>Lk_p2!B4770</f>
        <v>46147</v>
      </c>
      <c r="C4770" s="0">
        <f aca="1">MAX(INDEX(Hoja1!$N$3:$N$299,1+Orden_ΣF!C4770,1)*Hoja3!E$3*Hoja3!$C4778+Hoja1!$B$5,INDEX(Hoja1!$L$4:$L$300,1+Orden_ΣF!C4770,1))</f>
        <v>0.631578947368421062</v>
      </c>
    </row>
    <row r="4771" spans="2:3">
      <c r="B4771" s="101">
        <f>Lk_p2!B4771</f>
        <v>46153</v>
      </c>
      <c r="C4771" s="0">
        <f aca="1">MAX(INDEX(Hoja1!$N$3:$N$299,1+Orden_ΣF!C4771,1)*Hoja3!E$3*Hoja3!$C4779+Hoja1!$B$5,INDEX(Hoja1!$L$4:$L$300,1+Orden_ΣF!C4771,1))</f>
        <v>0.631578947368421062</v>
      </c>
    </row>
    <row r="4772" spans="2:3">
      <c r="B4772" s="101">
        <f>Lk_p2!B4772</f>
        <v>46171</v>
      </c>
      <c r="C4772" s="0">
        <f aca="1">MAX(INDEX(Hoja1!$N$3:$N$299,1+Orden_ΣF!C4772,1)*Hoja3!E$3*Hoja3!$C4780+Hoja1!$B$5,INDEX(Hoja1!$L$4:$L$300,1+Orden_ΣF!C4772,1))</f>
        <v>0.631578947368421062</v>
      </c>
    </row>
    <row r="4773" spans="2:3">
      <c r="B4773" s="101">
        <f>Lk_p2!B4773</f>
        <v>46181</v>
      </c>
      <c r="C4773" s="0">
        <f aca="1">MAX(INDEX(Hoja1!$N$3:$N$299,1+Orden_ΣF!C4773,1)*Hoja3!E$3*Hoja3!$C4781+Hoja1!$B$5,INDEX(Hoja1!$L$4:$L$300,1+Orden_ΣF!C4773,1))</f>
        <v>0.631578947368421062</v>
      </c>
    </row>
    <row r="4774" spans="2:3">
      <c r="B4774" s="101">
        <f>Lk_p2!B4774</f>
        <v>46183</v>
      </c>
      <c r="C4774" s="0">
        <f aca="1">MAX(INDEX(Hoja1!$N$3:$N$299,1+Orden_ΣF!C4774,1)*Hoja3!E$3*Hoja3!$C4782+Hoja1!$B$5,INDEX(Hoja1!$L$4:$L$300,1+Orden_ΣF!C4774,1))</f>
        <v>0.631578947368421062</v>
      </c>
    </row>
    <row r="4775" spans="2:3">
      <c r="B4775" s="101">
        <f>Lk_p2!B4775</f>
        <v>46187</v>
      </c>
      <c r="C4775" s="0">
        <f aca="1">MAX(INDEX(Hoja1!$N$3:$N$299,1+Orden_ΣF!C4775,1)*Hoja3!E$3*Hoja3!$C4783+Hoja1!$B$5,INDEX(Hoja1!$L$4:$L$300,1+Orden_ΣF!C4775,1))</f>
        <v>0.631578947368421062</v>
      </c>
    </row>
    <row r="4776" spans="2:3">
      <c r="B4776" s="101">
        <f>Lk_p2!B4776</f>
        <v>46199</v>
      </c>
      <c r="C4776" s="0">
        <f aca="1">MAX(INDEX(Hoja1!$N$3:$N$299,1+Orden_ΣF!C4776,1)*Hoja3!E$3*Hoja3!$C4784+Hoja1!$B$5,INDEX(Hoja1!$L$4:$L$300,1+Orden_ΣF!C4776,1))</f>
        <v>0.631578947368421062</v>
      </c>
    </row>
    <row r="4777" spans="2:3">
      <c r="B4777" s="101">
        <f>Lk_p2!B4777</f>
        <v>46219</v>
      </c>
      <c r="C4777" s="0">
        <f aca="1">MAX(INDEX(Hoja1!$N$3:$N$299,1+Orden_ΣF!C4777,1)*Hoja3!E$3*Hoja3!$C4785+Hoja1!$B$5,INDEX(Hoja1!$L$4:$L$300,1+Orden_ΣF!C4777,1))</f>
        <v>0.631578947368421062</v>
      </c>
    </row>
    <row r="4778" spans="2:3">
      <c r="B4778" s="101">
        <f>Lk_p2!B4778</f>
        <v>46229</v>
      </c>
      <c r="C4778" s="0">
        <f aca="1">MAX(INDEX(Hoja1!$N$3:$N$299,1+Orden_ΣF!C4778,1)*Hoja3!E$3*Hoja3!$C4786+Hoja1!$B$5,INDEX(Hoja1!$L$4:$L$300,1+Orden_ΣF!C4778,1))</f>
        <v>0.631578947368421062</v>
      </c>
    </row>
    <row r="4779" spans="2:3">
      <c r="B4779" s="101">
        <f>Lk_p2!B4779</f>
        <v>46237</v>
      </c>
      <c r="C4779" s="0">
        <f aca="1">MAX(INDEX(Hoja1!$N$3:$N$299,1+Orden_ΣF!C4779,1)*Hoja3!E$3*Hoja3!$C4787+Hoja1!$B$5,INDEX(Hoja1!$L$4:$L$300,1+Orden_ΣF!C4779,1))</f>
        <v>0.631578947368421062</v>
      </c>
    </row>
    <row r="4780" spans="2:3">
      <c r="B4780" s="101">
        <f>Lk_p2!B4780</f>
        <v>46261</v>
      </c>
      <c r="C4780" s="0">
        <f aca="1">MAX(INDEX(Hoja1!$N$3:$N$299,1+Orden_ΣF!C4780,1)*Hoja3!E$3*Hoja3!$C4788+Hoja1!$B$5,INDEX(Hoja1!$L$4:$L$300,1+Orden_ΣF!C4780,1))</f>
        <v>0.631578947368421062</v>
      </c>
    </row>
    <row r="4781" spans="2:3">
      <c r="B4781" s="101">
        <f>Lk_p2!B4781</f>
        <v>46271</v>
      </c>
      <c r="C4781" s="0">
        <f aca="1">MAX(INDEX(Hoja1!$N$3:$N$299,1+Orden_ΣF!C4781,1)*Hoja3!E$3*Hoja3!$C4789+Hoja1!$B$5,INDEX(Hoja1!$L$4:$L$300,1+Orden_ΣF!C4781,1))</f>
        <v>0.631578947368421062</v>
      </c>
    </row>
    <row r="4782" spans="2:3">
      <c r="B4782" s="101">
        <f>Lk_p2!B4782</f>
        <v>46273</v>
      </c>
      <c r="C4782" s="0">
        <f aca="1">MAX(INDEX(Hoja1!$N$3:$N$299,1+Orden_ΣF!C4782,1)*Hoja3!E$3*Hoja3!$C4790+Hoja1!$B$5,INDEX(Hoja1!$L$4:$L$300,1+Orden_ΣF!C4782,1))</f>
        <v>0.631578947368421062</v>
      </c>
    </row>
    <row r="4783" spans="2:3">
      <c r="B4783" s="101">
        <f>Lk_p2!B4783</f>
        <v>46279</v>
      </c>
      <c r="C4783" s="0">
        <f aca="1">MAX(INDEX(Hoja1!$N$3:$N$299,1+Orden_ΣF!C4783,1)*Hoja3!E$3*Hoja3!$C4791+Hoja1!$B$5,INDEX(Hoja1!$L$4:$L$300,1+Orden_ΣF!C4783,1))</f>
        <v>0.631578947368421062</v>
      </c>
    </row>
    <row r="4784" spans="2:3">
      <c r="B4784" s="101">
        <f>Lk_p2!B4784</f>
        <v>46301</v>
      </c>
      <c r="C4784" s="0">
        <f aca="1">MAX(INDEX(Hoja1!$N$3:$N$299,1+Orden_ΣF!C4784,1)*Hoja3!E$3*Hoja3!$C4792+Hoja1!$B$5,INDEX(Hoja1!$L$4:$L$300,1+Orden_ΣF!C4784,1))</f>
        <v>0.631578947368421062</v>
      </c>
    </row>
    <row r="4785" spans="2:3">
      <c r="B4785" s="101">
        <f>Lk_p2!B4785</f>
        <v>46307</v>
      </c>
      <c r="C4785" s="0">
        <f aca="1">MAX(INDEX(Hoja1!$N$3:$N$299,1+Orden_ΣF!C4785,1)*Hoja3!E$3*Hoja3!$C4793+Hoja1!$B$5,INDEX(Hoja1!$L$4:$L$300,1+Orden_ΣF!C4785,1))</f>
        <v>0.631578947368421062</v>
      </c>
    </row>
    <row r="4786" spans="2:3">
      <c r="B4786" s="101">
        <f>Lk_p2!B4786</f>
        <v>46309</v>
      </c>
      <c r="C4786" s="0">
        <f aca="1">MAX(INDEX(Hoja1!$N$3:$N$299,1+Orden_ΣF!C4786,1)*Hoja3!E$3*Hoja3!$C4794+Hoja1!$B$5,INDEX(Hoja1!$L$4:$L$300,1+Orden_ΣF!C4786,1))</f>
        <v>0.631578947368421062</v>
      </c>
    </row>
    <row r="4787" spans="2:3">
      <c r="B4787" s="101">
        <f>Lk_p2!B4787</f>
        <v>46327</v>
      </c>
      <c r="C4787" s="0">
        <f aca="1">MAX(INDEX(Hoja1!$N$3:$N$299,1+Orden_ΣF!C4787,1)*Hoja3!E$3*Hoja3!$C4795+Hoja1!$B$5,INDEX(Hoja1!$L$4:$L$300,1+Orden_ΣF!C4787,1))</f>
        <v>0.631578947368421062</v>
      </c>
    </row>
    <row r="4788" spans="2:3">
      <c r="B4788" s="101">
        <f>Lk_p2!B4788</f>
        <v>46337</v>
      </c>
      <c r="C4788" s="0">
        <f aca="1">MAX(INDEX(Hoja1!$N$3:$N$299,1+Orden_ΣF!C4788,1)*Hoja3!E$3*Hoja3!$C4796+Hoja1!$B$5,INDEX(Hoja1!$L$4:$L$300,1+Orden_ΣF!C4788,1))</f>
        <v>0.631578947368421062</v>
      </c>
    </row>
    <row r="4789" spans="2:3">
      <c r="B4789" s="101">
        <f>Lk_p2!B4789</f>
        <v>46349</v>
      </c>
      <c r="C4789" s="0">
        <f aca="1">MAX(INDEX(Hoja1!$N$3:$N$299,1+Orden_ΣF!C4789,1)*Hoja3!E$3*Hoja3!$C4797+Hoja1!$B$5,INDEX(Hoja1!$L$4:$L$300,1+Orden_ΣF!C4789,1))</f>
        <v>0.631578947368421062</v>
      </c>
    </row>
    <row r="4790" spans="2:3">
      <c r="B4790" s="101">
        <f>Lk_p2!B4790</f>
        <v>46351</v>
      </c>
      <c r="C4790" s="0">
        <f aca="1">MAX(INDEX(Hoja1!$N$3:$N$299,1+Orden_ΣF!C4790,1)*Hoja3!E$3*Hoja3!$C4798+Hoja1!$B$5,INDEX(Hoja1!$L$4:$L$300,1+Orden_ΣF!C4790,1))</f>
        <v>0.631578947368421062</v>
      </c>
    </row>
    <row r="4791" spans="2:3">
      <c r="B4791" s="101">
        <f>Lk_p2!B4791</f>
        <v>46381</v>
      </c>
      <c r="C4791" s="0">
        <f aca="1">MAX(INDEX(Hoja1!$N$3:$N$299,1+Orden_ΣF!C4791,1)*Hoja3!E$3*Hoja3!$C4799+Hoja1!$B$5,INDEX(Hoja1!$L$4:$L$300,1+Orden_ΣF!C4791,1))</f>
        <v>0.631578947368421062</v>
      </c>
    </row>
    <row r="4792" spans="2:3">
      <c r="B4792" s="101">
        <f>Lk_p2!B4792</f>
        <v>46399</v>
      </c>
      <c r="C4792" s="0">
        <f aca="1">MAX(INDEX(Hoja1!$N$3:$N$299,1+Orden_ΣF!C4792,1)*Hoja3!E$3*Hoja3!$C4800+Hoja1!$B$5,INDEX(Hoja1!$L$4:$L$300,1+Orden_ΣF!C4792,1))</f>
        <v>0.631578947368421062</v>
      </c>
    </row>
    <row r="4793" spans="2:3">
      <c r="B4793" s="101">
        <f>Lk_p2!B4793</f>
        <v>46411</v>
      </c>
      <c r="C4793" s="0">
        <f aca="1">MAX(INDEX(Hoja1!$N$3:$N$299,1+Orden_ΣF!C4793,1)*Hoja3!E$3*Hoja3!$C4801+Hoja1!$B$5,INDEX(Hoja1!$L$4:$L$300,1+Orden_ΣF!C4793,1))</f>
        <v>0.631578947368421062</v>
      </c>
    </row>
    <row r="4794" spans="2:3">
      <c r="B4794" s="101">
        <f>Lk_p2!B4794</f>
        <v>46439</v>
      </c>
      <c r="C4794" s="0">
        <f aca="1">MAX(INDEX(Hoja1!$N$3:$N$299,1+Orden_ΣF!C4794,1)*Hoja3!E$3*Hoja3!$C4802+Hoja1!$B$5,INDEX(Hoja1!$L$4:$L$300,1+Orden_ΣF!C4794,1))</f>
        <v>0.631578947368421062</v>
      </c>
    </row>
    <row r="4795" spans="2:3">
      <c r="B4795" s="101">
        <f>Lk_p2!B4795</f>
        <v>46441</v>
      </c>
      <c r="C4795" s="0">
        <f aca="1">MAX(INDEX(Hoja1!$N$3:$N$299,1+Orden_ΣF!C4795,1)*Hoja3!E$3*Hoja3!$C4803+Hoja1!$B$5,INDEX(Hoja1!$L$4:$L$300,1+Orden_ΣF!C4795,1))</f>
        <v>0.631578947368421062</v>
      </c>
    </row>
    <row r="4796" spans="2:3">
      <c r="B4796" s="101">
        <f>Lk_p2!B4796</f>
        <v>46447</v>
      </c>
      <c r="C4796" s="0">
        <f aca="1">MAX(INDEX(Hoja1!$N$3:$N$299,1+Orden_ΣF!C4796,1)*Hoja3!E$3*Hoja3!$C4804+Hoja1!$B$5,INDEX(Hoja1!$L$4:$L$300,1+Orden_ΣF!C4796,1))</f>
        <v>0.631578947368421062</v>
      </c>
    </row>
    <row r="4797" spans="2:3">
      <c r="B4797" s="101">
        <f>Lk_p2!B4797</f>
        <v>46451</v>
      </c>
      <c r="C4797" s="0">
        <f aca="1">MAX(INDEX(Hoja1!$N$3:$N$299,1+Orden_ΣF!C4797,1)*Hoja3!E$3*Hoja3!$C4805+Hoja1!$B$5,INDEX(Hoja1!$L$4:$L$300,1+Orden_ΣF!C4797,1))</f>
        <v>0.631578947368421062</v>
      </c>
    </row>
    <row r="4798" spans="2:3">
      <c r="B4798" s="101">
        <f>Lk_p2!B4798</f>
        <v>46457</v>
      </c>
      <c r="C4798" s="0">
        <f aca="1">MAX(INDEX(Hoja1!$N$3:$N$299,1+Orden_ΣF!C4798,1)*Hoja3!E$3*Hoja3!$C4806+Hoja1!$B$5,INDEX(Hoja1!$L$4:$L$300,1+Orden_ΣF!C4798,1))</f>
        <v>0.631578947368421062</v>
      </c>
    </row>
    <row r="4799" spans="2:3">
      <c r="B4799" s="101">
        <f>Lk_p2!B4799</f>
        <v>46471</v>
      </c>
      <c r="C4799" s="0">
        <f aca="1">MAX(INDEX(Hoja1!$N$3:$N$299,1+Orden_ΣF!C4799,1)*Hoja3!E$3*Hoja3!$C4807+Hoja1!$B$5,INDEX(Hoja1!$L$4:$L$300,1+Orden_ΣF!C4799,1))</f>
        <v>0.631578947368421062</v>
      </c>
    </row>
    <row r="4800" spans="2:3">
      <c r="B4800" s="101">
        <f>Lk_p2!B4800</f>
        <v>46477</v>
      </c>
      <c r="C4800" s="0">
        <f aca="1">MAX(INDEX(Hoja1!$N$3:$N$299,1+Orden_ΣF!C4800,1)*Hoja3!E$3*Hoja3!$C4808+Hoja1!$B$5,INDEX(Hoja1!$L$4:$L$300,1+Orden_ΣF!C4800,1))</f>
        <v>0.631578947368421062</v>
      </c>
    </row>
    <row r="4801" spans="2:3">
      <c r="B4801" s="101">
        <f>Lk_p2!B4801</f>
        <v>46489</v>
      </c>
      <c r="C4801" s="0">
        <f aca="1">MAX(INDEX(Hoja1!$N$3:$N$299,1+Orden_ΣF!C4801,1)*Hoja3!E$3*Hoja3!$C4809+Hoja1!$B$5,INDEX(Hoja1!$L$4:$L$300,1+Orden_ΣF!C4801,1))</f>
        <v>0.631578947368421062</v>
      </c>
    </row>
    <row r="4802" spans="2:3">
      <c r="B4802" s="101">
        <f>Lk_p2!B4802</f>
        <v>46499</v>
      </c>
      <c r="C4802" s="0">
        <f aca="1">MAX(INDEX(Hoja1!$N$3:$N$299,1+Orden_ΣF!C4802,1)*Hoja3!E$3*Hoja3!$C4810+Hoja1!$B$5,INDEX(Hoja1!$L$4:$L$300,1+Orden_ΣF!C4802,1))</f>
        <v>0.631578947368421062</v>
      </c>
    </row>
    <row r="4803" spans="2:3">
      <c r="B4803" s="101">
        <f>Lk_p2!B4803</f>
        <v>46507</v>
      </c>
      <c r="C4803" s="0">
        <f aca="1">MAX(INDEX(Hoja1!$N$3:$N$299,1+Orden_ΣF!C4803,1)*Hoja3!E$3*Hoja3!$C4811+Hoja1!$B$5,INDEX(Hoja1!$L$4:$L$300,1+Orden_ΣF!C4803,1))</f>
        <v>0.631578947368421062</v>
      </c>
    </row>
    <row r="4804" spans="2:3">
      <c r="B4804" s="101">
        <f>Lk_p2!B4804</f>
        <v>46511</v>
      </c>
      <c r="C4804" s="0">
        <f aca="1">MAX(INDEX(Hoja1!$N$3:$N$299,1+Orden_ΣF!C4804,1)*Hoja3!E$3*Hoja3!$C4812+Hoja1!$B$5,INDEX(Hoja1!$L$4:$L$300,1+Orden_ΣF!C4804,1))</f>
        <v>0.631578947368421062</v>
      </c>
    </row>
    <row r="4805" spans="2:3">
      <c r="B4805" s="101">
        <f>Lk_p2!B4805</f>
        <v>46523</v>
      </c>
      <c r="C4805" s="0">
        <f aca="1">MAX(INDEX(Hoja1!$N$3:$N$299,1+Orden_ΣF!C4805,1)*Hoja3!E$3*Hoja3!$C4813+Hoja1!$B$5,INDEX(Hoja1!$L$4:$L$300,1+Orden_ΣF!C4805,1))</f>
        <v>0.631578947368421062</v>
      </c>
    </row>
    <row r="4806" spans="2:3">
      <c r="B4806" s="101">
        <f>Lk_p2!B4806</f>
        <v>46549</v>
      </c>
      <c r="C4806" s="0">
        <f aca="1">MAX(INDEX(Hoja1!$N$3:$N$299,1+Orden_ΣF!C4806,1)*Hoja3!E$3*Hoja3!$C4814+Hoja1!$B$5,INDEX(Hoja1!$L$4:$L$300,1+Orden_ΣF!C4806,1))</f>
        <v>0.631578947368421062</v>
      </c>
    </row>
    <row r="4807" spans="2:3">
      <c r="B4807" s="101">
        <f>Lk_p2!B4807</f>
        <v>46559</v>
      </c>
      <c r="C4807" s="0">
        <f aca="1">MAX(INDEX(Hoja1!$N$3:$N$299,1+Orden_ΣF!C4807,1)*Hoja3!E$3*Hoja3!$C4815+Hoja1!$B$5,INDEX(Hoja1!$L$4:$L$300,1+Orden_ΣF!C4807,1))</f>
        <v>0.631578947368421062</v>
      </c>
    </row>
    <row r="4808" spans="2:3">
      <c r="B4808" s="101">
        <f>Lk_p2!B4808</f>
        <v>46567</v>
      </c>
      <c r="C4808" s="0">
        <f aca="1">MAX(INDEX(Hoja1!$N$3:$N$299,1+Orden_ΣF!C4808,1)*Hoja3!E$3*Hoja3!$C4816+Hoja1!$B$5,INDEX(Hoja1!$L$4:$L$300,1+Orden_ΣF!C4808,1))</f>
        <v>0.631578947368421062</v>
      </c>
    </row>
    <row r="4809" spans="2:3">
      <c r="B4809" s="101">
        <f>Lk_p2!B4809</f>
        <v>46573</v>
      </c>
      <c r="C4809" s="0">
        <f aca="1">MAX(INDEX(Hoja1!$N$3:$N$299,1+Orden_ΣF!C4809,1)*Hoja3!E$3*Hoja3!$C4817+Hoja1!$B$5,INDEX(Hoja1!$L$4:$L$300,1+Orden_ΣF!C4809,1))</f>
        <v>0.631578947368421062</v>
      </c>
    </row>
    <row r="4810" spans="2:3">
      <c r="B4810" s="101">
        <f>Lk_p2!B4810</f>
        <v>46589</v>
      </c>
      <c r="C4810" s="0">
        <f aca="1">MAX(INDEX(Hoja1!$N$3:$N$299,1+Orden_ΣF!C4810,1)*Hoja3!E$3*Hoja3!$C4818+Hoja1!$B$5,INDEX(Hoja1!$L$4:$L$300,1+Orden_ΣF!C4810,1))</f>
        <v>0.631578947368421062</v>
      </c>
    </row>
    <row r="4811" spans="2:3">
      <c r="B4811" s="101">
        <f>Lk_p2!B4811</f>
        <v>46591</v>
      </c>
      <c r="C4811" s="0">
        <f aca="1">MAX(INDEX(Hoja1!$N$3:$N$299,1+Orden_ΣF!C4811,1)*Hoja3!E$3*Hoja3!$C4819+Hoja1!$B$5,INDEX(Hoja1!$L$4:$L$300,1+Orden_ΣF!C4811,1))</f>
        <v>0.631578947368421062</v>
      </c>
    </row>
    <row r="4812" spans="2:3">
      <c r="B4812" s="101">
        <f>Lk_p2!B4812</f>
        <v>46601</v>
      </c>
      <c r="C4812" s="0">
        <f aca="1">MAX(INDEX(Hoja1!$N$3:$N$299,1+Orden_ΣF!C4812,1)*Hoja3!E$3*Hoja3!$C4820+Hoja1!$B$5,INDEX(Hoja1!$L$4:$L$300,1+Orden_ΣF!C4812,1))</f>
        <v>0.631578947368421062</v>
      </c>
    </row>
    <row r="4813" spans="2:3">
      <c r="B4813" s="101">
        <f>Lk_p2!B4813</f>
        <v>46619</v>
      </c>
      <c r="C4813" s="0">
        <f aca="1">MAX(INDEX(Hoja1!$N$3:$N$299,1+Orden_ΣF!C4813,1)*Hoja3!E$3*Hoja3!$C4821+Hoja1!$B$5,INDEX(Hoja1!$L$4:$L$300,1+Orden_ΣF!C4813,1))</f>
        <v>0.631578947368421062</v>
      </c>
    </row>
    <row r="4814" spans="2:3">
      <c r="B4814" s="101">
        <f>Lk_p2!B4814</f>
        <v>46633</v>
      </c>
      <c r="C4814" s="0">
        <f aca="1">MAX(INDEX(Hoja1!$N$3:$N$299,1+Orden_ΣF!C4814,1)*Hoja3!E$3*Hoja3!$C4822+Hoja1!$B$5,INDEX(Hoja1!$L$4:$L$300,1+Orden_ΣF!C4814,1))</f>
        <v>0.631578947368421062</v>
      </c>
    </row>
    <row r="4815" spans="2:3">
      <c r="B4815" s="101">
        <f>Lk_p2!B4815</f>
        <v>46639</v>
      </c>
      <c r="C4815" s="0">
        <f aca="1">MAX(INDEX(Hoja1!$N$3:$N$299,1+Orden_ΣF!C4815,1)*Hoja3!E$3*Hoja3!$C4823+Hoja1!$B$5,INDEX(Hoja1!$L$4:$L$300,1+Orden_ΣF!C4815,1))</f>
        <v>0.631578947368421062</v>
      </c>
    </row>
    <row r="4816" spans="2:3">
      <c r="B4816" s="101">
        <f>Lk_p2!B4816</f>
        <v>46643</v>
      </c>
      <c r="C4816" s="0">
        <f aca="1">MAX(INDEX(Hoja1!$N$3:$N$299,1+Orden_ΣF!C4816,1)*Hoja3!E$3*Hoja3!$C4824+Hoja1!$B$5,INDEX(Hoja1!$L$4:$L$300,1+Orden_ΣF!C4816,1))</f>
        <v>0.631578947368421062</v>
      </c>
    </row>
    <row r="4817" spans="2:3">
      <c r="B4817" s="101">
        <f>Lk_p2!B4817</f>
        <v>46649</v>
      </c>
      <c r="C4817" s="0">
        <f aca="1">MAX(INDEX(Hoja1!$N$3:$N$299,1+Orden_ΣF!C4817,1)*Hoja3!E$3*Hoja3!$C4825+Hoja1!$B$5,INDEX(Hoja1!$L$4:$L$300,1+Orden_ΣF!C4817,1))</f>
        <v>0.631578947368421062</v>
      </c>
    </row>
    <row r="4818" spans="2:3">
      <c r="B4818" s="101">
        <f>Lk_p2!B4818</f>
        <v>46663</v>
      </c>
      <c r="C4818" s="0">
        <f aca="1">MAX(INDEX(Hoja1!$N$3:$N$299,1+Orden_ΣF!C4818,1)*Hoja3!E$3*Hoja3!$C4826+Hoja1!$B$5,INDEX(Hoja1!$L$4:$L$300,1+Orden_ΣF!C4818,1))</f>
        <v>0.631578947368421062</v>
      </c>
    </row>
    <row r="4819" spans="2:3">
      <c r="B4819" s="101">
        <f>Lk_p2!B4819</f>
        <v>46679</v>
      </c>
      <c r="C4819" s="0">
        <f aca="1">MAX(INDEX(Hoja1!$N$3:$N$299,1+Orden_ΣF!C4819,1)*Hoja3!E$3*Hoja3!$C4827+Hoja1!$B$5,INDEX(Hoja1!$L$4:$L$300,1+Orden_ΣF!C4819,1))</f>
        <v>0.631578947368421062</v>
      </c>
    </row>
    <row r="4820" spans="2:3">
      <c r="B4820" s="101">
        <f>Lk_p2!B4820</f>
        <v>46681</v>
      </c>
      <c r="C4820" s="0">
        <f aca="1">MAX(INDEX(Hoja1!$N$3:$N$299,1+Orden_ΣF!C4820,1)*Hoja3!E$3*Hoja3!$C4828+Hoja1!$B$5,INDEX(Hoja1!$L$4:$L$300,1+Orden_ΣF!C4820,1))</f>
        <v>0.631578947368421062</v>
      </c>
    </row>
    <row r="4821" spans="2:3">
      <c r="B4821" s="101">
        <f>Lk_p2!B4821</f>
        <v>46687</v>
      </c>
      <c r="C4821" s="0">
        <f aca="1">MAX(INDEX(Hoja1!$N$3:$N$299,1+Orden_ΣF!C4821,1)*Hoja3!E$3*Hoja3!$C4829+Hoja1!$B$5,INDEX(Hoja1!$L$4:$L$300,1+Orden_ΣF!C4821,1))</f>
        <v>0.631578947368421062</v>
      </c>
    </row>
    <row r="4822" spans="2:3">
      <c r="B4822" s="101">
        <f>Lk_p2!B4822</f>
        <v>46691</v>
      </c>
      <c r="C4822" s="0">
        <f aca="1">MAX(INDEX(Hoja1!$N$3:$N$299,1+Orden_ΣF!C4822,1)*Hoja3!E$3*Hoja3!$C4830+Hoja1!$B$5,INDEX(Hoja1!$L$4:$L$300,1+Orden_ΣF!C4822,1))</f>
        <v>0.631578947368421062</v>
      </c>
    </row>
    <row r="4823" spans="2:3">
      <c r="B4823" s="101">
        <f>Lk_p2!B4823</f>
        <v>46703</v>
      </c>
      <c r="C4823" s="0">
        <f aca="1">MAX(INDEX(Hoja1!$N$3:$N$299,1+Orden_ΣF!C4823,1)*Hoja3!E$3*Hoja3!$C4831+Hoja1!$B$5,INDEX(Hoja1!$L$4:$L$300,1+Orden_ΣF!C4823,1))</f>
        <v>0.631578947368421062</v>
      </c>
    </row>
    <row r="4824" spans="2:3">
      <c r="B4824" s="101">
        <f>Lk_p2!B4824</f>
        <v>46723</v>
      </c>
      <c r="C4824" s="0">
        <f aca="1">MAX(INDEX(Hoja1!$N$3:$N$299,1+Orden_ΣF!C4824,1)*Hoja3!E$3*Hoja3!$C4832+Hoja1!$B$5,INDEX(Hoja1!$L$4:$L$300,1+Orden_ΣF!C4824,1))</f>
        <v>0.631578947368421062</v>
      </c>
    </row>
    <row r="4825" spans="2:3">
      <c r="B4825" s="101">
        <f>Lk_p2!B4825</f>
        <v>46727</v>
      </c>
      <c r="C4825" s="0">
        <f aca="1">MAX(INDEX(Hoja1!$N$3:$N$299,1+Orden_ΣF!C4825,1)*Hoja3!E$3*Hoja3!$C4833+Hoja1!$B$5,INDEX(Hoja1!$L$4:$L$300,1+Orden_ΣF!C4825,1))</f>
        <v>0.631578947368421062</v>
      </c>
    </row>
    <row r="4826" spans="2:3">
      <c r="B4826" s="101">
        <f>Lk_p2!B4826</f>
        <v>46747</v>
      </c>
      <c r="C4826" s="0">
        <f aca="1">MAX(INDEX(Hoja1!$N$3:$N$299,1+Orden_ΣF!C4826,1)*Hoja3!E$3*Hoja3!$C4834+Hoja1!$B$5,INDEX(Hoja1!$L$4:$L$300,1+Orden_ΣF!C4826,1))</f>
        <v>0.631578947368421062</v>
      </c>
    </row>
    <row r="4827" spans="2:3">
      <c r="B4827" s="101">
        <f>Lk_p2!B4827</f>
        <v>46751</v>
      </c>
      <c r="C4827" s="0">
        <f aca="1">MAX(INDEX(Hoja1!$N$3:$N$299,1+Orden_ΣF!C4827,1)*Hoja3!E$3*Hoja3!$C4835+Hoja1!$B$5,INDEX(Hoja1!$L$4:$L$300,1+Orden_ΣF!C4827,1))</f>
        <v>0.631578947368421062</v>
      </c>
    </row>
    <row r="4828" spans="2:3">
      <c r="B4828" s="101">
        <f>Lk_p2!B4828</f>
        <v>46757</v>
      </c>
      <c r="C4828" s="0">
        <f aca="1">MAX(INDEX(Hoja1!$N$3:$N$299,1+Orden_ΣF!C4828,1)*Hoja3!E$3*Hoja3!$C4836+Hoja1!$B$5,INDEX(Hoja1!$L$4:$L$300,1+Orden_ΣF!C4828,1))</f>
        <v>0.631578947368421062</v>
      </c>
    </row>
    <row r="4829" spans="2:3">
      <c r="B4829" s="101">
        <f>Lk_p2!B4829</f>
        <v>46769</v>
      </c>
      <c r="C4829" s="0">
        <f aca="1">MAX(INDEX(Hoja1!$N$3:$N$299,1+Orden_ΣF!C4829,1)*Hoja3!E$3*Hoja3!$C4837+Hoja1!$B$5,INDEX(Hoja1!$L$4:$L$300,1+Orden_ΣF!C4829,1))</f>
        <v>0.631578947368421062</v>
      </c>
    </row>
    <row r="4830" spans="2:3">
      <c r="B4830" s="101">
        <f>Lk_p2!B4830</f>
        <v>46771</v>
      </c>
      <c r="C4830" s="0">
        <f aca="1">MAX(INDEX(Hoja1!$N$3:$N$299,1+Orden_ΣF!C4830,1)*Hoja3!E$3*Hoja3!$C4838+Hoja1!$B$5,INDEX(Hoja1!$L$4:$L$300,1+Orden_ΣF!C4830,1))</f>
        <v>0.631578947368421062</v>
      </c>
    </row>
    <row r="4831" spans="2:3">
      <c r="B4831" s="101">
        <f>Lk_p2!B4831</f>
        <v>46807</v>
      </c>
      <c r="C4831" s="0">
        <f aca="1">MAX(INDEX(Hoja1!$N$3:$N$299,1+Orden_ΣF!C4831,1)*Hoja3!E$3*Hoja3!$C4839+Hoja1!$B$5,INDEX(Hoja1!$L$4:$L$300,1+Orden_ΣF!C4831,1))</f>
        <v>0.631578947368421062</v>
      </c>
    </row>
    <row r="4832" spans="2:3">
      <c r="B4832" s="101">
        <f>Lk_p2!B4832</f>
        <v>46811</v>
      </c>
      <c r="C4832" s="0">
        <f aca="1">MAX(INDEX(Hoja1!$N$3:$N$299,1+Orden_ΣF!C4832,1)*Hoja3!E$3*Hoja3!$C4840+Hoja1!$B$5,INDEX(Hoja1!$L$4:$L$300,1+Orden_ΣF!C4832,1))</f>
        <v>0.631578947368421062</v>
      </c>
    </row>
    <row r="4833" spans="2:3">
      <c r="B4833" s="101">
        <f>Lk_p2!B4833</f>
        <v>46817</v>
      </c>
      <c r="C4833" s="0">
        <f aca="1">MAX(INDEX(Hoja1!$N$3:$N$299,1+Orden_ΣF!C4833,1)*Hoja3!E$3*Hoja3!$C4841+Hoja1!$B$5,INDEX(Hoja1!$L$4:$L$300,1+Orden_ΣF!C4833,1))</f>
        <v>0.631578947368421062</v>
      </c>
    </row>
    <row r="4834" spans="2:3">
      <c r="B4834" s="101">
        <f>Lk_p2!B4834</f>
        <v>46819</v>
      </c>
      <c r="C4834" s="0">
        <f aca="1">MAX(INDEX(Hoja1!$N$3:$N$299,1+Orden_ΣF!C4834,1)*Hoja3!E$3*Hoja3!$C4842+Hoja1!$B$5,INDEX(Hoja1!$L$4:$L$300,1+Orden_ΣF!C4834,1))</f>
        <v>0.631578947368421062</v>
      </c>
    </row>
    <row r="4835" spans="2:3">
      <c r="B4835" s="101">
        <f>Lk_p2!B4835</f>
        <v>46829</v>
      </c>
      <c r="C4835" s="0">
        <f aca="1">MAX(INDEX(Hoja1!$N$3:$N$299,1+Orden_ΣF!C4835,1)*Hoja3!E$3*Hoja3!$C4843+Hoja1!$B$5,INDEX(Hoja1!$L$4:$L$300,1+Orden_ΣF!C4835,1))</f>
        <v>0.631578947368421062</v>
      </c>
    </row>
    <row r="4836" spans="2:3">
      <c r="B4836" s="101">
        <f>Lk_p2!B4836</f>
        <v>46831</v>
      </c>
      <c r="C4836" s="0">
        <f aca="1">MAX(INDEX(Hoja1!$N$3:$N$299,1+Orden_ΣF!C4836,1)*Hoja3!E$3*Hoja3!$C4844+Hoja1!$B$5,INDEX(Hoja1!$L$4:$L$300,1+Orden_ΣF!C4836,1))</f>
        <v>0.631578947368421062</v>
      </c>
    </row>
    <row r="4837" spans="2:3">
      <c r="B4837" s="101">
        <f>Lk_p2!B4837</f>
        <v>46853</v>
      </c>
      <c r="C4837" s="0">
        <f aca="1">MAX(INDEX(Hoja1!$N$3:$N$299,1+Orden_ΣF!C4837,1)*Hoja3!E$3*Hoja3!$C4845+Hoja1!$B$5,INDEX(Hoja1!$L$4:$L$300,1+Orden_ΣF!C4837,1))</f>
        <v>0.631578947368421062</v>
      </c>
    </row>
    <row r="4838" spans="2:3">
      <c r="B4838" s="101">
        <f>Lk_p2!B4838</f>
        <v>46861</v>
      </c>
      <c r="C4838" s="0">
        <f aca="1">MAX(INDEX(Hoja1!$N$3:$N$299,1+Orden_ΣF!C4838,1)*Hoja3!E$3*Hoja3!$C4846+Hoja1!$B$5,INDEX(Hoja1!$L$4:$L$300,1+Orden_ΣF!C4838,1))</f>
        <v>0.631578947368421062</v>
      </c>
    </row>
    <row r="4839" spans="2:3">
      <c r="B4839" s="101">
        <f>Lk_p2!B4839</f>
        <v>46867</v>
      </c>
      <c r="C4839" s="0">
        <f aca="1">MAX(INDEX(Hoja1!$N$3:$N$299,1+Orden_ΣF!C4839,1)*Hoja3!E$3*Hoja3!$C4847+Hoja1!$B$5,INDEX(Hoja1!$L$4:$L$300,1+Orden_ΣF!C4839,1))</f>
        <v>0.631578947368421062</v>
      </c>
    </row>
    <row r="4840" spans="2:3">
      <c r="B4840" s="101">
        <f>Lk_p2!B4840</f>
        <v>46877</v>
      </c>
      <c r="C4840" s="0">
        <f aca="1">MAX(INDEX(Hoja1!$N$3:$N$299,1+Orden_ΣF!C4840,1)*Hoja3!E$3*Hoja3!$C4848+Hoja1!$B$5,INDEX(Hoja1!$L$4:$L$300,1+Orden_ΣF!C4840,1))</f>
        <v>0.631578947368421062</v>
      </c>
    </row>
    <row r="4841" spans="2:3">
      <c r="B4841" s="101">
        <f>Lk_p2!B4841</f>
        <v>46889</v>
      </c>
      <c r="C4841" s="0">
        <f aca="1">MAX(INDEX(Hoja1!$N$3:$N$299,1+Orden_ΣF!C4841,1)*Hoja3!E$3*Hoja3!$C4849+Hoja1!$B$5,INDEX(Hoja1!$L$4:$L$300,1+Orden_ΣF!C4841,1))</f>
        <v>0.631578947368421062</v>
      </c>
    </row>
    <row r="4842" spans="2:3">
      <c r="B4842" s="101">
        <f>Lk_p2!B4842</f>
        <v>46901</v>
      </c>
      <c r="C4842" s="0">
        <f aca="1">MAX(INDEX(Hoja1!$N$3:$N$299,1+Orden_ΣF!C4842,1)*Hoja3!E$3*Hoja3!$C4850+Hoja1!$B$5,INDEX(Hoja1!$L$4:$L$300,1+Orden_ΣF!C4842,1))</f>
        <v>0.631578947368421062</v>
      </c>
    </row>
    <row r="4843" spans="2:3">
      <c r="B4843" s="101">
        <f>Lk_p2!B4843</f>
        <v>46919</v>
      </c>
      <c r="C4843" s="0">
        <f aca="1">MAX(INDEX(Hoja1!$N$3:$N$299,1+Orden_ΣF!C4843,1)*Hoja3!E$3*Hoja3!$C4851+Hoja1!$B$5,INDEX(Hoja1!$L$4:$L$300,1+Orden_ΣF!C4843,1))</f>
        <v>0.631578947368421062</v>
      </c>
    </row>
    <row r="4844" spans="2:3">
      <c r="B4844" s="101">
        <f>Lk_p2!B4844</f>
        <v>46933</v>
      </c>
      <c r="C4844" s="0">
        <f aca="1">MAX(INDEX(Hoja1!$N$3:$N$299,1+Orden_ΣF!C4844,1)*Hoja3!E$3*Hoja3!$C4852+Hoja1!$B$5,INDEX(Hoja1!$L$4:$L$300,1+Orden_ΣF!C4844,1))</f>
        <v>0.631584014925515103</v>
      </c>
    </row>
    <row r="4845" spans="2:3">
      <c r="B4845" s="101">
        <f>Lk_p2!B4845</f>
        <v>46957</v>
      </c>
      <c r="C4845" s="0">
        <f aca="1">MAX(INDEX(Hoja1!$N$3:$N$299,1+Orden_ΣF!C4845,1)*Hoja3!E$3*Hoja3!$C4853+Hoja1!$B$5,INDEX(Hoja1!$L$4:$L$300,1+Orden_ΣF!C4845,1))</f>
        <v>0.631600018951178033</v>
      </c>
    </row>
    <row r="4846" spans="2:3">
      <c r="B4846" s="101">
        <f>Lk_p2!B4846</f>
        <v>46993</v>
      </c>
      <c r="C4846" s="0">
        <f aca="1">MAX(INDEX(Hoja1!$N$3:$N$299,1+Orden_ΣF!C4846,1)*Hoja3!E$3*Hoja3!$C4854+Hoja1!$B$5,INDEX(Hoja1!$L$4:$L$300,1+Orden_ΣF!C4846,1))</f>
        <v>0.631624040330628045</v>
      </c>
    </row>
    <row r="4847" spans="2:3">
      <c r="B4847" s="101">
        <f>Lk_p2!B4847</f>
        <v>46997</v>
      </c>
      <c r="C4847" s="0">
        <f aca="1">MAX(INDEX(Hoja1!$N$3:$N$299,1+Orden_ΣF!C4847,1)*Hoja3!E$3*Hoja3!$C4855+Hoja1!$B$5,INDEX(Hoja1!$L$4:$L$300,1+Orden_ΣF!C4847,1))</f>
        <v>0.631626710509156108</v>
      </c>
    </row>
    <row r="4848" spans="2:3">
      <c r="B4848" s="101">
        <f>Lk_p2!B4848</f>
        <v>47017</v>
      </c>
      <c r="C4848" s="0">
        <f aca="1">MAX(INDEX(Hoja1!$N$3:$N$299,1+Orden_ΣF!C4848,1)*Hoja3!E$3*Hoja3!$C4856+Hoja1!$B$5,INDEX(Hoja1!$L$4:$L$300,1+Orden_ΣF!C4848,1))</f>
        <v>0.63164006481089805</v>
      </c>
    </row>
    <row r="4849" spans="2:3">
      <c r="B4849" s="101">
        <f>Lk_p2!B4849</f>
        <v>47041</v>
      </c>
      <c r="C4849" s="0">
        <f aca="1">MAX(INDEX(Hoja1!$N$3:$N$299,1+Orden_ΣF!C4849,1)*Hoja3!E$3*Hoja3!$C4857+Hoja1!$B$5,INDEX(Hoja1!$L$4:$L$300,1+Orden_ΣF!C4849,1))</f>
        <v>0.631656097473011968</v>
      </c>
    </row>
    <row r="4850" spans="2:3">
      <c r="B4850" s="101">
        <f>Lk_p2!B4850</f>
        <v>47051</v>
      </c>
      <c r="C4850" s="0">
        <f aca="1">MAX(INDEX(Hoja1!$N$3:$N$299,1+Orden_ΣF!C4850,1)*Hoja3!E$3*Hoja3!$C4858+Hoja1!$B$5,INDEX(Hoja1!$L$4:$L$300,1+Orden_ΣF!C4850,1))</f>
        <v>0.631662780163672011</v>
      </c>
    </row>
    <row r="4851" spans="2:3">
      <c r="B4851" s="101">
        <f>Lk_p2!B4851</f>
        <v>47057</v>
      </c>
      <c r="C4851" s="0">
        <f aca="1">MAX(INDEX(Hoja1!$N$3:$N$299,1+Orden_ΣF!C4851,1)*Hoja3!E$3*Hoja3!$C4859+Hoja1!$B$5,INDEX(Hoja1!$L$4:$L$300,1+Orden_ΣF!C4851,1))</f>
        <v>0.631666790459889071</v>
      </c>
    </row>
    <row r="4852" spans="2:3">
      <c r="B4852" s="101">
        <f>Lk_p2!B4852</f>
        <v>47059</v>
      </c>
      <c r="C4852" s="0">
        <f aca="1">MAX(INDEX(Hoja1!$N$3:$N$299,1+Orden_ΣF!C4852,1)*Hoja3!E$3*Hoja3!$C4860+Hoja1!$B$5,INDEX(Hoja1!$L$4:$L$300,1+Orden_ΣF!C4852,1))</f>
        <v>0.631668127338931029</v>
      </c>
    </row>
    <row r="4853" spans="2:3">
      <c r="B4853" s="101">
        <f>Lk_p2!B4853</f>
        <v>47087</v>
      </c>
      <c r="C4853" s="0">
        <f aca="1">MAX(INDEX(Hoja1!$N$3:$N$299,1+Orden_ΣF!C4853,1)*Hoja3!E$3*Hoja3!$C4861+Hoja1!$B$5,INDEX(Hoja1!$L$4:$L$300,1+Orden_ΣF!C4853,1))</f>
        <v>0.631686849611449031</v>
      </c>
    </row>
    <row r="4854" spans="2:3">
      <c r="B4854" s="101">
        <f>Lk_p2!B4854</f>
        <v>47093</v>
      </c>
      <c r="C4854" s="0">
        <f aca="1">MAX(INDEX(Hoja1!$N$3:$N$299,1+Orden_ΣF!C4854,1)*Hoja3!E$3*Hoja3!$C4862+Hoja1!$B$5,INDEX(Hoja1!$L$4:$L$300,1+Orden_ΣF!C4854,1))</f>
        <v>0.631690862975857037</v>
      </c>
    </row>
    <row r="4855" spans="2:3">
      <c r="B4855" s="101">
        <f>Lk_p2!B4855</f>
        <v>47111</v>
      </c>
      <c r="C4855" s="0">
        <f aca="1">MAX(INDEX(Hoja1!$N$3:$N$299,1+Orden_ΣF!C4855,1)*Hoja3!E$3*Hoja3!$C4863+Hoja1!$B$5,INDEX(Hoja1!$L$4:$L$300,1+Orden_ΣF!C4855,1))</f>
        <v>0.631702906137270936</v>
      </c>
    </row>
    <row r="4856" spans="2:3">
      <c r="B4856" s="101">
        <f>Lk_p2!B4856</f>
        <v>47119</v>
      </c>
      <c r="C4856" s="0">
        <f aca="1">MAX(INDEX(Hoja1!$N$3:$N$299,1+Orden_ΣF!C4856,1)*Hoja3!E$3*Hoja3!$C4864+Hoja1!$B$5,INDEX(Hoja1!$L$4:$L$300,1+Orden_ΣF!C4856,1))</f>
        <v>0.631708260130731958</v>
      </c>
    </row>
    <row r="4857" spans="2:3">
      <c r="B4857" s="101">
        <f>Lk_p2!B4857</f>
        <v>47123</v>
      </c>
      <c r="C4857" s="0">
        <f aca="1">MAX(INDEX(Hoja1!$N$3:$N$299,1+Orden_ΣF!C4857,1)*Hoja3!E$3*Hoja3!$C4865+Hoja1!$B$5,INDEX(Hoja1!$L$4:$L$300,1+Orden_ΣF!C4857,1))</f>
        <v>0.631710937468373057</v>
      </c>
    </row>
    <row r="4858" spans="2:3">
      <c r="B4858" s="101">
        <f>Lk_p2!B4858</f>
        <v>47129</v>
      </c>
      <c r="C4858" s="0">
        <f aca="1">MAX(INDEX(Hoja1!$N$3:$N$299,1+Orden_ΣF!C4858,1)*Hoja3!E$3*Hoja3!$C4866+Hoja1!$B$5,INDEX(Hoja1!$L$4:$L$300,1+Orden_ΣF!C4858,1))</f>
        <v>0.631714953900972009</v>
      </c>
    </row>
    <row r="4859" spans="2:3">
      <c r="B4859" s="101">
        <f>Lk_p2!B4859</f>
        <v>47137</v>
      </c>
      <c r="C4859" s="0">
        <f aca="1">MAX(INDEX(Hoja1!$N$3:$N$299,1+Orden_ΣF!C4859,1)*Hoja3!E$3*Hoja3!$C4867+Hoja1!$B$5,INDEX(Hoja1!$L$4:$L$300,1+Orden_ΣF!C4859,1))</f>
        <v>0.631720309939893987</v>
      </c>
    </row>
    <row r="4860" spans="2:3">
      <c r="B4860" s="101">
        <f>Lk_p2!B4860</f>
        <v>47143</v>
      </c>
      <c r="C4860" s="0">
        <f aca="1">MAX(INDEX(Hoja1!$N$3:$N$299,1+Orden_ΣF!C4860,1)*Hoja3!E$3*Hoja3!$C4868+Hoja1!$B$5,INDEX(Hoja1!$L$4:$L$300,1+Orden_ΣF!C4860,1))</f>
        <v>0.631724327565678045</v>
      </c>
    </row>
    <row r="4861" spans="2:3">
      <c r="B4861" s="101">
        <f>Lk_p2!B4861</f>
        <v>47147</v>
      </c>
      <c r="C4861" s="0">
        <f aca="1">MAX(INDEX(Hoja1!$N$3:$N$299,1+Orden_ΣF!C4861,1)*Hoja3!E$3*Hoja3!$C4869+Hoja1!$B$5,INDEX(Hoja1!$L$4:$L$300,1+Orden_ΣF!C4861,1))</f>
        <v>0.631727006266959012</v>
      </c>
    </row>
    <row r="4862" spans="2:3">
      <c r="B4862" s="101">
        <f>Lk_p2!B4862</f>
        <v>47149</v>
      </c>
      <c r="C4862" s="0">
        <f aca="1">MAX(INDEX(Hoja1!$N$3:$N$299,1+Orden_ΣF!C4862,1)*Hoja3!E$3*Hoja3!$C4870+Hoja1!$B$5,INDEX(Hoja1!$L$4:$L$300,1+Orden_ΣF!C4862,1))</f>
        <v>0.631728345702827987</v>
      </c>
    </row>
    <row r="4863" spans="2:3">
      <c r="B4863" s="101">
        <f>Lk_p2!B4863</f>
        <v>47161</v>
      </c>
      <c r="C4863" s="0">
        <f aca="1">MAX(INDEX(Hoja1!$N$3:$N$299,1+Orden_ΣF!C4863,1)*Hoja3!E$3*Hoja3!$C4871+Hoja1!$B$5,INDEX(Hoja1!$L$4:$L$300,1+Orden_ΣF!C4863,1))</f>
        <v>0.631736383511222055</v>
      </c>
    </row>
    <row r="4864" spans="2:3">
      <c r="B4864" s="101">
        <f>Lk_p2!B4864</f>
        <v>47189</v>
      </c>
      <c r="C4864" s="0">
        <f aca="1">MAX(INDEX(Hoja1!$N$3:$N$299,1+Orden_ΣF!C4864,1)*Hoja3!E$3*Hoja3!$C4872+Hoja1!$B$5,INDEX(Hoja1!$L$4:$L$300,1+Orden_ΣF!C4864,1))</f>
        <v>0.631755146352045038</v>
      </c>
    </row>
    <row r="4865" spans="2:3">
      <c r="B4865" s="101">
        <f>Lk_p2!B4865</f>
        <v>47207</v>
      </c>
      <c r="C4865" s="0">
        <f aca="1">MAX(INDEX(Hoja1!$N$3:$N$299,1+Orden_ΣF!C4865,1)*Hoja3!E$3*Hoja3!$C4873+Hoja1!$B$5,INDEX(Hoja1!$L$4:$L$300,1+Orden_ΣF!C4865,1))</f>
        <v>0.631767214058988102</v>
      </c>
    </row>
    <row r="4866" spans="2:3">
      <c r="B4866" s="101">
        <f>Lk_p2!B4866</f>
        <v>47221</v>
      </c>
      <c r="C4866" s="0">
        <f aca="1">MAX(INDEX(Hoja1!$N$3:$N$299,1+Orden_ΣF!C4866,1)*Hoja3!E$3*Hoja3!$C4874+Hoja1!$B$5,INDEX(Hoja1!$L$4:$L$300,1+Orden_ΣF!C4866,1))</f>
        <v>0.631776603235104961</v>
      </c>
    </row>
    <row r="4867" spans="2:3">
      <c r="B4867" s="101">
        <f>Lk_p2!B4867</f>
        <v>47237</v>
      </c>
      <c r="C4867" s="0">
        <f aca="1">MAX(INDEX(Hoja1!$N$3:$N$299,1+Orden_ΣF!C4867,1)*Hoja3!E$3*Hoja3!$C4875+Hoja1!$B$5,INDEX(Hoja1!$L$4:$L$300,1+Orden_ΣF!C4867,1))</f>
        <v>0.631787337131196036</v>
      </c>
    </row>
    <row r="4868" spans="2:3">
      <c r="B4868" s="101">
        <f>Lk_p2!B4868</f>
        <v>47251</v>
      </c>
      <c r="C4868" s="0">
        <f aca="1">MAX(INDEX(Hoja1!$N$3:$N$299,1+Orden_ΣF!C4868,1)*Hoja3!E$3*Hoja3!$C4876+Hoja1!$B$5,INDEX(Hoja1!$L$4:$L$300,1+Orden_ΣF!C4868,1))</f>
        <v>0.631796732273240025</v>
      </c>
    </row>
    <row r="4869" spans="2:3">
      <c r="B4869" s="101">
        <f>Lk_p2!B4869</f>
        <v>47269</v>
      </c>
      <c r="C4869" s="0">
        <f aca="1">MAX(INDEX(Hoja1!$N$3:$N$299,1+Orden_ΣF!C4869,1)*Hoja3!E$3*Hoja3!$C4877+Hoja1!$B$5,INDEX(Hoja1!$L$4:$L$300,1+Orden_ΣF!C4869,1))</f>
        <v>0.631808815832504056</v>
      </c>
    </row>
    <row r="4870" spans="2:3">
      <c r="B4870" s="101">
        <f>Lk_p2!B4870</f>
        <v>47279</v>
      </c>
      <c r="C4870" s="0">
        <f aca="1">MAX(INDEX(Hoja1!$N$3:$N$299,1+Orden_ΣF!C4870,1)*Hoja3!E$3*Hoja3!$C4878+Hoja1!$B$5,INDEX(Hoja1!$L$4:$L$300,1+Orden_ΣF!C4870,1))</f>
        <v>0.631815530909626055</v>
      </c>
    </row>
    <row r="4871" spans="2:3">
      <c r="B4871" s="101">
        <f>Lk_p2!B4871</f>
        <v>47287</v>
      </c>
      <c r="C4871" s="0">
        <f aca="1">MAX(INDEX(Hoja1!$N$3:$N$299,1+Orden_ΣF!C4871,1)*Hoja3!E$3*Hoja3!$C4879+Hoja1!$B$5,INDEX(Hoja1!$L$4:$L$300,1+Orden_ΣF!C4871,1))</f>
        <v>0.631820903994054017</v>
      </c>
    </row>
    <row r="4872" spans="2:3">
      <c r="B4872" s="101">
        <f>Lk_p2!B4872</f>
        <v>47293</v>
      </c>
      <c r="C4872" s="0">
        <f aca="1">MAX(INDEX(Hoja1!$N$3:$N$299,1+Orden_ΣF!C4872,1)*Hoja3!E$3*Hoja3!$C4880+Hoja1!$B$5,INDEX(Hoja1!$L$4:$L$300,1+Orden_ΣF!C4872,1))</f>
        <v>0.631824934403968008</v>
      </c>
    </row>
    <row r="4873" spans="2:3">
      <c r="B4873" s="101">
        <f>Lk_p2!B4873</f>
        <v>47297</v>
      </c>
      <c r="C4873" s="0">
        <f aca="1">MAX(INDEX(Hoja1!$N$3:$N$299,1+Orden_ΣF!C4873,1)*Hoja3!E$3*Hoja3!$C4881+Hoja1!$B$5,INDEX(Hoja1!$L$4:$L$300,1+Orden_ΣF!C4873,1))</f>
        <v>0.631827621628001967</v>
      </c>
    </row>
    <row r="4874" spans="2:3">
      <c r="B4874" s="101">
        <f>Lk_p2!B4874</f>
        <v>47303</v>
      </c>
      <c r="C4874" s="0">
        <f aca="1">MAX(INDEX(Hoja1!$N$3:$N$299,1+Orden_ΣF!C4874,1)*Hoja3!E$3*Hoja3!$C4882+Hoja1!$B$5,INDEX(Hoja1!$L$4:$L$300,1+Orden_ΣF!C4874,1))</f>
        <v>0.631831652890191009</v>
      </c>
    </row>
    <row r="4875" spans="2:3">
      <c r="B4875" s="101">
        <f>Lk_p2!B4875</f>
        <v>47309</v>
      </c>
      <c r="C4875" s="0">
        <f aca="1">MAX(INDEX(Hoja1!$N$3:$N$299,1+Orden_ΣF!C4875,1)*Hoja3!E$3*Hoja3!$C4883+Hoja1!$B$5,INDEX(Hoja1!$L$4:$L$300,1+Orden_ΣF!C4875,1))</f>
        <v>0.631835684663745045</v>
      </c>
    </row>
    <row r="4876" spans="2:3">
      <c r="B4876" s="101">
        <f>Lk_p2!B4876</f>
        <v>47317</v>
      </c>
      <c r="C4876" s="0">
        <f aca="1">MAX(INDEX(Hoja1!$N$3:$N$299,1+Orden_ΣF!C4876,1)*Hoja3!E$3*Hoja3!$C4884+Hoja1!$B$5,INDEX(Hoja1!$L$4:$L$300,1+Orden_ΣF!C4876,1))</f>
        <v>0.631841061157274986</v>
      </c>
    </row>
    <row r="4877" spans="2:3">
      <c r="B4877" s="101">
        <f>Lk_p2!B4877</f>
        <v>47339</v>
      </c>
      <c r="C4877" s="0">
        <f aca="1">MAX(INDEX(Hoja1!$N$3:$N$299,1+Orden_ΣF!C4877,1)*Hoja3!E$3*Hoja3!$C4885+Hoja1!$B$5,INDEX(Hoja1!$L$4:$L$300,1+Orden_ΣF!C4877,1))</f>
        <v>0.631855851201994057</v>
      </c>
    </row>
    <row r="4878" spans="2:3">
      <c r="B4878" s="101">
        <f>Lk_p2!B4878</f>
        <v>47351</v>
      </c>
      <c r="C4878" s="0">
        <f aca="1">MAX(INDEX(Hoja1!$N$3:$N$299,1+Orden_ΣF!C4878,1)*Hoja3!E$3*Hoja3!$C4886+Hoja1!$B$5,INDEX(Hoja1!$L$4:$L$300,1+Orden_ΣF!C4878,1))</f>
        <v>0.631863921396849992</v>
      </c>
    </row>
    <row r="4879" spans="2:3">
      <c r="B4879" s="101">
        <f>Lk_p2!B4879</f>
        <v>47353</v>
      </c>
      <c r="C4879" s="0">
        <f aca="1">MAX(INDEX(Hoja1!$N$3:$N$299,1+Orden_ΣF!C4879,1)*Hoja3!E$3*Hoja3!$C4887+Hoja1!$B$5,INDEX(Hoja1!$L$4:$L$300,1+Orden_ΣF!C4879,1))</f>
        <v>0.631865266628190092</v>
      </c>
    </row>
    <row r="4880" spans="2:3">
      <c r="B4880" s="101">
        <f>Lk_p2!B4880</f>
        <v>47363</v>
      </c>
      <c r="C4880" s="0">
        <f aca="1">MAX(INDEX(Hoja1!$N$3:$N$299,1+Orden_ΣF!C4880,1)*Hoja3!E$3*Hoja3!$C4888+Hoja1!$B$5,INDEX(Hoja1!$L$4:$L$300,1+Orden_ΣF!C4880,1))</f>
        <v>0.631871993637167062</v>
      </c>
    </row>
    <row r="4881" spans="2:3">
      <c r="B4881" s="101">
        <f>Lk_p2!B4881</f>
        <v>47381</v>
      </c>
      <c r="C4881" s="0">
        <f aca="1">MAX(INDEX(Hoja1!$N$3:$N$299,1+Orden_ΣF!C4881,1)*Hoja3!E$3*Hoja3!$C4889+Hoja1!$B$5,INDEX(Hoja1!$L$4:$L$300,1+Orden_ΣF!C4881,1))</f>
        <v>0.631884105832881016</v>
      </c>
    </row>
    <row r="4882" spans="2:3">
      <c r="B4882" s="101">
        <f>Lk_p2!B4882</f>
        <v>47387</v>
      </c>
      <c r="C4882" s="0">
        <f aca="1">MAX(INDEX(Hoja1!$N$3:$N$299,1+Orden_ΣF!C4882,1)*Hoja3!E$3*Hoja3!$C4890+Hoja1!$B$5,INDEX(Hoja1!$L$4:$L$300,1+Orden_ΣF!C4882,1))</f>
        <v>0.631888144254182027</v>
      </c>
    </row>
    <row r="4883" spans="2:3">
      <c r="B4883" s="101">
        <f>Lk_p2!B4883</f>
        <v>47389</v>
      </c>
      <c r="C4883" s="0">
        <f aca="1">MAX(INDEX(Hoja1!$N$3:$N$299,1+Orden_ΣF!C4883,1)*Hoja3!E$3*Hoja3!$C4891+Hoja1!$B$5,INDEX(Hoja1!$L$4:$L$300,1+Orden_ΣF!C4883,1))</f>
        <v>0.631889490508253004</v>
      </c>
    </row>
    <row r="4884" spans="2:3">
      <c r="B4884" s="101">
        <f>Lk_p2!B4884</f>
        <v>47407</v>
      </c>
      <c r="C4884" s="0">
        <f aca="1">MAX(INDEX(Hoja1!$N$3:$N$299,1+Orden_ΣF!C4884,1)*Hoja3!E$3*Hoja3!$C4892+Hoja1!$B$5,INDEX(Hoja1!$L$4:$L$300,1+Orden_ΣF!C4884,1))</f>
        <v>0.631901609351714022</v>
      </c>
    </row>
    <row r="4885" spans="2:3">
      <c r="B4885" s="101">
        <f>Lk_p2!B4885</f>
        <v>47417</v>
      </c>
      <c r="C4885" s="0">
        <f aca="1">MAX(INDEX(Hoja1!$N$3:$N$299,1+Orden_ΣF!C4885,1)*Hoja3!E$3*Hoja3!$C4893+Hoja1!$B$5,INDEX(Hoja1!$L$4:$L$300,1+Orden_ΣF!C4885,1))</f>
        <v>0.631908344031168046</v>
      </c>
    </row>
    <row r="4886" spans="2:3">
      <c r="B4886" s="101">
        <f>Lk_p2!B4886</f>
        <v>47419</v>
      </c>
      <c r="C4886" s="0">
        <f aca="1">MAX(INDEX(Hoja1!$N$3:$N$299,1+Orden_ΣF!C4886,1)*Hoja3!E$3*Hoja3!$C4894+Hoja1!$B$5,INDEX(Hoja1!$L$4:$L$300,1+Orden_ΣF!C4886,1))</f>
        <v>0.631909691137514073</v>
      </c>
    </row>
    <row r="4887" spans="2:3">
      <c r="B4887" s="101">
        <f>Lk_p2!B4887</f>
        <v>47431</v>
      </c>
      <c r="C4887" s="0">
        <f aca="1">MAX(INDEX(Hoja1!$N$3:$N$299,1+Orden_ΣF!C4887,1)*Hoja3!E$3*Hoja3!$C4895+Hoja1!$B$5,INDEX(Hoja1!$L$4:$L$300,1+Orden_ΣF!C4887,1))</f>
        <v>0.631917774968774992</v>
      </c>
    </row>
    <row r="4888" spans="2:3">
      <c r="B4888" s="101">
        <f>Lk_p2!B4888</f>
        <v>47441</v>
      </c>
      <c r="C4888" s="0">
        <f aca="1">MAX(INDEX(Hoja1!$N$3:$N$299,1+Orden_ΣF!C4888,1)*Hoja3!E$3*Hoja3!$C4896+Hoja1!$B$5,INDEX(Hoja1!$L$4:$L$300,1+Orden_ΣF!C4888,1))</f>
        <v>0.631924513057330017</v>
      </c>
    </row>
    <row r="4889" spans="2:3">
      <c r="B4889" s="101">
        <f>Lk_p2!B4889</f>
        <v>47459</v>
      </c>
      <c r="C4889" s="0">
        <f aca="1">MAX(INDEX(Hoja1!$N$3:$N$299,1+Orden_ΣF!C4889,1)*Hoja3!E$3*Hoja3!$C4897+Hoja1!$B$5,INDEX(Hoja1!$L$4:$L$300,1+Orden_ΣF!C4889,1))</f>
        <v>0.631936645196286051</v>
      </c>
    </row>
    <row r="4890" spans="2:3">
      <c r="B4890" s="101">
        <f>Lk_p2!B4890</f>
        <v>47491</v>
      </c>
      <c r="C4890" s="0">
        <f aca="1">MAX(INDEX(Hoja1!$N$3:$N$299,1+Orden_ΣF!C4890,1)*Hoja3!E$3*Hoja3!$C4898+Hoja1!$B$5,INDEX(Hoja1!$L$4:$L$300,1+Orden_ΣF!C4890,1))</f>
        <v>0.631958224806990021</v>
      </c>
    </row>
    <row r="4891" spans="2:3">
      <c r="B4891" s="101">
        <f>Lk_p2!B4891</f>
        <v>47497</v>
      </c>
      <c r="C4891" s="0">
        <f aca="1">MAX(INDEX(Hoja1!$N$3:$N$299,1+Orden_ΣF!C4891,1)*Hoja3!E$3*Hoja3!$C4899+Hoja1!$B$5,INDEX(Hoja1!$L$4:$L$300,1+Orden_ΣF!C4891,1))</f>
        <v>0.631962272603320052</v>
      </c>
    </row>
    <row r="4892" spans="2:3">
      <c r="B4892" s="101">
        <f>Lk_p2!B4892</f>
        <v>47501</v>
      </c>
      <c r="C4892" s="0">
        <f aca="1">MAX(INDEX(Hoja1!$N$3:$N$299,1+Orden_ΣF!C4892,1)*Hoja3!E$3*Hoja3!$C4900+Hoja1!$B$5,INDEX(Hoja1!$L$4:$L$300,1+Orden_ΣF!C4892,1))</f>
        <v>0.631964971418297949</v>
      </c>
    </row>
    <row r="4893" spans="2:3">
      <c r="B4893" s="101">
        <f>Lk_p2!B4893</f>
        <v>47507</v>
      </c>
      <c r="C4893" s="0">
        <f aca="1">MAX(INDEX(Hoja1!$N$3:$N$299,1+Orden_ΣF!C4893,1)*Hoja3!E$3*Hoja3!$C4901+Hoja1!$B$5,INDEX(Hoja1!$L$4:$L$300,1+Orden_ΣF!C4893,1))</f>
        <v>0.631969020066903031</v>
      </c>
    </row>
    <row r="4894" spans="2:3">
      <c r="B4894" s="101">
        <f>Lk_p2!B4894</f>
        <v>47513</v>
      </c>
      <c r="C4894" s="0">
        <f aca="1">MAX(INDEX(Hoja1!$N$3:$N$299,1+Orden_ΣF!C4894,1)*Hoja3!E$3*Hoja3!$C4902+Hoja1!$B$5,INDEX(Hoja1!$L$4:$L$300,1+Orden_ΣF!C4894,1))</f>
        <v>0.631973069226873996</v>
      </c>
    </row>
    <row r="4895" spans="2:3">
      <c r="B4895" s="101">
        <f>Lk_p2!B4895</f>
        <v>47521</v>
      </c>
      <c r="C4895" s="0">
        <f aca="1">MAX(INDEX(Hoja1!$N$3:$N$299,1+Orden_ΣF!C4895,1)*Hoja3!E$3*Hoja3!$C4903+Hoja1!$B$5,INDEX(Hoja1!$L$4:$L$300,1+Orden_ΣF!C4895,1))</f>
        <v>0.631978468902291013</v>
      </c>
    </row>
    <row r="4896" spans="2:3">
      <c r="B4896" s="101">
        <f>Lk_p2!B4896</f>
        <v>47527</v>
      </c>
      <c r="C4896" s="0">
        <f aca="1">MAX(INDEX(Hoja1!$N$3:$N$299,1+Orden_ΣF!C4896,1)*Hoja3!E$3*Hoja3!$C4904+Hoja1!$B$5,INDEX(Hoja1!$L$4:$L$300,1+Orden_ΣF!C4896,1))</f>
        <v>0.631982519255446995</v>
      </c>
    </row>
    <row r="4897" spans="2:3">
      <c r="B4897" s="101">
        <f>Lk_p2!B4897</f>
        <v>47533</v>
      </c>
      <c r="C4897" s="0">
        <f aca="1">MAX(INDEX(Hoja1!$N$3:$N$299,1+Orden_ΣF!C4897,1)*Hoja3!E$3*Hoja3!$C4905+Hoja1!$B$5,INDEX(Hoja1!$L$4:$L$300,1+Orden_ΣF!C4897,1))</f>
        <v>0.631986570119968061</v>
      </c>
    </row>
    <row r="4898" spans="2:3">
      <c r="B4898" s="101">
        <f>Lk_p2!B4898</f>
        <v>47543</v>
      </c>
      <c r="C4898" s="0">
        <f aca="1">MAX(INDEX(Hoja1!$N$3:$N$299,1+Orden_ΣF!C4898,1)*Hoja3!E$3*Hoja3!$C4906+Hoja1!$B$5,INDEX(Hoja1!$L$4:$L$300,1+Orden_ΣF!C4898,1))</f>
        <v>0.631993322697204007</v>
      </c>
    </row>
    <row r="4899" spans="2:3">
      <c r="B4899" s="101">
        <f>Lk_p2!B4899</f>
        <v>47563</v>
      </c>
      <c r="C4899" s="0">
        <f aca="1">MAX(INDEX(Hoja1!$N$3:$N$299,1+Orden_ΣF!C4899,1)*Hoja3!E$3*Hoja3!$C4907+Hoja1!$B$5,INDEX(Hoja1!$L$4:$L$300,1+Orden_ΣF!C4899,1))</f>
        <v>0.632006832113051065</v>
      </c>
    </row>
    <row r="4900" spans="2:3">
      <c r="B4900" s="101">
        <f>Lk_p2!B4900</f>
        <v>47569</v>
      </c>
      <c r="C4900" s="0">
        <f aca="1">MAX(INDEX(Hoja1!$N$3:$N$299,1+Orden_ΣF!C4900,1)*Hoja3!E$3*Hoja3!$C4908+Hoja1!$B$5,INDEX(Hoja1!$L$4:$L$300,1+Orden_ΣF!C4900,1))</f>
        <v>0.632010886045764053</v>
      </c>
    </row>
    <row r="4901" spans="2:3">
      <c r="B4901" s="101">
        <f>Lk_p2!B4901</f>
        <v>47581</v>
      </c>
      <c r="C4901" s="0">
        <f aca="1">MAX(INDEX(Hoja1!$N$3:$N$299,1+Orden_ΣF!C4901,1)*Hoja3!E$3*Hoja3!$C4909+Hoja1!$B$5,INDEX(Hoja1!$L$4:$L$300,1+Orden_ΣF!C4901,1))</f>
        <v>0.632018995445283061</v>
      </c>
    </row>
    <row r="4902" spans="2:3">
      <c r="B4902" s="101">
        <f>Lk_p2!B4902</f>
        <v>47591</v>
      </c>
      <c r="C4902" s="0">
        <f aca="1">MAX(INDEX(Hoja1!$N$3:$N$299,1+Orden_ΣF!C4902,1)*Hoja3!E$3*Hoja3!$C4910+Hoja1!$B$5,INDEX(Hoja1!$L$4:$L$300,1+Orden_ΣF!C4902,1))</f>
        <v>0.63202575484072101</v>
      </c>
    </row>
    <row r="4903" spans="2:3">
      <c r="B4903" s="101">
        <f>Lk_p2!B4903</f>
        <v>47599</v>
      </c>
      <c r="C4903" s="0">
        <f aca="1">MAX(INDEX(Hoja1!$N$3:$N$299,1+Orden_ΣF!C4903,1)*Hoja3!E$3*Hoja3!$C4911+Hoja1!$B$5,INDEX(Hoja1!$L$4:$L$300,1+Orden_ΣF!C4903,1))</f>
        <v>0.632031163379802052</v>
      </c>
    </row>
    <row r="4904" spans="2:3">
      <c r="B4904" s="101">
        <f>Lk_p2!B4904</f>
        <v>47609</v>
      </c>
      <c r="C4904" s="0">
        <f aca="1">MAX(INDEX(Hoja1!$N$3:$N$299,1+Orden_ΣF!C4904,1)*Hoja3!E$3*Hoja3!$C4912+Hoja1!$B$5,INDEX(Hoja1!$L$4:$L$300,1+Orden_ΣF!C4904,1))</f>
        <v>0.632037925332066042</v>
      </c>
    </row>
    <row r="4905" spans="2:3">
      <c r="B4905" s="101">
        <f>Lk_p2!B4905</f>
        <v>47623</v>
      </c>
      <c r="C4905" s="0">
        <f aca="1">MAX(INDEX(Hoja1!$N$3:$N$299,1+Orden_ΣF!C4905,1)*Hoja3!E$3*Hoja3!$C4913+Hoja1!$B$5,INDEX(Hoja1!$L$4:$L$300,1+Orden_ΣF!C4905,1))</f>
        <v>0.63204739445160607</v>
      </c>
    </row>
    <row r="4906" spans="2:3">
      <c r="B4906" s="101">
        <f>Lk_p2!B4906</f>
        <v>47629</v>
      </c>
      <c r="C4906" s="0">
        <f aca="1">MAX(INDEX(Hoja1!$N$3:$N$299,1+Orden_ΣF!C4906,1)*Hoja3!E$3*Hoja3!$C4914+Hoja1!$B$5,INDEX(Hoja1!$L$4:$L$300,1+Orden_ΣF!C4906,1))</f>
        <v>0.632051453497969984</v>
      </c>
    </row>
    <row r="4907" spans="2:3">
      <c r="B4907" s="101">
        <f>Lk_p2!B4907</f>
        <v>47639</v>
      </c>
      <c r="C4907" s="0">
        <f aca="1">MAX(INDEX(Hoja1!$N$3:$N$299,1+Orden_ΣF!C4907,1)*Hoja3!E$3*Hoja3!$C4915+Hoja1!$B$5,INDEX(Hoja1!$L$4:$L$300,1+Orden_ΣF!C4907,1))</f>
        <v>0.632058219711611002</v>
      </c>
    </row>
    <row r="4908" spans="2:3">
      <c r="B4908" s="101">
        <f>Lk_p2!B4908</f>
        <v>47653</v>
      </c>
      <c r="C4908" s="0">
        <f aca="1">MAX(INDEX(Hoja1!$N$3:$N$299,1+Orden_ΣF!C4908,1)*Hoja3!E$3*Hoja3!$C4916+Hoja1!$B$5,INDEX(Hoja1!$L$4:$L$300,1+Orden_ΣF!C4908,1))</f>
        <v>0.632067694797077984</v>
      </c>
    </row>
    <row r="4909" spans="2:3">
      <c r="B4909" s="101">
        <f>Lk_p2!B4909</f>
        <v>47657</v>
      </c>
      <c r="C4909" s="0">
        <f aca="1">MAX(INDEX(Hoja1!$N$3:$N$299,1+Orden_ΣF!C4909,1)*Hoja3!E$3*Hoja3!$C4917+Hoja1!$B$5,INDEX(Hoja1!$L$4:$L$300,1+Orden_ΣF!C4909,1))</f>
        <v>0.632070402475719995</v>
      </c>
    </row>
    <row r="4910" spans="2:3">
      <c r="B4910" s="101">
        <f>Lk_p2!B4910</f>
        <v>47659</v>
      </c>
      <c r="C4910" s="0">
        <f aca="1">MAX(INDEX(Hoja1!$N$3:$N$299,1+Orden_ΣF!C4910,1)*Hoja3!E$3*Hoja3!$C4918+Hoja1!$B$5,INDEX(Hoja1!$L$4:$L$300,1+Orden_ΣF!C4910,1))</f>
        <v>0.632071756400268026</v>
      </c>
    </row>
    <row r="4911" spans="2:3">
      <c r="B4911" s="101">
        <f>Lk_p2!B4911</f>
        <v>47681</v>
      </c>
      <c r="C4911" s="0">
        <f aca="1">MAX(INDEX(Hoja1!$N$3:$N$299,1+Orden_ΣF!C4911,1)*Hoja3!E$3*Hoja3!$C4919+Hoja1!$B$5,INDEX(Hoja1!$L$4:$L$300,1+Orden_ΣF!C4911,1))</f>
        <v>0.632086653320310976</v>
      </c>
    </row>
    <row r="4912" spans="2:3">
      <c r="B4912" s="101">
        <f>Lk_p2!B4912</f>
        <v>47699</v>
      </c>
      <c r="C4912" s="0">
        <f aca="1">MAX(INDEX(Hoja1!$N$3:$N$299,1+Orden_ΣF!C4912,1)*Hoja3!E$3*Hoja3!$C4920+Hoja1!$B$5,INDEX(Hoja1!$L$4:$L$300,1+Orden_ΣF!C4912,1))</f>
        <v>0.632098846823089033</v>
      </c>
    </row>
    <row r="4913" spans="2:3">
      <c r="B4913" s="101">
        <f>Lk_p2!B4913</f>
        <v>47701</v>
      </c>
      <c r="C4913" s="0">
        <f aca="1">MAX(INDEX(Hoja1!$N$3:$N$299,1+Orden_ΣF!C4913,1)*Hoja3!E$3*Hoja3!$C4921+Hoja1!$B$5,INDEX(Hoja1!$L$4:$L$300,1+Orden_ΣF!C4913,1))</f>
        <v>0.632100201940822082</v>
      </c>
    </row>
    <row r="4914" spans="2:3">
      <c r="B4914" s="101">
        <f>Lk_p2!B4914</f>
        <v>47711</v>
      </c>
      <c r="C4914" s="0">
        <f aca="1">MAX(INDEX(Hoja1!$N$3:$N$299,1+Orden_ΣF!C4914,1)*Hoja3!E$3*Hoja3!$C4922+Hoja1!$B$5,INDEX(Hoja1!$L$4:$L$300,1+Orden_ΣF!C4914,1))</f>
        <v>0.632106978381766016</v>
      </c>
    </row>
    <row r="4915" spans="2:3">
      <c r="B4915" s="101">
        <f>Lk_p2!B4915</f>
        <v>47713</v>
      </c>
      <c r="C4915" s="0">
        <f aca="1">MAX(INDEX(Hoja1!$N$3:$N$299,1+Orden_ΣF!C4915,1)*Hoja3!E$3*Hoja3!$C4923+Hoja1!$B$5,INDEX(Hoja1!$L$4:$L$300,1+Orden_ΣF!C4915,1))</f>
        <v>0.632108333840410008</v>
      </c>
    </row>
    <row r="4916" spans="2:3">
      <c r="B4916" s="101">
        <f>Lk_p2!B4916</f>
        <v>47717</v>
      </c>
      <c r="C4916" s="0">
        <f aca="1">MAX(INDEX(Hoja1!$N$3:$N$299,1+Orden_ΣF!C4916,1)*Hoja3!E$3*Hoja3!$C4924+Hoja1!$B$5,INDEX(Hoja1!$L$4:$L$300,1+Orden_ΣF!C4916,1))</f>
        <v>0.632111044928153021</v>
      </c>
    </row>
    <row r="4917" spans="2:3">
      <c r="B4917" s="101">
        <f>Lk_p2!B4917</f>
        <v>47737</v>
      </c>
      <c r="C4917" s="0">
        <f aca="1">MAX(INDEX(Hoja1!$N$3:$N$299,1+Orden_ΣF!C4917,1)*Hoja3!E$3*Hoja3!$C4925+Hoja1!$B$5,INDEX(Hoja1!$L$4:$L$300,1+Orden_ΣF!C4917,1))</f>
        <v>0.632124603775968019</v>
      </c>
    </row>
    <row r="4918" spans="2:3">
      <c r="B4918" s="101">
        <f>Lk_p2!B4918</f>
        <v>47741</v>
      </c>
      <c r="C4918" s="0">
        <f aca="1">MAX(INDEX(Hoja1!$N$3:$N$299,1+Orden_ΣF!C4918,1)*Hoja3!E$3*Hoja3!$C4926+Hoja1!$B$5,INDEX(Hoja1!$L$4:$L$300,1+Orden_ΣF!C4918,1))</f>
        <v>0.632127316227352054</v>
      </c>
    </row>
    <row r="4919" spans="2:3">
      <c r="B4919" s="101">
        <f>Lk_p2!B4919</f>
        <v>47743</v>
      </c>
      <c r="C4919" s="0">
        <f aca="1">MAX(INDEX(Hoja1!$N$3:$N$299,1+Orden_ΣF!C4919,1)*Hoja3!E$3*Hoja3!$C4927+Hoja1!$B$5,INDEX(Hoja1!$L$4:$L$300,1+Orden_ΣF!C4919,1))</f>
        <v>0.632128672538271008</v>
      </c>
    </row>
    <row r="4920" spans="2:3">
      <c r="B4920" s="101">
        <f>Lk_p2!B4920</f>
        <v>47777</v>
      </c>
      <c r="C4920" s="0">
        <f aca="1">MAX(INDEX(Hoja1!$N$3:$N$299,1+Orden_ΣF!C4920,1)*Hoja3!E$3*Hoja3!$C4928+Hoja1!$B$5,INDEX(Hoja1!$L$4:$L$300,1+Orden_ΣF!C4920,1))</f>
        <v>0.632151738517105066</v>
      </c>
    </row>
    <row r="4921" spans="2:3">
      <c r="B4921" s="101">
        <f>Lk_p2!B4921</f>
        <v>47779</v>
      </c>
      <c r="C4921" s="0">
        <f aca="1">MAX(INDEX(Hoja1!$N$3:$N$299,1+Orden_ΣF!C4921,1)*Hoja3!E$3*Hoja3!$C4929+Hoja1!$B$5,INDEX(Hoja1!$L$4:$L$300,1+Orden_ΣF!C4921,1))</f>
        <v>0.632153095850754099</v>
      </c>
    </row>
    <row r="4922" spans="2:3">
      <c r="B4922" s="101">
        <f>Lk_p2!B4922</f>
        <v>47791</v>
      </c>
      <c r="C4922" s="0">
        <f aca="1">MAX(INDEX(Hoja1!$N$3:$N$299,1+Orden_ΣF!C4922,1)*Hoja3!E$3*Hoja3!$C4930+Hoja1!$B$5,INDEX(Hoja1!$L$4:$L$300,1+Orden_ΣF!C4922,1))</f>
        <v>0.632161241045837041</v>
      </c>
    </row>
    <row r="4923" spans="2:3">
      <c r="B4923" s="101">
        <f>Lk_p2!B4923</f>
        <v>47797</v>
      </c>
      <c r="C4923" s="0">
        <f aca="1">MAX(INDEX(Hoja1!$N$3:$N$299,1+Orden_ΣF!C4923,1)*Hoja3!E$3*Hoja3!$C4931+Hoja1!$B$5,INDEX(Hoja1!$L$4:$L$300,1+Orden_ΣF!C4923,1))</f>
        <v>0.632165314410426049</v>
      </c>
    </row>
    <row r="4924" spans="2:3">
      <c r="B4924" s="101">
        <f>Lk_p2!B4924</f>
        <v>47807</v>
      </c>
      <c r="C4924" s="0">
        <f aca="1">MAX(INDEX(Hoja1!$N$3:$N$299,1+Orden_ΣF!C4924,1)*Hoja3!E$3*Hoja3!$C4932+Hoja1!$B$5,INDEX(Hoja1!$L$4:$L$300,1+Orden_ΣF!C4924,1))</f>
        <v>0.632172104487775055</v>
      </c>
    </row>
    <row r="4925" spans="2:3">
      <c r="B4925" s="101">
        <f>Lk_p2!B4925</f>
        <v>47809</v>
      </c>
      <c r="C4925" s="0">
        <f aca="1">MAX(INDEX(Hoja1!$N$3:$N$299,1+Orden_ΣF!C4925,1)*Hoja3!E$3*Hoja3!$C4933+Hoja1!$B$5,INDEX(Hoja1!$L$4:$L$300,1+Orden_ΣF!C4925,1))</f>
        <v>0.632173462673700026</v>
      </c>
    </row>
    <row r="4926" spans="2:3">
      <c r="B4926" s="101">
        <f>Lk_p2!B4926</f>
        <v>47819</v>
      </c>
      <c r="C4926" s="0">
        <f aca="1">MAX(INDEX(Hoja1!$N$3:$N$299,1+Orden_ΣF!C4926,1)*Hoja3!E$3*Hoja3!$C4934+Hoja1!$B$5,INDEX(Hoja1!$L$4:$L$300,1+Orden_ΣF!C4926,1))</f>
        <v>0.632180254455598956</v>
      </c>
    </row>
    <row r="4927" spans="2:3">
      <c r="B4927" s="101">
        <f>Lk_p2!B4927</f>
        <v>47837</v>
      </c>
      <c r="C4927" s="0">
        <f aca="1">MAX(INDEX(Hoja1!$N$3:$N$299,1+Orden_ΣF!C4927,1)*Hoja3!E$3*Hoja3!$C4935+Hoja1!$B$5,INDEX(Hoja1!$L$4:$L$300,1+Orden_ΣF!C4927,1))</f>
        <v>0.632192483242575065</v>
      </c>
    </row>
    <row r="4928" spans="2:3">
      <c r="B4928" s="101">
        <f>Lk_p2!B4928</f>
        <v>47843</v>
      </c>
      <c r="C4928" s="0">
        <f aca="1">MAX(INDEX(Hoja1!$N$3:$N$299,1+Orden_ΣF!C4928,1)*Hoja3!E$3*Hoja3!$C4936+Hoja1!$B$5,INDEX(Hoja1!$L$4:$L$300,1+Orden_ΣF!C4928,1))</f>
        <v>0.632196560527630069</v>
      </c>
    </row>
    <row r="4929" spans="2:3">
      <c r="B4929" s="101">
        <f>Lk_p2!B4929</f>
        <v>47857</v>
      </c>
      <c r="C4929" s="0">
        <f aca="1">MAX(INDEX(Hoja1!$N$3:$N$299,1+Orden_ΣF!C4929,1)*Hoja3!E$3*Hoja3!$C4937+Hoja1!$B$5,INDEX(Hoja1!$L$4:$L$300,1+Orden_ΣF!C4929,1))</f>
        <v>0.632206076181402032</v>
      </c>
    </row>
    <row r="4930" spans="2:3">
      <c r="B4930" s="101">
        <f>Lk_p2!B4930</f>
        <v>47869</v>
      </c>
      <c r="C4930" s="0">
        <f aca="1">MAX(INDEX(Hoja1!$N$3:$N$299,1+Orden_ΣF!C4930,1)*Hoja3!E$3*Hoja3!$C4938+Hoja1!$B$5,INDEX(Hoja1!$L$4:$L$300,1+Orden_ΣF!C4930,1))</f>
        <v>0.632214234671979991</v>
      </c>
    </row>
    <row r="4931" spans="2:3">
      <c r="B4931" s="101">
        <f>Lk_p2!B4931</f>
        <v>47881</v>
      </c>
      <c r="C4931" s="0">
        <f aca="1">MAX(INDEX(Hoja1!$N$3:$N$299,1+Orden_ΣF!C4931,1)*Hoja3!E$3*Hoja3!$C4939+Hoja1!$B$5,INDEX(Hoja1!$L$4:$L$300,1+Orden_ΣF!C4931,1))</f>
        <v>0.632222395208018018</v>
      </c>
    </row>
    <row r="4932" spans="2:3">
      <c r="B4932" s="101">
        <f>Lk_p2!B4932</f>
        <v>47903</v>
      </c>
      <c r="C4932" s="0">
        <f aca="1">MAX(INDEX(Hoja1!$N$3:$N$299,1+Orden_ΣF!C4932,1)*Hoja3!E$3*Hoja3!$C4940+Hoja1!$B$5,INDEX(Hoja1!$L$4:$L$300,1+Orden_ΣF!C4932,1))</f>
        <v>0.632237361503270012</v>
      </c>
    </row>
    <row r="4933" spans="2:3">
      <c r="B4933" s="101">
        <f>Lk_p2!B4933</f>
        <v>47911</v>
      </c>
      <c r="C4933" s="0">
        <f aca="1">MAX(INDEX(Hoja1!$N$3:$N$299,1+Orden_ΣF!C4933,1)*Hoja3!E$3*Hoja3!$C4941+Hoja1!$B$5,INDEX(Hoja1!$L$4:$L$300,1+Orden_ΣF!C4933,1))</f>
        <v>0.632242805497004046</v>
      </c>
    </row>
    <row r="4934" spans="2:3">
      <c r="B4934" s="101">
        <f>Lk_p2!B4934</f>
        <v>47917</v>
      </c>
      <c r="C4934" s="0">
        <f aca="1">MAX(INDEX(Hoja1!$N$3:$N$299,1+Orden_ΣF!C4934,1)*Hoja3!E$3*Hoja3!$C4942+Hoja1!$B$5,INDEX(Hoja1!$L$4:$L$300,1+Orden_ΣF!C4934,1))</f>
        <v>0.632246889088897035</v>
      </c>
    </row>
    <row r="4935" spans="2:3">
      <c r="B4935" s="101">
        <f>Lk_p2!B4935</f>
        <v>47933</v>
      </c>
      <c r="C4935" s="0">
        <f aca="1">MAX(INDEX(Hoja1!$N$3:$N$299,1+Orden_ΣF!C4935,1)*Hoja3!E$3*Hoja3!$C4943+Hoja1!$B$5,INDEX(Hoja1!$L$4:$L$300,1+Orden_ΣF!C4935,1))</f>
        <v>0.63225778116728506</v>
      </c>
    </row>
    <row r="4936" spans="2:3">
      <c r="B4936" s="101">
        <f>Lk_p2!B4936</f>
        <v>47939</v>
      </c>
      <c r="C4936" s="0">
        <f aca="1">MAX(INDEX(Hoja1!$N$3:$N$299,1+Orden_ΣF!C4936,1)*Hoja3!E$3*Hoja3!$C4944+Hoja1!$B$5,INDEX(Hoja1!$L$4:$L$300,1+Orden_ΣF!C4936,1))</f>
        <v>0.632261866634183001</v>
      </c>
    </row>
    <row r="4937" spans="2:3">
      <c r="B4937" s="101">
        <f>Lk_p2!B4937</f>
        <v>47947</v>
      </c>
      <c r="C4937" s="0">
        <f aca="1">MAX(INDEX(Hoja1!$N$3:$N$299,1+Orden_ΣF!C4937,1)*Hoja3!E$3*Hoja3!$C4945+Hoja1!$B$5,INDEX(Hoja1!$L$4:$L$300,1+Orden_ΣF!C4937,1))</f>
        <v>0.632267314718838058</v>
      </c>
    </row>
    <row r="4938" spans="2:3">
      <c r="B4938" s="101">
        <f>Lk_p2!B4938</f>
        <v>47951</v>
      </c>
      <c r="C4938" s="0">
        <f aca="1">MAX(INDEX(Hoja1!$N$3:$N$299,1+Orden_ΣF!C4938,1)*Hoja3!E$3*Hoja3!$C4946+Hoja1!$B$5,INDEX(Hoja1!$L$4:$L$300,1+Orden_ΣF!C4938,1))</f>
        <v>0.632270039102075998</v>
      </c>
    </row>
    <row r="4939" spans="2:3">
      <c r="B4939" s="101">
        <f>Lk_p2!B4939</f>
        <v>47963</v>
      </c>
      <c r="C4939" s="0">
        <f aca="1">MAX(INDEX(Hoja1!$N$3:$N$299,1+Orden_ΣF!C4939,1)*Hoja3!E$3*Hoja3!$C4947+Hoja1!$B$5,INDEX(Hoja1!$L$4:$L$300,1+Orden_ΣF!C4939,1))</f>
        <v>0.632278213615428974</v>
      </c>
    </row>
    <row r="4940" spans="2:3">
      <c r="B4940" s="101">
        <f>Lk_p2!B4940</f>
        <v>47969</v>
      </c>
      <c r="C4940" s="0">
        <f aca="1">MAX(INDEX(Hoja1!$N$3:$N$299,1+Orden_ΣF!C4940,1)*Hoja3!E$3*Hoja3!$C4948+Hoja1!$B$5,INDEX(Hoja1!$L$4:$L$300,1+Orden_ΣF!C4940,1))</f>
        <v>0.632282301639152955</v>
      </c>
    </row>
    <row r="4941" spans="2:3">
      <c r="B4941" s="101">
        <f>Lk_p2!B4941</f>
        <v>47977</v>
      </c>
      <c r="C4941" s="0">
        <f aca="1">MAX(INDEX(Hoja1!$N$3:$N$299,1+Orden_ΣF!C4941,1)*Hoja3!E$3*Hoja3!$C4949+Hoja1!$B$5,INDEX(Hoja1!$L$4:$L$300,1+Orden_ΣF!C4941,1))</f>
        <v>0.632287753132909103</v>
      </c>
    </row>
    <row r="4942" spans="2:3">
      <c r="B4942" s="101">
        <f>Lk_p2!B4942</f>
        <v>47981</v>
      </c>
      <c r="C4942" s="0">
        <f aca="1">MAX(INDEX(Hoja1!$N$3:$N$299,1+Orden_ΣF!C4942,1)*Hoja3!E$3*Hoja3!$C4950+Hoja1!$B$5,INDEX(Hoja1!$L$4:$L$300,1+Orden_ΣF!C4942,1))</f>
        <v>0.632290479220697055</v>
      </c>
    </row>
    <row r="4943" spans="2:3">
      <c r="B4943" s="101">
        <f>Lk_p2!B4943</f>
        <v>48017</v>
      </c>
      <c r="C4943" s="0">
        <f aca="1">MAX(INDEX(Hoja1!$N$3:$N$299,1+Orden_ΣF!C4943,1)*Hoja3!E$3*Hoja3!$C4951+Hoja1!$B$5,INDEX(Hoja1!$L$4:$L$300,1+Orden_ΣF!C4943,1))</f>
        <v>0.632315024238094026</v>
      </c>
    </row>
    <row r="4944" spans="2:3">
      <c r="B4944" s="101">
        <f>Lk_p2!B4944</f>
        <v>48023</v>
      </c>
      <c r="C4944" s="0">
        <f aca="1">MAX(INDEX(Hoja1!$N$3:$N$299,1+Orden_ΣF!C4944,1)*Hoja3!E$3*Hoja3!$C4952+Hoja1!$B$5,INDEX(Hoja1!$L$4:$L$300,1+Orden_ΣF!C4944,1))</f>
        <v>0.632319116864105002</v>
      </c>
    </row>
    <row r="4945" spans="2:3">
      <c r="B4945" s="101">
        <f>Lk_p2!B4945</f>
        <v>48029</v>
      </c>
      <c r="C4945" s="0">
        <f aca="1">MAX(INDEX(Hoja1!$N$3:$N$299,1+Orden_ΣF!C4945,1)*Hoja3!E$3*Hoja3!$C4953+Hoja1!$B$5,INDEX(Hoja1!$L$4:$L$300,1+Orden_ΣF!C4945,1))</f>
        <v>0.632323210001482039</v>
      </c>
    </row>
    <row r="4946" spans="2:3">
      <c r="B4946" s="101">
        <f>Lk_p2!B4946</f>
        <v>48049</v>
      </c>
      <c r="C4946" s="0">
        <f aca="1">MAX(INDEX(Hoja1!$N$3:$N$299,1+Orden_ΣF!C4946,1)*Hoja3!E$3*Hoja3!$C4954+Hoja1!$B$5,INDEX(Hoja1!$L$4:$L$300,1+Orden_ΣF!C4946,1))</f>
        <v>0.63233685748592805</v>
      </c>
    </row>
    <row r="4947" spans="2:3">
      <c r="B4947" s="101">
        <f>Lk_p2!B4947</f>
        <v>48073</v>
      </c>
      <c r="C4947" s="0">
        <f aca="1">MAX(INDEX(Hoja1!$N$3:$N$299,1+Orden_ΣF!C4947,1)*Hoja3!E$3*Hoja3!$C4955+Hoja1!$B$5,INDEX(Hoja1!$L$4:$L$300,1+Orden_ΣF!C4947,1))</f>
        <v>0.632353241967287083</v>
      </c>
    </row>
    <row r="4948" spans="2:3">
      <c r="B4948" s="101">
        <f>Lk_p2!B4948</f>
        <v>48079</v>
      </c>
      <c r="C4948" s="0">
        <f aca="1">MAX(INDEX(Hoja1!$N$3:$N$299,1+Orden_ΣF!C4948,1)*Hoja3!E$3*Hoja3!$C4956+Hoja1!$B$5,INDEX(Hoja1!$L$4:$L$300,1+Orden_ΣF!C4948,1))</f>
        <v>0.632357339366039994</v>
      </c>
    </row>
    <row r="4949" spans="2:3">
      <c r="B4949" s="101">
        <f>Lk_p2!B4949</f>
        <v>48091</v>
      </c>
      <c r="C4949" s="0">
        <f aca="1">MAX(INDEX(Hoja1!$N$3:$N$299,1+Orden_ΣF!C4949,1)*Hoja3!E$3*Hoja3!$C4957+Hoja1!$B$5,INDEX(Hoja1!$L$4:$L$300,1+Orden_ΣF!C4949,1))</f>
        <v>0.632365535697641068</v>
      </c>
    </row>
    <row r="4950" spans="2:3">
      <c r="B4950" s="101">
        <f>Lk_p2!B4950</f>
        <v>48109</v>
      </c>
      <c r="C4950" s="0">
        <f aca="1">MAX(INDEX(Hoja1!$N$3:$N$299,1+Orden_ΣF!C4950,1)*Hoja3!E$3*Hoja3!$C4958+Hoja1!$B$5,INDEX(Hoja1!$L$4:$L$300,1+Orden_ΣF!C4950,1))</f>
        <v>0.632377834030281072</v>
      </c>
    </row>
    <row r="4951" spans="2:3">
      <c r="B4951" s="101">
        <f>Lk_p2!B4951</f>
        <v>48119</v>
      </c>
      <c r="C4951" s="0">
        <f aca="1">MAX(INDEX(Hoja1!$N$3:$N$299,1+Orden_ΣF!C4951,1)*Hoja3!E$3*Hoja3!$C4959+Hoja1!$B$5,INDEX(Hoja1!$L$4:$L$300,1+Orden_ΣF!C4951,1))</f>
        <v>0.632384668425945939</v>
      </c>
    </row>
    <row r="4952" spans="2:3">
      <c r="B4952" s="101">
        <f>Lk_p2!B4952</f>
        <v>48121</v>
      </c>
      <c r="C4952" s="0">
        <f aca="1">MAX(INDEX(Hoja1!$N$3:$N$299,1+Orden_ΣF!C4952,1)*Hoja3!E$3*Hoja3!$C4960+Hoja1!$B$5,INDEX(Hoja1!$L$4:$L$300,1+Orden_ΣF!C4952,1))</f>
        <v>0.632386035475534047</v>
      </c>
    </row>
    <row r="4953" spans="2:3">
      <c r="B4953" s="101">
        <f>Lk_p2!B4953</f>
        <v>48131</v>
      </c>
      <c r="C4953" s="0">
        <f aca="1">MAX(INDEX(Hoja1!$N$3:$N$299,1+Orden_ΣF!C4953,1)*Hoja3!E$3*Hoja3!$C4961+Hoja1!$B$5,INDEX(Hoja1!$L$4:$L$300,1+Orden_ΣF!C4953,1))</f>
        <v>0.632392871575749105</v>
      </c>
    </row>
    <row r="4954" spans="2:3">
      <c r="B4954" s="101">
        <f>Lk_p2!B4954</f>
        <v>48157</v>
      </c>
      <c r="C4954" s="0">
        <f aca="1">MAX(INDEX(Hoja1!$N$3:$N$299,1+Orden_ΣF!C4954,1)*Hoja3!E$3*Hoja3!$C4962+Hoja1!$B$5,INDEX(Hoja1!$L$4:$L$300,1+Orden_ΣF!C4954,1))</f>
        <v>0.632410652084057023</v>
      </c>
    </row>
    <row r="4955" spans="2:3">
      <c r="B4955" s="101">
        <f>Lk_p2!B4955</f>
        <v>48163</v>
      </c>
      <c r="C4955" s="0">
        <f aca="1">MAX(INDEX(Hoja1!$N$3:$N$299,1+Orden_ΣF!C4955,1)*Hoja3!E$3*Hoja3!$C4963+Hoja1!$B$5,INDEX(Hoja1!$L$4:$L$300,1+Orden_ΣF!C4955,1))</f>
        <v>0.632414756641922082</v>
      </c>
    </row>
    <row r="4956" spans="2:3">
      <c r="B4956" s="101">
        <f>Lk_p2!B4956</f>
        <v>48179</v>
      </c>
      <c r="C4956" s="0">
        <f aca="1">MAX(INDEX(Hoja1!$N$3:$N$299,1+Orden_ΣF!C4956,1)*Hoja3!E$3*Hoja3!$C4964+Hoja1!$B$5,INDEX(Hoja1!$L$4:$L$300,1+Orden_ΣF!C4956,1))</f>
        <v>0.632425704629570085</v>
      </c>
    </row>
    <row r="4957" spans="2:3">
      <c r="B4957" s="101">
        <f>Lk_p2!B4957</f>
        <v>48187</v>
      </c>
      <c r="C4957" s="0">
        <f aca="1">MAX(INDEX(Hoja1!$N$3:$N$299,1+Orden_ΣF!C4957,1)*Hoja3!E$3*Hoja3!$C4965+Hoja1!$B$5,INDEX(Hoja1!$L$4:$L$300,1+Orden_ΣF!C4957,1))</f>
        <v>0.632431179987035019</v>
      </c>
    </row>
    <row r="4958" spans="2:3">
      <c r="B4958" s="101">
        <f>Lk_p2!B4958</f>
        <v>48193</v>
      </c>
      <c r="C4958" s="0">
        <f aca="1">MAX(INDEX(Hoja1!$N$3:$N$299,1+Orden_ΣF!C4958,1)*Hoja3!E$3*Hoja3!$C4966+Hoja1!$B$5,INDEX(Hoja1!$L$4:$L$300,1+Orden_ΣF!C4958,1))</f>
        <v>0.632435287101726029</v>
      </c>
    </row>
    <row r="4959" spans="2:3">
      <c r="B4959" s="101">
        <f>Lk_p2!B4959</f>
        <v>48197</v>
      </c>
      <c r="C4959" s="0">
        <f aca="1">MAX(INDEX(Hoja1!$N$3:$N$299,1+Orden_ΣF!C4959,1)*Hoja3!E$3*Hoja3!$C4967+Hoja1!$B$5,INDEX(Hoja1!$L$4:$L$300,1+Orden_ΣF!C4959,1))</f>
        <v>0.632438025462278031</v>
      </c>
    </row>
    <row r="4960" spans="2:3">
      <c r="B4960" s="101">
        <f>Lk_p2!B4960</f>
        <v>48221</v>
      </c>
      <c r="C4960" s="0">
        <f aca="1">MAX(INDEX(Hoja1!$N$3:$N$299,1+Orden_ΣF!C4960,1)*Hoja3!E$3*Hoja3!$C4968+Hoja1!$B$5,INDEX(Hoja1!$L$4:$L$300,1+Orden_ΣF!C4960,1))</f>
        <v>0.632454460398335083</v>
      </c>
    </row>
    <row r="4961" spans="2:3">
      <c r="B4961" s="101">
        <f>Lk_p2!B4961</f>
        <v>48239</v>
      </c>
      <c r="C4961" s="0">
        <f aca="1">MAX(INDEX(Hoja1!$N$3:$N$299,1+Orden_ΣF!C4961,1)*Hoja3!E$3*Hoja3!$C4969+Hoja1!$B$5,INDEX(Hoja1!$L$4:$L$300,1+Orden_ΣF!C4961,1))</f>
        <v>0.632466791969712006</v>
      </c>
    </row>
    <row r="4962" spans="2:3">
      <c r="B4962" s="101">
        <f>Lk_p2!B4962</f>
        <v>48247</v>
      </c>
      <c r="C4962" s="0">
        <f aca="1">MAX(INDEX(Hoja1!$N$3:$N$299,1+Orden_ΣF!C4962,1)*Hoja3!E$3*Hoja3!$C4970+Hoja1!$B$5,INDEX(Hoja1!$L$4:$L$300,1+Orden_ΣF!C4962,1))</f>
        <v>0.632472274145379032</v>
      </c>
    </row>
    <row r="4963" spans="2:3">
      <c r="B4963" s="101">
        <f>Lk_p2!B4963</f>
        <v>48259</v>
      </c>
      <c r="C4963" s="0">
        <f aca="1">MAX(INDEX(Hoja1!$N$3:$N$299,1+Orden_ΣF!C4963,1)*Hoja3!E$3*Hoja3!$C4971+Hoja1!$B$5,INDEX(Hoja1!$L$4:$L$300,1+Orden_ΣF!C4963,1))</f>
        <v>0.632480499113430028</v>
      </c>
    </row>
    <row r="4964" spans="2:3">
      <c r="B4964" s="101">
        <f>Lk_p2!B4964</f>
        <v>48271</v>
      </c>
      <c r="C4964" s="0">
        <f aca="1">MAX(INDEX(Hoja1!$N$3:$N$299,1+Orden_ΣF!C4964,1)*Hoja3!E$3*Hoja3!$C4972+Hoja1!$B$5,INDEX(Hoja1!$L$4:$L$300,1+Orden_ΣF!C4964,1))</f>
        <v>0.632488726126942069</v>
      </c>
    </row>
    <row r="4965" spans="2:3">
      <c r="B4965" s="101">
        <f>Lk_p2!B4965</f>
        <v>48281</v>
      </c>
      <c r="C4965" s="0">
        <f aca="1">MAX(INDEX(Hoja1!$N$3:$N$299,1+Orden_ΣF!C4965,1)*Hoja3!E$3*Hoja3!$C4973+Hoja1!$B$5,INDEX(Hoja1!$L$4:$L$300,1+Orden_ΣF!C4965,1))</f>
        <v>0.632495583534040051</v>
      </c>
    </row>
    <row r="4966" spans="2:3">
      <c r="B4966" s="101">
        <f>Lk_p2!B4966</f>
        <v>48299</v>
      </c>
      <c r="C4966" s="0">
        <f aca="1">MAX(INDEX(Hoja1!$N$3:$N$299,1+Orden_ΣF!C4966,1)*Hoja3!E$3*Hoja3!$C4974+Hoja1!$B$5,INDEX(Hoja1!$L$4:$L$300,1+Orden_ΣF!C4966,1))</f>
        <v>0.632507930446372946</v>
      </c>
    </row>
    <row r="4967" spans="2:3">
      <c r="B4967" s="101">
        <f>Lk_p2!B4967</f>
        <v>48311</v>
      </c>
      <c r="C4967" s="0">
        <f aca="1">MAX(INDEX(Hoja1!$N$3:$N$299,1+Orden_ΣF!C4967,1)*Hoja3!E$3*Hoja3!$C4975+Hoja1!$B$5,INDEX(Hoja1!$L$4:$L$300,1+Orden_ΣF!C4967,1))</f>
        <v>0.63251616427808699</v>
      </c>
    </row>
    <row r="4968" spans="2:3">
      <c r="B4968" s="101">
        <f>Lk_p2!B4968</f>
        <v>48313</v>
      </c>
      <c r="C4968" s="0">
        <f aca="1">MAX(INDEX(Hoja1!$N$3:$N$299,1+Orden_ΣF!C4968,1)*Hoja3!E$3*Hoja3!$C4976+Hoja1!$B$5,INDEX(Hoja1!$L$4:$L$300,1+Orden_ΣF!C4968,1))</f>
        <v>0.632517536782236967</v>
      </c>
    </row>
    <row r="4969" spans="2:3">
      <c r="B4969" s="101">
        <f>Lk_p2!B4969</f>
        <v>48337</v>
      </c>
      <c r="C4969" s="0">
        <f aca="1">MAX(INDEX(Hoja1!$N$3:$N$299,1+Orden_ΣF!C4969,1)*Hoja3!E$3*Hoja3!$C4977+Hoja1!$B$5,INDEX(Hoja1!$L$4:$L$300,1+Orden_ΣF!C4969,1))</f>
        <v>0.632534011263867946</v>
      </c>
    </row>
    <row r="4970" spans="2:3">
      <c r="B4970" s="101">
        <f>Lk_p2!B4970</f>
        <v>48341</v>
      </c>
      <c r="C4970" s="0">
        <f aca="1">MAX(INDEX(Hoja1!$N$3:$N$299,1+Orden_ΣF!C4970,1)*Hoja3!E$3*Hoja3!$C4978+Hoja1!$B$5,INDEX(Hoja1!$L$4:$L$300,1+Orden_ΣF!C4970,1))</f>
        <v>0.632536757806264038</v>
      </c>
    </row>
    <row r="4971" spans="2:3">
      <c r="B4971" s="101">
        <f>Lk_p2!B4971</f>
        <v>48353</v>
      </c>
      <c r="C4971" s="0">
        <f aca="1">MAX(INDEX(Hoja1!$N$3:$N$299,1+Orden_ΣF!C4971,1)*Hoja3!E$3*Hoja3!$C4979+Hoja1!$B$5,INDEX(Hoja1!$L$4:$L$300,1+Orden_ΣF!C4971,1))</f>
        <v>0.632544998797090052</v>
      </c>
    </row>
    <row r="4972" spans="2:3">
      <c r="B4972" s="101">
        <f>Lk_p2!B4972</f>
        <v>48371</v>
      </c>
      <c r="C4972" s="0">
        <f aca="1">MAX(INDEX(Hoja1!$N$3:$N$299,1+Orden_ΣF!C4972,1)*Hoja3!E$3*Hoja3!$C4980+Hoja1!$B$5,INDEX(Hoja1!$L$4:$L$300,1+Orden_ΣF!C4972,1))</f>
        <v>0.632557364118570042</v>
      </c>
    </row>
    <row r="4973" spans="2:3">
      <c r="B4973" s="101">
        <f>Lk_p2!B4973</f>
        <v>48383</v>
      </c>
      <c r="C4973" s="0">
        <f aca="1">MAX(INDEX(Hoja1!$N$3:$N$299,1+Orden_ΣF!C4973,1)*Hoja3!E$3*Hoja3!$C4981+Hoja1!$B$5,INDEX(Hoja1!$L$4:$L$300,1+Orden_ΣF!C4973,1))</f>
        <v>0.632565610223048047</v>
      </c>
    </row>
    <row r="4974" spans="2:3">
      <c r="B4974" s="101">
        <f>Lk_p2!B4974</f>
        <v>48397</v>
      </c>
      <c r="C4974" s="0">
        <f aca="1">MAX(INDEX(Hoja1!$N$3:$N$299,1+Orden_ΣF!C4974,1)*Hoja3!E$3*Hoja3!$C4982+Hoja1!$B$5,INDEX(Hoja1!$L$4:$L$300,1+Orden_ΣF!C4974,1))</f>
        <v>0.632575233263508085</v>
      </c>
    </row>
    <row r="4975" spans="2:3">
      <c r="B4975" s="101">
        <f>Lk_p2!B4975</f>
        <v>48407</v>
      </c>
      <c r="C4975" s="0">
        <f aca="1">MAX(INDEX(Hoja1!$N$3:$N$299,1+Orden_ΣF!C4975,1)*Hoja3!E$3*Hoja3!$C4983+Hoja1!$B$5,INDEX(Hoja1!$L$4:$L$300,1+Orden_ΣF!C4975,1))</f>
        <v>0.63258210856838808</v>
      </c>
    </row>
    <row r="4976" spans="2:3">
      <c r="B4976" s="101">
        <f>Lk_p2!B4976</f>
        <v>48409</v>
      </c>
      <c r="C4976" s="0">
        <f aca="1">MAX(INDEX(Hoja1!$N$3:$N$299,1+Orden_ΣF!C4976,1)*Hoja3!E$3*Hoja3!$C4984+Hoja1!$B$5,INDEX(Hoja1!$L$4:$L$300,1+Orden_ΣF!C4976,1))</f>
        <v>0.632583483799819035</v>
      </c>
    </row>
    <row r="4977" spans="2:3">
      <c r="B4977" s="101">
        <f>Lk_p2!B4977</f>
        <v>48413</v>
      </c>
      <c r="C4977" s="0">
        <f aca="1">MAX(INDEX(Hoja1!$N$3:$N$299,1+Orden_ΣF!C4977,1)*Hoja3!E$3*Hoja3!$C4985+Hoja1!$B$5,INDEX(Hoja1!$L$4:$L$300,1+Orden_ΣF!C4977,1))</f>
        <v>0.632586234433135974</v>
      </c>
    </row>
    <row r="4978" spans="2:3">
      <c r="B4978" s="101">
        <f>Lk_p2!B4978</f>
        <v>48437</v>
      </c>
      <c r="C4978" s="0">
        <f aca="1">MAX(INDEX(Hoja1!$N$3:$N$299,1+Orden_ΣF!C4978,1)*Hoja3!E$3*Hoja3!$C4986+Hoja1!$B$5,INDEX(Hoja1!$L$4:$L$300,1+Orden_ΣF!C4978,1))</f>
        <v>0.632602743005779011</v>
      </c>
    </row>
    <row r="4979" spans="2:3">
      <c r="B4979" s="101">
        <f>Lk_p2!B4979</f>
        <v>48449</v>
      </c>
      <c r="C4979" s="0">
        <f aca="1">MAX(INDEX(Hoja1!$N$3:$N$299,1+Orden_ΣF!C4979,1)*Hoja3!E$3*Hoja3!$C4987+Hoja1!$B$5,INDEX(Hoja1!$L$4:$L$300,1+Orden_ΣF!C4979,1))</f>
        <v>0.632611000360292053</v>
      </c>
    </row>
    <row r="4980" spans="2:3">
      <c r="B4980" s="101">
        <f>Lk_p2!B4980</f>
        <v>48463</v>
      </c>
      <c r="C4980" s="0">
        <f aca="1">MAX(INDEX(Hoja1!$N$3:$N$299,1+Orden_ΣF!C4980,1)*Hoja3!E$3*Hoja3!$C4988+Hoja1!$B$5,INDEX(Hoja1!$L$4:$L$300,1+Orden_ΣF!C4980,1))</f>
        <v>0.632620636525791014</v>
      </c>
    </row>
    <row r="4981" spans="2:3">
      <c r="B4981" s="101">
        <f>Lk_p2!B4981</f>
        <v>48473</v>
      </c>
      <c r="C4981" s="0">
        <f aca="1">MAX(INDEX(Hoja1!$N$3:$N$299,1+Orden_ΣF!C4981,1)*Hoja3!E$3*Hoja3!$C4989+Hoja1!$B$5,INDEX(Hoja1!$L$4:$L$300,1+Orden_ΣF!C4981,1))</f>
        <v>0.632627521205698962</v>
      </c>
    </row>
    <row r="4982" spans="2:3">
      <c r="B4982" s="101">
        <f>Lk_p2!B4982</f>
        <v>48479</v>
      </c>
      <c r="C4982" s="0">
        <f aca="1">MAX(INDEX(Hoja1!$N$3:$N$299,1+Orden_ΣF!C4982,1)*Hoja3!E$3*Hoja3!$C4990+Hoja1!$B$5,INDEX(Hoja1!$L$4:$L$300,1+Orden_ΣF!C4982,1))</f>
        <v>0.63263165269546402</v>
      </c>
    </row>
    <row r="4983" spans="2:3">
      <c r="B4983" s="101">
        <f>Lk_p2!B4983</f>
        <v>48481</v>
      </c>
      <c r="C4983" s="0">
        <f aca="1">MAX(INDEX(Hoja1!$N$3:$N$299,1+Orden_ΣF!C4983,1)*Hoja3!E$3*Hoja3!$C4991+Hoja1!$B$5,INDEX(Hoja1!$L$4:$L$300,1+Orden_ΣF!C4983,1))</f>
        <v>0.63263302997235602</v>
      </c>
    </row>
    <row r="4984" spans="2:3">
      <c r="B4984" s="101">
        <f>Lk_p2!B4984</f>
        <v>48487</v>
      </c>
      <c r="C4984" s="0">
        <f aca="1">MAX(INDEX(Hoja1!$N$3:$N$299,1+Orden_ΣF!C4984,1)*Hoja3!E$3*Hoja3!$C4992+Hoja1!$B$5,INDEX(Hoja1!$L$4:$L$300,1+Orden_ΣF!C4984,1))</f>
        <v>0.632637162143941012</v>
      </c>
    </row>
    <row r="4985" spans="2:3">
      <c r="B4985" s="101">
        <f>Lk_p2!B4985</f>
        <v>48491</v>
      </c>
      <c r="C4985" s="0">
        <f aca="1">MAX(INDEX(Hoja1!$N$3:$N$299,1+Orden_ΣF!C4985,1)*Hoja3!E$3*Hoja3!$C4993+Hoja1!$B$5,INDEX(Hoja1!$L$4:$L$300,1+Orden_ΣF!C4985,1))</f>
        <v>0.63263991720908912</v>
      </c>
    </row>
    <row r="4986" spans="2:3">
      <c r="B4986" s="101">
        <f>Lk_p2!B4986</f>
        <v>48497</v>
      </c>
      <c r="C4986" s="0">
        <f aca="1">MAX(INDEX(Hoja1!$N$3:$N$299,1+Orden_ΣF!C4986,1)*Hoja3!E$3*Hoja3!$C4994+Hoja1!$B$5,INDEX(Hoja1!$L$4:$L$300,1+Orden_ΣF!C4986,1))</f>
        <v>0.63264405023295005</v>
      </c>
    </row>
    <row r="4987" spans="2:3">
      <c r="B4987" s="101">
        <f>Lk_p2!B4987</f>
        <v>48523</v>
      </c>
      <c r="C4987" s="0">
        <f aca="1">MAX(INDEX(Hoja1!$N$3:$N$299,1+Orden_ΣF!C4987,1)*Hoja3!E$3*Hoja3!$C4995+Hoja1!$B$5,INDEX(Hoja1!$L$4:$L$300,1+Orden_ΣF!C4987,1))</f>
        <v>0.632661965912119939</v>
      </c>
    </row>
    <row r="4988" spans="2:3">
      <c r="B4988" s="101">
        <f>Lk_p2!B4988</f>
        <v>48527</v>
      </c>
      <c r="C4988" s="0">
        <f aca="1">MAX(INDEX(Hoja1!$N$3:$N$299,1+Orden_ΣF!C4988,1)*Hoja3!E$3*Hoja3!$C4996+Hoja1!$B$5,INDEX(Hoja1!$L$4:$L$300,1+Orden_ΣF!C4988,1))</f>
        <v>0.632664723022729003</v>
      </c>
    </row>
    <row r="4989" spans="2:3">
      <c r="B4989" s="101">
        <f>Lk_p2!B4989</f>
        <v>48533</v>
      </c>
      <c r="C4989" s="0">
        <f aca="1">MAX(INDEX(Hoja1!$N$3:$N$299,1+Orden_ΣF!C4989,1)*Hoja3!E$3*Hoja3!$C4997+Hoja1!$B$5,INDEX(Hoja1!$L$4:$L$300,1+Orden_ΣF!C4989,1))</f>
        <v>0.632668859114780968</v>
      </c>
    </row>
    <row r="4990" spans="2:3">
      <c r="B4990" s="101">
        <f>Lk_p2!B4990</f>
        <v>48539</v>
      </c>
      <c r="C4990" s="0">
        <f aca="1">MAX(INDEX(Hoja1!$N$3:$N$299,1+Orden_ΣF!C4990,1)*Hoja3!E$3*Hoja3!$C4998+Hoja1!$B$5,INDEX(Hoja1!$L$4:$L$300,1+Orden_ΣF!C4990,1))</f>
        <v>0.632672995718198017</v>
      </c>
    </row>
    <row r="4991" spans="2:3">
      <c r="B4991" s="101">
        <f>Lk_p2!B4991</f>
        <v>48541</v>
      </c>
      <c r="C4991" s="0">
        <f aca="1">MAX(INDEX(Hoja1!$N$3:$N$299,1+Orden_ΣF!C4991,1)*Hoja3!E$3*Hoja3!$C4999+Hoja1!$B$5,INDEX(Hoja1!$L$4:$L$300,1+Orden_ΣF!C4991,1))</f>
        <v>0.63267437469964003</v>
      </c>
    </row>
    <row r="4992" spans="2:3">
      <c r="B4992" s="101">
        <f>Lk_p2!B4992</f>
        <v>48563</v>
      </c>
      <c r="C4992" s="0">
        <f aca="1">MAX(INDEX(Hoja1!$N$3:$N$299,1+Orden_ΣF!C4992,1)*Hoja3!E$3*Hoja3!$C5000+Hoja1!$B$5,INDEX(Hoja1!$L$4:$L$300,1+Orden_ΣF!C4992,1))</f>
        <v>0.632689547245516071</v>
      </c>
    </row>
    <row r="4993" spans="2:3">
      <c r="B4993" s="101">
        <f>Lk_p2!B4993</f>
        <v>48571</v>
      </c>
      <c r="C4993" s="0">
        <f aca="1">MAX(INDEX(Hoja1!$N$3:$N$299,1+Orden_ΣF!C4993,1)*Hoja3!E$3*Hoja3!$C5001+Hoja1!$B$5,INDEX(Hoja1!$L$4:$L$300,1+Orden_ΣF!C4993,1))</f>
        <v>0.632695066239476045</v>
      </c>
    </row>
    <row r="4994" spans="2:3">
      <c r="B4994" s="101">
        <f>Lk_p2!B4994</f>
        <v>48589</v>
      </c>
      <c r="C4994" s="0">
        <f aca="1">MAX(INDEX(Hoja1!$N$3:$N$299,1+Orden_ΣF!C4994,1)*Hoja3!E$3*Hoja3!$C5002+Hoja1!$B$5,INDEX(Hoja1!$L$4:$L$300,1+Orden_ΣF!C4994,1))</f>
        <v>0.632707487299760007</v>
      </c>
    </row>
    <row r="4995" spans="2:3">
      <c r="B4995" s="101">
        <f>Lk_p2!B4995</f>
        <v>48593</v>
      </c>
      <c r="C4995" s="0">
        <f aca="1">MAX(INDEX(Hoja1!$N$3:$N$299,1+Orden_ΣF!C4995,1)*Hoja3!E$3*Hoja3!$C5003+Hoja1!$B$5,INDEX(Hoja1!$L$4:$L$300,1+Orden_ΣF!C4995,1))</f>
        <v>0.632710248160381017</v>
      </c>
    </row>
    <row r="4996" spans="2:3">
      <c r="B4996" s="101">
        <f>Lk_p2!B4996</f>
        <v>48611</v>
      </c>
      <c r="C4996" s="0">
        <f aca="1">MAX(INDEX(Hoja1!$N$3:$N$299,1+Orden_ΣF!C4996,1)*Hoja3!E$3*Hoja3!$C5004+Hoja1!$B$5,INDEX(Hoja1!$L$4:$L$300,1+Orden_ΣF!C4996,1))</f>
        <v>0.632722674845681965</v>
      </c>
    </row>
    <row r="4997" spans="2:3">
      <c r="B4997" s="101">
        <f>Lk_p2!B4997</f>
        <v>48619</v>
      </c>
      <c r="C4997" s="0">
        <f aca="1">MAX(INDEX(Hoja1!$N$3:$N$299,1+Orden_ΣF!C4997,1)*Hoja3!E$3*Hoja3!$C5005+Hoja1!$B$5,INDEX(Hoja1!$L$4:$L$300,1+Orden_ΣF!C4997,1))</f>
        <v>0.632728199294203986</v>
      </c>
    </row>
    <row r="4998" spans="2:3">
      <c r="B4998" s="101">
        <f>Lk_p2!B4998</f>
        <v>48623</v>
      </c>
      <c r="C4998" s="0">
        <f aca="1">MAX(INDEX(Hoja1!$N$3:$N$299,1+Orden_ΣF!C4998,1)*Hoja3!E$3*Hoja3!$C5006+Hoja1!$B$5,INDEX(Hoja1!$L$4:$L$300,1+Orden_ΣF!C4998,1))</f>
        <v>0.632730961859375007</v>
      </c>
    </row>
    <row r="4999" spans="2:3">
      <c r="B4999" s="101">
        <f>Lk_p2!B4999</f>
        <v>48647</v>
      </c>
      <c r="C4999" s="0">
        <f aca="1">MAX(INDEX(Hoja1!$N$3:$N$299,1+Orden_ΣF!C4999,1)*Hoja3!E$3*Hoja3!$C5007+Hoja1!$B$5,INDEX(Hoja1!$L$4:$L$300,1+Orden_ΣF!C4999,1))</f>
        <v>0.632747542023143961</v>
      </c>
    </row>
    <row r="5000" spans="2:3">
      <c r="B5000" s="101">
        <f>Lk_p2!B5000</f>
        <v>48649</v>
      </c>
      <c r="C5000" s="0">
        <f aca="1">MAX(INDEX(Hoja1!$N$3:$N$299,1+Orden_ΣF!C5000,1)*Hoja3!E$3*Hoja3!$C5008+Hoja1!$B$5,INDEX(Hoja1!$L$4:$L$300,1+Orden_ΣF!C5000,1))</f>
        <v>0.632748924072777008</v>
      </c>
    </row>
    <row r="5001" spans="2:3">
      <c r="B5001" s="101">
        <f>Lk_p2!B5001</f>
        <v>48661</v>
      </c>
      <c r="C5001" s="0">
        <f aca="1">MAX(INDEX(Hoja1!$N$3:$N$299,1+Orden_ΣF!C5001,1)*Hoja3!E$3*Hoja3!$C5009+Hoja1!$B$5,INDEX(Hoja1!$L$4:$L$300,1+Orden_ΣF!C5001,1))</f>
        <v>0.632757217563763064</v>
      </c>
    </row>
    <row r="5002" spans="2:3">
      <c r="B5002" s="101">
        <f>Lk_p2!B5002</f>
        <v>48673</v>
      </c>
      <c r="C5002" s="0">
        <f aca="1">MAX(INDEX(Hoja1!$N$3:$N$299,1+Orden_ΣF!C5002,1)*Hoja3!E$3*Hoja3!$C5010+Hoja1!$B$5,INDEX(Hoja1!$L$4:$L$300,1+Orden_ΣF!C5002,1))</f>
        <v>0.632765513100209009</v>
      </c>
    </row>
    <row r="5003" spans="2:3">
      <c r="B5003" s="101">
        <f>Lk_p2!B5003</f>
        <v>48677</v>
      </c>
      <c r="C5003" s="0">
        <f aca="1">MAX(INDEX(Hoja1!$N$3:$N$299,1+Orden_ΣF!C5003,1)*Hoja3!E$3*Hoja3!$C5011+Hoja1!$B$5,INDEX(Hoja1!$L$4:$L$300,1+Orden_ΣF!C5003,1))</f>
        <v>0.632768278733571954</v>
      </c>
    </row>
    <row r="5004" spans="2:3">
      <c r="B5004" s="101">
        <f>Lk_p2!B5004</f>
        <v>48679</v>
      </c>
      <c r="C5004" s="0">
        <f aca="1">MAX(INDEX(Hoja1!$N$3:$N$299,1+Orden_ΣF!C5004,1)*Hoja3!E$3*Hoja3!$C5012+Hoja1!$B$5,INDEX(Hoja1!$L$4:$L$300,1+Orden_ΣF!C5004,1))</f>
        <v>0.632769661635479963</v>
      </c>
    </row>
    <row r="5005" spans="2:3">
      <c r="B5005" s="101">
        <f>Lk_p2!B5005</f>
        <v>48731</v>
      </c>
      <c r="C5005" s="0">
        <f aca="1">MAX(INDEX(Hoja1!$N$3:$N$299,1+Orden_ΣF!C5005,1)*Hoja3!E$3*Hoja3!$C5013+Hoja1!$B$5,INDEX(Hoja1!$L$4:$L$300,1+Orden_ΣF!C5005,1))</f>
        <v>0.632805637028348045</v>
      </c>
    </row>
    <row r="5006" spans="2:3">
      <c r="B5006" s="101">
        <f>Lk_p2!B5006</f>
        <v>48733</v>
      </c>
      <c r="C5006" s="0">
        <f aca="1">MAX(INDEX(Hoja1!$N$3:$N$299,1+Orden_ΣF!C5006,1)*Hoja3!E$3*Hoja3!$C5014+Hoja1!$B$5,INDEX(Hoja1!$L$4:$L$300,1+Orden_ΣF!C5006,1))</f>
        <v>0.632807021464352104</v>
      </c>
    </row>
    <row r="5007" spans="2:3">
      <c r="B5007" s="101">
        <f>Lk_p2!B5007</f>
        <v>48751</v>
      </c>
      <c r="C5007" s="0">
        <f aca="1">MAX(INDEX(Hoja1!$N$3:$N$299,1+Orden_ΣF!C5007,1)*Hoja3!E$3*Hoja3!$C5015+Hoja1!$B$5,INDEX(Hoja1!$L$4:$L$300,1+Orden_ΣF!C5007,1))</f>
        <v>0.63281948394521601</v>
      </c>
    </row>
    <row r="5008" spans="2:3">
      <c r="B5008" s="101">
        <f>Lk_p2!B5008</f>
        <v>48757</v>
      </c>
      <c r="C5008" s="0">
        <f aca="1">MAX(INDEX(Hoja1!$N$3:$N$299,1+Orden_ΣF!C5008,1)*Hoja3!E$3*Hoja3!$C5016+Hoja1!$B$5,INDEX(Hoja1!$L$4:$L$300,1+Orden_ΣF!C5008,1))</f>
        <v>0.632823639128234028</v>
      </c>
    </row>
    <row r="5009" spans="2:3">
      <c r="B5009" s="101">
        <f>Lk_p2!B5009</f>
        <v>48761</v>
      </c>
      <c r="C5009" s="0">
        <f aca="1">MAX(INDEX(Hoja1!$N$3:$N$299,1+Orden_ΣF!C5009,1)*Hoja3!E$3*Hoja3!$C5017+Hoja1!$B$5,INDEX(Hoja1!$L$4:$L$300,1+Orden_ΣF!C5009,1))</f>
        <v>0.632826409534338019</v>
      </c>
    </row>
    <row r="5010" spans="2:3">
      <c r="B5010" s="101">
        <f>Lk_p2!B5010</f>
        <v>48767</v>
      </c>
      <c r="C5010" s="0">
        <f aca="1">MAX(INDEX(Hoja1!$N$3:$N$299,1+Orden_ΣF!C5010,1)*Hoja3!E$3*Hoja3!$C5018+Hoja1!$B$5,INDEX(Hoja1!$L$4:$L$300,1+Orden_ΣF!C5010,1))</f>
        <v>0.632830565569632064</v>
      </c>
    </row>
    <row r="5011" spans="2:3">
      <c r="B5011" s="101">
        <f>Lk_p2!B5011</f>
        <v>48779</v>
      </c>
      <c r="C5011" s="0">
        <f aca="1">MAX(INDEX(Hoja1!$N$3:$N$299,1+Orden_ΣF!C5011,1)*Hoja3!E$3*Hoja3!$C5019+Hoja1!$B$5,INDEX(Hoja1!$L$4:$L$300,1+Orden_ΣF!C5011,1))</f>
        <v>0.632838879174314073</v>
      </c>
    </row>
    <row r="5012" spans="2:3">
      <c r="B5012" s="101">
        <f>Lk_p2!B5012</f>
        <v>48781</v>
      </c>
      <c r="C5012" s="0">
        <f aca="1">MAX(INDEX(Hoja1!$N$3:$N$299,1+Orden_ΣF!C5012,1)*Hoja3!E$3*Hoja3!$C5020+Hoja1!$B$5,INDEX(Hoja1!$L$4:$L$300,1+Orden_ΣF!C5012,1))</f>
        <v>0.632840264973959066</v>
      </c>
    </row>
    <row r="5013" spans="2:3">
      <c r="B5013" s="101">
        <f>Lk_p2!B5013</f>
        <v>48787</v>
      </c>
      <c r="C5013" s="0">
        <f aca="1">MAX(INDEX(Hoja1!$N$3:$N$299,1+Orden_ΣF!C5013,1)*Hoja3!E$3*Hoja3!$C5021+Hoja1!$B$5,INDEX(Hoja1!$L$4:$L$300,1+Orden_ΣF!C5013,1))</f>
        <v>0.632844422713803034</v>
      </c>
    </row>
    <row r="5014" spans="2:3">
      <c r="B5014" s="101">
        <f>Lk_p2!B5014</f>
        <v>48799</v>
      </c>
      <c r="C5014" s="0">
        <f aca="1">MAX(INDEX(Hoja1!$N$3:$N$299,1+Orden_ΣF!C5014,1)*Hoja3!E$3*Hoja3!$C5022+Hoja1!$B$5,INDEX(Hoja1!$L$4:$L$300,1+Orden_ΣF!C5014,1))</f>
        <v>0.632852739727587021</v>
      </c>
    </row>
    <row r="5015" spans="2:3">
      <c r="B5015" s="101">
        <f>Lk_p2!B5015</f>
        <v>48809</v>
      </c>
      <c r="C5015" s="0">
        <f aca="1">MAX(INDEX(Hoja1!$N$3:$N$299,1+Orden_ΣF!C5015,1)*Hoja3!E$3*Hoja3!$C5023+Hoja1!$B$5,INDEX(Hoja1!$L$4:$L$300,1+Orden_ΣF!C5015,1))</f>
        <v>0.63285967213491201</v>
      </c>
    </row>
    <row r="5016" spans="2:3">
      <c r="B5016" s="101">
        <f>Lk_p2!B5016</f>
        <v>48817</v>
      </c>
      <c r="C5016" s="0">
        <f aca="1">MAX(INDEX(Hoja1!$N$3:$N$299,1+Orden_ΣF!C5016,1)*Hoja3!E$3*Hoja3!$C5024+Hoja1!$B$5,INDEX(Hoja1!$L$4:$L$300,1+Orden_ΣF!C5016,1))</f>
        <v>0.632865219083502062</v>
      </c>
    </row>
    <row r="5017" spans="2:3">
      <c r="B5017" s="101">
        <f>Lk_p2!B5017</f>
        <v>48821</v>
      </c>
      <c r="C5017" s="0">
        <f aca="1">MAX(INDEX(Hoja1!$N$3:$N$299,1+Orden_ΣF!C5017,1)*Hoja3!E$3*Hoja3!$C5025+Hoja1!$B$5,INDEX(Hoja1!$L$4:$L$300,1+Orden_ΣF!C5017,1))</f>
        <v>0.632867992898706966</v>
      </c>
    </row>
    <row r="5018" spans="2:3">
      <c r="B5018" s="101">
        <f>Lk_p2!B5018</f>
        <v>48823</v>
      </c>
      <c r="C5018" s="0">
        <f aca="1">MAX(INDEX(Hoja1!$N$3:$N$299,1+Orden_ΣF!C5018,1)*Hoja3!E$3*Hoja3!$C5026+Hoja1!$B$5,INDEX(Hoja1!$L$4:$L$300,1+Orden_ΣF!C5018,1))</f>
        <v>0.632869379891538042</v>
      </c>
    </row>
    <row r="5019" spans="2:3">
      <c r="B5019" s="101">
        <f>Lk_p2!B5019</f>
        <v>48847</v>
      </c>
      <c r="C5019" s="0">
        <f aca="1">MAX(INDEX(Hoja1!$N$3:$N$299,1+Orden_ΣF!C5019,1)*Hoja3!E$3*Hoja3!$C5027+Hoja1!$B$5,INDEX(Hoja1!$L$4:$L$300,1+Orden_ΣF!C5019,1))</f>
        <v>0.632886028237331111</v>
      </c>
    </row>
    <row r="5020" spans="2:3">
      <c r="B5020" s="101">
        <f>Lk_p2!B5020</f>
        <v>48857</v>
      </c>
      <c r="C5020" s="0">
        <f aca="1">MAX(INDEX(Hoja1!$N$3:$N$299,1+Orden_ΣF!C5020,1)*Hoja3!E$3*Hoja3!$C5028+Hoja1!$B$5,INDEX(Hoja1!$L$4:$L$300,1+Orden_ΣF!C5020,1))</f>
        <v>0.632892967462858103</v>
      </c>
    </row>
    <row r="5021" spans="2:3">
      <c r="B5021" s="101">
        <f>Lk_p2!B5021</f>
        <v>48859</v>
      </c>
      <c r="C5021" s="0">
        <f aca="1">MAX(INDEX(Hoja1!$N$3:$N$299,1+Orden_ΣF!C5021,1)*Hoja3!E$3*Hoja3!$C5029+Hoja1!$B$5,INDEX(Hoja1!$L$4:$L$300,1+Orden_ΣF!C5021,1))</f>
        <v>0.632894355478418014</v>
      </c>
    </row>
    <row r="5022" spans="2:3">
      <c r="B5022" s="101">
        <f>Lk_p2!B5022</f>
        <v>48869</v>
      </c>
      <c r="C5022" s="0">
        <f aca="1">MAX(INDEX(Hoja1!$N$3:$N$299,1+Orden_ΣF!C5022,1)*Hoja3!E$3*Hoja3!$C5030+Hoja1!$B$5,INDEX(Hoja1!$L$4:$L$300,1+Orden_ΣF!C5022,1))</f>
        <v>0.632901296408495995</v>
      </c>
    </row>
    <row r="5023" spans="2:3">
      <c r="B5023" s="101">
        <f>Lk_p2!B5023</f>
        <v>48871</v>
      </c>
      <c r="C5023" s="0">
        <f aca="1">MAX(INDEX(Hoja1!$N$3:$N$299,1+Orden_ΣF!C5023,1)*Hoja3!E$3*Hoja3!$C5031+Hoja1!$B$5,INDEX(Hoja1!$L$4:$L$300,1+Orden_ΣF!C5023,1))</f>
        <v>0.632902684764967027</v>
      </c>
    </row>
    <row r="5024" spans="2:3">
      <c r="B5024" s="101">
        <f>Lk_p2!B5024</f>
        <v>48883</v>
      </c>
      <c r="C5024" s="0">
        <f aca="1">MAX(INDEX(Hoja1!$N$3:$N$299,1+Orden_ΣF!C5024,1)*Hoja3!E$3*Hoja3!$C5032+Hoja1!$B$5,INDEX(Hoja1!$L$4:$L$300,1+Orden_ΣF!C5024,1))</f>
        <v>0.632911016096976109</v>
      </c>
    </row>
    <row r="5025" spans="2:3">
      <c r="B5025" s="101">
        <f>Lk_p2!B5025</f>
        <v>48889</v>
      </c>
      <c r="C5025" s="0">
        <f aca="1">MAX(INDEX(Hoja1!$N$3:$N$299,1+Orden_ΣF!C5025,1)*Hoja3!E$3*Hoja3!$C5033+Hoja1!$B$5,INDEX(Hoja1!$L$4:$L$300,1+Orden_ΣF!C5025,1))</f>
        <v>0.632915182530028009</v>
      </c>
    </row>
    <row r="5026" spans="2:3">
      <c r="B5026" s="101">
        <f>Lk_p2!B5026</f>
        <v>48907</v>
      </c>
      <c r="C5026" s="0">
        <f aca="1">MAX(INDEX(Hoja1!$N$3:$N$299,1+Orden_ΣF!C5026,1)*Hoja3!E$3*Hoja3!$C5034+Hoja1!$B$5,INDEX(Hoja1!$L$4:$L$300,1+Orden_ΣF!C5026,1))</f>
        <v>0.632927684897376075</v>
      </c>
    </row>
    <row r="5027" spans="2:3">
      <c r="B5027" s="101">
        <f>Lk_p2!B5027</f>
        <v>48947</v>
      </c>
      <c r="C5027" s="0">
        <f aca="1">MAX(INDEX(Hoja1!$N$3:$N$299,1+Orden_ΣF!C5027,1)*Hoja3!E$3*Hoja3!$C5035+Hoja1!$B$5,INDEX(Hoja1!$L$4:$L$300,1+Orden_ΣF!C5027,1))</f>
        <v>0.63295548441324998</v>
      </c>
    </row>
    <row r="5028" spans="2:3">
      <c r="B5028" s="101">
        <f>Lk_p2!B5028</f>
        <v>48953</v>
      </c>
      <c r="C5028" s="0">
        <f aca="1">MAX(INDEX(Hoja1!$N$3:$N$299,1+Orden_ΣF!C5028,1)*Hoja3!E$3*Hoja3!$C5036+Hoja1!$B$5,INDEX(Hoja1!$L$4:$L$300,1+Orden_ΣF!C5028,1))</f>
        <v>0.632959656300864015</v>
      </c>
    </row>
    <row r="5029" spans="2:3">
      <c r="B5029" s="101">
        <f>Lk_p2!B5029</f>
        <v>48973</v>
      </c>
      <c r="C5029" s="0">
        <f aca="1">MAX(INDEX(Hoja1!$N$3:$N$299,1+Orden_ΣF!C5029,1)*Hoja3!E$3*Hoja3!$C5037+Hoja1!$B$5,INDEX(Hoja1!$L$4:$L$300,1+Orden_ΣF!C5029,1))</f>
        <v>0.632973566286104994</v>
      </c>
    </row>
    <row r="5030" spans="2:3">
      <c r="B5030" s="101">
        <f>Lk_p2!B5030</f>
        <v>48989</v>
      </c>
      <c r="C5030" s="0">
        <f aca="1">MAX(INDEX(Hoja1!$N$3:$N$299,1+Orden_ΣF!C5030,1)*Hoja3!E$3*Hoja3!$C5038+Hoja1!$B$5,INDEX(Hoja1!$L$4:$L$300,1+Orden_ΣF!C5030,1))</f>
        <v>0.632984698365219067</v>
      </c>
    </row>
    <row r="5031" spans="2:3">
      <c r="B5031" s="101">
        <f>Lk_p2!B5031</f>
        <v>48991</v>
      </c>
      <c r="C5031" s="0">
        <f aca="1">MAX(INDEX(Hoja1!$N$3:$N$299,1+Orden_ΣF!C5031,1)*Hoja3!E$3*Hoja3!$C5039+Hoja1!$B$5,INDEX(Hoja1!$L$4:$L$300,1+Orden_ΣF!C5031,1))</f>
        <v>0.632986090130791013</v>
      </c>
    </row>
    <row r="5032" spans="2:3">
      <c r="B5032" s="101">
        <f>Lk_p2!B5032</f>
        <v>49003</v>
      </c>
      <c r="C5032" s="0">
        <f aca="1">MAX(INDEX(Hoja1!$N$3:$N$299,1+Orden_ΣF!C5032,1)*Hoja3!E$3*Hoja3!$C5040+Hoja1!$B$5,INDEX(Hoja1!$L$4:$L$300,1+Orden_ΣF!C5032,1))</f>
        <v>0.63299444191740708</v>
      </c>
    </row>
    <row r="5033" spans="2:3">
      <c r="B5033" s="101">
        <f>Lk_p2!B5033</f>
        <v>49009</v>
      </c>
      <c r="C5033" s="0">
        <f aca="1">MAX(INDEX(Hoja1!$N$3:$N$299,1+Orden_ΣF!C5033,1)*Hoja3!E$3*Hoja3!$C5041+Hoja1!$B$5,INDEX(Hoja1!$L$4:$L$300,1+Orden_ΣF!C5033,1))</f>
        <v>0.63299861857776305</v>
      </c>
    </row>
    <row r="5034" spans="2:3">
      <c r="B5034" s="101">
        <f>Lk_p2!B5034</f>
        <v>49019</v>
      </c>
      <c r="C5034" s="0">
        <f aca="1">MAX(INDEX(Hoja1!$N$3:$N$299,1+Orden_ΣF!C5034,1)*Hoja3!E$3*Hoja3!$C5042+Hoja1!$B$5,INDEX(Hoja1!$L$4:$L$300,1+Orden_ΣF!C5034,1))</f>
        <v>0.633005580814723068</v>
      </c>
    </row>
    <row r="5035" spans="2:3">
      <c r="B5035" s="101">
        <f>Lk_p2!B5035</f>
        <v>49031</v>
      </c>
      <c r="C5035" s="0">
        <f aca="1">MAX(INDEX(Hoja1!$N$3:$N$299,1+Orden_ΣF!C5035,1)*Hoja3!E$3*Hoja3!$C5043+Hoja1!$B$5,INDEX(Hoja1!$L$4:$L$300,1+Orden_ΣF!C5035,1))</f>
        <v>0.633013937374082047</v>
      </c>
    </row>
    <row r="5036" spans="2:3">
      <c r="B5036" s="101">
        <f>Lk_p2!B5036</f>
        <v>49033</v>
      </c>
      <c r="C5036" s="0">
        <f aca="1">MAX(INDEX(Hoja1!$N$3:$N$299,1+Orden_ΣF!C5036,1)*Hoja3!E$3*Hoja3!$C5044+Hoja1!$B$5,INDEX(Hoja1!$L$4:$L$300,1+Orden_ΣF!C5036,1))</f>
        <v>0.633015330332839099</v>
      </c>
    </row>
    <row r="5037" spans="2:3">
      <c r="B5037" s="101">
        <f>Lk_p2!B5037</f>
        <v>49037</v>
      </c>
      <c r="C5037" s="0">
        <f aca="1">MAX(INDEX(Hoja1!$N$3:$N$299,1+Orden_ΣF!C5037,1)*Hoja3!E$3*Hoja3!$C5045+Hoja1!$B$5,INDEX(Hoja1!$L$4:$L$300,1+Orden_ΣF!C5037,1))</f>
        <v>0.633018116420808052</v>
      </c>
    </row>
    <row r="5038" spans="2:3">
      <c r="B5038" s="101">
        <f>Lk_p2!B5038</f>
        <v>49043</v>
      </c>
      <c r="C5038" s="0">
        <f aca="1">MAX(INDEX(Hoja1!$N$3:$N$299,1+Orden_ΣF!C5038,1)*Hoja3!E$3*Hoja3!$C5046+Hoja1!$B$5,INDEX(Hoja1!$L$4:$L$300,1+Orden_ΣF!C5038,1))</f>
        <v>0.633022295978900029</v>
      </c>
    </row>
    <row r="5039" spans="2:3">
      <c r="B5039" s="101">
        <f>Lk_p2!B5039</f>
        <v>49057</v>
      </c>
      <c r="C5039" s="0">
        <f aca="1">MAX(INDEX(Hoja1!$N$3:$N$299,1+Orden_ΣF!C5039,1)*Hoja3!E$3*Hoja3!$C5047+Hoja1!$B$5,INDEX(Hoja1!$L$4:$L$300,1+Orden_ΣF!C5039,1))</f>
        <v>0.633032050269757107</v>
      </c>
    </row>
    <row r="5040" spans="2:3">
      <c r="B5040" s="101">
        <f>Lk_p2!B5040</f>
        <v>49069</v>
      </c>
      <c r="C5040" s="0">
        <f aca="1">MAX(INDEX(Hoja1!$N$3:$N$299,1+Orden_ΣF!C5040,1)*Hoja3!E$3*Hoja3!$C5048+Hoja1!$B$5,INDEX(Hoja1!$L$4:$L$300,1+Orden_ΣF!C5040,1))</f>
        <v>0.633040413306408034</v>
      </c>
    </row>
    <row r="5041" spans="2:3">
      <c r="B5041" s="101">
        <f>Lk_p2!B5041</f>
        <v>49081</v>
      </c>
      <c r="C5041" s="0">
        <f aca="1">MAX(INDEX(Hoja1!$N$3:$N$299,1+Orden_ΣF!C5041,1)*Hoja3!E$3*Hoja3!$C5049+Hoja1!$B$5,INDEX(Hoja1!$L$4:$L$300,1+Orden_ΣF!C5041,1))</f>
        <v>0.633048778388519029</v>
      </c>
    </row>
    <row r="5042" spans="2:3">
      <c r="B5042" s="101">
        <f>Lk_p2!B5042</f>
        <v>49103</v>
      </c>
      <c r="C5042" s="0">
        <f aca="1">MAX(INDEX(Hoja1!$N$3:$N$299,1+Orden_ΣF!C5042,1)*Hoja3!E$3*Hoja3!$C5050+Hoja1!$B$5,INDEX(Hoja1!$L$4:$L$300,1+Orden_ΣF!C5042,1))</f>
        <v>0.633064119684906057</v>
      </c>
    </row>
    <row r="5043" spans="2:3">
      <c r="B5043" s="101">
        <f>Lk_p2!B5043</f>
        <v>49109</v>
      </c>
      <c r="C5043" s="0">
        <f aca="1">MAX(INDEX(Hoja1!$N$3:$N$299,1+Orden_ΣF!C5043,1)*Hoja3!E$3*Hoja3!$C5051+Hoja1!$B$5,INDEX(Hoja1!$L$4:$L$300,1+Orden_ΣF!C5043,1))</f>
        <v>0.633068304868015019</v>
      </c>
    </row>
    <row r="5044" spans="2:3">
      <c r="B5044" s="101">
        <f>Lk_p2!B5044</f>
        <v>49117</v>
      </c>
      <c r="C5044" s="0">
        <f aca="1">MAX(INDEX(Hoja1!$N$3:$N$299,1+Orden_ΣF!C5044,1)*Hoja3!E$3*Hoja3!$C5052+Hoja1!$B$5,INDEX(Hoja1!$L$4:$L$300,1+Orden_ΣF!C5044,1))</f>
        <v>0.63307388590761704</v>
      </c>
    </row>
    <row r="5045" spans="2:3">
      <c r="B5045" s="101">
        <f>Lk_p2!B5045</f>
        <v>49121</v>
      </c>
      <c r="C5045" s="0">
        <f aca="1">MAX(INDEX(Hoja1!$N$3:$N$299,1+Orden_ΣF!C5045,1)*Hoja3!E$3*Hoja3!$C5053+Hoja1!$B$5,INDEX(Hoja1!$L$4:$L$300,1+Orden_ΣF!C5045,1))</f>
        <v>0.633076676768328017</v>
      </c>
    </row>
    <row r="5046" spans="2:3">
      <c r="B5046" s="101">
        <f>Lk_p2!B5046</f>
        <v>49123</v>
      </c>
      <c r="C5046" s="0">
        <f aca="1">MAX(INDEX(Hoja1!$N$3:$N$299,1+Orden_ΣF!C5046,1)*Hoja3!E$3*Hoja3!$C5054+Hoja1!$B$5,INDEX(Hoja1!$L$4:$L$300,1+Orden_ΣF!C5046,1))</f>
        <v>0.63307807228391102</v>
      </c>
    </row>
    <row r="5047" spans="2:3">
      <c r="B5047" s="101">
        <f>Lk_p2!B5047</f>
        <v>49139</v>
      </c>
      <c r="C5047" s="0">
        <f aca="1">MAX(INDEX(Hoja1!$N$3:$N$299,1+Orden_ΣF!C5047,1)*Hoja3!E$3*Hoja3!$C5055+Hoja1!$B$5,INDEX(Hoja1!$L$4:$L$300,1+Orden_ΣF!C5047,1))</f>
        <v>0.633089238454037062</v>
      </c>
    </row>
    <row r="5048" spans="2:3">
      <c r="B5048" s="101">
        <f>Lk_p2!B5048</f>
        <v>49157</v>
      </c>
      <c r="C5048" s="0">
        <f aca="1">MAX(INDEX(Hoja1!$N$3:$N$299,1+Orden_ΣF!C5048,1)*Hoja3!E$3*Hoja3!$C5056+Hoja1!$B$5,INDEX(Hoja1!$L$4:$L$300,1+Orden_ΣF!C5048,1))</f>
        <v>0.633101804742033014</v>
      </c>
    </row>
    <row r="5049" spans="2:3">
      <c r="B5049" s="101">
        <f>Lk_p2!B5049</f>
        <v>49169</v>
      </c>
      <c r="C5049" s="0">
        <f aca="1">MAX(INDEX(Hoja1!$N$3:$N$299,1+Orden_ΣF!C5049,1)*Hoja3!E$3*Hoja3!$C5057+Hoja1!$B$5,INDEX(Hoja1!$L$4:$L$300,1+Orden_ΣF!C5049,1))</f>
        <v>0.633110184824190014</v>
      </c>
    </row>
    <row r="5050" spans="2:3">
      <c r="B5050" s="101">
        <f>Lk_p2!B5050</f>
        <v>49171</v>
      </c>
      <c r="C5050" s="0">
        <f aca="1">MAX(INDEX(Hoja1!$N$3:$N$299,1+Orden_ΣF!C5050,1)*Hoja3!E$3*Hoja3!$C5058+Hoja1!$B$5,INDEX(Hoja1!$L$4:$L$300,1+Orden_ΣF!C5050,1))</f>
        <v>0.633111581703414039</v>
      </c>
    </row>
    <row r="5051" spans="2:3">
      <c r="B5051" s="101">
        <f>Lk_p2!B5051</f>
        <v>49177</v>
      </c>
      <c r="C5051" s="0">
        <f aca="1">MAX(INDEX(Hoja1!$N$3:$N$299,1+Orden_ΣF!C5051,1)*Hoja3!E$3*Hoja3!$C5059+Hoja1!$B$5,INDEX(Hoja1!$L$4:$L$300,1+Orden_ΣF!C5051,1))</f>
        <v>0.633115772681995015</v>
      </c>
    </row>
    <row r="5052" spans="2:3">
      <c r="B5052" s="101">
        <f>Lk_p2!B5052</f>
        <v>49193</v>
      </c>
      <c r="C5052" s="0">
        <f aca="1">MAX(INDEX(Hoja1!$N$3:$N$299,1+Orden_ΣF!C5052,1)*Hoja3!E$3*Hoja3!$C5060+Hoja1!$B$5,INDEX(Hoja1!$L$4:$L$300,1+Orden_ΣF!C5052,1))</f>
        <v>0.633126951124885018</v>
      </c>
    </row>
    <row r="5053" spans="2:3">
      <c r="B5053" s="101">
        <f>Lk_p2!B5053</f>
        <v>49199</v>
      </c>
      <c r="C5053" s="0">
        <f aca="1">MAX(INDEX(Hoja1!$N$3:$N$299,1+Orden_ΣF!C5053,1)*Hoja3!E$3*Hoja3!$C5061+Hoja1!$B$5,INDEX(Hoja1!$L$4:$L$300,1+Orden_ΣF!C5053,1))</f>
        <v>0.633131143978472011</v>
      </c>
    </row>
    <row r="5054" spans="2:3">
      <c r="B5054" s="101">
        <f>Lk_p2!B5054</f>
        <v>49201</v>
      </c>
      <c r="C5054" s="0">
        <f aca="1">MAX(INDEX(Hoja1!$N$3:$N$299,1+Orden_ΣF!C5054,1)*Hoja3!E$3*Hoja3!$C5062+Hoja1!$B$5,INDEX(Hoja1!$L$4:$L$300,1+Orden_ΣF!C5054,1))</f>
        <v>0.633132541709970997</v>
      </c>
    </row>
    <row r="5055" spans="2:3">
      <c r="B5055" s="101">
        <f>Lk_p2!B5055</f>
        <v>49207</v>
      </c>
      <c r="C5055" s="0">
        <f aca="1">MAX(INDEX(Hoja1!$N$3:$N$299,1+Orden_ΣF!C5055,1)*Hoja3!E$3*Hoja3!$C5063+Hoja1!$B$5,INDEX(Hoja1!$L$4:$L$300,1+Orden_ΣF!C5055,1))</f>
        <v>0.633136735245378013</v>
      </c>
    </row>
    <row r="5056" spans="2:3">
      <c r="B5056" s="101">
        <f>Lk_p2!B5056</f>
        <v>49211</v>
      </c>
      <c r="C5056" s="0">
        <f aca="1">MAX(INDEX(Hoja1!$N$3:$N$299,1+Orden_ΣF!C5056,1)*Hoja3!E$3*Hoja3!$C5064+Hoja1!$B$5,INDEX(Hoja1!$L$4:$L$300,1+Orden_ΣF!C5056,1))</f>
        <v>0.633139531219740981</v>
      </c>
    </row>
    <row r="5057" spans="2:3">
      <c r="B5057" s="101">
        <f>Lk_p2!B5057</f>
        <v>49223</v>
      </c>
      <c r="C5057" s="0">
        <f aca="1">MAX(INDEX(Hoja1!$N$3:$N$299,1+Orden_ΣF!C5057,1)*Hoja3!E$3*Hoja3!$C5065+Hoja1!$B$5,INDEX(Hoja1!$L$4:$L$300,1+Orden_ΣF!C5057,1))</f>
        <v>0.633147920506471085</v>
      </c>
    </row>
    <row r="5058" spans="2:3">
      <c r="B5058" s="101">
        <f>Lk_p2!B5058</f>
        <v>49253</v>
      </c>
      <c r="C5058" s="0">
        <f aca="1">MAX(INDEX(Hoja1!$N$3:$N$299,1+Orden_ΣF!C5058,1)*Hoja3!E$3*Hoja3!$C5066+Hoja1!$B$5,INDEX(Hoja1!$L$4:$L$300,1+Orden_ΣF!C5058,1))</f>
        <v>0.633168902672186107</v>
      </c>
    </row>
    <row r="5059" spans="2:3">
      <c r="B5059" s="101">
        <f>Lk_p2!B5059</f>
        <v>49261</v>
      </c>
      <c r="C5059" s="0">
        <f aca="1">MAX(INDEX(Hoja1!$N$3:$N$299,1+Orden_ΣF!C5059,1)*Hoja3!E$3*Hoja3!$C5067+Hoja1!$B$5,INDEX(Hoja1!$L$4:$L$300,1+Orden_ΣF!C5059,1))</f>
        <v>0.633174500075474</v>
      </c>
    </row>
    <row r="5060" spans="2:3">
      <c r="B5060" s="101">
        <f>Lk_p2!B5060</f>
        <v>49277</v>
      </c>
      <c r="C5060" s="0">
        <f aca="1">MAX(INDEX(Hoja1!$N$3:$N$299,1+Orden_ΣF!C5060,1)*Hoja3!E$3*Hoja3!$C5068+Hoja1!$B$5,INDEX(Hoja1!$L$4:$L$300,1+Orden_ΣF!C5060,1))</f>
        <v>0.633185697609331122</v>
      </c>
    </row>
    <row r="5061" spans="2:3">
      <c r="B5061" s="101">
        <f>Lk_p2!B5061</f>
        <v>49279</v>
      </c>
      <c r="C5061" s="0">
        <f aca="1">MAX(INDEX(Hoja1!$N$3:$N$299,1+Orden_ΣF!C5061,1)*Hoja3!E$3*Hoja3!$C5069+Hoja1!$B$5,INDEX(Hoja1!$L$4:$L$300,1+Orden_ΣF!C5061,1))</f>
        <v>0.633187097556746092</v>
      </c>
    </row>
    <row r="5062" spans="2:3">
      <c r="B5062" s="101">
        <f>Lk_p2!B5062</f>
        <v>49297</v>
      </c>
      <c r="C5062" s="0">
        <f aca="1">MAX(INDEX(Hoja1!$N$3:$N$299,1+Orden_ΣF!C5062,1)*Hoja3!E$3*Hoja3!$C5070+Hoja1!$B$5,INDEX(Hoja1!$L$4:$L$300,1+Orden_ΣF!C5062,1))</f>
        <v>0.633199699640305091</v>
      </c>
    </row>
    <row r="5063" spans="2:3">
      <c r="B5063" s="101">
        <f>Lk_p2!B5063</f>
        <v>49307</v>
      </c>
      <c r="C5063" s="0">
        <f aca="1">MAX(INDEX(Hoja1!$N$3:$N$299,1+Orden_ΣF!C5063,1)*Hoja3!E$3*Hoja3!$C5071+Hoja1!$B$5,INDEX(Hoja1!$L$4:$L$300,1+Orden_ΣF!C5063,1))</f>
        <v>0.633206702786480058</v>
      </c>
    </row>
    <row r="5064" spans="2:3">
      <c r="B5064" s="101">
        <f>Lk_p2!B5064</f>
        <v>49331</v>
      </c>
      <c r="C5064" s="0">
        <f aca="1">MAX(INDEX(Hoja1!$N$3:$N$299,1+Orden_ΣF!C5064,1)*Hoja3!E$3*Hoja3!$C5072+Hoja1!$B$5,INDEX(Hoja1!$L$4:$L$300,1+Orden_ΣF!C5064,1))</f>
        <v>0.63322351613277208</v>
      </c>
    </row>
    <row r="5065" spans="2:3">
      <c r="B5065" s="101">
        <f>Lk_p2!B5065</f>
        <v>49333</v>
      </c>
      <c r="C5065" s="0">
        <f aca="1">MAX(INDEX(Hoja1!$N$3:$N$299,1+Orden_ΣF!C5065,1)*Hoja3!E$3*Hoja3!$C5073+Hoja1!$B$5,INDEX(Hoja1!$L$4:$L$300,1+Orden_ΣF!C5065,1))</f>
        <v>0.633224917614282035</v>
      </c>
    </row>
    <row r="5066" spans="2:3">
      <c r="B5066" s="101">
        <f>Lk_p2!B5066</f>
        <v>49339</v>
      </c>
      <c r="C5066" s="0">
        <f aca="1">MAX(INDEX(Hoja1!$N$3:$N$299,1+Orden_ΣF!C5066,1)*Hoja3!E$3*Hoja3!$C5074+Hoja1!$B$5,INDEX(Hoja1!$L$4:$L$300,1+Orden_ΣF!C5066,1))</f>
        <v>0.63322912239972311</v>
      </c>
    </row>
    <row r="5067" spans="2:3">
      <c r="B5067" s="101">
        <f>Lk_p2!B5067</f>
        <v>49363</v>
      </c>
      <c r="C5067" s="0">
        <f aca="1">MAX(INDEX(Hoja1!$N$3:$N$299,1+Orden_ΣF!C5067,1)*Hoja3!E$3*Hoja3!$C5075+Hoja1!$B$5,INDEX(Hoja1!$L$4:$L$300,1+Orden_ΣF!C5067,1))</f>
        <v>0.633245946655138958</v>
      </c>
    </row>
    <row r="5068" spans="2:3">
      <c r="B5068" s="101">
        <f>Lk_p2!B5068</f>
        <v>49367</v>
      </c>
      <c r="C5068" s="0">
        <f aca="1">MAX(INDEX(Hoja1!$N$3:$N$299,1+Orden_ΣF!C5068,1)*Hoja3!E$3*Hoja3!$C5076+Hoja1!$B$5,INDEX(Hoja1!$L$4:$L$300,1+Orden_ΣF!C5068,1))</f>
        <v>0.633248751493165063</v>
      </c>
    </row>
    <row r="5069" spans="2:3">
      <c r="B5069" s="101">
        <f>Lk_p2!B5069</f>
        <v>49369</v>
      </c>
      <c r="C5069" s="0">
        <f aca="1">MAX(INDEX(Hoja1!$N$3:$N$299,1+Orden_ΣF!C5069,1)*Hoja3!E$3*Hoja3!$C5077+Hoja1!$B$5,INDEX(Hoja1!$L$4:$L$300,1+Orden_ΣF!C5069,1))</f>
        <v>0.633250153997406073</v>
      </c>
    </row>
    <row r="5070" spans="2:3">
      <c r="B5070" s="101">
        <f>Lk_p2!B5070</f>
        <v>49391</v>
      </c>
      <c r="C5070" s="0">
        <f aca="1">MAX(INDEX(Hoja1!$N$3:$N$299,1+Orden_ΣF!C5070,1)*Hoja3!E$3*Hoja3!$C5078+Hoja1!$B$5,INDEX(Hoja1!$L$4:$L$300,1+Orden_ΣF!C5070,1))</f>
        <v>0.633265585294065048</v>
      </c>
    </row>
    <row r="5071" spans="2:3">
      <c r="B5071" s="101">
        <f>Lk_p2!B5071</f>
        <v>49393</v>
      </c>
      <c r="C5071" s="0">
        <f aca="1">MAX(INDEX(Hoja1!$N$3:$N$299,1+Orden_ΣF!C5071,1)*Hoja3!E$3*Hoja3!$C5079+Hoja1!$B$5,INDEX(Hoja1!$L$4:$L$300,1+Orden_ΣF!C5071,1))</f>
        <v>0.633266988480125104</v>
      </c>
    </row>
    <row r="5072" spans="2:3">
      <c r="B5072" s="101">
        <f>Lk_p2!B5072</f>
        <v>49409</v>
      </c>
      <c r="C5072" s="0">
        <f aca="1">MAX(INDEX(Hoja1!$N$3:$N$299,1+Orden_ΣF!C5072,1)*Hoja3!E$3*Hoja3!$C5080+Hoja1!$B$5,INDEX(Hoja1!$L$4:$L$300,1+Orden_ΣF!C5072,1))</f>
        <v>0.633278216014073081</v>
      </c>
    </row>
    <row r="5073" spans="2:3">
      <c r="B5073" s="101">
        <f>Lk_p2!B5073</f>
        <v>49411</v>
      </c>
      <c r="C5073" s="0">
        <f aca="1">MAX(INDEX(Hoja1!$N$3:$N$299,1+Orden_ΣF!C5073,1)*Hoja3!E$3*Hoja3!$C5081+Hoja1!$B$5,INDEX(Hoja1!$L$4:$L$300,1+Orden_ΣF!C5073,1))</f>
        <v>0.633279619711499997</v>
      </c>
    </row>
    <row r="5074" spans="2:3">
      <c r="B5074" s="101">
        <f>Lk_p2!B5074</f>
        <v>49417</v>
      </c>
      <c r="C5074" s="0">
        <f aca="1">MAX(INDEX(Hoja1!$N$3:$N$299,1+Orden_ΣF!C5074,1)*Hoja3!E$3*Hoja3!$C5082+Hoja1!$B$5,INDEX(Hoja1!$L$4:$L$300,1+Orden_ΣF!C5074,1))</f>
        <v>0.633283831144687959</v>
      </c>
    </row>
    <row r="5075" spans="2:3">
      <c r="B5075" s="101">
        <f>Lk_p2!B5075</f>
        <v>49429</v>
      </c>
      <c r="C5075" s="0">
        <f aca="1">MAX(INDEX(Hoja1!$N$3:$N$299,1+Orden_ΣF!C5075,1)*Hoja3!E$3*Hoja3!$C5083+Hoja1!$B$5,INDEX(Hoja1!$L$4:$L$300,1+Orden_ΣF!C5075,1))</f>
        <v>0.633292255545160021</v>
      </c>
    </row>
    <row r="5076" spans="2:3">
      <c r="B5076" s="101">
        <f>Lk_p2!B5076</f>
        <v>49433</v>
      </c>
      <c r="C5076" s="0">
        <f aca="1">MAX(INDEX(Hoja1!$N$3:$N$299,1+Orden_ΣF!C5076,1)*Hoja3!E$3*Hoja3!$C5084+Hoja1!$B$5,INDEX(Hoja1!$L$4:$L$300,1+Orden_ΣF!C5076,1))</f>
        <v>0.633295064133197982</v>
      </c>
    </row>
    <row r="5077" spans="2:3">
      <c r="B5077" s="101">
        <f>Lk_p2!B5077</f>
        <v>49451</v>
      </c>
      <c r="C5077" s="0">
        <f aca="1">MAX(INDEX(Hoja1!$N$3:$N$299,1+Orden_ΣF!C5077,1)*Hoja3!E$3*Hoja3!$C5085+Hoja1!$B$5,INDEX(Hoja1!$L$4:$L$300,1+Orden_ΣF!C5077,1))</f>
        <v>0.633307705591875969</v>
      </c>
    </row>
    <row r="5078" spans="2:3">
      <c r="B5078" s="101">
        <f>Lk_p2!B5078</f>
        <v>49459</v>
      </c>
      <c r="C5078" s="0">
        <f aca="1">MAX(INDEX(Hoja1!$N$3:$N$299,1+Orden_ΣF!C5078,1)*Hoja3!E$3*Hoja3!$C5086+Hoja1!$B$5,INDEX(Hoja1!$L$4:$L$300,1+Orden_ΣF!C5078,1))</f>
        <v>0.633313325495231982</v>
      </c>
    </row>
    <row r="5079" spans="2:3">
      <c r="B5079" s="101">
        <f>Lk_p2!B5079</f>
        <v>49463</v>
      </c>
      <c r="C5079" s="0">
        <f aca="1">MAX(INDEX(Hoja1!$N$3:$N$299,1+Orden_ΣF!C5079,1)*Hoja3!E$3*Hoja3!$C5087+Hoja1!$B$5,INDEX(Hoja1!$L$4:$L$300,1+Orden_ΣF!C5079,1))</f>
        <v>0.633316135787820045</v>
      </c>
    </row>
    <row r="5080" spans="2:3">
      <c r="B5080" s="101">
        <f>Lk_p2!B5080</f>
        <v>49477</v>
      </c>
      <c r="C5080" s="0">
        <f aca="1">MAX(INDEX(Hoja1!$N$3:$N$299,1+Orden_ΣF!C5080,1)*Hoja3!E$3*Hoja3!$C5088+Hoja1!$B$5,INDEX(Hoja1!$L$4:$L$300,1+Orden_ΣF!C5080,1))</f>
        <v>0.633325973601657033</v>
      </c>
    </row>
    <row r="5081" spans="2:3">
      <c r="B5081" s="101">
        <f>Lk_p2!B5081</f>
        <v>49481</v>
      </c>
      <c r="C5081" s="0">
        <f aca="1">MAX(INDEX(Hoja1!$N$3:$N$299,1+Orden_ΣF!C5081,1)*Hoja3!E$3*Hoja3!$C5089+Hoja1!$B$5,INDEX(Hoja1!$L$4:$L$300,1+Orden_ΣF!C5081,1))</f>
        <v>0.633328784916975085</v>
      </c>
    </row>
    <row r="5082" spans="2:3">
      <c r="B5082" s="101">
        <f>Lk_p2!B5082</f>
        <v>49499</v>
      </c>
      <c r="C5082" s="0">
        <f aca="1">MAX(INDEX(Hoja1!$N$3:$N$299,1+Orden_ΣF!C5082,1)*Hoja3!E$3*Hoja3!$C5090+Hoja1!$B$5,INDEX(Hoja1!$L$4:$L$300,1+Orden_ΣF!C5082,1))</f>
        <v>0.633341438648418098</v>
      </c>
    </row>
    <row r="5083" spans="2:3">
      <c r="B5083" s="101">
        <f>Lk_p2!B5083</f>
        <v>49523</v>
      </c>
      <c r="C5083" s="0">
        <f aca="1">MAX(INDEX(Hoja1!$N$3:$N$299,1+Orden_ΣF!C5083,1)*Hoja3!E$3*Hoja3!$C5091+Hoja1!$B$5,INDEX(Hoja1!$L$4:$L$300,1+Orden_ΣF!C5083,1))</f>
        <v>0.63335831744945299</v>
      </c>
    </row>
    <row r="5084" spans="2:3">
      <c r="B5084" s="101">
        <f>Lk_p2!B5084</f>
        <v>49529</v>
      </c>
      <c r="C5084" s="0">
        <f aca="1">MAX(INDEX(Hoja1!$N$3:$N$299,1+Orden_ΣF!C5084,1)*Hoja3!E$3*Hoja3!$C5092+Hoja1!$B$5,INDEX(Hoja1!$L$4:$L$300,1+Orden_ΣF!C5084,1))</f>
        <v>0.633362538428125088</v>
      </c>
    </row>
    <row r="5085" spans="2:3">
      <c r="B5085" s="101">
        <f>Lk_p2!B5085</f>
        <v>49531</v>
      </c>
      <c r="C5085" s="0">
        <f aca="1">MAX(INDEX(Hoja1!$N$3:$N$299,1+Orden_ΣF!C5085,1)*Hoja3!E$3*Hoja3!$C5093+Hoja1!$B$5,INDEX(Hoja1!$L$4:$L$300,1+Orden_ΣF!C5085,1))</f>
        <v>0.633363945534652029</v>
      </c>
    </row>
    <row r="5086" spans="2:3">
      <c r="B5086" s="101">
        <f>Lk_p2!B5086</f>
        <v>49537</v>
      </c>
      <c r="C5086" s="0">
        <f aca="1">MAX(INDEX(Hoja1!$N$3:$N$299,1+Orden_ΣF!C5086,1)*Hoja3!E$3*Hoja3!$C5094+Hoja1!$B$5,INDEX(Hoja1!$L$4:$L$300,1+Orden_ΣF!C5086,1))</f>
        <v>0.633368167195143972</v>
      </c>
    </row>
    <row r="5087" spans="2:3">
      <c r="B5087" s="101">
        <f>Lk_p2!B5087</f>
        <v>49547</v>
      </c>
      <c r="C5087" s="0">
        <f aca="1">MAX(INDEX(Hoja1!$N$3:$N$299,1+Orden_ΣF!C5087,1)*Hoja3!E$3*Hoja3!$C5095+Hoja1!$B$5,INDEX(Hoja1!$L$4:$L$300,1+Orden_ΣF!C5087,1))</f>
        <v>0.633375204432331085</v>
      </c>
    </row>
    <row r="5088" spans="2:3">
      <c r="B5088" s="101">
        <f>Lk_p2!B5088</f>
        <v>49549</v>
      </c>
      <c r="C5088" s="0">
        <f aca="1">MAX(INDEX(Hoja1!$N$3:$N$299,1+Orden_ΣF!C5088,1)*Hoja3!E$3*Hoja3!$C5096+Hoja1!$B$5,INDEX(Hoja1!$L$4:$L$300,1+Orden_ΣF!C5088,1))</f>
        <v>0.633376612050223997</v>
      </c>
    </row>
    <row r="5089" spans="2:3">
      <c r="B5089" s="101">
        <f>Lk_p2!B5089</f>
        <v>49559</v>
      </c>
      <c r="C5089" s="0">
        <f aca="1">MAX(INDEX(Hoja1!$N$3:$N$299,1+Orden_ΣF!C5089,1)*Hoja3!E$3*Hoja3!$C5097+Hoja1!$B$5,INDEX(Hoja1!$L$4:$L$300,1+Orden_ΣF!C5089,1))</f>
        <v>0.633383650991961034</v>
      </c>
    </row>
    <row r="5090" spans="2:3">
      <c r="B5090" s="101">
        <f>Lk_p2!B5090</f>
        <v>49597</v>
      </c>
      <c r="C5090" s="0">
        <f aca="1">MAX(INDEX(Hoja1!$N$3:$N$299,1+Orden_ΣF!C5090,1)*Hoja3!E$3*Hoja3!$C5098+Hoja1!$B$5,INDEX(Hoja1!$L$4:$L$300,1+Orden_ΣF!C5090,1))</f>
        <v>0.633410411925150019</v>
      </c>
    </row>
    <row r="5091" spans="2:3">
      <c r="B5091" s="101">
        <f>Lk_p2!B5091</f>
        <v>49603</v>
      </c>
      <c r="C5091" s="0">
        <f aca="1">MAX(INDEX(Hoja1!$N$3:$N$299,1+Orden_ΣF!C5091,1)*Hoja3!E$3*Hoja3!$C5099+Hoja1!$B$5,INDEX(Hoja1!$L$4:$L$300,1+Orden_ΣF!C5091,1))</f>
        <v>0.633414639210658947</v>
      </c>
    </row>
    <row r="5092" spans="2:3">
      <c r="B5092" s="101">
        <f>Lk_p2!B5092</f>
        <v>49613</v>
      </c>
      <c r="C5092" s="0">
        <f aca="1">MAX(INDEX(Hoja1!$N$3:$N$299,1+Orden_ΣF!C5092,1)*Hoja3!E$3*Hoja3!$C5100+Hoja1!$B$5,INDEX(Hoja1!$L$4:$L$300,1+Orden_ΣF!C5092,1))</f>
        <v>0.633421685822874103</v>
      </c>
    </row>
    <row r="5093" spans="2:3">
      <c r="B5093" s="101">
        <f>Lk_p2!B5093</f>
        <v>49627</v>
      </c>
      <c r="C5093" s="0">
        <f aca="1">MAX(INDEX(Hoja1!$N$3:$N$299,1+Orden_ΣF!C5093,1)*Hoja3!E$3*Hoja3!$C5101+Hoja1!$B$5,INDEX(Hoja1!$L$4:$L$300,1+Orden_ΣF!C5093,1))</f>
        <v>0.633431553466347097</v>
      </c>
    </row>
    <row r="5094" spans="2:3">
      <c r="B5094" s="101">
        <f>Lk_p2!B5094</f>
        <v>49633</v>
      </c>
      <c r="C5094" s="0">
        <f aca="1">MAX(INDEX(Hoja1!$N$3:$N$299,1+Orden_ΣF!C5094,1)*Hoja3!E$3*Hoja3!$C5102+Hoja1!$B$5,INDEX(Hoja1!$L$4:$L$300,1+Orden_ΣF!C5094,1))</f>
        <v>0.633435783308681977</v>
      </c>
    </row>
    <row r="5095" spans="2:3">
      <c r="B5095" s="101">
        <f>Lk_p2!B5095</f>
        <v>49639</v>
      </c>
      <c r="C5095" s="0">
        <f aca="1">MAX(INDEX(Hoja1!$N$3:$N$299,1+Orden_ΣF!C5095,1)*Hoja3!E$3*Hoja3!$C5103+Hoja1!$B$5,INDEX(Hoja1!$L$4:$L$300,1+Orden_ΣF!C5095,1))</f>
        <v>0.633440013662382029</v>
      </c>
    </row>
    <row r="5096" spans="2:3">
      <c r="B5096" s="101">
        <f>Lk_p2!B5096</f>
        <v>49663</v>
      </c>
      <c r="C5096" s="0">
        <f aca="1">MAX(INDEX(Hoja1!$N$3:$N$299,1+Orden_ΣF!C5096,1)*Hoja3!E$3*Hoja3!$C5104+Hoja1!$B$5,INDEX(Hoja1!$L$4:$L$300,1+Orden_ΣF!C5096,1))</f>
        <v>0.633456940190833961</v>
      </c>
    </row>
    <row r="5097" spans="2:3">
      <c r="B5097" s="101">
        <f>Lk_p2!B5097</f>
        <v>49667</v>
      </c>
      <c r="C5097" s="0">
        <f aca="1">MAX(INDEX(Hoja1!$N$3:$N$299,1+Orden_ΣF!C5097,1)*Hoja3!E$3*Hoja3!$C5105+Hoja1!$B$5,INDEX(Hoja1!$L$4:$L$300,1+Orden_ΣF!C5097,1))</f>
        <v>0.633459762074367028</v>
      </c>
    </row>
    <row r="5098" spans="2:3">
      <c r="B5098" s="101">
        <f>Lk_p2!B5098</f>
        <v>49669</v>
      </c>
      <c r="C5098" s="0">
        <f aca="1">MAX(INDEX(Hoja1!$N$3:$N$299,1+Orden_ΣF!C5098,1)*Hoja3!E$3*Hoja3!$C5106+Hoja1!$B$5,INDEX(Hoja1!$L$4:$L$300,1+Orden_ΣF!C5098,1))</f>
        <v>0.633461173101360053</v>
      </c>
    </row>
    <row r="5099" spans="2:3">
      <c r="B5099" s="101">
        <f>Lk_p2!B5099</f>
        <v>49681</v>
      </c>
      <c r="C5099" s="0">
        <f aca="1">MAX(INDEX(Hoja1!$N$3:$N$299,1+Orden_ΣF!C5099,1)*Hoja3!E$3*Hoja3!$C5107+Hoja1!$B$5,INDEX(Hoja1!$L$4:$L$300,1+Orden_ΣF!C5099,1))</f>
        <v>0.633469640456508021</v>
      </c>
    </row>
    <row r="5100" spans="2:3">
      <c r="B5100" s="101">
        <f>Lk_p2!B5100</f>
        <v>49697</v>
      </c>
      <c r="C5100" s="0">
        <f aca="1">MAX(INDEX(Hoja1!$N$3:$N$299,1+Orden_ΣF!C5100,1)*Hoja3!E$3*Hoja3!$C5108+Hoja1!$B$5,INDEX(Hoja1!$L$4:$L$300,1+Orden_ΣF!C5100,1))</f>
        <v>0.633480933445199046</v>
      </c>
    </row>
    <row r="5101" spans="2:3">
      <c r="B5101" s="101">
        <f>Lk_p2!B5101</f>
        <v>49711</v>
      </c>
      <c r="C5101" s="0">
        <f aca="1">MAX(INDEX(Hoja1!$N$3:$N$299,1+Orden_ΣF!C5101,1)*Hoja3!E$3*Hoja3!$C5109+Hoja1!$B$5,INDEX(Hoja1!$L$4:$L$300,1+Orden_ΣF!C5101,1))</f>
        <v>0.633490817793267968</v>
      </c>
    </row>
    <row r="5102" spans="2:3">
      <c r="B5102" s="101">
        <f>Lk_p2!B5102</f>
        <v>49727</v>
      </c>
      <c r="C5102" s="0">
        <f aca="1">MAX(INDEX(Hoja1!$N$3:$N$299,1+Orden_ΣF!C5102,1)*Hoja3!E$3*Hoja3!$C5110+Hoja1!$B$5,INDEX(Hoja1!$L$4:$L$300,1+Orden_ΣF!C5102,1))</f>
        <v>0.633502117600162062</v>
      </c>
    </row>
    <row r="5103" spans="2:3">
      <c r="B5103" s="101">
        <f>Lk_p2!B5103</f>
        <v>49739</v>
      </c>
      <c r="C5103" s="0">
        <f aca="1">MAX(INDEX(Hoja1!$N$3:$N$299,1+Orden_ΣF!C5103,1)*Hoja3!E$3*Hoja3!$C5111+Hoja1!$B$5,INDEX(Hoja1!$L$4:$L$300,1+Orden_ΣF!C5103,1))</f>
        <v>0.633510594841703067</v>
      </c>
    </row>
    <row r="5104" spans="2:3">
      <c r="B5104" s="101">
        <f>Lk_p2!B5104</f>
        <v>49741</v>
      </c>
      <c r="C5104" s="0">
        <f aca="1">MAX(INDEX(Hoja1!$N$3:$N$299,1+Orden_ΣF!C5104,1)*Hoja3!E$3*Hoja3!$C5112+Hoja1!$B$5,INDEX(Hoja1!$L$4:$L$300,1+Orden_ΣF!C5104,1))</f>
        <v>0.633512007914157049</v>
      </c>
    </row>
    <row r="5105" spans="2:3">
      <c r="B5105" s="101">
        <f>Lk_p2!B5105</f>
        <v>49747</v>
      </c>
      <c r="C5105" s="0">
        <f aca="1">MAX(INDEX(Hoja1!$N$3:$N$299,1+Orden_ΣF!C5105,1)*Hoja3!E$3*Hoja3!$C5113+Hoja1!$B$5,INDEX(Hoja1!$L$4:$L$300,1+Orden_ΣF!C5105,1))</f>
        <v>0.633516247472431093</v>
      </c>
    </row>
    <row r="5106" spans="2:3">
      <c r="B5106" s="101">
        <f>Lk_p2!B5106</f>
        <v>49757</v>
      </c>
      <c r="C5106" s="0">
        <f aca="1">MAX(INDEX(Hoja1!$N$3:$N$299,1+Orden_ΣF!C5106,1)*Hoja3!E$3*Hoja3!$C5114+Hoja1!$B$5,INDEX(Hoja1!$L$4:$L$300,1+Orden_ΣF!C5106,1))</f>
        <v>0.633523314539253057</v>
      </c>
    </row>
    <row r="5107" spans="2:3">
      <c r="B5107" s="101">
        <f>Lk_p2!B5107</f>
        <v>49783</v>
      </c>
      <c r="C5107" s="0">
        <f aca="1">MAX(INDEX(Hoja1!$N$3:$N$299,1+Orden_ΣF!C5107,1)*Hoja3!E$3*Hoja3!$C5115+Hoja1!$B$5,INDEX(Hoja1!$L$4:$L$300,1+Orden_ΣF!C5107,1))</f>
        <v>0.633541695560739981</v>
      </c>
    </row>
    <row r="5108" spans="2:3">
      <c r="B5108" s="101">
        <f>Lk_p2!B5108</f>
        <v>49787</v>
      </c>
      <c r="C5108" s="0">
        <f aca="1">MAX(INDEX(Hoja1!$N$3:$N$299,1+Orden_ΣF!C5108,1)*Hoja3!E$3*Hoja3!$C5116+Hoja1!$B$5,INDEX(Hoja1!$L$4:$L$300,1+Orden_ΣF!C5108,1))</f>
        <v>0.633544524262474962</v>
      </c>
    </row>
    <row r="5109" spans="2:3">
      <c r="B5109" s="101">
        <f>Lk_p2!B5109</f>
        <v>49789</v>
      </c>
      <c r="C5109" s="0">
        <f aca="1">MAX(INDEX(Hoja1!$N$3:$N$299,1+Orden_ΣF!C5109,1)*Hoja3!E$3*Hoja3!$C5117+Hoja1!$B$5,INDEX(Hoja1!$L$4:$L$300,1+Orden_ΣF!C5109,1))</f>
        <v>0.633545938698570055</v>
      </c>
    </row>
    <row r="5110" spans="2:3">
      <c r="B5110" s="101">
        <f>Lk_p2!B5110</f>
        <v>49801</v>
      </c>
      <c r="C5110" s="0">
        <f aca="1">MAX(INDEX(Hoja1!$N$3:$N$299,1+Orden_ΣF!C5110,1)*Hoja3!E$3*Hoja3!$C5118+Hoja1!$B$5,INDEX(Hoja1!$L$4:$L$300,1+Orden_ΣF!C5110,1))</f>
        <v>0.633554426508325008</v>
      </c>
    </row>
    <row r="5111" spans="2:3">
      <c r="B5111" s="101">
        <f>Lk_p2!B5111</f>
        <v>49807</v>
      </c>
      <c r="C5111" s="0">
        <f aca="1">MAX(INDEX(Hoja1!$N$3:$N$299,1+Orden_ΣF!C5111,1)*Hoja3!E$3*Hoja3!$C5119+Hoja1!$B$5,INDEX(Hoja1!$L$4:$L$300,1+Orden_ΣF!C5111,1))</f>
        <v>0.633558671180249977</v>
      </c>
    </row>
    <row r="5112" spans="2:3">
      <c r="B5112" s="101">
        <f>Lk_p2!B5112</f>
        <v>49811</v>
      </c>
      <c r="C5112" s="0">
        <f aca="1">MAX(INDEX(Hoja1!$N$3:$N$299,1+Orden_ΣF!C5112,1)*Hoja3!E$3*Hoja3!$C5120+Hoja1!$B$5,INDEX(Hoja1!$L$4:$L$300,1+Orden_ΣF!C5112,1))</f>
        <v>0.633561501245625003</v>
      </c>
    </row>
    <row r="5113" spans="2:3">
      <c r="B5113" s="101">
        <f>Lk_p2!B5113</f>
        <v>49823</v>
      </c>
      <c r="C5113" s="0">
        <f aca="1">MAX(INDEX(Hoja1!$N$3:$N$299,1+Orden_ΣF!C5113,1)*Hoja3!E$3*Hoja3!$C5121+Hoja1!$B$5,INDEX(Hoja1!$L$4:$L$300,1+Orden_ΣF!C5113,1))</f>
        <v>0.633569992805392079</v>
      </c>
    </row>
    <row r="5114" spans="2:3">
      <c r="B5114" s="101">
        <f>Lk_p2!B5114</f>
        <v>49831</v>
      </c>
      <c r="C5114" s="0">
        <f aca="1">MAX(INDEX(Hoja1!$N$3:$N$299,1+Orden_ΣF!C5114,1)*Hoja3!E$3*Hoja3!$C5122+Hoja1!$B$5,INDEX(Hoja1!$L$4:$L$300,1+Orden_ΣF!C5114,1))</f>
        <v>0.633575654981603087</v>
      </c>
    </row>
    <row r="5115" spans="2:3">
      <c r="B5115" s="101">
        <f>Lk_p2!B5115</f>
        <v>49843</v>
      </c>
      <c r="C5115" s="0">
        <f aca="1">MAX(INDEX(Hoja1!$N$3:$N$299,1+Orden_ΣF!C5115,1)*Hoja3!E$3*Hoja3!$C5123+Hoja1!$B$5,INDEX(Hoja1!$L$4:$L$300,1+Orden_ΣF!C5115,1))</f>
        <v>0.633584149950470099</v>
      </c>
    </row>
    <row r="5116" spans="2:3">
      <c r="B5116" s="101">
        <f>Lk_p2!B5116</f>
        <v>49853</v>
      </c>
      <c r="C5116" s="0">
        <f aca="1">MAX(INDEX(Hoja1!$N$3:$N$299,1+Orden_ΣF!C5116,1)*Hoja3!E$3*Hoja3!$C5124+Hoja1!$B$5,INDEX(Hoja1!$L$4:$L$300,1+Orden_ΣF!C5116,1))</f>
        <v>0.633591230653698023</v>
      </c>
    </row>
    <row r="5117" spans="2:3">
      <c r="B5117" s="101">
        <f>Lk_p2!B5117</f>
        <v>49871</v>
      </c>
      <c r="C5117" s="0">
        <f aca="1">MAX(INDEX(Hoja1!$N$3:$N$299,1+Orden_ΣF!C5117,1)*Hoja3!E$3*Hoja3!$C5125+Hoja1!$B$5,INDEX(Hoja1!$L$4:$L$300,1+Orden_ΣF!C5117,1))</f>
        <v>0.633603979499063996</v>
      </c>
    </row>
    <row r="5118" spans="2:3">
      <c r="B5118" s="101">
        <f>Lk_p2!B5118</f>
        <v>49877</v>
      </c>
      <c r="C5118" s="0">
        <f aca="1">MAX(INDEX(Hoja1!$N$3:$N$299,1+Orden_ΣF!C5118,1)*Hoja3!E$3*Hoja3!$C5126+Hoja1!$B$5,INDEX(Hoja1!$L$4:$L$300,1+Orden_ΣF!C5118,1))</f>
        <v>0.633608230136916006</v>
      </c>
    </row>
    <row r="5119" spans="2:3">
      <c r="B5119" s="101">
        <f>Lk_p2!B5119</f>
        <v>49891</v>
      </c>
      <c r="C5119" s="0">
        <f aca="1">MAX(INDEX(Hoja1!$N$3:$N$299,1+Orden_ΣF!C5119,1)*Hoja3!E$3*Hoja3!$C5127+Hoja1!$B$5,INDEX(Hoja1!$L$4:$L$300,1+Orden_ΣF!C5119,1))</f>
        <v>0.633618150280548065</v>
      </c>
    </row>
    <row r="5120" spans="2:3">
      <c r="B5120" s="101">
        <f>Lk_p2!B5120</f>
        <v>49919</v>
      </c>
      <c r="C5120" s="0">
        <f aca="1">MAX(INDEX(Hoja1!$N$3:$N$299,1+Orden_ΣF!C5120,1)*Hoja3!E$3*Hoja3!$C5128+Hoja1!$B$5,INDEX(Hoja1!$L$4:$L$300,1+Orden_ΣF!C5120,1))</f>
        <v>0.633637998920108103</v>
      </c>
    </row>
    <row r="5121" spans="2:3">
      <c r="B5121" s="101">
        <f>Lk_p2!B5121</f>
        <v>49921</v>
      </c>
      <c r="C5121" s="0">
        <f aca="1">MAX(INDEX(Hoja1!$N$3:$N$299,1+Orden_ΣF!C5121,1)*Hoja3!E$3*Hoja3!$C5129+Hoja1!$B$5,INDEX(Hoja1!$L$4:$L$300,1+Orden_ΣF!C5121,1))</f>
        <v>0.633639417106215053</v>
      </c>
    </row>
    <row r="5122" spans="2:3">
      <c r="B5122" s="101">
        <f>Lk_p2!B5122</f>
        <v>49927</v>
      </c>
      <c r="C5122" s="0">
        <f aca="1">MAX(INDEX(Hoja1!$N$3:$N$299,1+Orden_ΣF!C5122,1)*Hoja3!E$3*Hoja3!$C5130+Hoja1!$B$5,INDEX(Hoja1!$L$4:$L$300,1+Orden_ΣF!C5122,1))</f>
        <v>0.633643672005443026</v>
      </c>
    </row>
    <row r="5123" spans="2:3">
      <c r="B5123" s="101">
        <f>Lk_p2!B5123</f>
        <v>49937</v>
      </c>
      <c r="C5123" s="0">
        <f aca="1">MAX(INDEX(Hoja1!$N$3:$N$299,1+Orden_ΣF!C5123,1)*Hoja3!E$3*Hoja3!$C5131+Hoja1!$B$5,INDEX(Hoja1!$L$4:$L$300,1+Orden_ΣF!C5123,1))</f>
        <v>0.633650764640525033</v>
      </c>
    </row>
    <row r="5124" spans="2:3">
      <c r="B5124" s="101">
        <f>Lk_p2!B5124</f>
        <v>49939</v>
      </c>
      <c r="C5124" s="0">
        <f aca="1">MAX(INDEX(Hoja1!$N$3:$N$299,1+Orden_ΣF!C5124,1)*Hoja3!E$3*Hoja3!$C5132+Hoja1!$B$5,INDEX(Hoja1!$L$4:$L$300,1+Orden_ΣF!C5124,1))</f>
        <v>0.633652183337996977</v>
      </c>
    </row>
    <row r="5125" spans="2:3">
      <c r="B5125" s="101">
        <f>Lk_p2!B5125</f>
        <v>49943</v>
      </c>
      <c r="C5125" s="0">
        <f aca="1">MAX(INDEX(Hoja1!$N$3:$N$299,1+Orden_ΣF!C5125,1)*Hoja3!E$3*Hoja3!$C5133+Hoja1!$B$5,INDEX(Hoja1!$L$4:$L$300,1+Orden_ΣF!C5125,1))</f>
        <v>0.633655020903395005</v>
      </c>
    </row>
    <row r="5126" spans="2:3">
      <c r="B5126" s="101">
        <f>Lk_p2!B5126</f>
        <v>49957</v>
      </c>
      <c r="C5126" s="0">
        <f aca="1">MAX(INDEX(Hoja1!$N$3:$N$299,1+Orden_ΣF!C5126,1)*Hoja3!E$3*Hoja3!$C5134+Hoja1!$B$5,INDEX(Hoja1!$L$4:$L$300,1+Orden_ΣF!C5126,1))</f>
        <v>0.633664954172066075</v>
      </c>
    </row>
    <row r="5127" spans="2:3">
      <c r="B5127" s="101">
        <f>Lk_p2!B5127</f>
        <v>49991</v>
      </c>
      <c r="C5127" s="0">
        <f aca="1">MAX(INDEX(Hoja1!$N$3:$N$299,1+Orden_ΣF!C5127,1)*Hoja3!E$3*Hoja3!$C5135+Hoja1!$B$5,INDEX(Hoja1!$L$4:$L$300,1+Orden_ΣF!C5127,1))</f>
        <v>0.633689089415497087</v>
      </c>
    </row>
    <row r="5128" spans="2:3">
      <c r="B5128" s="101">
        <f>Lk_p2!B5128</f>
        <v>49993</v>
      </c>
      <c r="C5128" s="0">
        <f aca="1">MAX(INDEX(Hoja1!$N$3:$N$299,1+Orden_ΣF!C5128,1)*Hoja3!E$3*Hoja3!$C5136+Hoja1!$B$5,INDEX(Hoja1!$L$4:$L$300,1+Orden_ΣF!C5128,1))</f>
        <v>0.633690509647063038</v>
      </c>
    </row>
    <row r="5129" spans="2:3">
      <c r="B5129" s="101">
        <f>Lk_p2!B5129</f>
        <v>49999</v>
      </c>
      <c r="C5129" s="0">
        <f aca="1">MAX(INDEX(Hoja1!$N$3:$N$299,1+Orden_ΣF!C5129,1)*Hoja3!E$3*Hoja3!$C5137+Hoja1!$B$5,INDEX(Hoja1!$L$4:$L$300,1+Orden_ΣF!C5129,1))</f>
        <v>0.633694770682675035</v>
      </c>
    </row>
    <row r="5130" spans="2:3">
      <c r="B5130" s="101">
        <f>Lk_p2!B5130</f>
        <v>50021</v>
      </c>
      <c r="C5130" s="0">
        <f aca="1">MAX(INDEX(Hoja1!$N$3:$N$299,1+Orden_ΣF!C5130,1)*Hoja3!E$3*Hoja3!$C5138+Hoja1!$B$5,INDEX(Hoja1!$L$4:$L$300,1+Orden_ΣF!C5130,1))</f>
        <v>0.633710398854929124</v>
      </c>
    </row>
    <row r="5131" spans="2:3">
      <c r="B5131" s="101">
        <f>Lk_p2!B5131</f>
        <v>50023</v>
      </c>
      <c r="C5131" s="0">
        <f aca="1">MAX(INDEX(Hoja1!$N$3:$N$299,1+Orden_ΣF!C5131,1)*Hoja3!E$3*Hoja3!$C5139+Hoja1!$B$5,INDEX(Hoja1!$L$4:$L$300,1+Orden_ΣF!C5131,1))</f>
        <v>0.633711819938771015</v>
      </c>
    </row>
    <row r="5132" spans="2:3">
      <c r="B5132" s="101">
        <f>Lk_p2!B5132</f>
        <v>50033</v>
      </c>
      <c r="C5132" s="0">
        <f aca="1">MAX(INDEX(Hoja1!$N$3:$N$299,1+Orden_ΣF!C5132,1)*Hoja3!E$3*Hoja3!$C5140+Hoja1!$B$5,INDEX(Hoja1!$L$4:$L$300,1+Orden_ΣF!C5132,1))</f>
        <v>0.633718926210258005</v>
      </c>
    </row>
    <row r="5133" spans="2:3">
      <c r="B5133" s="101">
        <f>Lk_p2!B5133</f>
        <v>50047</v>
      </c>
      <c r="C5133" s="0">
        <f aca="1">MAX(INDEX(Hoja1!$N$3:$N$299,1+Orden_ΣF!C5133,1)*Hoja3!E$3*Hoja3!$C5141+Hoja1!$B$5,INDEX(Hoja1!$L$4:$L$300,1+Orden_ΣF!C5133,1))</f>
        <v>0.63372887737671002</v>
      </c>
    </row>
    <row r="5134" spans="2:3">
      <c r="B5134" s="101">
        <f>Lk_p2!B5134</f>
        <v>50051</v>
      </c>
      <c r="C5134" s="0">
        <f aca="1">MAX(INDEX(Hoja1!$N$3:$N$299,1+Orden_ΣF!C5134,1)*Hoja3!E$3*Hoja3!$C5142+Hoja1!$B$5,INDEX(Hoja1!$L$4:$L$300,1+Orden_ΣF!C5134,1))</f>
        <v>0.633731721078490118</v>
      </c>
    </row>
    <row r="5135" spans="2:3">
      <c r="B5135" s="101">
        <f>Lk_p2!B5135</f>
        <v>50053</v>
      </c>
      <c r="C5135" s="0">
        <f aca="1">MAX(INDEX(Hoja1!$N$3:$N$299,1+Orden_ΣF!C5135,1)*Hoja3!E$3*Hoja3!$C5143+Hoja1!$B$5,INDEX(Hoja1!$L$4:$L$300,1+Orden_ΣF!C5135,1))</f>
        <v>0.633733143014608036</v>
      </c>
    </row>
    <row r="5136" spans="2:3">
      <c r="B5136" s="101">
        <f>Lk_p2!B5136</f>
        <v>50069</v>
      </c>
      <c r="C5136" s="0">
        <f aca="1">MAX(INDEX(Hoja1!$N$3:$N$299,1+Orden_ΣF!C5136,1)*Hoja3!E$3*Hoja3!$C5144+Hoja1!$B$5,INDEX(Hoja1!$L$4:$L$300,1+Orden_ΣF!C5136,1))</f>
        <v>0.633744520549008961</v>
      </c>
    </row>
    <row r="5137" spans="2:3">
      <c r="B5137" s="101">
        <f>Lk_p2!B5137</f>
        <v>50077</v>
      </c>
      <c r="C5137" s="0">
        <f aca="1">MAX(INDEX(Hoja1!$N$3:$N$299,1+Orden_ΣF!C5137,1)*Hoja3!E$3*Hoja3!$C5145+Hoja1!$B$5,INDEX(Hoja1!$L$4:$L$300,1+Orden_ΣF!C5137,1))</f>
        <v>0.633750210679850046</v>
      </c>
    </row>
    <row r="5138" spans="2:3">
      <c r="B5138" s="101">
        <f>Lk_p2!B5138</f>
        <v>50087</v>
      </c>
      <c r="C5138" s="0">
        <f aca="1">MAX(INDEX(Hoja1!$N$3:$N$299,1+Orden_ΣF!C5138,1)*Hoja3!E$3*Hoja3!$C5146+Hoja1!$B$5,INDEX(Hoja1!$L$4:$L$300,1+Orden_ΣF!C5138,1))</f>
        <v>0.633757324621814977</v>
      </c>
    </row>
    <row r="5139" spans="2:3">
      <c r="B5139" s="101">
        <f>Lk_p2!B5139</f>
        <v>50093</v>
      </c>
      <c r="C5139" s="0">
        <f aca="1">MAX(INDEX(Hoja1!$N$3:$N$299,1+Orden_ΣF!C5139,1)*Hoja3!E$3*Hoja3!$C5147+Hoja1!$B$5,INDEX(Hoja1!$L$4:$L$300,1+Orden_ΣF!C5139,1))</f>
        <v>0.633761593668813994</v>
      </c>
    </row>
    <row r="5140" spans="2:3">
      <c r="B5140" s="101">
        <f>Lk_p2!B5140</f>
        <v>50101</v>
      </c>
      <c r="C5140" s="0">
        <f aca="1">MAX(INDEX(Hoja1!$N$3:$N$299,1+Orden_ΣF!C5140,1)*Hoja3!E$3*Hoja3!$C5148+Hoja1!$B$5,INDEX(Hoja1!$L$4:$L$300,1+Orden_ΣF!C5140,1))</f>
        <v>0.633767286526936058</v>
      </c>
    </row>
    <row r="5141" spans="2:3">
      <c r="B5141" s="101">
        <f>Lk_p2!B5141</f>
        <v>50111</v>
      </c>
      <c r="C5141" s="0">
        <f aca="1">MAX(INDEX(Hoja1!$N$3:$N$299,1+Orden_ΣF!C5141,1)*Hoja3!E$3*Hoja3!$C5149+Hoja1!$B$5,INDEX(Hoja1!$L$4:$L$300,1+Orden_ΣF!C5141,1))</f>
        <v>0.633774403878001991</v>
      </c>
    </row>
    <row r="5142" spans="2:3">
      <c r="B5142" s="101">
        <f>Lk_p2!B5142</f>
        <v>50119</v>
      </c>
      <c r="C5142" s="0">
        <f aca="1">MAX(INDEX(Hoja1!$N$3:$N$299,1+Orden_ΣF!C5142,1)*Hoja3!E$3*Hoja3!$C5150+Hoja1!$B$5,INDEX(Hoja1!$L$4:$L$300,1+Orden_ΣF!C5142,1))</f>
        <v>0.633780098781585011</v>
      </c>
    </row>
    <row r="5143" spans="2:3">
      <c r="B5143" s="101">
        <f>Lk_p2!B5143</f>
        <v>50123</v>
      </c>
      <c r="C5143" s="0">
        <f aca="1">MAX(INDEX(Hoja1!$N$3:$N$299,1+Orden_ΣF!C5143,1)*Hoja3!E$3*Hoja3!$C5151+Hoja1!$B$5,INDEX(Hoja1!$L$4:$L$300,1+Orden_ΣF!C5143,1))</f>
        <v>0.633782946574287021</v>
      </c>
    </row>
    <row r="5144" spans="2:3">
      <c r="B5144" s="101">
        <f>Lk_p2!B5144</f>
        <v>50129</v>
      </c>
      <c r="C5144" s="0">
        <f aca="1">MAX(INDEX(Hoja1!$N$3:$N$299,1+Orden_ΣF!C5144,1)*Hoja3!E$3*Hoja3!$C5152+Hoja1!$B$5,INDEX(Hoja1!$L$4:$L$300,1+Orden_ΣF!C5144,1))</f>
        <v>0.633787218689477072</v>
      </c>
    </row>
    <row r="5145" spans="2:3">
      <c r="B5145" s="101">
        <f>Lk_p2!B5145</f>
        <v>50131</v>
      </c>
      <c r="C5145" s="0">
        <f aca="1">MAX(INDEX(Hoja1!$N$3:$N$299,1+Orden_ΣF!C5145,1)*Hoja3!E$3*Hoja3!$C5153+Hoja1!$B$5,INDEX(Hoja1!$L$4:$L$300,1+Orden_ΣF!C5145,1))</f>
        <v>0.633788642841509997</v>
      </c>
    </row>
    <row r="5146" spans="2:3">
      <c r="B5146" s="101">
        <f>Lk_p2!B5146</f>
        <v>50147</v>
      </c>
      <c r="C5146" s="0">
        <f aca="1">MAX(INDEX(Hoja1!$N$3:$N$299,1+Orden_ΣF!C5146,1)*Hoja3!E$3*Hoja3!$C5154+Hoja1!$B$5,INDEX(Hoja1!$L$4:$L$300,1+Orden_ΣF!C5146,1))</f>
        <v>0.633800038103237995</v>
      </c>
    </row>
    <row r="5147" spans="2:3">
      <c r="B5147" s="101">
        <f>Lk_p2!B5147</f>
        <v>50153</v>
      </c>
      <c r="C5147" s="0">
        <f aca="1">MAX(INDEX(Hoja1!$N$3:$N$299,1+Orden_ΣF!C5147,1)*Hoja3!E$3*Hoja3!$C5155+Hoja1!$B$5,INDEX(Hoja1!$L$4:$L$300,1+Orden_ΣF!C5147,1))</f>
        <v>0.633804312263889003</v>
      </c>
    </row>
    <row r="5148" spans="2:3">
      <c r="B5148" s="101">
        <f>Lk_p2!B5148</f>
        <v>50159</v>
      </c>
      <c r="C5148" s="0">
        <f aca="1">MAX(INDEX(Hoja1!$N$3:$N$299,1+Orden_ΣF!C5148,1)*Hoja3!E$3*Hoja3!$C5156+Hoja1!$B$5,INDEX(Hoja1!$L$4:$L$300,1+Orden_ΣF!C5148,1))</f>
        <v>0.633808586935905005</v>
      </c>
    </row>
    <row r="5149" spans="2:3">
      <c r="B5149" s="101">
        <f>Lk_p2!B5149</f>
        <v>50177</v>
      </c>
      <c r="C5149" s="0">
        <f aca="1">MAX(INDEX(Hoja1!$N$3:$N$299,1+Orden_ΣF!C5149,1)*Hoja3!E$3*Hoja3!$C5157+Hoja1!$B$5,INDEX(Hoja1!$L$4:$L$300,1+Orden_ΣF!C5149,1))</f>
        <v>0.633821414020144047</v>
      </c>
    </row>
    <row r="5150" spans="2:3">
      <c r="B5150" s="101">
        <f>Lk_p2!B5150</f>
        <v>50207</v>
      </c>
      <c r="C5150" s="0">
        <f aca="1">MAX(INDEX(Hoja1!$N$3:$N$299,1+Orden_ΣF!C5150,1)*Hoja3!E$3*Hoja3!$C5158+Hoja1!$B$5,INDEX(Hoja1!$L$4:$L$300,1+Orden_ΣF!C5150,1))</f>
        <v>0.633842802721178966</v>
      </c>
    </row>
    <row r="5151" spans="2:3">
      <c r="B5151" s="101">
        <f>Lk_p2!B5151</f>
        <v>50221</v>
      </c>
      <c r="C5151" s="0">
        <f aca="1">MAX(INDEX(Hoja1!$N$3:$N$299,1+Orden_ΣF!C5151,1)*Hoja3!E$3*Hoja3!$C5159+Hoja1!$B$5,INDEX(Hoja1!$L$4:$L$300,1+Orden_ΣF!C5151,1))</f>
        <v>0.633852788490009011</v>
      </c>
    </row>
    <row r="5152" spans="2:3">
      <c r="B5152" s="101">
        <f>Lk_p2!B5152</f>
        <v>50227</v>
      </c>
      <c r="C5152" s="0">
        <f aca="1">MAX(INDEX(Hoja1!$N$3:$N$299,1+Orden_ΣF!C5152,1)*Hoja3!E$3*Hoja3!$C5160+Hoja1!$B$5,INDEX(Hoja1!$L$4:$L$300,1+Orden_ΣF!C5152,1))</f>
        <v>0.633857068957497027</v>
      </c>
    </row>
    <row r="5153" spans="2:3">
      <c r="B5153" s="101">
        <f>Lk_p2!B5153</f>
        <v>50231</v>
      </c>
      <c r="C5153" s="0">
        <f aca="1">MAX(INDEX(Hoja1!$N$3:$N$299,1+Orden_ΣF!C5153,1)*Hoja3!E$3*Hoja3!$C5161+Hoja1!$B$5,INDEX(Hoja1!$L$4:$L$300,1+Orden_ΣF!C5153,1))</f>
        <v>0.633859922886579952</v>
      </c>
    </row>
    <row r="5154" spans="2:3">
      <c r="B5154" s="101">
        <f>Lk_p2!B5154</f>
        <v>50261</v>
      </c>
      <c r="C5154" s="0">
        <f aca="1">MAX(INDEX(Hoja1!$N$3:$N$299,1+Orden_ΣF!C5154,1)*Hoja3!E$3*Hoja3!$C5162+Hoja1!$B$5,INDEX(Hoja1!$L$4:$L$300,1+Orden_ΣF!C5154,1))</f>
        <v>0.633881334599049051</v>
      </c>
    </row>
    <row r="5155" spans="2:3">
      <c r="B5155" s="101">
        <f>Lk_p2!B5155</f>
        <v>50263</v>
      </c>
      <c r="C5155" s="0">
        <f aca="1">MAX(INDEX(Hoja1!$N$3:$N$299,1+Orden_ΣF!C5155,1)*Hoja3!E$3*Hoja3!$C5163+Hoja1!$B$5,INDEX(Hoja1!$L$4:$L$300,1+Orden_ΣF!C5155,1))</f>
        <v>0.63388276250109401</v>
      </c>
    </row>
    <row r="5156" spans="2:3">
      <c r="B5156" s="101">
        <f>Lk_p2!B5156</f>
        <v>50273</v>
      </c>
      <c r="C5156" s="0">
        <f aca="1">MAX(INDEX(Hoja1!$N$3:$N$299,1+Orden_ΣF!C5156,1)*Hoja3!E$3*Hoja3!$C5164+Hoja1!$B$5,INDEX(Hoja1!$L$4:$L$300,1+Orden_ΣF!C5156,1))</f>
        <v>0.633889902863593058</v>
      </c>
    </row>
    <row r="5157" spans="2:3">
      <c r="B5157" s="101">
        <f>Lk_p2!B5157</f>
        <v>50287</v>
      </c>
      <c r="C5157" s="0">
        <f aca="1">MAX(INDEX(Hoja1!$N$3:$N$299,1+Orden_ΣF!C5157,1)*Hoja3!E$3*Hoja3!$C5165+Hoja1!$B$5,INDEX(Hoja1!$L$4:$L$300,1+Orden_ΣF!C5157,1))</f>
        <v>0.633899901757462025</v>
      </c>
    </row>
    <row r="5158" spans="2:3">
      <c r="B5158" s="101">
        <f>Lk_p2!B5158</f>
        <v>50291</v>
      </c>
      <c r="C5158" s="0">
        <f aca="1">MAX(INDEX(Hoja1!$N$3:$N$299,1+Orden_ΣF!C5158,1)*Hoja3!E$3*Hoja3!$C5166+Hoja1!$B$5,INDEX(Hoja1!$L$4:$L$300,1+Orden_ΣF!C5158,1))</f>
        <v>0.633902759095647106</v>
      </c>
    </row>
    <row r="5159" spans="2:3">
      <c r="B5159" s="101">
        <f>Lk_p2!B5159</f>
        <v>50311</v>
      </c>
      <c r="C5159" s="0">
        <f aca="1">MAX(INDEX(Hoja1!$N$3:$N$299,1+Orden_ΣF!C5159,1)*Hoja3!E$3*Hoja3!$C5167+Hoja1!$B$5,INDEX(Hoja1!$L$4:$L$300,1+Orden_ΣF!C5159,1))</f>
        <v>0.633917049195673066</v>
      </c>
    </row>
    <row r="5160" spans="2:3">
      <c r="B5160" s="101">
        <f>Lk_p2!B5160</f>
        <v>50321</v>
      </c>
      <c r="C5160" s="0">
        <f aca="1">MAX(INDEX(Hoja1!$N$3:$N$299,1+Orden_ΣF!C5160,1)*Hoja3!E$3*Hoja3!$C5168+Hoja1!$B$5,INDEX(Hoja1!$L$4:$L$300,1+Orden_ΣF!C5160,1))</f>
        <v>0.633924196376375093</v>
      </c>
    </row>
    <row r="5161" spans="2:3">
      <c r="B5161" s="101">
        <f>Lk_p2!B5161</f>
        <v>50329</v>
      </c>
      <c r="C5161" s="0">
        <f aca="1">MAX(INDEX(Hoja1!$N$3:$N$299,1+Orden_ΣF!C5161,1)*Hoja3!E$3*Hoja3!$C5169+Hoja1!$B$5,INDEX(Hoja1!$L$4:$L$300,1+Orden_ΣF!C5161,1))</f>
        <v>0.633929915143666012</v>
      </c>
    </row>
    <row r="5162" spans="2:3">
      <c r="B5162" s="101">
        <f>Lk_p2!B5162</f>
        <v>50333</v>
      </c>
      <c r="C5162" s="0">
        <f aca="1">MAX(INDEX(Hoja1!$N$3:$N$299,1+Orden_ΣF!C5162,1)*Hoja3!E$3*Hoja3!$C5170+Hoja1!$B$5,INDEX(Hoja1!$L$4:$L$300,1+Orden_ΣF!C5162,1))</f>
        <v>0.633932774868222104</v>
      </c>
    </row>
    <row r="5163" spans="2:3">
      <c r="B5163" s="101">
        <f>Lk_p2!B5163</f>
        <v>50341</v>
      </c>
      <c r="C5163" s="0">
        <f aca="1">MAX(INDEX(Hoja1!$N$3:$N$299,1+Orden_ΣF!C5163,1)*Hoja3!E$3*Hoja3!$C5171+Hoja1!$B$5,INDEX(Hoja1!$L$4:$L$300,1+Orden_ΣF!C5163,1))</f>
        <v>0.633938494999154045</v>
      </c>
    </row>
    <row r="5164" spans="2:3">
      <c r="B5164" s="101">
        <f>Lk_p2!B5164</f>
        <v>50359</v>
      </c>
      <c r="C5164" s="0">
        <f aca="1">MAX(INDEX(Hoja1!$N$3:$N$299,1+Orden_ΣF!C5164,1)*Hoja3!E$3*Hoja3!$C5172+Hoja1!$B$5,INDEX(Hoja1!$L$4:$L$300,1+Orden_ΣF!C5164,1))</f>
        <v>0.633951368617625022</v>
      </c>
    </row>
    <row r="5165" spans="2:3">
      <c r="B5165" s="101">
        <f>Lk_p2!B5165</f>
        <v>50363</v>
      </c>
      <c r="C5165" s="0">
        <f aca="1">MAX(INDEX(Hoja1!$N$3:$N$299,1+Orden_ΣF!C5165,1)*Hoja3!E$3*Hoja3!$C5173+Hoja1!$B$5,INDEX(Hoja1!$L$4:$L$300,1+Orden_ΣF!C5165,1))</f>
        <v>0.633954230046731038</v>
      </c>
    </row>
    <row r="5166" spans="2:3">
      <c r="B5166" s="101">
        <f>Lk_p2!B5166</f>
        <v>50377</v>
      </c>
      <c r="C5166" s="0">
        <f aca="1">MAX(INDEX(Hoja1!$N$3:$N$299,1+Orden_ΣF!C5166,1)*Hoja3!E$3*Hoja3!$C5174+Hoja1!$B$5,INDEX(Hoja1!$L$4:$L$300,1+Orden_ΣF!C5166,1))</f>
        <v>0.633964246838382017</v>
      </c>
    </row>
    <row r="5167" spans="2:3">
      <c r="B5167" s="101">
        <f>Lk_p2!B5167</f>
        <v>50383</v>
      </c>
      <c r="C5167" s="0">
        <f aca="1">MAX(INDEX(Hoja1!$N$3:$N$299,1+Orden_ΣF!C5167,1)*Hoja3!E$3*Hoja3!$C5175+Hoja1!$B$5,INDEX(Hoja1!$L$4:$L$300,1+Orden_ΣF!C5167,1))</f>
        <v>0.633968540601365049</v>
      </c>
    </row>
    <row r="5168" spans="2:3">
      <c r="B5168" s="101">
        <f>Lk_p2!B5168</f>
        <v>50387</v>
      </c>
      <c r="C5168" s="0">
        <f aca="1">MAX(INDEX(Hoja1!$N$3:$N$299,1+Orden_ΣF!C5168,1)*Hoja3!E$3*Hoja3!$C5176+Hoja1!$B$5,INDEX(Hoja1!$L$4:$L$300,1+Orden_ΣF!C5168,1))</f>
        <v>0.633971403394112087</v>
      </c>
    </row>
    <row r="5169" spans="2:3">
      <c r="B5169" s="101">
        <f>Lk_p2!B5169</f>
        <v>50411</v>
      </c>
      <c r="C5169" s="0">
        <f aca="1">MAX(INDEX(Hoja1!$N$3:$N$299,1+Orden_ΣF!C5169,1)*Hoja3!E$3*Hoja3!$C5177+Hoja1!$B$5,INDEX(Hoja1!$L$4:$L$300,1+Orden_ΣF!C5169,1))</f>
        <v>0.633988584923335008</v>
      </c>
    </row>
    <row r="5170" spans="2:3">
      <c r="B5170" s="101">
        <f>Lk_p2!B5170</f>
        <v>50417</v>
      </c>
      <c r="C5170" s="0">
        <f aca="1">MAX(INDEX(Hoja1!$N$3:$N$299,1+Orden_ΣF!C5170,1)*Hoja3!E$3*Hoja3!$C5178+Hoja1!$B$5,INDEX(Hoja1!$L$4:$L$300,1+Orden_ΣF!C5170,1))</f>
        <v>0.633992881584054047</v>
      </c>
    </row>
    <row r="5171" spans="2:3">
      <c r="B5171" s="101">
        <f>Lk_p2!B5171</f>
        <v>50423</v>
      </c>
      <c r="C5171" s="0">
        <f aca="1">MAX(INDEX(Hoja1!$N$3:$N$299,1+Orden_ΣF!C5171,1)*Hoja3!E$3*Hoja3!$C5179+Hoja1!$B$5,INDEX(Hoja1!$L$4:$L$300,1+Orden_ΣF!C5171,1))</f>
        <v>0.633997178756137991</v>
      </c>
    </row>
    <row r="5172" spans="2:3">
      <c r="B5172" s="101">
        <f>Lk_p2!B5172</f>
        <v>50441</v>
      </c>
      <c r="C5172" s="0">
        <f aca="1">MAX(INDEX(Hoja1!$N$3:$N$299,1+Orden_ΣF!C5172,1)*Hoja3!E$3*Hoja3!$C5180+Hoja1!$B$5,INDEX(Hoja1!$L$4:$L$300,1+Orden_ΣF!C5172,1))</f>
        <v>0.634010073340581037</v>
      </c>
    </row>
    <row r="5173" spans="2:3">
      <c r="B5173" s="101">
        <f>Lk_p2!B5173</f>
        <v>50459</v>
      </c>
      <c r="C5173" s="0">
        <f aca="1">MAX(INDEX(Hoja1!$N$3:$N$299,1+Orden_ΣF!C5173,1)*Hoja3!E$3*Hoja3!$C5181+Hoja1!$B$5,INDEX(Hoja1!$L$4:$L$300,1+Orden_ΣF!C5173,1))</f>
        <v>0.634022972527310991</v>
      </c>
    </row>
    <row r="5174" spans="2:3">
      <c r="B5174" s="101">
        <f>Lk_p2!B5174</f>
        <v>50461</v>
      </c>
      <c r="C5174" s="0">
        <f aca="1">MAX(INDEX(Hoja1!$N$3:$N$299,1+Orden_ΣF!C5174,1)*Hoja3!E$3*Hoja3!$C5182+Hoja1!$B$5,INDEX(Hoja1!$L$4:$L$300,1+Orden_ΣF!C5174,1))</f>
        <v>0.634024406054372047</v>
      </c>
    </row>
    <row r="5175" spans="2:3">
      <c r="B5175" s="101">
        <f>Lk_p2!B5175</f>
        <v>50497</v>
      </c>
      <c r="C5175" s="0">
        <f aca="1">MAX(INDEX(Hoja1!$N$3:$N$299,1+Orden_ΣF!C5175,1)*Hoja3!E$3*Hoja3!$C5183+Hoja1!$B$5,INDEX(Hoja1!$L$4:$L$300,1+Orden_ΣF!C5175,1))</f>
        <v>0.634050219257422043</v>
      </c>
    </row>
    <row r="5176" spans="2:3">
      <c r="B5176" s="101">
        <f>Lk_p2!B5176</f>
        <v>50503</v>
      </c>
      <c r="C5176" s="0">
        <f aca="1">MAX(INDEX(Hoja1!$N$3:$N$299,1+Orden_ΣF!C5176,1)*Hoja3!E$3*Hoja3!$C5184+Hoja1!$B$5,INDEX(Hoja1!$L$4:$L$300,1+Orden_ΣF!C5176,1))</f>
        <v>0.634054523247709056</v>
      </c>
    </row>
    <row r="5177" spans="2:3">
      <c r="B5177" s="101">
        <f>Lk_p2!B5177</f>
        <v>50513</v>
      </c>
      <c r="C5177" s="0">
        <f aca="1">MAX(INDEX(Hoja1!$N$3:$N$299,1+Orden_ΣF!C5177,1)*Hoja3!E$3*Hoja3!$C5185+Hoja1!$B$5,INDEX(Hoja1!$L$4:$L$300,1+Orden_ΣF!C5177,1))</f>
        <v>0.634061697701219984</v>
      </c>
    </row>
    <row r="5178" spans="2:3">
      <c r="B5178" s="101">
        <f>Lk_p2!B5178</f>
        <v>50527</v>
      </c>
      <c r="C5178" s="0">
        <f aca="1">MAX(INDEX(Hoja1!$N$3:$N$299,1+Orden_ΣF!C5178,1)*Hoja3!E$3*Hoja3!$C5186+Hoja1!$B$5,INDEX(Hoja1!$L$4:$L$300,1+Orden_ΣF!C5178,1))</f>
        <v>0.634071744322505992</v>
      </c>
    </row>
    <row r="5179" spans="2:3">
      <c r="B5179" s="101">
        <f>Lk_p2!B5179</f>
        <v>50539</v>
      </c>
      <c r="C5179" s="0">
        <f aca="1">MAX(INDEX(Hoja1!$N$3:$N$299,1+Orden_ΣF!C5179,1)*Hoja3!E$3*Hoja3!$C5187+Hoja1!$B$5,INDEX(Hoja1!$L$4:$L$300,1+Orden_ΣF!C5179,1))</f>
        <v>0.634080357928096028</v>
      </c>
    </row>
    <row r="5180" spans="2:3">
      <c r="B5180" s="101">
        <f>Lk_p2!B5180</f>
        <v>50543</v>
      </c>
      <c r="C5180" s="0">
        <f aca="1">MAX(INDEX(Hoja1!$N$3:$N$299,1+Orden_ΣF!C5180,1)*Hoja3!E$3*Hoja3!$C5188+Hoja1!$B$5,INDEX(Hoja1!$L$4:$L$300,1+Orden_ΣF!C5180,1))</f>
        <v>0.634083229584506025</v>
      </c>
    </row>
    <row r="5181" spans="2:3">
      <c r="B5181" s="101">
        <f>Lk_p2!B5181</f>
        <v>50549</v>
      </c>
      <c r="C5181" s="0">
        <f aca="1">MAX(INDEX(Hoja1!$N$3:$N$299,1+Orden_ΣF!C5181,1)*Hoja3!E$3*Hoja3!$C5189+Hoja1!$B$5,INDEX(Hoja1!$L$4:$L$300,1+Orden_ΣF!C5181,1))</f>
        <v>0.634087537495259035</v>
      </c>
    </row>
    <row r="5182" spans="2:3">
      <c r="B5182" s="101">
        <f>Lk_p2!B5182</f>
        <v>50551</v>
      </c>
      <c r="C5182" s="0">
        <f aca="1">MAX(INDEX(Hoja1!$N$3:$N$299,1+Orden_ΣF!C5182,1)*Hoja3!E$3*Hoja3!$C5190+Hoja1!$B$5,INDEX(Hoja1!$L$4:$L$300,1+Orden_ΣF!C5182,1))</f>
        <v>0.634088973579147108</v>
      </c>
    </row>
    <row r="5183" spans="2:3">
      <c r="B5183" s="101">
        <f>Lk_p2!B5183</f>
        <v>50581</v>
      </c>
      <c r="C5183" s="0">
        <f aca="1">MAX(INDEX(Hoja1!$N$3:$N$299,1+Orden_ΣF!C5183,1)*Hoja3!E$3*Hoja3!$C5191+Hoja1!$B$5,INDEX(Hoja1!$L$4:$L$300,1+Orden_ΣF!C5183,1))</f>
        <v>0.634110521655664083</v>
      </c>
    </row>
    <row r="5184" spans="2:3">
      <c r="B5184" s="101">
        <f>Lk_p2!B5184</f>
        <v>50587</v>
      </c>
      <c r="C5184" s="0">
        <f aca="1">MAX(INDEX(Hoja1!$N$3:$N$299,1+Orden_ΣF!C5184,1)*Hoja3!E$3*Hoja3!$C5192+Hoja1!$B$5,INDEX(Hoja1!$L$4:$L$300,1+Orden_ΣF!C5184,1))</f>
        <v>0.634114832805063067</v>
      </c>
    </row>
    <row r="5185" spans="2:3">
      <c r="B5185" s="101">
        <f>Lk_p2!B5185</f>
        <v>50591</v>
      </c>
      <c r="C5185" s="0">
        <f aca="1">MAX(INDEX(Hoja1!$N$3:$N$299,1+Orden_ΣF!C5185,1)*Hoja3!E$3*Hoja3!$C5193+Hoja1!$B$5,INDEX(Hoja1!$L$4:$L$300,1+Orden_ΣF!C5185,1))</f>
        <v>0.634117707188754043</v>
      </c>
    </row>
    <row r="5186" spans="2:3">
      <c r="B5186" s="101">
        <f>Lk_p2!B5186</f>
        <v>50593</v>
      </c>
      <c r="C5186" s="0">
        <f aca="1">MAX(INDEX(Hoja1!$N$3:$N$299,1+Orden_ΣF!C5186,1)*Hoja3!E$3*Hoja3!$C5194+Hoja1!$B$5,INDEX(Hoja1!$L$4:$L$300,1+Orden_ΣF!C5186,1))</f>
        <v>0.634119144465827045</v>
      </c>
    </row>
    <row r="5187" spans="2:3">
      <c r="B5187" s="101">
        <f>Lk_p2!B5187</f>
        <v>50599</v>
      </c>
      <c r="C5187" s="0">
        <f aca="1">MAX(INDEX(Hoja1!$N$3:$N$299,1+Orden_ΣF!C5187,1)*Hoja3!E$3*Hoja3!$C5195+Hoja1!$B$5,INDEX(Hoja1!$L$4:$L$300,1+Orden_ΣF!C5187,1))</f>
        <v>0.634123456637956018</v>
      </c>
    </row>
    <row r="5188" spans="2:3">
      <c r="B5188" s="101">
        <f>Lk_p2!B5188</f>
        <v>50627</v>
      </c>
      <c r="C5188" s="0">
        <f aca="1">MAX(INDEX(Hoja1!$N$3:$N$299,1+Orden_ΣF!C5188,1)*Hoja3!E$3*Hoja3!$C5196+Hoja1!$B$5,INDEX(Hoja1!$L$4:$L$300,1+Orden_ΣF!C5188,1))</f>
        <v>0.634143586869277076</v>
      </c>
    </row>
    <row r="5189" spans="2:3">
      <c r="B5189" s="101">
        <f>Lk_p2!B5189</f>
        <v>50647</v>
      </c>
      <c r="C5189" s="0">
        <f aca="1">MAX(INDEX(Hoja1!$N$3:$N$299,1+Orden_ΣF!C5189,1)*Hoja3!E$3*Hoja3!$C5197+Hoja1!$B$5,INDEX(Hoja1!$L$4:$L$300,1+Orden_ΣF!C5189,1))</f>
        <v>0.634157972424138094</v>
      </c>
    </row>
    <row r="5190" spans="2:3">
      <c r="B5190" s="101">
        <f>Lk_p2!B5190</f>
        <v>50651</v>
      </c>
      <c r="C5190" s="0">
        <f aca="1">MAX(INDEX(Hoja1!$N$3:$N$299,1+Orden_ΣF!C5190,1)*Hoja3!E$3*Hoja3!$C5198+Hoja1!$B$5,INDEX(Hoja1!$L$4:$L$300,1+Orden_ΣF!C5190,1))</f>
        <v>0.634160850216930072</v>
      </c>
    </row>
    <row r="5191" spans="2:3">
      <c r="B5191" s="101">
        <f>Lk_p2!B5191</f>
        <v>50671</v>
      </c>
      <c r="C5191" s="0">
        <f aca="1">MAX(INDEX(Hoja1!$N$3:$N$299,1+Orden_ΣF!C5191,1)*Hoja3!E$3*Hoja3!$C5199+Hoja1!$B$5,INDEX(Hoja1!$L$4:$L$300,1+Orden_ΣF!C5191,1))</f>
        <v>0.634175242589993005</v>
      </c>
    </row>
    <row r="5192" spans="2:3">
      <c r="B5192" s="101">
        <f>Lk_p2!B5192</f>
        <v>50683</v>
      </c>
      <c r="C5192" s="0">
        <f aca="1">MAX(INDEX(Hoja1!$N$3:$N$299,1+Orden_ΣF!C5192,1)*Hoja3!E$3*Hoja3!$C5200+Hoja1!$B$5,INDEX(Hoja1!$L$4:$L$300,1+Orden_ΣF!C5192,1))</f>
        <v>0.634183880741112027</v>
      </c>
    </row>
    <row r="5193" spans="2:3">
      <c r="B5193" s="101">
        <f>Lk_p2!B5193</f>
        <v>50707</v>
      </c>
      <c r="C5193" s="0">
        <f aca="1">MAX(INDEX(Hoja1!$N$3:$N$299,1+Orden_ΣF!C5193,1)*Hoja3!E$3*Hoja3!$C5201+Hoja1!$B$5,INDEX(Hoja1!$L$4:$L$300,1+Orden_ΣF!C5193,1))</f>
        <v>0.634201163179731076</v>
      </c>
    </row>
    <row r="5194" spans="2:3">
      <c r="B5194" s="101">
        <f>Lk_p2!B5194</f>
        <v>50723</v>
      </c>
      <c r="C5194" s="0">
        <f aca="1">MAX(INDEX(Hoja1!$N$3:$N$299,1+Orden_ΣF!C5194,1)*Hoja3!E$3*Hoja3!$C5202+Hoja1!$B$5,INDEX(Hoja1!$L$4:$L$300,1+Orden_ΣF!C5194,1))</f>
        <v>0.634212689350945968</v>
      </c>
    </row>
    <row r="5195" spans="2:3">
      <c r="B5195" s="101">
        <f>Lk_p2!B5195</f>
        <v>50741</v>
      </c>
      <c r="C5195" s="0">
        <f aca="1">MAX(INDEX(Hoja1!$N$3:$N$299,1+Orden_ΣF!C5195,1)*Hoja3!E$3*Hoja3!$C5203+Hoja1!$B$5,INDEX(Hoja1!$L$4:$L$300,1+Orden_ΣF!C5195,1))</f>
        <v>0.634225660640166033</v>
      </c>
    </row>
    <row r="5196" spans="2:3">
      <c r="B5196" s="101">
        <f>Lk_p2!B5196</f>
        <v>50753</v>
      </c>
      <c r="C5196" s="0">
        <f aca="1">MAX(INDEX(Hoja1!$N$3:$N$299,1+Orden_ΣF!C5196,1)*Hoja3!E$3*Hoja3!$C5204+Hoja1!$B$5,INDEX(Hoja1!$L$4:$L$300,1+Orden_ΣF!C5196,1))</f>
        <v>0.63423431072313905</v>
      </c>
    </row>
    <row r="5197" spans="2:3">
      <c r="B5197" s="101">
        <f>Lk_p2!B5197</f>
        <v>50767</v>
      </c>
      <c r="C5197" s="0">
        <f aca="1">MAX(INDEX(Hoja1!$N$3:$N$299,1+Orden_ΣF!C5197,1)*Hoja3!E$3*Hoja3!$C5205+Hoja1!$B$5,INDEX(Hoja1!$L$4:$L$300,1+Orden_ΣF!C5197,1))</f>
        <v>0.63424440507184201</v>
      </c>
    </row>
    <row r="5198" spans="2:3">
      <c r="B5198" s="101">
        <f>Lk_p2!B5198</f>
        <v>50773</v>
      </c>
      <c r="C5198" s="0">
        <f aca="1">MAX(INDEX(Hoja1!$N$3:$N$299,1+Orden_ΣF!C5198,1)*Hoja3!E$3*Hoja3!$C5206+Hoja1!$B$5,INDEX(Hoja1!$L$4:$L$300,1+Orden_ΣF!C5198,1))</f>
        <v>0.634248732073562049</v>
      </c>
    </row>
    <row r="5199" spans="2:3">
      <c r="B5199" s="101">
        <f>Lk_p2!B5199</f>
        <v>50777</v>
      </c>
      <c r="C5199" s="0">
        <f aca="1">MAX(INDEX(Hoja1!$N$3:$N$299,1+Orden_ΣF!C5199,1)*Hoja3!E$3*Hoja3!$C5207+Hoja1!$B$5,INDEX(Hoja1!$L$4:$L$300,1+Orden_ΣF!C5199,1))</f>
        <v>0.634251617025467063</v>
      </c>
    </row>
    <row r="5200" spans="2:3">
      <c r="B5200" s="101">
        <f>Lk_p2!B5200</f>
        <v>50789</v>
      </c>
      <c r="C5200" s="0">
        <f aca="1">MAX(INDEX(Hoja1!$N$3:$N$299,1+Orden_ΣF!C5200,1)*Hoja3!E$3*Hoja3!$C5208+Hoja1!$B$5,INDEX(Hoja1!$L$4:$L$300,1+Orden_ΣF!C5200,1))</f>
        <v>0.634260273244822059</v>
      </c>
    </row>
    <row r="5201" spans="2:3">
      <c r="B5201" s="101">
        <f>Lk_p2!B5201</f>
        <v>50821</v>
      </c>
      <c r="C5201" s="0">
        <f aca="1">MAX(INDEX(Hoja1!$N$3:$N$299,1+Orden_ΣF!C5201,1)*Hoja3!E$3*Hoja3!$C5209+Hoja1!$B$5,INDEX(Hoja1!$L$4:$L$300,1+Orden_ΣF!C5201,1))</f>
        <v>0.634283366496465995</v>
      </c>
    </row>
    <row r="5202" spans="2:3">
      <c r="B5202" s="101">
        <f>Lk_p2!B5202</f>
        <v>50833</v>
      </c>
      <c r="C5202" s="0">
        <f aca="1">MAX(INDEX(Hoja1!$N$3:$N$299,1+Orden_ΣF!C5202,1)*Hoja3!E$3*Hoja3!$C5210+Hoja1!$B$5,INDEX(Hoja1!$L$4:$L$300,1+Orden_ΣF!C5202,1))</f>
        <v>0.634292030215843994</v>
      </c>
    </row>
    <row r="5203" spans="2:3">
      <c r="B5203" s="101">
        <f>Lk_p2!B5203</f>
        <v>50839</v>
      </c>
      <c r="C5203" s="0">
        <f aca="1">MAX(INDEX(Hoja1!$N$3:$N$299,1+Orden_ΣF!C5203,1)*Hoja3!E$3*Hoja3!$C5211+Hoja1!$B$5,INDEX(Hoja1!$L$4:$L$300,1+Orden_ΣF!C5203,1))</f>
        <v>0.634296362842580042</v>
      </c>
    </row>
    <row r="5204" spans="2:3">
      <c r="B5204" s="101">
        <f>Lk_p2!B5204</f>
        <v>50849</v>
      </c>
      <c r="C5204" s="0">
        <f aca="1">MAX(INDEX(Hoja1!$N$3:$N$299,1+Orden_ΣF!C5204,1)*Hoja3!E$3*Hoja3!$C5212+Hoja1!$B$5,INDEX(Hoja1!$L$4:$L$300,1+Orden_ΣF!C5204,1))</f>
        <v>0.63430358502350801</v>
      </c>
    </row>
    <row r="5205" spans="2:3">
      <c r="B5205" s="101">
        <f>Lk_p2!B5205</f>
        <v>50857</v>
      </c>
      <c r="C5205" s="0">
        <f aca="1">MAX(INDEX(Hoja1!$N$3:$N$299,1+Orden_ΣF!C5205,1)*Hoja3!E$3*Hoja3!$C5213+Hoja1!$B$5,INDEX(Hoja1!$L$4:$L$300,1+Orden_ΣF!C5205,1))</f>
        <v>0.634309363790980996</v>
      </c>
    </row>
    <row r="5206" spans="2:3">
      <c r="B5206" s="101">
        <f>Lk_p2!B5206</f>
        <v>50867</v>
      </c>
      <c r="C5206" s="0">
        <f aca="1">MAX(INDEX(Hoja1!$N$3:$N$299,1+Orden_ΣF!C5206,1)*Hoja3!E$3*Hoja3!$C5214+Hoja1!$B$5,INDEX(Hoja1!$L$4:$L$300,1+Orden_ΣF!C5206,1))</f>
        <v>0.634316588528735092</v>
      </c>
    </row>
    <row r="5207" spans="2:3">
      <c r="B5207" s="101">
        <f>Lk_p2!B5207</f>
        <v>50873</v>
      </c>
      <c r="C5207" s="0">
        <f aca="1">MAX(INDEX(Hoja1!$N$3:$N$299,1+Orden_ΣF!C5207,1)*Hoja3!E$3*Hoja3!$C5215+Hoja1!$B$5,INDEX(Hoja1!$L$4:$L$300,1+Orden_ΣF!C5207,1))</f>
        <v>0.634320924053208035</v>
      </c>
    </row>
    <row r="5208" spans="2:3">
      <c r="B5208" s="101">
        <f>Lk_p2!B5208</f>
        <v>50891</v>
      </c>
      <c r="C5208" s="0">
        <f aca="1">MAX(INDEX(Hoja1!$N$3:$N$299,1+Orden_ΣF!C5208,1)*Hoja3!E$3*Hoja3!$C5216+Hoja1!$B$5,INDEX(Hoja1!$L$4:$L$300,1+Orden_ΣF!C5208,1))</f>
        <v>0.634333933694817098</v>
      </c>
    </row>
    <row r="5209" spans="2:3">
      <c r="B5209" s="101">
        <f>Lk_p2!B5209</f>
        <v>50893</v>
      </c>
      <c r="C5209" s="0">
        <f aca="1">MAX(INDEX(Hoja1!$N$3:$N$299,1+Orden_ΣF!C5209,1)*Hoja3!E$3*Hoja3!$C5217+Hoja1!$B$5,INDEX(Hoja1!$L$4:$L$300,1+Orden_ΣF!C5209,1))</f>
        <v>0.634335379494643004</v>
      </c>
    </row>
    <row r="5210" spans="2:3">
      <c r="B5210" s="101">
        <f>Lk_p2!B5210</f>
        <v>50909</v>
      </c>
      <c r="C5210" s="0">
        <f aca="1">MAX(INDEX(Hoja1!$N$3:$N$299,1+Orden_ΣF!C5210,1)*Hoja3!E$3*Hoja3!$C5218+Hoja1!$B$5,INDEX(Hoja1!$L$4:$L$300,1+Orden_ΣF!C5210,1))</f>
        <v>0.634346947938713068</v>
      </c>
    </row>
    <row r="5211" spans="2:3">
      <c r="B5211" s="101">
        <f>Lk_p2!B5211</f>
        <v>50923</v>
      </c>
      <c r="C5211" s="0">
        <f aca="1">MAX(INDEX(Hoja1!$N$3:$N$299,1+Orden_ΣF!C5211,1)*Hoja3!E$3*Hoja3!$C5219+Hoja1!$B$5,INDEX(Hoja1!$L$4:$L$300,1+Orden_ΣF!C5211,1))</f>
        <v>0.634357073310238029</v>
      </c>
    </row>
    <row r="5212" spans="2:3">
      <c r="B5212" s="101">
        <f>Lk_p2!B5212</f>
        <v>50929</v>
      </c>
      <c r="C5212" s="0">
        <f aca="1">MAX(INDEX(Hoja1!$N$3:$N$299,1+Orden_ΣF!C5212,1)*Hoja3!E$3*Hoja3!$C5220+Hoja1!$B$5,INDEX(Hoja1!$L$4:$L$300,1+Orden_ΣF!C5212,1))</f>
        <v>0.634361413607452018</v>
      </c>
    </row>
    <row r="5213" spans="2:3">
      <c r="B5213" s="101">
        <f>Lk_p2!B5213</f>
        <v>50951</v>
      </c>
      <c r="C5213" s="0">
        <f aca="1">MAX(INDEX(Hoja1!$N$3:$N$299,1+Orden_ΣF!C5213,1)*Hoja3!E$3*Hoja3!$C5221+Hoja1!$B$5,INDEX(Hoja1!$L$4:$L$300,1+Orden_ΣF!C5213,1))</f>
        <v>0.634377332405585026</v>
      </c>
    </row>
    <row r="5214" spans="2:3">
      <c r="B5214" s="101">
        <f>Lk_p2!B5214</f>
        <v>50957</v>
      </c>
      <c r="C5214" s="0">
        <f aca="1">MAX(INDEX(Hoja1!$N$3:$N$299,1+Orden_ΣF!C5214,1)*Hoja3!E$3*Hoja3!$C5222+Hoja1!$B$5,INDEX(Hoja1!$L$4:$L$300,1+Orden_ΣF!C5214,1))</f>
        <v>0.634381675089169939</v>
      </c>
    </row>
    <row r="5215" spans="2:3">
      <c r="B5215" s="101">
        <f>Lk_p2!B5215</f>
        <v>50969</v>
      </c>
      <c r="C5215" s="0">
        <f aca="1">MAX(INDEX(Hoja1!$N$3:$N$299,1+Orden_ΣF!C5215,1)*Hoja3!E$3*Hoja3!$C5223+Hoja1!$B$5,INDEX(Hoja1!$L$4:$L$300,1+Orden_ΣF!C5215,1))</f>
        <v>0.63439036199043608</v>
      </c>
    </row>
    <row r="5216" spans="2:3">
      <c r="B5216" s="101">
        <f>Lk_p2!B5216</f>
        <v>50971</v>
      </c>
      <c r="C5216" s="0">
        <f aca="1">MAX(INDEX(Hoja1!$N$3:$N$299,1+Orden_ΣF!C5216,1)*Hoja3!E$3*Hoja3!$C5224+Hoja1!$B$5,INDEX(Hoja1!$L$4:$L$300,1+Orden_ΣF!C5216,1))</f>
        <v>0.634391810006178059</v>
      </c>
    </row>
    <row r="5217" spans="2:3">
      <c r="B5217" s="101">
        <f>Lk_p2!B5217</f>
        <v>50989</v>
      </c>
      <c r="C5217" s="0">
        <f aca="1">MAX(INDEX(Hoja1!$N$3:$N$299,1+Orden_ΣF!C5217,1)*Hoja3!E$3*Hoja3!$C5225+Hoja1!$B$5,INDEX(Hoja1!$L$4:$L$300,1+Orden_ΣF!C5217,1))</f>
        <v>0.634404844704681103</v>
      </c>
    </row>
    <row r="5218" spans="2:3">
      <c r="B5218" s="101">
        <f>Lk_p2!B5218</f>
        <v>50993</v>
      </c>
      <c r="C5218" s="0">
        <f aca="1">MAX(INDEX(Hoja1!$N$3:$N$299,1+Orden_ΣF!C5218,1)*Hoja3!E$3*Hoja3!$C5226+Hoja1!$B$5,INDEX(Hoja1!$L$4:$L$300,1+Orden_ΣF!C5218,1))</f>
        <v>0.634407741929349989</v>
      </c>
    </row>
    <row r="5219" spans="2:3">
      <c r="B5219" s="101">
        <f>Lk_p2!B5219</f>
        <v>51001</v>
      </c>
      <c r="C5219" s="0">
        <f aca="1">MAX(INDEX(Hoja1!$N$3:$N$299,1+Orden_ΣF!C5219,1)*Hoja3!E$3*Hoja3!$C5227+Hoja1!$B$5,INDEX(Hoja1!$L$4:$L$300,1+Orden_ΣF!C5219,1))</f>
        <v>0.634413537060509114</v>
      </c>
    </row>
    <row r="5220" spans="2:3">
      <c r="B5220" s="101">
        <f>Lk_p2!B5220</f>
        <v>51031</v>
      </c>
      <c r="C5220" s="0">
        <f aca="1">MAX(INDEX(Hoja1!$N$3:$N$299,1+Orden_ΣF!C5220,1)*Hoja3!E$3*Hoja3!$C5228+Hoja1!$B$5,INDEX(Hoja1!$L$4:$L$300,1+Orden_ΣF!C5220,1))</f>
        <v>0.634435276898970102</v>
      </c>
    </row>
    <row r="5221" spans="2:3">
      <c r="B5221" s="101">
        <f>Lk_p2!B5221</f>
        <v>51043</v>
      </c>
      <c r="C5221" s="0">
        <f aca="1">MAX(INDEX(Hoja1!$N$3:$N$299,1+Orden_ΣF!C5221,1)*Hoja3!E$3*Hoja3!$C5229+Hoja1!$B$5,INDEX(Hoja1!$L$4:$L$300,1+Orden_ΣF!C5221,1))</f>
        <v>0.634443976413909994</v>
      </c>
    </row>
    <row r="5222" spans="2:3">
      <c r="B5222" s="101">
        <f>Lk_p2!B5222</f>
        <v>51047</v>
      </c>
      <c r="C5222" s="0">
        <f aca="1">MAX(INDEX(Hoja1!$N$3:$N$299,1+Orden_ΣF!C5222,1)*Hoja3!E$3*Hoja3!$C5230+Hoja1!$B$5,INDEX(Hoja1!$L$4:$L$300,1+Orden_ΣF!C5222,1))</f>
        <v>0.634446876706770002</v>
      </c>
    </row>
    <row r="5223" spans="2:3">
      <c r="B5223" s="101">
        <f>Lk_p2!B5223</f>
        <v>51059</v>
      </c>
      <c r="C5223" s="0">
        <f aca="1">MAX(INDEX(Hoja1!$N$3:$N$299,1+Orden_ΣF!C5223,1)*Hoja3!E$3*Hoja3!$C5231+Hoja1!$B$5,INDEX(Hoja1!$L$4:$L$300,1+Orden_ΣF!C5223,1))</f>
        <v>0.634455578948992027</v>
      </c>
    </row>
    <row r="5224" spans="2:3">
      <c r="B5224" s="101">
        <f>Lk_p2!B5224</f>
        <v>51061</v>
      </c>
      <c r="C5224" s="0">
        <f aca="1">MAX(INDEX(Hoja1!$N$3:$N$299,1+Orden_ΣF!C5224,1)*Hoja3!E$3*Hoja3!$C5232+Hoja1!$B$5,INDEX(Hoja1!$L$4:$L$300,1+Orden_ΣF!C5224,1))</f>
        <v>0.634457029521560045</v>
      </c>
    </row>
    <row r="5225" spans="2:3">
      <c r="B5225" s="101">
        <f>Lk_p2!B5225</f>
        <v>51071</v>
      </c>
      <c r="C5225" s="0">
        <f aca="1">MAX(INDEX(Hoja1!$N$3:$N$299,1+Orden_ΣF!C5225,1)*Hoja3!E$3*Hoja3!$C5233+Hoja1!$B$5,INDEX(Hoja1!$L$4:$L$300,1+Orden_ΣF!C5225,1))</f>
        <v>0.634464283236674031</v>
      </c>
    </row>
    <row r="5226" spans="2:3">
      <c r="B5226" s="101">
        <f>Lk_p2!B5226</f>
        <v>51109</v>
      </c>
      <c r="C5226" s="0">
        <f aca="1">MAX(INDEX(Hoja1!$N$3:$N$299,1+Orden_ΣF!C5226,1)*Hoja3!E$3*Hoja3!$C5234+Hoja1!$B$5,INDEX(Hoja1!$L$4:$L$300,1+Orden_ΣF!C5226,1))</f>
        <v>0.634491860308694111</v>
      </c>
    </row>
    <row r="5227" spans="2:3">
      <c r="B5227" s="101">
        <f>Lk_p2!B5227</f>
        <v>51131</v>
      </c>
      <c r="C5227" s="0">
        <f aca="1">MAX(INDEX(Hoja1!$N$3:$N$299,1+Orden_ΣF!C5227,1)*Hoja3!E$3*Hoja3!$C5235+Hoja1!$B$5,INDEX(Hoja1!$L$4:$L$300,1+Orden_ΣF!C5227,1))</f>
        <v>0.634507835356996086</v>
      </c>
    </row>
    <row r="5228" spans="2:3">
      <c r="B5228" s="101">
        <f>Lk_p2!B5228</f>
        <v>51133</v>
      </c>
      <c r="C5228" s="0">
        <f aca="1">MAX(INDEX(Hoja1!$N$3:$N$299,1+Orden_ΣF!C5228,1)*Hoja3!E$3*Hoja3!$C5236+Hoja1!$B$5,INDEX(Hoja1!$L$4:$L$300,1+Orden_ΣF!C5228,1))</f>
        <v>0.63450928797502506</v>
      </c>
    </row>
    <row r="5229" spans="2:3">
      <c r="B5229" s="101">
        <f>Lk_p2!B5229</f>
        <v>51137</v>
      </c>
      <c r="C5229" s="0">
        <f aca="1">MAX(INDEX(Hoja1!$N$3:$N$299,1+Orden_ΣF!C5229,1)*Hoja3!E$3*Hoja3!$C5237+Hoja1!$B$5,INDEX(Hoja1!$L$4:$L$300,1+Orden_ΣF!C5229,1))</f>
        <v>0.63451219338153706</v>
      </c>
    </row>
    <row r="5230" spans="2:3">
      <c r="B5230" s="101">
        <f>Lk_p2!B5230</f>
        <v>51151</v>
      </c>
      <c r="C5230" s="0">
        <f aca="1">MAX(INDEX(Hoja1!$N$3:$N$299,1+Orden_ΣF!C5230,1)*Hoja3!E$3*Hoja3!$C5238+Hoja1!$B$5,INDEX(Hoja1!$L$4:$L$300,1+Orden_ΣF!C5230,1))</f>
        <v>0.634522364094108049</v>
      </c>
    </row>
    <row r="5231" spans="2:3">
      <c r="B5231" s="101">
        <f>Lk_p2!B5231</f>
        <v>51157</v>
      </c>
      <c r="C5231" s="0">
        <f aca="1">MAX(INDEX(Hoja1!$N$3:$N$299,1+Orden_ΣF!C5231,1)*Hoja3!E$3*Hoja3!$C5239+Hoja1!$B$5,INDEX(Hoja1!$L$4:$L$300,1+Orden_ΣF!C5231,1))</f>
        <v>0.634526723823199035</v>
      </c>
    </row>
    <row r="5232" spans="2:3">
      <c r="B5232" s="101">
        <f>Lk_p2!B5232</f>
        <v>51169</v>
      </c>
      <c r="C5232" s="0">
        <f aca="1">MAX(INDEX(Hoja1!$N$3:$N$299,1+Orden_ΣF!C5232,1)*Hoja3!E$3*Hoja3!$C5240+Hoja1!$B$5,INDEX(Hoja1!$L$4:$L$300,1+Orden_ΣF!C5232,1))</f>
        <v>0.634535444815477057</v>
      </c>
    </row>
    <row r="5233" spans="2:3">
      <c r="B5233" s="101">
        <f>Lk_p2!B5233</f>
        <v>51193</v>
      </c>
      <c r="C5233" s="0">
        <f aca="1">MAX(INDEX(Hoja1!$N$3:$N$299,1+Orden_ΣF!C5233,1)*Hoja3!E$3*Hoja3!$C5241+Hoja1!$B$5,INDEX(Hoja1!$L$4:$L$300,1+Orden_ΣF!C5233,1))</f>
        <v>0.634552892936416058</v>
      </c>
    </row>
    <row r="5234" spans="2:3">
      <c r="B5234" s="101">
        <f>Lk_p2!B5234</f>
        <v>51197</v>
      </c>
      <c r="C5234" s="0">
        <f aca="1">MAX(INDEX(Hoja1!$N$3:$N$299,1+Orden_ΣF!C5234,1)*Hoja3!E$3*Hoja3!$C5242+Hoja1!$B$5,INDEX(Hoja1!$L$4:$L$300,1+Orden_ΣF!C5234,1))</f>
        <v>0.634555801752029058</v>
      </c>
    </row>
    <row r="5235" spans="2:3">
      <c r="B5235" s="101">
        <f>Lk_p2!B5235</f>
        <v>51199</v>
      </c>
      <c r="C5235" s="0">
        <f aca="1">MAX(INDEX(Hoja1!$N$3:$N$299,1+Orden_ΣF!C5235,1)*Hoja3!E$3*Hoja3!$C5243+Hoja1!$B$5,INDEX(Hoja1!$L$4:$L$300,1+Orden_ΣF!C5235,1))</f>
        <v>0.634557256245063961</v>
      </c>
    </row>
    <row r="5236" spans="2:3">
      <c r="B5236" s="101">
        <f>Lk_p2!B5236</f>
        <v>51203</v>
      </c>
      <c r="C5236" s="0">
        <f aca="1">MAX(INDEX(Hoja1!$N$3:$N$299,1+Orden_ΣF!C5236,1)*Hoja3!E$3*Hoja3!$C5244+Hoja1!$B$5,INDEX(Hoja1!$L$4:$L$300,1+Orden_ΣF!C5236,1))</f>
        <v>0.634560165401587017</v>
      </c>
    </row>
    <row r="5237" spans="2:3">
      <c r="B5237" s="101">
        <f>Lk_p2!B5237</f>
        <v>51217</v>
      </c>
      <c r="C5237" s="0">
        <f aca="1">MAX(INDEX(Hoja1!$N$3:$N$299,1+Orden_ΣF!C5237,1)*Hoja3!E$3*Hoja3!$C5245+Hoja1!$B$5,INDEX(Hoja1!$L$4:$L$300,1+Orden_ΣF!C5237,1))</f>
        <v>0.634570349239198084</v>
      </c>
    </row>
    <row r="5238" spans="2:3">
      <c r="B5238" s="101">
        <f>Lk_p2!B5238</f>
        <v>51229</v>
      </c>
      <c r="C5238" s="0">
        <f aca="1">MAX(INDEX(Hoja1!$N$3:$N$299,1+Orden_ΣF!C5238,1)*Hoja3!E$3*Hoja3!$C5246+Hoja1!$B$5,INDEX(Hoja1!$L$4:$L$300,1+Orden_ΣF!C5238,1))</f>
        <v>0.63457908045877911</v>
      </c>
    </row>
    <row r="5239" spans="2:3">
      <c r="B5239" s="101">
        <f>Lk_p2!B5239</f>
        <v>51239</v>
      </c>
      <c r="C5239" s="0">
        <f aca="1">MAX(INDEX(Hoja1!$N$3:$N$299,1+Orden_ΣF!C5239,1)*Hoja3!E$3*Hoja3!$C5247+Hoja1!$B$5,INDEX(Hoja1!$L$4:$L$300,1+Orden_ΣF!C5239,1))</f>
        <v>0.634586358037601972</v>
      </c>
    </row>
    <row r="5240" spans="2:3">
      <c r="B5240" s="101">
        <f>Lk_p2!B5240</f>
        <v>51241</v>
      </c>
      <c r="C5240" s="0">
        <f aca="1">MAX(INDEX(Hoja1!$N$3:$N$299,1+Orden_ΣF!C5240,1)*Hoja3!E$3*Hoja3!$C5248+Hoja1!$B$5,INDEX(Hoja1!$L$4:$L$300,1+Orden_ΣF!C5240,1))</f>
        <v>0.634587813723821981</v>
      </c>
    </row>
    <row r="5241" spans="2:3">
      <c r="B5241" s="101">
        <f>Lk_p2!B5241</f>
        <v>51257</v>
      </c>
      <c r="C5241" s="0">
        <f aca="1">MAX(INDEX(Hoja1!$N$3:$N$299,1+Orden_ΣF!C5241,1)*Hoja3!E$3*Hoja3!$C5249+Hoja1!$B$5,INDEX(Hoja1!$L$4:$L$300,1+Orden_ΣF!C5241,1))</f>
        <v>0.634599461259039987</v>
      </c>
    </row>
    <row r="5242" spans="2:3">
      <c r="B5242" s="101">
        <f>Lk_p2!B5242</f>
        <v>51263</v>
      </c>
      <c r="C5242" s="0">
        <f aca="1">MAX(INDEX(Hoja1!$N$3:$N$299,1+Orden_ΣF!C5242,1)*Hoja3!E$3*Hoja3!$C5250+Hoja1!$B$5,INDEX(Hoja1!$L$4:$L$300,1+Orden_ΣF!C5242,1))</f>
        <v>0.634603830022249049</v>
      </c>
    </row>
    <row r="5243" spans="2:3">
      <c r="B5243" s="101">
        <f>Lk_p2!B5243</f>
        <v>51283</v>
      </c>
      <c r="C5243" s="0">
        <f aca="1">MAX(INDEX(Hoja1!$N$3:$N$299,1+Orden_ΣF!C5243,1)*Hoja3!E$3*Hoja3!$C5251+Hoja1!$B$5,INDEX(Hoja1!$L$4:$L$300,1+Orden_ΣF!C5243,1))</f>
        <v>0.634618396259473982</v>
      </c>
    </row>
    <row r="5244" spans="2:3">
      <c r="B5244" s="101">
        <f>Lk_p2!B5244</f>
        <v>51287</v>
      </c>
      <c r="C5244" s="0">
        <f aca="1">MAX(INDEX(Hoja1!$N$3:$N$299,1+Orden_ΣF!C5244,1)*Hoja3!E$3*Hoja3!$C5252+Hoja1!$B$5,INDEX(Hoja1!$L$4:$L$300,1+Orden_ΣF!C5244,1))</f>
        <v>0.63462131018874004</v>
      </c>
    </row>
    <row r="5245" spans="2:3">
      <c r="B5245" s="101">
        <f>Lk_p2!B5245</f>
        <v>51307</v>
      </c>
      <c r="C5245" s="0">
        <f aca="1">MAX(INDEX(Hoja1!$N$3:$N$299,1+Orden_ΣF!C5245,1)*Hoja3!E$3*Hoja3!$C5253+Hoja1!$B$5,INDEX(Hoja1!$L$4:$L$300,1+Orden_ΣF!C5245,1))</f>
        <v>0.634635883244167065</v>
      </c>
    </row>
    <row r="5246" spans="2:3">
      <c r="B5246" s="101">
        <f>Lk_p2!B5246</f>
        <v>51329</v>
      </c>
      <c r="C5246" s="0">
        <f aca="1">MAX(INDEX(Hoja1!$N$3:$N$299,1+Orden_ΣF!C5246,1)*Hoja3!E$3*Hoja3!$C5254+Hoja1!$B$5,INDEX(Hoja1!$L$4:$L$300,1+Orden_ΣF!C5246,1))</f>
        <v>0.634651920167657035</v>
      </c>
    </row>
    <row r="5247" spans="2:3">
      <c r="B5247" s="101">
        <f>Lk_p2!B5247</f>
        <v>51341</v>
      </c>
      <c r="C5247" s="0">
        <f aca="1">MAX(INDEX(Hoja1!$N$3:$N$299,1+Orden_ΣF!C5247,1)*Hoja3!E$3*Hoja3!$C5255+Hoja1!$B$5,INDEX(Hoja1!$L$4:$L$300,1+Orden_ΣF!C5247,1))</f>
        <v>0.634660670478205091</v>
      </c>
    </row>
    <row r="5248" spans="2:3">
      <c r="B5248" s="101">
        <f>Lk_p2!B5248</f>
        <v>51343</v>
      </c>
      <c r="C5248" s="0">
        <f aca="1">MAX(INDEX(Hoja1!$N$3:$N$299,1+Orden_ΣF!C5248,1)*Hoja3!E$3*Hoja3!$C5256+Hoja1!$B$5,INDEX(Hoja1!$L$4:$L$300,1+Orden_ΣF!C5248,1))</f>
        <v>0.634662129062161018</v>
      </c>
    </row>
    <row r="5249" spans="2:3">
      <c r="B5249" s="101">
        <f>Lk_p2!B5249</f>
        <v>51347</v>
      </c>
      <c r="C5249" s="0">
        <f aca="1">MAX(INDEX(Hoja1!$N$3:$N$299,1+Orden_ΣF!C5249,1)*Hoja3!E$3*Hoja3!$C5257+Hoja1!$B$5,INDEX(Hoja1!$L$4:$L$300,1+Orden_ΣF!C5249,1))</f>
        <v>0.634665046400527011</v>
      </c>
    </row>
    <row r="5250" spans="2:3">
      <c r="B5250" s="101">
        <f>Lk_p2!B5250</f>
        <v>51349</v>
      </c>
      <c r="C5250" s="0">
        <f aca="1">MAX(INDEX(Hoja1!$N$3:$N$299,1+Orden_ΣF!C5250,1)*Hoja3!E$3*Hoja3!$C5258+Hoja1!$B$5,INDEX(Hoja1!$L$4:$L$300,1+Orden_ΣF!C5250,1))</f>
        <v>0.634666505154938054</v>
      </c>
    </row>
    <row r="5251" spans="2:3">
      <c r="B5251" s="101">
        <f>Lk_p2!B5251</f>
        <v>51361</v>
      </c>
      <c r="C5251" s="0">
        <f aca="1">MAX(INDEX(Hoja1!$N$3:$N$299,1+Orden_ΣF!C5251,1)*Hoja3!E$3*Hoja3!$C5259+Hoja1!$B$5,INDEX(Hoja1!$L$4:$L$300,1+Orden_ΣF!C5251,1))</f>
        <v>0.634675258874588089</v>
      </c>
    </row>
    <row r="5252" spans="2:3">
      <c r="B5252" s="101">
        <f>Lk_p2!B5252</f>
        <v>51383</v>
      </c>
      <c r="C5252" s="0">
        <f aca="1">MAX(INDEX(Hoja1!$N$3:$N$299,1+Orden_ΣF!C5252,1)*Hoja3!E$3*Hoja3!$C5260+Hoja1!$B$5,INDEX(Hoja1!$L$4:$L$300,1+Orden_ΣF!C5252,1))</f>
        <v>0.634691312673129104</v>
      </c>
    </row>
    <row r="5253" spans="2:3">
      <c r="B5253" s="101">
        <f>Lk_p2!B5253</f>
        <v>51407</v>
      </c>
      <c r="C5253" s="0">
        <f aca="1">MAX(INDEX(Hoja1!$N$3:$N$299,1+Orden_ΣF!C5253,1)*Hoja3!E$3*Hoja3!$C5261+Hoja1!$B$5,INDEX(Hoja1!$L$4:$L$300,1+Orden_ΣF!C5253,1))</f>
        <v>0.634708833748834067</v>
      </c>
    </row>
    <row r="5254" spans="2:3">
      <c r="B5254" s="101">
        <f>Lk_p2!B5254</f>
        <v>51413</v>
      </c>
      <c r="C5254" s="0">
        <f aca="1">MAX(INDEX(Hoja1!$N$3:$N$299,1+Orden_ΣF!C5254,1)*Hoja3!E$3*Hoja3!$C5262+Hoja1!$B$5,INDEX(Hoja1!$L$4:$L$300,1+Orden_ΣF!C5254,1))</f>
        <v>0.634713215296173061</v>
      </c>
    </row>
    <row r="5255" spans="2:3">
      <c r="B5255" s="101">
        <f>Lk_p2!B5255</f>
        <v>51419</v>
      </c>
      <c r="C5255" s="0">
        <f aca="1">MAX(INDEX(Hoja1!$N$3:$N$299,1+Orden_ΣF!C5255,1)*Hoja3!E$3*Hoja3!$C5263+Hoja1!$B$5,INDEX(Hoja1!$L$4:$L$300,1+Orden_ΣF!C5255,1))</f>
        <v>0.634717597354876961</v>
      </c>
    </row>
    <row r="5256" spans="2:3">
      <c r="B5256" s="101">
        <f>Lk_p2!B5256</f>
        <v>51421</v>
      </c>
      <c r="C5256" s="0">
        <f aca="1">MAX(INDEX(Hoja1!$N$3:$N$299,1+Orden_ΣF!C5256,1)*Hoja3!E$3*Hoja3!$C5264+Hoja1!$B$5,INDEX(Hoja1!$L$4:$L$300,1+Orden_ΣF!C5256,1))</f>
        <v>0.634719058154748073</v>
      </c>
    </row>
    <row r="5257" spans="2:3">
      <c r="B5257" s="101">
        <f>Lk_p2!B5257</f>
        <v>51427</v>
      </c>
      <c r="C5257" s="0">
        <f aca="1">MAX(INDEX(Hoja1!$N$3:$N$299,1+Orden_ΣF!C5257,1)*Hoja3!E$3*Hoja3!$C5265+Hoja1!$B$5,INDEX(Hoja1!$L$4:$L$300,1+Orden_ΣF!C5257,1))</f>
        <v>0.634723440895272972</v>
      </c>
    </row>
    <row r="5258" spans="2:3">
      <c r="B5258" s="101">
        <f>Lk_p2!B5258</f>
        <v>51431</v>
      </c>
      <c r="C5258" s="0">
        <f aca="1">MAX(INDEX(Hoja1!$N$3:$N$299,1+Orden_ΣF!C5258,1)*Hoja3!E$3*Hoja3!$C5266+Hoja1!$B$5,INDEX(Hoja1!$L$4:$L$300,1+Orden_ΣF!C5258,1))</f>
        <v>0.634726363006381078</v>
      </c>
    </row>
    <row r="5259" spans="2:3">
      <c r="B5259" s="101">
        <f>Lk_p2!B5259</f>
        <v>51437</v>
      </c>
      <c r="C5259" s="0">
        <f aca="1">MAX(INDEX(Hoja1!$N$3:$N$299,1+Orden_ΣF!C5259,1)*Hoja3!E$3*Hoja3!$C5267+Hoja1!$B$5,INDEX(Hoja1!$L$4:$L$300,1+Orden_ΣF!C5259,1))</f>
        <v>0.634730746599181028</v>
      </c>
    </row>
    <row r="5260" spans="2:3">
      <c r="B5260" s="101">
        <f>Lk_p2!B5260</f>
        <v>51439</v>
      </c>
      <c r="C5260" s="0">
        <f aca="1">MAX(INDEX(Hoja1!$N$3:$N$299,1+Orden_ΣF!C5260,1)*Hoja3!E$3*Hoja3!$C5268+Hoja1!$B$5,INDEX(Hoja1!$L$4:$L$300,1+Orden_ΣF!C5260,1))</f>
        <v>0.634732207910418111</v>
      </c>
    </row>
    <row r="5261" spans="2:3">
      <c r="B5261" s="101">
        <f>Lk_p2!B5261</f>
        <v>51449</v>
      </c>
      <c r="C5261" s="0">
        <f aca="1">MAX(INDEX(Hoja1!$N$3:$N$299,1+Orden_ΣF!C5261,1)*Hoja3!E$3*Hoja3!$C5269+Hoja1!$B$5,INDEX(Hoja1!$L$4:$L$300,1+Orden_ΣF!C5261,1))</f>
        <v>0.634739515318876091</v>
      </c>
    </row>
    <row r="5262" spans="2:3">
      <c r="B5262" s="101">
        <f>Lk_p2!B5262</f>
        <v>51461</v>
      </c>
      <c r="C5262" s="0">
        <f aca="1">MAX(INDEX(Hoja1!$N$3:$N$299,1+Orden_ΣF!C5262,1)*Hoja3!E$3*Hoja3!$C5270+Hoja1!$B$5,INDEX(Hoja1!$L$4:$L$300,1+Orden_ΣF!C5262,1))</f>
        <v>0.634748286084032021</v>
      </c>
    </row>
    <row r="5263" spans="2:3">
      <c r="B5263" s="101">
        <f>Lk_p2!B5263</f>
        <v>51473</v>
      </c>
      <c r="C5263" s="0">
        <f aca="1">MAX(INDEX(Hoja1!$N$3:$N$299,1+Orden_ΣF!C5263,1)*Hoja3!E$3*Hoja3!$C5271+Hoja1!$B$5,INDEX(Hoja1!$L$4:$L$300,1+Orden_ΣF!C5263,1))</f>
        <v>0.634757058894649084</v>
      </c>
    </row>
    <row r="5264" spans="2:3">
      <c r="B5264" s="101">
        <f>Lk_p2!B5264</f>
        <v>51479</v>
      </c>
      <c r="C5264" s="0">
        <f aca="1">MAX(INDEX(Hoja1!$N$3:$N$299,1+Orden_ΣF!C5264,1)*Hoja3!E$3*Hoja3!$C5272+Hoja1!$B$5,INDEX(Hoja1!$L$4:$L$300,1+Orden_ΣF!C5264,1))</f>
        <v>0.634761446067004975</v>
      </c>
    </row>
    <row r="5265" spans="2:3">
      <c r="B5265" s="101">
        <f>Lk_p2!B5265</f>
        <v>51481</v>
      </c>
      <c r="C5265" s="0">
        <f aca="1">MAX(INDEX(Hoja1!$N$3:$N$299,1+Orden_ΣF!C5265,1)*Hoja3!E$3*Hoja3!$C5273+Hoja1!$B$5,INDEX(Hoja1!$L$4:$L$300,1+Orden_ΣF!C5265,1))</f>
        <v>0.634762908571427076</v>
      </c>
    </row>
    <row r="5266" spans="2:3">
      <c r="B5266" s="101">
        <f>Lk_p2!B5266</f>
        <v>51487</v>
      </c>
      <c r="C5266" s="0">
        <f aca="1">MAX(INDEX(Hoja1!$N$3:$N$299,1+Orden_ΣF!C5266,1)*Hoja3!E$3*Hoja3!$C5274+Hoja1!$B$5,INDEX(Hoja1!$L$4:$L$300,1+Orden_ΣF!C5266,1))</f>
        <v>0.634767296425604055</v>
      </c>
    </row>
    <row r="5267" spans="2:3">
      <c r="B5267" s="101">
        <f>Lk_p2!B5267</f>
        <v>51503</v>
      </c>
      <c r="C5267" s="0">
        <f aca="1">MAX(INDEX(Hoja1!$N$3:$N$299,1+Orden_ΣF!C5267,1)*Hoja3!E$3*Hoja3!$C5275+Hoja1!$B$5,INDEX(Hoja1!$L$4:$L$300,1+Orden_ΣF!C5267,1))</f>
        <v>0.634778999870080973</v>
      </c>
    </row>
    <row r="5268" spans="2:3">
      <c r="B5268" s="101">
        <f>Lk_p2!B5268</f>
        <v>51511</v>
      </c>
      <c r="C5268" s="0">
        <f aca="1">MAX(INDEX(Hoja1!$N$3:$N$299,1+Orden_ΣF!C5268,1)*Hoja3!E$3*Hoja3!$C5276+Hoja1!$B$5,INDEX(Hoja1!$L$4:$L$300,1+Orden_ΣF!C5268,1))</f>
        <v>0.634784852955960943</v>
      </c>
    </row>
    <row r="5269" spans="2:3">
      <c r="B5269" s="101">
        <f>Lk_p2!B5269</f>
        <v>51517</v>
      </c>
      <c r="C5269" s="0">
        <f aca="1">MAX(INDEX(Hoja1!$N$3:$N$299,1+Orden_ΣF!C5269,1)*Hoja3!E$3*Hoja3!$C5277+Hoja1!$B$5,INDEX(Hoja1!$L$4:$L$300,1+Orden_ΣF!C5269,1))</f>
        <v>0.634789243366963074</v>
      </c>
    </row>
    <row r="5270" spans="2:3">
      <c r="B5270" s="101">
        <f>Lk_p2!B5270</f>
        <v>51521</v>
      </c>
      <c r="C5270" s="0">
        <f aca="1">MAX(INDEX(Hoja1!$N$3:$N$299,1+Orden_ΣF!C5270,1)*Hoja3!E$3*Hoja3!$C5278+Hoja1!$B$5,INDEX(Hoja1!$L$4:$L$300,1+Orden_ΣF!C5270,1))</f>
        <v>0.634792170591722993</v>
      </c>
    </row>
    <row r="5271" spans="2:3">
      <c r="B5271" s="101">
        <f>Lk_p2!B5271</f>
        <v>51539</v>
      </c>
      <c r="C5271" s="0">
        <f aca="1">MAX(INDEX(Hoja1!$N$3:$N$299,1+Orden_ΣF!C5271,1)*Hoja3!E$3*Hoja3!$C5279+Hoja1!$B$5,INDEX(Hoja1!$L$4:$L$300,1+Orden_ΣF!C5271,1))</f>
        <v>0.634805345915651031</v>
      </c>
    </row>
    <row r="5272" spans="2:3">
      <c r="B5272" s="101">
        <f>Lk_p2!B5272</f>
        <v>51551</v>
      </c>
      <c r="C5272" s="0">
        <f aca="1">MAX(INDEX(Hoja1!$N$3:$N$299,1+Orden_ΣF!C5272,1)*Hoja3!E$3*Hoja3!$C5280+Hoja1!$B$5,INDEX(Hoja1!$L$4:$L$300,1+Orden_ΣF!C5272,1))</f>
        <v>0.634814132021763022</v>
      </c>
    </row>
    <row r="5273" spans="2:3">
      <c r="B5273" s="101">
        <f>Lk_p2!B5273</f>
        <v>51563</v>
      </c>
      <c r="C5273" s="0">
        <f aca="1">MAX(INDEX(Hoja1!$N$3:$N$299,1+Orden_ΣF!C5273,1)*Hoja3!E$3*Hoja3!$C5281+Hoja1!$B$5,INDEX(Hoja1!$L$4:$L$300,1+Orden_ΣF!C5273,1))</f>
        <v>0.634822920173335081</v>
      </c>
    </row>
    <row r="5274" spans="2:3">
      <c r="B5274" s="101">
        <f>Lk_p2!B5274</f>
        <v>51577</v>
      </c>
      <c r="C5274" s="0">
        <f aca="1">MAX(INDEX(Hoja1!$N$3:$N$299,1+Orden_ΣF!C5274,1)*Hoja3!E$3*Hoja3!$C5282+Hoja1!$B$5,INDEX(Hoja1!$L$4:$L$300,1+Orden_ΣF!C5274,1))</f>
        <v>0.634833175602071087</v>
      </c>
    </row>
    <row r="5275" spans="2:3">
      <c r="B5275" s="101">
        <f>Lk_p2!B5275</f>
        <v>51581</v>
      </c>
      <c r="C5275" s="0">
        <f aca="1">MAX(INDEX(Hoja1!$N$3:$N$299,1+Orden_ΣF!C5275,1)*Hoja3!E$3*Hoja3!$C5283+Hoja1!$B$5,INDEX(Hoja1!$L$4:$L$300,1+Orden_ΣF!C5275,1))</f>
        <v>0.634836106235932007</v>
      </c>
    </row>
    <row r="5276" spans="2:3">
      <c r="B5276" s="101">
        <f>Lk_p2!B5276</f>
        <v>51593</v>
      </c>
      <c r="C5276" s="0">
        <f aca="1">MAX(INDEX(Hoja1!$N$3:$N$299,1+Orden_ΣF!C5276,1)*Hoja3!E$3*Hoja3!$C5284+Hoja1!$B$5,INDEX(Hoja1!$L$4:$L$300,1+Orden_ΣF!C5276,1))</f>
        <v>0.634844899501156057</v>
      </c>
    </row>
    <row r="5277" spans="2:3">
      <c r="B5277" s="101">
        <f>Lk_p2!B5277</f>
        <v>51599</v>
      </c>
      <c r="C5277" s="0">
        <f aca="1">MAX(INDEX(Hoja1!$N$3:$N$299,1+Orden_ΣF!C5277,1)*Hoja3!E$3*Hoja3!$C5285+Hoja1!$B$5,INDEX(Hoja1!$L$4:$L$300,1+Orden_ΣF!C5277,1))</f>
        <v>0.634849296900816018</v>
      </c>
    </row>
    <row r="5278" spans="2:3">
      <c r="B5278" s="101">
        <f>Lk_p2!B5278</f>
        <v>51607</v>
      </c>
      <c r="C5278" s="0">
        <f aca="1">MAX(INDEX(Hoja1!$N$3:$N$299,1+Orden_ΣF!C5278,1)*Hoja3!E$3*Hoja3!$C5286+Hoja1!$B$5,INDEX(Hoja1!$L$4:$L$300,1+Orden_ΣF!C5278,1))</f>
        <v>0.634855160895819104</v>
      </c>
    </row>
    <row r="5279" spans="2:3">
      <c r="B5279" s="101">
        <f>Lk_p2!B5279</f>
        <v>51613</v>
      </c>
      <c r="C5279" s="0">
        <f aca="1">MAX(INDEX(Hoja1!$N$3:$N$299,1+Orden_ΣF!C5279,1)*Hoja3!E$3*Hoja3!$C5287+Hoja1!$B$5,INDEX(Hoja1!$L$4:$L$300,1+Orden_ΣF!C5279,1))</f>
        <v>0.634859559488663994</v>
      </c>
    </row>
    <row r="5280" spans="2:3">
      <c r="B5280" s="101">
        <f>Lk_p2!B5280</f>
        <v>51631</v>
      </c>
      <c r="C5280" s="0">
        <f aca="1">MAX(INDEX(Hoja1!$N$3:$N$299,1+Orden_ΣF!C5280,1)*Hoja3!E$3*Hoja3!$C5288+Hoja1!$B$5,INDEX(Hoja1!$L$4:$L$300,1+Orden_ΣF!C5280,1))</f>
        <v>0.63487275833539103</v>
      </c>
    </row>
    <row r="5281" spans="2:3">
      <c r="B5281" s="101">
        <f>Lk_p2!B5281</f>
        <v>51637</v>
      </c>
      <c r="C5281" s="0">
        <f aca="1">MAX(INDEX(Hoja1!$N$3:$N$299,1+Orden_ΣF!C5281,1)*Hoja3!E$3*Hoja3!$C5289+Hoja1!$B$5,INDEX(Hoja1!$L$4:$L$300,1+Orden_ΣF!C5281,1))</f>
        <v>0.634877158973696964</v>
      </c>
    </row>
    <row r="5282" spans="2:3">
      <c r="B5282" s="101">
        <f>Lk_p2!B5282</f>
        <v>51647</v>
      </c>
      <c r="C5282" s="0">
        <f aca="1">MAX(INDEX(Hoja1!$N$3:$N$299,1+Orden_ΣF!C5282,1)*Hoja3!E$3*Hoja3!$C5290+Hoja1!$B$5,INDEX(Hoja1!$L$4:$L$300,1+Orden_ΣF!C5282,1))</f>
        <v>0.634884494507241026</v>
      </c>
    </row>
    <row r="5283" spans="2:3">
      <c r="B5283" s="101">
        <f>Lk_p2!B5283</f>
        <v>51659</v>
      </c>
      <c r="C5283" s="0">
        <f aca="1">MAX(INDEX(Hoja1!$N$3:$N$299,1+Orden_ΣF!C5283,1)*Hoja3!E$3*Hoja3!$C5291+Hoja1!$B$5,INDEX(Hoja1!$L$4:$L$300,1+Orden_ΣF!C5283,1))</f>
        <v>0.634893299022499047</v>
      </c>
    </row>
    <row r="5284" spans="2:3">
      <c r="B5284" s="101">
        <f>Lk_p2!B5284</f>
        <v>51673</v>
      </c>
      <c r="C5284" s="0">
        <f aca="1">MAX(INDEX(Hoja1!$N$3:$N$299,1+Orden_ΣF!C5284,1)*Hoja3!E$3*Hoja3!$C5292+Hoja1!$B$5,INDEX(Hoja1!$L$4:$L$300,1+Orden_ΣF!C5284,1))</f>
        <v>0.634903573542202082</v>
      </c>
    </row>
    <row r="5285" spans="2:3">
      <c r="B5285" s="101">
        <f>Lk_p2!B5285</f>
        <v>51679</v>
      </c>
      <c r="C5285" s="0">
        <f aca="1">MAX(INDEX(Hoja1!$N$3:$N$299,1+Orden_ΣF!C5285,1)*Hoja3!E$3*Hoja3!$C5293+Hoja1!$B$5,INDEX(Hoja1!$L$4:$L$300,1+Orden_ΣF!C5285,1))</f>
        <v>0.634907977760064046</v>
      </c>
    </row>
    <row r="5286" spans="2:3">
      <c r="B5286" s="101">
        <f>Lk_p2!B5286</f>
        <v>51683</v>
      </c>
      <c r="C5286" s="0">
        <f aca="1">MAX(INDEX(Hoja1!$N$3:$N$299,1+Orden_ΣF!C5286,1)*Hoja3!E$3*Hoja3!$C5294+Hoja1!$B$5,INDEX(Hoja1!$L$4:$L$300,1+Orden_ΣF!C5286,1))</f>
        <v>0.634910914189397069</v>
      </c>
    </row>
    <row r="5287" spans="2:3">
      <c r="B5287" s="101">
        <f>Lk_p2!B5287</f>
        <v>51691</v>
      </c>
      <c r="C5287" s="0">
        <f aca="1">MAX(INDEX(Hoja1!$N$3:$N$299,1+Orden_ΣF!C5287,1)*Hoja3!E$3*Hoja3!$C5295+Hoja1!$B$5,INDEX(Hoja1!$L$4:$L$300,1+Orden_ΣF!C5287,1))</f>
        <v>0.634916787729884025</v>
      </c>
    </row>
    <row r="5288" spans="2:3">
      <c r="B5288" s="101">
        <f>Lk_p2!B5288</f>
        <v>51713</v>
      </c>
      <c r="C5288" s="0">
        <f aca="1">MAX(INDEX(Hoja1!$N$3:$N$299,1+Orden_ΣF!C5288,1)*Hoja3!E$3*Hoja3!$C5296+Hoja1!$B$5,INDEX(Hoja1!$L$4:$L$300,1+Orden_ΣF!C5288,1))</f>
        <v>0.634932944653736087</v>
      </c>
    </row>
    <row r="5289" spans="2:3">
      <c r="B5289" s="101">
        <f>Lk_p2!B5289</f>
        <v>51719</v>
      </c>
      <c r="C5289" s="0">
        <f aca="1">MAX(INDEX(Hoja1!$N$3:$N$299,1+Orden_ΣF!C5289,1)*Hoja3!E$3*Hoja3!$C5297+Hoja1!$B$5,INDEX(Hoja1!$L$4:$L$300,1+Orden_ΣF!C5289,1))</f>
        <v>0.634937352280700029</v>
      </c>
    </row>
    <row r="5290" spans="2:3">
      <c r="B5290" s="101">
        <f>Lk_p2!B5290</f>
        <v>51721</v>
      </c>
      <c r="C5290" s="0">
        <f aca="1">MAX(INDEX(Hoja1!$N$3:$N$299,1+Orden_ΣF!C5290,1)*Hoja3!E$3*Hoja3!$C5298+Hoja1!$B$5,INDEX(Hoja1!$L$4:$L$300,1+Orden_ΣF!C5290,1))</f>
        <v>0.634938821603324044</v>
      </c>
    </row>
    <row r="5291" spans="2:3">
      <c r="B5291" s="101">
        <f>Lk_p2!B5291</f>
        <v>51749</v>
      </c>
      <c r="C5291" s="0">
        <f aca="1">MAX(INDEX(Hoja1!$N$3:$N$299,1+Orden_ΣF!C5291,1)*Hoja3!E$3*Hoja3!$C5299+Hoja1!$B$5,INDEX(Hoja1!$L$4:$L$300,1+Orden_ΣF!C5291,1))</f>
        <v>0.634959398085995019</v>
      </c>
    </row>
    <row r="5292" spans="2:3">
      <c r="B5292" s="101">
        <f>Lk_p2!B5292</f>
        <v>51767</v>
      </c>
      <c r="C5292" s="0">
        <f aca="1">MAX(INDEX(Hoja1!$N$3:$N$299,1+Orden_ΣF!C5292,1)*Hoja3!E$3*Hoja3!$C5300+Hoja1!$B$5,INDEX(Hoja1!$L$4:$L$300,1+Orden_ΣF!C5292,1))</f>
        <v>0.634972631705554047</v>
      </c>
    </row>
    <row r="5293" spans="2:3">
      <c r="B5293" s="101">
        <f>Lk_p2!B5293</f>
        <v>51769</v>
      </c>
      <c r="C5293" s="0">
        <f aca="1">MAX(INDEX(Hoja1!$N$3:$N$299,1+Orden_ΣF!C5293,1)*Hoja3!E$3*Hoja3!$C5301+Hoja1!$B$5,INDEX(Hoja1!$L$4:$L$300,1+Orden_ΣF!C5293,1))</f>
        <v>0.634974102391819084</v>
      </c>
    </row>
    <row r="5294" spans="2:3">
      <c r="B5294" s="101">
        <f>Lk_p2!B5294</f>
        <v>51787</v>
      </c>
      <c r="C5294" s="0">
        <f aca="1">MAX(INDEX(Hoja1!$N$3:$N$299,1+Orden_ΣF!C5294,1)*Hoja3!E$3*Hoja3!$C5302+Hoja1!$B$5,INDEX(Hoja1!$L$4:$L$300,1+Orden_ΣF!C5294,1))</f>
        <v>0.634987341125030103</v>
      </c>
    </row>
    <row r="5295" spans="2:3">
      <c r="B5295" s="101">
        <f>Lk_p2!B5295</f>
        <v>51797</v>
      </c>
      <c r="C5295" s="0">
        <f aca="1">MAX(INDEX(Hoja1!$N$3:$N$299,1+Orden_ΣF!C5295,1)*Hoja3!E$3*Hoja3!$C5303+Hoja1!$B$5,INDEX(Hoja1!$L$4:$L$300,1+Orden_ΣF!C5295,1))</f>
        <v>0.634994697965456023</v>
      </c>
    </row>
    <row r="5296" spans="2:3">
      <c r="B5296" s="101">
        <f>Lk_p2!B5296</f>
        <v>51803</v>
      </c>
      <c r="C5296" s="0">
        <f aca="1">MAX(INDEX(Hoja1!$N$3:$N$299,1+Orden_ΣF!C5296,1)*Hoja3!E$3*Hoja3!$C5304+Hoja1!$B$5,INDEX(Hoja1!$L$4:$L$300,1+Orden_ΣF!C5296,1))</f>
        <v>0.634999112751532024</v>
      </c>
    </row>
    <row r="5297" spans="2:3">
      <c r="B5297" s="101">
        <f>Lk_p2!B5297</f>
        <v>51817</v>
      </c>
      <c r="C5297" s="0">
        <f aca="1">MAX(INDEX(Hoja1!$N$3:$N$299,1+Orden_ΣF!C5297,1)*Hoja3!E$3*Hoja3!$C5305+Hoja1!$B$5,INDEX(Hoja1!$L$4:$L$300,1+Orden_ΣF!C5297,1))</f>
        <v>0.635009415907684982</v>
      </c>
    </row>
    <row r="5298" spans="2:3">
      <c r="B5298" s="101">
        <f>Lk_p2!B5298</f>
        <v>51827</v>
      </c>
      <c r="C5298" s="0">
        <f aca="1">MAX(INDEX(Hoja1!$N$3:$N$299,1+Orden_ΣF!C5298,1)*Hoja3!E$3*Hoja3!$C5306+Hoja1!$B$5,INDEX(Hoja1!$L$4:$L$300,1+Orden_ΣF!C5298,1))</f>
        <v>0.63501677700948802</v>
      </c>
    </row>
    <row r="5299" spans="2:3">
      <c r="B5299" s="101">
        <f>Lk_p2!B5299</f>
        <v>51829</v>
      </c>
      <c r="C5299" s="0">
        <f aca="1">MAX(INDEX(Hoja1!$N$3:$N$299,1+Orden_ΣF!C5299,1)*Hoja3!E$3*Hoja3!$C5307+Hoja1!$B$5,INDEX(Hoja1!$L$4:$L$300,1+Orden_ΣF!C5299,1))</f>
        <v>0.63501824940030307</v>
      </c>
    </row>
    <row r="5300" spans="2:3">
      <c r="B5300" s="101">
        <f>Lk_p2!B5300</f>
        <v>51839</v>
      </c>
      <c r="C5300" s="0">
        <f aca="1">MAX(INDEX(Hoja1!$N$3:$N$299,1+Orden_ΣF!C5300,1)*Hoja3!E$3*Hoja3!$C5308+Hoja1!$B$5,INDEX(Hoja1!$L$4:$L$300,1+Orden_ΣF!C5300,1))</f>
        <v>0.635025612206657009</v>
      </c>
    </row>
    <row r="5301" spans="2:3">
      <c r="B5301" s="101">
        <f>Lk_p2!B5301</f>
        <v>51853</v>
      </c>
      <c r="C5301" s="0">
        <f aca="1">MAX(INDEX(Hoja1!$N$3:$N$299,1+Orden_ΣF!C5301,1)*Hoja3!E$3*Hoja3!$C5309+Hoja1!$B$5,INDEX(Hoja1!$L$4:$L$300,1+Orden_ΣF!C5301,1))</f>
        <v>0.635035922521922025</v>
      </c>
    </row>
    <row r="5302" spans="2:3">
      <c r="B5302" s="101">
        <f>Lk_p2!B5302</f>
        <v>51859</v>
      </c>
      <c r="C5302" s="0">
        <f aca="1">MAX(INDEX(Hoja1!$N$3:$N$299,1+Orden_ΣF!C5302,1)*Hoja3!E$3*Hoja3!$C5310+Hoja1!$B$5,INDEX(Hoja1!$L$4:$L$300,1+Orden_ΣF!C5302,1))</f>
        <v>0.635040342080739961</v>
      </c>
    </row>
    <row r="5303" spans="2:3">
      <c r="B5303" s="101">
        <f>Lk_p2!B5303</f>
        <v>51869</v>
      </c>
      <c r="C5303" s="0">
        <f aca="1">MAX(INDEX(Hoja1!$N$3:$N$299,1+Orden_ΣF!C5303,1)*Hoja3!E$3*Hoja3!$C5311+Hoja1!$B$5,INDEX(Hoja1!$L$4:$L$300,1+Orden_ΣF!C5303,1))</f>
        <v>0.635047709148470041</v>
      </c>
    </row>
    <row r="5304" spans="2:3">
      <c r="B5304" s="101">
        <f>Lk_p2!B5304</f>
        <v>51871</v>
      </c>
      <c r="C5304" s="0">
        <f aca="1">MAX(INDEX(Hoja1!$N$3:$N$299,1+Orden_ΣF!C5304,1)*Hoja3!E$3*Hoja3!$C5312+Hoja1!$B$5,INDEX(Hoja1!$L$4:$L$300,1+Orden_ΣF!C5304,1))</f>
        <v>0.635049182732470996</v>
      </c>
    </row>
    <row r="5305" spans="2:3">
      <c r="B5305" s="101">
        <f>Lk_p2!B5305</f>
        <v>51893</v>
      </c>
      <c r="C5305" s="0">
        <f aca="1">MAX(INDEX(Hoja1!$N$3:$N$299,1+Orden_ΣF!C5305,1)*Hoja3!E$3*Hoja3!$C5313+Hoja1!$B$5,INDEX(Hoja1!$L$4:$L$300,1+Orden_ΣF!C5305,1))</f>
        <v>0.635065395906494068</v>
      </c>
    </row>
    <row r="5306" spans="2:3">
      <c r="B5306" s="101">
        <f>Lk_p2!B5306</f>
        <v>51899</v>
      </c>
      <c r="C5306" s="0">
        <f aca="1">MAX(INDEX(Hoja1!$N$3:$N$299,1+Orden_ΣF!C5306,1)*Hoja3!E$3*Hoja3!$C5314+Hoja1!$B$5,INDEX(Hoja1!$L$4:$L$300,1+Orden_ΣF!C5306,1))</f>
        <v>0.635069818874413095</v>
      </c>
    </row>
    <row r="5307" spans="2:3">
      <c r="B5307" s="101">
        <f>Lk_p2!B5307</f>
        <v>51907</v>
      </c>
      <c r="C5307" s="0">
        <f aca="1">MAX(INDEX(Hoja1!$N$3:$N$299,1+Orden_ΣF!C5307,1)*Hoja3!E$3*Hoja3!$C5315+Hoja1!$B$5,INDEX(Hoja1!$L$4:$L$300,1+Orden_ΣF!C5307,1))</f>
        <v>0.635075716960428061</v>
      </c>
    </row>
    <row r="5308" spans="2:3">
      <c r="B5308" s="101">
        <f>Lk_p2!B5308</f>
        <v>51913</v>
      </c>
      <c r="C5308" s="0">
        <f aca="1">MAX(INDEX(Hoja1!$N$3:$N$299,1+Orden_ΣF!C5308,1)*Hoja3!E$3*Hoja3!$C5316+Hoja1!$B$5,INDEX(Hoja1!$L$4:$L$300,1+Orden_ΣF!C5308,1))</f>
        <v>0.635080141121532016</v>
      </c>
    </row>
    <row r="5309" spans="2:3">
      <c r="B5309" s="101">
        <f>Lk_p2!B5309</f>
        <v>51929</v>
      </c>
      <c r="C5309" s="0">
        <f aca="1">MAX(INDEX(Hoja1!$N$3:$N$299,1+Orden_ΣF!C5309,1)*Hoja3!E$3*Hoja3!$C5317+Hoja1!$B$5,INDEX(Hoja1!$L$4:$L$300,1+Orden_ΣF!C5309,1))</f>
        <v>0.635091941384485015</v>
      </c>
    </row>
    <row r="5310" spans="2:3">
      <c r="B5310" s="101">
        <f>Lk_p2!B5310</f>
        <v>51941</v>
      </c>
      <c r="C5310" s="0">
        <f aca="1">MAX(INDEX(Hoja1!$N$3:$N$299,1+Orden_ΣF!C5310,1)*Hoja3!E$3*Hoja3!$C5318+Hoja1!$B$5,INDEX(Hoja1!$L$4:$L$300,1+Orden_ΣF!C5310,1))</f>
        <v>0.635100793968070043</v>
      </c>
    </row>
    <row r="5311" spans="2:3">
      <c r="B5311" s="101">
        <f>Lk_p2!B5311</f>
        <v>51949</v>
      </c>
      <c r="C5311" s="0">
        <f aca="1">MAX(INDEX(Hoja1!$N$3:$N$299,1+Orden_ΣF!C5311,1)*Hoja3!E$3*Hoja3!$C5319+Hoja1!$B$5,INDEX(Hoja1!$L$4:$L$300,1+Orden_ΣF!C5311,1))</f>
        <v>0.635106696826827033</v>
      </c>
    </row>
    <row r="5312" spans="2:3">
      <c r="B5312" s="101">
        <f>Lk_p2!B5312</f>
        <v>51971</v>
      </c>
      <c r="C5312" s="0">
        <f aca="1">MAX(INDEX(Hoja1!$N$3:$N$299,1+Orden_ΣF!C5312,1)*Hoja3!E$3*Hoja3!$C5320+Hoja1!$B$5,INDEX(Hoja1!$L$4:$L$300,1+Orden_ΣF!C5312,1))</f>
        <v>0.635122934375924064</v>
      </c>
    </row>
    <row r="5313" spans="2:3">
      <c r="B5313" s="101">
        <f>Lk_p2!B5313</f>
        <v>51973</v>
      </c>
      <c r="C5313" s="0">
        <f aca="1">MAX(INDEX(Hoja1!$N$3:$N$299,1+Orden_ΣF!C5313,1)*Hoja3!E$3*Hoja3!$C5321+Hoja1!$B$5,INDEX(Hoja1!$L$4:$L$300,1+Orden_ΣF!C5313,1))</f>
        <v>0.635124410857661026</v>
      </c>
    </row>
    <row r="5314" spans="2:3">
      <c r="B5314" s="101">
        <f>Lk_p2!B5314</f>
        <v>51977</v>
      </c>
      <c r="C5314" s="0">
        <f aca="1">MAX(INDEX(Hoja1!$N$3:$N$299,1+Orden_ΣF!C5314,1)*Hoja3!E$3*Hoja3!$C5322+Hoja1!$B$5,INDEX(Hoja1!$L$4:$L$300,1+Orden_ΣF!C5314,1))</f>
        <v>0.635127363991590066</v>
      </c>
    </row>
    <row r="5315" spans="2:3">
      <c r="B5315" s="101">
        <f>Lk_p2!B5315</f>
        <v>51991</v>
      </c>
      <c r="C5315" s="0">
        <f aca="1">MAX(INDEX(Hoja1!$N$3:$N$299,1+Orden_ΣF!C5315,1)*Hoja3!E$3*Hoja3!$C5323+Hoja1!$B$5,INDEX(Hoja1!$L$4:$L$300,1+Orden_ΣF!C5315,1))</f>
        <v>0.635135135135135087</v>
      </c>
    </row>
    <row r="5316" spans="2:3">
      <c r="B5316" s="101">
        <f>Lk_p2!B5316</f>
        <v>52009</v>
      </c>
      <c r="C5316" s="0">
        <f aca="1">MAX(INDEX(Hoja1!$N$3:$N$299,1+Orden_ΣF!C5316,1)*Hoja3!E$3*Hoja3!$C5324+Hoja1!$B$5,INDEX(Hoja1!$L$4:$L$300,1+Orden_ΣF!C5316,1))</f>
        <v>0.635135135135135087</v>
      </c>
    </row>
    <row r="5317" spans="2:3">
      <c r="B5317" s="101">
        <f>Lk_p2!B5317</f>
        <v>52021</v>
      </c>
      <c r="C5317" s="0">
        <f aca="1">MAX(INDEX(Hoja1!$N$3:$N$299,1+Orden_ΣF!C5317,1)*Hoja3!E$3*Hoja3!$C5325+Hoja1!$B$5,INDEX(Hoja1!$L$4:$L$300,1+Orden_ΣF!C5317,1))</f>
        <v>0.635135135135135087</v>
      </c>
    </row>
    <row r="5318" spans="2:3">
      <c r="B5318" s="101">
        <f>Lk_p2!B5318</f>
        <v>52027</v>
      </c>
      <c r="C5318" s="0">
        <f aca="1">MAX(INDEX(Hoja1!$N$3:$N$299,1+Orden_ΣF!C5318,1)*Hoja3!E$3*Hoja3!$C5326+Hoja1!$B$5,INDEX(Hoja1!$L$4:$L$300,1+Orden_ΣF!C5318,1))</f>
        <v>0.635135135135135087</v>
      </c>
    </row>
    <row r="5319" spans="2:3">
      <c r="B5319" s="101">
        <f>Lk_p2!B5319</f>
        <v>52051</v>
      </c>
      <c r="C5319" s="0">
        <f aca="1">MAX(INDEX(Hoja1!$N$3:$N$299,1+Orden_ΣF!C5319,1)*Hoja3!E$3*Hoja3!$C5327+Hoja1!$B$5,INDEX(Hoja1!$L$4:$L$300,1+Orden_ΣF!C5319,1))</f>
        <v>0.635135135135135087</v>
      </c>
    </row>
    <row r="5320" spans="2:3">
      <c r="B5320" s="101">
        <f>Lk_p2!B5320</f>
        <v>52057</v>
      </c>
      <c r="C5320" s="0">
        <f aca="1">MAX(INDEX(Hoja1!$N$3:$N$299,1+Orden_ΣF!C5320,1)*Hoja3!E$3*Hoja3!$C5328+Hoja1!$B$5,INDEX(Hoja1!$L$4:$L$300,1+Orden_ΣF!C5320,1))</f>
        <v>0.635135135135135087</v>
      </c>
    </row>
    <row r="5321" spans="2:3">
      <c r="B5321" s="101">
        <f>Lk_p2!B5321</f>
        <v>52067</v>
      </c>
      <c r="C5321" s="0">
        <f aca="1">MAX(INDEX(Hoja1!$N$3:$N$299,1+Orden_ΣF!C5321,1)*Hoja3!E$3*Hoja3!$C5329+Hoja1!$B$5,INDEX(Hoja1!$L$4:$L$300,1+Orden_ΣF!C5321,1))</f>
        <v>0.635135135135135087</v>
      </c>
    </row>
    <row r="5322" spans="2:3">
      <c r="B5322" s="101">
        <f>Lk_p2!B5322</f>
        <v>52069</v>
      </c>
      <c r="C5322" s="0">
        <f aca="1">MAX(INDEX(Hoja1!$N$3:$N$299,1+Orden_ΣF!C5322,1)*Hoja3!E$3*Hoja3!$C5330+Hoja1!$B$5,INDEX(Hoja1!$L$4:$L$300,1+Orden_ΣF!C5322,1))</f>
        <v>0.635135135135135087</v>
      </c>
    </row>
    <row r="5323" spans="2:3">
      <c r="B5323" s="101">
        <f>Lk_p2!B5323</f>
        <v>52081</v>
      </c>
      <c r="C5323" s="0">
        <f aca="1">MAX(INDEX(Hoja1!$N$3:$N$299,1+Orden_ΣF!C5323,1)*Hoja3!E$3*Hoja3!$C5331+Hoja1!$B$5,INDEX(Hoja1!$L$4:$L$300,1+Orden_ΣF!C5323,1))</f>
        <v>0.635135135135135087</v>
      </c>
    </row>
    <row r="5324" spans="2:3">
      <c r="B5324" s="101">
        <f>Lk_p2!B5324</f>
        <v>52103</v>
      </c>
      <c r="C5324" s="0">
        <f aca="1">MAX(INDEX(Hoja1!$N$3:$N$299,1+Orden_ΣF!C5324,1)*Hoja3!E$3*Hoja3!$C5332+Hoja1!$B$5,INDEX(Hoja1!$L$4:$L$300,1+Orden_ΣF!C5324,1))</f>
        <v>0.635135135135135087</v>
      </c>
    </row>
    <row r="5325" spans="2:3">
      <c r="B5325" s="101">
        <f>Lk_p2!B5325</f>
        <v>52121</v>
      </c>
      <c r="C5325" s="0">
        <f aca="1">MAX(INDEX(Hoja1!$N$3:$N$299,1+Orden_ΣF!C5325,1)*Hoja3!E$3*Hoja3!$C5333+Hoja1!$B$5,INDEX(Hoja1!$L$4:$L$300,1+Orden_ΣF!C5325,1))</f>
        <v>0.635135135135135087</v>
      </c>
    </row>
    <row r="5326" spans="2:3">
      <c r="B5326" s="101">
        <f>Lk_p2!B5326</f>
        <v>52127</v>
      </c>
      <c r="C5326" s="0">
        <f aca="1">MAX(INDEX(Hoja1!$N$3:$N$299,1+Orden_ΣF!C5326,1)*Hoja3!E$3*Hoja3!$C5334+Hoja1!$B$5,INDEX(Hoja1!$L$4:$L$300,1+Orden_ΣF!C5326,1))</f>
        <v>0.635135135135135087</v>
      </c>
    </row>
    <row r="5327" spans="2:3">
      <c r="B5327" s="101">
        <f>Lk_p2!B5327</f>
        <v>52147</v>
      </c>
      <c r="C5327" s="0">
        <f aca="1">MAX(INDEX(Hoja1!$N$3:$N$299,1+Orden_ΣF!C5327,1)*Hoja3!E$3*Hoja3!$C5335+Hoja1!$B$5,INDEX(Hoja1!$L$4:$L$300,1+Orden_ΣF!C5327,1))</f>
        <v>0.635135135135135087</v>
      </c>
    </row>
    <row r="5328" spans="2:3">
      <c r="B5328" s="101">
        <f>Lk_p2!B5328</f>
        <v>52153</v>
      </c>
      <c r="C5328" s="0">
        <f aca="1">MAX(INDEX(Hoja1!$N$3:$N$299,1+Orden_ΣF!C5328,1)*Hoja3!E$3*Hoja3!$C5336+Hoja1!$B$5,INDEX(Hoja1!$L$4:$L$300,1+Orden_ΣF!C5328,1))</f>
        <v>0.635135135135135087</v>
      </c>
    </row>
    <row r="5329" spans="2:3">
      <c r="B5329" s="101">
        <f>Lk_p2!B5329</f>
        <v>52163</v>
      </c>
      <c r="C5329" s="0">
        <f aca="1">MAX(INDEX(Hoja1!$N$3:$N$299,1+Orden_ΣF!C5329,1)*Hoja3!E$3*Hoja3!$C5337+Hoja1!$B$5,INDEX(Hoja1!$L$4:$L$300,1+Orden_ΣF!C5329,1))</f>
        <v>0.635135135135135087</v>
      </c>
    </row>
    <row r="5330" spans="2:3">
      <c r="B5330" s="101">
        <f>Lk_p2!B5330</f>
        <v>52177</v>
      </c>
      <c r="C5330" s="0">
        <f aca="1">MAX(INDEX(Hoja1!$N$3:$N$299,1+Orden_ΣF!C5330,1)*Hoja3!E$3*Hoja3!$C5338+Hoja1!$B$5,INDEX(Hoja1!$L$4:$L$300,1+Orden_ΣF!C5330,1))</f>
        <v>0.635135135135135087</v>
      </c>
    </row>
    <row r="5331" spans="2:3">
      <c r="B5331" s="101">
        <f>Lk_p2!B5331</f>
        <v>52181</v>
      </c>
      <c r="C5331" s="0">
        <f aca="1">MAX(INDEX(Hoja1!$N$3:$N$299,1+Orden_ΣF!C5331,1)*Hoja3!E$3*Hoja3!$C5339+Hoja1!$B$5,INDEX(Hoja1!$L$4:$L$300,1+Orden_ΣF!C5331,1))</f>
        <v>0.635135135135135087</v>
      </c>
    </row>
    <row r="5332" spans="2:3">
      <c r="B5332" s="101">
        <f>Lk_p2!B5332</f>
        <v>52183</v>
      </c>
      <c r="C5332" s="0">
        <f aca="1">MAX(INDEX(Hoja1!$N$3:$N$299,1+Orden_ΣF!C5332,1)*Hoja3!E$3*Hoja3!$C5340+Hoja1!$B$5,INDEX(Hoja1!$L$4:$L$300,1+Orden_ΣF!C5332,1))</f>
        <v>0.635135135135135087</v>
      </c>
    </row>
    <row r="5333" spans="2:3">
      <c r="B5333" s="101">
        <f>Lk_p2!B5333</f>
        <v>52189</v>
      </c>
      <c r="C5333" s="0">
        <f aca="1">MAX(INDEX(Hoja1!$N$3:$N$299,1+Orden_ΣF!C5333,1)*Hoja3!E$3*Hoja3!$C5341+Hoja1!$B$5,INDEX(Hoja1!$L$4:$L$300,1+Orden_ΣF!C5333,1))</f>
        <v>0.635135135135135087</v>
      </c>
    </row>
    <row r="5334" spans="2:3">
      <c r="B5334" s="101">
        <f>Lk_p2!B5334</f>
        <v>52201</v>
      </c>
      <c r="C5334" s="0">
        <f aca="1">MAX(INDEX(Hoja1!$N$3:$N$299,1+Orden_ΣF!C5334,1)*Hoja3!E$3*Hoja3!$C5342+Hoja1!$B$5,INDEX(Hoja1!$L$4:$L$300,1+Orden_ΣF!C5334,1))</f>
        <v>0.635135135135135087</v>
      </c>
    </row>
    <row r="5335" spans="2:3">
      <c r="B5335" s="101">
        <f>Lk_p2!B5335</f>
        <v>52223</v>
      </c>
      <c r="C5335" s="0">
        <f aca="1">MAX(INDEX(Hoja1!$N$3:$N$299,1+Orden_ΣF!C5335,1)*Hoja3!E$3*Hoja3!$C5343+Hoja1!$B$5,INDEX(Hoja1!$L$4:$L$300,1+Orden_ΣF!C5335,1))</f>
        <v>0.635135135135135087</v>
      </c>
    </row>
    <row r="5336" spans="2:3">
      <c r="B5336" s="101">
        <f>Lk_p2!B5336</f>
        <v>52237</v>
      </c>
      <c r="C5336" s="0">
        <f aca="1">MAX(INDEX(Hoja1!$N$3:$N$299,1+Orden_ΣF!C5336,1)*Hoja3!E$3*Hoja3!$C5344+Hoja1!$B$5,INDEX(Hoja1!$L$4:$L$300,1+Orden_ΣF!C5336,1))</f>
        <v>0.635135135135135087</v>
      </c>
    </row>
    <row r="5337" spans="2:3">
      <c r="B5337" s="101">
        <f>Lk_p2!B5337</f>
        <v>52249</v>
      </c>
      <c r="C5337" s="0">
        <f aca="1">MAX(INDEX(Hoja1!$N$3:$N$299,1+Orden_ΣF!C5337,1)*Hoja3!E$3*Hoja3!$C5345+Hoja1!$B$5,INDEX(Hoja1!$L$4:$L$300,1+Orden_ΣF!C5337,1))</f>
        <v>0.635135135135135087</v>
      </c>
    </row>
    <row r="5338" spans="2:3">
      <c r="B5338" s="101">
        <f>Lk_p2!B5338</f>
        <v>52253</v>
      </c>
      <c r="C5338" s="0">
        <f aca="1">MAX(INDEX(Hoja1!$N$3:$N$299,1+Orden_ΣF!C5338,1)*Hoja3!E$3*Hoja3!$C5346+Hoja1!$B$5,INDEX(Hoja1!$L$4:$L$300,1+Orden_ΣF!C5338,1))</f>
        <v>0.635135135135135087</v>
      </c>
    </row>
    <row r="5339" spans="2:3">
      <c r="B5339" s="101">
        <f>Lk_p2!B5339</f>
        <v>52259</v>
      </c>
      <c r="C5339" s="0">
        <f aca="1">MAX(INDEX(Hoja1!$N$3:$N$299,1+Orden_ΣF!C5339,1)*Hoja3!E$3*Hoja3!$C5347+Hoja1!$B$5,INDEX(Hoja1!$L$4:$L$300,1+Orden_ΣF!C5339,1))</f>
        <v>0.635135135135135087</v>
      </c>
    </row>
    <row r="5340" spans="2:3">
      <c r="B5340" s="101">
        <f>Lk_p2!B5340</f>
        <v>52267</v>
      </c>
      <c r="C5340" s="0">
        <f aca="1">MAX(INDEX(Hoja1!$N$3:$N$299,1+Orden_ΣF!C5340,1)*Hoja3!E$3*Hoja3!$C5348+Hoja1!$B$5,INDEX(Hoja1!$L$4:$L$300,1+Orden_ΣF!C5340,1))</f>
        <v>0.635135135135135087</v>
      </c>
    </row>
    <row r="5341" spans="2:3">
      <c r="B5341" s="101">
        <f>Lk_p2!B5341</f>
        <v>52289</v>
      </c>
      <c r="C5341" s="0">
        <f aca="1">MAX(INDEX(Hoja1!$N$3:$N$299,1+Orden_ΣF!C5341,1)*Hoja3!E$3*Hoja3!$C5349+Hoja1!$B$5,INDEX(Hoja1!$L$4:$L$300,1+Orden_ΣF!C5341,1))</f>
        <v>0.635135135135135087</v>
      </c>
    </row>
    <row r="5342" spans="2:3">
      <c r="B5342" s="101">
        <f>Lk_p2!B5342</f>
        <v>52291</v>
      </c>
      <c r="C5342" s="0">
        <f aca="1">MAX(INDEX(Hoja1!$N$3:$N$299,1+Orden_ΣF!C5342,1)*Hoja3!E$3*Hoja3!$C5350+Hoja1!$B$5,INDEX(Hoja1!$L$4:$L$300,1+Orden_ΣF!C5342,1))</f>
        <v>0.635135135135135087</v>
      </c>
    </row>
    <row r="5343" spans="2:3">
      <c r="B5343" s="101">
        <f>Lk_p2!B5343</f>
        <v>52301</v>
      </c>
      <c r="C5343" s="0">
        <f aca="1">MAX(INDEX(Hoja1!$N$3:$N$299,1+Orden_ΣF!C5343,1)*Hoja3!E$3*Hoja3!$C5351+Hoja1!$B$5,INDEX(Hoja1!$L$4:$L$300,1+Orden_ΣF!C5343,1))</f>
        <v>0.635135135135135087</v>
      </c>
    </row>
    <row r="5344" spans="2:3">
      <c r="B5344" s="101">
        <f>Lk_p2!B5344</f>
        <v>52313</v>
      </c>
      <c r="C5344" s="0">
        <f aca="1">MAX(INDEX(Hoja1!$N$3:$N$299,1+Orden_ΣF!C5344,1)*Hoja3!E$3*Hoja3!$C5352+Hoja1!$B$5,INDEX(Hoja1!$L$4:$L$300,1+Orden_ΣF!C5344,1))</f>
        <v>0.635135135135135087</v>
      </c>
    </row>
    <row r="5345" spans="2:3">
      <c r="B5345" s="101">
        <f>Lk_p2!B5345</f>
        <v>52321</v>
      </c>
      <c r="C5345" s="0">
        <f aca="1">MAX(INDEX(Hoja1!$N$3:$N$299,1+Orden_ΣF!C5345,1)*Hoja3!E$3*Hoja3!$C5353+Hoja1!$B$5,INDEX(Hoja1!$L$4:$L$300,1+Orden_ΣF!C5345,1))</f>
        <v>0.635135135135135087</v>
      </c>
    </row>
    <row r="5346" spans="2:3">
      <c r="B5346" s="101">
        <f>Lk_p2!B5346</f>
        <v>52361</v>
      </c>
      <c r="C5346" s="0">
        <f aca="1">MAX(INDEX(Hoja1!$N$3:$N$299,1+Orden_ΣF!C5346,1)*Hoja3!E$3*Hoja3!$C5354+Hoja1!$B$5,INDEX(Hoja1!$L$4:$L$300,1+Orden_ΣF!C5346,1))</f>
        <v>0.635135135135135087</v>
      </c>
    </row>
    <row r="5347" spans="2:3">
      <c r="B5347" s="101">
        <f>Lk_p2!B5347</f>
        <v>52363</v>
      </c>
      <c r="C5347" s="0">
        <f aca="1">MAX(INDEX(Hoja1!$N$3:$N$299,1+Orden_ΣF!C5347,1)*Hoja3!E$3*Hoja3!$C5355+Hoja1!$B$5,INDEX(Hoja1!$L$4:$L$300,1+Orden_ΣF!C5347,1))</f>
        <v>0.635135135135135087</v>
      </c>
    </row>
    <row r="5348" spans="2:3">
      <c r="B5348" s="101">
        <f>Lk_p2!B5348</f>
        <v>52369</v>
      </c>
      <c r="C5348" s="0">
        <f aca="1">MAX(INDEX(Hoja1!$N$3:$N$299,1+Orden_ΣF!C5348,1)*Hoja3!E$3*Hoja3!$C5356+Hoja1!$B$5,INDEX(Hoja1!$L$4:$L$300,1+Orden_ΣF!C5348,1))</f>
        <v>0.635135135135135087</v>
      </c>
    </row>
    <row r="5349" spans="2:3">
      <c r="B5349" s="101">
        <f>Lk_p2!B5349</f>
        <v>52379</v>
      </c>
      <c r="C5349" s="0">
        <f aca="1">MAX(INDEX(Hoja1!$N$3:$N$299,1+Orden_ΣF!C5349,1)*Hoja3!E$3*Hoja3!$C5357+Hoja1!$B$5,INDEX(Hoja1!$L$4:$L$300,1+Orden_ΣF!C5349,1))</f>
        <v>0.635135135135135087</v>
      </c>
    </row>
    <row r="5350" spans="2:3">
      <c r="B5350" s="101">
        <f>Lk_p2!B5350</f>
        <v>52387</v>
      </c>
      <c r="C5350" s="0">
        <f aca="1">MAX(INDEX(Hoja1!$N$3:$N$299,1+Orden_ΣF!C5350,1)*Hoja3!E$3*Hoja3!$C5358+Hoja1!$B$5,INDEX(Hoja1!$L$4:$L$300,1+Orden_ΣF!C5350,1))</f>
        <v>0.635135135135135087</v>
      </c>
    </row>
    <row r="5351" spans="2:3">
      <c r="B5351" s="101">
        <f>Lk_p2!B5351</f>
        <v>52391</v>
      </c>
      <c r="C5351" s="0">
        <f aca="1">MAX(INDEX(Hoja1!$N$3:$N$299,1+Orden_ΣF!C5351,1)*Hoja3!E$3*Hoja3!$C5359+Hoja1!$B$5,INDEX(Hoja1!$L$4:$L$300,1+Orden_ΣF!C5351,1))</f>
        <v>0.635135135135135087</v>
      </c>
    </row>
    <row r="5352" spans="2:3">
      <c r="B5352" s="101">
        <f>Lk_p2!B5352</f>
        <v>52433</v>
      </c>
      <c r="C5352" s="0">
        <f aca="1">MAX(INDEX(Hoja1!$N$3:$N$299,1+Orden_ΣF!C5352,1)*Hoja3!E$3*Hoja3!$C5360+Hoja1!$B$5,INDEX(Hoja1!$L$4:$L$300,1+Orden_ΣF!C5352,1))</f>
        <v>0.635135135135135087</v>
      </c>
    </row>
    <row r="5353" spans="2:3">
      <c r="B5353" s="101">
        <f>Lk_p2!B5353</f>
        <v>52453</v>
      </c>
      <c r="C5353" s="0">
        <f aca="1">MAX(INDEX(Hoja1!$N$3:$N$299,1+Orden_ΣF!C5353,1)*Hoja3!E$3*Hoja3!$C5361+Hoja1!$B$5,INDEX(Hoja1!$L$4:$L$300,1+Orden_ΣF!C5353,1))</f>
        <v>0.635135135135135087</v>
      </c>
    </row>
    <row r="5354" spans="2:3">
      <c r="B5354" s="101">
        <f>Lk_p2!B5354</f>
        <v>52457</v>
      </c>
      <c r="C5354" s="0">
        <f aca="1">MAX(INDEX(Hoja1!$N$3:$N$299,1+Orden_ΣF!C5354,1)*Hoja3!E$3*Hoja3!$C5362+Hoja1!$B$5,INDEX(Hoja1!$L$4:$L$300,1+Orden_ΣF!C5354,1))</f>
        <v>0.635135135135135087</v>
      </c>
    </row>
    <row r="5355" spans="2:3">
      <c r="B5355" s="101">
        <f>Lk_p2!B5355</f>
        <v>52489</v>
      </c>
      <c r="C5355" s="0">
        <f aca="1">MAX(INDEX(Hoja1!$N$3:$N$299,1+Orden_ΣF!C5355,1)*Hoja3!E$3*Hoja3!$C5363+Hoja1!$B$5,INDEX(Hoja1!$L$4:$L$300,1+Orden_ΣF!C5355,1))</f>
        <v>0.635135135135135087</v>
      </c>
    </row>
    <row r="5356" spans="2:3">
      <c r="B5356" s="101">
        <f>Lk_p2!B5356</f>
        <v>52501</v>
      </c>
      <c r="C5356" s="0">
        <f aca="1">MAX(INDEX(Hoja1!$N$3:$N$299,1+Orden_ΣF!C5356,1)*Hoja3!E$3*Hoja3!$C5364+Hoja1!$B$5,INDEX(Hoja1!$L$4:$L$300,1+Orden_ΣF!C5356,1))</f>
        <v>0.635135135135135087</v>
      </c>
    </row>
    <row r="5357" spans="2:3">
      <c r="B5357" s="101">
        <f>Lk_p2!B5357</f>
        <v>52511</v>
      </c>
      <c r="C5357" s="0">
        <f aca="1">MAX(INDEX(Hoja1!$N$3:$N$299,1+Orden_ΣF!C5357,1)*Hoja3!E$3*Hoja3!$C5365+Hoja1!$B$5,INDEX(Hoja1!$L$4:$L$300,1+Orden_ΣF!C5357,1))</f>
        <v>0.635135135135135087</v>
      </c>
    </row>
    <row r="5358" spans="2:3">
      <c r="B5358" s="101">
        <f>Lk_p2!B5358</f>
        <v>52517</v>
      </c>
      <c r="C5358" s="0">
        <f aca="1">MAX(INDEX(Hoja1!$N$3:$N$299,1+Orden_ΣF!C5358,1)*Hoja3!E$3*Hoja3!$C5366+Hoja1!$B$5,INDEX(Hoja1!$L$4:$L$300,1+Orden_ΣF!C5358,1))</f>
        <v>0.635135135135135087</v>
      </c>
    </row>
    <row r="5359" spans="2:3">
      <c r="B5359" s="101">
        <f>Lk_p2!B5359</f>
        <v>52529</v>
      </c>
      <c r="C5359" s="0">
        <f aca="1">MAX(INDEX(Hoja1!$N$3:$N$299,1+Orden_ΣF!C5359,1)*Hoja3!E$3*Hoja3!$C5367+Hoja1!$B$5,INDEX(Hoja1!$L$4:$L$300,1+Orden_ΣF!C5359,1))</f>
        <v>0.635135135135135087</v>
      </c>
    </row>
    <row r="5360" spans="2:3">
      <c r="B5360" s="101">
        <f>Lk_p2!B5360</f>
        <v>52541</v>
      </c>
      <c r="C5360" s="0">
        <f aca="1">MAX(INDEX(Hoja1!$N$3:$N$299,1+Orden_ΣF!C5360,1)*Hoja3!E$3*Hoja3!$C5368+Hoja1!$B$5,INDEX(Hoja1!$L$4:$L$300,1+Orden_ΣF!C5360,1))</f>
        <v>0.635135135135135087</v>
      </c>
    </row>
    <row r="5361" spans="2:3">
      <c r="B5361" s="101">
        <f>Lk_p2!B5361</f>
        <v>52543</v>
      </c>
      <c r="C5361" s="0">
        <f aca="1">MAX(INDEX(Hoja1!$N$3:$N$299,1+Orden_ΣF!C5361,1)*Hoja3!E$3*Hoja3!$C5369+Hoja1!$B$5,INDEX(Hoja1!$L$4:$L$300,1+Orden_ΣF!C5361,1))</f>
        <v>0.635135135135135087</v>
      </c>
    </row>
    <row r="5362" spans="2:3">
      <c r="B5362" s="101">
        <f>Lk_p2!B5362</f>
        <v>52553</v>
      </c>
      <c r="C5362" s="0">
        <f aca="1">MAX(INDEX(Hoja1!$N$3:$N$299,1+Orden_ΣF!C5362,1)*Hoja3!E$3*Hoja3!$C5370+Hoja1!$B$5,INDEX(Hoja1!$L$4:$L$300,1+Orden_ΣF!C5362,1))</f>
        <v>0.635135135135135087</v>
      </c>
    </row>
    <row r="5363" spans="2:3">
      <c r="B5363" s="101">
        <f>Lk_p2!B5363</f>
        <v>52561</v>
      </c>
      <c r="C5363" s="0">
        <f aca="1">MAX(INDEX(Hoja1!$N$3:$N$299,1+Orden_ΣF!C5363,1)*Hoja3!E$3*Hoja3!$C5371+Hoja1!$B$5,INDEX(Hoja1!$L$4:$L$300,1+Orden_ΣF!C5363,1))</f>
        <v>0.635135135135135087</v>
      </c>
    </row>
    <row r="5364" spans="2:3">
      <c r="B5364" s="101">
        <f>Lk_p2!B5364</f>
        <v>52567</v>
      </c>
      <c r="C5364" s="0">
        <f aca="1">MAX(INDEX(Hoja1!$N$3:$N$299,1+Orden_ΣF!C5364,1)*Hoja3!E$3*Hoja3!$C5372+Hoja1!$B$5,INDEX(Hoja1!$L$4:$L$300,1+Orden_ΣF!C5364,1))</f>
        <v>0.635135135135135087</v>
      </c>
    </row>
    <row r="5365" spans="2:3">
      <c r="B5365" s="101">
        <f>Lk_p2!B5365</f>
        <v>52571</v>
      </c>
      <c r="C5365" s="0">
        <f aca="1">MAX(INDEX(Hoja1!$N$3:$N$299,1+Orden_ΣF!C5365,1)*Hoja3!E$3*Hoja3!$C5373+Hoja1!$B$5,INDEX(Hoja1!$L$4:$L$300,1+Orden_ΣF!C5365,1))</f>
        <v>0.635135135135135087</v>
      </c>
    </row>
    <row r="5366" spans="2:3">
      <c r="B5366" s="101">
        <f>Lk_p2!B5366</f>
        <v>52579</v>
      </c>
      <c r="C5366" s="0">
        <f aca="1">MAX(INDEX(Hoja1!$N$3:$N$299,1+Orden_ΣF!C5366,1)*Hoja3!E$3*Hoja3!$C5374+Hoja1!$B$5,INDEX(Hoja1!$L$4:$L$300,1+Orden_ΣF!C5366,1))</f>
        <v>0.635135135135135087</v>
      </c>
    </row>
    <row r="5367" spans="2:3">
      <c r="B5367" s="101">
        <f>Lk_p2!B5367</f>
        <v>52583</v>
      </c>
      <c r="C5367" s="0">
        <f aca="1">MAX(INDEX(Hoja1!$N$3:$N$299,1+Orden_ΣF!C5367,1)*Hoja3!E$3*Hoja3!$C5375+Hoja1!$B$5,INDEX(Hoja1!$L$4:$L$300,1+Orden_ΣF!C5367,1))</f>
        <v>0.635135135135135087</v>
      </c>
    </row>
    <row r="5368" spans="2:3">
      <c r="B5368" s="101">
        <f>Lk_p2!B5368</f>
        <v>52609</v>
      </c>
      <c r="C5368" s="0">
        <f aca="1">MAX(INDEX(Hoja1!$N$3:$N$299,1+Orden_ΣF!C5368,1)*Hoja3!E$3*Hoja3!$C5376+Hoja1!$B$5,INDEX(Hoja1!$L$4:$L$300,1+Orden_ΣF!C5368,1))</f>
        <v>0.635135135135135087</v>
      </c>
    </row>
    <row r="5369" spans="2:3">
      <c r="B5369" s="101">
        <f>Lk_p2!B5369</f>
        <v>52627</v>
      </c>
      <c r="C5369" s="0">
        <f aca="1">MAX(INDEX(Hoja1!$N$3:$N$299,1+Orden_ΣF!C5369,1)*Hoja3!E$3*Hoja3!$C5377+Hoja1!$B$5,INDEX(Hoja1!$L$4:$L$300,1+Orden_ΣF!C5369,1))</f>
        <v>0.635135135135135087</v>
      </c>
    </row>
    <row r="5370" spans="2:3">
      <c r="B5370" s="101">
        <f>Lk_p2!B5370</f>
        <v>52631</v>
      </c>
      <c r="C5370" s="0">
        <f aca="1">MAX(INDEX(Hoja1!$N$3:$N$299,1+Orden_ΣF!C5370,1)*Hoja3!E$3*Hoja3!$C5378+Hoja1!$B$5,INDEX(Hoja1!$L$4:$L$300,1+Orden_ΣF!C5370,1))</f>
        <v>0.635135135135135087</v>
      </c>
    </row>
    <row r="5371" spans="2:3">
      <c r="B5371" s="101">
        <f>Lk_p2!B5371</f>
        <v>52639</v>
      </c>
      <c r="C5371" s="0">
        <f aca="1">MAX(INDEX(Hoja1!$N$3:$N$299,1+Orden_ΣF!C5371,1)*Hoja3!E$3*Hoja3!$C5379+Hoja1!$B$5,INDEX(Hoja1!$L$4:$L$300,1+Orden_ΣF!C5371,1))</f>
        <v>0.635135135135135087</v>
      </c>
    </row>
    <row r="5372" spans="2:3">
      <c r="B5372" s="101">
        <f>Lk_p2!B5372</f>
        <v>52667</v>
      </c>
      <c r="C5372" s="0">
        <f aca="1">MAX(INDEX(Hoja1!$N$3:$N$299,1+Orden_ΣF!C5372,1)*Hoja3!E$3*Hoja3!$C5380+Hoja1!$B$5,INDEX(Hoja1!$L$4:$L$300,1+Orden_ΣF!C5372,1))</f>
        <v>0.635135135135135087</v>
      </c>
    </row>
    <row r="5373" spans="2:3">
      <c r="B5373" s="101">
        <f>Lk_p2!B5373</f>
        <v>52673</v>
      </c>
      <c r="C5373" s="0">
        <f aca="1">MAX(INDEX(Hoja1!$N$3:$N$299,1+Orden_ΣF!C5373,1)*Hoja3!E$3*Hoja3!$C5381+Hoja1!$B$5,INDEX(Hoja1!$L$4:$L$300,1+Orden_ΣF!C5373,1))</f>
        <v>0.635135135135135087</v>
      </c>
    </row>
    <row r="5374" spans="2:3">
      <c r="B5374" s="101">
        <f>Lk_p2!B5374</f>
        <v>52691</v>
      </c>
      <c r="C5374" s="0">
        <f aca="1">MAX(INDEX(Hoja1!$N$3:$N$299,1+Orden_ΣF!C5374,1)*Hoja3!E$3*Hoja3!$C5382+Hoja1!$B$5,INDEX(Hoja1!$L$4:$L$300,1+Orden_ΣF!C5374,1))</f>
        <v>0.635135135135135087</v>
      </c>
    </row>
    <row r="5375" spans="2:3">
      <c r="B5375" s="101">
        <f>Lk_p2!B5375</f>
        <v>52697</v>
      </c>
      <c r="C5375" s="0">
        <f aca="1">MAX(INDEX(Hoja1!$N$3:$N$299,1+Orden_ΣF!C5375,1)*Hoja3!E$3*Hoja3!$C5383+Hoja1!$B$5,INDEX(Hoja1!$L$4:$L$300,1+Orden_ΣF!C5375,1))</f>
        <v>0.635135135135135087</v>
      </c>
    </row>
    <row r="5376" spans="2:3">
      <c r="B5376" s="101">
        <f>Lk_p2!B5376</f>
        <v>52709</v>
      </c>
      <c r="C5376" s="0">
        <f aca="1">MAX(INDEX(Hoja1!$N$3:$N$299,1+Orden_ΣF!C5376,1)*Hoja3!E$3*Hoja3!$C5384+Hoja1!$B$5,INDEX(Hoja1!$L$4:$L$300,1+Orden_ΣF!C5376,1))</f>
        <v>0.635135135135135087</v>
      </c>
    </row>
    <row r="5377" spans="2:3">
      <c r="B5377" s="101">
        <f>Lk_p2!B5377</f>
        <v>52711</v>
      </c>
      <c r="C5377" s="0">
        <f aca="1">MAX(INDEX(Hoja1!$N$3:$N$299,1+Orden_ΣF!C5377,1)*Hoja3!E$3*Hoja3!$C5385+Hoja1!$B$5,INDEX(Hoja1!$L$4:$L$300,1+Orden_ΣF!C5377,1))</f>
        <v>0.635135135135135087</v>
      </c>
    </row>
    <row r="5378" spans="2:3">
      <c r="B5378" s="101">
        <f>Lk_p2!B5378</f>
        <v>52721</v>
      </c>
      <c r="C5378" s="0">
        <f aca="1">MAX(INDEX(Hoja1!$N$3:$N$299,1+Orden_ΣF!C5378,1)*Hoja3!E$3*Hoja3!$C5386+Hoja1!$B$5,INDEX(Hoja1!$L$4:$L$300,1+Orden_ΣF!C5378,1))</f>
        <v>0.635135135135135087</v>
      </c>
    </row>
    <row r="5379" spans="2:3">
      <c r="B5379" s="101">
        <f>Lk_p2!B5379</f>
        <v>52727</v>
      </c>
      <c r="C5379" s="0">
        <f aca="1">MAX(INDEX(Hoja1!$N$3:$N$299,1+Orden_ΣF!C5379,1)*Hoja3!E$3*Hoja3!$C5387+Hoja1!$B$5,INDEX(Hoja1!$L$4:$L$300,1+Orden_ΣF!C5379,1))</f>
        <v>0.635135135135135087</v>
      </c>
    </row>
    <row r="5380" spans="2:3">
      <c r="B5380" s="101">
        <f>Lk_p2!B5380</f>
        <v>52733</v>
      </c>
      <c r="C5380" s="0">
        <f aca="1">MAX(INDEX(Hoja1!$N$3:$N$299,1+Orden_ΣF!C5380,1)*Hoja3!E$3*Hoja3!$C5388+Hoja1!$B$5,INDEX(Hoja1!$L$4:$L$300,1+Orden_ΣF!C5380,1))</f>
        <v>0.635135135135135087</v>
      </c>
    </row>
    <row r="5381" spans="2:3">
      <c r="B5381" s="101">
        <f>Lk_p2!B5381</f>
        <v>52747</v>
      </c>
      <c r="C5381" s="0">
        <f aca="1">MAX(INDEX(Hoja1!$N$3:$N$299,1+Orden_ΣF!C5381,1)*Hoja3!E$3*Hoja3!$C5389+Hoja1!$B$5,INDEX(Hoja1!$L$4:$L$300,1+Orden_ΣF!C5381,1))</f>
        <v>0.635135135135135087</v>
      </c>
    </row>
    <row r="5382" spans="2:3">
      <c r="B5382" s="101">
        <f>Lk_p2!B5382</f>
        <v>52757</v>
      </c>
      <c r="C5382" s="0">
        <f aca="1">MAX(INDEX(Hoja1!$N$3:$N$299,1+Orden_ΣF!C5382,1)*Hoja3!E$3*Hoja3!$C5390+Hoja1!$B$5,INDEX(Hoja1!$L$4:$L$300,1+Orden_ΣF!C5382,1))</f>
        <v>0.635135135135135087</v>
      </c>
    </row>
    <row r="5383" spans="2:3">
      <c r="B5383" s="101">
        <f>Lk_p2!B5383</f>
        <v>52769</v>
      </c>
      <c r="C5383" s="0">
        <f aca="1">MAX(INDEX(Hoja1!$N$3:$N$299,1+Orden_ΣF!C5383,1)*Hoja3!E$3*Hoja3!$C5391+Hoja1!$B$5,INDEX(Hoja1!$L$4:$L$300,1+Orden_ΣF!C5383,1))</f>
        <v>0.635135135135135087</v>
      </c>
    </row>
    <row r="5384" spans="2:3">
      <c r="B5384" s="101">
        <f>Lk_p2!B5384</f>
        <v>52783</v>
      </c>
      <c r="C5384" s="0">
        <f aca="1">MAX(INDEX(Hoja1!$N$3:$N$299,1+Orden_ΣF!C5384,1)*Hoja3!E$3*Hoja3!$C5392+Hoja1!$B$5,INDEX(Hoja1!$L$4:$L$300,1+Orden_ΣF!C5384,1))</f>
        <v>0.635135135135135087</v>
      </c>
    </row>
    <row r="5385" spans="2:3">
      <c r="B5385" s="101">
        <f>Lk_p2!B5385</f>
        <v>52807</v>
      </c>
      <c r="C5385" s="0">
        <f aca="1">MAX(INDEX(Hoja1!$N$3:$N$299,1+Orden_ΣF!C5385,1)*Hoja3!E$3*Hoja3!$C5393+Hoja1!$B$5,INDEX(Hoja1!$L$4:$L$300,1+Orden_ΣF!C5385,1))</f>
        <v>0.635135135135135087</v>
      </c>
    </row>
    <row r="5386" spans="2:3">
      <c r="B5386" s="101">
        <f>Lk_p2!B5386</f>
        <v>52813</v>
      </c>
      <c r="C5386" s="0">
        <f aca="1">MAX(INDEX(Hoja1!$N$3:$N$299,1+Orden_ΣF!C5386,1)*Hoja3!E$3*Hoja3!$C5394+Hoja1!$B$5,INDEX(Hoja1!$L$4:$L$300,1+Orden_ΣF!C5386,1))</f>
        <v>0.635135135135135087</v>
      </c>
    </row>
    <row r="5387" spans="2:3">
      <c r="B5387" s="101">
        <f>Lk_p2!B5387</f>
        <v>52817</v>
      </c>
      <c r="C5387" s="0">
        <f aca="1">MAX(INDEX(Hoja1!$N$3:$N$299,1+Orden_ΣF!C5387,1)*Hoja3!E$3*Hoja3!$C5395+Hoja1!$B$5,INDEX(Hoja1!$L$4:$L$300,1+Orden_ΣF!C5387,1))</f>
        <v>0.635135135135135087</v>
      </c>
    </row>
    <row r="5388" spans="2:3">
      <c r="B5388" s="101">
        <f>Lk_p2!B5388</f>
        <v>52837</v>
      </c>
      <c r="C5388" s="0">
        <f aca="1">MAX(INDEX(Hoja1!$N$3:$N$299,1+Orden_ΣF!C5388,1)*Hoja3!E$3*Hoja3!$C5396+Hoja1!$B$5,INDEX(Hoja1!$L$4:$L$300,1+Orden_ΣF!C5388,1))</f>
        <v>0.635135135135135087</v>
      </c>
    </row>
    <row r="5389" spans="2:3">
      <c r="B5389" s="101">
        <f>Lk_p2!B5389</f>
        <v>52859</v>
      </c>
      <c r="C5389" s="0">
        <f aca="1">MAX(INDEX(Hoja1!$N$3:$N$299,1+Orden_ΣF!C5389,1)*Hoja3!E$3*Hoja3!$C5397+Hoja1!$B$5,INDEX(Hoja1!$L$4:$L$300,1+Orden_ΣF!C5389,1))</f>
        <v>0.635135135135135087</v>
      </c>
    </row>
    <row r="5390" spans="2:3">
      <c r="B5390" s="101">
        <f>Lk_p2!B5390</f>
        <v>52861</v>
      </c>
      <c r="C5390" s="0">
        <f aca="1">MAX(INDEX(Hoja1!$N$3:$N$299,1+Orden_ΣF!C5390,1)*Hoja3!E$3*Hoja3!$C5398+Hoja1!$B$5,INDEX(Hoja1!$L$4:$L$300,1+Orden_ΣF!C5390,1))</f>
        <v>0.635135135135135087</v>
      </c>
    </row>
    <row r="5391" spans="2:3">
      <c r="B5391" s="101">
        <f>Lk_p2!B5391</f>
        <v>52879</v>
      </c>
      <c r="C5391" s="0">
        <f aca="1">MAX(INDEX(Hoja1!$N$3:$N$299,1+Orden_ΣF!C5391,1)*Hoja3!E$3*Hoja3!$C5399+Hoja1!$B$5,INDEX(Hoja1!$L$4:$L$300,1+Orden_ΣF!C5391,1))</f>
        <v>0.635135135135135087</v>
      </c>
    </row>
    <row r="5392" spans="2:3">
      <c r="B5392" s="101">
        <f>Lk_p2!B5392</f>
        <v>52883</v>
      </c>
      <c r="C5392" s="0">
        <f aca="1">MAX(INDEX(Hoja1!$N$3:$N$299,1+Orden_ΣF!C5392,1)*Hoja3!E$3*Hoja3!$C5400+Hoja1!$B$5,INDEX(Hoja1!$L$4:$L$300,1+Orden_ΣF!C5392,1))</f>
        <v>0.635135135135135087</v>
      </c>
    </row>
    <row r="5393" spans="2:3">
      <c r="B5393" s="101">
        <f>Lk_p2!B5393</f>
        <v>52889</v>
      </c>
      <c r="C5393" s="0">
        <f aca="1">MAX(INDEX(Hoja1!$N$3:$N$299,1+Orden_ΣF!C5393,1)*Hoja3!E$3*Hoja3!$C5401+Hoja1!$B$5,INDEX(Hoja1!$L$4:$L$300,1+Orden_ΣF!C5393,1))</f>
        <v>0.635135135135135087</v>
      </c>
    </row>
    <row r="5394" spans="2:3">
      <c r="B5394" s="101">
        <f>Lk_p2!B5394</f>
        <v>52901</v>
      </c>
      <c r="C5394" s="0">
        <f aca="1">MAX(INDEX(Hoja1!$N$3:$N$299,1+Orden_ΣF!C5394,1)*Hoja3!E$3*Hoja3!$C5402+Hoja1!$B$5,INDEX(Hoja1!$L$4:$L$300,1+Orden_ΣF!C5394,1))</f>
        <v>0.635135135135135087</v>
      </c>
    </row>
    <row r="5395" spans="2:3">
      <c r="B5395" s="101">
        <f>Lk_p2!B5395</f>
        <v>52903</v>
      </c>
      <c r="C5395" s="0">
        <f aca="1">MAX(INDEX(Hoja1!$N$3:$N$299,1+Orden_ΣF!C5395,1)*Hoja3!E$3*Hoja3!$C5403+Hoja1!$B$5,INDEX(Hoja1!$L$4:$L$300,1+Orden_ΣF!C5395,1))</f>
        <v>0.635135135135135087</v>
      </c>
    </row>
    <row r="5396" spans="2:3">
      <c r="B5396" s="101">
        <f>Lk_p2!B5396</f>
        <v>52919</v>
      </c>
      <c r="C5396" s="0">
        <f aca="1">MAX(INDEX(Hoja1!$N$3:$N$299,1+Orden_ΣF!C5396,1)*Hoja3!E$3*Hoja3!$C5404+Hoja1!$B$5,INDEX(Hoja1!$L$4:$L$300,1+Orden_ΣF!C5396,1))</f>
        <v>0.635135135135135087</v>
      </c>
    </row>
    <row r="5397" spans="2:3">
      <c r="B5397" s="101">
        <f>Lk_p2!B5397</f>
        <v>52937</v>
      </c>
      <c r="C5397" s="0">
        <f aca="1">MAX(INDEX(Hoja1!$N$3:$N$299,1+Orden_ΣF!C5397,1)*Hoja3!E$3*Hoja3!$C5405+Hoja1!$B$5,INDEX(Hoja1!$L$4:$L$300,1+Orden_ΣF!C5397,1))</f>
        <v>0.635135135135135087</v>
      </c>
    </row>
    <row r="5398" spans="2:3">
      <c r="B5398" s="101">
        <f>Lk_p2!B5398</f>
        <v>52951</v>
      </c>
      <c r="C5398" s="0">
        <f aca="1">MAX(INDEX(Hoja1!$N$3:$N$299,1+Orden_ΣF!C5398,1)*Hoja3!E$3*Hoja3!$C5406+Hoja1!$B$5,INDEX(Hoja1!$L$4:$L$300,1+Orden_ΣF!C5398,1))</f>
        <v>0.635135135135135087</v>
      </c>
    </row>
    <row r="5399" spans="2:3">
      <c r="B5399" s="101">
        <f>Lk_p2!B5399</f>
        <v>52957</v>
      </c>
      <c r="C5399" s="0">
        <f aca="1">MAX(INDEX(Hoja1!$N$3:$N$299,1+Orden_ΣF!C5399,1)*Hoja3!E$3*Hoja3!$C5407+Hoja1!$B$5,INDEX(Hoja1!$L$4:$L$300,1+Orden_ΣF!C5399,1))</f>
        <v>0.635135135135135087</v>
      </c>
    </row>
    <row r="5400" spans="2:3">
      <c r="B5400" s="101">
        <f>Lk_p2!B5400</f>
        <v>52963</v>
      </c>
      <c r="C5400" s="0">
        <f aca="1">MAX(INDEX(Hoja1!$N$3:$N$299,1+Orden_ΣF!C5400,1)*Hoja3!E$3*Hoja3!$C5408+Hoja1!$B$5,INDEX(Hoja1!$L$4:$L$300,1+Orden_ΣF!C5400,1))</f>
        <v>0.635135135135135087</v>
      </c>
    </row>
    <row r="5401" spans="2:3">
      <c r="B5401" s="101">
        <f>Lk_p2!B5401</f>
        <v>52967</v>
      </c>
      <c r="C5401" s="0">
        <f aca="1">MAX(INDEX(Hoja1!$N$3:$N$299,1+Orden_ΣF!C5401,1)*Hoja3!E$3*Hoja3!$C5409+Hoja1!$B$5,INDEX(Hoja1!$L$4:$L$300,1+Orden_ΣF!C5401,1))</f>
        <v>0.635135135135135087</v>
      </c>
    </row>
    <row r="5402" spans="2:3">
      <c r="B5402" s="101">
        <f>Lk_p2!B5402</f>
        <v>52973</v>
      </c>
      <c r="C5402" s="0">
        <f aca="1">MAX(INDEX(Hoja1!$N$3:$N$299,1+Orden_ΣF!C5402,1)*Hoja3!E$3*Hoja3!$C5410+Hoja1!$B$5,INDEX(Hoja1!$L$4:$L$300,1+Orden_ΣF!C5402,1))</f>
        <v>0.635135135135135087</v>
      </c>
    </row>
    <row r="5403" spans="2:3">
      <c r="B5403" s="101">
        <f>Lk_p2!B5403</f>
        <v>52981</v>
      </c>
      <c r="C5403" s="0">
        <f aca="1">MAX(INDEX(Hoja1!$N$3:$N$299,1+Orden_ΣF!C5403,1)*Hoja3!E$3*Hoja3!$C5411+Hoja1!$B$5,INDEX(Hoja1!$L$4:$L$300,1+Orden_ΣF!C5403,1))</f>
        <v>0.635135135135135087</v>
      </c>
    </row>
    <row r="5404" spans="2:3">
      <c r="B5404" s="101">
        <f>Lk_p2!B5404</f>
        <v>52999</v>
      </c>
      <c r="C5404" s="0">
        <f aca="1">MAX(INDEX(Hoja1!$N$3:$N$299,1+Orden_ΣF!C5404,1)*Hoja3!E$3*Hoja3!$C5412+Hoja1!$B$5,INDEX(Hoja1!$L$4:$L$300,1+Orden_ΣF!C5404,1))</f>
        <v>0.635135135135135087</v>
      </c>
    </row>
    <row r="5405" spans="2:3">
      <c r="B5405" s="101">
        <f>Lk_p2!B5405</f>
        <v>53003</v>
      </c>
      <c r="C5405" s="0">
        <f aca="1">MAX(INDEX(Hoja1!$N$3:$N$299,1+Orden_ΣF!C5405,1)*Hoja3!E$3*Hoja3!$C5413+Hoja1!$B$5,INDEX(Hoja1!$L$4:$L$300,1+Orden_ΣF!C5405,1))</f>
        <v>0.635135135135135087</v>
      </c>
    </row>
    <row r="5406" spans="2:3">
      <c r="B5406" s="101">
        <f>Lk_p2!B5406</f>
        <v>53017</v>
      </c>
      <c r="C5406" s="0">
        <f aca="1">MAX(INDEX(Hoja1!$N$3:$N$299,1+Orden_ΣF!C5406,1)*Hoja3!E$3*Hoja3!$C5414+Hoja1!$B$5,INDEX(Hoja1!$L$4:$L$300,1+Orden_ΣF!C5406,1))</f>
        <v>0.635135135135135087</v>
      </c>
    </row>
    <row r="5407" spans="2:3">
      <c r="B5407" s="101">
        <f>Lk_p2!B5407</f>
        <v>53047</v>
      </c>
      <c r="C5407" s="0">
        <f aca="1">MAX(INDEX(Hoja1!$N$3:$N$299,1+Orden_ΣF!C5407,1)*Hoja3!E$3*Hoja3!$C5415+Hoja1!$B$5,INDEX(Hoja1!$L$4:$L$300,1+Orden_ΣF!C5407,1))</f>
        <v>0.635135135135135087</v>
      </c>
    </row>
    <row r="5408" spans="2:3">
      <c r="B5408" s="101">
        <f>Lk_p2!B5408</f>
        <v>53051</v>
      </c>
      <c r="C5408" s="0">
        <f aca="1">MAX(INDEX(Hoja1!$N$3:$N$299,1+Orden_ΣF!C5408,1)*Hoja3!E$3*Hoja3!$C5416+Hoja1!$B$5,INDEX(Hoja1!$L$4:$L$300,1+Orden_ΣF!C5408,1))</f>
        <v>0.635135135135135087</v>
      </c>
    </row>
    <row r="5409" spans="2:3">
      <c r="B5409" s="101">
        <f>Lk_p2!B5409</f>
        <v>53069</v>
      </c>
      <c r="C5409" s="0">
        <f aca="1">MAX(INDEX(Hoja1!$N$3:$N$299,1+Orden_ΣF!C5409,1)*Hoja3!E$3*Hoja3!$C5417+Hoja1!$B$5,INDEX(Hoja1!$L$4:$L$300,1+Orden_ΣF!C5409,1))</f>
        <v>0.635135135135135087</v>
      </c>
    </row>
    <row r="5410" spans="2:3">
      <c r="B5410" s="101">
        <f>Lk_p2!B5410</f>
        <v>53077</v>
      </c>
      <c r="C5410" s="0">
        <f aca="1">MAX(INDEX(Hoja1!$N$3:$N$299,1+Orden_ΣF!C5410,1)*Hoja3!E$3*Hoja3!$C5418+Hoja1!$B$5,INDEX(Hoja1!$L$4:$L$300,1+Orden_ΣF!C5410,1))</f>
        <v>0.633802816901408494</v>
      </c>
    </row>
    <row r="5411" spans="2:3">
      <c r="B5411" s="101">
        <f>Lk_p2!B5411</f>
        <v>53087</v>
      </c>
      <c r="C5411" s="0">
        <f aca="1">MAX(INDEX(Hoja1!$N$3:$N$299,1+Orden_ΣF!C5411,1)*Hoja3!E$3*Hoja3!$C5419+Hoja1!$B$5,INDEX(Hoja1!$L$4:$L$300,1+Orden_ΣF!C5411,1))</f>
        <v>0.633802816901408494</v>
      </c>
    </row>
    <row r="5412" spans="2:3">
      <c r="B5412" s="101">
        <f>Lk_p2!B5412</f>
        <v>53089</v>
      </c>
      <c r="C5412" s="0">
        <f aca="1">MAX(INDEX(Hoja1!$N$3:$N$299,1+Orden_ΣF!C5412,1)*Hoja3!E$3*Hoja3!$C5420+Hoja1!$B$5,INDEX(Hoja1!$L$4:$L$300,1+Orden_ΣF!C5412,1))</f>
        <v>0.633802816901408494</v>
      </c>
    </row>
    <row r="5413" spans="2:3">
      <c r="B5413" s="101">
        <f>Lk_p2!B5413</f>
        <v>53093</v>
      </c>
      <c r="C5413" s="0">
        <f aca="1">MAX(INDEX(Hoja1!$N$3:$N$299,1+Orden_ΣF!C5413,1)*Hoja3!E$3*Hoja3!$C5421+Hoja1!$B$5,INDEX(Hoja1!$L$4:$L$300,1+Orden_ΣF!C5413,1))</f>
        <v>0.633802816901408494</v>
      </c>
    </row>
    <row r="5414" spans="2:3">
      <c r="B5414" s="101">
        <f>Lk_p2!B5414</f>
        <v>53101</v>
      </c>
      <c r="C5414" s="0">
        <f aca="1">MAX(INDEX(Hoja1!$N$3:$N$299,1+Orden_ΣF!C5414,1)*Hoja3!E$3*Hoja3!$C5422+Hoja1!$B$5,INDEX(Hoja1!$L$4:$L$300,1+Orden_ΣF!C5414,1))</f>
        <v>0.633802816901408494</v>
      </c>
    </row>
    <row r="5415" spans="2:3">
      <c r="B5415" s="101">
        <f>Lk_p2!B5415</f>
        <v>53113</v>
      </c>
      <c r="C5415" s="0">
        <f aca="1">MAX(INDEX(Hoja1!$N$3:$N$299,1+Orden_ΣF!C5415,1)*Hoja3!E$3*Hoja3!$C5423+Hoja1!$B$5,INDEX(Hoja1!$L$4:$L$300,1+Orden_ΣF!C5415,1))</f>
        <v>0.633802816901408494</v>
      </c>
    </row>
    <row r="5416" spans="2:3">
      <c r="B5416" s="101">
        <f>Lk_p2!B5416</f>
        <v>53117</v>
      </c>
      <c r="C5416" s="0">
        <f aca="1">MAX(INDEX(Hoja1!$N$3:$N$299,1+Orden_ΣF!C5416,1)*Hoja3!E$3*Hoja3!$C5424+Hoja1!$B$5,INDEX(Hoja1!$L$4:$L$300,1+Orden_ΣF!C5416,1))</f>
        <v>0.633802816901408494</v>
      </c>
    </row>
    <row r="5417" spans="2:3">
      <c r="B5417" s="101">
        <f>Lk_p2!B5417</f>
        <v>53129</v>
      </c>
      <c r="C5417" s="0">
        <f aca="1">MAX(INDEX(Hoja1!$N$3:$N$299,1+Orden_ΣF!C5417,1)*Hoja3!E$3*Hoja3!$C5425+Hoja1!$B$5,INDEX(Hoja1!$L$4:$L$300,1+Orden_ΣF!C5417,1))</f>
        <v>0.633802816901408494</v>
      </c>
    </row>
    <row r="5418" spans="2:3">
      <c r="B5418" s="101">
        <f>Lk_p2!B5418</f>
        <v>53147</v>
      </c>
      <c r="C5418" s="0">
        <f aca="1">MAX(INDEX(Hoja1!$N$3:$N$299,1+Orden_ΣF!C5418,1)*Hoja3!E$3*Hoja3!$C5426+Hoja1!$B$5,INDEX(Hoja1!$L$4:$L$300,1+Orden_ΣF!C5418,1))</f>
        <v>0.633802816901408494</v>
      </c>
    </row>
    <row r="5419" spans="2:3">
      <c r="B5419" s="101">
        <f>Lk_p2!B5419</f>
        <v>53149</v>
      </c>
      <c r="C5419" s="0">
        <f aca="1">MAX(INDEX(Hoja1!$N$3:$N$299,1+Orden_ΣF!C5419,1)*Hoja3!E$3*Hoja3!$C5427+Hoja1!$B$5,INDEX(Hoja1!$L$4:$L$300,1+Orden_ΣF!C5419,1))</f>
        <v>0.633802816901408494</v>
      </c>
    </row>
    <row r="5420" spans="2:3">
      <c r="B5420" s="101">
        <f>Lk_p2!B5420</f>
        <v>53161</v>
      </c>
      <c r="C5420" s="0">
        <f aca="1">MAX(INDEX(Hoja1!$N$3:$N$299,1+Orden_ΣF!C5420,1)*Hoja3!E$3*Hoja3!$C5428+Hoja1!$B$5,INDEX(Hoja1!$L$4:$L$300,1+Orden_ΣF!C5420,1))</f>
        <v>0.633802816901408494</v>
      </c>
    </row>
    <row r="5421" spans="2:3">
      <c r="B5421" s="101">
        <f>Lk_p2!B5421</f>
        <v>53171</v>
      </c>
      <c r="C5421" s="0">
        <f aca="1">MAX(INDEX(Hoja1!$N$3:$N$299,1+Orden_ΣF!C5421,1)*Hoja3!E$3*Hoja3!$C5429+Hoja1!$B$5,INDEX(Hoja1!$L$4:$L$300,1+Orden_ΣF!C5421,1))</f>
        <v>0.633802816901408494</v>
      </c>
    </row>
    <row r="5422" spans="2:3">
      <c r="B5422" s="101">
        <f>Lk_p2!B5422</f>
        <v>53173</v>
      </c>
      <c r="C5422" s="0">
        <f aca="1">MAX(INDEX(Hoja1!$N$3:$N$299,1+Orden_ΣF!C5422,1)*Hoja3!E$3*Hoja3!$C5430+Hoja1!$B$5,INDEX(Hoja1!$L$4:$L$300,1+Orden_ΣF!C5422,1))</f>
        <v>0.633802816901408494</v>
      </c>
    </row>
    <row r="5423" spans="2:3">
      <c r="B5423" s="101">
        <f>Lk_p2!B5423</f>
        <v>53189</v>
      </c>
      <c r="C5423" s="0">
        <f aca="1">MAX(INDEX(Hoja1!$N$3:$N$299,1+Orden_ΣF!C5423,1)*Hoja3!E$3*Hoja3!$C5431+Hoja1!$B$5,INDEX(Hoja1!$L$4:$L$300,1+Orden_ΣF!C5423,1))</f>
        <v>0.633802816901408494</v>
      </c>
    </row>
    <row r="5424" spans="2:3">
      <c r="B5424" s="101">
        <f>Lk_p2!B5424</f>
        <v>53197</v>
      </c>
      <c r="C5424" s="0">
        <f aca="1">MAX(INDEX(Hoja1!$N$3:$N$299,1+Orden_ΣF!C5424,1)*Hoja3!E$3*Hoja3!$C5432+Hoja1!$B$5,INDEX(Hoja1!$L$4:$L$300,1+Orden_ΣF!C5424,1))</f>
        <v>0.633802816901408494</v>
      </c>
    </row>
    <row r="5425" spans="2:3">
      <c r="B5425" s="101">
        <f>Lk_p2!B5425</f>
        <v>53201</v>
      </c>
      <c r="C5425" s="0">
        <f aca="1">MAX(INDEX(Hoja1!$N$3:$N$299,1+Orden_ΣF!C5425,1)*Hoja3!E$3*Hoja3!$C5433+Hoja1!$B$5,INDEX(Hoja1!$L$4:$L$300,1+Orden_ΣF!C5425,1))</f>
        <v>0.633802816901408494</v>
      </c>
    </row>
    <row r="5426" spans="2:3">
      <c r="B5426" s="101">
        <f>Lk_p2!B5426</f>
        <v>53231</v>
      </c>
      <c r="C5426" s="0">
        <f aca="1">MAX(INDEX(Hoja1!$N$3:$N$299,1+Orden_ΣF!C5426,1)*Hoja3!E$3*Hoja3!$C5434+Hoja1!$B$5,INDEX(Hoja1!$L$4:$L$300,1+Orden_ΣF!C5426,1))</f>
        <v>0.633802816901408494</v>
      </c>
    </row>
    <row r="5427" spans="2:3">
      <c r="B5427" s="101">
        <f>Lk_p2!B5427</f>
        <v>53233</v>
      </c>
      <c r="C5427" s="0">
        <f aca="1">MAX(INDEX(Hoja1!$N$3:$N$299,1+Orden_ΣF!C5427,1)*Hoja3!E$3*Hoja3!$C5435+Hoja1!$B$5,INDEX(Hoja1!$L$4:$L$300,1+Orden_ΣF!C5427,1))</f>
        <v>0.633802816901408494</v>
      </c>
    </row>
    <row r="5428" spans="2:3">
      <c r="B5428" s="101">
        <f>Lk_p2!B5428</f>
        <v>53239</v>
      </c>
      <c r="C5428" s="0">
        <f aca="1">MAX(INDEX(Hoja1!$N$3:$N$299,1+Orden_ΣF!C5428,1)*Hoja3!E$3*Hoja3!$C5436+Hoja1!$B$5,INDEX(Hoja1!$L$4:$L$300,1+Orden_ΣF!C5428,1))</f>
        <v>0.633802816901408494</v>
      </c>
    </row>
    <row r="5429" spans="2:3">
      <c r="B5429" s="101">
        <f>Lk_p2!B5429</f>
        <v>53267</v>
      </c>
      <c r="C5429" s="0">
        <f aca="1">MAX(INDEX(Hoja1!$N$3:$N$299,1+Orden_ΣF!C5429,1)*Hoja3!E$3*Hoja3!$C5437+Hoja1!$B$5,INDEX(Hoja1!$L$4:$L$300,1+Orden_ΣF!C5429,1))</f>
        <v>0.633802816901408494</v>
      </c>
    </row>
    <row r="5430" spans="2:3">
      <c r="B5430" s="101">
        <f>Lk_p2!B5430</f>
        <v>53269</v>
      </c>
      <c r="C5430" s="0">
        <f aca="1">MAX(INDEX(Hoja1!$N$3:$N$299,1+Orden_ΣF!C5430,1)*Hoja3!E$3*Hoja3!$C5438+Hoja1!$B$5,INDEX(Hoja1!$L$4:$L$300,1+Orden_ΣF!C5430,1))</f>
        <v>0.633802816901408494</v>
      </c>
    </row>
    <row r="5431" spans="2:3">
      <c r="B5431" s="101">
        <f>Lk_p2!B5431</f>
        <v>53279</v>
      </c>
      <c r="C5431" s="0">
        <f aca="1">MAX(INDEX(Hoja1!$N$3:$N$299,1+Orden_ΣF!C5431,1)*Hoja3!E$3*Hoja3!$C5439+Hoja1!$B$5,INDEX(Hoja1!$L$4:$L$300,1+Orden_ΣF!C5431,1))</f>
        <v>0.633802816901408494</v>
      </c>
    </row>
    <row r="5432" spans="2:3">
      <c r="B5432" s="101">
        <f>Lk_p2!B5432</f>
        <v>53281</v>
      </c>
      <c r="C5432" s="0">
        <f aca="1">MAX(INDEX(Hoja1!$N$3:$N$299,1+Orden_ΣF!C5432,1)*Hoja3!E$3*Hoja3!$C5440+Hoja1!$B$5,INDEX(Hoja1!$L$4:$L$300,1+Orden_ΣF!C5432,1))</f>
        <v>0.633802816901408494</v>
      </c>
    </row>
    <row r="5433" spans="2:3">
      <c r="B5433" s="101">
        <f>Lk_p2!B5433</f>
        <v>53299</v>
      </c>
      <c r="C5433" s="0">
        <f aca="1">MAX(INDEX(Hoja1!$N$3:$N$299,1+Orden_ΣF!C5433,1)*Hoja3!E$3*Hoja3!$C5441+Hoja1!$B$5,INDEX(Hoja1!$L$4:$L$300,1+Orden_ΣF!C5433,1))</f>
        <v>0.633802816901408494</v>
      </c>
    </row>
    <row r="5434" spans="2:3">
      <c r="B5434" s="101">
        <f>Lk_p2!B5434</f>
        <v>53309</v>
      </c>
      <c r="C5434" s="0">
        <f aca="1">MAX(INDEX(Hoja1!$N$3:$N$299,1+Orden_ΣF!C5434,1)*Hoja3!E$3*Hoja3!$C5442+Hoja1!$B$5,INDEX(Hoja1!$L$4:$L$300,1+Orden_ΣF!C5434,1))</f>
        <v>0.633802816901408494</v>
      </c>
    </row>
    <row r="5435" spans="2:3">
      <c r="B5435" s="101">
        <f>Lk_p2!B5435</f>
        <v>53323</v>
      </c>
      <c r="C5435" s="0">
        <f aca="1">MAX(INDEX(Hoja1!$N$3:$N$299,1+Orden_ΣF!C5435,1)*Hoja3!E$3*Hoja3!$C5443+Hoja1!$B$5,INDEX(Hoja1!$L$4:$L$300,1+Orden_ΣF!C5435,1))</f>
        <v>0.633802816901408494</v>
      </c>
    </row>
    <row r="5436" spans="2:3">
      <c r="B5436" s="101">
        <f>Lk_p2!B5436</f>
        <v>53327</v>
      </c>
      <c r="C5436" s="0">
        <f aca="1">MAX(INDEX(Hoja1!$N$3:$N$299,1+Orden_ΣF!C5436,1)*Hoja3!E$3*Hoja3!$C5444+Hoja1!$B$5,INDEX(Hoja1!$L$4:$L$300,1+Orden_ΣF!C5436,1))</f>
        <v>0.633802816901408494</v>
      </c>
    </row>
    <row r="5437" spans="2:3">
      <c r="B5437" s="101">
        <f>Lk_p2!B5437</f>
        <v>53353</v>
      </c>
      <c r="C5437" s="0">
        <f aca="1">MAX(INDEX(Hoja1!$N$3:$N$299,1+Orden_ΣF!C5437,1)*Hoja3!E$3*Hoja3!$C5445+Hoja1!$B$5,INDEX(Hoja1!$L$4:$L$300,1+Orden_ΣF!C5437,1))</f>
        <v>0.633802816901408494</v>
      </c>
    </row>
    <row r="5438" spans="2:3">
      <c r="B5438" s="101">
        <f>Lk_p2!B5438</f>
        <v>53359</v>
      </c>
      <c r="C5438" s="0">
        <f aca="1">MAX(INDEX(Hoja1!$N$3:$N$299,1+Orden_ΣF!C5438,1)*Hoja3!E$3*Hoja3!$C5446+Hoja1!$B$5,INDEX(Hoja1!$L$4:$L$300,1+Orden_ΣF!C5438,1))</f>
        <v>0.633802816901408494</v>
      </c>
    </row>
    <row r="5439" spans="2:3">
      <c r="B5439" s="101">
        <f>Lk_p2!B5439</f>
        <v>53377</v>
      </c>
      <c r="C5439" s="0">
        <f aca="1">MAX(INDEX(Hoja1!$N$3:$N$299,1+Orden_ΣF!C5439,1)*Hoja3!E$3*Hoja3!$C5447+Hoja1!$B$5,INDEX(Hoja1!$L$4:$L$300,1+Orden_ΣF!C5439,1))</f>
        <v>0.633802816901408494</v>
      </c>
    </row>
    <row r="5440" spans="2:3">
      <c r="B5440" s="101">
        <f>Lk_p2!B5440</f>
        <v>53381</v>
      </c>
      <c r="C5440" s="0">
        <f aca="1">MAX(INDEX(Hoja1!$N$3:$N$299,1+Orden_ΣF!C5440,1)*Hoja3!E$3*Hoja3!$C5448+Hoja1!$B$5,INDEX(Hoja1!$L$4:$L$300,1+Orden_ΣF!C5440,1))</f>
        <v>0.633802816901408494</v>
      </c>
    </row>
    <row r="5441" spans="2:3">
      <c r="B5441" s="101">
        <f>Lk_p2!B5441</f>
        <v>53401</v>
      </c>
      <c r="C5441" s="0">
        <f aca="1">MAX(INDEX(Hoja1!$N$3:$N$299,1+Orden_ΣF!C5441,1)*Hoja3!E$3*Hoja3!$C5449+Hoja1!$B$5,INDEX(Hoja1!$L$4:$L$300,1+Orden_ΣF!C5441,1))</f>
        <v>0.633802816901408494</v>
      </c>
    </row>
    <row r="5442" spans="2:3">
      <c r="B5442" s="101">
        <f>Lk_p2!B5442</f>
        <v>53407</v>
      </c>
      <c r="C5442" s="0">
        <f aca="1">MAX(INDEX(Hoja1!$N$3:$N$299,1+Orden_ΣF!C5442,1)*Hoja3!E$3*Hoja3!$C5450+Hoja1!$B$5,INDEX(Hoja1!$L$4:$L$300,1+Orden_ΣF!C5442,1))</f>
        <v>0.633802816901408494</v>
      </c>
    </row>
    <row r="5443" spans="2:3">
      <c r="B5443" s="101">
        <f>Lk_p2!B5443</f>
        <v>53411</v>
      </c>
      <c r="C5443" s="0">
        <f aca="1">MAX(INDEX(Hoja1!$N$3:$N$299,1+Orden_ΣF!C5443,1)*Hoja3!E$3*Hoja3!$C5451+Hoja1!$B$5,INDEX(Hoja1!$L$4:$L$300,1+Orden_ΣF!C5443,1))</f>
        <v>0.633802816901408494</v>
      </c>
    </row>
    <row r="5444" spans="2:3">
      <c r="B5444" s="101">
        <f>Lk_p2!B5444</f>
        <v>53419</v>
      </c>
      <c r="C5444" s="0">
        <f aca="1">MAX(INDEX(Hoja1!$N$3:$N$299,1+Orden_ΣF!C5444,1)*Hoja3!E$3*Hoja3!$C5452+Hoja1!$B$5,INDEX(Hoja1!$L$4:$L$300,1+Orden_ΣF!C5444,1))</f>
        <v>0.633802816901408494</v>
      </c>
    </row>
    <row r="5445" spans="2:3">
      <c r="B5445" s="101">
        <f>Lk_p2!B5445</f>
        <v>53437</v>
      </c>
      <c r="C5445" s="0">
        <f aca="1">MAX(INDEX(Hoja1!$N$3:$N$299,1+Orden_ΣF!C5445,1)*Hoja3!E$3*Hoja3!$C5453+Hoja1!$B$5,INDEX(Hoja1!$L$4:$L$300,1+Orden_ΣF!C5445,1))</f>
        <v>0.633802816901408494</v>
      </c>
    </row>
    <row r="5446" spans="2:3">
      <c r="B5446" s="101">
        <f>Lk_p2!B5446</f>
        <v>53441</v>
      </c>
      <c r="C5446" s="0">
        <f aca="1">MAX(INDEX(Hoja1!$N$3:$N$299,1+Orden_ΣF!C5446,1)*Hoja3!E$3*Hoja3!$C5454+Hoja1!$B$5,INDEX(Hoja1!$L$4:$L$300,1+Orden_ΣF!C5446,1))</f>
        <v>0.633802816901408494</v>
      </c>
    </row>
    <row r="5447" spans="2:3">
      <c r="B5447" s="101">
        <f>Lk_p2!B5447</f>
        <v>53453</v>
      </c>
      <c r="C5447" s="0">
        <f aca="1">MAX(INDEX(Hoja1!$N$3:$N$299,1+Orden_ΣF!C5447,1)*Hoja3!E$3*Hoja3!$C5455+Hoja1!$B$5,INDEX(Hoja1!$L$4:$L$300,1+Orden_ΣF!C5447,1))</f>
        <v>0.628571428571428559</v>
      </c>
    </row>
    <row r="5448" spans="2:3">
      <c r="B5448" s="101">
        <f>Lk_p2!B5448</f>
        <v>53479</v>
      </c>
      <c r="C5448" s="0">
        <f aca="1">MAX(INDEX(Hoja1!$N$3:$N$299,1+Orden_ΣF!C5448,1)*Hoja3!E$3*Hoja3!$C5456+Hoja1!$B$5,INDEX(Hoja1!$L$4:$L$300,1+Orden_ΣF!C5448,1))</f>
        <v>0.628571428571428559</v>
      </c>
    </row>
    <row r="5449" spans="2:3">
      <c r="B5449" s="101">
        <f>Lk_p2!B5449</f>
        <v>53503</v>
      </c>
      <c r="C5449" s="0">
        <f aca="1">MAX(INDEX(Hoja1!$N$3:$N$299,1+Orden_ΣF!C5449,1)*Hoja3!E$3*Hoja3!$C5457+Hoja1!$B$5,INDEX(Hoja1!$L$4:$L$300,1+Orden_ΣF!C5449,1))</f>
        <v>0.628571428571428559</v>
      </c>
    </row>
    <row r="5450" spans="2:3">
      <c r="B5450" s="101">
        <f>Lk_p2!B5450</f>
        <v>53507</v>
      </c>
      <c r="C5450" s="0">
        <f aca="1">MAX(INDEX(Hoja1!$N$3:$N$299,1+Orden_ΣF!C5450,1)*Hoja3!E$3*Hoja3!$C5458+Hoja1!$B$5,INDEX(Hoja1!$L$4:$L$300,1+Orden_ΣF!C5450,1))</f>
        <v>0.628571428571428559</v>
      </c>
    </row>
    <row r="5451" spans="2:3">
      <c r="B5451" s="101">
        <f>Lk_p2!B5451</f>
        <v>53527</v>
      </c>
      <c r="C5451" s="0">
        <f aca="1">MAX(INDEX(Hoja1!$N$3:$N$299,1+Orden_ΣF!C5451,1)*Hoja3!E$3*Hoja3!$C5459+Hoja1!$B$5,INDEX(Hoja1!$L$4:$L$300,1+Orden_ΣF!C5451,1))</f>
        <v>0.628571428571428559</v>
      </c>
    </row>
    <row r="5452" spans="2:3">
      <c r="B5452" s="101">
        <f>Lk_p2!B5452</f>
        <v>53549</v>
      </c>
      <c r="C5452" s="0">
        <f aca="1">MAX(INDEX(Hoja1!$N$3:$N$299,1+Orden_ΣF!C5452,1)*Hoja3!E$3*Hoja3!$C5460+Hoja1!$B$5,INDEX(Hoja1!$L$4:$L$300,1+Orden_ΣF!C5452,1))</f>
        <v>0.628571428571428559</v>
      </c>
    </row>
    <row r="5453" spans="2:3">
      <c r="B5453" s="101">
        <f>Lk_p2!B5453</f>
        <v>53551</v>
      </c>
      <c r="C5453" s="0">
        <f aca="1">MAX(INDEX(Hoja1!$N$3:$N$299,1+Orden_ΣF!C5453,1)*Hoja3!E$3*Hoja3!$C5461+Hoja1!$B$5,INDEX(Hoja1!$L$4:$L$300,1+Orden_ΣF!C5453,1))</f>
        <v>0.628571428571428559</v>
      </c>
    </row>
    <row r="5454" spans="2:3">
      <c r="B5454" s="101">
        <f>Lk_p2!B5454</f>
        <v>53569</v>
      </c>
      <c r="C5454" s="0">
        <f aca="1">MAX(INDEX(Hoja1!$N$3:$N$299,1+Orden_ΣF!C5454,1)*Hoja3!E$3*Hoja3!$C5462+Hoja1!$B$5,INDEX(Hoja1!$L$4:$L$300,1+Orden_ΣF!C5454,1))</f>
        <v>0.628571428571428559</v>
      </c>
    </row>
    <row r="5455" spans="2:3">
      <c r="B5455" s="101">
        <f>Lk_p2!B5455</f>
        <v>53591</v>
      </c>
      <c r="C5455" s="0">
        <f aca="1">MAX(INDEX(Hoja1!$N$3:$N$299,1+Orden_ΣF!C5455,1)*Hoja3!E$3*Hoja3!$C5463+Hoja1!$B$5,INDEX(Hoja1!$L$4:$L$300,1+Orden_ΣF!C5455,1))</f>
        <v>0.628571428571428559</v>
      </c>
    </row>
    <row r="5456" spans="2:3">
      <c r="B5456" s="101">
        <f>Lk_p2!B5456</f>
        <v>53593</v>
      </c>
      <c r="C5456" s="0">
        <f aca="1">MAX(INDEX(Hoja1!$N$3:$N$299,1+Orden_ΣF!C5456,1)*Hoja3!E$3*Hoja3!$C5464+Hoja1!$B$5,INDEX(Hoja1!$L$4:$L$300,1+Orden_ΣF!C5456,1))</f>
        <v>0.628571428571428559</v>
      </c>
    </row>
    <row r="5457" spans="2:3">
      <c r="B5457" s="101">
        <f>Lk_p2!B5457</f>
        <v>53597</v>
      </c>
      <c r="C5457" s="0">
        <f aca="1">MAX(INDEX(Hoja1!$N$3:$N$299,1+Orden_ΣF!C5457,1)*Hoja3!E$3*Hoja3!$C5465+Hoja1!$B$5,INDEX(Hoja1!$L$4:$L$300,1+Orden_ΣF!C5457,1))</f>
        <v>0.628571428571428559</v>
      </c>
    </row>
    <row r="5458" spans="2:3">
      <c r="B5458" s="101">
        <f>Lk_p2!B5458</f>
        <v>53609</v>
      </c>
      <c r="C5458" s="0">
        <f aca="1">MAX(INDEX(Hoja1!$N$3:$N$299,1+Orden_ΣF!C5458,1)*Hoja3!E$3*Hoja3!$C5466+Hoja1!$B$5,INDEX(Hoja1!$L$4:$L$300,1+Orden_ΣF!C5458,1))</f>
        <v>0.628571428571428559</v>
      </c>
    </row>
    <row r="5459" spans="2:3">
      <c r="B5459" s="101">
        <f>Lk_p2!B5459</f>
        <v>53611</v>
      </c>
      <c r="C5459" s="0">
        <f aca="1">MAX(INDEX(Hoja1!$N$3:$N$299,1+Orden_ΣF!C5459,1)*Hoja3!E$3*Hoja3!$C5467+Hoja1!$B$5,INDEX(Hoja1!$L$4:$L$300,1+Orden_ΣF!C5459,1))</f>
        <v>0.628571428571428559</v>
      </c>
    </row>
    <row r="5460" spans="2:3">
      <c r="B5460" s="101">
        <f>Lk_p2!B5460</f>
        <v>53617</v>
      </c>
      <c r="C5460" s="0">
        <f aca="1">MAX(INDEX(Hoja1!$N$3:$N$299,1+Orden_ΣF!C5460,1)*Hoja3!E$3*Hoja3!$C5468+Hoja1!$B$5,INDEX(Hoja1!$L$4:$L$300,1+Orden_ΣF!C5460,1))</f>
        <v>0.628571428571428559</v>
      </c>
    </row>
    <row r="5461" spans="2:3">
      <c r="B5461" s="101">
        <f>Lk_p2!B5461</f>
        <v>53623</v>
      </c>
      <c r="C5461" s="0">
        <f aca="1">MAX(INDEX(Hoja1!$N$3:$N$299,1+Orden_ΣF!C5461,1)*Hoja3!E$3*Hoja3!$C5469+Hoja1!$B$5,INDEX(Hoja1!$L$4:$L$300,1+Orden_ΣF!C5461,1))</f>
        <v>0.628571428571428559</v>
      </c>
    </row>
    <row r="5462" spans="2:3">
      <c r="B5462" s="101">
        <f>Lk_p2!B5462</f>
        <v>53629</v>
      </c>
      <c r="C5462" s="0">
        <f aca="1">MAX(INDEX(Hoja1!$N$3:$N$299,1+Orden_ΣF!C5462,1)*Hoja3!E$3*Hoja3!$C5470+Hoja1!$B$5,INDEX(Hoja1!$L$4:$L$300,1+Orden_ΣF!C5462,1))</f>
        <v>0.628571428571428559</v>
      </c>
    </row>
    <row r="5463" spans="2:3">
      <c r="B5463" s="101">
        <f>Lk_p2!B5463</f>
        <v>53633</v>
      </c>
      <c r="C5463" s="0">
        <f aca="1">MAX(INDEX(Hoja1!$N$3:$N$299,1+Orden_ΣF!C5463,1)*Hoja3!E$3*Hoja3!$C5471+Hoja1!$B$5,INDEX(Hoja1!$L$4:$L$300,1+Orden_ΣF!C5463,1))</f>
        <v>0.628571428571428559</v>
      </c>
    </row>
    <row r="5464" spans="2:3">
      <c r="B5464" s="101">
        <f>Lk_p2!B5464</f>
        <v>53639</v>
      </c>
      <c r="C5464" s="0">
        <f aca="1">MAX(INDEX(Hoja1!$N$3:$N$299,1+Orden_ΣF!C5464,1)*Hoja3!E$3*Hoja3!$C5472+Hoja1!$B$5,INDEX(Hoja1!$L$4:$L$300,1+Orden_ΣF!C5464,1))</f>
        <v>0.628571428571428559</v>
      </c>
    </row>
    <row r="5465" spans="2:3">
      <c r="B5465" s="101">
        <f>Lk_p2!B5465</f>
        <v>53653</v>
      </c>
      <c r="C5465" s="0">
        <f aca="1">MAX(INDEX(Hoja1!$N$3:$N$299,1+Orden_ΣF!C5465,1)*Hoja3!E$3*Hoja3!$C5473+Hoja1!$B$5,INDEX(Hoja1!$L$4:$L$300,1+Orden_ΣF!C5465,1))</f>
        <v>0.628571428571428559</v>
      </c>
    </row>
    <row r="5466" spans="2:3">
      <c r="B5466" s="101">
        <f>Lk_p2!B5466</f>
        <v>53657</v>
      </c>
      <c r="C5466" s="0">
        <f aca="1">MAX(INDEX(Hoja1!$N$3:$N$299,1+Orden_ΣF!C5466,1)*Hoja3!E$3*Hoja3!$C5474+Hoja1!$B$5,INDEX(Hoja1!$L$4:$L$300,1+Orden_ΣF!C5466,1))</f>
        <v>0.628571428571428559</v>
      </c>
    </row>
    <row r="5467" spans="2:3">
      <c r="B5467" s="101">
        <f>Lk_p2!B5467</f>
        <v>53681</v>
      </c>
      <c r="C5467" s="0">
        <f aca="1">MAX(INDEX(Hoja1!$N$3:$N$299,1+Orden_ΣF!C5467,1)*Hoja3!E$3*Hoja3!$C5475+Hoja1!$B$5,INDEX(Hoja1!$L$4:$L$300,1+Orden_ΣF!C5467,1))</f>
        <v>0.628571428571428559</v>
      </c>
    </row>
    <row r="5468" spans="2:3">
      <c r="B5468" s="101">
        <f>Lk_p2!B5468</f>
        <v>53693</v>
      </c>
      <c r="C5468" s="0">
        <f aca="1">MAX(INDEX(Hoja1!$N$3:$N$299,1+Orden_ΣF!C5468,1)*Hoja3!E$3*Hoja3!$C5476+Hoja1!$B$5,INDEX(Hoja1!$L$4:$L$300,1+Orden_ΣF!C5468,1))</f>
        <v>0.628571428571428559</v>
      </c>
    </row>
    <row r="5469" spans="2:3">
      <c r="B5469" s="101">
        <f>Lk_p2!B5469</f>
        <v>53699</v>
      </c>
      <c r="C5469" s="0">
        <f aca="1">MAX(INDEX(Hoja1!$N$3:$N$299,1+Orden_ΣF!C5469,1)*Hoja3!E$3*Hoja3!$C5477+Hoja1!$B$5,INDEX(Hoja1!$L$4:$L$300,1+Orden_ΣF!C5469,1))</f>
        <v>0.628571428571428559</v>
      </c>
    </row>
    <row r="5470" spans="2:3">
      <c r="B5470" s="101">
        <f>Lk_p2!B5470</f>
        <v>53717</v>
      </c>
      <c r="C5470" s="0">
        <f aca="1">MAX(INDEX(Hoja1!$N$3:$N$299,1+Orden_ΣF!C5470,1)*Hoja3!E$3*Hoja3!$C5478+Hoja1!$B$5,INDEX(Hoja1!$L$4:$L$300,1+Orden_ΣF!C5470,1))</f>
        <v>0.628571428571428559</v>
      </c>
    </row>
    <row r="5471" spans="2:3">
      <c r="B5471" s="101">
        <f>Lk_p2!B5471</f>
        <v>53719</v>
      </c>
      <c r="C5471" s="0">
        <f aca="1">MAX(INDEX(Hoja1!$N$3:$N$299,1+Orden_ΣF!C5471,1)*Hoja3!E$3*Hoja3!$C5479+Hoja1!$B$5,INDEX(Hoja1!$L$4:$L$300,1+Orden_ΣF!C5471,1))</f>
        <v>0.628571428571428559</v>
      </c>
    </row>
    <row r="5472" spans="2:3">
      <c r="B5472" s="101">
        <f>Lk_p2!B5472</f>
        <v>53731</v>
      </c>
      <c r="C5472" s="0">
        <f aca="1">MAX(INDEX(Hoja1!$N$3:$N$299,1+Orden_ΣF!C5472,1)*Hoja3!E$3*Hoja3!$C5480+Hoja1!$B$5,INDEX(Hoja1!$L$4:$L$300,1+Orden_ΣF!C5472,1))</f>
        <v>0.628571428571428559</v>
      </c>
    </row>
    <row r="5473" spans="2:3">
      <c r="B5473" s="101">
        <f>Lk_p2!B5473</f>
        <v>53759</v>
      </c>
      <c r="C5473" s="0">
        <f aca="1">MAX(INDEX(Hoja1!$N$3:$N$299,1+Orden_ΣF!C5473,1)*Hoja3!E$3*Hoja3!$C5481+Hoja1!$B$5,INDEX(Hoja1!$L$4:$L$300,1+Orden_ΣF!C5473,1))</f>
        <v>0.628571428571428559</v>
      </c>
    </row>
    <row r="5474" spans="2:3">
      <c r="B5474" s="101">
        <f>Lk_p2!B5474</f>
        <v>53773</v>
      </c>
      <c r="C5474" s="0">
        <f aca="1">MAX(INDEX(Hoja1!$N$3:$N$299,1+Orden_ΣF!C5474,1)*Hoja3!E$3*Hoja3!$C5482+Hoja1!$B$5,INDEX(Hoja1!$L$4:$L$300,1+Orden_ΣF!C5474,1))</f>
        <v>0.628571428571428559</v>
      </c>
    </row>
    <row r="5475" spans="2:3">
      <c r="B5475" s="101">
        <f>Lk_p2!B5475</f>
        <v>53777</v>
      </c>
      <c r="C5475" s="0">
        <f aca="1">MAX(INDEX(Hoja1!$N$3:$N$299,1+Orden_ΣF!C5475,1)*Hoja3!E$3*Hoja3!$C5483+Hoja1!$B$5,INDEX(Hoja1!$L$4:$L$300,1+Orden_ΣF!C5475,1))</f>
        <v>0.628571428571428559</v>
      </c>
    </row>
    <row r="5476" spans="2:3">
      <c r="B5476" s="101">
        <f>Lk_p2!B5476</f>
        <v>53783</v>
      </c>
      <c r="C5476" s="0">
        <f aca="1">MAX(INDEX(Hoja1!$N$3:$N$299,1+Orden_ΣF!C5476,1)*Hoja3!E$3*Hoja3!$C5484+Hoja1!$B$5,INDEX(Hoja1!$L$4:$L$300,1+Orden_ΣF!C5476,1))</f>
        <v>0.628571428571428559</v>
      </c>
    </row>
    <row r="5477" spans="2:3">
      <c r="B5477" s="101">
        <f>Lk_p2!B5477</f>
        <v>53791</v>
      </c>
      <c r="C5477" s="0">
        <f aca="1">MAX(INDEX(Hoja1!$N$3:$N$299,1+Orden_ΣF!C5477,1)*Hoja3!E$3*Hoja3!$C5485+Hoja1!$B$5,INDEX(Hoja1!$L$4:$L$300,1+Orden_ΣF!C5477,1))</f>
        <v>0.628571428571428559</v>
      </c>
    </row>
    <row r="5478" spans="2:3">
      <c r="B5478" s="101">
        <f>Lk_p2!B5478</f>
        <v>53813</v>
      </c>
      <c r="C5478" s="0">
        <f aca="1">MAX(INDEX(Hoja1!$N$3:$N$299,1+Orden_ΣF!C5478,1)*Hoja3!E$3*Hoja3!$C5486+Hoja1!$B$5,INDEX(Hoja1!$L$4:$L$300,1+Orden_ΣF!C5478,1))</f>
        <v>0.628571428571428559</v>
      </c>
    </row>
    <row r="5479" spans="2:3">
      <c r="B5479" s="101">
        <f>Lk_p2!B5479</f>
        <v>53819</v>
      </c>
      <c r="C5479" s="0">
        <f aca="1">MAX(INDEX(Hoja1!$N$3:$N$299,1+Orden_ΣF!C5479,1)*Hoja3!E$3*Hoja3!$C5487+Hoja1!$B$5,INDEX(Hoja1!$L$4:$L$300,1+Orden_ΣF!C5479,1))</f>
        <v>0.628571428571428559</v>
      </c>
    </row>
    <row r="5480" spans="2:3">
      <c r="B5480" s="101">
        <f>Lk_p2!B5480</f>
        <v>53831</v>
      </c>
      <c r="C5480" s="0">
        <f aca="1">MAX(INDEX(Hoja1!$N$3:$N$299,1+Orden_ΣF!C5480,1)*Hoja3!E$3*Hoja3!$C5488+Hoja1!$B$5,INDEX(Hoja1!$L$4:$L$300,1+Orden_ΣF!C5480,1))</f>
        <v>0.628571428571428559</v>
      </c>
    </row>
    <row r="5481" spans="2:3">
      <c r="B5481" s="101">
        <f>Lk_p2!B5481</f>
        <v>53849</v>
      </c>
      <c r="C5481" s="0">
        <f aca="1">MAX(INDEX(Hoja1!$N$3:$N$299,1+Orden_ΣF!C5481,1)*Hoja3!E$3*Hoja3!$C5489+Hoja1!$B$5,INDEX(Hoja1!$L$4:$L$300,1+Orden_ΣF!C5481,1))</f>
        <v>0.628571428571428559</v>
      </c>
    </row>
    <row r="5482" spans="2:3">
      <c r="B5482" s="101">
        <f>Lk_p2!B5482</f>
        <v>53857</v>
      </c>
      <c r="C5482" s="0">
        <f aca="1">MAX(INDEX(Hoja1!$N$3:$N$299,1+Orden_ΣF!C5482,1)*Hoja3!E$3*Hoja3!$C5490+Hoja1!$B$5,INDEX(Hoja1!$L$4:$L$300,1+Orden_ΣF!C5482,1))</f>
        <v>0.628571428571428559</v>
      </c>
    </row>
    <row r="5483" spans="2:3">
      <c r="B5483" s="101">
        <f>Lk_p2!B5483</f>
        <v>53861</v>
      </c>
      <c r="C5483" s="0">
        <f aca="1">MAX(INDEX(Hoja1!$N$3:$N$299,1+Orden_ΣF!C5483,1)*Hoja3!E$3*Hoja3!$C5491+Hoja1!$B$5,INDEX(Hoja1!$L$4:$L$300,1+Orden_ΣF!C5483,1))</f>
        <v>0.628571428571428559</v>
      </c>
    </row>
    <row r="5484" spans="2:3">
      <c r="B5484" s="101">
        <f>Lk_p2!B5484</f>
        <v>53881</v>
      </c>
      <c r="C5484" s="0">
        <f aca="1">MAX(INDEX(Hoja1!$N$3:$N$299,1+Orden_ΣF!C5484,1)*Hoja3!E$3*Hoja3!$C5492+Hoja1!$B$5,INDEX(Hoja1!$L$4:$L$300,1+Orden_ΣF!C5484,1))</f>
        <v>0.628571428571428559</v>
      </c>
    </row>
    <row r="5485" spans="2:3">
      <c r="B5485" s="101">
        <f>Lk_p2!B5485</f>
        <v>53887</v>
      </c>
      <c r="C5485" s="0">
        <f aca="1">MAX(INDEX(Hoja1!$N$3:$N$299,1+Orden_ΣF!C5485,1)*Hoja3!E$3*Hoja3!$C5493+Hoja1!$B$5,INDEX(Hoja1!$L$4:$L$300,1+Orden_ΣF!C5485,1))</f>
        <v>0.628571428571428559</v>
      </c>
    </row>
    <row r="5486" spans="2:3">
      <c r="B5486" s="101">
        <f>Lk_p2!B5486</f>
        <v>53891</v>
      </c>
      <c r="C5486" s="0">
        <f aca="1">MAX(INDEX(Hoja1!$N$3:$N$299,1+Orden_ΣF!C5486,1)*Hoja3!E$3*Hoja3!$C5494+Hoja1!$B$5,INDEX(Hoja1!$L$4:$L$300,1+Orden_ΣF!C5486,1))</f>
        <v>0.628571428571428559</v>
      </c>
    </row>
    <row r="5487" spans="2:3">
      <c r="B5487" s="101">
        <f>Lk_p2!B5487</f>
        <v>53897</v>
      </c>
      <c r="C5487" s="0">
        <f aca="1">MAX(INDEX(Hoja1!$N$3:$N$299,1+Orden_ΣF!C5487,1)*Hoja3!E$3*Hoja3!$C5495+Hoja1!$B$5,INDEX(Hoja1!$L$4:$L$300,1+Orden_ΣF!C5487,1))</f>
        <v>0.628571428571428559</v>
      </c>
    </row>
    <row r="5488" spans="2:3">
      <c r="B5488" s="101">
        <f>Lk_p2!B5488</f>
        <v>53899</v>
      </c>
      <c r="C5488" s="0">
        <f aca="1">MAX(INDEX(Hoja1!$N$3:$N$299,1+Orden_ΣF!C5488,1)*Hoja3!E$3*Hoja3!$C5496+Hoja1!$B$5,INDEX(Hoja1!$L$4:$L$300,1+Orden_ΣF!C5488,1))</f>
        <v>0.628571428571428559</v>
      </c>
    </row>
    <row r="5489" spans="2:3">
      <c r="B5489" s="101">
        <f>Lk_p2!B5489</f>
        <v>53917</v>
      </c>
      <c r="C5489" s="0">
        <f aca="1">MAX(INDEX(Hoja1!$N$3:$N$299,1+Orden_ΣF!C5489,1)*Hoja3!E$3*Hoja3!$C5497+Hoja1!$B$5,INDEX(Hoja1!$L$4:$L$300,1+Orden_ΣF!C5489,1))</f>
        <v>0.628571428571428559</v>
      </c>
    </row>
    <row r="5490" spans="2:3">
      <c r="B5490" s="101">
        <f>Lk_p2!B5490</f>
        <v>53923</v>
      </c>
      <c r="C5490" s="0">
        <f aca="1">MAX(INDEX(Hoja1!$N$3:$N$299,1+Orden_ΣF!C5490,1)*Hoja3!E$3*Hoja3!$C5498+Hoja1!$B$5,INDEX(Hoja1!$L$4:$L$300,1+Orden_ΣF!C5490,1))</f>
        <v>0.628571428571428559</v>
      </c>
    </row>
    <row r="5491" spans="2:3">
      <c r="B5491" s="101">
        <f>Lk_p2!B5491</f>
        <v>53927</v>
      </c>
      <c r="C5491" s="0">
        <f aca="1">MAX(INDEX(Hoja1!$N$3:$N$299,1+Orden_ΣF!C5491,1)*Hoja3!E$3*Hoja3!$C5499+Hoja1!$B$5,INDEX(Hoja1!$L$4:$L$300,1+Orden_ΣF!C5491,1))</f>
        <v>0.628571428571428559</v>
      </c>
    </row>
    <row r="5492" spans="2:3">
      <c r="B5492" s="101">
        <f>Lk_p2!B5492</f>
        <v>53939</v>
      </c>
      <c r="C5492" s="0">
        <f aca="1">MAX(INDEX(Hoja1!$N$3:$N$299,1+Orden_ΣF!C5492,1)*Hoja3!E$3*Hoja3!$C5500+Hoja1!$B$5,INDEX(Hoja1!$L$4:$L$300,1+Orden_ΣF!C5492,1))</f>
        <v>0.628571428571428559</v>
      </c>
    </row>
    <row r="5493" spans="2:3">
      <c r="B5493" s="101">
        <f>Lk_p2!B5493</f>
        <v>53951</v>
      </c>
      <c r="C5493" s="0">
        <f aca="1">MAX(INDEX(Hoja1!$N$3:$N$299,1+Orden_ΣF!C5493,1)*Hoja3!E$3*Hoja3!$C5501+Hoja1!$B$5,INDEX(Hoja1!$L$4:$L$300,1+Orden_ΣF!C5493,1))</f>
        <v>0.628571428571428559</v>
      </c>
    </row>
    <row r="5494" spans="2:3">
      <c r="B5494" s="101">
        <f>Lk_p2!B5494</f>
        <v>53959</v>
      </c>
      <c r="C5494" s="0">
        <f aca="1">MAX(INDEX(Hoja1!$N$3:$N$299,1+Orden_ΣF!C5494,1)*Hoja3!E$3*Hoja3!$C5502+Hoja1!$B$5,INDEX(Hoja1!$L$4:$L$300,1+Orden_ΣF!C5494,1))</f>
        <v>0.628571428571428559</v>
      </c>
    </row>
    <row r="5495" spans="2:3">
      <c r="B5495" s="101">
        <f>Lk_p2!B5495</f>
        <v>53987</v>
      </c>
      <c r="C5495" s="0">
        <f aca="1">MAX(INDEX(Hoja1!$N$3:$N$299,1+Orden_ΣF!C5495,1)*Hoja3!E$3*Hoja3!$C5503+Hoja1!$B$5,INDEX(Hoja1!$L$4:$L$300,1+Orden_ΣF!C5495,1))</f>
        <v>0.628571428571428559</v>
      </c>
    </row>
    <row r="5496" spans="2:3">
      <c r="B5496" s="101">
        <f>Lk_p2!B5496</f>
        <v>53993</v>
      </c>
      <c r="C5496" s="0">
        <f aca="1">MAX(INDEX(Hoja1!$N$3:$N$299,1+Orden_ΣF!C5496,1)*Hoja3!E$3*Hoja3!$C5504+Hoja1!$B$5,INDEX(Hoja1!$L$4:$L$300,1+Orden_ΣF!C5496,1))</f>
        <v>0.628571428571428559</v>
      </c>
    </row>
    <row r="5497" spans="2:3">
      <c r="B5497" s="101">
        <f>Lk_p2!B5497</f>
        <v>54001</v>
      </c>
      <c r="C5497" s="0">
        <f aca="1">MAX(INDEX(Hoja1!$N$3:$N$299,1+Orden_ΣF!C5497,1)*Hoja3!E$3*Hoja3!$C5505+Hoja1!$B$5,INDEX(Hoja1!$L$4:$L$300,1+Orden_ΣF!C5497,1))</f>
        <v>0.628571428571428559</v>
      </c>
    </row>
    <row r="5498" spans="2:3">
      <c r="B5498" s="101">
        <f>Lk_p2!B5498</f>
        <v>54011</v>
      </c>
      <c r="C5498" s="0">
        <f aca="1">MAX(INDEX(Hoja1!$N$3:$N$299,1+Orden_ΣF!C5498,1)*Hoja3!E$3*Hoja3!$C5506+Hoja1!$B$5,INDEX(Hoja1!$L$4:$L$300,1+Orden_ΣF!C5498,1))</f>
        <v>0.628571428571428559</v>
      </c>
    </row>
    <row r="5499" spans="2:3">
      <c r="B5499" s="101">
        <f>Lk_p2!B5499</f>
        <v>54013</v>
      </c>
      <c r="C5499" s="0">
        <f aca="1">MAX(INDEX(Hoja1!$N$3:$N$299,1+Orden_ΣF!C5499,1)*Hoja3!E$3*Hoja3!$C5507+Hoja1!$B$5,INDEX(Hoja1!$L$4:$L$300,1+Orden_ΣF!C5499,1))</f>
        <v>0.628571428571428559</v>
      </c>
    </row>
    <row r="5500" spans="2:3">
      <c r="B5500" s="101">
        <f>Lk_p2!B5500</f>
        <v>54037</v>
      </c>
      <c r="C5500" s="0">
        <f aca="1">MAX(INDEX(Hoja1!$N$3:$N$299,1+Orden_ΣF!C5500,1)*Hoja3!E$3*Hoja3!$C5508+Hoja1!$B$5,INDEX(Hoja1!$L$4:$L$300,1+Orden_ΣF!C5500,1))</f>
        <v>0.628571428571428559</v>
      </c>
    </row>
    <row r="5501" spans="2:3">
      <c r="B5501" s="101">
        <f>Lk_p2!B5501</f>
        <v>54049</v>
      </c>
      <c r="C5501" s="0">
        <f aca="1">MAX(INDEX(Hoja1!$N$3:$N$299,1+Orden_ΣF!C5501,1)*Hoja3!E$3*Hoja3!$C5509+Hoja1!$B$5,INDEX(Hoja1!$L$4:$L$300,1+Orden_ΣF!C5501,1))</f>
        <v>0.628571428571428559</v>
      </c>
    </row>
    <row r="5502" spans="2:3">
      <c r="B5502" s="101">
        <f>Lk_p2!B5502</f>
        <v>54059</v>
      </c>
      <c r="C5502" s="0">
        <f aca="1">MAX(INDEX(Hoja1!$N$3:$N$299,1+Orden_ΣF!C5502,1)*Hoja3!E$3*Hoja3!$C5510+Hoja1!$B$5,INDEX(Hoja1!$L$4:$L$300,1+Orden_ΣF!C5502,1))</f>
        <v>0.628571428571428559</v>
      </c>
    </row>
    <row r="5503" spans="2:3">
      <c r="B5503" s="101">
        <f>Lk_p2!B5503</f>
        <v>54083</v>
      </c>
      <c r="C5503" s="0">
        <f aca="1">MAX(INDEX(Hoja1!$N$3:$N$299,1+Orden_ΣF!C5503,1)*Hoja3!E$3*Hoja3!$C5511+Hoja1!$B$5,INDEX(Hoja1!$L$4:$L$300,1+Orden_ΣF!C5503,1))</f>
        <v>0.628571428571428559</v>
      </c>
    </row>
    <row r="5504" spans="2:3">
      <c r="B5504" s="101">
        <f>Lk_p2!B5504</f>
        <v>54091</v>
      </c>
      <c r="C5504" s="0">
        <f aca="1">MAX(INDEX(Hoja1!$N$3:$N$299,1+Orden_ΣF!C5504,1)*Hoja3!E$3*Hoja3!$C5512+Hoja1!$B$5,INDEX(Hoja1!$L$4:$L$300,1+Orden_ΣF!C5504,1))</f>
        <v>0.628571428571428559</v>
      </c>
    </row>
    <row r="5505" spans="2:3">
      <c r="B5505" s="101">
        <f>Lk_p2!B5505</f>
        <v>54101</v>
      </c>
      <c r="C5505" s="0">
        <f aca="1">MAX(INDEX(Hoja1!$N$3:$N$299,1+Orden_ΣF!C5505,1)*Hoja3!E$3*Hoja3!$C5513+Hoja1!$B$5,INDEX(Hoja1!$L$4:$L$300,1+Orden_ΣF!C5505,1))</f>
        <v>0.628571428571428559</v>
      </c>
    </row>
    <row r="5506" spans="2:3">
      <c r="B5506" s="101">
        <f>Lk_p2!B5506</f>
        <v>54121</v>
      </c>
      <c r="C5506" s="0">
        <f aca="1">MAX(INDEX(Hoja1!$N$3:$N$299,1+Orden_ΣF!C5506,1)*Hoja3!E$3*Hoja3!$C5514+Hoja1!$B$5,INDEX(Hoja1!$L$4:$L$300,1+Orden_ΣF!C5506,1))</f>
        <v>0.628571428571428559</v>
      </c>
    </row>
    <row r="5507" spans="2:3">
      <c r="B5507" s="101">
        <f>Lk_p2!B5507</f>
        <v>54133</v>
      </c>
      <c r="C5507" s="0">
        <f aca="1">MAX(INDEX(Hoja1!$N$3:$N$299,1+Orden_ΣF!C5507,1)*Hoja3!E$3*Hoja3!$C5515+Hoja1!$B$5,INDEX(Hoja1!$L$4:$L$300,1+Orden_ΣF!C5507,1))</f>
        <v>0.628571428571428559</v>
      </c>
    </row>
    <row r="5508" spans="2:3">
      <c r="B5508" s="101">
        <f>Lk_p2!B5508</f>
        <v>54139</v>
      </c>
      <c r="C5508" s="0">
        <f aca="1">MAX(INDEX(Hoja1!$N$3:$N$299,1+Orden_ΣF!C5508,1)*Hoja3!E$3*Hoja3!$C5516+Hoja1!$B$5,INDEX(Hoja1!$L$4:$L$300,1+Orden_ΣF!C5508,1))</f>
        <v>0.628571428571428559</v>
      </c>
    </row>
    <row r="5509" spans="2:3">
      <c r="B5509" s="101">
        <f>Lk_p2!B5509</f>
        <v>54151</v>
      </c>
      <c r="C5509" s="0">
        <f aca="1">MAX(INDEX(Hoja1!$N$3:$N$299,1+Orden_ΣF!C5509,1)*Hoja3!E$3*Hoja3!$C5517+Hoja1!$B$5,INDEX(Hoja1!$L$4:$L$300,1+Orden_ΣF!C5509,1))</f>
        <v>0.628571428571428559</v>
      </c>
    </row>
    <row r="5510" spans="2:3">
      <c r="B5510" s="101">
        <f>Lk_p2!B5510</f>
        <v>54163</v>
      </c>
      <c r="C5510" s="0">
        <f aca="1">MAX(INDEX(Hoja1!$N$3:$N$299,1+Orden_ΣF!C5510,1)*Hoja3!E$3*Hoja3!$C5518+Hoja1!$B$5,INDEX(Hoja1!$L$4:$L$300,1+Orden_ΣF!C5510,1))</f>
        <v>0.628571428571428559</v>
      </c>
    </row>
    <row r="5511" spans="2:3">
      <c r="B5511" s="101">
        <f>Lk_p2!B5511</f>
        <v>54167</v>
      </c>
      <c r="C5511" s="0">
        <f aca="1">MAX(INDEX(Hoja1!$N$3:$N$299,1+Orden_ΣF!C5511,1)*Hoja3!E$3*Hoja3!$C5519+Hoja1!$B$5,INDEX(Hoja1!$L$4:$L$300,1+Orden_ΣF!C5511,1))</f>
        <v>0.628571428571428559</v>
      </c>
    </row>
    <row r="5512" spans="2:3">
      <c r="B5512" s="101">
        <f>Lk_p2!B5512</f>
        <v>54181</v>
      </c>
      <c r="C5512" s="0">
        <f aca="1">MAX(INDEX(Hoja1!$N$3:$N$299,1+Orden_ΣF!C5512,1)*Hoja3!E$3*Hoja3!$C5520+Hoja1!$B$5,INDEX(Hoja1!$L$4:$L$300,1+Orden_ΣF!C5512,1))</f>
        <v>0.628571428571428559</v>
      </c>
    </row>
    <row r="5513" spans="2:3">
      <c r="B5513" s="101">
        <f>Lk_p2!B5513</f>
        <v>54193</v>
      </c>
      <c r="C5513" s="0">
        <f aca="1">MAX(INDEX(Hoja1!$N$3:$N$299,1+Orden_ΣF!C5513,1)*Hoja3!E$3*Hoja3!$C5521+Hoja1!$B$5,INDEX(Hoja1!$L$4:$L$300,1+Orden_ΣF!C5513,1))</f>
        <v>0.628571428571428559</v>
      </c>
    </row>
    <row r="5514" spans="2:3">
      <c r="B5514" s="101">
        <f>Lk_p2!B5514</f>
        <v>54217</v>
      </c>
      <c r="C5514" s="0">
        <f aca="1">MAX(INDEX(Hoja1!$N$3:$N$299,1+Orden_ΣF!C5514,1)*Hoja3!E$3*Hoja3!$C5522+Hoja1!$B$5,INDEX(Hoja1!$L$4:$L$300,1+Orden_ΣF!C5514,1))</f>
        <v>0.628571428571428559</v>
      </c>
    </row>
    <row r="5515" spans="2:3">
      <c r="B5515" s="101">
        <f>Lk_p2!B5515</f>
        <v>54251</v>
      </c>
      <c r="C5515" s="0">
        <f aca="1">MAX(INDEX(Hoja1!$N$3:$N$299,1+Orden_ΣF!C5515,1)*Hoja3!E$3*Hoja3!$C5523+Hoja1!$B$5,INDEX(Hoja1!$L$4:$L$300,1+Orden_ΣF!C5515,1))</f>
        <v>0.628571428571428559</v>
      </c>
    </row>
    <row r="5516" spans="2:3">
      <c r="B5516" s="101">
        <f>Lk_p2!B5516</f>
        <v>54269</v>
      </c>
      <c r="C5516" s="0">
        <f aca="1">MAX(INDEX(Hoja1!$N$3:$N$299,1+Orden_ΣF!C5516,1)*Hoja3!E$3*Hoja3!$C5524+Hoja1!$B$5,INDEX(Hoja1!$L$4:$L$300,1+Orden_ΣF!C5516,1))</f>
        <v>0.628571428571428559</v>
      </c>
    </row>
    <row r="5517" spans="2:3">
      <c r="B5517" s="101">
        <f>Lk_p2!B5517</f>
        <v>54277</v>
      </c>
      <c r="C5517" s="0">
        <f aca="1">MAX(INDEX(Hoja1!$N$3:$N$299,1+Orden_ΣF!C5517,1)*Hoja3!E$3*Hoja3!$C5525+Hoja1!$B$5,INDEX(Hoja1!$L$4:$L$300,1+Orden_ΣF!C5517,1))</f>
        <v>0.628571428571428559</v>
      </c>
    </row>
    <row r="5518" spans="2:3">
      <c r="B5518" s="101">
        <f>Lk_p2!B5518</f>
        <v>54287</v>
      </c>
      <c r="C5518" s="0">
        <f aca="1">MAX(INDEX(Hoja1!$N$3:$N$299,1+Orden_ΣF!C5518,1)*Hoja3!E$3*Hoja3!$C5526+Hoja1!$B$5,INDEX(Hoja1!$L$4:$L$300,1+Orden_ΣF!C5518,1))</f>
        <v>0.628571428571428559</v>
      </c>
    </row>
    <row r="5519" spans="2:3">
      <c r="B5519" s="101">
        <f>Lk_p2!B5519</f>
        <v>54293</v>
      </c>
      <c r="C5519" s="0">
        <f aca="1">MAX(INDEX(Hoja1!$N$3:$N$299,1+Orden_ΣF!C5519,1)*Hoja3!E$3*Hoja3!$C5527+Hoja1!$B$5,INDEX(Hoja1!$L$4:$L$300,1+Orden_ΣF!C5519,1))</f>
        <v>0.628571428571428559</v>
      </c>
    </row>
    <row r="5520" spans="2:3">
      <c r="B5520" s="101">
        <f>Lk_p2!B5520</f>
        <v>54311</v>
      </c>
      <c r="C5520" s="0">
        <f aca="1">MAX(INDEX(Hoja1!$N$3:$N$299,1+Orden_ΣF!C5520,1)*Hoja3!E$3*Hoja3!$C5528+Hoja1!$B$5,INDEX(Hoja1!$L$4:$L$300,1+Orden_ΣF!C5520,1))</f>
        <v>0.628571428571428559</v>
      </c>
    </row>
    <row r="5521" spans="2:3">
      <c r="B5521" s="101">
        <f>Lk_p2!B5521</f>
        <v>54319</v>
      </c>
      <c r="C5521" s="0">
        <f aca="1">MAX(INDEX(Hoja1!$N$3:$N$299,1+Orden_ΣF!C5521,1)*Hoja3!E$3*Hoja3!$C5529+Hoja1!$B$5,INDEX(Hoja1!$L$4:$L$300,1+Orden_ΣF!C5521,1))</f>
        <v>0.628571428571428559</v>
      </c>
    </row>
    <row r="5522" spans="2:3">
      <c r="B5522" s="101">
        <f>Lk_p2!B5522</f>
        <v>54323</v>
      </c>
      <c r="C5522" s="0">
        <f aca="1">MAX(INDEX(Hoja1!$N$3:$N$299,1+Orden_ΣF!C5522,1)*Hoja3!E$3*Hoja3!$C5530+Hoja1!$B$5,INDEX(Hoja1!$L$4:$L$300,1+Orden_ΣF!C5522,1))</f>
        <v>0.628571428571428559</v>
      </c>
    </row>
    <row r="5523" spans="2:3">
      <c r="B5523" s="101">
        <f>Lk_p2!B5523</f>
        <v>54331</v>
      </c>
      <c r="C5523" s="0">
        <f aca="1">MAX(INDEX(Hoja1!$N$3:$N$299,1+Orden_ΣF!C5523,1)*Hoja3!E$3*Hoja3!$C5531+Hoja1!$B$5,INDEX(Hoja1!$L$4:$L$300,1+Orden_ΣF!C5523,1))</f>
        <v>0.628571428571428559</v>
      </c>
    </row>
    <row r="5524" spans="2:3">
      <c r="B5524" s="101">
        <f>Lk_p2!B5524</f>
        <v>54347</v>
      </c>
      <c r="C5524" s="0">
        <f aca="1">MAX(INDEX(Hoja1!$N$3:$N$299,1+Orden_ΣF!C5524,1)*Hoja3!E$3*Hoja3!$C5532+Hoja1!$B$5,INDEX(Hoja1!$L$4:$L$300,1+Orden_ΣF!C5524,1))</f>
        <v>0.628571428571428559</v>
      </c>
    </row>
    <row r="5525" spans="2:3">
      <c r="B5525" s="101">
        <f>Lk_p2!B5525</f>
        <v>54361</v>
      </c>
      <c r="C5525" s="0">
        <f aca="1">MAX(INDEX(Hoja1!$N$3:$N$299,1+Orden_ΣF!C5525,1)*Hoja3!E$3*Hoja3!$C5533+Hoja1!$B$5,INDEX(Hoja1!$L$4:$L$300,1+Orden_ΣF!C5525,1))</f>
        <v>0.628571428571428559</v>
      </c>
    </row>
    <row r="5526" spans="2:3">
      <c r="B5526" s="101">
        <f>Lk_p2!B5526</f>
        <v>54367</v>
      </c>
      <c r="C5526" s="0">
        <f aca="1">MAX(INDEX(Hoja1!$N$3:$N$299,1+Orden_ΣF!C5526,1)*Hoja3!E$3*Hoja3!$C5534+Hoja1!$B$5,INDEX(Hoja1!$L$4:$L$300,1+Orden_ΣF!C5526,1))</f>
        <v>0.628571428571428559</v>
      </c>
    </row>
    <row r="5527" spans="2:3">
      <c r="B5527" s="101">
        <f>Lk_p2!B5527</f>
        <v>54371</v>
      </c>
      <c r="C5527" s="0">
        <f aca="1">MAX(INDEX(Hoja1!$N$3:$N$299,1+Orden_ΣF!C5527,1)*Hoja3!E$3*Hoja3!$C5535+Hoja1!$B$5,INDEX(Hoja1!$L$4:$L$300,1+Orden_ΣF!C5527,1))</f>
        <v>0.628571428571428559</v>
      </c>
    </row>
    <row r="5528" spans="2:3">
      <c r="B5528" s="101">
        <f>Lk_p2!B5528</f>
        <v>54377</v>
      </c>
      <c r="C5528" s="0">
        <f aca="1">MAX(INDEX(Hoja1!$N$3:$N$299,1+Orden_ΣF!C5528,1)*Hoja3!E$3*Hoja3!$C5536+Hoja1!$B$5,INDEX(Hoja1!$L$4:$L$300,1+Orden_ΣF!C5528,1))</f>
        <v>0.628571428571428559</v>
      </c>
    </row>
    <row r="5529" spans="2:3">
      <c r="B5529" s="101">
        <f>Lk_p2!B5529</f>
        <v>54401</v>
      </c>
      <c r="C5529" s="0">
        <f aca="1">MAX(INDEX(Hoja1!$N$3:$N$299,1+Orden_ΣF!C5529,1)*Hoja3!E$3*Hoja3!$C5537+Hoja1!$B$5,INDEX(Hoja1!$L$4:$L$300,1+Orden_ΣF!C5529,1))</f>
        <v>0.628571428571428559</v>
      </c>
    </row>
    <row r="5530" spans="2:3">
      <c r="B5530" s="101">
        <f>Lk_p2!B5530</f>
        <v>54403</v>
      </c>
      <c r="C5530" s="0">
        <f aca="1">MAX(INDEX(Hoja1!$N$3:$N$299,1+Orden_ΣF!C5530,1)*Hoja3!E$3*Hoja3!$C5538+Hoja1!$B$5,INDEX(Hoja1!$L$4:$L$300,1+Orden_ΣF!C5530,1))</f>
        <v>0.628571428571428559</v>
      </c>
    </row>
    <row r="5531" spans="2:3">
      <c r="B5531" s="101">
        <f>Lk_p2!B5531</f>
        <v>54409</v>
      </c>
      <c r="C5531" s="0">
        <f aca="1">MAX(INDEX(Hoja1!$N$3:$N$299,1+Orden_ΣF!C5531,1)*Hoja3!E$3*Hoja3!$C5539+Hoja1!$B$5,INDEX(Hoja1!$L$4:$L$300,1+Orden_ΣF!C5531,1))</f>
        <v>0.628571428571428559</v>
      </c>
    </row>
    <row r="5532" spans="2:3">
      <c r="B5532" s="101">
        <f>Lk_p2!B5532</f>
        <v>54413</v>
      </c>
      <c r="C5532" s="0">
        <f aca="1">MAX(INDEX(Hoja1!$N$3:$N$299,1+Orden_ΣF!C5532,1)*Hoja3!E$3*Hoja3!$C5540+Hoja1!$B$5,INDEX(Hoja1!$L$4:$L$300,1+Orden_ΣF!C5532,1))</f>
        <v>0.628571428571428559</v>
      </c>
    </row>
    <row r="5533" spans="2:3">
      <c r="B5533" s="101">
        <f>Lk_p2!B5533</f>
        <v>54419</v>
      </c>
      <c r="C5533" s="0">
        <f aca="1">MAX(INDEX(Hoja1!$N$3:$N$299,1+Orden_ΣF!C5533,1)*Hoja3!E$3*Hoja3!$C5541+Hoja1!$B$5,INDEX(Hoja1!$L$4:$L$300,1+Orden_ΣF!C5533,1))</f>
        <v>0.628571428571428559</v>
      </c>
    </row>
    <row r="5534" spans="2:3">
      <c r="B5534" s="101">
        <f>Lk_p2!B5534</f>
        <v>54421</v>
      </c>
      <c r="C5534" s="0">
        <f aca="1">MAX(INDEX(Hoja1!$N$3:$N$299,1+Orden_ΣF!C5534,1)*Hoja3!E$3*Hoja3!$C5542+Hoja1!$B$5,INDEX(Hoja1!$L$4:$L$300,1+Orden_ΣF!C5534,1))</f>
        <v>0.628571428571428559</v>
      </c>
    </row>
    <row r="5535" spans="2:3">
      <c r="B5535" s="101">
        <f>Lk_p2!B5535</f>
        <v>54437</v>
      </c>
      <c r="C5535" s="0">
        <f aca="1">MAX(INDEX(Hoja1!$N$3:$N$299,1+Orden_ΣF!C5535,1)*Hoja3!E$3*Hoja3!$C5543+Hoja1!$B$5,INDEX(Hoja1!$L$4:$L$300,1+Orden_ΣF!C5535,1))</f>
        <v>0.628571428571428559</v>
      </c>
    </row>
    <row r="5536" spans="2:3">
      <c r="B5536" s="101">
        <f>Lk_p2!B5536</f>
        <v>54443</v>
      </c>
      <c r="C5536" s="0">
        <f aca="1">MAX(INDEX(Hoja1!$N$3:$N$299,1+Orden_ΣF!C5536,1)*Hoja3!E$3*Hoja3!$C5544+Hoja1!$B$5,INDEX(Hoja1!$L$4:$L$300,1+Orden_ΣF!C5536,1))</f>
        <v>0.628571428571428559</v>
      </c>
    </row>
    <row r="5537" spans="2:3">
      <c r="B5537" s="101">
        <f>Lk_p2!B5537</f>
        <v>54449</v>
      </c>
      <c r="C5537" s="0">
        <f aca="1">MAX(INDEX(Hoja1!$N$3:$N$299,1+Orden_ΣF!C5537,1)*Hoja3!E$3*Hoja3!$C5545+Hoja1!$B$5,INDEX(Hoja1!$L$4:$L$300,1+Orden_ΣF!C5537,1))</f>
        <v>0.628571428571428559</v>
      </c>
    </row>
    <row r="5538" spans="2:3">
      <c r="B5538" s="101">
        <f>Lk_p2!B5538</f>
        <v>54469</v>
      </c>
      <c r="C5538" s="0">
        <f aca="1">MAX(INDEX(Hoja1!$N$3:$N$299,1+Orden_ΣF!C5538,1)*Hoja3!E$3*Hoja3!$C5546+Hoja1!$B$5,INDEX(Hoja1!$L$4:$L$300,1+Orden_ΣF!C5538,1))</f>
        <v>0.628571428571428559</v>
      </c>
    </row>
    <row r="5539" spans="2:3">
      <c r="B5539" s="101">
        <f>Lk_p2!B5539</f>
        <v>54493</v>
      </c>
      <c r="C5539" s="0">
        <f aca="1">MAX(INDEX(Hoja1!$N$3:$N$299,1+Orden_ΣF!C5539,1)*Hoja3!E$3*Hoja3!$C5547+Hoja1!$B$5,INDEX(Hoja1!$L$4:$L$300,1+Orden_ΣF!C5539,1))</f>
        <v>0.628571428571428559</v>
      </c>
    </row>
    <row r="5540" spans="2:3">
      <c r="B5540" s="101">
        <f>Lk_p2!B5540</f>
        <v>54497</v>
      </c>
      <c r="C5540" s="0">
        <f aca="1">MAX(INDEX(Hoja1!$N$3:$N$299,1+Orden_ΣF!C5540,1)*Hoja3!E$3*Hoja3!$C5548+Hoja1!$B$5,INDEX(Hoja1!$L$4:$L$300,1+Orden_ΣF!C5540,1))</f>
        <v>0.628571428571428559</v>
      </c>
    </row>
    <row r="5541" spans="2:3">
      <c r="B5541" s="101">
        <f>Lk_p2!B5541</f>
        <v>54499</v>
      </c>
      <c r="C5541" s="0">
        <f aca="1">MAX(INDEX(Hoja1!$N$3:$N$299,1+Orden_ΣF!C5541,1)*Hoja3!E$3*Hoja3!$C5549+Hoja1!$B$5,INDEX(Hoja1!$L$4:$L$300,1+Orden_ΣF!C5541,1))</f>
        <v>0.628571428571428559</v>
      </c>
    </row>
    <row r="5542" spans="2:3">
      <c r="B5542" s="101">
        <f>Lk_p2!B5542</f>
        <v>54503</v>
      </c>
      <c r="C5542" s="0">
        <f aca="1">MAX(INDEX(Hoja1!$N$3:$N$299,1+Orden_ΣF!C5542,1)*Hoja3!E$3*Hoja3!$C5550+Hoja1!$B$5,INDEX(Hoja1!$L$4:$L$300,1+Orden_ΣF!C5542,1))</f>
        <v>0.628571428571428559</v>
      </c>
    </row>
    <row r="5543" spans="2:3">
      <c r="B5543" s="101">
        <f>Lk_p2!B5543</f>
        <v>54517</v>
      </c>
      <c r="C5543" s="0">
        <f aca="1">MAX(INDEX(Hoja1!$N$3:$N$299,1+Orden_ΣF!C5543,1)*Hoja3!E$3*Hoja3!$C5551+Hoja1!$B$5,INDEX(Hoja1!$L$4:$L$300,1+Orden_ΣF!C5543,1))</f>
        <v>0.628571428571428559</v>
      </c>
    </row>
    <row r="5544" spans="2:3">
      <c r="B5544" s="101">
        <f>Lk_p2!B5544</f>
        <v>54521</v>
      </c>
      <c r="C5544" s="0">
        <f aca="1">MAX(INDEX(Hoja1!$N$3:$N$299,1+Orden_ΣF!C5544,1)*Hoja3!E$3*Hoja3!$C5552+Hoja1!$B$5,INDEX(Hoja1!$L$4:$L$300,1+Orden_ΣF!C5544,1))</f>
        <v>0.628571428571428559</v>
      </c>
    </row>
    <row r="5545" spans="2:3">
      <c r="B5545" s="101">
        <f>Lk_p2!B5545</f>
        <v>54539</v>
      </c>
      <c r="C5545" s="0">
        <f aca="1">MAX(INDEX(Hoja1!$N$3:$N$299,1+Orden_ΣF!C5545,1)*Hoja3!E$3*Hoja3!$C5553+Hoja1!$B$5,INDEX(Hoja1!$L$4:$L$300,1+Orden_ΣF!C5545,1))</f>
        <v>0.628571428571428559</v>
      </c>
    </row>
    <row r="5546" spans="2:3">
      <c r="B5546" s="101">
        <f>Lk_p2!B5546</f>
        <v>54541</v>
      </c>
      <c r="C5546" s="0">
        <f aca="1">MAX(INDEX(Hoja1!$N$3:$N$299,1+Orden_ΣF!C5546,1)*Hoja3!E$3*Hoja3!$C5554+Hoja1!$B$5,INDEX(Hoja1!$L$4:$L$300,1+Orden_ΣF!C5546,1))</f>
        <v>0.628571428571428559</v>
      </c>
    </row>
    <row r="5547" spans="2:3">
      <c r="B5547" s="101">
        <f>Lk_p2!B5547</f>
        <v>54547</v>
      </c>
      <c r="C5547" s="0">
        <f aca="1">MAX(INDEX(Hoja1!$N$3:$N$299,1+Orden_ΣF!C5547,1)*Hoja3!E$3*Hoja3!$C5555+Hoja1!$B$5,INDEX(Hoja1!$L$4:$L$300,1+Orden_ΣF!C5547,1))</f>
        <v>0.628571428571428559</v>
      </c>
    </row>
    <row r="5548" spans="2:3">
      <c r="B5548" s="101">
        <f>Lk_p2!B5548</f>
        <v>54559</v>
      </c>
      <c r="C5548" s="0">
        <f aca="1">MAX(INDEX(Hoja1!$N$3:$N$299,1+Orden_ΣF!C5548,1)*Hoja3!E$3*Hoja3!$C5556+Hoja1!$B$5,INDEX(Hoja1!$L$4:$L$300,1+Orden_ΣF!C5548,1))</f>
        <v>0.628571428571428559</v>
      </c>
    </row>
    <row r="5549" spans="2:3">
      <c r="B5549" s="101">
        <f>Lk_p2!B5549</f>
        <v>54563</v>
      </c>
      <c r="C5549" s="0">
        <f aca="1">MAX(INDEX(Hoja1!$N$3:$N$299,1+Orden_ΣF!C5549,1)*Hoja3!E$3*Hoja3!$C5557+Hoja1!$B$5,INDEX(Hoja1!$L$4:$L$300,1+Orden_ΣF!C5549,1))</f>
        <v>0.628571428571428559</v>
      </c>
    </row>
    <row r="5550" spans="2:3">
      <c r="B5550" s="101">
        <f>Lk_p2!B5550</f>
        <v>54577</v>
      </c>
      <c r="C5550" s="0">
        <f aca="1">MAX(INDEX(Hoja1!$N$3:$N$299,1+Orden_ΣF!C5550,1)*Hoja3!E$3*Hoja3!$C5558+Hoja1!$B$5,INDEX(Hoja1!$L$4:$L$300,1+Orden_ΣF!C5550,1))</f>
        <v>0.628571428571428559</v>
      </c>
    </row>
    <row r="5551" spans="2:3">
      <c r="B5551" s="101">
        <f>Lk_p2!B5551</f>
        <v>54581</v>
      </c>
      <c r="C5551" s="0">
        <f aca="1">MAX(INDEX(Hoja1!$N$3:$N$299,1+Orden_ΣF!C5551,1)*Hoja3!E$3*Hoja3!$C5559+Hoja1!$B$5,INDEX(Hoja1!$L$4:$L$300,1+Orden_ΣF!C5551,1))</f>
        <v>0.628571428571428559</v>
      </c>
    </row>
    <row r="5552" spans="2:3">
      <c r="B5552" s="101">
        <f>Lk_p2!B5552</f>
        <v>54583</v>
      </c>
      <c r="C5552" s="0">
        <f aca="1">MAX(INDEX(Hoja1!$N$3:$N$299,1+Orden_ΣF!C5552,1)*Hoja3!E$3*Hoja3!$C5560+Hoja1!$B$5,INDEX(Hoja1!$L$4:$L$300,1+Orden_ΣF!C5552,1))</f>
        <v>0.628571428571428559</v>
      </c>
    </row>
    <row r="5553" spans="2:3">
      <c r="B5553" s="101">
        <f>Lk_p2!B5553</f>
        <v>54601</v>
      </c>
      <c r="C5553" s="0">
        <f aca="1">MAX(INDEX(Hoja1!$N$3:$N$299,1+Orden_ΣF!C5553,1)*Hoja3!E$3*Hoja3!$C5561+Hoja1!$B$5,INDEX(Hoja1!$L$4:$L$300,1+Orden_ΣF!C5553,1))</f>
        <v>0.628571428571428559</v>
      </c>
    </row>
    <row r="5554" spans="2:3">
      <c r="B5554" s="101">
        <f>Lk_p2!B5554</f>
        <v>54617</v>
      </c>
      <c r="C5554" s="0">
        <f aca="1">MAX(INDEX(Hoja1!$N$3:$N$299,1+Orden_ΣF!C5554,1)*Hoja3!E$3*Hoja3!$C5562+Hoja1!$B$5,INDEX(Hoja1!$L$4:$L$300,1+Orden_ΣF!C5554,1))</f>
        <v>0.628571428571428559</v>
      </c>
    </row>
    <row r="5555" spans="2:3">
      <c r="B5555" s="101">
        <f>Lk_p2!B5555</f>
        <v>54623</v>
      </c>
      <c r="C5555" s="0">
        <f aca="1">MAX(INDEX(Hoja1!$N$3:$N$299,1+Orden_ΣF!C5555,1)*Hoja3!E$3*Hoja3!$C5563+Hoja1!$B$5,INDEX(Hoja1!$L$4:$L$300,1+Orden_ΣF!C5555,1))</f>
        <v>0.628571428571428559</v>
      </c>
    </row>
    <row r="5556" spans="2:3">
      <c r="B5556" s="101">
        <f>Lk_p2!B5556</f>
        <v>54629</v>
      </c>
      <c r="C5556" s="0">
        <f aca="1">MAX(INDEX(Hoja1!$N$3:$N$299,1+Orden_ΣF!C5556,1)*Hoja3!E$3*Hoja3!$C5564+Hoja1!$B$5,INDEX(Hoja1!$L$4:$L$300,1+Orden_ΣF!C5556,1))</f>
        <v>0.628571428571428559</v>
      </c>
    </row>
    <row r="5557" spans="2:3">
      <c r="B5557" s="101">
        <f>Lk_p2!B5557</f>
        <v>54631</v>
      </c>
      <c r="C5557" s="0">
        <f aca="1">MAX(INDEX(Hoja1!$N$3:$N$299,1+Orden_ΣF!C5557,1)*Hoja3!E$3*Hoja3!$C5565+Hoja1!$B$5,INDEX(Hoja1!$L$4:$L$300,1+Orden_ΣF!C5557,1))</f>
        <v>0.628571428571428559</v>
      </c>
    </row>
    <row r="5558" spans="2:3">
      <c r="B5558" s="101">
        <f>Lk_p2!B5558</f>
        <v>54647</v>
      </c>
      <c r="C5558" s="0">
        <f aca="1">MAX(INDEX(Hoja1!$N$3:$N$299,1+Orden_ΣF!C5558,1)*Hoja3!E$3*Hoja3!$C5566+Hoja1!$B$5,INDEX(Hoja1!$L$4:$L$300,1+Orden_ΣF!C5558,1))</f>
        <v>0.628571428571428559</v>
      </c>
    </row>
    <row r="5559" spans="2:3">
      <c r="B5559" s="101">
        <f>Lk_p2!B5559</f>
        <v>54667</v>
      </c>
      <c r="C5559" s="0">
        <f aca="1">MAX(INDEX(Hoja1!$N$3:$N$299,1+Orden_ΣF!C5559,1)*Hoja3!E$3*Hoja3!$C5567+Hoja1!$B$5,INDEX(Hoja1!$L$4:$L$300,1+Orden_ΣF!C5559,1))</f>
        <v>0.628571428571428559</v>
      </c>
    </row>
    <row r="5560" spans="2:3">
      <c r="B5560" s="101">
        <f>Lk_p2!B5560</f>
        <v>54673</v>
      </c>
      <c r="C5560" s="0">
        <f aca="1">MAX(INDEX(Hoja1!$N$3:$N$299,1+Orden_ΣF!C5560,1)*Hoja3!E$3*Hoja3!$C5568+Hoja1!$B$5,INDEX(Hoja1!$L$4:$L$300,1+Orden_ΣF!C5560,1))</f>
        <v>0.628571428571428559</v>
      </c>
    </row>
    <row r="5561" spans="2:3">
      <c r="B5561" s="101">
        <f>Lk_p2!B5561</f>
        <v>54679</v>
      </c>
      <c r="C5561" s="0">
        <f aca="1">MAX(INDEX(Hoja1!$N$3:$N$299,1+Orden_ΣF!C5561,1)*Hoja3!E$3*Hoja3!$C5569+Hoja1!$B$5,INDEX(Hoja1!$L$4:$L$300,1+Orden_ΣF!C5561,1))</f>
        <v>0.628571428571428559</v>
      </c>
    </row>
    <row r="5562" spans="2:3">
      <c r="B5562" s="101">
        <f>Lk_p2!B5562</f>
        <v>54709</v>
      </c>
      <c r="C5562" s="0">
        <f aca="1">MAX(INDEX(Hoja1!$N$3:$N$299,1+Orden_ΣF!C5562,1)*Hoja3!E$3*Hoja3!$C5570+Hoja1!$B$5,INDEX(Hoja1!$L$4:$L$300,1+Orden_ΣF!C5562,1))</f>
        <v>0.628571428571428559</v>
      </c>
    </row>
    <row r="5563" spans="2:3">
      <c r="B5563" s="101">
        <f>Lk_p2!B5563</f>
        <v>54713</v>
      </c>
      <c r="C5563" s="0">
        <f aca="1">MAX(INDEX(Hoja1!$N$3:$N$299,1+Orden_ΣF!C5563,1)*Hoja3!E$3*Hoja3!$C5571+Hoja1!$B$5,INDEX(Hoja1!$L$4:$L$300,1+Orden_ΣF!C5563,1))</f>
        <v>0.628571428571428559</v>
      </c>
    </row>
    <row r="5564" spans="2:3">
      <c r="B5564" s="101">
        <f>Lk_p2!B5564</f>
        <v>54721</v>
      </c>
      <c r="C5564" s="0">
        <f aca="1">MAX(INDEX(Hoja1!$N$3:$N$299,1+Orden_ΣF!C5564,1)*Hoja3!E$3*Hoja3!$C5572+Hoja1!$B$5,INDEX(Hoja1!$L$4:$L$300,1+Orden_ΣF!C5564,1))</f>
        <v>0.628571428571428559</v>
      </c>
    </row>
    <row r="5565" spans="2:3">
      <c r="B5565" s="101">
        <f>Lk_p2!B5565</f>
        <v>54727</v>
      </c>
      <c r="C5565" s="0">
        <f aca="1">MAX(INDEX(Hoja1!$N$3:$N$299,1+Orden_ΣF!C5565,1)*Hoja3!E$3*Hoja3!$C5573+Hoja1!$B$5,INDEX(Hoja1!$L$4:$L$300,1+Orden_ΣF!C5565,1))</f>
        <v>0.628571428571428559</v>
      </c>
    </row>
    <row r="5566" spans="2:3">
      <c r="B5566" s="101">
        <f>Lk_p2!B5566</f>
        <v>54751</v>
      </c>
      <c r="C5566" s="0">
        <f aca="1">MAX(INDEX(Hoja1!$N$3:$N$299,1+Orden_ΣF!C5566,1)*Hoja3!E$3*Hoja3!$C5574+Hoja1!$B$5,INDEX(Hoja1!$L$4:$L$300,1+Orden_ΣF!C5566,1))</f>
        <v>0.628571428571428559</v>
      </c>
    </row>
    <row r="5567" spans="2:3">
      <c r="B5567" s="101">
        <f>Lk_p2!B5567</f>
        <v>54767</v>
      </c>
      <c r="C5567" s="0">
        <f aca="1">MAX(INDEX(Hoja1!$N$3:$N$299,1+Orden_ΣF!C5567,1)*Hoja3!E$3*Hoja3!$C5575+Hoja1!$B$5,INDEX(Hoja1!$L$4:$L$300,1+Orden_ΣF!C5567,1))</f>
        <v>0.628571428571428559</v>
      </c>
    </row>
    <row r="5568" spans="2:3">
      <c r="B5568" s="101">
        <f>Lk_p2!B5568</f>
        <v>54773</v>
      </c>
      <c r="C5568" s="0">
        <f aca="1">MAX(INDEX(Hoja1!$N$3:$N$299,1+Orden_ΣF!C5568,1)*Hoja3!E$3*Hoja3!$C5576+Hoja1!$B$5,INDEX(Hoja1!$L$4:$L$300,1+Orden_ΣF!C5568,1))</f>
        <v>0.628571428571428559</v>
      </c>
    </row>
    <row r="5569" spans="2:3">
      <c r="B5569" s="101">
        <f>Lk_p2!B5569</f>
        <v>54779</v>
      </c>
      <c r="C5569" s="0">
        <f aca="1">MAX(INDEX(Hoja1!$N$3:$N$299,1+Orden_ΣF!C5569,1)*Hoja3!E$3*Hoja3!$C5577+Hoja1!$B$5,INDEX(Hoja1!$L$4:$L$300,1+Orden_ΣF!C5569,1))</f>
        <v>0.628571428571428559</v>
      </c>
    </row>
    <row r="5570" spans="2:3">
      <c r="B5570" s="101">
        <f>Lk_p2!B5570</f>
        <v>54787</v>
      </c>
      <c r="C5570" s="0">
        <f aca="1">MAX(INDEX(Hoja1!$N$3:$N$299,1+Orden_ΣF!C5570,1)*Hoja3!E$3*Hoja3!$C5578+Hoja1!$B$5,INDEX(Hoja1!$L$4:$L$300,1+Orden_ΣF!C5570,1))</f>
        <v>0.628571428571428559</v>
      </c>
    </row>
    <row r="5571" spans="2:3">
      <c r="B5571" s="101">
        <f>Lk_p2!B5571</f>
        <v>54799</v>
      </c>
      <c r="C5571" s="0">
        <f aca="1">MAX(INDEX(Hoja1!$N$3:$N$299,1+Orden_ΣF!C5571,1)*Hoja3!E$3*Hoja3!$C5579+Hoja1!$B$5,INDEX(Hoja1!$L$4:$L$300,1+Orden_ΣF!C5571,1))</f>
        <v>0.628571428571428559</v>
      </c>
    </row>
    <row r="5572" spans="2:3">
      <c r="B5572" s="101">
        <f>Lk_p2!B5572</f>
        <v>54829</v>
      </c>
      <c r="C5572" s="0">
        <f aca="1">MAX(INDEX(Hoja1!$N$3:$N$299,1+Orden_ΣF!C5572,1)*Hoja3!E$3*Hoja3!$C5580+Hoja1!$B$5,INDEX(Hoja1!$L$4:$L$300,1+Orden_ΣF!C5572,1))</f>
        <v>0.628571428571428559</v>
      </c>
    </row>
    <row r="5573" spans="2:3">
      <c r="B5573" s="101">
        <f>Lk_p2!B5573</f>
        <v>54833</v>
      </c>
      <c r="C5573" s="0">
        <f aca="1">MAX(INDEX(Hoja1!$N$3:$N$299,1+Orden_ΣF!C5573,1)*Hoja3!E$3*Hoja3!$C5581+Hoja1!$B$5,INDEX(Hoja1!$L$4:$L$300,1+Orden_ΣF!C5573,1))</f>
        <v>0.628571428571428559</v>
      </c>
    </row>
    <row r="5574" spans="2:3">
      <c r="B5574" s="101">
        <f>Lk_p2!B5574</f>
        <v>54851</v>
      </c>
      <c r="C5574" s="0">
        <f aca="1">MAX(INDEX(Hoja1!$N$3:$N$299,1+Orden_ΣF!C5574,1)*Hoja3!E$3*Hoja3!$C5582+Hoja1!$B$5,INDEX(Hoja1!$L$4:$L$300,1+Orden_ΣF!C5574,1))</f>
        <v>0.628571428571428559</v>
      </c>
    </row>
    <row r="5575" spans="2:3">
      <c r="B5575" s="101">
        <f>Lk_p2!B5575</f>
        <v>54869</v>
      </c>
      <c r="C5575" s="0">
        <f aca="1">MAX(INDEX(Hoja1!$N$3:$N$299,1+Orden_ΣF!C5575,1)*Hoja3!E$3*Hoja3!$C5583+Hoja1!$B$5,INDEX(Hoja1!$L$4:$L$300,1+Orden_ΣF!C5575,1))</f>
        <v>0.628571428571428559</v>
      </c>
    </row>
    <row r="5576" spans="2:3">
      <c r="B5576" s="101">
        <f>Lk_p2!B5576</f>
        <v>54877</v>
      </c>
      <c r="C5576" s="0">
        <f aca="1">MAX(INDEX(Hoja1!$N$3:$N$299,1+Orden_ΣF!C5576,1)*Hoja3!E$3*Hoja3!$C5584+Hoja1!$B$5,INDEX(Hoja1!$L$4:$L$300,1+Orden_ΣF!C5576,1))</f>
        <v>0.628571428571428559</v>
      </c>
    </row>
    <row r="5577" spans="2:3">
      <c r="B5577" s="101">
        <f>Lk_p2!B5577</f>
        <v>54881</v>
      </c>
      <c r="C5577" s="0">
        <f aca="1">MAX(INDEX(Hoja1!$N$3:$N$299,1+Orden_ΣF!C5577,1)*Hoja3!E$3*Hoja3!$C5585+Hoja1!$B$5,INDEX(Hoja1!$L$4:$L$300,1+Orden_ΣF!C5577,1))</f>
        <v>0.628571428571428559</v>
      </c>
    </row>
    <row r="5578" spans="2:3">
      <c r="B5578" s="101">
        <f>Lk_p2!B5578</f>
        <v>54907</v>
      </c>
      <c r="C5578" s="0">
        <f aca="1">MAX(INDEX(Hoja1!$N$3:$N$299,1+Orden_ΣF!C5578,1)*Hoja3!E$3*Hoja3!$C5586+Hoja1!$B$5,INDEX(Hoja1!$L$4:$L$300,1+Orden_ΣF!C5578,1))</f>
        <v>0.628571428571428559</v>
      </c>
    </row>
    <row r="5579" spans="2:3">
      <c r="B5579" s="101">
        <f>Lk_p2!B5579</f>
        <v>54917</v>
      </c>
      <c r="C5579" s="0">
        <f aca="1">MAX(INDEX(Hoja1!$N$3:$N$299,1+Orden_ΣF!C5579,1)*Hoja3!E$3*Hoja3!$C5587+Hoja1!$B$5,INDEX(Hoja1!$L$4:$L$300,1+Orden_ΣF!C5579,1))</f>
        <v>0.628571428571428559</v>
      </c>
    </row>
    <row r="5580" spans="2:3">
      <c r="B5580" s="101">
        <f>Lk_p2!B5580</f>
        <v>54919</v>
      </c>
      <c r="C5580" s="0">
        <f aca="1">MAX(INDEX(Hoja1!$N$3:$N$299,1+Orden_ΣF!C5580,1)*Hoja3!E$3*Hoja3!$C5588+Hoja1!$B$5,INDEX(Hoja1!$L$4:$L$300,1+Orden_ΣF!C5580,1))</f>
        <v>0.628571428571428559</v>
      </c>
    </row>
    <row r="5581" spans="2:3">
      <c r="B5581" s="101">
        <f>Lk_p2!B5581</f>
        <v>54941</v>
      </c>
      <c r="C5581" s="0">
        <f aca="1">MAX(INDEX(Hoja1!$N$3:$N$299,1+Orden_ΣF!C5581,1)*Hoja3!E$3*Hoja3!$C5589+Hoja1!$B$5,INDEX(Hoja1!$L$4:$L$300,1+Orden_ΣF!C5581,1))</f>
        <v>0.628571428571428559</v>
      </c>
    </row>
    <row r="5582" spans="2:3">
      <c r="B5582" s="101">
        <f>Lk_p2!B5582</f>
        <v>54949</v>
      </c>
      <c r="C5582" s="0">
        <f aca="1">MAX(INDEX(Hoja1!$N$3:$N$299,1+Orden_ΣF!C5582,1)*Hoja3!E$3*Hoja3!$C5590+Hoja1!$B$5,INDEX(Hoja1!$L$4:$L$300,1+Orden_ΣF!C5582,1))</f>
        <v>0.628571428571428559</v>
      </c>
    </row>
    <row r="5583" spans="2:3">
      <c r="B5583" s="101">
        <f>Lk_p2!B5583</f>
        <v>54959</v>
      </c>
      <c r="C5583" s="0">
        <f aca="1">MAX(INDEX(Hoja1!$N$3:$N$299,1+Orden_ΣF!C5583,1)*Hoja3!E$3*Hoja3!$C5591+Hoja1!$B$5,INDEX(Hoja1!$L$4:$L$300,1+Orden_ΣF!C5583,1))</f>
        <v>0.628571428571428559</v>
      </c>
    </row>
    <row r="5584" spans="2:3">
      <c r="B5584" s="101">
        <f>Lk_p2!B5584</f>
        <v>54973</v>
      </c>
      <c r="C5584" s="0">
        <f aca="1">MAX(INDEX(Hoja1!$N$3:$N$299,1+Orden_ΣF!C5584,1)*Hoja3!E$3*Hoja3!$C5592+Hoja1!$B$5,INDEX(Hoja1!$L$4:$L$300,1+Orden_ΣF!C5584,1))</f>
        <v>0.628571428571428559</v>
      </c>
    </row>
    <row r="5585" spans="2:3">
      <c r="B5585" s="101">
        <f>Lk_p2!B5585</f>
        <v>54979</v>
      </c>
      <c r="C5585" s="0">
        <f aca="1">MAX(INDEX(Hoja1!$N$3:$N$299,1+Orden_ΣF!C5585,1)*Hoja3!E$3*Hoja3!$C5593+Hoja1!$B$5,INDEX(Hoja1!$L$4:$L$300,1+Orden_ΣF!C5585,1))</f>
        <v>0.628571428571428559</v>
      </c>
    </row>
    <row r="5586" spans="2:3">
      <c r="B5586" s="101">
        <f>Lk_p2!B5586</f>
        <v>54983</v>
      </c>
      <c r="C5586" s="0">
        <f aca="1">MAX(INDEX(Hoja1!$N$3:$N$299,1+Orden_ΣF!C5586,1)*Hoja3!E$3*Hoja3!$C5594+Hoja1!$B$5,INDEX(Hoja1!$L$4:$L$300,1+Orden_ΣF!C5586,1))</f>
        <v>0.628571428571428559</v>
      </c>
    </row>
    <row r="5587" spans="2:3">
      <c r="B5587" s="101">
        <f>Lk_p2!B5587</f>
        <v>55001</v>
      </c>
      <c r="C5587" s="0">
        <f aca="1">MAX(INDEX(Hoja1!$N$3:$N$299,1+Orden_ΣF!C5587,1)*Hoja3!E$3*Hoja3!$C5595+Hoja1!$B$5,INDEX(Hoja1!$L$4:$L$300,1+Orden_ΣF!C5587,1))</f>
        <v>0.628571428571428559</v>
      </c>
    </row>
    <row r="5588" spans="2:3">
      <c r="B5588" s="101">
        <f>Lk_p2!B5588</f>
        <v>55009</v>
      </c>
      <c r="C5588" s="0">
        <f aca="1">MAX(INDEX(Hoja1!$N$3:$N$299,1+Orden_ΣF!C5588,1)*Hoja3!E$3*Hoja3!$C5596+Hoja1!$B$5,INDEX(Hoja1!$L$4:$L$300,1+Orden_ΣF!C5588,1))</f>
        <v>0.628571428571428559</v>
      </c>
    </row>
    <row r="5589" spans="2:3">
      <c r="B5589" s="101">
        <f>Lk_p2!B5589</f>
        <v>55021</v>
      </c>
      <c r="C5589" s="0">
        <f aca="1">MAX(INDEX(Hoja1!$N$3:$N$299,1+Orden_ΣF!C5589,1)*Hoja3!E$3*Hoja3!$C5597+Hoja1!$B$5,INDEX(Hoja1!$L$4:$L$300,1+Orden_ΣF!C5589,1))</f>
        <v>0.628571428571428559</v>
      </c>
    </row>
    <row r="5590" spans="2:3">
      <c r="B5590" s="101">
        <f>Lk_p2!B5590</f>
        <v>55049</v>
      </c>
      <c r="C5590" s="0">
        <f aca="1">MAX(INDEX(Hoja1!$N$3:$N$299,1+Orden_ΣF!C5590,1)*Hoja3!E$3*Hoja3!$C5598+Hoja1!$B$5,INDEX(Hoja1!$L$4:$L$300,1+Orden_ΣF!C5590,1))</f>
        <v>0.628571428571428559</v>
      </c>
    </row>
    <row r="5591" spans="2:3">
      <c r="B5591" s="101">
        <f>Lk_p2!B5591</f>
        <v>55051</v>
      </c>
      <c r="C5591" s="0">
        <f aca="1">MAX(INDEX(Hoja1!$N$3:$N$299,1+Orden_ΣF!C5591,1)*Hoja3!E$3*Hoja3!$C5599+Hoja1!$B$5,INDEX(Hoja1!$L$4:$L$300,1+Orden_ΣF!C5591,1))</f>
        <v>0.628571428571428559</v>
      </c>
    </row>
    <row r="5592" spans="2:3">
      <c r="B5592" s="101">
        <f>Lk_p2!B5592</f>
        <v>55057</v>
      </c>
      <c r="C5592" s="0">
        <f aca="1">MAX(INDEX(Hoja1!$N$3:$N$299,1+Orden_ΣF!C5592,1)*Hoja3!E$3*Hoja3!$C5600+Hoja1!$B$5,INDEX(Hoja1!$L$4:$L$300,1+Orden_ΣF!C5592,1))</f>
        <v>0.628571428571428559</v>
      </c>
    </row>
    <row r="5593" spans="2:3">
      <c r="B5593" s="101">
        <f>Lk_p2!B5593</f>
        <v>55061</v>
      </c>
      <c r="C5593" s="0">
        <f aca="1">MAX(INDEX(Hoja1!$N$3:$N$299,1+Orden_ΣF!C5593,1)*Hoja3!E$3*Hoja3!$C5601+Hoja1!$B$5,INDEX(Hoja1!$L$4:$L$300,1+Orden_ΣF!C5593,1))</f>
        <v>0.628571428571428559</v>
      </c>
    </row>
    <row r="5594" spans="2:3">
      <c r="B5594" s="101">
        <f>Lk_p2!B5594</f>
        <v>55073</v>
      </c>
      <c r="C5594" s="0">
        <f aca="1">MAX(INDEX(Hoja1!$N$3:$N$299,1+Orden_ΣF!C5594,1)*Hoja3!E$3*Hoja3!$C5602+Hoja1!$B$5,INDEX(Hoja1!$L$4:$L$300,1+Orden_ΣF!C5594,1))</f>
        <v>0.628571428571428559</v>
      </c>
    </row>
    <row r="5595" spans="2:3">
      <c r="B5595" s="101">
        <f>Lk_p2!B5595</f>
        <v>55079</v>
      </c>
      <c r="C5595" s="0">
        <f aca="1">MAX(INDEX(Hoja1!$N$3:$N$299,1+Orden_ΣF!C5595,1)*Hoja3!E$3*Hoja3!$C5603+Hoja1!$B$5,INDEX(Hoja1!$L$4:$L$300,1+Orden_ΣF!C5595,1))</f>
        <v>0.628571428571428559</v>
      </c>
    </row>
    <row r="5596" spans="2:3">
      <c r="B5596" s="101">
        <f>Lk_p2!B5596</f>
        <v>55103</v>
      </c>
      <c r="C5596" s="0">
        <f aca="1">MAX(INDEX(Hoja1!$N$3:$N$299,1+Orden_ΣF!C5596,1)*Hoja3!E$3*Hoja3!$C5604+Hoja1!$B$5,INDEX(Hoja1!$L$4:$L$300,1+Orden_ΣF!C5596,1))</f>
        <v>0.628571428571428559</v>
      </c>
    </row>
    <row r="5597" spans="2:3">
      <c r="B5597" s="101">
        <f>Lk_p2!B5597</f>
        <v>55109</v>
      </c>
      <c r="C5597" s="0">
        <f aca="1">MAX(INDEX(Hoja1!$N$3:$N$299,1+Orden_ΣF!C5597,1)*Hoja3!E$3*Hoja3!$C5605+Hoja1!$B$5,INDEX(Hoja1!$L$4:$L$300,1+Orden_ΣF!C5597,1))</f>
        <v>0.628571428571428559</v>
      </c>
    </row>
    <row r="5598" spans="2:3">
      <c r="B5598" s="101">
        <f>Lk_p2!B5598</f>
        <v>55117</v>
      </c>
      <c r="C5598" s="0">
        <f aca="1">MAX(INDEX(Hoja1!$N$3:$N$299,1+Orden_ΣF!C5598,1)*Hoja3!E$3*Hoja3!$C5606+Hoja1!$B$5,INDEX(Hoja1!$L$4:$L$300,1+Orden_ΣF!C5598,1))</f>
        <v>0.628571428571428559</v>
      </c>
    </row>
    <row r="5599" spans="2:3">
      <c r="B5599" s="101">
        <f>Lk_p2!B5599</f>
        <v>55127</v>
      </c>
      <c r="C5599" s="0">
        <f aca="1">MAX(INDEX(Hoja1!$N$3:$N$299,1+Orden_ΣF!C5599,1)*Hoja3!E$3*Hoja3!$C5607+Hoja1!$B$5,INDEX(Hoja1!$L$4:$L$300,1+Orden_ΣF!C5599,1))</f>
        <v>0.628571428571428559</v>
      </c>
    </row>
    <row r="5600" spans="2:3">
      <c r="B5600" s="101">
        <f>Lk_p2!B5600</f>
        <v>55147</v>
      </c>
      <c r="C5600" s="0">
        <f aca="1">MAX(INDEX(Hoja1!$N$3:$N$299,1+Orden_ΣF!C5600,1)*Hoja3!E$3*Hoja3!$C5608+Hoja1!$B$5,INDEX(Hoja1!$L$4:$L$300,1+Orden_ΣF!C5600,1))</f>
        <v>0.628571428571428559</v>
      </c>
    </row>
    <row r="5601" spans="2:3">
      <c r="B5601" s="101">
        <f>Lk_p2!B5601</f>
        <v>55163</v>
      </c>
      <c r="C5601" s="0">
        <f aca="1">MAX(INDEX(Hoja1!$N$3:$N$299,1+Orden_ΣF!C5601,1)*Hoja3!E$3*Hoja3!$C5609+Hoja1!$B$5,INDEX(Hoja1!$L$4:$L$300,1+Orden_ΣF!C5601,1))</f>
        <v>0.628571428571428559</v>
      </c>
    </row>
    <row r="5602" spans="2:3">
      <c r="B5602" s="101">
        <f>Lk_p2!B5602</f>
        <v>55171</v>
      </c>
      <c r="C5602" s="0">
        <f aca="1">MAX(INDEX(Hoja1!$N$3:$N$299,1+Orden_ΣF!C5602,1)*Hoja3!E$3*Hoja3!$C5610+Hoja1!$B$5,INDEX(Hoja1!$L$4:$L$300,1+Orden_ΣF!C5602,1))</f>
        <v>0.628571428571428559</v>
      </c>
    </row>
    <row r="5603" spans="2:3">
      <c r="B5603" s="101">
        <f>Lk_p2!B5603</f>
        <v>55201</v>
      </c>
      <c r="C5603" s="0">
        <f aca="1">MAX(INDEX(Hoja1!$N$3:$N$299,1+Orden_ΣF!C5603,1)*Hoja3!E$3*Hoja3!$C5611+Hoja1!$B$5,INDEX(Hoja1!$L$4:$L$300,1+Orden_ΣF!C5603,1))</f>
        <v>0.628571428571428559</v>
      </c>
    </row>
    <row r="5604" spans="2:3">
      <c r="B5604" s="101">
        <f>Lk_p2!B5604</f>
        <v>55207</v>
      </c>
      <c r="C5604" s="0">
        <f aca="1">MAX(INDEX(Hoja1!$N$3:$N$299,1+Orden_ΣF!C5604,1)*Hoja3!E$3*Hoja3!$C5612+Hoja1!$B$5,INDEX(Hoja1!$L$4:$L$300,1+Orden_ΣF!C5604,1))</f>
        <v>0.628571428571428559</v>
      </c>
    </row>
    <row r="5605" spans="2:3">
      <c r="B5605" s="101">
        <f>Lk_p2!B5605</f>
        <v>55213</v>
      </c>
      <c r="C5605" s="0">
        <f aca="1">MAX(INDEX(Hoja1!$N$3:$N$299,1+Orden_ΣF!C5605,1)*Hoja3!E$3*Hoja3!$C5613+Hoja1!$B$5,INDEX(Hoja1!$L$4:$L$300,1+Orden_ΣF!C5605,1))</f>
        <v>0.628571428571428559</v>
      </c>
    </row>
    <row r="5606" spans="2:3">
      <c r="B5606" s="101">
        <f>Lk_p2!B5606</f>
        <v>55217</v>
      </c>
      <c r="C5606" s="0">
        <f aca="1">MAX(INDEX(Hoja1!$N$3:$N$299,1+Orden_ΣF!C5606,1)*Hoja3!E$3*Hoja3!$C5614+Hoja1!$B$5,INDEX(Hoja1!$L$4:$L$300,1+Orden_ΣF!C5606,1))</f>
        <v>0.628571428571428559</v>
      </c>
    </row>
    <row r="5607" spans="2:3">
      <c r="B5607" s="101">
        <f>Lk_p2!B5607</f>
        <v>55219</v>
      </c>
      <c r="C5607" s="0">
        <f aca="1">MAX(INDEX(Hoja1!$N$3:$N$299,1+Orden_ΣF!C5607,1)*Hoja3!E$3*Hoja3!$C5615+Hoja1!$B$5,INDEX(Hoja1!$L$4:$L$300,1+Orden_ΣF!C5607,1))</f>
        <v>0.628571428571428559</v>
      </c>
    </row>
    <row r="5608" spans="2:3">
      <c r="B5608" s="101">
        <f>Lk_p2!B5608</f>
        <v>55229</v>
      </c>
      <c r="C5608" s="0">
        <f aca="1">MAX(INDEX(Hoja1!$N$3:$N$299,1+Orden_ΣF!C5608,1)*Hoja3!E$3*Hoja3!$C5616+Hoja1!$B$5,INDEX(Hoja1!$L$4:$L$300,1+Orden_ΣF!C5608,1))</f>
        <v>0.628571428571428559</v>
      </c>
    </row>
    <row r="5609" spans="2:3">
      <c r="B5609" s="101">
        <f>Lk_p2!B5609</f>
        <v>55243</v>
      </c>
      <c r="C5609" s="0">
        <f aca="1">MAX(INDEX(Hoja1!$N$3:$N$299,1+Orden_ΣF!C5609,1)*Hoja3!E$3*Hoja3!$C5617+Hoja1!$B$5,INDEX(Hoja1!$L$4:$L$300,1+Orden_ΣF!C5609,1))</f>
        <v>0.628571428571428559</v>
      </c>
    </row>
    <row r="5610" spans="2:3">
      <c r="B5610" s="101">
        <f>Lk_p2!B5610</f>
        <v>55249</v>
      </c>
      <c r="C5610" s="0">
        <f aca="1">MAX(INDEX(Hoja1!$N$3:$N$299,1+Orden_ΣF!C5610,1)*Hoja3!E$3*Hoja3!$C5618+Hoja1!$B$5,INDEX(Hoja1!$L$4:$L$300,1+Orden_ΣF!C5610,1))</f>
        <v>0.628571428571428559</v>
      </c>
    </row>
    <row r="5611" spans="2:3">
      <c r="B5611" s="101">
        <f>Lk_p2!B5611</f>
        <v>55259</v>
      </c>
      <c r="C5611" s="0">
        <f aca="1">MAX(INDEX(Hoja1!$N$3:$N$299,1+Orden_ΣF!C5611,1)*Hoja3!E$3*Hoja3!$C5619+Hoja1!$B$5,INDEX(Hoja1!$L$4:$L$300,1+Orden_ΣF!C5611,1))</f>
        <v>0.628571428571428559</v>
      </c>
    </row>
    <row r="5612" spans="2:3">
      <c r="B5612" s="101">
        <f>Lk_p2!B5612</f>
        <v>55291</v>
      </c>
      <c r="C5612" s="0">
        <f aca="1">MAX(INDEX(Hoja1!$N$3:$N$299,1+Orden_ΣF!C5612,1)*Hoja3!E$3*Hoja3!$C5620+Hoja1!$B$5,INDEX(Hoja1!$L$4:$L$300,1+Orden_ΣF!C5612,1))</f>
        <v>0.628571428571428559</v>
      </c>
    </row>
    <row r="5613" spans="2:3">
      <c r="B5613" s="101">
        <f>Lk_p2!B5613</f>
        <v>55313</v>
      </c>
      <c r="C5613" s="0">
        <f aca="1">MAX(INDEX(Hoja1!$N$3:$N$299,1+Orden_ΣF!C5613,1)*Hoja3!E$3*Hoja3!$C5621+Hoja1!$B$5,INDEX(Hoja1!$L$4:$L$300,1+Orden_ΣF!C5613,1))</f>
        <v>0.628571428571428559</v>
      </c>
    </row>
    <row r="5614" spans="2:3">
      <c r="B5614" s="101">
        <f>Lk_p2!B5614</f>
        <v>55331</v>
      </c>
      <c r="C5614" s="0">
        <f aca="1">MAX(INDEX(Hoja1!$N$3:$N$299,1+Orden_ΣF!C5614,1)*Hoja3!E$3*Hoja3!$C5622+Hoja1!$B$5,INDEX(Hoja1!$L$4:$L$300,1+Orden_ΣF!C5614,1))</f>
        <v>0.628571428571428559</v>
      </c>
    </row>
    <row r="5615" spans="2:3">
      <c r="B5615" s="101">
        <f>Lk_p2!B5615</f>
        <v>55333</v>
      </c>
      <c r="C5615" s="0">
        <f aca="1">MAX(INDEX(Hoja1!$N$3:$N$299,1+Orden_ΣF!C5615,1)*Hoja3!E$3*Hoja3!$C5623+Hoja1!$B$5,INDEX(Hoja1!$L$4:$L$300,1+Orden_ΣF!C5615,1))</f>
        <v>0.628571428571428559</v>
      </c>
    </row>
    <row r="5616" spans="2:3">
      <c r="B5616" s="101">
        <f>Lk_p2!B5616</f>
        <v>55337</v>
      </c>
      <c r="C5616" s="0">
        <f aca="1">MAX(INDEX(Hoja1!$N$3:$N$299,1+Orden_ΣF!C5616,1)*Hoja3!E$3*Hoja3!$C5624+Hoja1!$B$5,INDEX(Hoja1!$L$4:$L$300,1+Orden_ΣF!C5616,1))</f>
        <v>0.628571428571428559</v>
      </c>
    </row>
    <row r="5617" spans="2:3">
      <c r="B5617" s="101">
        <f>Lk_p2!B5617</f>
        <v>55339</v>
      </c>
      <c r="C5617" s="0">
        <f aca="1">MAX(INDEX(Hoja1!$N$3:$N$299,1+Orden_ΣF!C5617,1)*Hoja3!E$3*Hoja3!$C5625+Hoja1!$B$5,INDEX(Hoja1!$L$4:$L$300,1+Orden_ΣF!C5617,1))</f>
        <v>0.628571428571428559</v>
      </c>
    </row>
    <row r="5618" spans="2:3">
      <c r="B5618" s="101">
        <f>Lk_p2!B5618</f>
        <v>55343</v>
      </c>
      <c r="C5618" s="0">
        <f aca="1">MAX(INDEX(Hoja1!$N$3:$N$299,1+Orden_ΣF!C5618,1)*Hoja3!E$3*Hoja3!$C5626+Hoja1!$B$5,INDEX(Hoja1!$L$4:$L$300,1+Orden_ΣF!C5618,1))</f>
        <v>0.628571428571428559</v>
      </c>
    </row>
    <row r="5619" spans="2:3">
      <c r="B5619" s="101">
        <f>Lk_p2!B5619</f>
        <v>55351</v>
      </c>
      <c r="C5619" s="0">
        <f aca="1">MAX(INDEX(Hoja1!$N$3:$N$299,1+Orden_ΣF!C5619,1)*Hoja3!E$3*Hoja3!$C5627+Hoja1!$B$5,INDEX(Hoja1!$L$4:$L$300,1+Orden_ΣF!C5619,1))</f>
        <v>0.628571428571428559</v>
      </c>
    </row>
    <row r="5620" spans="2:3">
      <c r="B5620" s="101">
        <f>Lk_p2!B5620</f>
        <v>55373</v>
      </c>
      <c r="C5620" s="0">
        <f aca="1">MAX(INDEX(Hoja1!$N$3:$N$299,1+Orden_ΣF!C5620,1)*Hoja3!E$3*Hoja3!$C5628+Hoja1!$B$5,INDEX(Hoja1!$L$4:$L$300,1+Orden_ΣF!C5620,1))</f>
        <v>0.628571428571428559</v>
      </c>
    </row>
    <row r="5621" spans="2:3">
      <c r="B5621" s="101">
        <f>Lk_p2!B5621</f>
        <v>55381</v>
      </c>
      <c r="C5621" s="0">
        <f aca="1">MAX(INDEX(Hoja1!$N$3:$N$299,1+Orden_ΣF!C5621,1)*Hoja3!E$3*Hoja3!$C5629+Hoja1!$B$5,INDEX(Hoja1!$L$4:$L$300,1+Orden_ΣF!C5621,1))</f>
        <v>0.628571428571428559</v>
      </c>
    </row>
    <row r="5622" spans="2:3">
      <c r="B5622" s="101">
        <f>Lk_p2!B5622</f>
        <v>55399</v>
      </c>
      <c r="C5622" s="0">
        <f aca="1">MAX(INDEX(Hoja1!$N$3:$N$299,1+Orden_ΣF!C5622,1)*Hoja3!E$3*Hoja3!$C5630+Hoja1!$B$5,INDEX(Hoja1!$L$4:$L$300,1+Orden_ΣF!C5622,1))</f>
        <v>0.628571428571428559</v>
      </c>
    </row>
    <row r="5623" spans="2:3">
      <c r="B5623" s="101">
        <f>Lk_p2!B5623</f>
        <v>55411</v>
      </c>
      <c r="C5623" s="0">
        <f aca="1">MAX(INDEX(Hoja1!$N$3:$N$299,1+Orden_ΣF!C5623,1)*Hoja3!E$3*Hoja3!$C5631+Hoja1!$B$5,INDEX(Hoja1!$L$4:$L$300,1+Orden_ΣF!C5623,1))</f>
        <v>0.628571428571428559</v>
      </c>
    </row>
    <row r="5624" spans="2:3">
      <c r="B5624" s="101">
        <f>Lk_p2!B5624</f>
        <v>55439</v>
      </c>
      <c r="C5624" s="0">
        <f aca="1">MAX(INDEX(Hoja1!$N$3:$N$299,1+Orden_ΣF!C5624,1)*Hoja3!E$3*Hoja3!$C5632+Hoja1!$B$5,INDEX(Hoja1!$L$4:$L$300,1+Orden_ΣF!C5624,1))</f>
        <v>0.628571428571428559</v>
      </c>
    </row>
    <row r="5625" spans="2:3">
      <c r="B5625" s="101">
        <f>Lk_p2!B5625</f>
        <v>55441</v>
      </c>
      <c r="C5625" s="0">
        <f aca="1">MAX(INDEX(Hoja1!$N$3:$N$299,1+Orden_ΣF!C5625,1)*Hoja3!E$3*Hoja3!$C5633+Hoja1!$B$5,INDEX(Hoja1!$L$4:$L$300,1+Orden_ΣF!C5625,1))</f>
        <v>0.628571428571428559</v>
      </c>
    </row>
    <row r="5626" spans="2:3">
      <c r="B5626" s="101">
        <f>Lk_p2!B5626</f>
        <v>55457</v>
      </c>
      <c r="C5626" s="0">
        <f aca="1">MAX(INDEX(Hoja1!$N$3:$N$299,1+Orden_ΣF!C5626,1)*Hoja3!E$3*Hoja3!$C5634+Hoja1!$B$5,INDEX(Hoja1!$L$4:$L$300,1+Orden_ΣF!C5626,1))</f>
        <v>0.628571428571428559</v>
      </c>
    </row>
    <row r="5627" spans="2:3">
      <c r="B5627" s="101">
        <f>Lk_p2!B5627</f>
        <v>55469</v>
      </c>
      <c r="C5627" s="0">
        <f aca="1">MAX(INDEX(Hoja1!$N$3:$N$299,1+Orden_ΣF!C5627,1)*Hoja3!E$3*Hoja3!$C5635+Hoja1!$B$5,INDEX(Hoja1!$L$4:$L$300,1+Orden_ΣF!C5627,1))</f>
        <v>0.628571428571428559</v>
      </c>
    </row>
    <row r="5628" spans="2:3">
      <c r="B5628" s="101">
        <f>Lk_p2!B5628</f>
        <v>55487</v>
      </c>
      <c r="C5628" s="0">
        <f aca="1">MAX(INDEX(Hoja1!$N$3:$N$299,1+Orden_ΣF!C5628,1)*Hoja3!E$3*Hoja3!$C5636+Hoja1!$B$5,INDEX(Hoja1!$L$4:$L$300,1+Orden_ΣF!C5628,1))</f>
        <v>0.628571428571428559</v>
      </c>
    </row>
    <row r="5629" spans="2:3">
      <c r="B5629" s="101">
        <f>Lk_p2!B5629</f>
        <v>55501</v>
      </c>
      <c r="C5629" s="0">
        <f aca="1">MAX(INDEX(Hoja1!$N$3:$N$299,1+Orden_ΣF!C5629,1)*Hoja3!E$3*Hoja3!$C5637+Hoja1!$B$5,INDEX(Hoja1!$L$4:$L$300,1+Orden_ΣF!C5629,1))</f>
        <v>0.628571428571428559</v>
      </c>
    </row>
    <row r="5630" spans="2:3">
      <c r="B5630" s="101">
        <f>Lk_p2!B5630</f>
        <v>55511</v>
      </c>
      <c r="C5630" s="0">
        <f aca="1">MAX(INDEX(Hoja1!$N$3:$N$299,1+Orden_ΣF!C5630,1)*Hoja3!E$3*Hoja3!$C5638+Hoja1!$B$5,INDEX(Hoja1!$L$4:$L$300,1+Orden_ΣF!C5630,1))</f>
        <v>0.628571428571428559</v>
      </c>
    </row>
    <row r="5631" spans="2:3">
      <c r="B5631" s="101">
        <f>Lk_p2!B5631</f>
        <v>55529</v>
      </c>
      <c r="C5631" s="0">
        <f aca="1">MAX(INDEX(Hoja1!$N$3:$N$299,1+Orden_ΣF!C5631,1)*Hoja3!E$3*Hoja3!$C5639+Hoja1!$B$5,INDEX(Hoja1!$L$4:$L$300,1+Orden_ΣF!C5631,1))</f>
        <v>0.628571428571428559</v>
      </c>
    </row>
    <row r="5632" spans="2:3">
      <c r="B5632" s="101">
        <f>Lk_p2!B5632</f>
        <v>55541</v>
      </c>
      <c r="C5632" s="0">
        <f aca="1">MAX(INDEX(Hoja1!$N$3:$N$299,1+Orden_ΣF!C5632,1)*Hoja3!E$3*Hoja3!$C5640+Hoja1!$B$5,INDEX(Hoja1!$L$4:$L$300,1+Orden_ΣF!C5632,1))</f>
        <v>0.628571428571428559</v>
      </c>
    </row>
    <row r="5633" spans="2:3">
      <c r="B5633" s="101">
        <f>Lk_p2!B5633</f>
        <v>55547</v>
      </c>
      <c r="C5633" s="0">
        <f aca="1">MAX(INDEX(Hoja1!$N$3:$N$299,1+Orden_ΣF!C5633,1)*Hoja3!E$3*Hoja3!$C5641+Hoja1!$B$5,INDEX(Hoja1!$L$4:$L$300,1+Orden_ΣF!C5633,1))</f>
        <v>0.628571428571428559</v>
      </c>
    </row>
    <row r="5634" spans="2:3">
      <c r="B5634" s="101">
        <f>Lk_p2!B5634</f>
        <v>55579</v>
      </c>
      <c r="C5634" s="0">
        <f aca="1">MAX(INDEX(Hoja1!$N$3:$N$299,1+Orden_ΣF!C5634,1)*Hoja3!E$3*Hoja3!$C5642+Hoja1!$B$5,INDEX(Hoja1!$L$4:$L$300,1+Orden_ΣF!C5634,1))</f>
        <v>0.628571428571428559</v>
      </c>
    </row>
    <row r="5635" spans="2:3">
      <c r="B5635" s="101">
        <f>Lk_p2!B5635</f>
        <v>55589</v>
      </c>
      <c r="C5635" s="0">
        <f aca="1">MAX(INDEX(Hoja1!$N$3:$N$299,1+Orden_ΣF!C5635,1)*Hoja3!E$3*Hoja3!$C5643+Hoja1!$B$5,INDEX(Hoja1!$L$4:$L$300,1+Orden_ΣF!C5635,1))</f>
        <v>0.628571428571428559</v>
      </c>
    </row>
    <row r="5636" spans="2:3">
      <c r="B5636" s="101">
        <f>Lk_p2!B5636</f>
        <v>55603</v>
      </c>
      <c r="C5636" s="0">
        <f aca="1">MAX(INDEX(Hoja1!$N$3:$N$299,1+Orden_ΣF!C5636,1)*Hoja3!E$3*Hoja3!$C5644+Hoja1!$B$5,INDEX(Hoja1!$L$4:$L$300,1+Orden_ΣF!C5636,1))</f>
        <v>0.628571428571428559</v>
      </c>
    </row>
    <row r="5637" spans="2:3">
      <c r="B5637" s="101">
        <f>Lk_p2!B5637</f>
        <v>55609</v>
      </c>
      <c r="C5637" s="0">
        <f aca="1">MAX(INDEX(Hoja1!$N$3:$N$299,1+Orden_ΣF!C5637,1)*Hoja3!E$3*Hoja3!$C5645+Hoja1!$B$5,INDEX(Hoja1!$L$4:$L$300,1+Orden_ΣF!C5637,1))</f>
        <v>0.628571428571428559</v>
      </c>
    </row>
    <row r="5638" spans="2:3">
      <c r="B5638" s="101">
        <f>Lk_p2!B5638</f>
        <v>55619</v>
      </c>
      <c r="C5638" s="0">
        <f aca="1">MAX(INDEX(Hoja1!$N$3:$N$299,1+Orden_ΣF!C5638,1)*Hoja3!E$3*Hoja3!$C5646+Hoja1!$B$5,INDEX(Hoja1!$L$4:$L$300,1+Orden_ΣF!C5638,1))</f>
        <v>0.628571428571428559</v>
      </c>
    </row>
    <row r="5639" spans="2:3">
      <c r="B5639" s="101">
        <f>Lk_p2!B5639</f>
        <v>55621</v>
      </c>
      <c r="C5639" s="0">
        <f aca="1">MAX(INDEX(Hoja1!$N$3:$N$299,1+Orden_ΣF!C5639,1)*Hoja3!E$3*Hoja3!$C5647+Hoja1!$B$5,INDEX(Hoja1!$L$4:$L$300,1+Orden_ΣF!C5639,1))</f>
        <v>0.628571428571428559</v>
      </c>
    </row>
    <row r="5640" spans="2:3">
      <c r="B5640" s="101">
        <f>Lk_p2!B5640</f>
        <v>55631</v>
      </c>
      <c r="C5640" s="0">
        <f aca="1">MAX(INDEX(Hoja1!$N$3:$N$299,1+Orden_ΣF!C5640,1)*Hoja3!E$3*Hoja3!$C5648+Hoja1!$B$5,INDEX(Hoja1!$L$4:$L$300,1+Orden_ΣF!C5640,1))</f>
        <v>0.628571428571428559</v>
      </c>
    </row>
    <row r="5641" spans="2:3">
      <c r="B5641" s="101">
        <f>Lk_p2!B5641</f>
        <v>55633</v>
      </c>
      <c r="C5641" s="0">
        <f aca="1">MAX(INDEX(Hoja1!$N$3:$N$299,1+Orden_ΣF!C5641,1)*Hoja3!E$3*Hoja3!$C5649+Hoja1!$B$5,INDEX(Hoja1!$L$4:$L$300,1+Orden_ΣF!C5641,1))</f>
        <v>0.628571428571428559</v>
      </c>
    </row>
    <row r="5642" spans="2:3">
      <c r="B5642" s="101">
        <f>Lk_p2!B5642</f>
        <v>55639</v>
      </c>
      <c r="C5642" s="0">
        <f aca="1">MAX(INDEX(Hoja1!$N$3:$N$299,1+Orden_ΣF!C5642,1)*Hoja3!E$3*Hoja3!$C5650+Hoja1!$B$5,INDEX(Hoja1!$L$4:$L$300,1+Orden_ΣF!C5642,1))</f>
        <v>0.628571428571428559</v>
      </c>
    </row>
    <row r="5643" spans="2:3">
      <c r="B5643" s="101">
        <f>Lk_p2!B5643</f>
        <v>55661</v>
      </c>
      <c r="C5643" s="0">
        <f aca="1">MAX(INDEX(Hoja1!$N$3:$N$299,1+Orden_ΣF!C5643,1)*Hoja3!E$3*Hoja3!$C5651+Hoja1!$B$5,INDEX(Hoja1!$L$4:$L$300,1+Orden_ΣF!C5643,1))</f>
        <v>0.628571428571428559</v>
      </c>
    </row>
    <row r="5644" spans="2:3">
      <c r="B5644" s="101">
        <f>Lk_p2!B5644</f>
        <v>55663</v>
      </c>
      <c r="C5644" s="0">
        <f aca="1">MAX(INDEX(Hoja1!$N$3:$N$299,1+Orden_ΣF!C5644,1)*Hoja3!E$3*Hoja3!$C5652+Hoja1!$B$5,INDEX(Hoja1!$L$4:$L$300,1+Orden_ΣF!C5644,1))</f>
        <v>0.628571428571428559</v>
      </c>
    </row>
    <row r="5645" spans="2:3">
      <c r="B5645" s="101">
        <f>Lk_p2!B5645</f>
        <v>55667</v>
      </c>
      <c r="C5645" s="0">
        <f aca="1">MAX(INDEX(Hoja1!$N$3:$N$299,1+Orden_ΣF!C5645,1)*Hoja3!E$3*Hoja3!$C5653+Hoja1!$B$5,INDEX(Hoja1!$L$4:$L$300,1+Orden_ΣF!C5645,1))</f>
        <v>0.628571428571428559</v>
      </c>
    </row>
    <row r="5646" spans="2:3">
      <c r="B5646" s="101">
        <f>Lk_p2!B5646</f>
        <v>55673</v>
      </c>
      <c r="C5646" s="0">
        <f aca="1">MAX(INDEX(Hoja1!$N$3:$N$299,1+Orden_ΣF!C5646,1)*Hoja3!E$3*Hoja3!$C5654+Hoja1!$B$5,INDEX(Hoja1!$L$4:$L$300,1+Orden_ΣF!C5646,1))</f>
        <v>0.628571428571428559</v>
      </c>
    </row>
    <row r="5647" spans="2:3">
      <c r="B5647" s="101">
        <f>Lk_p2!B5647</f>
        <v>55681</v>
      </c>
      <c r="C5647" s="0">
        <f aca="1">MAX(INDEX(Hoja1!$N$3:$N$299,1+Orden_ΣF!C5647,1)*Hoja3!E$3*Hoja3!$C5655+Hoja1!$B$5,INDEX(Hoja1!$L$4:$L$300,1+Orden_ΣF!C5647,1))</f>
        <v>0.628571428571428559</v>
      </c>
    </row>
    <row r="5648" spans="2:3">
      <c r="B5648" s="101">
        <f>Lk_p2!B5648</f>
        <v>55691</v>
      </c>
      <c r="C5648" s="0">
        <f aca="1">MAX(INDEX(Hoja1!$N$3:$N$299,1+Orden_ΣF!C5648,1)*Hoja3!E$3*Hoja3!$C5656+Hoja1!$B$5,INDEX(Hoja1!$L$4:$L$300,1+Orden_ΣF!C5648,1))</f>
        <v>0.628571428571428559</v>
      </c>
    </row>
    <row r="5649" spans="2:3">
      <c r="B5649" s="101">
        <f>Lk_p2!B5649</f>
        <v>55697</v>
      </c>
      <c r="C5649" s="0">
        <f aca="1">MAX(INDEX(Hoja1!$N$3:$N$299,1+Orden_ΣF!C5649,1)*Hoja3!E$3*Hoja3!$C5657+Hoja1!$B$5,INDEX(Hoja1!$L$4:$L$300,1+Orden_ΣF!C5649,1))</f>
        <v>0.628571428571428559</v>
      </c>
    </row>
    <row r="5650" spans="2:3">
      <c r="B5650" s="101">
        <f>Lk_p2!B5650</f>
        <v>55711</v>
      </c>
      <c r="C5650" s="0">
        <f aca="1">MAX(INDEX(Hoja1!$N$3:$N$299,1+Orden_ΣF!C5650,1)*Hoja3!E$3*Hoja3!$C5658+Hoja1!$B$5,INDEX(Hoja1!$L$4:$L$300,1+Orden_ΣF!C5650,1))</f>
        <v>0.628571428571428559</v>
      </c>
    </row>
    <row r="5651" spans="2:3">
      <c r="B5651" s="101">
        <f>Lk_p2!B5651</f>
        <v>55717</v>
      </c>
      <c r="C5651" s="0">
        <f aca="1">MAX(INDEX(Hoja1!$N$3:$N$299,1+Orden_ΣF!C5651,1)*Hoja3!E$3*Hoja3!$C5659+Hoja1!$B$5,INDEX(Hoja1!$L$4:$L$300,1+Orden_ΣF!C5651,1))</f>
        <v>0.628571428571428559</v>
      </c>
    </row>
    <row r="5652" spans="2:3">
      <c r="B5652" s="101">
        <f>Lk_p2!B5652</f>
        <v>55721</v>
      </c>
      <c r="C5652" s="0">
        <f aca="1">MAX(INDEX(Hoja1!$N$3:$N$299,1+Orden_ΣF!C5652,1)*Hoja3!E$3*Hoja3!$C5660+Hoja1!$B$5,INDEX(Hoja1!$L$4:$L$300,1+Orden_ΣF!C5652,1))</f>
        <v>0.628571428571428559</v>
      </c>
    </row>
    <row r="5653" spans="2:3">
      <c r="B5653" s="101">
        <f>Lk_p2!B5653</f>
        <v>55733</v>
      </c>
      <c r="C5653" s="0">
        <f aca="1">MAX(INDEX(Hoja1!$N$3:$N$299,1+Orden_ΣF!C5653,1)*Hoja3!E$3*Hoja3!$C5661+Hoja1!$B$5,INDEX(Hoja1!$L$4:$L$300,1+Orden_ΣF!C5653,1))</f>
        <v>0.628571428571428559</v>
      </c>
    </row>
    <row r="5654" spans="2:3">
      <c r="B5654" s="101">
        <f>Lk_p2!B5654</f>
        <v>55763</v>
      </c>
      <c r="C5654" s="0">
        <f aca="1">MAX(INDEX(Hoja1!$N$3:$N$299,1+Orden_ΣF!C5654,1)*Hoja3!E$3*Hoja3!$C5662+Hoja1!$B$5,INDEX(Hoja1!$L$4:$L$300,1+Orden_ΣF!C5654,1))</f>
        <v>0.628571428571428559</v>
      </c>
    </row>
    <row r="5655" spans="2:3">
      <c r="B5655" s="101">
        <f>Lk_p2!B5655</f>
        <v>55787</v>
      </c>
      <c r="C5655" s="0">
        <f aca="1">MAX(INDEX(Hoja1!$N$3:$N$299,1+Orden_ΣF!C5655,1)*Hoja3!E$3*Hoja3!$C5663+Hoja1!$B$5,INDEX(Hoja1!$L$4:$L$300,1+Orden_ΣF!C5655,1))</f>
        <v>0.628571428571428559</v>
      </c>
    </row>
    <row r="5656" spans="2:3">
      <c r="B5656" s="101">
        <f>Lk_p2!B5656</f>
        <v>55793</v>
      </c>
      <c r="C5656" s="0">
        <f aca="1">MAX(INDEX(Hoja1!$N$3:$N$299,1+Orden_ΣF!C5656,1)*Hoja3!E$3*Hoja3!$C5664+Hoja1!$B$5,INDEX(Hoja1!$L$4:$L$300,1+Orden_ΣF!C5656,1))</f>
        <v>0.62857384001004597</v>
      </c>
    </row>
    <row r="5657" spans="2:3">
      <c r="B5657" s="101">
        <f>Lk_p2!B5657</f>
        <v>55799</v>
      </c>
      <c r="C5657" s="0">
        <f aca="1">MAX(INDEX(Hoja1!$N$3:$N$299,1+Orden_ΣF!C5657,1)*Hoja3!E$3*Hoja3!$C5665+Hoja1!$B$5,INDEX(Hoja1!$L$4:$L$300,1+Orden_ΣF!C5657,1))</f>
        <v>0.62857655750663799</v>
      </c>
    </row>
    <row r="5658" spans="2:3">
      <c r="B5658" s="101">
        <f>Lk_p2!B5658</f>
        <v>55807</v>
      </c>
      <c r="C5658" s="0">
        <f aca="1">MAX(INDEX(Hoja1!$N$3:$N$299,1+Orden_ΣF!C5658,1)*Hoja3!E$3*Hoja3!$C5666+Hoja1!$B$5,INDEX(Hoja1!$L$4:$L$300,1+Orden_ΣF!C5658,1))</f>
        <v>0.628580181290000084</v>
      </c>
    </row>
    <row r="5659" spans="2:3">
      <c r="B5659" s="101">
        <f>Lk_p2!B5659</f>
        <v>55813</v>
      </c>
      <c r="C5659" s="0">
        <f aca="1">MAX(INDEX(Hoja1!$N$3:$N$299,1+Orden_ΣF!C5659,1)*Hoja3!E$3*Hoja3!$C5667+Hoja1!$B$5,INDEX(Hoja1!$L$4:$L$300,1+Orden_ΣF!C5659,1))</f>
        <v>0.628582899468450051</v>
      </c>
    </row>
    <row r="5660" spans="2:3">
      <c r="B5660" s="101">
        <f>Lk_p2!B5660</f>
        <v>55817</v>
      </c>
      <c r="C5660" s="0">
        <f aca="1">MAX(INDEX(Hoja1!$N$3:$N$299,1+Orden_ΣF!C5660,1)*Hoja3!E$3*Hoja3!$C5668+Hoja1!$B$5,INDEX(Hoja1!$L$4:$L$300,1+Orden_ΣF!C5660,1))</f>
        <v>0.628584711749764047</v>
      </c>
    </row>
    <row r="5661" spans="2:3">
      <c r="B5661" s="101">
        <f>Lk_p2!B5661</f>
        <v>55819</v>
      </c>
      <c r="C5661" s="0">
        <f aca="1">MAX(INDEX(Hoja1!$N$3:$N$299,1+Orden_ΣF!C5661,1)*Hoja3!E$3*Hoja3!$C5669+Hoja1!$B$5,INDEX(Hoja1!$L$4:$L$300,1+Orden_ΣF!C5661,1))</f>
        <v>0.628585617939125019</v>
      </c>
    </row>
    <row r="5662" spans="2:3">
      <c r="B5662" s="101">
        <f>Lk_p2!B5662</f>
        <v>55823</v>
      </c>
      <c r="C5662" s="0">
        <f aca="1">MAX(INDEX(Hoja1!$N$3:$N$299,1+Orden_ΣF!C5662,1)*Hoja3!E$3*Hoja3!$C5670+Hoja1!$B$5,INDEX(Hoja1!$L$4:$L$300,1+Orden_ΣF!C5662,1))</f>
        <v>0.628587430415255977</v>
      </c>
    </row>
    <row r="5663" spans="2:3">
      <c r="B5663" s="101">
        <f>Lk_p2!B5663</f>
        <v>55829</v>
      </c>
      <c r="C5663" s="0">
        <f aca="1">MAX(INDEX(Hoja1!$N$3:$N$299,1+Orden_ΣF!C5663,1)*Hoja3!E$3*Hoja3!$C5671+Hoja1!$B$5,INDEX(Hoja1!$L$4:$L$300,1+Orden_ΣF!C5663,1))</f>
        <v>0.628590149372973084</v>
      </c>
    </row>
    <row r="5664" spans="2:3">
      <c r="B5664" s="101">
        <f>Lk_p2!B5664</f>
        <v>55837</v>
      </c>
      <c r="C5664" s="0">
        <f aca="1">MAX(INDEX(Hoja1!$N$3:$N$299,1+Orden_ΣF!C5664,1)*Hoja3!E$3*Hoja3!$C5672+Hoja1!$B$5,INDEX(Hoja1!$L$4:$L$300,1+Orden_ΣF!C5664,1))</f>
        <v>0.628593775104500008</v>
      </c>
    </row>
    <row r="5665" spans="2:3">
      <c r="B5665" s="101">
        <f>Lk_p2!B5665</f>
        <v>55843</v>
      </c>
      <c r="C5665" s="0">
        <f aca="1">MAX(INDEX(Hoja1!$N$3:$N$299,1+Orden_ΣF!C5665,1)*Hoja3!E$3*Hoja3!$C5673+Hoja1!$B$5,INDEX(Hoja1!$L$4:$L$300,1+Orden_ΣF!C5665,1))</f>
        <v>0.628596494744075063</v>
      </c>
    </row>
    <row r="5666" spans="2:3">
      <c r="B5666" s="101">
        <f>Lk_p2!B5666</f>
        <v>55849</v>
      </c>
      <c r="C5666" s="0">
        <f aca="1">MAX(INDEX(Hoja1!$N$3:$N$299,1+Orden_ΣF!C5666,1)*Hoja3!E$3*Hoja3!$C5674+Hoja1!$B$5,INDEX(Hoja1!$L$4:$L$300,1+Orden_ΣF!C5666,1))</f>
        <v>0.62859921467587494</v>
      </c>
    </row>
    <row r="5667" spans="2:3">
      <c r="B5667" s="101">
        <f>Lk_p2!B5667</f>
        <v>55871</v>
      </c>
      <c r="C5667" s="0">
        <f aca="1">MAX(INDEX(Hoja1!$N$3:$N$299,1+Orden_ΣF!C5667,1)*Hoja3!E$3*Hoja3!$C5675+Hoja1!$B$5,INDEX(Hoja1!$L$4:$L$300,1+Orden_ΣF!C5667,1))</f>
        <v>0.628609190259286077</v>
      </c>
    </row>
    <row r="5668" spans="2:3">
      <c r="B5668" s="101">
        <f>Lk_p2!B5668</f>
        <v>55889</v>
      </c>
      <c r="C5668" s="0">
        <f aca="1">MAX(INDEX(Hoja1!$N$3:$N$299,1+Orden_ΣF!C5668,1)*Hoja3!E$3*Hoja3!$C5676+Hoja1!$B$5,INDEX(Hoja1!$L$4:$L$300,1+Orden_ΣF!C5668,1))</f>
        <v>0.62861735502250804</v>
      </c>
    </row>
    <row r="5669" spans="2:3">
      <c r="B5669" s="101">
        <f>Lk_p2!B5669</f>
        <v>55897</v>
      </c>
      <c r="C5669" s="0">
        <f aca="1">MAX(INDEX(Hoja1!$N$3:$N$299,1+Orden_ΣF!C5669,1)*Hoja3!E$3*Hoja3!$C5677+Hoja1!$B$5,INDEX(Hoja1!$L$4:$L$300,1+Orden_ΣF!C5669,1))</f>
        <v>0.628620984650368086</v>
      </c>
    </row>
    <row r="5670" spans="2:3">
      <c r="B5670" s="101">
        <f>Lk_p2!B5670</f>
        <v>55901</v>
      </c>
      <c r="C5670" s="0">
        <f aca="1">MAX(INDEX(Hoja1!$N$3:$N$299,1+Orden_ΣF!C5670,1)*Hoja3!E$3*Hoja3!$C5678+Hoja1!$B$5,INDEX(Hoja1!$L$4:$L$300,1+Orden_ΣF!C5670,1))</f>
        <v>0.628622799659114051</v>
      </c>
    </row>
    <row r="5671" spans="2:3">
      <c r="B5671" s="101">
        <f>Lk_p2!B5671</f>
        <v>55903</v>
      </c>
      <c r="C5671" s="0">
        <f aca="1">MAX(INDEX(Hoja1!$N$3:$N$299,1+Orden_ΣF!C5671,1)*Hoja3!E$3*Hoja3!$C5679+Hoja1!$B$5,INDEX(Hoja1!$L$4:$L$300,1+Orden_ΣF!C5671,1))</f>
        <v>0.628623707212191096</v>
      </c>
    </row>
    <row r="5672" spans="2:3">
      <c r="B5672" s="101">
        <f>Lk_p2!B5672</f>
        <v>55921</v>
      </c>
      <c r="C5672" s="0">
        <f aca="1">MAX(INDEX(Hoja1!$N$3:$N$299,1+Orden_ΣF!C5672,1)*Hoja3!E$3*Hoja3!$C5680+Hoja1!$B$5,INDEX(Hoja1!$L$4:$L$300,1+Orden_ΣF!C5672,1))</f>
        <v>0.628631876651011012</v>
      </c>
    </row>
    <row r="5673" spans="2:3">
      <c r="B5673" s="101">
        <f>Lk_p2!B5673</f>
        <v>55927</v>
      </c>
      <c r="C5673" s="0">
        <f aca="1">MAX(INDEX(Hoja1!$N$3:$N$299,1+Orden_ΣF!C5673,1)*Hoja3!E$3*Hoja3!$C5681+Hoja1!$B$5,INDEX(Hoja1!$L$4:$L$300,1+Orden_ΣF!C5673,1))</f>
        <v>0.628634600381734021</v>
      </c>
    </row>
    <row r="5674" spans="2:3">
      <c r="B5674" s="101">
        <f>Lk_p2!B5674</f>
        <v>55931</v>
      </c>
      <c r="C5674" s="0">
        <f aca="1">MAX(INDEX(Hoja1!$N$3:$N$299,1+Orden_ΣF!C5674,1)*Hoja3!E$3*Hoja3!$C5682+Hoja1!$B$5,INDEX(Hoja1!$L$4:$L$300,1+Orden_ΣF!C5674,1))</f>
        <v>0.628636416364563022</v>
      </c>
    </row>
    <row r="5675" spans="2:3">
      <c r="B5675" s="101">
        <f>Lk_p2!B5675</f>
        <v>55933</v>
      </c>
      <c r="C5675" s="0">
        <f aca="1">MAX(INDEX(Hoja1!$N$3:$N$299,1+Orden_ΣF!C5675,1)*Hoja3!E$3*Hoja3!$C5683+Hoja1!$B$5,INDEX(Hoja1!$L$4:$L$300,1+Orden_ΣF!C5675,1))</f>
        <v>0.62863732440468203</v>
      </c>
    </row>
    <row r="5676" spans="2:3">
      <c r="B5676" s="101">
        <f>Lk_p2!B5676</f>
        <v>55949</v>
      </c>
      <c r="C5676" s="0">
        <f aca="1">MAX(INDEX(Hoja1!$N$3:$N$299,1+Orden_ΣF!C5676,1)*Hoja3!E$3*Hoja3!$C5684+Hoja1!$B$5,INDEX(Hoja1!$L$4:$L$300,1+Orden_ΣF!C5676,1))</f>
        <v>0.628644589894532047</v>
      </c>
    </row>
    <row r="5677" spans="2:3">
      <c r="B5677" s="101">
        <f>Lk_p2!B5677</f>
        <v>55967</v>
      </c>
      <c r="C5677" s="0">
        <f aca="1">MAX(INDEX(Hoja1!$N$3:$N$299,1+Orden_ΣF!C5677,1)*Hoja3!E$3*Hoja3!$C5685+Hoja1!$B$5,INDEX(Hoja1!$L$4:$L$300,1+Orden_ΣF!C5677,1))</f>
        <v>0.628652766054524026</v>
      </c>
    </row>
    <row r="5678" spans="2:3">
      <c r="B5678" s="101">
        <f>Lk_p2!B5678</f>
        <v>55987</v>
      </c>
      <c r="C5678" s="0">
        <f aca="1">MAX(INDEX(Hoja1!$N$3:$N$299,1+Orden_ΣF!C5678,1)*Hoja3!E$3*Hoja3!$C5686+Hoja1!$B$5,INDEX(Hoja1!$L$4:$L$300,1+Orden_ΣF!C5678,1))</f>
        <v>0.628661853761333944</v>
      </c>
    </row>
    <row r="5679" spans="2:3">
      <c r="B5679" s="101">
        <f>Lk_p2!B5679</f>
        <v>55997</v>
      </c>
      <c r="C5679" s="0">
        <f aca="1">MAX(INDEX(Hoja1!$N$3:$N$299,1+Orden_ΣF!C5679,1)*Hoja3!E$3*Hoja3!$C5687+Hoja1!$B$5,INDEX(Hoja1!$L$4:$L$300,1+Orden_ΣF!C5679,1))</f>
        <v>0.628666398832342033</v>
      </c>
    </row>
    <row r="5680" spans="2:3">
      <c r="B5680" s="101">
        <f>Lk_p2!B5680</f>
        <v>56003</v>
      </c>
      <c r="C5680" s="0">
        <f aca="1">MAX(INDEX(Hoja1!$N$3:$N$299,1+Orden_ΣF!C5680,1)*Hoja3!E$3*Hoja3!$C5688+Hoja1!$B$5,INDEX(Hoja1!$L$4:$L$300,1+Orden_ΣF!C5680,1))</f>
        <v>0.628669126264581024</v>
      </c>
    </row>
    <row r="5681" spans="2:3">
      <c r="B5681" s="101">
        <f>Lk_p2!B5681</f>
        <v>56009</v>
      </c>
      <c r="C5681" s="0">
        <f aca="1">MAX(INDEX(Hoja1!$N$3:$N$299,1+Orden_ΣF!C5681,1)*Hoja3!E$3*Hoja3!$C5689+Hoja1!$B$5,INDEX(Hoja1!$L$4:$L$300,1+Orden_ΣF!C5681,1))</f>
        <v>0.628671853989044038</v>
      </c>
    </row>
    <row r="5682" spans="2:3">
      <c r="B5682" s="101">
        <f>Lk_p2!B5682</f>
        <v>56039</v>
      </c>
      <c r="C5682" s="0">
        <f aca="1">MAX(INDEX(Hoja1!$N$3:$N$299,1+Orden_ΣF!C5682,1)*Hoja3!E$3*Hoja3!$C5690+Hoja1!$B$5,INDEX(Hoja1!$L$4:$L$300,1+Orden_ΣF!C5682,1))</f>
        <v>0.628685496994733128</v>
      </c>
    </row>
    <row r="5683" spans="2:3">
      <c r="B5683" s="101">
        <f>Lk_p2!B5683</f>
        <v>56041</v>
      </c>
      <c r="C5683" s="0">
        <f aca="1">MAX(INDEX(Hoja1!$N$3:$N$299,1+Orden_ΣF!C5683,1)*Hoja3!E$3*Hoja3!$C5691+Hoja1!$B$5,INDEX(Hoja1!$L$4:$L$300,1+Orden_ΣF!C5683,1))</f>
        <v>0.628686406788201069</v>
      </c>
    </row>
    <row r="5684" spans="2:3">
      <c r="B5684" s="101">
        <f>Lk_p2!B5684</f>
        <v>56053</v>
      </c>
      <c r="C5684" s="0">
        <f aca="1">MAX(INDEX(Hoja1!$N$3:$N$299,1+Orden_ΣF!C5684,1)*Hoja3!E$3*Hoja3!$C5692+Hoja1!$B$5,INDEX(Hoja1!$L$4:$L$300,1+Orden_ΣF!C5684,1))</f>
        <v>0.628691866230867014</v>
      </c>
    </row>
    <row r="5685" spans="2:3">
      <c r="B5685" s="101">
        <f>Lk_p2!B5685</f>
        <v>56081</v>
      </c>
      <c r="C5685" s="0">
        <f aca="1">MAX(INDEX(Hoja1!$N$3:$N$299,1+Orden_ΣF!C5685,1)*Hoja3!E$3*Hoja3!$C5693+Hoja1!$B$5,INDEX(Hoja1!$L$4:$L$300,1+Orden_ΣF!C5685,1))</f>
        <v>0.628704609476143084</v>
      </c>
    </row>
    <row r="5686" spans="2:3">
      <c r="B5686" s="101">
        <f>Lk_p2!B5686</f>
        <v>56087</v>
      </c>
      <c r="C5686" s="0">
        <f aca="1">MAX(INDEX(Hoja1!$N$3:$N$299,1+Orden_ΣF!C5686,1)*Hoja3!E$3*Hoja3!$C5694+Hoja1!$B$5,INDEX(Hoja1!$L$4:$L$300,1+Orden_ΣF!C5686,1))</f>
        <v>0.628707340999529052</v>
      </c>
    </row>
    <row r="5687" spans="2:3">
      <c r="B5687" s="101">
        <f>Lk_p2!B5687</f>
        <v>56093</v>
      </c>
      <c r="C5687" s="0">
        <f aca="1">MAX(INDEX(Hoja1!$N$3:$N$299,1+Orden_ΣF!C5687,1)*Hoja3!E$3*Hoja3!$C5695+Hoja1!$B$5,INDEX(Hoja1!$L$4:$L$300,1+Orden_ΣF!C5687,1))</f>
        <v>0.628710072815140997</v>
      </c>
    </row>
    <row r="5688" spans="2:3">
      <c r="B5688" s="101">
        <f>Lk_p2!B5688</f>
        <v>56099</v>
      </c>
      <c r="C5688" s="0">
        <f aca="1">MAX(INDEX(Hoja1!$N$3:$N$299,1+Orden_ΣF!C5688,1)*Hoja3!E$3*Hoja3!$C5696+Hoja1!$B$5,INDEX(Hoja1!$L$4:$L$300,1+Orden_ΣF!C5688,1))</f>
        <v>0.628712804922976964</v>
      </c>
    </row>
    <row r="5689" spans="2:3">
      <c r="B5689" s="101">
        <f>Lk_p2!B5689</f>
        <v>56101</v>
      </c>
      <c r="C5689" s="0">
        <f aca="1">MAX(INDEX(Hoja1!$N$3:$N$299,1+Orden_ΣF!C5689,1)*Hoja3!E$3*Hoja3!$C5697+Hoja1!$B$5,INDEX(Hoja1!$L$4:$L$300,1+Orden_ΣF!C5689,1))</f>
        <v>0.62871371569052803</v>
      </c>
    </row>
    <row r="5690" spans="2:3">
      <c r="B5690" s="101">
        <f>Lk_p2!B5690</f>
        <v>56113</v>
      </c>
      <c r="C5690" s="0">
        <f aca="1">MAX(INDEX(Hoja1!$N$3:$N$299,1+Orden_ΣF!C5690,1)*Hoja3!E$3*Hoja3!$C5698+Hoja1!$B$5,INDEX(Hoja1!$L$4:$L$300,1+Orden_ΣF!C5690,1))</f>
        <v>0.628719180977692105</v>
      </c>
    </row>
    <row r="5691" spans="2:3">
      <c r="B5691" s="101">
        <f>Lk_p2!B5691</f>
        <v>56123</v>
      </c>
      <c r="C5691" s="0">
        <f aca="1">MAX(INDEX(Hoja1!$N$3:$N$299,1+Orden_ΣF!C5691,1)*Hoja3!E$3*Hoja3!$C5699+Hoja1!$B$5,INDEX(Hoja1!$L$4:$L$300,1+Orden_ΣF!C5691,1))</f>
        <v>0.628723736276572076</v>
      </c>
    </row>
    <row r="5692" spans="2:3">
      <c r="B5692" s="101">
        <f>Lk_p2!B5692</f>
        <v>56131</v>
      </c>
      <c r="C5692" s="0">
        <f aca="1">MAX(INDEX(Hoja1!$N$3:$N$299,1+Orden_ΣF!C5692,1)*Hoja3!E$3*Hoja3!$C5700+Hoja1!$B$5,INDEX(Hoja1!$L$4:$L$300,1+Orden_ΣF!C5692,1))</f>
        <v>0.628727381100125093</v>
      </c>
    </row>
    <row r="5693" spans="2:3">
      <c r="B5693" s="101">
        <f>Lk_p2!B5693</f>
        <v>56149</v>
      </c>
      <c r="C5693" s="0">
        <f aca="1">MAX(INDEX(Hoja1!$N$3:$N$299,1+Orden_ΣF!C5693,1)*Hoja3!E$3*Hoja3!$C5701+Hoja1!$B$5,INDEX(Hoja1!$L$4:$L$300,1+Orden_ΣF!C5693,1))</f>
        <v>0.628735583852582014</v>
      </c>
    </row>
    <row r="5694" spans="2:3">
      <c r="B5694" s="101">
        <f>Lk_p2!B5694</f>
        <v>56167</v>
      </c>
      <c r="C5694" s="0">
        <f aca="1">MAX(INDEX(Hoja1!$N$3:$N$299,1+Orden_ΣF!C5694,1)*Hoja3!E$3*Hoja3!$C5702+Hoja1!$B$5,INDEX(Hoja1!$L$4:$L$300,1+Orden_ΣF!C5694,1))</f>
        <v>0.628743789235062067</v>
      </c>
    </row>
    <row r="5695" spans="2:3">
      <c r="B5695" s="101">
        <f>Lk_p2!B5695</f>
        <v>56171</v>
      </c>
      <c r="C5695" s="0">
        <f aca="1">MAX(INDEX(Hoja1!$N$3:$N$299,1+Orden_ΣF!C5695,1)*Hoja3!E$3*Hoja3!$C5703+Hoja1!$B$5,INDEX(Hoja1!$L$4:$L$300,1+Orden_ΣF!C5695,1))</f>
        <v>0.628745613010555005</v>
      </c>
    </row>
    <row r="5696" spans="2:3">
      <c r="B5696" s="101">
        <f>Lk_p2!B5696</f>
        <v>56179</v>
      </c>
      <c r="C5696" s="0">
        <f aca="1">MAX(INDEX(Hoja1!$N$3:$N$299,1+Orden_ΣF!C5696,1)*Hoja3!E$3*Hoja3!$C5704+Hoja1!$B$5,INDEX(Hoja1!$L$4:$L$300,1+Orden_ΣF!C5696,1))</f>
        <v>0.628749260951174005</v>
      </c>
    </row>
    <row r="5697" spans="2:3">
      <c r="B5697" s="101">
        <f>Lk_p2!B5697</f>
        <v>56197</v>
      </c>
      <c r="C5697" s="0">
        <f aca="1">MAX(INDEX(Hoja1!$N$3:$N$299,1+Orden_ΣF!C5697,1)*Hoja3!E$3*Hoja3!$C5705+Hoja1!$B$5,INDEX(Hoja1!$L$4:$L$300,1+Orden_ΣF!C5697,1))</f>
        <v>0.628757470717028077</v>
      </c>
    </row>
    <row r="5698" spans="2:3">
      <c r="B5698" s="101">
        <f>Lk_p2!B5698</f>
        <v>56207</v>
      </c>
      <c r="C5698" s="0">
        <f aca="1">MAX(INDEX(Hoja1!$N$3:$N$299,1+Orden_ΣF!C5698,1)*Hoja3!E$3*Hoja3!$C5706+Hoja1!$B$5,INDEX(Hoja1!$L$4:$L$300,1+Orden_ΣF!C5698,1))</f>
        <v>0.62876203283448806</v>
      </c>
    </row>
    <row r="5699" spans="2:3">
      <c r="B5699" s="101">
        <f>Lk_p2!B5699</f>
        <v>56209</v>
      </c>
      <c r="C5699" s="0">
        <f aca="1">MAX(INDEX(Hoja1!$N$3:$N$299,1+Orden_ΣF!C5699,1)*Hoja3!E$3*Hoja3!$C5707+Hoja1!$B$5,INDEX(Hoja1!$L$4:$L$300,1+Orden_ΣF!C5699,1))</f>
        <v>0.62876294535538797</v>
      </c>
    </row>
    <row r="5700" spans="2:3">
      <c r="B5700" s="101">
        <f>Lk_p2!B5700</f>
        <v>56237</v>
      </c>
      <c r="C5700" s="0">
        <f aca="1">MAX(INDEX(Hoja1!$N$3:$N$299,1+Orden_ΣF!C5700,1)*Hoja3!E$3*Hoja3!$C5708+Hoja1!$B$5,INDEX(Hoja1!$L$4:$L$300,1+Orden_ΣF!C5700,1))</f>
        <v>0.628775724057283014</v>
      </c>
    </row>
    <row r="5701" spans="2:3">
      <c r="B5701" s="101">
        <f>Lk_p2!B5701</f>
        <v>56239</v>
      </c>
      <c r="C5701" s="0">
        <f aca="1">MAX(INDEX(Hoja1!$N$3:$N$299,1+Orden_ΣF!C5701,1)*Hoja3!E$3*Hoja3!$C5709+Hoja1!$B$5,INDEX(Hoja1!$L$4:$L$300,1+Orden_ΣF!C5701,1))</f>
        <v>0.628776637065223998</v>
      </c>
    </row>
    <row r="5702" spans="2:3">
      <c r="B5702" s="101">
        <f>Lk_p2!B5702</f>
        <v>56249</v>
      </c>
      <c r="C5702" s="0">
        <f aca="1">MAX(INDEX(Hoja1!$N$3:$N$299,1+Orden_ΣF!C5702,1)*Hoja3!E$3*Hoja3!$C5710+Hoja1!$B$5,INDEX(Hoja1!$L$4:$L$300,1+Orden_ΣF!C5702,1))</f>
        <v>0.628781202591975052</v>
      </c>
    </row>
    <row r="5703" spans="2:3">
      <c r="B5703" s="101">
        <f>Lk_p2!B5703</f>
        <v>56263</v>
      </c>
      <c r="C5703" s="0">
        <f aca="1">MAX(INDEX(Hoja1!$N$3:$N$299,1+Orden_ΣF!C5703,1)*Hoja3!E$3*Hoja3!$C5711+Hoja1!$B$5,INDEX(Hoja1!$L$4:$L$300,1+Orden_ΣF!C5703,1))</f>
        <v>0.628787595693141022</v>
      </c>
    </row>
    <row r="5704" spans="2:3">
      <c r="B5704" s="101">
        <f>Lk_p2!B5704</f>
        <v>56267</v>
      </c>
      <c r="C5704" s="0">
        <f aca="1">MAX(INDEX(Hoja1!$N$3:$N$299,1+Orden_ΣF!C5704,1)*Hoja3!E$3*Hoja3!$C5712+Hoja1!$B$5,INDEX(Hoja1!$L$4:$L$300,1+Orden_ΣF!C5704,1))</f>
        <v>0.628789422585699054</v>
      </c>
    </row>
    <row r="5705" spans="2:3">
      <c r="B5705" s="101">
        <f>Lk_p2!B5705</f>
        <v>56269</v>
      </c>
      <c r="C5705" s="0">
        <f aca="1">MAX(INDEX(Hoja1!$N$3:$N$299,1+Orden_ΣF!C5705,1)*Hoja3!E$3*Hoja3!$C5713+Hoja1!$B$5,INDEX(Hoja1!$L$4:$L$300,1+Orden_ΣF!C5705,1))</f>
        <v>0.628790336080682977</v>
      </c>
    </row>
    <row r="5706" spans="2:3">
      <c r="B5706" s="101">
        <f>Lk_p2!B5706</f>
        <v>56299</v>
      </c>
      <c r="C5706" s="0">
        <f aca="1">MAX(INDEX(Hoja1!$N$3:$N$299,1+Orden_ΣF!C5706,1)*Hoja3!E$3*Hoja3!$C5714+Hoja1!$B$5,INDEX(Hoja1!$L$4:$L$300,1+Orden_ΣF!C5706,1))</f>
        <v>0.628804042401763041</v>
      </c>
    </row>
    <row r="5707" spans="2:3">
      <c r="B5707" s="101">
        <f>Lk_p2!B5707</f>
        <v>56311</v>
      </c>
      <c r="C5707" s="0">
        <f aca="1">MAX(INDEX(Hoja1!$N$3:$N$299,1+Orden_ΣF!C5707,1)*Hoja3!E$3*Hoja3!$C5715+Hoja1!$B$5,INDEX(Hoja1!$L$4:$L$300,1+Orden_ΣF!C5707,1))</f>
        <v>0.628809526975769106</v>
      </c>
    </row>
    <row r="5708" spans="2:3">
      <c r="B5708" s="101">
        <f>Lk_p2!B5708</f>
        <v>56333</v>
      </c>
      <c r="C5708" s="0">
        <f aca="1">MAX(INDEX(Hoja1!$N$3:$N$299,1+Orden_ΣF!C5708,1)*Hoja3!E$3*Hoja3!$C5716+Hoja1!$B$5,INDEX(Hoja1!$L$4:$L$300,1+Orden_ΣF!C5708,1))</f>
        <v>0.628819585064006059</v>
      </c>
    </row>
    <row r="5709" spans="2:3">
      <c r="B5709" s="101">
        <f>Lk_p2!B5709</f>
        <v>56359</v>
      </c>
      <c r="C5709" s="0">
        <f aca="1">MAX(INDEX(Hoja1!$N$3:$N$299,1+Orden_ΣF!C5709,1)*Hoja3!E$3*Hoja3!$C5717+Hoja1!$B$5,INDEX(Hoja1!$L$4:$L$300,1+Orden_ΣF!C5709,1))</f>
        <v>0.628831476960789981</v>
      </c>
    </row>
    <row r="5710" spans="2:3">
      <c r="B5710" s="101">
        <f>Lk_p2!B5710</f>
        <v>56369</v>
      </c>
      <c r="C5710" s="0">
        <f aca="1">MAX(INDEX(Hoja1!$N$3:$N$299,1+Orden_ΣF!C5710,1)*Hoja3!E$3*Hoja3!$C5718+Hoja1!$B$5,INDEX(Hoja1!$L$4:$L$300,1+Orden_ΣF!C5710,1))</f>
        <v>0.628836052228369979</v>
      </c>
    </row>
    <row r="5711" spans="2:3">
      <c r="B5711" s="101">
        <f>Lk_p2!B5711</f>
        <v>56377</v>
      </c>
      <c r="C5711" s="0">
        <f aca="1">MAX(INDEX(Hoja1!$N$3:$N$299,1+Orden_ΣF!C5711,1)*Hoja3!E$3*Hoja3!$C5719+Hoja1!$B$5,INDEX(Hoja1!$L$4:$L$300,1+Orden_ΣF!C5711,1))</f>
        <v>0.628839713026883018</v>
      </c>
    </row>
    <row r="5712" spans="2:3">
      <c r="B5712" s="101">
        <f>Lk_p2!B5712</f>
        <v>56383</v>
      </c>
      <c r="C5712" s="0">
        <f aca="1">MAX(INDEX(Hoja1!$N$3:$N$299,1+Orden_ΣF!C5712,1)*Hoja3!E$3*Hoja3!$C5720+Hoja1!$B$5,INDEX(Hoja1!$L$4:$L$300,1+Orden_ΣF!C5712,1))</f>
        <v>0.628842458966697038</v>
      </c>
    </row>
    <row r="5713" spans="2:3">
      <c r="B5713" s="101">
        <f>Lk_p2!B5713</f>
        <v>56393</v>
      </c>
      <c r="C5713" s="0">
        <f aca="1">MAX(INDEX(Hoja1!$N$3:$N$299,1+Orden_ΣF!C5713,1)*Hoja3!E$3*Hoja3!$C5721+Hoja1!$B$5,INDEX(Hoja1!$L$4:$L$300,1+Orden_ΣF!C5713,1))</f>
        <v>0.628847036182443109</v>
      </c>
    </row>
    <row r="5714" spans="2:3">
      <c r="B5714" s="101">
        <f>Lk_p2!B5714</f>
        <v>56401</v>
      </c>
      <c r="C5714" s="0">
        <f aca="1">MAX(INDEX(Hoja1!$N$3:$N$299,1+Orden_ΣF!C5714,1)*Hoja3!E$3*Hoja3!$C5722+Hoja1!$B$5,INDEX(Hoja1!$L$4:$L$300,1+Orden_ΣF!C5714,1))</f>
        <v>0.628850698539489095</v>
      </c>
    </row>
    <row r="5715" spans="2:3">
      <c r="B5715" s="101">
        <f>Lk_p2!B5715</f>
        <v>56417</v>
      </c>
      <c r="C5715" s="0">
        <f aca="1">MAX(INDEX(Hoja1!$N$3:$N$299,1+Orden_ΣF!C5715,1)*Hoja3!E$3*Hoja3!$C5723+Hoja1!$B$5,INDEX(Hoja1!$L$4:$L$300,1+Orden_ΣF!C5715,1))</f>
        <v>0.62885802481211508</v>
      </c>
    </row>
    <row r="5716" spans="2:3">
      <c r="B5716" s="101">
        <f>Lk_p2!B5716</f>
        <v>56431</v>
      </c>
      <c r="C5716" s="0">
        <f aca="1">MAX(INDEX(Hoja1!$N$3:$N$299,1+Orden_ΣF!C5716,1)*Hoja3!E$3*Hoja3!$C5724+Hoja1!$B$5,INDEX(Hoja1!$L$4:$L$300,1+Orden_ΣF!C5716,1))</f>
        <v>0.628864437005307053</v>
      </c>
    </row>
    <row r="5717" spans="2:3">
      <c r="B5717" s="101">
        <f>Lk_p2!B5717</f>
        <v>56437</v>
      </c>
      <c r="C5717" s="0">
        <f aca="1">MAX(INDEX(Hoja1!$N$3:$N$299,1+Orden_ΣF!C5717,1)*Hoja3!E$3*Hoja3!$C5725+Hoja1!$B$5,INDEX(Hoja1!$L$4:$L$300,1+Orden_ΣF!C5717,1))</f>
        <v>0.628867185575145005</v>
      </c>
    </row>
    <row r="5718" spans="2:3">
      <c r="B5718" s="101">
        <f>Lk_p2!B5718</f>
        <v>56443</v>
      </c>
      <c r="C5718" s="0">
        <f aca="1">MAX(INDEX(Hoja1!$N$3:$N$299,1+Orden_ΣF!C5718,1)*Hoja3!E$3*Hoja3!$C5726+Hoja1!$B$5,INDEX(Hoja1!$L$4:$L$300,1+Orden_ΣF!C5718,1))</f>
        <v>0.628869934437208045</v>
      </c>
    </row>
    <row r="5719" spans="2:3">
      <c r="B5719" s="101">
        <f>Lk_p2!B5719</f>
        <v>56453</v>
      </c>
      <c r="C5719" s="0">
        <f aca="1">MAX(INDEX(Hoja1!$N$3:$N$299,1+Orden_ΣF!C5719,1)*Hoja3!E$3*Hoja3!$C5727+Hoja1!$B$5,INDEX(Hoja1!$L$4:$L$300,1+Orden_ΣF!C5719,1))</f>
        <v>0.628874516523367966</v>
      </c>
    </row>
    <row r="5720" spans="2:3">
      <c r="B5720" s="101">
        <f>Lk_p2!B5720</f>
        <v>56467</v>
      </c>
      <c r="C5720" s="0">
        <f aca="1">MAX(INDEX(Hoja1!$N$3:$N$299,1+Orden_ΣF!C5720,1)*Hoja3!E$3*Hoja3!$C5728+Hoja1!$B$5,INDEX(Hoja1!$L$4:$L$300,1+Orden_ΣF!C5720,1))</f>
        <v>0.628880932807709048</v>
      </c>
    </row>
    <row r="5721" spans="2:3">
      <c r="B5721" s="101">
        <f>Lk_p2!B5721</f>
        <v>56473</v>
      </c>
      <c r="C5721" s="0">
        <f aca="1">MAX(INDEX(Hoja1!$N$3:$N$299,1+Orden_ΣF!C5721,1)*Hoja3!E$3*Hoja3!$C5729+Hoja1!$B$5,INDEX(Hoja1!$L$4:$L$300,1+Orden_ΣF!C5721,1))</f>
        <v>0.628883683130896021</v>
      </c>
    </row>
    <row r="5722" spans="2:3">
      <c r="B5722" s="101">
        <f>Lk_p2!B5722</f>
        <v>56477</v>
      </c>
      <c r="C5722" s="0">
        <f aca="1">MAX(INDEX(Hoja1!$N$3:$N$299,1+Orden_ΣF!C5722,1)*Hoja3!E$3*Hoja3!$C5730+Hoja1!$B$5,INDEX(Hoja1!$L$4:$L$300,1+Orden_ΣF!C5722,1))</f>
        <v>0.62888551684203513</v>
      </c>
    </row>
    <row r="5723" spans="2:3">
      <c r="B5723" s="101">
        <f>Lk_p2!B5723</f>
        <v>56479</v>
      </c>
      <c r="C5723" s="0">
        <f aca="1">MAX(INDEX(Hoja1!$N$3:$N$299,1+Orden_ΣF!C5723,1)*Hoja3!E$3*Hoja3!$C5731+Hoja1!$B$5,INDEX(Hoja1!$L$4:$L$300,1+Orden_ΣF!C5723,1))</f>
        <v>0.628886433746309059</v>
      </c>
    </row>
    <row r="5724" spans="2:3">
      <c r="B5724" s="101">
        <f>Lk_p2!B5724</f>
        <v>56489</v>
      </c>
      <c r="C5724" s="0">
        <f aca="1">MAX(INDEX(Hoja1!$N$3:$N$299,1+Orden_ΣF!C5724,1)*Hoja3!E$3*Hoja3!$C5732+Hoja1!$B$5,INDEX(Hoja1!$L$4:$L$300,1+Orden_ΣF!C5724,1))</f>
        <v>0.62889101875471809</v>
      </c>
    </row>
    <row r="5725" spans="2:3">
      <c r="B5725" s="101">
        <f>Lk_p2!B5725</f>
        <v>56501</v>
      </c>
      <c r="C5725" s="0">
        <f aca="1">MAX(INDEX(Hoja1!$N$3:$N$299,1+Orden_ΣF!C5725,1)*Hoja3!E$3*Hoja3!$C5733+Hoja1!$B$5,INDEX(Hoja1!$L$4:$L$300,1+Orden_ΣF!C5725,1))</f>
        <v>0.628896521836300071</v>
      </c>
    </row>
    <row r="5726" spans="2:3">
      <c r="B5726" s="101">
        <f>Lk_p2!B5726</f>
        <v>56503</v>
      </c>
      <c r="C5726" s="0">
        <f aca="1">MAX(INDEX(Hoja1!$N$3:$N$299,1+Orden_ΣF!C5726,1)*Hoja3!E$3*Hoja3!$C5734+Hoja1!$B$5,INDEX(Hoja1!$L$4:$L$300,1+Orden_ΣF!C5726,1))</f>
        <v>0.628897439130207037</v>
      </c>
    </row>
    <row r="5727" spans="2:3">
      <c r="B5727" s="101">
        <f>Lk_p2!B5727</f>
        <v>56509</v>
      </c>
      <c r="C5727" s="0">
        <f aca="1">MAX(INDEX(Hoja1!$N$3:$N$299,1+Orden_ΣF!C5727,1)*Hoja3!E$3*Hoja3!$C5735+Hoja1!$B$5,INDEX(Hoja1!$L$4:$L$300,1+Orden_ΣF!C5727,1))</f>
        <v>0.628900191206743031</v>
      </c>
    </row>
    <row r="5728" spans="2:3">
      <c r="B5728" s="101">
        <f>Lk_p2!B5728</f>
        <v>56519</v>
      </c>
      <c r="C5728" s="0">
        <f aca="1">MAX(INDEX(Hoja1!$N$3:$N$299,1+Orden_ΣF!C5728,1)*Hoja3!E$3*Hoja3!$C5736+Hoja1!$B$5,INDEX(Hoja1!$L$4:$L$300,1+Orden_ΣF!C5728,1))</f>
        <v>0.628904778650360008</v>
      </c>
    </row>
    <row r="5729" spans="2:3">
      <c r="B5729" s="101">
        <f>Lk_p2!B5729</f>
        <v>56527</v>
      </c>
      <c r="C5729" s="0">
        <f aca="1">MAX(INDEX(Hoja1!$N$3:$N$299,1+Orden_ΣF!C5729,1)*Hoja3!E$3*Hoja3!$C5737+Hoja1!$B$5,INDEX(Hoja1!$L$4:$L$300,1+Orden_ΣF!C5729,1))</f>
        <v>0.628908449189703056</v>
      </c>
    </row>
    <row r="5730" spans="2:3">
      <c r="B5730" s="101">
        <f>Lk_p2!B5730</f>
        <v>56531</v>
      </c>
      <c r="C5730" s="0">
        <f aca="1">MAX(INDEX(Hoja1!$N$3:$N$299,1+Orden_ΣF!C5730,1)*Hoja3!E$3*Hoja3!$C5738+Hoja1!$B$5,INDEX(Hoja1!$L$4:$L$300,1+Orden_ΣF!C5730,1))</f>
        <v>0.628910284654191098</v>
      </c>
    </row>
    <row r="5731" spans="2:3">
      <c r="B5731" s="101">
        <f>Lk_p2!B5731</f>
        <v>56533</v>
      </c>
      <c r="C5731" s="0">
        <f aca="1">MAX(INDEX(Hoja1!$N$3:$N$299,1+Orden_ΣF!C5731,1)*Hoja3!E$3*Hoja3!$C5739+Hoja1!$B$5,INDEX(Hoja1!$L$4:$L$300,1+Orden_ΣF!C5731,1))</f>
        <v>0.628911202435138961</v>
      </c>
    </row>
    <row r="5732" spans="2:3">
      <c r="B5732" s="101">
        <f>Lk_p2!B5732</f>
        <v>56543</v>
      </c>
      <c r="C5732" s="0">
        <f aca="1">MAX(INDEX(Hoja1!$N$3:$N$299,1+Orden_ΣF!C5732,1)*Hoja3!E$3*Hoja3!$C5740+Hoja1!$B$5,INDEX(Hoja1!$L$4:$L$300,1+Orden_ΣF!C5732,1))</f>
        <v>0.62891579182692201</v>
      </c>
    </row>
    <row r="5733" spans="2:3">
      <c r="B5733" s="101">
        <f>Lk_p2!B5733</f>
        <v>56569</v>
      </c>
      <c r="C5733" s="0">
        <f aca="1">MAX(INDEX(Hoja1!$N$3:$N$299,1+Orden_ΣF!C5733,1)*Hoja3!E$3*Hoja3!$C5741+Hoja1!$B$5,INDEX(Hoja1!$L$4:$L$300,1+Orden_ΣF!C5733,1))</f>
        <v>0.628927728044479029</v>
      </c>
    </row>
    <row r="5734" spans="2:3">
      <c r="B5734" s="101">
        <f>Lk_p2!B5734</f>
        <v>56591</v>
      </c>
      <c r="C5734" s="0">
        <f aca="1">MAX(INDEX(Hoja1!$N$3:$N$299,1+Orden_ΣF!C5734,1)*Hoja3!E$3*Hoja3!$C5742+Hoja1!$B$5,INDEX(Hoja1!$L$4:$L$300,1+Orden_ΣF!C5734,1))</f>
        <v>0.628937832206839076</v>
      </c>
    </row>
    <row r="5735" spans="2:3">
      <c r="B5735" s="101">
        <f>Lk_p2!B5735</f>
        <v>56597</v>
      </c>
      <c r="C5735" s="0">
        <f aca="1">MAX(INDEX(Hoja1!$N$3:$N$299,1+Orden_ΣF!C5735,1)*Hoja3!E$3*Hoja3!$C5743+Hoja1!$B$5,INDEX(Hoja1!$L$4:$L$300,1+Orden_ΣF!C5735,1))</f>
        <v>0.628940588569340964</v>
      </c>
    </row>
    <row r="5736" spans="2:3">
      <c r="B5736" s="101">
        <f>Lk_p2!B5736</f>
        <v>56599</v>
      </c>
      <c r="C5736" s="0">
        <f aca="1">MAX(INDEX(Hoja1!$N$3:$N$299,1+Orden_ΣF!C5736,1)*Hoja3!E$3*Hoja3!$C5744+Hoja1!$B$5,INDEX(Hoja1!$L$4:$L$300,1+Orden_ΣF!C5736,1))</f>
        <v>0.628941507421779988</v>
      </c>
    </row>
    <row r="5737" spans="2:3">
      <c r="B5737" s="101">
        <f>Lk_p2!B5737</f>
        <v>56611</v>
      </c>
      <c r="C5737" s="0">
        <f aca="1">MAX(INDEX(Hoja1!$N$3:$N$299,1+Orden_ΣF!C5737,1)*Hoja3!E$3*Hoja3!$C5745+Hoja1!$B$5,INDEX(Hoja1!$L$4:$L$300,1+Orden_ΣF!C5737,1))</f>
        <v>0.628947021218275104</v>
      </c>
    </row>
    <row r="5738" spans="2:3">
      <c r="B5738" s="101">
        <f>Lk_p2!B5738</f>
        <v>56629</v>
      </c>
      <c r="C5738" s="0">
        <f aca="1">MAX(INDEX(Hoja1!$N$3:$N$299,1+Orden_ΣF!C5738,1)*Hoja3!E$3*Hoja3!$C5746+Hoja1!$B$5,INDEX(Hoja1!$L$4:$L$300,1+Orden_ΣF!C5738,1))</f>
        <v>0.6289552941047031</v>
      </c>
    </row>
    <row r="5739" spans="2:3">
      <c r="B5739" s="101">
        <f>Lk_p2!B5739</f>
        <v>56633</v>
      </c>
      <c r="C5739" s="0">
        <f aca="1">MAX(INDEX(Hoja1!$N$3:$N$299,1+Orden_ΣF!C5739,1)*Hoja3!E$3*Hoja3!$C5747+Hoja1!$B$5,INDEX(Hoja1!$L$4:$L$300,1+Orden_ΣF!C5739,1))</f>
        <v>0.628957132881073022</v>
      </c>
    </row>
    <row r="5740" spans="2:3">
      <c r="B5740" s="101">
        <f>Lk_p2!B5740</f>
        <v>56659</v>
      </c>
      <c r="C5740" s="0">
        <f aca="1">MAX(INDEX(Hoja1!$N$3:$N$299,1+Orden_ΣF!C5740,1)*Hoja3!E$3*Hoja3!$C5748+Hoja1!$B$5,INDEX(Hoja1!$L$4:$L$300,1+Orden_ΣF!C5740,1))</f>
        <v>0.628969088093248985</v>
      </c>
    </row>
    <row r="5741" spans="2:3">
      <c r="B5741" s="101">
        <f>Lk_p2!B5741</f>
        <v>56663</v>
      </c>
      <c r="C5741" s="0">
        <f aca="1">MAX(INDEX(Hoja1!$N$3:$N$299,1+Orden_ΣF!C5741,1)*Hoja3!E$3*Hoja3!$C5749+Hoja1!$B$5,INDEX(Hoja1!$L$4:$L$300,1+Orden_ΣF!C5741,1))</f>
        <v>0.628970927843702032</v>
      </c>
    </row>
    <row r="5742" spans="2:3">
      <c r="B5742" s="101">
        <f>Lk_p2!B5742</f>
        <v>56671</v>
      </c>
      <c r="C5742" s="0">
        <f aca="1">MAX(INDEX(Hoja1!$N$3:$N$299,1+Orden_ΣF!C5742,1)*Hoja3!E$3*Hoja3!$C5750+Hoja1!$B$5,INDEX(Hoja1!$L$4:$L$300,1+Orden_ΣF!C5742,1))</f>
        <v>0.628974607734241076</v>
      </c>
    </row>
    <row r="5743" spans="2:3">
      <c r="B5743" s="101">
        <f>Lk_p2!B5743</f>
        <v>56681</v>
      </c>
      <c r="C5743" s="0">
        <f aca="1">MAX(INDEX(Hoja1!$N$3:$N$299,1+Orden_ΣF!C5743,1)*Hoja3!E$3*Hoja3!$C5751+Hoja1!$B$5,INDEX(Hoja1!$L$4:$L$300,1+Orden_ΣF!C5743,1))</f>
        <v>0.628979208327977091</v>
      </c>
    </row>
    <row r="5744" spans="2:3">
      <c r="B5744" s="101">
        <f>Lk_p2!B5744</f>
        <v>56687</v>
      </c>
      <c r="C5744" s="0">
        <f aca="1">MAX(INDEX(Hoja1!$N$3:$N$299,1+Orden_ΣF!C5744,1)*Hoja3!E$3*Hoja3!$C5752+Hoja1!$B$5,INDEX(Hoja1!$L$4:$L$300,1+Orden_ΣF!C5744,1))</f>
        <v>0.628981969073852021</v>
      </c>
    </row>
    <row r="5745" spans="2:3">
      <c r="B5745" s="101">
        <f>Lk_p2!B5745</f>
        <v>56701</v>
      </c>
      <c r="C5745" s="0">
        <f aca="1">MAX(INDEX(Hoja1!$N$3:$N$299,1+Orden_ΣF!C5745,1)*Hoja3!E$3*Hoja3!$C5753+Hoja1!$B$5,INDEX(Hoja1!$L$4:$L$300,1+Orden_ΣF!C5745,1))</f>
        <v>0.628988411950657067</v>
      </c>
    </row>
    <row r="5746" spans="2:3">
      <c r="B5746" s="101">
        <f>Lk_p2!B5746</f>
        <v>56711</v>
      </c>
      <c r="C5746" s="0">
        <f aca="1">MAX(INDEX(Hoja1!$N$3:$N$299,1+Orden_ΣF!C5746,1)*Hoja3!E$3*Hoja3!$C5754+Hoja1!$B$5,INDEX(Hoja1!$L$4:$L$300,1+Orden_ΣF!C5746,1))</f>
        <v>0.628993014979600051</v>
      </c>
    </row>
    <row r="5747" spans="2:3">
      <c r="B5747" s="101">
        <f>Lk_p2!B5747</f>
        <v>56713</v>
      </c>
      <c r="C5747" s="0">
        <f aca="1">MAX(INDEX(Hoja1!$N$3:$N$299,1+Orden_ΣF!C5747,1)*Hoja3!E$3*Hoja3!$C5755+Hoja1!$B$5,INDEX(Hoja1!$L$4:$L$300,1+Orden_ΣF!C5747,1))</f>
        <v>0.628993935682797023</v>
      </c>
    </row>
    <row r="5748" spans="2:3">
      <c r="B5748" s="101">
        <f>Lk_p2!B5748</f>
        <v>56731</v>
      </c>
      <c r="C5748" s="0">
        <f aca="1">MAX(INDEX(Hoja1!$N$3:$N$299,1+Orden_ΣF!C5748,1)*Hoja3!E$3*Hoja3!$C5756+Hoja1!$B$5,INDEX(Hoja1!$L$4:$L$300,1+Orden_ΣF!C5748,1))</f>
        <v>0.629002223472695121</v>
      </c>
    </row>
    <row r="5749" spans="2:3">
      <c r="B5749" s="101">
        <f>Lk_p2!B5749</f>
        <v>56737</v>
      </c>
      <c r="C5749" s="0">
        <f aca="1">MAX(INDEX(Hoja1!$N$3:$N$299,1+Orden_ΣF!C5749,1)*Hoja3!E$3*Hoja3!$C5757+Hoja1!$B$5,INDEX(Hoja1!$L$4:$L$300,1+Orden_ΣF!C5749,1))</f>
        <v>0.629004986653777021</v>
      </c>
    </row>
    <row r="5750" spans="2:3">
      <c r="B5750" s="101">
        <f>Lk_p2!B5750</f>
        <v>56747</v>
      </c>
      <c r="C5750" s="0">
        <f aca="1">MAX(INDEX(Hoja1!$N$3:$N$299,1+Orden_ΣF!C5750,1)*Hoja3!E$3*Hoja3!$C5758+Hoja1!$B$5,INDEX(Hoja1!$L$4:$L$300,1+Orden_ΣF!C5750,1))</f>
        <v>0.629009592604970003</v>
      </c>
    </row>
    <row r="5751" spans="2:3">
      <c r="B5751" s="101">
        <f>Lk_p2!B5751</f>
        <v>56767</v>
      </c>
      <c r="C5751" s="0">
        <f aca="1">MAX(INDEX(Hoja1!$N$3:$N$299,1+Orden_ΣF!C5751,1)*Hoja3!E$3*Hoja3!$C5759+Hoja1!$B$5,INDEX(Hoja1!$L$4:$L$300,1+Orden_ΣF!C5751,1))</f>
        <v>0.629018806942562048</v>
      </c>
    </row>
    <row r="5752" spans="2:3">
      <c r="B5752" s="101">
        <f>Lk_p2!B5752</f>
        <v>56773</v>
      </c>
      <c r="C5752" s="0">
        <f aca="1">MAX(INDEX(Hoja1!$N$3:$N$299,1+Orden_ΣF!C5752,1)*Hoja3!E$3*Hoja3!$C5760+Hoja1!$B$5,INDEX(Hoja1!$L$4:$L$300,1+Orden_ΣF!C5752,1))</f>
        <v>0.629021571876993058</v>
      </c>
    </row>
    <row r="5753" spans="2:3">
      <c r="B5753" s="101">
        <f>Lk_p2!B5753</f>
        <v>56779</v>
      </c>
      <c r="C5753" s="0">
        <f aca="1">MAX(INDEX(Hoja1!$N$3:$N$299,1+Orden_ΣF!C5753,1)*Hoja3!E$3*Hoja3!$C5761+Hoja1!$B$5,INDEX(Hoja1!$L$4:$L$300,1+Orden_ΣF!C5753,1))</f>
        <v>0.629024337103650044</v>
      </c>
    </row>
    <row r="5754" spans="2:3">
      <c r="B5754" s="101">
        <f>Lk_p2!B5754</f>
        <v>56783</v>
      </c>
      <c r="C5754" s="0">
        <f aca="1">MAX(INDEX(Hoja1!$N$3:$N$299,1+Orden_ΣF!C5754,1)*Hoja3!E$3*Hoja3!$C5762+Hoja1!$B$5,INDEX(Hoja1!$L$4:$L$300,1+Orden_ΣF!C5754,1))</f>
        <v>0.62902618075043506</v>
      </c>
    </row>
    <row r="5755" spans="2:3">
      <c r="B5755" s="101">
        <f>Lk_p2!B5755</f>
        <v>56807</v>
      </c>
      <c r="C5755" s="0">
        <f aca="1">MAX(INDEX(Hoja1!$N$3:$N$299,1+Orden_ΣF!C5755,1)*Hoja3!E$3*Hoja3!$C5763+Hoja1!$B$5,INDEX(Hoja1!$L$4:$L$300,1+Orden_ΣF!C5755,1))</f>
        <v>0.629032258064516103</v>
      </c>
    </row>
    <row r="5756" spans="2:3">
      <c r="B5756" s="101">
        <f>Lk_p2!B5756</f>
        <v>56809</v>
      </c>
      <c r="C5756" s="0">
        <f aca="1">MAX(INDEX(Hoja1!$N$3:$N$299,1+Orden_ΣF!C5756,1)*Hoja3!E$3*Hoja3!$C5764+Hoja1!$B$5,INDEX(Hoja1!$L$4:$L$300,1+Orden_ΣF!C5756,1))</f>
        <v>0.629032258064516103</v>
      </c>
    </row>
    <row r="5757" spans="2:3">
      <c r="B5757" s="101">
        <f>Lk_p2!B5757</f>
        <v>56813</v>
      </c>
      <c r="C5757" s="0">
        <f aca="1">MAX(INDEX(Hoja1!$N$3:$N$299,1+Orden_ΣF!C5757,1)*Hoja3!E$3*Hoja3!$C5765+Hoja1!$B$5,INDEX(Hoja1!$L$4:$L$300,1+Orden_ΣF!C5757,1))</f>
        <v>0.629032258064516103</v>
      </c>
    </row>
    <row r="5758" spans="2:3">
      <c r="B5758" s="101">
        <f>Lk_p2!B5758</f>
        <v>56821</v>
      </c>
      <c r="C5758" s="0">
        <f aca="1">MAX(INDEX(Hoja1!$N$3:$N$299,1+Orden_ΣF!C5758,1)*Hoja3!E$3*Hoja3!$C5766+Hoja1!$B$5,INDEX(Hoja1!$L$4:$L$300,1+Orden_ΣF!C5758,1))</f>
        <v>0.629032258064516103</v>
      </c>
    </row>
    <row r="5759" spans="2:3">
      <c r="B5759" s="101">
        <f>Lk_p2!B5759</f>
        <v>56827</v>
      </c>
      <c r="C5759" s="0">
        <f aca="1">MAX(INDEX(Hoja1!$N$3:$N$299,1+Orden_ΣF!C5759,1)*Hoja3!E$3*Hoja3!$C5767+Hoja1!$B$5,INDEX(Hoja1!$L$4:$L$300,1+Orden_ΣF!C5759,1))</f>
        <v>0.629032258064516103</v>
      </c>
    </row>
    <row r="5760" spans="2:3">
      <c r="B5760" s="101">
        <f>Lk_p2!B5760</f>
        <v>56843</v>
      </c>
      <c r="C5760" s="0">
        <f aca="1">MAX(INDEX(Hoja1!$N$3:$N$299,1+Orden_ΣF!C5760,1)*Hoja3!E$3*Hoja3!$C5768+Hoja1!$B$5,INDEX(Hoja1!$L$4:$L$300,1+Orden_ΣF!C5760,1))</f>
        <v>0.629032258064516103</v>
      </c>
    </row>
    <row r="5761" spans="2:3">
      <c r="B5761" s="101">
        <f>Lk_p2!B5761</f>
        <v>56857</v>
      </c>
      <c r="C5761" s="0">
        <f aca="1">MAX(INDEX(Hoja1!$N$3:$N$299,1+Orden_ΣF!C5761,1)*Hoja3!E$3*Hoja3!$C5769+Hoja1!$B$5,INDEX(Hoja1!$L$4:$L$300,1+Orden_ΣF!C5761,1))</f>
        <v>0.629032258064516103</v>
      </c>
    </row>
    <row r="5762" spans="2:3">
      <c r="B5762" s="101">
        <f>Lk_p2!B5762</f>
        <v>56873</v>
      </c>
      <c r="C5762" s="0">
        <f aca="1">MAX(INDEX(Hoja1!$N$3:$N$299,1+Orden_ΣF!C5762,1)*Hoja3!E$3*Hoja3!$C5770+Hoja1!$B$5,INDEX(Hoja1!$L$4:$L$300,1+Orden_ΣF!C5762,1))</f>
        <v>0.629032258064516103</v>
      </c>
    </row>
    <row r="5763" spans="2:3">
      <c r="B5763" s="101">
        <f>Lk_p2!B5763</f>
        <v>56891</v>
      </c>
      <c r="C5763" s="0">
        <f aca="1">MAX(INDEX(Hoja1!$N$3:$N$299,1+Orden_ΣF!C5763,1)*Hoja3!E$3*Hoja3!$C5771+Hoja1!$B$5,INDEX(Hoja1!$L$4:$L$300,1+Orden_ΣF!C5763,1))</f>
        <v>0.629032258064516103</v>
      </c>
    </row>
    <row r="5764" spans="2:3">
      <c r="B5764" s="101">
        <f>Lk_p2!B5764</f>
        <v>56893</v>
      </c>
      <c r="C5764" s="0">
        <f aca="1">MAX(INDEX(Hoja1!$N$3:$N$299,1+Orden_ΣF!C5764,1)*Hoja3!E$3*Hoja3!$C5772+Hoja1!$B$5,INDEX(Hoja1!$L$4:$L$300,1+Orden_ΣF!C5764,1))</f>
        <v>0.629032258064516103</v>
      </c>
    </row>
    <row r="5765" spans="2:3">
      <c r="B5765" s="101">
        <f>Lk_p2!B5765</f>
        <v>56897</v>
      </c>
      <c r="C5765" s="0">
        <f aca="1">MAX(INDEX(Hoja1!$N$3:$N$299,1+Orden_ΣF!C5765,1)*Hoja3!E$3*Hoja3!$C5773+Hoja1!$B$5,INDEX(Hoja1!$L$4:$L$300,1+Orden_ΣF!C5765,1))</f>
        <v>0.629032258064516103</v>
      </c>
    </row>
    <row r="5766" spans="2:3">
      <c r="B5766" s="101">
        <f>Lk_p2!B5766</f>
        <v>56909</v>
      </c>
      <c r="C5766" s="0">
        <f aca="1">MAX(INDEX(Hoja1!$N$3:$N$299,1+Orden_ΣF!C5766,1)*Hoja3!E$3*Hoja3!$C5774+Hoja1!$B$5,INDEX(Hoja1!$L$4:$L$300,1+Orden_ΣF!C5766,1))</f>
        <v>0.629032258064516103</v>
      </c>
    </row>
    <row r="5767" spans="2:3">
      <c r="B5767" s="101">
        <f>Lk_p2!B5767</f>
        <v>56911</v>
      </c>
      <c r="C5767" s="0">
        <f aca="1">MAX(INDEX(Hoja1!$N$3:$N$299,1+Orden_ΣF!C5767,1)*Hoja3!E$3*Hoja3!$C5775+Hoja1!$B$5,INDEX(Hoja1!$L$4:$L$300,1+Orden_ΣF!C5767,1))</f>
        <v>0.629032258064516103</v>
      </c>
    </row>
    <row r="5768" spans="2:3">
      <c r="B5768" s="101">
        <f>Lk_p2!B5768</f>
        <v>56921</v>
      </c>
      <c r="C5768" s="0">
        <f aca="1">MAX(INDEX(Hoja1!$N$3:$N$299,1+Orden_ΣF!C5768,1)*Hoja3!E$3*Hoja3!$C5776+Hoja1!$B$5,INDEX(Hoja1!$L$4:$L$300,1+Orden_ΣF!C5768,1))</f>
        <v>0.629032258064516103</v>
      </c>
    </row>
    <row r="5769" spans="2:3">
      <c r="B5769" s="101">
        <f>Lk_p2!B5769</f>
        <v>56923</v>
      </c>
      <c r="C5769" s="0">
        <f aca="1">MAX(INDEX(Hoja1!$N$3:$N$299,1+Orden_ΣF!C5769,1)*Hoja3!E$3*Hoja3!$C5777+Hoja1!$B$5,INDEX(Hoja1!$L$4:$L$300,1+Orden_ΣF!C5769,1))</f>
        <v>0.629032258064516103</v>
      </c>
    </row>
    <row r="5770" spans="2:3">
      <c r="B5770" s="101">
        <f>Lk_p2!B5770</f>
        <v>56929</v>
      </c>
      <c r="C5770" s="0">
        <f aca="1">MAX(INDEX(Hoja1!$N$3:$N$299,1+Orden_ΣF!C5770,1)*Hoja3!E$3*Hoja3!$C5778+Hoja1!$B$5,INDEX(Hoja1!$L$4:$L$300,1+Orden_ΣF!C5770,1))</f>
        <v>0.629032258064516103</v>
      </c>
    </row>
    <row r="5771" spans="2:3">
      <c r="B5771" s="101">
        <f>Lk_p2!B5771</f>
        <v>56941</v>
      </c>
      <c r="C5771" s="0">
        <f aca="1">MAX(INDEX(Hoja1!$N$3:$N$299,1+Orden_ΣF!C5771,1)*Hoja3!E$3*Hoja3!$C5779+Hoja1!$B$5,INDEX(Hoja1!$L$4:$L$300,1+Orden_ΣF!C5771,1))</f>
        <v>0.629032258064516103</v>
      </c>
    </row>
    <row r="5772" spans="2:3">
      <c r="B5772" s="101">
        <f>Lk_p2!B5772</f>
        <v>56951</v>
      </c>
      <c r="C5772" s="0">
        <f aca="1">MAX(INDEX(Hoja1!$N$3:$N$299,1+Orden_ΣF!C5772,1)*Hoja3!E$3*Hoja3!$C5780+Hoja1!$B$5,INDEX(Hoja1!$L$4:$L$300,1+Orden_ΣF!C5772,1))</f>
        <v>0.629032258064516103</v>
      </c>
    </row>
    <row r="5773" spans="2:3">
      <c r="B5773" s="101">
        <f>Lk_p2!B5773</f>
        <v>56957</v>
      </c>
      <c r="C5773" s="0">
        <f aca="1">MAX(INDEX(Hoja1!$N$3:$N$299,1+Orden_ΣF!C5773,1)*Hoja3!E$3*Hoja3!$C5781+Hoja1!$B$5,INDEX(Hoja1!$L$4:$L$300,1+Orden_ΣF!C5773,1))</f>
        <v>0.629032258064516103</v>
      </c>
    </row>
    <row r="5774" spans="2:3">
      <c r="B5774" s="101">
        <f>Lk_p2!B5774</f>
        <v>56963</v>
      </c>
      <c r="C5774" s="0">
        <f aca="1">MAX(INDEX(Hoja1!$N$3:$N$299,1+Orden_ΣF!C5774,1)*Hoja3!E$3*Hoja3!$C5782+Hoja1!$B$5,INDEX(Hoja1!$L$4:$L$300,1+Orden_ΣF!C5774,1))</f>
        <v>0.629032258064516103</v>
      </c>
    </row>
    <row r="5775" spans="2:3">
      <c r="B5775" s="101">
        <f>Lk_p2!B5775</f>
        <v>56983</v>
      </c>
      <c r="C5775" s="0">
        <f aca="1">MAX(INDEX(Hoja1!$N$3:$N$299,1+Orden_ΣF!C5775,1)*Hoja3!E$3*Hoja3!$C5783+Hoja1!$B$5,INDEX(Hoja1!$L$4:$L$300,1+Orden_ΣF!C5775,1))</f>
        <v>0.629032258064516103</v>
      </c>
    </row>
    <row r="5776" spans="2:3">
      <c r="B5776" s="101">
        <f>Lk_p2!B5776</f>
        <v>56989</v>
      </c>
      <c r="C5776" s="0">
        <f aca="1">MAX(INDEX(Hoja1!$N$3:$N$299,1+Orden_ΣF!C5776,1)*Hoja3!E$3*Hoja3!$C5784+Hoja1!$B$5,INDEX(Hoja1!$L$4:$L$300,1+Orden_ΣF!C5776,1))</f>
        <v>0.629032258064516103</v>
      </c>
    </row>
    <row r="5777" spans="2:3">
      <c r="B5777" s="101">
        <f>Lk_p2!B5777</f>
        <v>56993</v>
      </c>
      <c r="C5777" s="0">
        <f aca="1">MAX(INDEX(Hoja1!$N$3:$N$299,1+Orden_ΣF!C5777,1)*Hoja3!E$3*Hoja3!$C5785+Hoja1!$B$5,INDEX(Hoja1!$L$4:$L$300,1+Orden_ΣF!C5777,1))</f>
        <v>0.629032258064516103</v>
      </c>
    </row>
    <row r="5778" spans="2:3">
      <c r="B5778" s="101">
        <f>Lk_p2!B5778</f>
        <v>56999</v>
      </c>
      <c r="C5778" s="0">
        <f aca="1">MAX(INDEX(Hoja1!$N$3:$N$299,1+Orden_ΣF!C5778,1)*Hoja3!E$3*Hoja3!$C5786+Hoja1!$B$5,INDEX(Hoja1!$L$4:$L$300,1+Orden_ΣF!C5778,1))</f>
        <v>0.629032258064516103</v>
      </c>
    </row>
    <row r="5779" spans="2:3">
      <c r="B5779" s="101">
        <f>Lk_p2!B5779</f>
        <v>57037</v>
      </c>
      <c r="C5779" s="0">
        <f aca="1">MAX(INDEX(Hoja1!$N$3:$N$299,1+Orden_ΣF!C5779,1)*Hoja3!E$3*Hoja3!$C5787+Hoja1!$B$5,INDEX(Hoja1!$L$4:$L$300,1+Orden_ΣF!C5779,1))</f>
        <v>0.629032258064516103</v>
      </c>
    </row>
    <row r="5780" spans="2:3">
      <c r="B5780" s="101">
        <f>Lk_p2!B5780</f>
        <v>57041</v>
      </c>
      <c r="C5780" s="0">
        <f aca="1">MAX(INDEX(Hoja1!$N$3:$N$299,1+Orden_ΣF!C5780,1)*Hoja3!E$3*Hoja3!$C5788+Hoja1!$B$5,INDEX(Hoja1!$L$4:$L$300,1+Orden_ΣF!C5780,1))</f>
        <v>0.629032258064516103</v>
      </c>
    </row>
    <row r="5781" spans="2:3">
      <c r="B5781" s="101">
        <f>Lk_p2!B5781</f>
        <v>57047</v>
      </c>
      <c r="C5781" s="0">
        <f aca="1">MAX(INDEX(Hoja1!$N$3:$N$299,1+Orden_ΣF!C5781,1)*Hoja3!E$3*Hoja3!$C5789+Hoja1!$B$5,INDEX(Hoja1!$L$4:$L$300,1+Orden_ΣF!C5781,1))</f>
        <v>0.629032258064516103</v>
      </c>
    </row>
    <row r="5782" spans="2:3">
      <c r="B5782" s="101">
        <f>Lk_p2!B5782</f>
        <v>57059</v>
      </c>
      <c r="C5782" s="0">
        <f aca="1">MAX(INDEX(Hoja1!$N$3:$N$299,1+Orden_ΣF!C5782,1)*Hoja3!E$3*Hoja3!$C5790+Hoja1!$B$5,INDEX(Hoja1!$L$4:$L$300,1+Orden_ΣF!C5782,1))</f>
        <v>0.629032258064516103</v>
      </c>
    </row>
    <row r="5783" spans="2:3">
      <c r="B5783" s="101">
        <f>Lk_p2!B5783</f>
        <v>57073</v>
      </c>
      <c r="C5783" s="0">
        <f aca="1">MAX(INDEX(Hoja1!$N$3:$N$299,1+Orden_ΣF!C5783,1)*Hoja3!E$3*Hoja3!$C5791+Hoja1!$B$5,INDEX(Hoja1!$L$4:$L$300,1+Orden_ΣF!C5783,1))</f>
        <v>0.629032258064516103</v>
      </c>
    </row>
    <row r="5784" spans="2:3">
      <c r="B5784" s="101">
        <f>Lk_p2!B5784</f>
        <v>57077</v>
      </c>
      <c r="C5784" s="0">
        <f aca="1">MAX(INDEX(Hoja1!$N$3:$N$299,1+Orden_ΣF!C5784,1)*Hoja3!E$3*Hoja3!$C5792+Hoja1!$B$5,INDEX(Hoja1!$L$4:$L$300,1+Orden_ΣF!C5784,1))</f>
        <v>0.629032258064516103</v>
      </c>
    </row>
    <row r="5785" spans="2:3">
      <c r="B5785" s="101">
        <f>Lk_p2!B5785</f>
        <v>57089</v>
      </c>
      <c r="C5785" s="0">
        <f aca="1">MAX(INDEX(Hoja1!$N$3:$N$299,1+Orden_ΣF!C5785,1)*Hoja3!E$3*Hoja3!$C5793+Hoja1!$B$5,INDEX(Hoja1!$L$4:$L$300,1+Orden_ΣF!C5785,1))</f>
        <v>0.629032258064516103</v>
      </c>
    </row>
    <row r="5786" spans="2:3">
      <c r="B5786" s="101">
        <f>Lk_p2!B5786</f>
        <v>57097</v>
      </c>
      <c r="C5786" s="0">
        <f aca="1">MAX(INDEX(Hoja1!$N$3:$N$299,1+Orden_ΣF!C5786,1)*Hoja3!E$3*Hoja3!$C5794+Hoja1!$B$5,INDEX(Hoja1!$L$4:$L$300,1+Orden_ΣF!C5786,1))</f>
        <v>0.629032258064516103</v>
      </c>
    </row>
    <row r="5787" spans="2:3">
      <c r="B5787" s="101">
        <f>Lk_p2!B5787</f>
        <v>57107</v>
      </c>
      <c r="C5787" s="0">
        <f aca="1">MAX(INDEX(Hoja1!$N$3:$N$299,1+Orden_ΣF!C5787,1)*Hoja3!E$3*Hoja3!$C5795+Hoja1!$B$5,INDEX(Hoja1!$L$4:$L$300,1+Orden_ΣF!C5787,1))</f>
        <v>0.629032258064516103</v>
      </c>
    </row>
    <row r="5788" spans="2:3">
      <c r="B5788" s="101">
        <f>Lk_p2!B5788</f>
        <v>57119</v>
      </c>
      <c r="C5788" s="0">
        <f aca="1">MAX(INDEX(Hoja1!$N$3:$N$299,1+Orden_ΣF!C5788,1)*Hoja3!E$3*Hoja3!$C5796+Hoja1!$B$5,INDEX(Hoja1!$L$4:$L$300,1+Orden_ΣF!C5788,1))</f>
        <v>0.629032258064516103</v>
      </c>
    </row>
    <row r="5789" spans="2:3">
      <c r="B5789" s="101">
        <f>Lk_p2!B5789</f>
        <v>57131</v>
      </c>
      <c r="C5789" s="0">
        <f aca="1">MAX(INDEX(Hoja1!$N$3:$N$299,1+Orden_ΣF!C5789,1)*Hoja3!E$3*Hoja3!$C5797+Hoja1!$B$5,INDEX(Hoja1!$L$4:$L$300,1+Orden_ΣF!C5789,1))</f>
        <v>0.629032258064516103</v>
      </c>
    </row>
    <row r="5790" spans="2:3">
      <c r="B5790" s="101">
        <f>Lk_p2!B5790</f>
        <v>57139</v>
      </c>
      <c r="C5790" s="0">
        <f aca="1">MAX(INDEX(Hoja1!$N$3:$N$299,1+Orden_ΣF!C5790,1)*Hoja3!E$3*Hoja3!$C5798+Hoja1!$B$5,INDEX(Hoja1!$L$4:$L$300,1+Orden_ΣF!C5790,1))</f>
        <v>0.629032258064516103</v>
      </c>
    </row>
    <row r="5791" spans="2:3">
      <c r="B5791" s="101">
        <f>Lk_p2!B5791</f>
        <v>57143</v>
      </c>
      <c r="C5791" s="0">
        <f aca="1">MAX(INDEX(Hoja1!$N$3:$N$299,1+Orden_ΣF!C5791,1)*Hoja3!E$3*Hoja3!$C5799+Hoja1!$B$5,INDEX(Hoja1!$L$4:$L$300,1+Orden_ΣF!C5791,1))</f>
        <v>0.629032258064516103</v>
      </c>
    </row>
    <row r="5792" spans="2:3">
      <c r="B5792" s="101">
        <f>Lk_p2!B5792</f>
        <v>57149</v>
      </c>
      <c r="C5792" s="0">
        <f aca="1">MAX(INDEX(Hoja1!$N$3:$N$299,1+Orden_ΣF!C5792,1)*Hoja3!E$3*Hoja3!$C5800+Hoja1!$B$5,INDEX(Hoja1!$L$4:$L$300,1+Orden_ΣF!C5792,1))</f>
        <v>0.629032258064516103</v>
      </c>
    </row>
    <row r="5793" spans="2:3">
      <c r="B5793" s="101">
        <f>Lk_p2!B5793</f>
        <v>57163</v>
      </c>
      <c r="C5793" s="0">
        <f aca="1">MAX(INDEX(Hoja1!$N$3:$N$299,1+Orden_ΣF!C5793,1)*Hoja3!E$3*Hoja3!$C5801+Hoja1!$B$5,INDEX(Hoja1!$L$4:$L$300,1+Orden_ΣF!C5793,1))</f>
        <v>0.629032258064516103</v>
      </c>
    </row>
    <row r="5794" spans="2:3">
      <c r="B5794" s="101">
        <f>Lk_p2!B5794</f>
        <v>57173</v>
      </c>
      <c r="C5794" s="0">
        <f aca="1">MAX(INDEX(Hoja1!$N$3:$N$299,1+Orden_ΣF!C5794,1)*Hoja3!E$3*Hoja3!$C5802+Hoja1!$B$5,INDEX(Hoja1!$L$4:$L$300,1+Orden_ΣF!C5794,1))</f>
        <v>0.629032258064516103</v>
      </c>
    </row>
    <row r="5795" spans="2:3">
      <c r="B5795" s="101">
        <f>Lk_p2!B5795</f>
        <v>57179</v>
      </c>
      <c r="C5795" s="0">
        <f aca="1">MAX(INDEX(Hoja1!$N$3:$N$299,1+Orden_ΣF!C5795,1)*Hoja3!E$3*Hoja3!$C5803+Hoja1!$B$5,INDEX(Hoja1!$L$4:$L$300,1+Orden_ΣF!C5795,1))</f>
        <v>0.629032258064516103</v>
      </c>
    </row>
    <row r="5796" spans="2:3">
      <c r="B5796" s="101">
        <f>Lk_p2!B5796</f>
        <v>57191</v>
      </c>
      <c r="C5796" s="0">
        <f aca="1">MAX(INDEX(Hoja1!$N$3:$N$299,1+Orden_ΣF!C5796,1)*Hoja3!E$3*Hoja3!$C5804+Hoja1!$B$5,INDEX(Hoja1!$L$4:$L$300,1+Orden_ΣF!C5796,1))</f>
        <v>0.629032258064516103</v>
      </c>
    </row>
    <row r="5797" spans="2:3">
      <c r="B5797" s="101">
        <f>Lk_p2!B5797</f>
        <v>57193</v>
      </c>
      <c r="C5797" s="0">
        <f aca="1">MAX(INDEX(Hoja1!$N$3:$N$299,1+Orden_ΣF!C5797,1)*Hoja3!E$3*Hoja3!$C5805+Hoja1!$B$5,INDEX(Hoja1!$L$4:$L$300,1+Orden_ΣF!C5797,1))</f>
        <v>0.629032258064516103</v>
      </c>
    </row>
    <row r="5798" spans="2:3">
      <c r="B5798" s="101">
        <f>Lk_p2!B5798</f>
        <v>57203</v>
      </c>
      <c r="C5798" s="0">
        <f aca="1">MAX(INDEX(Hoja1!$N$3:$N$299,1+Orden_ΣF!C5798,1)*Hoja3!E$3*Hoja3!$C5806+Hoja1!$B$5,INDEX(Hoja1!$L$4:$L$300,1+Orden_ΣF!C5798,1))</f>
        <v>0.629032258064516103</v>
      </c>
    </row>
    <row r="5799" spans="2:3">
      <c r="B5799" s="101">
        <f>Lk_p2!B5799</f>
        <v>57221</v>
      </c>
      <c r="C5799" s="0">
        <f aca="1">MAX(INDEX(Hoja1!$N$3:$N$299,1+Orden_ΣF!C5799,1)*Hoja3!E$3*Hoja3!$C5807+Hoja1!$B$5,INDEX(Hoja1!$L$4:$L$300,1+Orden_ΣF!C5799,1))</f>
        <v>0.629032258064516103</v>
      </c>
    </row>
    <row r="5800" spans="2:3">
      <c r="B5800" s="101">
        <f>Lk_p2!B5800</f>
        <v>57223</v>
      </c>
      <c r="C5800" s="0">
        <f aca="1">MAX(INDEX(Hoja1!$N$3:$N$299,1+Orden_ΣF!C5800,1)*Hoja3!E$3*Hoja3!$C5808+Hoja1!$B$5,INDEX(Hoja1!$L$4:$L$300,1+Orden_ΣF!C5800,1))</f>
        <v>0.629032258064516103</v>
      </c>
    </row>
    <row r="5801" spans="2:3">
      <c r="B5801" s="101">
        <f>Lk_p2!B5801</f>
        <v>57241</v>
      </c>
      <c r="C5801" s="0">
        <f aca="1">MAX(INDEX(Hoja1!$N$3:$N$299,1+Orden_ΣF!C5801,1)*Hoja3!E$3*Hoja3!$C5809+Hoja1!$B$5,INDEX(Hoja1!$L$4:$L$300,1+Orden_ΣF!C5801,1))</f>
        <v>0.629032258064516103</v>
      </c>
    </row>
    <row r="5802" spans="2:3">
      <c r="B5802" s="101">
        <f>Lk_p2!B5802</f>
        <v>57251</v>
      </c>
      <c r="C5802" s="0">
        <f aca="1">MAX(INDEX(Hoja1!$N$3:$N$299,1+Orden_ΣF!C5802,1)*Hoja3!E$3*Hoja3!$C5810+Hoja1!$B$5,INDEX(Hoja1!$L$4:$L$300,1+Orden_ΣF!C5802,1))</f>
        <v>0.629032258064516103</v>
      </c>
    </row>
    <row r="5803" spans="2:3">
      <c r="B5803" s="101">
        <f>Lk_p2!B5803</f>
        <v>57259</v>
      </c>
      <c r="C5803" s="0">
        <f aca="1">MAX(INDEX(Hoja1!$N$3:$N$299,1+Orden_ΣF!C5803,1)*Hoja3!E$3*Hoja3!$C5811+Hoja1!$B$5,INDEX(Hoja1!$L$4:$L$300,1+Orden_ΣF!C5803,1))</f>
        <v>0.629032258064516103</v>
      </c>
    </row>
    <row r="5804" spans="2:3">
      <c r="B5804" s="101">
        <f>Lk_p2!B5804</f>
        <v>57269</v>
      </c>
      <c r="C5804" s="0">
        <f aca="1">MAX(INDEX(Hoja1!$N$3:$N$299,1+Orden_ΣF!C5804,1)*Hoja3!E$3*Hoja3!$C5812+Hoja1!$B$5,INDEX(Hoja1!$L$4:$L$300,1+Orden_ΣF!C5804,1))</f>
        <v>0.629032258064516103</v>
      </c>
    </row>
    <row r="5805" spans="2:3">
      <c r="B5805" s="101">
        <f>Lk_p2!B5805</f>
        <v>57271</v>
      </c>
      <c r="C5805" s="0">
        <f aca="1">MAX(INDEX(Hoja1!$N$3:$N$299,1+Orden_ΣF!C5805,1)*Hoja3!E$3*Hoja3!$C5813+Hoja1!$B$5,INDEX(Hoja1!$L$4:$L$300,1+Orden_ΣF!C5805,1))</f>
        <v>0.629032258064516103</v>
      </c>
    </row>
    <row r="5806" spans="2:3">
      <c r="B5806" s="101">
        <f>Lk_p2!B5806</f>
        <v>57283</v>
      </c>
      <c r="C5806" s="0">
        <f aca="1">MAX(INDEX(Hoja1!$N$3:$N$299,1+Orden_ΣF!C5806,1)*Hoja3!E$3*Hoja3!$C5814+Hoja1!$B$5,INDEX(Hoja1!$L$4:$L$300,1+Orden_ΣF!C5806,1))</f>
        <v>0.629032258064516103</v>
      </c>
    </row>
    <row r="5807" spans="2:3">
      <c r="B5807" s="101">
        <f>Lk_p2!B5807</f>
        <v>57287</v>
      </c>
      <c r="C5807" s="0">
        <f aca="1">MAX(INDEX(Hoja1!$N$3:$N$299,1+Orden_ΣF!C5807,1)*Hoja3!E$3*Hoja3!$C5815+Hoja1!$B$5,INDEX(Hoja1!$L$4:$L$300,1+Orden_ΣF!C5807,1))</f>
        <v>0.629032258064516103</v>
      </c>
    </row>
    <row r="5808" spans="2:3">
      <c r="B5808" s="101">
        <f>Lk_p2!B5808</f>
        <v>57301</v>
      </c>
      <c r="C5808" s="0">
        <f aca="1">MAX(INDEX(Hoja1!$N$3:$N$299,1+Orden_ΣF!C5808,1)*Hoja3!E$3*Hoja3!$C5816+Hoja1!$B$5,INDEX(Hoja1!$L$4:$L$300,1+Orden_ΣF!C5808,1))</f>
        <v>0.629032258064516103</v>
      </c>
    </row>
    <row r="5809" spans="2:3">
      <c r="B5809" s="101">
        <f>Lk_p2!B5809</f>
        <v>57329</v>
      </c>
      <c r="C5809" s="0">
        <f aca="1">MAX(INDEX(Hoja1!$N$3:$N$299,1+Orden_ΣF!C5809,1)*Hoja3!E$3*Hoja3!$C5817+Hoja1!$B$5,INDEX(Hoja1!$L$4:$L$300,1+Orden_ΣF!C5809,1))</f>
        <v>0.629032258064516103</v>
      </c>
    </row>
    <row r="5810" spans="2:3">
      <c r="B5810" s="101">
        <f>Lk_p2!B5810</f>
        <v>57331</v>
      </c>
      <c r="C5810" s="0">
        <f aca="1">MAX(INDEX(Hoja1!$N$3:$N$299,1+Orden_ΣF!C5810,1)*Hoja3!E$3*Hoja3!$C5818+Hoja1!$B$5,INDEX(Hoja1!$L$4:$L$300,1+Orden_ΣF!C5810,1))</f>
        <v>0.629032258064516103</v>
      </c>
    </row>
    <row r="5811" spans="2:3">
      <c r="B5811" s="101">
        <f>Lk_p2!B5811</f>
        <v>57347</v>
      </c>
      <c r="C5811" s="0">
        <f aca="1">MAX(INDEX(Hoja1!$N$3:$N$299,1+Orden_ΣF!C5811,1)*Hoja3!E$3*Hoja3!$C5819+Hoja1!$B$5,INDEX(Hoja1!$L$4:$L$300,1+Orden_ΣF!C5811,1))</f>
        <v>0.629032258064516103</v>
      </c>
    </row>
    <row r="5812" spans="2:3">
      <c r="B5812" s="101">
        <f>Lk_p2!B5812</f>
        <v>57349</v>
      </c>
      <c r="C5812" s="0">
        <f aca="1">MAX(INDEX(Hoja1!$N$3:$N$299,1+Orden_ΣF!C5812,1)*Hoja3!E$3*Hoja3!$C5820+Hoja1!$B$5,INDEX(Hoja1!$L$4:$L$300,1+Orden_ΣF!C5812,1))</f>
        <v>0.629032258064516103</v>
      </c>
    </row>
    <row r="5813" spans="2:3">
      <c r="B5813" s="101">
        <f>Lk_p2!B5813</f>
        <v>57367</v>
      </c>
      <c r="C5813" s="0">
        <f aca="1">MAX(INDEX(Hoja1!$N$3:$N$299,1+Orden_ΣF!C5813,1)*Hoja3!E$3*Hoja3!$C5821+Hoja1!$B$5,INDEX(Hoja1!$L$4:$L$300,1+Orden_ΣF!C5813,1))</f>
        <v>0.629032258064516103</v>
      </c>
    </row>
    <row r="5814" spans="2:3">
      <c r="B5814" s="101">
        <f>Lk_p2!B5814</f>
        <v>57373</v>
      </c>
      <c r="C5814" s="0">
        <f aca="1">MAX(INDEX(Hoja1!$N$3:$N$299,1+Orden_ΣF!C5814,1)*Hoja3!E$3*Hoja3!$C5822+Hoja1!$B$5,INDEX(Hoja1!$L$4:$L$300,1+Orden_ΣF!C5814,1))</f>
        <v>0.629032258064516103</v>
      </c>
    </row>
    <row r="5815" spans="2:3">
      <c r="B5815" s="101">
        <f>Lk_p2!B5815</f>
        <v>57383</v>
      </c>
      <c r="C5815" s="0">
        <f aca="1">MAX(INDEX(Hoja1!$N$3:$N$299,1+Orden_ΣF!C5815,1)*Hoja3!E$3*Hoja3!$C5823+Hoja1!$B$5,INDEX(Hoja1!$L$4:$L$300,1+Orden_ΣF!C5815,1))</f>
        <v>0.629032258064516103</v>
      </c>
    </row>
    <row r="5816" spans="2:3">
      <c r="B5816" s="101">
        <f>Lk_p2!B5816</f>
        <v>57389</v>
      </c>
      <c r="C5816" s="0">
        <f aca="1">MAX(INDEX(Hoja1!$N$3:$N$299,1+Orden_ΣF!C5816,1)*Hoja3!E$3*Hoja3!$C5824+Hoja1!$B$5,INDEX(Hoja1!$L$4:$L$300,1+Orden_ΣF!C5816,1))</f>
        <v>0.629032258064516103</v>
      </c>
    </row>
    <row r="5817" spans="2:3">
      <c r="B5817" s="101">
        <f>Lk_p2!B5817</f>
        <v>57397</v>
      </c>
      <c r="C5817" s="0">
        <f aca="1">MAX(INDEX(Hoja1!$N$3:$N$299,1+Orden_ΣF!C5817,1)*Hoja3!E$3*Hoja3!$C5825+Hoja1!$B$5,INDEX(Hoja1!$L$4:$L$300,1+Orden_ΣF!C5817,1))</f>
        <v>0.629032258064516103</v>
      </c>
    </row>
    <row r="5818" spans="2:3">
      <c r="B5818" s="101">
        <f>Lk_p2!B5818</f>
        <v>57413</v>
      </c>
      <c r="C5818" s="0">
        <f aca="1">MAX(INDEX(Hoja1!$N$3:$N$299,1+Orden_ΣF!C5818,1)*Hoja3!E$3*Hoja3!$C5826+Hoja1!$B$5,INDEX(Hoja1!$L$4:$L$300,1+Orden_ΣF!C5818,1))</f>
        <v>0.629032258064516103</v>
      </c>
    </row>
    <row r="5819" spans="2:3">
      <c r="B5819" s="101">
        <f>Lk_p2!B5819</f>
        <v>57427</v>
      </c>
      <c r="C5819" s="0">
        <f aca="1">MAX(INDEX(Hoja1!$N$3:$N$299,1+Orden_ΣF!C5819,1)*Hoja3!E$3*Hoja3!$C5827+Hoja1!$B$5,INDEX(Hoja1!$L$4:$L$300,1+Orden_ΣF!C5819,1))</f>
        <v>0.629032258064516103</v>
      </c>
    </row>
    <row r="5820" spans="2:3">
      <c r="B5820" s="101">
        <f>Lk_p2!B5820</f>
        <v>57457</v>
      </c>
      <c r="C5820" s="0">
        <f aca="1">MAX(INDEX(Hoja1!$N$3:$N$299,1+Orden_ΣF!C5820,1)*Hoja3!E$3*Hoja3!$C5828+Hoja1!$B$5,INDEX(Hoja1!$L$4:$L$300,1+Orden_ΣF!C5820,1))</f>
        <v>0.629032258064516103</v>
      </c>
    </row>
    <row r="5821" spans="2:3">
      <c r="B5821" s="101">
        <f>Lk_p2!B5821</f>
        <v>57467</v>
      </c>
      <c r="C5821" s="0">
        <f aca="1">MAX(INDEX(Hoja1!$N$3:$N$299,1+Orden_ΣF!C5821,1)*Hoja3!E$3*Hoja3!$C5829+Hoja1!$B$5,INDEX(Hoja1!$L$4:$L$300,1+Orden_ΣF!C5821,1))</f>
        <v>0.629032258064516103</v>
      </c>
    </row>
    <row r="5822" spans="2:3">
      <c r="B5822" s="101">
        <f>Lk_p2!B5822</f>
        <v>57487</v>
      </c>
      <c r="C5822" s="0">
        <f aca="1">MAX(INDEX(Hoja1!$N$3:$N$299,1+Orden_ΣF!C5822,1)*Hoja3!E$3*Hoja3!$C5830+Hoja1!$B$5,INDEX(Hoja1!$L$4:$L$300,1+Orden_ΣF!C5822,1))</f>
        <v>0.629032258064516103</v>
      </c>
    </row>
    <row r="5823" spans="2:3">
      <c r="B5823" s="101">
        <f>Lk_p2!B5823</f>
        <v>57493</v>
      </c>
      <c r="C5823" s="0">
        <f aca="1">MAX(INDEX(Hoja1!$N$3:$N$299,1+Orden_ΣF!C5823,1)*Hoja3!E$3*Hoja3!$C5831+Hoja1!$B$5,INDEX(Hoja1!$L$4:$L$300,1+Orden_ΣF!C5823,1))</f>
        <v>0.629032258064516103</v>
      </c>
    </row>
    <row r="5824" spans="2:3">
      <c r="B5824" s="101">
        <f>Lk_p2!B5824</f>
        <v>57503</v>
      </c>
      <c r="C5824" s="0">
        <f aca="1">MAX(INDEX(Hoja1!$N$3:$N$299,1+Orden_ΣF!C5824,1)*Hoja3!E$3*Hoja3!$C5832+Hoja1!$B$5,INDEX(Hoja1!$L$4:$L$300,1+Orden_ΣF!C5824,1))</f>
        <v>0.629032258064516103</v>
      </c>
    </row>
    <row r="5825" spans="2:3">
      <c r="B5825" s="101">
        <f>Lk_p2!B5825</f>
        <v>57527</v>
      </c>
      <c r="C5825" s="0">
        <f aca="1">MAX(INDEX(Hoja1!$N$3:$N$299,1+Orden_ΣF!C5825,1)*Hoja3!E$3*Hoja3!$C5833+Hoja1!$B$5,INDEX(Hoja1!$L$4:$L$300,1+Orden_ΣF!C5825,1))</f>
        <v>0.629032258064516103</v>
      </c>
    </row>
    <row r="5826" spans="2:3">
      <c r="B5826" s="101">
        <f>Lk_p2!B5826</f>
        <v>57529</v>
      </c>
      <c r="C5826" s="0">
        <f aca="1">MAX(INDEX(Hoja1!$N$3:$N$299,1+Orden_ΣF!C5826,1)*Hoja3!E$3*Hoja3!$C5834+Hoja1!$B$5,INDEX(Hoja1!$L$4:$L$300,1+Orden_ΣF!C5826,1))</f>
        <v>0.629032258064516103</v>
      </c>
    </row>
    <row r="5827" spans="2:3">
      <c r="B5827" s="101">
        <f>Lk_p2!B5827</f>
        <v>57557</v>
      </c>
      <c r="C5827" s="0">
        <f aca="1">MAX(INDEX(Hoja1!$N$3:$N$299,1+Orden_ΣF!C5827,1)*Hoja3!E$3*Hoja3!$C5835+Hoja1!$B$5,INDEX(Hoja1!$L$4:$L$300,1+Orden_ΣF!C5827,1))</f>
        <v>0.629032258064516103</v>
      </c>
    </row>
    <row r="5828" spans="2:3">
      <c r="B5828" s="101">
        <f>Lk_p2!B5828</f>
        <v>57559</v>
      </c>
      <c r="C5828" s="0">
        <f aca="1">MAX(INDEX(Hoja1!$N$3:$N$299,1+Orden_ΣF!C5828,1)*Hoja3!E$3*Hoja3!$C5836+Hoja1!$B$5,INDEX(Hoja1!$L$4:$L$300,1+Orden_ΣF!C5828,1))</f>
        <v>0.629032258064516103</v>
      </c>
    </row>
    <row r="5829" spans="2:3">
      <c r="B5829" s="101">
        <f>Lk_p2!B5829</f>
        <v>57571</v>
      </c>
      <c r="C5829" s="0">
        <f aca="1">MAX(INDEX(Hoja1!$N$3:$N$299,1+Orden_ΣF!C5829,1)*Hoja3!E$3*Hoja3!$C5837+Hoja1!$B$5,INDEX(Hoja1!$L$4:$L$300,1+Orden_ΣF!C5829,1))</f>
        <v>0.629032258064516103</v>
      </c>
    </row>
    <row r="5830" spans="2:3">
      <c r="B5830" s="101">
        <f>Lk_p2!B5830</f>
        <v>57587</v>
      </c>
      <c r="C5830" s="0">
        <f aca="1">MAX(INDEX(Hoja1!$N$3:$N$299,1+Orden_ΣF!C5830,1)*Hoja3!E$3*Hoja3!$C5838+Hoja1!$B$5,INDEX(Hoja1!$L$4:$L$300,1+Orden_ΣF!C5830,1))</f>
        <v>0.629032258064516103</v>
      </c>
    </row>
    <row r="5831" spans="2:3">
      <c r="B5831" s="101">
        <f>Lk_p2!B5831</f>
        <v>57593</v>
      </c>
      <c r="C5831" s="0">
        <f aca="1">MAX(INDEX(Hoja1!$N$3:$N$299,1+Orden_ΣF!C5831,1)*Hoja3!E$3*Hoja3!$C5839+Hoja1!$B$5,INDEX(Hoja1!$L$4:$L$300,1+Orden_ΣF!C5831,1))</f>
        <v>0.629032258064516103</v>
      </c>
    </row>
    <row r="5832" spans="2:3">
      <c r="B5832" s="101">
        <f>Lk_p2!B5832</f>
        <v>57601</v>
      </c>
      <c r="C5832" s="0">
        <f aca="1">MAX(INDEX(Hoja1!$N$3:$N$299,1+Orden_ΣF!C5832,1)*Hoja3!E$3*Hoja3!$C5840+Hoja1!$B$5,INDEX(Hoja1!$L$4:$L$300,1+Orden_ΣF!C5832,1))</f>
        <v>0.629032258064516103</v>
      </c>
    </row>
    <row r="5833" spans="2:3">
      <c r="B5833" s="101">
        <f>Lk_p2!B5833</f>
        <v>57637</v>
      </c>
      <c r="C5833" s="0">
        <f aca="1">MAX(INDEX(Hoja1!$N$3:$N$299,1+Orden_ΣF!C5833,1)*Hoja3!E$3*Hoja3!$C5841+Hoja1!$B$5,INDEX(Hoja1!$L$4:$L$300,1+Orden_ΣF!C5833,1))</f>
        <v>0.629032258064516103</v>
      </c>
    </row>
    <row r="5834" spans="2:3">
      <c r="B5834" s="101">
        <f>Lk_p2!B5834</f>
        <v>57641</v>
      </c>
      <c r="C5834" s="0">
        <f aca="1">MAX(INDEX(Hoja1!$N$3:$N$299,1+Orden_ΣF!C5834,1)*Hoja3!E$3*Hoja3!$C5842+Hoja1!$B$5,INDEX(Hoja1!$L$4:$L$300,1+Orden_ΣF!C5834,1))</f>
        <v>0.629032258064516103</v>
      </c>
    </row>
    <row r="5835" spans="2:3">
      <c r="B5835" s="101">
        <f>Lk_p2!B5835</f>
        <v>57649</v>
      </c>
      <c r="C5835" s="0">
        <f aca="1">MAX(INDEX(Hoja1!$N$3:$N$299,1+Orden_ΣF!C5835,1)*Hoja3!E$3*Hoja3!$C5843+Hoja1!$B$5,INDEX(Hoja1!$L$4:$L$300,1+Orden_ΣF!C5835,1))</f>
        <v>0.629032258064516103</v>
      </c>
    </row>
    <row r="5836" spans="2:3">
      <c r="B5836" s="101">
        <f>Lk_p2!B5836</f>
        <v>57653</v>
      </c>
      <c r="C5836" s="0">
        <f aca="1">MAX(INDEX(Hoja1!$N$3:$N$299,1+Orden_ΣF!C5836,1)*Hoja3!E$3*Hoja3!$C5844+Hoja1!$B$5,INDEX(Hoja1!$L$4:$L$300,1+Orden_ΣF!C5836,1))</f>
        <v>0.629032258064516103</v>
      </c>
    </row>
    <row r="5837" spans="2:3">
      <c r="B5837" s="101">
        <f>Lk_p2!B5837</f>
        <v>57667</v>
      </c>
      <c r="C5837" s="0">
        <f aca="1">MAX(INDEX(Hoja1!$N$3:$N$299,1+Orden_ΣF!C5837,1)*Hoja3!E$3*Hoja3!$C5845+Hoja1!$B$5,INDEX(Hoja1!$L$4:$L$300,1+Orden_ΣF!C5837,1))</f>
        <v>0.629032258064516103</v>
      </c>
    </row>
    <row r="5838" spans="2:3">
      <c r="B5838" s="101">
        <f>Lk_p2!B5838</f>
        <v>57679</v>
      </c>
      <c r="C5838" s="0">
        <f aca="1">MAX(INDEX(Hoja1!$N$3:$N$299,1+Orden_ΣF!C5838,1)*Hoja3!E$3*Hoja3!$C5846+Hoja1!$B$5,INDEX(Hoja1!$L$4:$L$300,1+Orden_ΣF!C5838,1))</f>
        <v>0.629032258064516103</v>
      </c>
    </row>
    <row r="5839" spans="2:3">
      <c r="B5839" s="101">
        <f>Lk_p2!B5839</f>
        <v>57689</v>
      </c>
      <c r="C5839" s="0">
        <f aca="1">MAX(INDEX(Hoja1!$N$3:$N$299,1+Orden_ΣF!C5839,1)*Hoja3!E$3*Hoja3!$C5847+Hoja1!$B$5,INDEX(Hoja1!$L$4:$L$300,1+Orden_ΣF!C5839,1))</f>
        <v>0.629032258064516103</v>
      </c>
    </row>
    <row r="5840" spans="2:3">
      <c r="B5840" s="101">
        <f>Lk_p2!B5840</f>
        <v>57697</v>
      </c>
      <c r="C5840" s="0">
        <f aca="1">MAX(INDEX(Hoja1!$N$3:$N$299,1+Orden_ΣF!C5840,1)*Hoja3!E$3*Hoja3!$C5848+Hoja1!$B$5,INDEX(Hoja1!$L$4:$L$300,1+Orden_ΣF!C5840,1))</f>
        <v>0.629032258064516103</v>
      </c>
    </row>
    <row r="5841" spans="2:3">
      <c r="B5841" s="101">
        <f>Lk_p2!B5841</f>
        <v>57709</v>
      </c>
      <c r="C5841" s="0">
        <f aca="1">MAX(INDEX(Hoja1!$N$3:$N$299,1+Orden_ΣF!C5841,1)*Hoja3!E$3*Hoja3!$C5849+Hoja1!$B$5,INDEX(Hoja1!$L$4:$L$300,1+Orden_ΣF!C5841,1))</f>
        <v>0.629032258064516103</v>
      </c>
    </row>
    <row r="5842" spans="2:3">
      <c r="B5842" s="101">
        <f>Lk_p2!B5842</f>
        <v>57713</v>
      </c>
      <c r="C5842" s="0">
        <f aca="1">MAX(INDEX(Hoja1!$N$3:$N$299,1+Orden_ΣF!C5842,1)*Hoja3!E$3*Hoja3!$C5850+Hoja1!$B$5,INDEX(Hoja1!$L$4:$L$300,1+Orden_ΣF!C5842,1))</f>
        <v>0.629032258064516103</v>
      </c>
    </row>
    <row r="5843" spans="2:3">
      <c r="B5843" s="101">
        <f>Lk_p2!B5843</f>
        <v>57719</v>
      </c>
      <c r="C5843" s="0">
        <f aca="1">MAX(INDEX(Hoja1!$N$3:$N$299,1+Orden_ΣF!C5843,1)*Hoja3!E$3*Hoja3!$C5851+Hoja1!$B$5,INDEX(Hoja1!$L$4:$L$300,1+Orden_ΣF!C5843,1))</f>
        <v>0.629032258064516103</v>
      </c>
    </row>
    <row r="5844" spans="2:3">
      <c r="B5844" s="101">
        <f>Lk_p2!B5844</f>
        <v>57727</v>
      </c>
      <c r="C5844" s="0">
        <f aca="1">MAX(INDEX(Hoja1!$N$3:$N$299,1+Orden_ΣF!C5844,1)*Hoja3!E$3*Hoja3!$C5852+Hoja1!$B$5,INDEX(Hoja1!$L$4:$L$300,1+Orden_ΣF!C5844,1))</f>
        <v>0.629032258064516103</v>
      </c>
    </row>
    <row r="5845" spans="2:3">
      <c r="B5845" s="101">
        <f>Lk_p2!B5845</f>
        <v>57731</v>
      </c>
      <c r="C5845" s="0">
        <f aca="1">MAX(INDEX(Hoja1!$N$3:$N$299,1+Orden_ΣF!C5845,1)*Hoja3!E$3*Hoja3!$C5853+Hoja1!$B$5,INDEX(Hoja1!$L$4:$L$300,1+Orden_ΣF!C5845,1))</f>
        <v>0.629032258064516103</v>
      </c>
    </row>
    <row r="5846" spans="2:3">
      <c r="B5846" s="101">
        <f>Lk_p2!B5846</f>
        <v>57737</v>
      </c>
      <c r="C5846" s="0">
        <f aca="1">MAX(INDEX(Hoja1!$N$3:$N$299,1+Orden_ΣF!C5846,1)*Hoja3!E$3*Hoja3!$C5854+Hoja1!$B$5,INDEX(Hoja1!$L$4:$L$300,1+Orden_ΣF!C5846,1))</f>
        <v>0.629032258064516103</v>
      </c>
    </row>
    <row r="5847" spans="2:3">
      <c r="B5847" s="101">
        <f>Lk_p2!B5847</f>
        <v>57751</v>
      </c>
      <c r="C5847" s="0">
        <f aca="1">MAX(INDEX(Hoja1!$N$3:$N$299,1+Orden_ΣF!C5847,1)*Hoja3!E$3*Hoja3!$C5855+Hoja1!$B$5,INDEX(Hoja1!$L$4:$L$300,1+Orden_ΣF!C5847,1))</f>
        <v>0.629032258064516103</v>
      </c>
    </row>
    <row r="5848" spans="2:3">
      <c r="B5848" s="101">
        <f>Lk_p2!B5848</f>
        <v>57773</v>
      </c>
      <c r="C5848" s="0">
        <f aca="1">MAX(INDEX(Hoja1!$N$3:$N$299,1+Orden_ΣF!C5848,1)*Hoja3!E$3*Hoja3!$C5856+Hoja1!$B$5,INDEX(Hoja1!$L$4:$L$300,1+Orden_ΣF!C5848,1))</f>
        <v>0.629032258064516103</v>
      </c>
    </row>
    <row r="5849" spans="2:3">
      <c r="B5849" s="101">
        <f>Lk_p2!B5849</f>
        <v>57781</v>
      </c>
      <c r="C5849" s="0">
        <f aca="1">MAX(INDEX(Hoja1!$N$3:$N$299,1+Orden_ΣF!C5849,1)*Hoja3!E$3*Hoja3!$C5857+Hoja1!$B$5,INDEX(Hoja1!$L$4:$L$300,1+Orden_ΣF!C5849,1))</f>
        <v>0.629032258064516103</v>
      </c>
    </row>
    <row r="5850" spans="2:3">
      <c r="B5850" s="101">
        <f>Lk_p2!B5850</f>
        <v>57787</v>
      </c>
      <c r="C5850" s="0">
        <f aca="1">MAX(INDEX(Hoja1!$N$3:$N$299,1+Orden_ΣF!C5850,1)*Hoja3!E$3*Hoja3!$C5858+Hoja1!$B$5,INDEX(Hoja1!$L$4:$L$300,1+Orden_ΣF!C5850,1))</f>
        <v>0.629032258064516103</v>
      </c>
    </row>
    <row r="5851" spans="2:3">
      <c r="B5851" s="101">
        <f>Lk_p2!B5851</f>
        <v>57791</v>
      </c>
      <c r="C5851" s="0">
        <f aca="1">MAX(INDEX(Hoja1!$N$3:$N$299,1+Orden_ΣF!C5851,1)*Hoja3!E$3*Hoja3!$C5859+Hoja1!$B$5,INDEX(Hoja1!$L$4:$L$300,1+Orden_ΣF!C5851,1))</f>
        <v>0.629032258064516103</v>
      </c>
    </row>
    <row r="5852" spans="2:3">
      <c r="B5852" s="101">
        <f>Lk_p2!B5852</f>
        <v>57793</v>
      </c>
      <c r="C5852" s="0">
        <f aca="1">MAX(INDEX(Hoja1!$N$3:$N$299,1+Orden_ΣF!C5852,1)*Hoja3!E$3*Hoja3!$C5860+Hoja1!$B$5,INDEX(Hoja1!$L$4:$L$300,1+Orden_ΣF!C5852,1))</f>
        <v>0.629032258064516103</v>
      </c>
    </row>
    <row r="5853" spans="2:3">
      <c r="B5853" s="101">
        <f>Lk_p2!B5853</f>
        <v>57803</v>
      </c>
      <c r="C5853" s="0">
        <f aca="1">MAX(INDEX(Hoja1!$N$3:$N$299,1+Orden_ΣF!C5853,1)*Hoja3!E$3*Hoja3!$C5861+Hoja1!$B$5,INDEX(Hoja1!$L$4:$L$300,1+Orden_ΣF!C5853,1))</f>
        <v>0.629032258064516103</v>
      </c>
    </row>
    <row r="5854" spans="2:3">
      <c r="B5854" s="101">
        <f>Lk_p2!B5854</f>
        <v>57809</v>
      </c>
      <c r="C5854" s="0">
        <f aca="1">MAX(INDEX(Hoja1!$N$3:$N$299,1+Orden_ΣF!C5854,1)*Hoja3!E$3*Hoja3!$C5862+Hoja1!$B$5,INDEX(Hoja1!$L$4:$L$300,1+Orden_ΣF!C5854,1))</f>
        <v>0.629032258064516103</v>
      </c>
    </row>
    <row r="5855" spans="2:3">
      <c r="B5855" s="101">
        <f>Lk_p2!B5855</f>
        <v>57829</v>
      </c>
      <c r="C5855" s="0">
        <f aca="1">MAX(INDEX(Hoja1!$N$3:$N$299,1+Orden_ΣF!C5855,1)*Hoja3!E$3*Hoja3!$C5863+Hoja1!$B$5,INDEX(Hoja1!$L$4:$L$300,1+Orden_ΣF!C5855,1))</f>
        <v>0.629032258064516103</v>
      </c>
    </row>
    <row r="5856" spans="2:3">
      <c r="B5856" s="101">
        <f>Lk_p2!B5856</f>
        <v>57839</v>
      </c>
      <c r="C5856" s="0">
        <f aca="1">MAX(INDEX(Hoja1!$N$3:$N$299,1+Orden_ΣF!C5856,1)*Hoja3!E$3*Hoja3!$C5864+Hoja1!$B$5,INDEX(Hoja1!$L$4:$L$300,1+Orden_ΣF!C5856,1))</f>
        <v>0.629032258064516103</v>
      </c>
    </row>
    <row r="5857" spans="2:3">
      <c r="B5857" s="101">
        <f>Lk_p2!B5857</f>
        <v>57847</v>
      </c>
      <c r="C5857" s="0">
        <f aca="1">MAX(INDEX(Hoja1!$N$3:$N$299,1+Orden_ΣF!C5857,1)*Hoja3!E$3*Hoja3!$C5865+Hoja1!$B$5,INDEX(Hoja1!$L$4:$L$300,1+Orden_ΣF!C5857,1))</f>
        <v>0.629032258064516103</v>
      </c>
    </row>
    <row r="5858" spans="2:3">
      <c r="B5858" s="101">
        <f>Lk_p2!B5858</f>
        <v>57853</v>
      </c>
      <c r="C5858" s="0">
        <f aca="1">MAX(INDEX(Hoja1!$N$3:$N$299,1+Orden_ΣF!C5858,1)*Hoja3!E$3*Hoja3!$C5866+Hoja1!$B$5,INDEX(Hoja1!$L$4:$L$300,1+Orden_ΣF!C5858,1))</f>
        <v>0.629032258064516103</v>
      </c>
    </row>
    <row r="5859" spans="2:3">
      <c r="B5859" s="101">
        <f>Lk_p2!B5859</f>
        <v>57859</v>
      </c>
      <c r="C5859" s="0">
        <f aca="1">MAX(INDEX(Hoja1!$N$3:$N$299,1+Orden_ΣF!C5859,1)*Hoja3!E$3*Hoja3!$C5867+Hoja1!$B$5,INDEX(Hoja1!$L$4:$L$300,1+Orden_ΣF!C5859,1))</f>
        <v>0.629032258064516103</v>
      </c>
    </row>
    <row r="5860" spans="2:3">
      <c r="B5860" s="101">
        <f>Lk_p2!B5860</f>
        <v>57881</v>
      </c>
      <c r="C5860" s="0">
        <f aca="1">MAX(INDEX(Hoja1!$N$3:$N$299,1+Orden_ΣF!C5860,1)*Hoja3!E$3*Hoja3!$C5868+Hoja1!$B$5,INDEX(Hoja1!$L$4:$L$300,1+Orden_ΣF!C5860,1))</f>
        <v>0.629032258064516103</v>
      </c>
    </row>
    <row r="5861" spans="2:3">
      <c r="B5861" s="101">
        <f>Lk_p2!B5861</f>
        <v>57899</v>
      </c>
      <c r="C5861" s="0">
        <f aca="1">MAX(INDEX(Hoja1!$N$3:$N$299,1+Orden_ΣF!C5861,1)*Hoja3!E$3*Hoja3!$C5869+Hoja1!$B$5,INDEX(Hoja1!$L$4:$L$300,1+Orden_ΣF!C5861,1))</f>
        <v>0.629032258064516103</v>
      </c>
    </row>
    <row r="5862" spans="2:3">
      <c r="B5862" s="101">
        <f>Lk_p2!B5862</f>
        <v>57901</v>
      </c>
      <c r="C5862" s="0">
        <f aca="1">MAX(INDEX(Hoja1!$N$3:$N$299,1+Orden_ΣF!C5862,1)*Hoja3!E$3*Hoja3!$C5870+Hoja1!$B$5,INDEX(Hoja1!$L$4:$L$300,1+Orden_ΣF!C5862,1))</f>
        <v>0.629032258064516103</v>
      </c>
    </row>
    <row r="5863" spans="2:3">
      <c r="B5863" s="101">
        <f>Lk_p2!B5863</f>
        <v>57917</v>
      </c>
      <c r="C5863" s="0">
        <f aca="1">MAX(INDEX(Hoja1!$N$3:$N$299,1+Orden_ΣF!C5863,1)*Hoja3!E$3*Hoja3!$C5871+Hoja1!$B$5,INDEX(Hoja1!$L$4:$L$300,1+Orden_ΣF!C5863,1))</f>
        <v>0.629032258064516103</v>
      </c>
    </row>
    <row r="5864" spans="2:3">
      <c r="B5864" s="101">
        <f>Lk_p2!B5864</f>
        <v>57923</v>
      </c>
      <c r="C5864" s="0">
        <f aca="1">MAX(INDEX(Hoja1!$N$3:$N$299,1+Orden_ΣF!C5864,1)*Hoja3!E$3*Hoja3!$C5872+Hoja1!$B$5,INDEX(Hoja1!$L$4:$L$300,1+Orden_ΣF!C5864,1))</f>
        <v>0.629032258064516103</v>
      </c>
    </row>
    <row r="5865" spans="2:3">
      <c r="B5865" s="101">
        <f>Lk_p2!B5865</f>
        <v>57943</v>
      </c>
      <c r="C5865" s="0">
        <f aca="1">MAX(INDEX(Hoja1!$N$3:$N$299,1+Orden_ΣF!C5865,1)*Hoja3!E$3*Hoja3!$C5873+Hoja1!$B$5,INDEX(Hoja1!$L$4:$L$300,1+Orden_ΣF!C5865,1))</f>
        <v>0.629032258064516103</v>
      </c>
    </row>
    <row r="5866" spans="2:3">
      <c r="B5866" s="101">
        <f>Lk_p2!B5866</f>
        <v>57947</v>
      </c>
      <c r="C5866" s="0">
        <f aca="1">MAX(INDEX(Hoja1!$N$3:$N$299,1+Orden_ΣF!C5866,1)*Hoja3!E$3*Hoja3!$C5874+Hoja1!$B$5,INDEX(Hoja1!$L$4:$L$300,1+Orden_ΣF!C5866,1))</f>
        <v>0.629032258064516103</v>
      </c>
    </row>
    <row r="5867" spans="2:3">
      <c r="B5867" s="101">
        <f>Lk_p2!B5867</f>
        <v>57973</v>
      </c>
      <c r="C5867" s="0">
        <f aca="1">MAX(INDEX(Hoja1!$N$3:$N$299,1+Orden_ΣF!C5867,1)*Hoja3!E$3*Hoja3!$C5875+Hoja1!$B$5,INDEX(Hoja1!$L$4:$L$300,1+Orden_ΣF!C5867,1))</f>
        <v>0.629032258064516103</v>
      </c>
    </row>
    <row r="5868" spans="2:3">
      <c r="B5868" s="101">
        <f>Lk_p2!B5868</f>
        <v>57977</v>
      </c>
      <c r="C5868" s="0">
        <f aca="1">MAX(INDEX(Hoja1!$N$3:$N$299,1+Orden_ΣF!C5868,1)*Hoja3!E$3*Hoja3!$C5876+Hoja1!$B$5,INDEX(Hoja1!$L$4:$L$300,1+Orden_ΣF!C5868,1))</f>
        <v>0.629032258064516103</v>
      </c>
    </row>
    <row r="5869" spans="2:3">
      <c r="B5869" s="101">
        <f>Lk_p2!B5869</f>
        <v>57991</v>
      </c>
      <c r="C5869" s="0">
        <f aca="1">MAX(INDEX(Hoja1!$N$3:$N$299,1+Orden_ΣF!C5869,1)*Hoja3!E$3*Hoja3!$C5877+Hoja1!$B$5,INDEX(Hoja1!$L$4:$L$300,1+Orden_ΣF!C5869,1))</f>
        <v>0.629032258064516103</v>
      </c>
    </row>
    <row r="5870" spans="2:3">
      <c r="B5870" s="101">
        <f>Lk_p2!B5870</f>
        <v>58013</v>
      </c>
      <c r="C5870" s="0">
        <f aca="1">MAX(INDEX(Hoja1!$N$3:$N$299,1+Orden_ΣF!C5870,1)*Hoja3!E$3*Hoja3!$C5878+Hoja1!$B$5,INDEX(Hoja1!$L$4:$L$300,1+Orden_ΣF!C5870,1))</f>
        <v>0.629032258064516103</v>
      </c>
    </row>
    <row r="5871" spans="2:3">
      <c r="B5871" s="101">
        <f>Lk_p2!B5871</f>
        <v>58027</v>
      </c>
      <c r="C5871" s="0">
        <f aca="1">MAX(INDEX(Hoja1!$N$3:$N$299,1+Orden_ΣF!C5871,1)*Hoja3!E$3*Hoja3!$C5879+Hoja1!$B$5,INDEX(Hoja1!$L$4:$L$300,1+Orden_ΣF!C5871,1))</f>
        <v>0.629032258064516103</v>
      </c>
    </row>
    <row r="5872" spans="2:3">
      <c r="B5872" s="101">
        <f>Lk_p2!B5872</f>
        <v>58031</v>
      </c>
      <c r="C5872" s="0">
        <f aca="1">MAX(INDEX(Hoja1!$N$3:$N$299,1+Orden_ΣF!C5872,1)*Hoja3!E$3*Hoja3!$C5880+Hoja1!$B$5,INDEX(Hoja1!$L$4:$L$300,1+Orden_ΣF!C5872,1))</f>
        <v>0.629032258064516103</v>
      </c>
    </row>
    <row r="5873" spans="2:3">
      <c r="B5873" s="101">
        <f>Lk_p2!B5873</f>
        <v>58043</v>
      </c>
      <c r="C5873" s="0">
        <f aca="1">MAX(INDEX(Hoja1!$N$3:$N$299,1+Orden_ΣF!C5873,1)*Hoja3!E$3*Hoja3!$C5881+Hoja1!$B$5,INDEX(Hoja1!$L$4:$L$300,1+Orden_ΣF!C5873,1))</f>
        <v>0.629032258064516103</v>
      </c>
    </row>
    <row r="5874" spans="2:3">
      <c r="B5874" s="101">
        <f>Lk_p2!B5874</f>
        <v>58049</v>
      </c>
      <c r="C5874" s="0">
        <f aca="1">MAX(INDEX(Hoja1!$N$3:$N$299,1+Orden_ΣF!C5874,1)*Hoja3!E$3*Hoja3!$C5882+Hoja1!$B$5,INDEX(Hoja1!$L$4:$L$300,1+Orden_ΣF!C5874,1))</f>
        <v>0.629032258064516103</v>
      </c>
    </row>
    <row r="5875" spans="2:3">
      <c r="B5875" s="101">
        <f>Lk_p2!B5875</f>
        <v>58057</v>
      </c>
      <c r="C5875" s="0">
        <f aca="1">MAX(INDEX(Hoja1!$N$3:$N$299,1+Orden_ΣF!C5875,1)*Hoja3!E$3*Hoja3!$C5883+Hoja1!$B$5,INDEX(Hoja1!$L$4:$L$300,1+Orden_ΣF!C5875,1))</f>
        <v>0.629032258064516103</v>
      </c>
    </row>
    <row r="5876" spans="2:3">
      <c r="B5876" s="101">
        <f>Lk_p2!B5876</f>
        <v>58061</v>
      </c>
      <c r="C5876" s="0">
        <f aca="1">MAX(INDEX(Hoja1!$N$3:$N$299,1+Orden_ΣF!C5876,1)*Hoja3!E$3*Hoja3!$C5884+Hoja1!$B$5,INDEX(Hoja1!$L$4:$L$300,1+Orden_ΣF!C5876,1))</f>
        <v>0.629032258064516103</v>
      </c>
    </row>
    <row r="5877" spans="2:3">
      <c r="B5877" s="101">
        <f>Lk_p2!B5877</f>
        <v>58067</v>
      </c>
      <c r="C5877" s="0">
        <f aca="1">MAX(INDEX(Hoja1!$N$3:$N$299,1+Orden_ΣF!C5877,1)*Hoja3!E$3*Hoja3!$C5885+Hoja1!$B$5,INDEX(Hoja1!$L$4:$L$300,1+Orden_ΣF!C5877,1))</f>
        <v>0.629032258064516103</v>
      </c>
    </row>
    <row r="5878" spans="2:3">
      <c r="B5878" s="101">
        <f>Lk_p2!B5878</f>
        <v>58073</v>
      </c>
      <c r="C5878" s="0">
        <f aca="1">MAX(INDEX(Hoja1!$N$3:$N$299,1+Orden_ΣF!C5878,1)*Hoja3!E$3*Hoja3!$C5886+Hoja1!$B$5,INDEX(Hoja1!$L$4:$L$300,1+Orden_ΣF!C5878,1))</f>
        <v>0.629032258064516103</v>
      </c>
    </row>
    <row r="5879" spans="2:3">
      <c r="B5879" s="101">
        <f>Lk_p2!B5879</f>
        <v>58099</v>
      </c>
      <c r="C5879" s="0">
        <f aca="1">MAX(INDEX(Hoja1!$N$3:$N$299,1+Orden_ΣF!C5879,1)*Hoja3!E$3*Hoja3!$C5887+Hoja1!$B$5,INDEX(Hoja1!$L$4:$L$300,1+Orden_ΣF!C5879,1))</f>
        <v>0.629032258064516103</v>
      </c>
    </row>
    <row r="5880" spans="2:3">
      <c r="B5880" s="101">
        <f>Lk_p2!B5880</f>
        <v>58109</v>
      </c>
      <c r="C5880" s="0">
        <f aca="1">MAX(INDEX(Hoja1!$N$3:$N$299,1+Orden_ΣF!C5880,1)*Hoja3!E$3*Hoja3!$C5888+Hoja1!$B$5,INDEX(Hoja1!$L$4:$L$300,1+Orden_ΣF!C5880,1))</f>
        <v>0.629032258064516103</v>
      </c>
    </row>
    <row r="5881" spans="2:3">
      <c r="B5881" s="101">
        <f>Lk_p2!B5881</f>
        <v>58111</v>
      </c>
      <c r="C5881" s="0">
        <f aca="1">MAX(INDEX(Hoja1!$N$3:$N$299,1+Orden_ΣF!C5881,1)*Hoja3!E$3*Hoja3!$C5889+Hoja1!$B$5,INDEX(Hoja1!$L$4:$L$300,1+Orden_ΣF!C5881,1))</f>
        <v>0.629032258064516103</v>
      </c>
    </row>
    <row r="5882" spans="2:3">
      <c r="B5882" s="101">
        <f>Lk_p2!B5882</f>
        <v>58129</v>
      </c>
      <c r="C5882" s="0">
        <f aca="1">MAX(INDEX(Hoja1!$N$3:$N$299,1+Orden_ΣF!C5882,1)*Hoja3!E$3*Hoja3!$C5890+Hoja1!$B$5,INDEX(Hoja1!$L$4:$L$300,1+Orden_ΣF!C5882,1))</f>
        <v>0.629032258064516103</v>
      </c>
    </row>
    <row r="5883" spans="2:3">
      <c r="B5883" s="101">
        <f>Lk_p2!B5883</f>
        <v>58147</v>
      </c>
      <c r="C5883" s="0">
        <f aca="1">MAX(INDEX(Hoja1!$N$3:$N$299,1+Orden_ΣF!C5883,1)*Hoja3!E$3*Hoja3!$C5891+Hoja1!$B$5,INDEX(Hoja1!$L$4:$L$300,1+Orden_ΣF!C5883,1))</f>
        <v>0.629032258064516103</v>
      </c>
    </row>
    <row r="5884" spans="2:3">
      <c r="B5884" s="101">
        <f>Lk_p2!B5884</f>
        <v>58151</v>
      </c>
      <c r="C5884" s="0">
        <f aca="1">MAX(INDEX(Hoja1!$N$3:$N$299,1+Orden_ΣF!C5884,1)*Hoja3!E$3*Hoja3!$C5892+Hoja1!$B$5,INDEX(Hoja1!$L$4:$L$300,1+Orden_ΣF!C5884,1))</f>
        <v>0.629032258064516103</v>
      </c>
    </row>
    <row r="5885" spans="2:3">
      <c r="B5885" s="101">
        <f>Lk_p2!B5885</f>
        <v>58153</v>
      </c>
      <c r="C5885" s="0">
        <f aca="1">MAX(INDEX(Hoja1!$N$3:$N$299,1+Orden_ΣF!C5885,1)*Hoja3!E$3*Hoja3!$C5893+Hoja1!$B$5,INDEX(Hoja1!$L$4:$L$300,1+Orden_ΣF!C5885,1))</f>
        <v>0.629032258064516103</v>
      </c>
    </row>
    <row r="5886" spans="2:3">
      <c r="B5886" s="101">
        <f>Lk_p2!B5886</f>
        <v>58169</v>
      </c>
      <c r="C5886" s="0">
        <f aca="1">MAX(INDEX(Hoja1!$N$3:$N$299,1+Orden_ΣF!C5886,1)*Hoja3!E$3*Hoja3!$C5894+Hoja1!$B$5,INDEX(Hoja1!$L$4:$L$300,1+Orden_ΣF!C5886,1))</f>
        <v>0.629032258064516103</v>
      </c>
    </row>
    <row r="5887" spans="2:3">
      <c r="B5887" s="101">
        <f>Lk_p2!B5887</f>
        <v>58171</v>
      </c>
      <c r="C5887" s="0">
        <f aca="1">MAX(INDEX(Hoja1!$N$3:$N$299,1+Orden_ΣF!C5887,1)*Hoja3!E$3*Hoja3!$C5895+Hoja1!$B$5,INDEX(Hoja1!$L$4:$L$300,1+Orden_ΣF!C5887,1))</f>
        <v>0.629032258064516103</v>
      </c>
    </row>
    <row r="5888" spans="2:3">
      <c r="B5888" s="101">
        <f>Lk_p2!B5888</f>
        <v>58189</v>
      </c>
      <c r="C5888" s="0">
        <f aca="1">MAX(INDEX(Hoja1!$N$3:$N$299,1+Orden_ΣF!C5888,1)*Hoja3!E$3*Hoja3!$C5896+Hoja1!$B$5,INDEX(Hoja1!$L$4:$L$300,1+Orden_ΣF!C5888,1))</f>
        <v>0.629032258064516103</v>
      </c>
    </row>
    <row r="5889" spans="2:3">
      <c r="B5889" s="101">
        <f>Lk_p2!B5889</f>
        <v>58193</v>
      </c>
      <c r="C5889" s="0">
        <f aca="1">MAX(INDEX(Hoja1!$N$3:$N$299,1+Orden_ΣF!C5889,1)*Hoja3!E$3*Hoja3!$C5897+Hoja1!$B$5,INDEX(Hoja1!$L$4:$L$300,1+Orden_ΣF!C5889,1))</f>
        <v>0.629032258064516103</v>
      </c>
    </row>
    <row r="5890" spans="2:3">
      <c r="B5890" s="101">
        <f>Lk_p2!B5890</f>
        <v>58199</v>
      </c>
      <c r="C5890" s="0">
        <f aca="1">MAX(INDEX(Hoja1!$N$3:$N$299,1+Orden_ΣF!C5890,1)*Hoja3!E$3*Hoja3!$C5898+Hoja1!$B$5,INDEX(Hoja1!$L$4:$L$300,1+Orden_ΣF!C5890,1))</f>
        <v>0.629032258064516103</v>
      </c>
    </row>
    <row r="5891" spans="2:3">
      <c r="B5891" s="101">
        <f>Lk_p2!B5891</f>
        <v>58207</v>
      </c>
      <c r="C5891" s="0">
        <f aca="1">MAX(INDEX(Hoja1!$N$3:$N$299,1+Orden_ΣF!C5891,1)*Hoja3!E$3*Hoja3!$C5899+Hoja1!$B$5,INDEX(Hoja1!$L$4:$L$300,1+Orden_ΣF!C5891,1))</f>
        <v>0.629032258064516103</v>
      </c>
    </row>
    <row r="5892" spans="2:3">
      <c r="B5892" s="101">
        <f>Lk_p2!B5892</f>
        <v>58211</v>
      </c>
      <c r="C5892" s="0">
        <f aca="1">MAX(INDEX(Hoja1!$N$3:$N$299,1+Orden_ΣF!C5892,1)*Hoja3!E$3*Hoja3!$C5900+Hoja1!$B$5,INDEX(Hoja1!$L$4:$L$300,1+Orden_ΣF!C5892,1))</f>
        <v>0.629032258064516103</v>
      </c>
    </row>
    <row r="5893" spans="2:3">
      <c r="B5893" s="101">
        <f>Lk_p2!B5893</f>
        <v>58217</v>
      </c>
      <c r="C5893" s="0">
        <f aca="1">MAX(INDEX(Hoja1!$N$3:$N$299,1+Orden_ΣF!C5893,1)*Hoja3!E$3*Hoja3!$C5901+Hoja1!$B$5,INDEX(Hoja1!$L$4:$L$300,1+Orden_ΣF!C5893,1))</f>
        <v>0.629032258064516103</v>
      </c>
    </row>
    <row r="5894" spans="2:3">
      <c r="B5894" s="101">
        <f>Lk_p2!B5894</f>
        <v>58229</v>
      </c>
      <c r="C5894" s="0">
        <f aca="1">MAX(INDEX(Hoja1!$N$3:$N$299,1+Orden_ΣF!C5894,1)*Hoja3!E$3*Hoja3!$C5902+Hoja1!$B$5,INDEX(Hoja1!$L$4:$L$300,1+Orden_ΣF!C5894,1))</f>
        <v>0.627118644067796627</v>
      </c>
    </row>
    <row r="5895" spans="2:3">
      <c r="B5895" s="101">
        <f>Lk_p2!B5895</f>
        <v>58231</v>
      </c>
      <c r="C5895" s="0">
        <f aca="1">MAX(INDEX(Hoja1!$N$3:$N$299,1+Orden_ΣF!C5895,1)*Hoja3!E$3*Hoja3!$C5903+Hoja1!$B$5,INDEX(Hoja1!$L$4:$L$300,1+Orden_ΣF!C5895,1))</f>
        <v>0.627118644067796627</v>
      </c>
    </row>
    <row r="5896" spans="2:3">
      <c r="B5896" s="101">
        <f>Lk_p2!B5896</f>
        <v>58237</v>
      </c>
      <c r="C5896" s="0">
        <f aca="1">MAX(INDEX(Hoja1!$N$3:$N$299,1+Orden_ΣF!C5896,1)*Hoja3!E$3*Hoja3!$C5904+Hoja1!$B$5,INDEX(Hoja1!$L$4:$L$300,1+Orden_ΣF!C5896,1))</f>
        <v>0.627118644067796627</v>
      </c>
    </row>
    <row r="5897" spans="2:3">
      <c r="B5897" s="101">
        <f>Lk_p2!B5897</f>
        <v>58243</v>
      </c>
      <c r="C5897" s="0">
        <f aca="1">MAX(INDEX(Hoja1!$N$3:$N$299,1+Orden_ΣF!C5897,1)*Hoja3!E$3*Hoja3!$C5905+Hoja1!$B$5,INDEX(Hoja1!$L$4:$L$300,1+Orden_ΣF!C5897,1))</f>
        <v>0.627118644067796627</v>
      </c>
    </row>
    <row r="5898" spans="2:3">
      <c r="B5898" s="101">
        <f>Lk_p2!B5898</f>
        <v>58271</v>
      </c>
      <c r="C5898" s="0">
        <f aca="1">MAX(INDEX(Hoja1!$N$3:$N$299,1+Orden_ΣF!C5898,1)*Hoja3!E$3*Hoja3!$C5906+Hoja1!$B$5,INDEX(Hoja1!$L$4:$L$300,1+Orden_ΣF!C5898,1))</f>
        <v>0.627118644067796627</v>
      </c>
    </row>
    <row r="5899" spans="2:3">
      <c r="B5899" s="101">
        <f>Lk_p2!B5899</f>
        <v>58309</v>
      </c>
      <c r="C5899" s="0">
        <f aca="1">MAX(INDEX(Hoja1!$N$3:$N$299,1+Orden_ΣF!C5899,1)*Hoja3!E$3*Hoja3!$C5907+Hoja1!$B$5,INDEX(Hoja1!$L$4:$L$300,1+Orden_ΣF!C5899,1))</f>
        <v>0.627118644067796627</v>
      </c>
    </row>
    <row r="5900" spans="2:3">
      <c r="B5900" s="101">
        <f>Lk_p2!B5900</f>
        <v>58313</v>
      </c>
      <c r="C5900" s="0">
        <f aca="1">MAX(INDEX(Hoja1!$N$3:$N$299,1+Orden_ΣF!C5900,1)*Hoja3!E$3*Hoja3!$C5908+Hoja1!$B$5,INDEX(Hoja1!$L$4:$L$300,1+Orden_ΣF!C5900,1))</f>
        <v>0.627118644067796627</v>
      </c>
    </row>
    <row r="5901" spans="2:3">
      <c r="B5901" s="101">
        <f>Lk_p2!B5901</f>
        <v>58321</v>
      </c>
      <c r="C5901" s="0">
        <f aca="1">MAX(INDEX(Hoja1!$N$3:$N$299,1+Orden_ΣF!C5901,1)*Hoja3!E$3*Hoja3!$C5909+Hoja1!$B$5,INDEX(Hoja1!$L$4:$L$300,1+Orden_ΣF!C5901,1))</f>
        <v>0.627118644067796627</v>
      </c>
    </row>
    <row r="5902" spans="2:3">
      <c r="B5902" s="101">
        <f>Lk_p2!B5902</f>
        <v>58337</v>
      </c>
      <c r="C5902" s="0">
        <f aca="1">MAX(INDEX(Hoja1!$N$3:$N$299,1+Orden_ΣF!C5902,1)*Hoja3!E$3*Hoja3!$C5910+Hoja1!$B$5,INDEX(Hoja1!$L$4:$L$300,1+Orden_ΣF!C5902,1))</f>
        <v>0.627118644067796627</v>
      </c>
    </row>
    <row r="5903" spans="2:3">
      <c r="B5903" s="101">
        <f>Lk_p2!B5903</f>
        <v>58363</v>
      </c>
      <c r="C5903" s="0">
        <f aca="1">MAX(INDEX(Hoja1!$N$3:$N$299,1+Orden_ΣF!C5903,1)*Hoja3!E$3*Hoja3!$C5911+Hoja1!$B$5,INDEX(Hoja1!$L$4:$L$300,1+Orden_ΣF!C5903,1))</f>
        <v>0.627118644067796627</v>
      </c>
    </row>
    <row r="5904" spans="2:3">
      <c r="B5904" s="101">
        <f>Lk_p2!B5904</f>
        <v>58367</v>
      </c>
      <c r="C5904" s="0">
        <f aca="1">MAX(INDEX(Hoja1!$N$3:$N$299,1+Orden_ΣF!C5904,1)*Hoja3!E$3*Hoja3!$C5912+Hoja1!$B$5,INDEX(Hoja1!$L$4:$L$300,1+Orden_ΣF!C5904,1))</f>
        <v>0.627118644067796627</v>
      </c>
    </row>
    <row r="5905" spans="2:3">
      <c r="B5905" s="101">
        <f>Lk_p2!B5905</f>
        <v>58369</v>
      </c>
      <c r="C5905" s="0">
        <f aca="1">MAX(INDEX(Hoja1!$N$3:$N$299,1+Orden_ΣF!C5905,1)*Hoja3!E$3*Hoja3!$C5913+Hoja1!$B$5,INDEX(Hoja1!$L$4:$L$300,1+Orden_ΣF!C5905,1))</f>
        <v>0.627118644067796627</v>
      </c>
    </row>
    <row r="5906" spans="2:3">
      <c r="B5906" s="101">
        <f>Lk_p2!B5906</f>
        <v>58379</v>
      </c>
      <c r="C5906" s="0">
        <f aca="1">MAX(INDEX(Hoja1!$N$3:$N$299,1+Orden_ΣF!C5906,1)*Hoja3!E$3*Hoja3!$C5914+Hoja1!$B$5,INDEX(Hoja1!$L$4:$L$300,1+Orden_ΣF!C5906,1))</f>
        <v>0.627118644067796627</v>
      </c>
    </row>
    <row r="5907" spans="2:3">
      <c r="B5907" s="101">
        <f>Lk_p2!B5907</f>
        <v>58391</v>
      </c>
      <c r="C5907" s="0">
        <f aca="1">MAX(INDEX(Hoja1!$N$3:$N$299,1+Orden_ΣF!C5907,1)*Hoja3!E$3*Hoja3!$C5915+Hoja1!$B$5,INDEX(Hoja1!$L$4:$L$300,1+Orden_ΣF!C5907,1))</f>
        <v>0.627118644067796627</v>
      </c>
    </row>
    <row r="5908" spans="2:3">
      <c r="B5908" s="101">
        <f>Lk_p2!B5908</f>
        <v>58393</v>
      </c>
      <c r="C5908" s="0">
        <f aca="1">MAX(INDEX(Hoja1!$N$3:$N$299,1+Orden_ΣF!C5908,1)*Hoja3!E$3*Hoja3!$C5916+Hoja1!$B$5,INDEX(Hoja1!$L$4:$L$300,1+Orden_ΣF!C5908,1))</f>
        <v>0.627118644067796627</v>
      </c>
    </row>
    <row r="5909" spans="2:3">
      <c r="B5909" s="101">
        <f>Lk_p2!B5909</f>
        <v>58403</v>
      </c>
      <c r="C5909" s="0">
        <f aca="1">MAX(INDEX(Hoja1!$N$3:$N$299,1+Orden_ΣF!C5909,1)*Hoja3!E$3*Hoja3!$C5917+Hoja1!$B$5,INDEX(Hoja1!$L$4:$L$300,1+Orden_ΣF!C5909,1))</f>
        <v>0.627118644067796627</v>
      </c>
    </row>
    <row r="5910" spans="2:3">
      <c r="B5910" s="101">
        <f>Lk_p2!B5910</f>
        <v>58411</v>
      </c>
      <c r="C5910" s="0">
        <f aca="1">MAX(INDEX(Hoja1!$N$3:$N$299,1+Orden_ΣF!C5910,1)*Hoja3!E$3*Hoja3!$C5918+Hoja1!$B$5,INDEX(Hoja1!$L$4:$L$300,1+Orden_ΣF!C5910,1))</f>
        <v>0.627118644067796627</v>
      </c>
    </row>
    <row r="5911" spans="2:3">
      <c r="B5911" s="101">
        <f>Lk_p2!B5911</f>
        <v>58417</v>
      </c>
      <c r="C5911" s="0">
        <f aca="1">MAX(INDEX(Hoja1!$N$3:$N$299,1+Orden_ΣF!C5911,1)*Hoja3!E$3*Hoja3!$C5919+Hoja1!$B$5,INDEX(Hoja1!$L$4:$L$300,1+Orden_ΣF!C5911,1))</f>
        <v>0.627118644067796627</v>
      </c>
    </row>
    <row r="5912" spans="2:3">
      <c r="B5912" s="101">
        <f>Lk_p2!B5912</f>
        <v>58427</v>
      </c>
      <c r="C5912" s="0">
        <f aca="1">MAX(INDEX(Hoja1!$N$3:$N$299,1+Orden_ΣF!C5912,1)*Hoja3!E$3*Hoja3!$C5920+Hoja1!$B$5,INDEX(Hoja1!$L$4:$L$300,1+Orden_ΣF!C5912,1))</f>
        <v>0.627118644067796627</v>
      </c>
    </row>
    <row r="5913" spans="2:3">
      <c r="B5913" s="101">
        <f>Lk_p2!B5913</f>
        <v>58439</v>
      </c>
      <c r="C5913" s="0">
        <f aca="1">MAX(INDEX(Hoja1!$N$3:$N$299,1+Orden_ΣF!C5913,1)*Hoja3!E$3*Hoja3!$C5921+Hoja1!$B$5,INDEX(Hoja1!$L$4:$L$300,1+Orden_ΣF!C5913,1))</f>
        <v>0.627118644067796627</v>
      </c>
    </row>
    <row r="5914" spans="2:3">
      <c r="B5914" s="101">
        <f>Lk_p2!B5914</f>
        <v>58441</v>
      </c>
      <c r="C5914" s="0">
        <f aca="1">MAX(INDEX(Hoja1!$N$3:$N$299,1+Orden_ΣF!C5914,1)*Hoja3!E$3*Hoja3!$C5922+Hoja1!$B$5,INDEX(Hoja1!$L$4:$L$300,1+Orden_ΣF!C5914,1))</f>
        <v>0.627118644067796627</v>
      </c>
    </row>
    <row r="5915" spans="2:3">
      <c r="B5915" s="101">
        <f>Lk_p2!B5915</f>
        <v>58451</v>
      </c>
      <c r="C5915" s="0">
        <f aca="1">MAX(INDEX(Hoja1!$N$3:$N$299,1+Orden_ΣF!C5915,1)*Hoja3!E$3*Hoja3!$C5923+Hoja1!$B$5,INDEX(Hoja1!$L$4:$L$300,1+Orden_ΣF!C5915,1))</f>
        <v>0.627118644067796627</v>
      </c>
    </row>
    <row r="5916" spans="2:3">
      <c r="B5916" s="101">
        <f>Lk_p2!B5916</f>
        <v>58453</v>
      </c>
      <c r="C5916" s="0">
        <f aca="1">MAX(INDEX(Hoja1!$N$3:$N$299,1+Orden_ΣF!C5916,1)*Hoja3!E$3*Hoja3!$C5924+Hoja1!$B$5,INDEX(Hoja1!$L$4:$L$300,1+Orden_ΣF!C5916,1))</f>
        <v>0.627118644067796627</v>
      </c>
    </row>
    <row r="5917" spans="2:3">
      <c r="B5917" s="101">
        <f>Lk_p2!B5917</f>
        <v>58477</v>
      </c>
      <c r="C5917" s="0">
        <f aca="1">MAX(INDEX(Hoja1!$N$3:$N$299,1+Orden_ΣF!C5917,1)*Hoja3!E$3*Hoja3!$C5925+Hoja1!$B$5,INDEX(Hoja1!$L$4:$L$300,1+Orden_ΣF!C5917,1))</f>
        <v>0.627118644067796627</v>
      </c>
    </row>
    <row r="5918" spans="2:3">
      <c r="B5918" s="101">
        <f>Lk_p2!B5918</f>
        <v>58481</v>
      </c>
      <c r="C5918" s="0">
        <f aca="1">MAX(INDEX(Hoja1!$N$3:$N$299,1+Orden_ΣF!C5918,1)*Hoja3!E$3*Hoja3!$C5926+Hoja1!$B$5,INDEX(Hoja1!$L$4:$L$300,1+Orden_ΣF!C5918,1))</f>
        <v>0.627118644067796627</v>
      </c>
    </row>
    <row r="5919" spans="2:3">
      <c r="B5919" s="101">
        <f>Lk_p2!B5919</f>
        <v>58511</v>
      </c>
      <c r="C5919" s="0">
        <f aca="1">MAX(INDEX(Hoja1!$N$3:$N$299,1+Orden_ΣF!C5919,1)*Hoja3!E$3*Hoja3!$C5927+Hoja1!$B$5,INDEX(Hoja1!$L$4:$L$300,1+Orden_ΣF!C5919,1))</f>
        <v>0.627118644067796627</v>
      </c>
    </row>
    <row r="5920" spans="2:3">
      <c r="B5920" s="101">
        <f>Lk_p2!B5920</f>
        <v>58537</v>
      </c>
      <c r="C5920" s="0">
        <f aca="1">MAX(INDEX(Hoja1!$N$3:$N$299,1+Orden_ΣF!C5920,1)*Hoja3!E$3*Hoja3!$C5928+Hoja1!$B$5,INDEX(Hoja1!$L$4:$L$300,1+Orden_ΣF!C5920,1))</f>
        <v>0.627118644067796627</v>
      </c>
    </row>
    <row r="5921" spans="2:3">
      <c r="B5921" s="101">
        <f>Lk_p2!B5921</f>
        <v>58543</v>
      </c>
      <c r="C5921" s="0">
        <f aca="1">MAX(INDEX(Hoja1!$N$3:$N$299,1+Orden_ΣF!C5921,1)*Hoja3!E$3*Hoja3!$C5929+Hoja1!$B$5,INDEX(Hoja1!$L$4:$L$300,1+Orden_ΣF!C5921,1))</f>
        <v>0.627118644067796627</v>
      </c>
    </row>
    <row r="5922" spans="2:3">
      <c r="B5922" s="101">
        <f>Lk_p2!B5922</f>
        <v>58549</v>
      </c>
      <c r="C5922" s="0">
        <f aca="1">MAX(INDEX(Hoja1!$N$3:$N$299,1+Orden_ΣF!C5922,1)*Hoja3!E$3*Hoja3!$C5930+Hoja1!$B$5,INDEX(Hoja1!$L$4:$L$300,1+Orden_ΣF!C5922,1))</f>
        <v>0.627118644067796627</v>
      </c>
    </row>
    <row r="5923" spans="2:3">
      <c r="B5923" s="101">
        <f>Lk_p2!B5923</f>
        <v>58567</v>
      </c>
      <c r="C5923" s="0">
        <f aca="1">MAX(INDEX(Hoja1!$N$3:$N$299,1+Orden_ΣF!C5923,1)*Hoja3!E$3*Hoja3!$C5931+Hoja1!$B$5,INDEX(Hoja1!$L$4:$L$300,1+Orden_ΣF!C5923,1))</f>
        <v>0.627118644067796627</v>
      </c>
    </row>
    <row r="5924" spans="2:3">
      <c r="B5924" s="101">
        <f>Lk_p2!B5924</f>
        <v>58573</v>
      </c>
      <c r="C5924" s="0">
        <f aca="1">MAX(INDEX(Hoja1!$N$3:$N$299,1+Orden_ΣF!C5924,1)*Hoja3!E$3*Hoja3!$C5932+Hoja1!$B$5,INDEX(Hoja1!$L$4:$L$300,1+Orden_ΣF!C5924,1))</f>
        <v>0.627118644067796627</v>
      </c>
    </row>
    <row r="5925" spans="2:3">
      <c r="B5925" s="101">
        <f>Lk_p2!B5925</f>
        <v>58579</v>
      </c>
      <c r="C5925" s="0">
        <f aca="1">MAX(INDEX(Hoja1!$N$3:$N$299,1+Orden_ΣF!C5925,1)*Hoja3!E$3*Hoja3!$C5933+Hoja1!$B$5,INDEX(Hoja1!$L$4:$L$300,1+Orden_ΣF!C5925,1))</f>
        <v>0.627118644067796627</v>
      </c>
    </row>
    <row r="5926" spans="2:3">
      <c r="B5926" s="101">
        <f>Lk_p2!B5926</f>
        <v>58601</v>
      </c>
      <c r="C5926" s="0">
        <f aca="1">MAX(INDEX(Hoja1!$N$3:$N$299,1+Orden_ΣF!C5926,1)*Hoja3!E$3*Hoja3!$C5934+Hoja1!$B$5,INDEX(Hoja1!$L$4:$L$300,1+Orden_ΣF!C5926,1))</f>
        <v>0.627118644067796627</v>
      </c>
    </row>
    <row r="5927" spans="2:3">
      <c r="B5927" s="101">
        <f>Lk_p2!B5927</f>
        <v>58603</v>
      </c>
      <c r="C5927" s="0">
        <f aca="1">MAX(INDEX(Hoja1!$N$3:$N$299,1+Orden_ΣF!C5927,1)*Hoja3!E$3*Hoja3!$C5935+Hoja1!$B$5,INDEX(Hoja1!$L$4:$L$300,1+Orden_ΣF!C5927,1))</f>
        <v>0.627118644067796627</v>
      </c>
    </row>
    <row r="5928" spans="2:3">
      <c r="B5928" s="101">
        <f>Lk_p2!B5928</f>
        <v>58613</v>
      </c>
      <c r="C5928" s="0">
        <f aca="1">MAX(INDEX(Hoja1!$N$3:$N$299,1+Orden_ΣF!C5928,1)*Hoja3!E$3*Hoja3!$C5936+Hoja1!$B$5,INDEX(Hoja1!$L$4:$L$300,1+Orden_ΣF!C5928,1))</f>
        <v>0.627118644067796627</v>
      </c>
    </row>
    <row r="5929" spans="2:3">
      <c r="B5929" s="101">
        <f>Lk_p2!B5929</f>
        <v>58631</v>
      </c>
      <c r="C5929" s="0">
        <f aca="1">MAX(INDEX(Hoja1!$N$3:$N$299,1+Orden_ΣF!C5929,1)*Hoja3!E$3*Hoja3!$C5937+Hoja1!$B$5,INDEX(Hoja1!$L$4:$L$300,1+Orden_ΣF!C5929,1))</f>
        <v>0.627118644067796627</v>
      </c>
    </row>
    <row r="5930" spans="2:3">
      <c r="B5930" s="101">
        <f>Lk_p2!B5930</f>
        <v>58657</v>
      </c>
      <c r="C5930" s="0">
        <f aca="1">MAX(INDEX(Hoja1!$N$3:$N$299,1+Orden_ΣF!C5930,1)*Hoja3!E$3*Hoja3!$C5938+Hoja1!$B$5,INDEX(Hoja1!$L$4:$L$300,1+Orden_ΣF!C5930,1))</f>
        <v>0.627118644067796627</v>
      </c>
    </row>
    <row r="5931" spans="2:3">
      <c r="B5931" s="101">
        <f>Lk_p2!B5931</f>
        <v>58661</v>
      </c>
      <c r="C5931" s="0">
        <f aca="1">MAX(INDEX(Hoja1!$N$3:$N$299,1+Orden_ΣF!C5931,1)*Hoja3!E$3*Hoja3!$C5939+Hoja1!$B$5,INDEX(Hoja1!$L$4:$L$300,1+Orden_ΣF!C5931,1))</f>
        <v>0.627118644067796627</v>
      </c>
    </row>
    <row r="5932" spans="2:3">
      <c r="B5932" s="101">
        <f>Lk_p2!B5932</f>
        <v>58679</v>
      </c>
      <c r="C5932" s="0">
        <f aca="1">MAX(INDEX(Hoja1!$N$3:$N$299,1+Orden_ΣF!C5932,1)*Hoja3!E$3*Hoja3!$C5940+Hoja1!$B$5,INDEX(Hoja1!$L$4:$L$300,1+Orden_ΣF!C5932,1))</f>
        <v>0.627118644067796627</v>
      </c>
    </row>
    <row r="5933" spans="2:3">
      <c r="B5933" s="101">
        <f>Lk_p2!B5933</f>
        <v>58687</v>
      </c>
      <c r="C5933" s="0">
        <f aca="1">MAX(INDEX(Hoja1!$N$3:$N$299,1+Orden_ΣF!C5933,1)*Hoja3!E$3*Hoja3!$C5941+Hoja1!$B$5,INDEX(Hoja1!$L$4:$L$300,1+Orden_ΣF!C5933,1))</f>
        <v>0.627118644067796627</v>
      </c>
    </row>
    <row r="5934" spans="2:3">
      <c r="B5934" s="101">
        <f>Lk_p2!B5934</f>
        <v>58693</v>
      </c>
      <c r="C5934" s="0">
        <f aca="1">MAX(INDEX(Hoja1!$N$3:$N$299,1+Orden_ΣF!C5934,1)*Hoja3!E$3*Hoja3!$C5942+Hoja1!$B$5,INDEX(Hoja1!$L$4:$L$300,1+Orden_ΣF!C5934,1))</f>
        <v>0.627118644067796627</v>
      </c>
    </row>
    <row r="5935" spans="2:3">
      <c r="B5935" s="101">
        <f>Lk_p2!B5935</f>
        <v>58699</v>
      </c>
      <c r="C5935" s="0">
        <f aca="1">MAX(INDEX(Hoja1!$N$3:$N$299,1+Orden_ΣF!C5935,1)*Hoja3!E$3*Hoja3!$C5943+Hoja1!$B$5,INDEX(Hoja1!$L$4:$L$300,1+Orden_ΣF!C5935,1))</f>
        <v>0.627118644067796627</v>
      </c>
    </row>
    <row r="5936" spans="2:3">
      <c r="B5936" s="101">
        <f>Lk_p2!B5936</f>
        <v>58711</v>
      </c>
      <c r="C5936" s="0">
        <f aca="1">MAX(INDEX(Hoja1!$N$3:$N$299,1+Orden_ΣF!C5936,1)*Hoja3!E$3*Hoja3!$C5944+Hoja1!$B$5,INDEX(Hoja1!$L$4:$L$300,1+Orden_ΣF!C5936,1))</f>
        <v>0.627118644067796627</v>
      </c>
    </row>
    <row r="5937" spans="2:3">
      <c r="B5937" s="101">
        <f>Lk_p2!B5937</f>
        <v>58727</v>
      </c>
      <c r="C5937" s="0">
        <f aca="1">MAX(INDEX(Hoja1!$N$3:$N$299,1+Orden_ΣF!C5937,1)*Hoja3!E$3*Hoja3!$C5945+Hoja1!$B$5,INDEX(Hoja1!$L$4:$L$300,1+Orden_ΣF!C5937,1))</f>
        <v>0.627118644067796627</v>
      </c>
    </row>
    <row r="5938" spans="2:3">
      <c r="B5938" s="101">
        <f>Lk_p2!B5938</f>
        <v>58733</v>
      </c>
      <c r="C5938" s="0">
        <f aca="1">MAX(INDEX(Hoja1!$N$3:$N$299,1+Orden_ΣF!C5938,1)*Hoja3!E$3*Hoja3!$C5946+Hoja1!$B$5,INDEX(Hoja1!$L$4:$L$300,1+Orden_ΣF!C5938,1))</f>
        <v>0.627118644067796627</v>
      </c>
    </row>
    <row r="5939" spans="2:3">
      <c r="B5939" s="101">
        <f>Lk_p2!B5939</f>
        <v>58741</v>
      </c>
      <c r="C5939" s="0">
        <f aca="1">MAX(INDEX(Hoja1!$N$3:$N$299,1+Orden_ΣF!C5939,1)*Hoja3!E$3*Hoja3!$C5947+Hoja1!$B$5,INDEX(Hoja1!$L$4:$L$300,1+Orden_ΣF!C5939,1))</f>
        <v>0.627118644067796627</v>
      </c>
    </row>
    <row r="5940" spans="2:3">
      <c r="B5940" s="101">
        <f>Lk_p2!B5940</f>
        <v>58757</v>
      </c>
      <c r="C5940" s="0">
        <f aca="1">MAX(INDEX(Hoja1!$N$3:$N$299,1+Orden_ΣF!C5940,1)*Hoja3!E$3*Hoja3!$C5948+Hoja1!$B$5,INDEX(Hoja1!$L$4:$L$300,1+Orden_ΣF!C5940,1))</f>
        <v>0.627118644067796627</v>
      </c>
    </row>
    <row r="5941" spans="2:3">
      <c r="B5941" s="101">
        <f>Lk_p2!B5941</f>
        <v>58763</v>
      </c>
      <c r="C5941" s="0">
        <f aca="1">MAX(INDEX(Hoja1!$N$3:$N$299,1+Orden_ΣF!C5941,1)*Hoja3!E$3*Hoja3!$C5949+Hoja1!$B$5,INDEX(Hoja1!$L$4:$L$300,1+Orden_ΣF!C5941,1))</f>
        <v>0.627118644067796627</v>
      </c>
    </row>
    <row r="5942" spans="2:3">
      <c r="B5942" s="101">
        <f>Lk_p2!B5942</f>
        <v>58771</v>
      </c>
      <c r="C5942" s="0">
        <f aca="1">MAX(INDEX(Hoja1!$N$3:$N$299,1+Orden_ΣF!C5942,1)*Hoja3!E$3*Hoja3!$C5950+Hoja1!$B$5,INDEX(Hoja1!$L$4:$L$300,1+Orden_ΣF!C5942,1))</f>
        <v>0.627118644067796627</v>
      </c>
    </row>
    <row r="5943" spans="2:3">
      <c r="B5943" s="101">
        <f>Lk_p2!B5943</f>
        <v>58787</v>
      </c>
      <c r="C5943" s="0">
        <f aca="1">MAX(INDEX(Hoja1!$N$3:$N$299,1+Orden_ΣF!C5943,1)*Hoja3!E$3*Hoja3!$C5951+Hoja1!$B$5,INDEX(Hoja1!$L$4:$L$300,1+Orden_ΣF!C5943,1))</f>
        <v>0.627118644067796627</v>
      </c>
    </row>
    <row r="5944" spans="2:3">
      <c r="B5944" s="101">
        <f>Lk_p2!B5944</f>
        <v>58789</v>
      </c>
      <c r="C5944" s="0">
        <f aca="1">MAX(INDEX(Hoja1!$N$3:$N$299,1+Orden_ΣF!C5944,1)*Hoja3!E$3*Hoja3!$C5952+Hoja1!$B$5,INDEX(Hoja1!$L$4:$L$300,1+Orden_ΣF!C5944,1))</f>
        <v>0.627118644067796627</v>
      </c>
    </row>
    <row r="5945" spans="2:3">
      <c r="B5945" s="101">
        <f>Lk_p2!B5945</f>
        <v>58831</v>
      </c>
      <c r="C5945" s="0">
        <f aca="1">MAX(INDEX(Hoja1!$N$3:$N$299,1+Orden_ΣF!C5945,1)*Hoja3!E$3*Hoja3!$C5953+Hoja1!$B$5,INDEX(Hoja1!$L$4:$L$300,1+Orden_ΣF!C5945,1))</f>
        <v>0.627118644067796627</v>
      </c>
    </row>
    <row r="5946" spans="2:3">
      <c r="B5946" s="101">
        <f>Lk_p2!B5946</f>
        <v>58889</v>
      </c>
      <c r="C5946" s="0">
        <f aca="1">MAX(INDEX(Hoja1!$N$3:$N$299,1+Orden_ΣF!C5946,1)*Hoja3!E$3*Hoja3!$C5954+Hoja1!$B$5,INDEX(Hoja1!$L$4:$L$300,1+Orden_ΣF!C5946,1))</f>
        <v>0.627118644067796627</v>
      </c>
    </row>
    <row r="5947" spans="2:3">
      <c r="B5947" s="101">
        <f>Lk_p2!B5947</f>
        <v>58897</v>
      </c>
      <c r="C5947" s="0">
        <f aca="1">MAX(INDEX(Hoja1!$N$3:$N$299,1+Orden_ΣF!C5947,1)*Hoja3!E$3*Hoja3!$C5955+Hoja1!$B$5,INDEX(Hoja1!$L$4:$L$300,1+Orden_ΣF!C5947,1))</f>
        <v>0.627118644067796627</v>
      </c>
    </row>
    <row r="5948" spans="2:3">
      <c r="B5948" s="101">
        <f>Lk_p2!B5948</f>
        <v>58901</v>
      </c>
      <c r="C5948" s="0">
        <f aca="1">MAX(INDEX(Hoja1!$N$3:$N$299,1+Orden_ΣF!C5948,1)*Hoja3!E$3*Hoja3!$C5956+Hoja1!$B$5,INDEX(Hoja1!$L$4:$L$300,1+Orden_ΣF!C5948,1))</f>
        <v>0.627118644067796627</v>
      </c>
    </row>
    <row r="5949" spans="2:3">
      <c r="B5949" s="101">
        <f>Lk_p2!B5949</f>
        <v>58907</v>
      </c>
      <c r="C5949" s="0">
        <f aca="1">MAX(INDEX(Hoja1!$N$3:$N$299,1+Orden_ΣF!C5949,1)*Hoja3!E$3*Hoja3!$C5957+Hoja1!$B$5,INDEX(Hoja1!$L$4:$L$300,1+Orden_ΣF!C5949,1))</f>
        <v>0.627118644067796627</v>
      </c>
    </row>
    <row r="5950" spans="2:3">
      <c r="B5950" s="101">
        <f>Lk_p2!B5950</f>
        <v>58909</v>
      </c>
      <c r="C5950" s="0">
        <f aca="1">MAX(INDEX(Hoja1!$N$3:$N$299,1+Orden_ΣF!C5950,1)*Hoja3!E$3*Hoja3!$C5958+Hoja1!$B$5,INDEX(Hoja1!$L$4:$L$300,1+Orden_ΣF!C5950,1))</f>
        <v>0.627118644067796627</v>
      </c>
    </row>
    <row r="5951" spans="2:3">
      <c r="B5951" s="101">
        <f>Lk_p2!B5951</f>
        <v>58913</v>
      </c>
      <c r="C5951" s="0">
        <f aca="1">MAX(INDEX(Hoja1!$N$3:$N$299,1+Orden_ΣF!C5951,1)*Hoja3!E$3*Hoja3!$C5959+Hoja1!$B$5,INDEX(Hoja1!$L$4:$L$300,1+Orden_ΣF!C5951,1))</f>
        <v>0.627118644067796627</v>
      </c>
    </row>
    <row r="5952" spans="2:3">
      <c r="B5952" s="101">
        <f>Lk_p2!B5952</f>
        <v>58921</v>
      </c>
      <c r="C5952" s="0">
        <f aca="1">MAX(INDEX(Hoja1!$N$3:$N$299,1+Orden_ΣF!C5952,1)*Hoja3!E$3*Hoja3!$C5960+Hoja1!$B$5,INDEX(Hoja1!$L$4:$L$300,1+Orden_ΣF!C5952,1))</f>
        <v>0.627118644067796627</v>
      </c>
    </row>
    <row r="5953" spans="2:3">
      <c r="B5953" s="101">
        <f>Lk_p2!B5953</f>
        <v>58937</v>
      </c>
      <c r="C5953" s="0">
        <f aca="1">MAX(INDEX(Hoja1!$N$3:$N$299,1+Orden_ΣF!C5953,1)*Hoja3!E$3*Hoja3!$C5961+Hoja1!$B$5,INDEX(Hoja1!$L$4:$L$300,1+Orden_ΣF!C5953,1))</f>
        <v>0.627118644067796627</v>
      </c>
    </row>
    <row r="5954" spans="2:3">
      <c r="B5954" s="101">
        <f>Lk_p2!B5954</f>
        <v>58943</v>
      </c>
      <c r="C5954" s="0">
        <f aca="1">MAX(INDEX(Hoja1!$N$3:$N$299,1+Orden_ΣF!C5954,1)*Hoja3!E$3*Hoja3!$C5962+Hoja1!$B$5,INDEX(Hoja1!$L$4:$L$300,1+Orden_ΣF!C5954,1))</f>
        <v>0.627118644067796627</v>
      </c>
    </row>
    <row r="5955" spans="2:3">
      <c r="B5955" s="101">
        <f>Lk_p2!B5955</f>
        <v>58963</v>
      </c>
      <c r="C5955" s="0">
        <f aca="1">MAX(INDEX(Hoja1!$N$3:$N$299,1+Orden_ΣF!C5955,1)*Hoja3!E$3*Hoja3!$C5963+Hoja1!$B$5,INDEX(Hoja1!$L$4:$L$300,1+Orden_ΣF!C5955,1))</f>
        <v>0.627118644067796627</v>
      </c>
    </row>
    <row r="5956" spans="2:3">
      <c r="B5956" s="101">
        <f>Lk_p2!B5956</f>
        <v>58967</v>
      </c>
      <c r="C5956" s="0">
        <f aca="1">MAX(INDEX(Hoja1!$N$3:$N$299,1+Orden_ΣF!C5956,1)*Hoja3!E$3*Hoja3!$C5964+Hoja1!$B$5,INDEX(Hoja1!$L$4:$L$300,1+Orden_ΣF!C5956,1))</f>
        <v>0.627118644067796627</v>
      </c>
    </row>
    <row r="5957" spans="2:3">
      <c r="B5957" s="101">
        <f>Lk_p2!B5957</f>
        <v>58979</v>
      </c>
      <c r="C5957" s="0">
        <f aca="1">MAX(INDEX(Hoja1!$N$3:$N$299,1+Orden_ΣF!C5957,1)*Hoja3!E$3*Hoja3!$C5965+Hoja1!$B$5,INDEX(Hoja1!$L$4:$L$300,1+Orden_ΣF!C5957,1))</f>
        <v>0.627118644067796627</v>
      </c>
    </row>
    <row r="5958" spans="2:3">
      <c r="B5958" s="101">
        <f>Lk_p2!B5958</f>
        <v>58991</v>
      </c>
      <c r="C5958" s="0">
        <f aca="1">MAX(INDEX(Hoja1!$N$3:$N$299,1+Orden_ΣF!C5958,1)*Hoja3!E$3*Hoja3!$C5966+Hoja1!$B$5,INDEX(Hoja1!$L$4:$L$300,1+Orden_ΣF!C5958,1))</f>
        <v>0.627118644067796627</v>
      </c>
    </row>
    <row r="5959" spans="2:3">
      <c r="B5959" s="101">
        <f>Lk_p2!B5959</f>
        <v>58997</v>
      </c>
      <c r="C5959" s="0">
        <f aca="1">MAX(INDEX(Hoja1!$N$3:$N$299,1+Orden_ΣF!C5959,1)*Hoja3!E$3*Hoja3!$C5967+Hoja1!$B$5,INDEX(Hoja1!$L$4:$L$300,1+Orden_ΣF!C5959,1))</f>
        <v>0.627118644067796627</v>
      </c>
    </row>
    <row r="5960" spans="2:3">
      <c r="B5960" s="101">
        <f>Lk_p2!B5960</f>
        <v>59009</v>
      </c>
      <c r="C5960" s="0">
        <f aca="1">MAX(INDEX(Hoja1!$N$3:$N$299,1+Orden_ΣF!C5960,1)*Hoja3!E$3*Hoja3!$C5968+Hoja1!$B$5,INDEX(Hoja1!$L$4:$L$300,1+Orden_ΣF!C5960,1))</f>
        <v>0.627118644067796627</v>
      </c>
    </row>
    <row r="5961" spans="2:3">
      <c r="B5961" s="101">
        <f>Lk_p2!B5961</f>
        <v>59011</v>
      </c>
      <c r="C5961" s="0">
        <f aca="1">MAX(INDEX(Hoja1!$N$3:$N$299,1+Orden_ΣF!C5961,1)*Hoja3!E$3*Hoja3!$C5969+Hoja1!$B$5,INDEX(Hoja1!$L$4:$L$300,1+Orden_ΣF!C5961,1))</f>
        <v>0.627118644067796627</v>
      </c>
    </row>
    <row r="5962" spans="2:3">
      <c r="B5962" s="101">
        <f>Lk_p2!B5962</f>
        <v>59021</v>
      </c>
      <c r="C5962" s="0">
        <f aca="1">MAX(INDEX(Hoja1!$N$3:$N$299,1+Orden_ΣF!C5962,1)*Hoja3!E$3*Hoja3!$C5970+Hoja1!$B$5,INDEX(Hoja1!$L$4:$L$300,1+Orden_ΣF!C5962,1))</f>
        <v>0.627118644067796627</v>
      </c>
    </row>
    <row r="5963" spans="2:3">
      <c r="B5963" s="101">
        <f>Lk_p2!B5963</f>
        <v>59023</v>
      </c>
      <c r="C5963" s="0">
        <f aca="1">MAX(INDEX(Hoja1!$N$3:$N$299,1+Orden_ΣF!C5963,1)*Hoja3!E$3*Hoja3!$C5971+Hoja1!$B$5,INDEX(Hoja1!$L$4:$L$300,1+Orden_ΣF!C5963,1))</f>
        <v>0.627118644067796627</v>
      </c>
    </row>
    <row r="5964" spans="2:3">
      <c r="B5964" s="101">
        <f>Lk_p2!B5964</f>
        <v>59029</v>
      </c>
      <c r="C5964" s="0">
        <f aca="1">MAX(INDEX(Hoja1!$N$3:$N$299,1+Orden_ΣF!C5964,1)*Hoja3!E$3*Hoja3!$C5972+Hoja1!$B$5,INDEX(Hoja1!$L$4:$L$300,1+Orden_ΣF!C5964,1))</f>
        <v>0.627118644067796627</v>
      </c>
    </row>
    <row r="5965" spans="2:3">
      <c r="B5965" s="101">
        <f>Lk_p2!B5965</f>
        <v>59051</v>
      </c>
      <c r="C5965" s="0">
        <f aca="1">MAX(INDEX(Hoja1!$N$3:$N$299,1+Orden_ΣF!C5965,1)*Hoja3!E$3*Hoja3!$C5973+Hoja1!$B$5,INDEX(Hoja1!$L$4:$L$300,1+Orden_ΣF!C5965,1))</f>
        <v>0.627118644067796627</v>
      </c>
    </row>
    <row r="5966" spans="2:3">
      <c r="B5966" s="101">
        <f>Lk_p2!B5966</f>
        <v>59053</v>
      </c>
      <c r="C5966" s="0">
        <f aca="1">MAX(INDEX(Hoja1!$N$3:$N$299,1+Orden_ΣF!C5966,1)*Hoja3!E$3*Hoja3!$C5974+Hoja1!$B$5,INDEX(Hoja1!$L$4:$L$300,1+Orden_ΣF!C5966,1))</f>
        <v>0.627118644067796627</v>
      </c>
    </row>
    <row r="5967" spans="2:3">
      <c r="B5967" s="101">
        <f>Lk_p2!B5967</f>
        <v>59063</v>
      </c>
      <c r="C5967" s="0">
        <f aca="1">MAX(INDEX(Hoja1!$N$3:$N$299,1+Orden_ΣF!C5967,1)*Hoja3!E$3*Hoja3!$C5975+Hoja1!$B$5,INDEX(Hoja1!$L$4:$L$300,1+Orden_ΣF!C5967,1))</f>
        <v>0.627118644067796627</v>
      </c>
    </row>
    <row r="5968" spans="2:3">
      <c r="B5968" s="101">
        <f>Lk_p2!B5968</f>
        <v>59069</v>
      </c>
      <c r="C5968" s="0">
        <f aca="1">MAX(INDEX(Hoja1!$N$3:$N$299,1+Orden_ΣF!C5968,1)*Hoja3!E$3*Hoja3!$C5976+Hoja1!$B$5,INDEX(Hoja1!$L$4:$L$300,1+Orden_ΣF!C5968,1))</f>
        <v>0.627118644067796627</v>
      </c>
    </row>
    <row r="5969" spans="2:3">
      <c r="B5969" s="101">
        <f>Lk_p2!B5969</f>
        <v>59077</v>
      </c>
      <c r="C5969" s="0">
        <f aca="1">MAX(INDEX(Hoja1!$N$3:$N$299,1+Orden_ΣF!C5969,1)*Hoja3!E$3*Hoja3!$C5977+Hoja1!$B$5,INDEX(Hoja1!$L$4:$L$300,1+Orden_ΣF!C5969,1))</f>
        <v>0.627118644067796627</v>
      </c>
    </row>
    <row r="5970" spans="2:3">
      <c r="B5970" s="101">
        <f>Lk_p2!B5970</f>
        <v>59083</v>
      </c>
      <c r="C5970" s="0">
        <f aca="1">MAX(INDEX(Hoja1!$N$3:$N$299,1+Orden_ΣF!C5970,1)*Hoja3!E$3*Hoja3!$C5978+Hoja1!$B$5,INDEX(Hoja1!$L$4:$L$300,1+Orden_ΣF!C5970,1))</f>
        <v>0.627118644067796627</v>
      </c>
    </row>
    <row r="5971" spans="2:3">
      <c r="B5971" s="101">
        <f>Lk_p2!B5971</f>
        <v>59093</v>
      </c>
      <c r="C5971" s="0">
        <f aca="1">MAX(INDEX(Hoja1!$N$3:$N$299,1+Orden_ΣF!C5971,1)*Hoja3!E$3*Hoja3!$C5979+Hoja1!$B$5,INDEX(Hoja1!$L$4:$L$300,1+Orden_ΣF!C5971,1))</f>
        <v>0.627118644067796627</v>
      </c>
    </row>
    <row r="5972" spans="2:3">
      <c r="B5972" s="101">
        <f>Lk_p2!B5972</f>
        <v>59107</v>
      </c>
      <c r="C5972" s="0">
        <f aca="1">MAX(INDEX(Hoja1!$N$3:$N$299,1+Orden_ΣF!C5972,1)*Hoja3!E$3*Hoja3!$C5980+Hoja1!$B$5,INDEX(Hoja1!$L$4:$L$300,1+Orden_ΣF!C5972,1))</f>
        <v>0.627118644067796627</v>
      </c>
    </row>
    <row r="5973" spans="2:3">
      <c r="B5973" s="101">
        <f>Lk_p2!B5973</f>
        <v>59113</v>
      </c>
      <c r="C5973" s="0">
        <f aca="1">MAX(INDEX(Hoja1!$N$3:$N$299,1+Orden_ΣF!C5973,1)*Hoja3!E$3*Hoja3!$C5981+Hoja1!$B$5,INDEX(Hoja1!$L$4:$L$300,1+Orden_ΣF!C5973,1))</f>
        <v>0.627118644067796627</v>
      </c>
    </row>
    <row r="5974" spans="2:3">
      <c r="B5974" s="101">
        <f>Lk_p2!B5974</f>
        <v>59119</v>
      </c>
      <c r="C5974" s="0">
        <f aca="1">MAX(INDEX(Hoja1!$N$3:$N$299,1+Orden_ΣF!C5974,1)*Hoja3!E$3*Hoja3!$C5982+Hoja1!$B$5,INDEX(Hoja1!$L$4:$L$300,1+Orden_ΣF!C5974,1))</f>
        <v>0.627118644067796627</v>
      </c>
    </row>
    <row r="5975" spans="2:3">
      <c r="B5975" s="101">
        <f>Lk_p2!B5975</f>
        <v>59123</v>
      </c>
      <c r="C5975" s="0">
        <f aca="1">MAX(INDEX(Hoja1!$N$3:$N$299,1+Orden_ΣF!C5975,1)*Hoja3!E$3*Hoja3!$C5983+Hoja1!$B$5,INDEX(Hoja1!$L$4:$L$300,1+Orden_ΣF!C5975,1))</f>
        <v>0.627118644067796627</v>
      </c>
    </row>
    <row r="5976" spans="2:3">
      <c r="B5976" s="101">
        <f>Lk_p2!B5976</f>
        <v>59141</v>
      </c>
      <c r="C5976" s="0">
        <f aca="1">MAX(INDEX(Hoja1!$N$3:$N$299,1+Orden_ΣF!C5976,1)*Hoja3!E$3*Hoja3!$C5984+Hoja1!$B$5,INDEX(Hoja1!$L$4:$L$300,1+Orden_ΣF!C5976,1))</f>
        <v>0.627118644067796627</v>
      </c>
    </row>
    <row r="5977" spans="2:3">
      <c r="B5977" s="101">
        <f>Lk_p2!B5977</f>
        <v>59149</v>
      </c>
      <c r="C5977" s="0">
        <f aca="1">MAX(INDEX(Hoja1!$N$3:$N$299,1+Orden_ΣF!C5977,1)*Hoja3!E$3*Hoja3!$C5985+Hoja1!$B$5,INDEX(Hoja1!$L$4:$L$300,1+Orden_ΣF!C5977,1))</f>
        <v>0.627118644067796627</v>
      </c>
    </row>
    <row r="5978" spans="2:3">
      <c r="B5978" s="101">
        <f>Lk_p2!B5978</f>
        <v>59159</v>
      </c>
      <c r="C5978" s="0">
        <f aca="1">MAX(INDEX(Hoja1!$N$3:$N$299,1+Orden_ΣF!C5978,1)*Hoja3!E$3*Hoja3!$C5986+Hoja1!$B$5,INDEX(Hoja1!$L$4:$L$300,1+Orden_ΣF!C5978,1))</f>
        <v>0.627118644067796627</v>
      </c>
    </row>
    <row r="5979" spans="2:3">
      <c r="B5979" s="101">
        <f>Lk_p2!B5979</f>
        <v>59167</v>
      </c>
      <c r="C5979" s="0">
        <f aca="1">MAX(INDEX(Hoja1!$N$3:$N$299,1+Orden_ΣF!C5979,1)*Hoja3!E$3*Hoja3!$C5987+Hoja1!$B$5,INDEX(Hoja1!$L$4:$L$300,1+Orden_ΣF!C5979,1))</f>
        <v>0.627118644067796627</v>
      </c>
    </row>
    <row r="5980" spans="2:3">
      <c r="B5980" s="101">
        <f>Lk_p2!B5980</f>
        <v>59183</v>
      </c>
      <c r="C5980" s="0">
        <f aca="1">MAX(INDEX(Hoja1!$N$3:$N$299,1+Orden_ΣF!C5980,1)*Hoja3!E$3*Hoja3!$C5988+Hoja1!$B$5,INDEX(Hoja1!$L$4:$L$300,1+Orden_ΣF!C5980,1))</f>
        <v>0.627118644067796627</v>
      </c>
    </row>
    <row r="5981" spans="2:3">
      <c r="B5981" s="101">
        <f>Lk_p2!B5981</f>
        <v>59197</v>
      </c>
      <c r="C5981" s="0">
        <f aca="1">MAX(INDEX(Hoja1!$N$3:$N$299,1+Orden_ΣF!C5981,1)*Hoja3!E$3*Hoja3!$C5989+Hoja1!$B$5,INDEX(Hoja1!$L$4:$L$300,1+Orden_ΣF!C5981,1))</f>
        <v>0.627118644067796627</v>
      </c>
    </row>
    <row r="5982" spans="2:3">
      <c r="B5982" s="101">
        <f>Lk_p2!B5982</f>
        <v>59207</v>
      </c>
      <c r="C5982" s="0">
        <f aca="1">MAX(INDEX(Hoja1!$N$3:$N$299,1+Orden_ΣF!C5982,1)*Hoja3!E$3*Hoja3!$C5990+Hoja1!$B$5,INDEX(Hoja1!$L$4:$L$300,1+Orden_ΣF!C5982,1))</f>
        <v>0.627118644067796627</v>
      </c>
    </row>
    <row r="5983" spans="2:3">
      <c r="B5983" s="101">
        <f>Lk_p2!B5983</f>
        <v>59209</v>
      </c>
      <c r="C5983" s="0">
        <f aca="1">MAX(INDEX(Hoja1!$N$3:$N$299,1+Orden_ΣF!C5983,1)*Hoja3!E$3*Hoja3!$C5991+Hoja1!$B$5,INDEX(Hoja1!$L$4:$L$300,1+Orden_ΣF!C5983,1))</f>
        <v>0.627118644067796627</v>
      </c>
    </row>
    <row r="5984" spans="2:3">
      <c r="B5984" s="101">
        <f>Lk_p2!B5984</f>
        <v>59219</v>
      </c>
      <c r="C5984" s="0">
        <f aca="1">MAX(INDEX(Hoja1!$N$3:$N$299,1+Orden_ΣF!C5984,1)*Hoja3!E$3*Hoja3!$C5992+Hoja1!$B$5,INDEX(Hoja1!$L$4:$L$300,1+Orden_ΣF!C5984,1))</f>
        <v>0.627118644067796627</v>
      </c>
    </row>
    <row r="5985" spans="2:3">
      <c r="B5985" s="101">
        <f>Lk_p2!B5985</f>
        <v>59221</v>
      </c>
      <c r="C5985" s="0">
        <f aca="1">MAX(INDEX(Hoja1!$N$3:$N$299,1+Orden_ΣF!C5985,1)*Hoja3!E$3*Hoja3!$C5993+Hoja1!$B$5,INDEX(Hoja1!$L$4:$L$300,1+Orden_ΣF!C5985,1))</f>
        <v>0.627118644067796627</v>
      </c>
    </row>
    <row r="5986" spans="2:3">
      <c r="B5986" s="101">
        <f>Lk_p2!B5986</f>
        <v>59233</v>
      </c>
      <c r="C5986" s="0">
        <f aca="1">MAX(INDEX(Hoja1!$N$3:$N$299,1+Orden_ΣF!C5986,1)*Hoja3!E$3*Hoja3!$C5994+Hoja1!$B$5,INDEX(Hoja1!$L$4:$L$300,1+Orden_ΣF!C5986,1))</f>
        <v>0.627118644067796627</v>
      </c>
    </row>
    <row r="5987" spans="2:3">
      <c r="B5987" s="101">
        <f>Lk_p2!B5987</f>
        <v>59239</v>
      </c>
      <c r="C5987" s="0">
        <f aca="1">MAX(INDEX(Hoja1!$N$3:$N$299,1+Orden_ΣF!C5987,1)*Hoja3!E$3*Hoja3!$C5995+Hoja1!$B$5,INDEX(Hoja1!$L$4:$L$300,1+Orden_ΣF!C5987,1))</f>
        <v>0.627118644067796627</v>
      </c>
    </row>
    <row r="5988" spans="2:3">
      <c r="B5988" s="101">
        <f>Lk_p2!B5988</f>
        <v>59243</v>
      </c>
      <c r="C5988" s="0">
        <f aca="1">MAX(INDEX(Hoja1!$N$3:$N$299,1+Orden_ΣF!C5988,1)*Hoja3!E$3*Hoja3!$C5996+Hoja1!$B$5,INDEX(Hoja1!$L$4:$L$300,1+Orden_ΣF!C5988,1))</f>
        <v>0.627118644067796627</v>
      </c>
    </row>
    <row r="5989" spans="2:3">
      <c r="B5989" s="101">
        <f>Lk_p2!B5989</f>
        <v>59263</v>
      </c>
      <c r="C5989" s="0">
        <f aca="1">MAX(INDEX(Hoja1!$N$3:$N$299,1+Orden_ΣF!C5989,1)*Hoja3!E$3*Hoja3!$C5997+Hoja1!$B$5,INDEX(Hoja1!$L$4:$L$300,1+Orden_ΣF!C5989,1))</f>
        <v>0.627118644067796627</v>
      </c>
    </row>
    <row r="5990" spans="2:3">
      <c r="B5990" s="101">
        <f>Lk_p2!B5990</f>
        <v>59273</v>
      </c>
      <c r="C5990" s="0">
        <f aca="1">MAX(INDEX(Hoja1!$N$3:$N$299,1+Orden_ΣF!C5990,1)*Hoja3!E$3*Hoja3!$C5998+Hoja1!$B$5,INDEX(Hoja1!$L$4:$L$300,1+Orden_ΣF!C5990,1))</f>
        <v>0.627118644067796627</v>
      </c>
    </row>
    <row r="5991" spans="2:3">
      <c r="B5991" s="101">
        <f>Lk_p2!B5991</f>
        <v>59281</v>
      </c>
      <c r="C5991" s="0">
        <f aca="1">MAX(INDEX(Hoja1!$N$3:$N$299,1+Orden_ΣF!C5991,1)*Hoja3!E$3*Hoja3!$C5999+Hoja1!$B$5,INDEX(Hoja1!$L$4:$L$300,1+Orden_ΣF!C5991,1))</f>
        <v>0.627118644067796627</v>
      </c>
    </row>
    <row r="5992" spans="2:3">
      <c r="B5992" s="101">
        <f>Lk_p2!B5992</f>
        <v>59333</v>
      </c>
      <c r="C5992" s="0">
        <f aca="1">MAX(INDEX(Hoja1!$N$3:$N$299,1+Orden_ΣF!C5992,1)*Hoja3!E$3*Hoja3!$C6000+Hoja1!$B$5,INDEX(Hoja1!$L$4:$L$300,1+Orden_ΣF!C5992,1))</f>
        <v>0.627118644067796627</v>
      </c>
    </row>
    <row r="5993" spans="2:3">
      <c r="B5993" s="101">
        <f>Lk_p2!B5993</f>
        <v>59341</v>
      </c>
      <c r="C5993" s="0">
        <f aca="1">MAX(INDEX(Hoja1!$N$3:$N$299,1+Orden_ΣF!C5993,1)*Hoja3!E$3*Hoja3!$C6001+Hoja1!$B$5,INDEX(Hoja1!$L$4:$L$300,1+Orden_ΣF!C5993,1))</f>
        <v>0.627118644067796627</v>
      </c>
    </row>
    <row r="5994" spans="2:3">
      <c r="B5994" s="101">
        <f>Lk_p2!B5994</f>
        <v>59351</v>
      </c>
      <c r="C5994" s="0">
        <f aca="1">MAX(INDEX(Hoja1!$N$3:$N$299,1+Orden_ΣF!C5994,1)*Hoja3!E$3*Hoja3!$C6002+Hoja1!$B$5,INDEX(Hoja1!$L$4:$L$300,1+Orden_ΣF!C5994,1))</f>
        <v>0.627118644067796627</v>
      </c>
    </row>
    <row r="5995" spans="2:3">
      <c r="B5995" s="101">
        <f>Lk_p2!B5995</f>
        <v>59357</v>
      </c>
      <c r="C5995" s="0">
        <f aca="1">MAX(INDEX(Hoja1!$N$3:$N$299,1+Orden_ΣF!C5995,1)*Hoja3!E$3*Hoja3!$C6003+Hoja1!$B$5,INDEX(Hoja1!$L$4:$L$300,1+Orden_ΣF!C5995,1))</f>
        <v>0.627118644067796627</v>
      </c>
    </row>
    <row r="5996" spans="2:3">
      <c r="B5996" s="101">
        <f>Lk_p2!B5996</f>
        <v>59359</v>
      </c>
      <c r="C5996" s="0">
        <f aca="1">MAX(INDEX(Hoja1!$N$3:$N$299,1+Orden_ΣF!C5996,1)*Hoja3!E$3*Hoja3!$C6004+Hoja1!$B$5,INDEX(Hoja1!$L$4:$L$300,1+Orden_ΣF!C5996,1))</f>
        <v>0.627118644067796627</v>
      </c>
    </row>
    <row r="5997" spans="2:3">
      <c r="B5997" s="101">
        <f>Lk_p2!B5997</f>
        <v>59369</v>
      </c>
      <c r="C5997" s="0">
        <f aca="1">MAX(INDEX(Hoja1!$N$3:$N$299,1+Orden_ΣF!C5997,1)*Hoja3!E$3*Hoja3!$C6005+Hoja1!$B$5,INDEX(Hoja1!$L$4:$L$300,1+Orden_ΣF!C5997,1))</f>
        <v>0.627118644067796627</v>
      </c>
    </row>
    <row r="5998" spans="2:3">
      <c r="B5998" s="101">
        <f>Lk_p2!B5998</f>
        <v>59377</v>
      </c>
      <c r="C5998" s="0">
        <f aca="1">MAX(INDEX(Hoja1!$N$3:$N$299,1+Orden_ΣF!C5998,1)*Hoja3!E$3*Hoja3!$C6006+Hoja1!$B$5,INDEX(Hoja1!$L$4:$L$300,1+Orden_ΣF!C5998,1))</f>
        <v>0.627118644067796627</v>
      </c>
    </row>
    <row r="5999" spans="2:3">
      <c r="B5999" s="101">
        <f>Lk_p2!B5999</f>
        <v>59387</v>
      </c>
      <c r="C5999" s="0">
        <f aca="1">MAX(INDEX(Hoja1!$N$3:$N$299,1+Orden_ΣF!C5999,1)*Hoja3!E$3*Hoja3!$C6007+Hoja1!$B$5,INDEX(Hoja1!$L$4:$L$300,1+Orden_ΣF!C5999,1))</f>
        <v>0.627118644067796627</v>
      </c>
    </row>
    <row r="6000" spans="2:3">
      <c r="B6000" s="101">
        <f>Lk_p2!B6000</f>
        <v>59393</v>
      </c>
      <c r="C6000" s="0">
        <f aca="1">MAX(INDEX(Hoja1!$N$3:$N$299,1+Orden_ΣF!C6000,1)*Hoja3!E$3*Hoja3!$C6008+Hoja1!$B$5,INDEX(Hoja1!$L$4:$L$300,1+Orden_ΣF!C6000,1))</f>
        <v>0.627118644067796627</v>
      </c>
    </row>
    <row r="6001" spans="2:3">
      <c r="B6001" s="101">
        <f>Lk_p2!B6001</f>
        <v>59399</v>
      </c>
      <c r="C6001" s="0">
        <f aca="1">MAX(INDEX(Hoja1!$N$3:$N$299,1+Orden_ΣF!C6001,1)*Hoja3!E$3*Hoja3!$C6009+Hoja1!$B$5,INDEX(Hoja1!$L$4:$L$300,1+Orden_ΣF!C6001,1))</f>
        <v>0.627118644067796627</v>
      </c>
    </row>
    <row r="6002" spans="2:3">
      <c r="B6002" s="101">
        <f>Lk_p2!B6002</f>
        <v>59407</v>
      </c>
      <c r="C6002" s="0">
        <f aca="1">MAX(INDEX(Hoja1!$N$3:$N$299,1+Orden_ΣF!C6002,1)*Hoja3!E$3*Hoja3!$C6010+Hoja1!$B$5,INDEX(Hoja1!$L$4:$L$300,1+Orden_ΣF!C6002,1))</f>
        <v>0.627118644067796627</v>
      </c>
    </row>
    <row r="6003" spans="2:3">
      <c r="B6003" s="101">
        <f>Lk_p2!B6003</f>
        <v>59417</v>
      </c>
      <c r="C6003" s="0">
        <f aca="1">MAX(INDEX(Hoja1!$N$3:$N$299,1+Orden_ΣF!C6003,1)*Hoja3!E$3*Hoja3!$C6011+Hoja1!$B$5,INDEX(Hoja1!$L$4:$L$300,1+Orden_ΣF!C6003,1))</f>
        <v>0.627118644067796627</v>
      </c>
    </row>
    <row r="6004" spans="2:3">
      <c r="B6004" s="101">
        <f>Lk_p2!B6004</f>
        <v>59419</v>
      </c>
      <c r="C6004" s="0">
        <f aca="1">MAX(INDEX(Hoja1!$N$3:$N$299,1+Orden_ΣF!C6004,1)*Hoja3!E$3*Hoja3!$C6012+Hoja1!$B$5,INDEX(Hoja1!$L$4:$L$300,1+Orden_ΣF!C6004,1))</f>
        <v>0.627118644067796627</v>
      </c>
    </row>
    <row r="6005" spans="2:3">
      <c r="B6005" s="101">
        <f>Lk_p2!B6005</f>
        <v>59441</v>
      </c>
      <c r="C6005" s="0">
        <f aca="1">MAX(INDEX(Hoja1!$N$3:$N$299,1+Orden_ΣF!C6005,1)*Hoja3!E$3*Hoja3!$C6013+Hoja1!$B$5,INDEX(Hoja1!$L$4:$L$300,1+Orden_ΣF!C6005,1))</f>
        <v>0.627118644067796627</v>
      </c>
    </row>
    <row r="6006" spans="2:3">
      <c r="B6006" s="101">
        <f>Lk_p2!B6006</f>
        <v>59443</v>
      </c>
      <c r="C6006" s="0">
        <f aca="1">MAX(INDEX(Hoja1!$N$3:$N$299,1+Orden_ΣF!C6006,1)*Hoja3!E$3*Hoja3!$C6014+Hoja1!$B$5,INDEX(Hoja1!$L$4:$L$300,1+Orden_ΣF!C6006,1))</f>
        <v>0.627118644067796627</v>
      </c>
    </row>
    <row r="6007" spans="2:3">
      <c r="B6007" s="101">
        <f>Lk_p2!B6007</f>
        <v>59447</v>
      </c>
      <c r="C6007" s="0">
        <f aca="1">MAX(INDEX(Hoja1!$N$3:$N$299,1+Orden_ΣF!C6007,1)*Hoja3!E$3*Hoja3!$C6015+Hoja1!$B$5,INDEX(Hoja1!$L$4:$L$300,1+Orden_ΣF!C6007,1))</f>
        <v>0.627118644067796627</v>
      </c>
    </row>
    <row r="6008" spans="2:3">
      <c r="B6008" s="101">
        <f>Lk_p2!B6008</f>
        <v>59453</v>
      </c>
      <c r="C6008" s="0">
        <f aca="1">MAX(INDEX(Hoja1!$N$3:$N$299,1+Orden_ΣF!C6008,1)*Hoja3!E$3*Hoja3!$C6016+Hoja1!$B$5,INDEX(Hoja1!$L$4:$L$300,1+Orden_ΣF!C6008,1))</f>
        <v>0.627118644067796627</v>
      </c>
    </row>
    <row r="6009" spans="2:3">
      <c r="B6009" s="101">
        <f>Lk_p2!B6009</f>
        <v>59467</v>
      </c>
      <c r="C6009" s="0">
        <f aca="1">MAX(INDEX(Hoja1!$N$3:$N$299,1+Orden_ΣF!C6009,1)*Hoja3!E$3*Hoja3!$C6017+Hoja1!$B$5,INDEX(Hoja1!$L$4:$L$300,1+Orden_ΣF!C6009,1))</f>
        <v>0.627118644067796627</v>
      </c>
    </row>
    <row r="6010" spans="2:3">
      <c r="B6010" s="101">
        <f>Lk_p2!B6010</f>
        <v>59471</v>
      </c>
      <c r="C6010" s="0">
        <f aca="1">MAX(INDEX(Hoja1!$N$3:$N$299,1+Orden_ΣF!C6010,1)*Hoja3!E$3*Hoja3!$C6018+Hoja1!$B$5,INDEX(Hoja1!$L$4:$L$300,1+Orden_ΣF!C6010,1))</f>
        <v>0.627118644067796627</v>
      </c>
    </row>
    <row r="6011" spans="2:3">
      <c r="B6011" s="101">
        <f>Lk_p2!B6011</f>
        <v>59473</v>
      </c>
      <c r="C6011" s="0">
        <f aca="1">MAX(INDEX(Hoja1!$N$3:$N$299,1+Orden_ΣF!C6011,1)*Hoja3!E$3*Hoja3!$C6019+Hoja1!$B$5,INDEX(Hoja1!$L$4:$L$300,1+Orden_ΣF!C6011,1))</f>
        <v>0.627118644067796627</v>
      </c>
    </row>
    <row r="6012" spans="2:3">
      <c r="B6012" s="101">
        <f>Lk_p2!B6012</f>
        <v>59497</v>
      </c>
      <c r="C6012" s="0">
        <f aca="1">MAX(INDEX(Hoja1!$N$3:$N$299,1+Orden_ΣF!C6012,1)*Hoja3!E$3*Hoja3!$C6020+Hoja1!$B$5,INDEX(Hoja1!$L$4:$L$300,1+Orden_ΣF!C6012,1))</f>
        <v>0.627118644067796627</v>
      </c>
    </row>
    <row r="6013" spans="2:3">
      <c r="B6013" s="101">
        <f>Lk_p2!B6013</f>
        <v>59509</v>
      </c>
      <c r="C6013" s="0">
        <f aca="1">MAX(INDEX(Hoja1!$N$3:$N$299,1+Orden_ΣF!C6013,1)*Hoja3!E$3*Hoja3!$C6021+Hoja1!$B$5,INDEX(Hoja1!$L$4:$L$300,1+Orden_ΣF!C6013,1))</f>
        <v>0.627118644067796627</v>
      </c>
    </row>
    <row r="6014" spans="2:3">
      <c r="B6014" s="101">
        <f>Lk_p2!B6014</f>
        <v>59513</v>
      </c>
      <c r="C6014" s="0">
        <f aca="1">MAX(INDEX(Hoja1!$N$3:$N$299,1+Orden_ΣF!C6014,1)*Hoja3!E$3*Hoja3!$C6022+Hoja1!$B$5,INDEX(Hoja1!$L$4:$L$300,1+Orden_ΣF!C6014,1))</f>
        <v>0.627118644067796627</v>
      </c>
    </row>
    <row r="6015" spans="2:3">
      <c r="B6015" s="101">
        <f>Lk_p2!B6015</f>
        <v>59539</v>
      </c>
      <c r="C6015" s="0">
        <f aca="1">MAX(INDEX(Hoja1!$N$3:$N$299,1+Orden_ΣF!C6015,1)*Hoja3!E$3*Hoja3!$C6023+Hoja1!$B$5,INDEX(Hoja1!$L$4:$L$300,1+Orden_ΣF!C6015,1))</f>
        <v>0.627118644067796627</v>
      </c>
    </row>
    <row r="6016" spans="2:3">
      <c r="B6016" s="101">
        <f>Lk_p2!B6016</f>
        <v>59557</v>
      </c>
      <c r="C6016" s="0">
        <f aca="1">MAX(INDEX(Hoja1!$N$3:$N$299,1+Orden_ΣF!C6016,1)*Hoja3!E$3*Hoja3!$C6024+Hoja1!$B$5,INDEX(Hoja1!$L$4:$L$300,1+Orden_ΣF!C6016,1))</f>
        <v>0.627118644067796627</v>
      </c>
    </row>
    <row r="6017" spans="2:3">
      <c r="B6017" s="101">
        <f>Lk_p2!B6017</f>
        <v>59561</v>
      </c>
      <c r="C6017" s="0">
        <f aca="1">MAX(INDEX(Hoja1!$N$3:$N$299,1+Orden_ΣF!C6017,1)*Hoja3!E$3*Hoja3!$C6025+Hoja1!$B$5,INDEX(Hoja1!$L$4:$L$300,1+Orden_ΣF!C6017,1))</f>
        <v>0.627118644067796627</v>
      </c>
    </row>
    <row r="6018" spans="2:3">
      <c r="B6018" s="101">
        <f>Lk_p2!B6018</f>
        <v>59567</v>
      </c>
      <c r="C6018" s="0">
        <f aca="1">MAX(INDEX(Hoja1!$N$3:$N$299,1+Orden_ΣF!C6018,1)*Hoja3!E$3*Hoja3!$C6026+Hoja1!$B$5,INDEX(Hoja1!$L$4:$L$300,1+Orden_ΣF!C6018,1))</f>
        <v>0.627118644067796627</v>
      </c>
    </row>
    <row r="6019" spans="2:3">
      <c r="B6019" s="101">
        <f>Lk_p2!B6019</f>
        <v>59581</v>
      </c>
      <c r="C6019" s="0">
        <f aca="1">MAX(INDEX(Hoja1!$N$3:$N$299,1+Orden_ΣF!C6019,1)*Hoja3!E$3*Hoja3!$C6027+Hoja1!$B$5,INDEX(Hoja1!$L$4:$L$300,1+Orden_ΣF!C6019,1))</f>
        <v>0.627118644067796627</v>
      </c>
    </row>
    <row r="6020" spans="2:3">
      <c r="B6020" s="101">
        <f>Lk_p2!B6020</f>
        <v>59611</v>
      </c>
      <c r="C6020" s="0">
        <f aca="1">MAX(INDEX(Hoja1!$N$3:$N$299,1+Orden_ΣF!C6020,1)*Hoja3!E$3*Hoja3!$C6028+Hoja1!$B$5,INDEX(Hoja1!$L$4:$L$300,1+Orden_ΣF!C6020,1))</f>
        <v>0.627118644067796627</v>
      </c>
    </row>
    <row r="6021" spans="2:3">
      <c r="B6021" s="101">
        <f>Lk_p2!B6021</f>
        <v>59617</v>
      </c>
      <c r="C6021" s="0">
        <f aca="1">MAX(INDEX(Hoja1!$N$3:$N$299,1+Orden_ΣF!C6021,1)*Hoja3!E$3*Hoja3!$C6029+Hoja1!$B$5,INDEX(Hoja1!$L$4:$L$300,1+Orden_ΣF!C6021,1))</f>
        <v>0.627118644067796627</v>
      </c>
    </row>
    <row r="6022" spans="2:3">
      <c r="B6022" s="101">
        <f>Lk_p2!B6022</f>
        <v>59621</v>
      </c>
      <c r="C6022" s="0">
        <f aca="1">MAX(INDEX(Hoja1!$N$3:$N$299,1+Orden_ΣF!C6022,1)*Hoja3!E$3*Hoja3!$C6030+Hoja1!$B$5,INDEX(Hoja1!$L$4:$L$300,1+Orden_ΣF!C6022,1))</f>
        <v>0.627118644067796627</v>
      </c>
    </row>
    <row r="6023" spans="2:3">
      <c r="B6023" s="101">
        <f>Lk_p2!B6023</f>
        <v>59627</v>
      </c>
      <c r="C6023" s="0">
        <f aca="1">MAX(INDEX(Hoja1!$N$3:$N$299,1+Orden_ΣF!C6023,1)*Hoja3!E$3*Hoja3!$C6031+Hoja1!$B$5,INDEX(Hoja1!$L$4:$L$300,1+Orden_ΣF!C6023,1))</f>
        <v>0.627118644067796627</v>
      </c>
    </row>
    <row r="6024" spans="2:3">
      <c r="B6024" s="101">
        <f>Lk_p2!B6024</f>
        <v>59629</v>
      </c>
      <c r="C6024" s="0">
        <f aca="1">MAX(INDEX(Hoja1!$N$3:$N$299,1+Orden_ΣF!C6024,1)*Hoja3!E$3*Hoja3!$C6032+Hoja1!$B$5,INDEX(Hoja1!$L$4:$L$300,1+Orden_ΣF!C6024,1))</f>
        <v>0.627118644067796627</v>
      </c>
    </row>
    <row r="6025" spans="2:3">
      <c r="B6025" s="101">
        <f>Lk_p2!B6025</f>
        <v>59651</v>
      </c>
      <c r="C6025" s="0">
        <f aca="1">MAX(INDEX(Hoja1!$N$3:$N$299,1+Orden_ΣF!C6025,1)*Hoja3!E$3*Hoja3!$C6033+Hoja1!$B$5,INDEX(Hoja1!$L$4:$L$300,1+Orden_ΣF!C6025,1))</f>
        <v>0.627118644067796627</v>
      </c>
    </row>
    <row r="6026" spans="2:3">
      <c r="B6026" s="101">
        <f>Lk_p2!B6026</f>
        <v>59659</v>
      </c>
      <c r="C6026" s="0">
        <f aca="1">MAX(INDEX(Hoja1!$N$3:$N$299,1+Orden_ΣF!C6026,1)*Hoja3!E$3*Hoja3!$C6034+Hoja1!$B$5,INDEX(Hoja1!$L$4:$L$300,1+Orden_ΣF!C6026,1))</f>
        <v>0.627118644067796627</v>
      </c>
    </row>
    <row r="6027" spans="2:3">
      <c r="B6027" s="101">
        <f>Lk_p2!B6027</f>
        <v>59663</v>
      </c>
      <c r="C6027" s="0">
        <f aca="1">MAX(INDEX(Hoja1!$N$3:$N$299,1+Orden_ΣF!C6027,1)*Hoja3!E$3*Hoja3!$C6035+Hoja1!$B$5,INDEX(Hoja1!$L$4:$L$300,1+Orden_ΣF!C6027,1))</f>
        <v>0.627118644067796627</v>
      </c>
    </row>
    <row r="6028" spans="2:3">
      <c r="B6028" s="101">
        <f>Lk_p2!B6028</f>
        <v>59669</v>
      </c>
      <c r="C6028" s="0">
        <f aca="1">MAX(INDEX(Hoja1!$N$3:$N$299,1+Orden_ΣF!C6028,1)*Hoja3!E$3*Hoja3!$C6036+Hoja1!$B$5,INDEX(Hoja1!$L$4:$L$300,1+Orden_ΣF!C6028,1))</f>
        <v>0.627118644067796627</v>
      </c>
    </row>
    <row r="6029" spans="2:3">
      <c r="B6029" s="101">
        <f>Lk_p2!B6029</f>
        <v>59671</v>
      </c>
      <c r="C6029" s="0">
        <f aca="1">MAX(INDEX(Hoja1!$N$3:$N$299,1+Orden_ΣF!C6029,1)*Hoja3!E$3*Hoja3!$C6037+Hoja1!$B$5,INDEX(Hoja1!$L$4:$L$300,1+Orden_ΣF!C6029,1))</f>
        <v>0.627118644067796627</v>
      </c>
    </row>
    <row r="6030" spans="2:3">
      <c r="B6030" s="101">
        <f>Lk_p2!B6030</f>
        <v>59693</v>
      </c>
      <c r="C6030" s="0">
        <f aca="1">MAX(INDEX(Hoja1!$N$3:$N$299,1+Orden_ΣF!C6030,1)*Hoja3!E$3*Hoja3!$C6038+Hoja1!$B$5,INDEX(Hoja1!$L$4:$L$300,1+Orden_ΣF!C6030,1))</f>
        <v>0.627118644067796627</v>
      </c>
    </row>
    <row r="6031" spans="2:3">
      <c r="B6031" s="101">
        <f>Lk_p2!B6031</f>
        <v>59699</v>
      </c>
      <c r="C6031" s="0">
        <f aca="1">MAX(INDEX(Hoja1!$N$3:$N$299,1+Orden_ΣF!C6031,1)*Hoja3!E$3*Hoja3!$C6039+Hoja1!$B$5,INDEX(Hoja1!$L$4:$L$300,1+Orden_ΣF!C6031,1))</f>
        <v>0.627118644067796627</v>
      </c>
    </row>
    <row r="6032" spans="2:3">
      <c r="B6032" s="101">
        <f>Lk_p2!B6032</f>
        <v>59707</v>
      </c>
      <c r="C6032" s="0">
        <f aca="1">MAX(INDEX(Hoja1!$N$3:$N$299,1+Orden_ΣF!C6032,1)*Hoja3!E$3*Hoja3!$C6040+Hoja1!$B$5,INDEX(Hoja1!$L$4:$L$300,1+Orden_ΣF!C6032,1))</f>
        <v>0.627118644067796627</v>
      </c>
    </row>
    <row r="6033" spans="2:3">
      <c r="B6033" s="101">
        <f>Lk_p2!B6033</f>
        <v>59723</v>
      </c>
      <c r="C6033" s="0">
        <f aca="1">MAX(INDEX(Hoja1!$N$3:$N$299,1+Orden_ΣF!C6033,1)*Hoja3!E$3*Hoja3!$C6041+Hoja1!$B$5,INDEX(Hoja1!$L$4:$L$300,1+Orden_ΣF!C6033,1))</f>
        <v>0.627118644067796627</v>
      </c>
    </row>
    <row r="6034" spans="2:3">
      <c r="B6034" s="101">
        <f>Lk_p2!B6034</f>
        <v>59729</v>
      </c>
      <c r="C6034" s="0">
        <f aca="1">MAX(INDEX(Hoja1!$N$3:$N$299,1+Orden_ΣF!C6034,1)*Hoja3!E$3*Hoja3!$C6042+Hoja1!$B$5,INDEX(Hoja1!$L$4:$L$300,1+Orden_ΣF!C6034,1))</f>
        <v>0.627118644067796627</v>
      </c>
    </row>
    <row r="6035" spans="2:3">
      <c r="B6035" s="101">
        <f>Lk_p2!B6035</f>
        <v>59743</v>
      </c>
      <c r="C6035" s="0">
        <f aca="1">MAX(INDEX(Hoja1!$N$3:$N$299,1+Orden_ΣF!C6035,1)*Hoja3!E$3*Hoja3!$C6043+Hoja1!$B$5,INDEX(Hoja1!$L$4:$L$300,1+Orden_ΣF!C6035,1))</f>
        <v>0.627118644067796627</v>
      </c>
    </row>
    <row r="6036" spans="2:3">
      <c r="B6036" s="101">
        <f>Lk_p2!B6036</f>
        <v>59747</v>
      </c>
      <c r="C6036" s="0">
        <f aca="1">MAX(INDEX(Hoja1!$N$3:$N$299,1+Orden_ΣF!C6036,1)*Hoja3!E$3*Hoja3!$C6044+Hoja1!$B$5,INDEX(Hoja1!$L$4:$L$300,1+Orden_ΣF!C6036,1))</f>
        <v>0.627118644067796627</v>
      </c>
    </row>
    <row r="6037" spans="2:3">
      <c r="B6037" s="101">
        <f>Lk_p2!B6037</f>
        <v>59753</v>
      </c>
      <c r="C6037" s="0">
        <f aca="1">MAX(INDEX(Hoja1!$N$3:$N$299,1+Orden_ΣF!C6037,1)*Hoja3!E$3*Hoja3!$C6045+Hoja1!$B$5,INDEX(Hoja1!$L$4:$L$300,1+Orden_ΣF!C6037,1))</f>
        <v>0.627118644067796627</v>
      </c>
    </row>
    <row r="6038" spans="2:3">
      <c r="B6038" s="101">
        <f>Lk_p2!B6038</f>
        <v>59771</v>
      </c>
      <c r="C6038" s="0">
        <f aca="1">MAX(INDEX(Hoja1!$N$3:$N$299,1+Orden_ΣF!C6038,1)*Hoja3!E$3*Hoja3!$C6046+Hoja1!$B$5,INDEX(Hoja1!$L$4:$L$300,1+Orden_ΣF!C6038,1))</f>
        <v>0.627118644067796627</v>
      </c>
    </row>
    <row r="6039" spans="2:3">
      <c r="B6039" s="101">
        <f>Lk_p2!B6039</f>
        <v>59779</v>
      </c>
      <c r="C6039" s="0">
        <f aca="1">MAX(INDEX(Hoja1!$N$3:$N$299,1+Orden_ΣF!C6039,1)*Hoja3!E$3*Hoja3!$C6047+Hoja1!$B$5,INDEX(Hoja1!$L$4:$L$300,1+Orden_ΣF!C6039,1))</f>
        <v>0.627118644067796627</v>
      </c>
    </row>
    <row r="6040" spans="2:3">
      <c r="B6040" s="101">
        <f>Lk_p2!B6040</f>
        <v>59791</v>
      </c>
      <c r="C6040" s="0">
        <f aca="1">MAX(INDEX(Hoja1!$N$3:$N$299,1+Orden_ΣF!C6040,1)*Hoja3!E$3*Hoja3!$C6048+Hoja1!$B$5,INDEX(Hoja1!$L$4:$L$300,1+Orden_ΣF!C6040,1))</f>
        <v>0.627118644067796627</v>
      </c>
    </row>
    <row r="6041" spans="2:3">
      <c r="B6041" s="101">
        <f>Lk_p2!B6041</f>
        <v>59797</v>
      </c>
      <c r="C6041" s="0">
        <f aca="1">MAX(INDEX(Hoja1!$N$3:$N$299,1+Orden_ΣF!C6041,1)*Hoja3!E$3*Hoja3!$C6049+Hoja1!$B$5,INDEX(Hoja1!$L$4:$L$300,1+Orden_ΣF!C6041,1))</f>
        <v>0.627118644067796627</v>
      </c>
    </row>
    <row r="6042" spans="2:3">
      <c r="B6042" s="101">
        <f>Lk_p2!B6042</f>
        <v>59809</v>
      </c>
      <c r="C6042" s="0">
        <f aca="1">MAX(INDEX(Hoja1!$N$3:$N$299,1+Orden_ΣF!C6042,1)*Hoja3!E$3*Hoja3!$C6050+Hoja1!$B$5,INDEX(Hoja1!$L$4:$L$300,1+Orden_ΣF!C6042,1))</f>
        <v>0.627118644067796627</v>
      </c>
    </row>
    <row r="6043" spans="2:3">
      <c r="B6043" s="101">
        <f>Lk_p2!B6043</f>
        <v>59833</v>
      </c>
      <c r="C6043" s="0">
        <f aca="1">MAX(INDEX(Hoja1!$N$3:$N$299,1+Orden_ΣF!C6043,1)*Hoja3!E$3*Hoja3!$C6051+Hoja1!$B$5,INDEX(Hoja1!$L$4:$L$300,1+Orden_ΣF!C6043,1))</f>
        <v>0.627118644067796627</v>
      </c>
    </row>
    <row r="6044" spans="2:3">
      <c r="B6044" s="101">
        <f>Lk_p2!B6044</f>
        <v>59863</v>
      </c>
      <c r="C6044" s="0">
        <f aca="1">MAX(INDEX(Hoja1!$N$3:$N$299,1+Orden_ΣF!C6044,1)*Hoja3!E$3*Hoja3!$C6052+Hoja1!$B$5,INDEX(Hoja1!$L$4:$L$300,1+Orden_ΣF!C6044,1))</f>
        <v>0.627118644067796627</v>
      </c>
    </row>
    <row r="6045" spans="2:3">
      <c r="B6045" s="101">
        <f>Lk_p2!B6045</f>
        <v>59879</v>
      </c>
      <c r="C6045" s="0">
        <f aca="1">MAX(INDEX(Hoja1!$N$3:$N$299,1+Orden_ΣF!C6045,1)*Hoja3!E$3*Hoja3!$C6053+Hoja1!$B$5,INDEX(Hoja1!$L$4:$L$300,1+Orden_ΣF!C6045,1))</f>
        <v>0.627118644067796627</v>
      </c>
    </row>
    <row r="6046" spans="2:3">
      <c r="B6046" s="101">
        <f>Lk_p2!B6046</f>
        <v>59887</v>
      </c>
      <c r="C6046" s="0">
        <f aca="1">MAX(INDEX(Hoja1!$N$3:$N$299,1+Orden_ΣF!C6046,1)*Hoja3!E$3*Hoja3!$C6054+Hoja1!$B$5,INDEX(Hoja1!$L$4:$L$300,1+Orden_ΣF!C6046,1))</f>
        <v>0.627118644067796627</v>
      </c>
    </row>
    <row r="6047" spans="2:3">
      <c r="B6047" s="101">
        <f>Lk_p2!B6047</f>
        <v>59921</v>
      </c>
      <c r="C6047" s="0">
        <f aca="1">MAX(INDEX(Hoja1!$N$3:$N$299,1+Orden_ΣF!C6047,1)*Hoja3!E$3*Hoja3!$C6055+Hoja1!$B$5,INDEX(Hoja1!$L$4:$L$300,1+Orden_ΣF!C6047,1))</f>
        <v>0.627118644067796627</v>
      </c>
    </row>
    <row r="6048" spans="2:3">
      <c r="B6048" s="101">
        <f>Lk_p2!B6048</f>
        <v>59929</v>
      </c>
      <c r="C6048" s="0">
        <f aca="1">MAX(INDEX(Hoja1!$N$3:$N$299,1+Orden_ΣF!C6048,1)*Hoja3!E$3*Hoja3!$C6056+Hoja1!$B$5,INDEX(Hoja1!$L$4:$L$300,1+Orden_ΣF!C6048,1))</f>
        <v>0.627118644067796627</v>
      </c>
    </row>
    <row r="6049" spans="2:3">
      <c r="B6049" s="101">
        <f>Lk_p2!B6049</f>
        <v>59951</v>
      </c>
      <c r="C6049" s="0">
        <f aca="1">MAX(INDEX(Hoja1!$N$3:$N$299,1+Orden_ΣF!C6049,1)*Hoja3!E$3*Hoja3!$C6057+Hoja1!$B$5,INDEX(Hoja1!$L$4:$L$300,1+Orden_ΣF!C6049,1))</f>
        <v>0.627118644067796627</v>
      </c>
    </row>
    <row r="6050" spans="2:3">
      <c r="B6050" s="101">
        <f>Lk_p2!B6050</f>
        <v>59957</v>
      </c>
      <c r="C6050" s="0">
        <f aca="1">MAX(INDEX(Hoja1!$N$3:$N$299,1+Orden_ΣF!C6050,1)*Hoja3!E$3*Hoja3!$C6058+Hoja1!$B$5,INDEX(Hoja1!$L$4:$L$300,1+Orden_ΣF!C6050,1))</f>
        <v>0.627118644067796627</v>
      </c>
    </row>
    <row r="6051" spans="2:3">
      <c r="B6051" s="101">
        <f>Lk_p2!B6051</f>
        <v>59971</v>
      </c>
      <c r="C6051" s="0">
        <f aca="1">MAX(INDEX(Hoja1!$N$3:$N$299,1+Orden_ΣF!C6051,1)*Hoja3!E$3*Hoja3!$C6059+Hoja1!$B$5,INDEX(Hoja1!$L$4:$L$300,1+Orden_ΣF!C6051,1))</f>
        <v>0.627118644067796627</v>
      </c>
    </row>
    <row r="6052" spans="2:3">
      <c r="B6052" s="101">
        <f>Lk_p2!B6052</f>
        <v>59981</v>
      </c>
      <c r="C6052" s="0">
        <f aca="1">MAX(INDEX(Hoja1!$N$3:$N$299,1+Orden_ΣF!C6052,1)*Hoja3!E$3*Hoja3!$C6060+Hoja1!$B$5,INDEX(Hoja1!$L$4:$L$300,1+Orden_ΣF!C6052,1))</f>
        <v>0.627118644067796627</v>
      </c>
    </row>
    <row r="6053" spans="2:3">
      <c r="B6053" s="101">
        <f>Lk_p2!B6053</f>
        <v>59999</v>
      </c>
      <c r="C6053" s="0">
        <f aca="1">MAX(INDEX(Hoja1!$N$3:$N$299,1+Orden_ΣF!C6053,1)*Hoja3!E$3*Hoja3!$C6061+Hoja1!$B$5,INDEX(Hoja1!$L$4:$L$300,1+Orden_ΣF!C6053,1))</f>
        <v>0.627118644067796627</v>
      </c>
    </row>
    <row r="6054" spans="2:3">
      <c r="B6054" s="101">
        <f>Lk_p2!B6054</f>
        <v>60013</v>
      </c>
      <c r="C6054" s="0">
        <f aca="1">MAX(INDEX(Hoja1!$N$3:$N$299,1+Orden_ΣF!C6054,1)*Hoja3!E$3*Hoja3!$C6062+Hoja1!$B$5,INDEX(Hoja1!$L$4:$L$300,1+Orden_ΣF!C6054,1))</f>
        <v>0.627118644067796627</v>
      </c>
    </row>
    <row r="6055" spans="2:3">
      <c r="B6055" s="101">
        <f>Lk_p2!B6055</f>
        <v>60017</v>
      </c>
      <c r="C6055" s="0">
        <f aca="1">MAX(INDEX(Hoja1!$N$3:$N$299,1+Orden_ΣF!C6055,1)*Hoja3!E$3*Hoja3!$C6063+Hoja1!$B$5,INDEX(Hoja1!$L$4:$L$300,1+Orden_ΣF!C6055,1))</f>
        <v>0.627118644067796627</v>
      </c>
    </row>
    <row r="6056" spans="2:3">
      <c r="B6056" s="101">
        <f>Lk_p2!B6056</f>
        <v>60029</v>
      </c>
      <c r="C6056" s="0">
        <f aca="1">MAX(INDEX(Hoja1!$N$3:$N$299,1+Orden_ΣF!C6056,1)*Hoja3!E$3*Hoja3!$C6064+Hoja1!$B$5,INDEX(Hoja1!$L$4:$L$300,1+Orden_ΣF!C6056,1))</f>
        <v>0.627118644067796627</v>
      </c>
    </row>
    <row r="6057" spans="2:3">
      <c r="B6057" s="101">
        <f>Lk_p2!B6057</f>
        <v>60037</v>
      </c>
      <c r="C6057" s="0">
        <f aca="1">MAX(INDEX(Hoja1!$N$3:$N$299,1+Orden_ΣF!C6057,1)*Hoja3!E$3*Hoja3!$C6065+Hoja1!$B$5,INDEX(Hoja1!$L$4:$L$300,1+Orden_ΣF!C6057,1))</f>
        <v>0.627118644067796627</v>
      </c>
    </row>
    <row r="6058" spans="2:3">
      <c r="B6058" s="101">
        <f>Lk_p2!B6058</f>
        <v>60041</v>
      </c>
      <c r="C6058" s="0">
        <f aca="1">MAX(INDEX(Hoja1!$N$3:$N$299,1+Orden_ΣF!C6058,1)*Hoja3!E$3*Hoja3!$C6066+Hoja1!$B$5,INDEX(Hoja1!$L$4:$L$300,1+Orden_ΣF!C6058,1))</f>
        <v>0.627118644067796627</v>
      </c>
    </row>
    <row r="6059" spans="2:3">
      <c r="B6059" s="101">
        <f>Lk_p2!B6059</f>
        <v>60077</v>
      </c>
      <c r="C6059" s="0">
        <f aca="1">MAX(INDEX(Hoja1!$N$3:$N$299,1+Orden_ΣF!C6059,1)*Hoja3!E$3*Hoja3!$C6067+Hoja1!$B$5,INDEX(Hoja1!$L$4:$L$300,1+Orden_ΣF!C6059,1))</f>
        <v>0.627118644067796627</v>
      </c>
    </row>
    <row r="6060" spans="2:3">
      <c r="B6060" s="101">
        <f>Lk_p2!B6060</f>
        <v>60083</v>
      </c>
      <c r="C6060" s="0">
        <f aca="1">MAX(INDEX(Hoja1!$N$3:$N$299,1+Orden_ΣF!C6060,1)*Hoja3!E$3*Hoja3!$C6068+Hoja1!$B$5,INDEX(Hoja1!$L$4:$L$300,1+Orden_ΣF!C6060,1))</f>
        <v>0.627118644067796627</v>
      </c>
    </row>
    <row r="6061" spans="2:3">
      <c r="B6061" s="101">
        <f>Lk_p2!B6061</f>
        <v>60089</v>
      </c>
      <c r="C6061" s="0">
        <f aca="1">MAX(INDEX(Hoja1!$N$3:$N$299,1+Orden_ΣF!C6061,1)*Hoja3!E$3*Hoja3!$C6069+Hoja1!$B$5,INDEX(Hoja1!$L$4:$L$300,1+Orden_ΣF!C6061,1))</f>
        <v>0.627118644067796627</v>
      </c>
    </row>
    <row r="6062" spans="2:3">
      <c r="B6062" s="101">
        <f>Lk_p2!B6062</f>
        <v>60091</v>
      </c>
      <c r="C6062" s="0">
        <f aca="1">MAX(INDEX(Hoja1!$N$3:$N$299,1+Orden_ΣF!C6062,1)*Hoja3!E$3*Hoja3!$C6070+Hoja1!$B$5,INDEX(Hoja1!$L$4:$L$300,1+Orden_ΣF!C6062,1))</f>
        <v>0.627118644067796627</v>
      </c>
    </row>
    <row r="6063" spans="2:3">
      <c r="B6063" s="101">
        <f>Lk_p2!B6063</f>
        <v>60101</v>
      </c>
      <c r="C6063" s="0">
        <f aca="1">MAX(INDEX(Hoja1!$N$3:$N$299,1+Orden_ΣF!C6063,1)*Hoja3!E$3*Hoja3!$C6071+Hoja1!$B$5,INDEX(Hoja1!$L$4:$L$300,1+Orden_ΣF!C6063,1))</f>
        <v>0.627118644067796627</v>
      </c>
    </row>
    <row r="6064" spans="2:3">
      <c r="B6064" s="101">
        <f>Lk_p2!B6064</f>
        <v>60103</v>
      </c>
      <c r="C6064" s="0">
        <f aca="1">MAX(INDEX(Hoja1!$N$3:$N$299,1+Orden_ΣF!C6064,1)*Hoja3!E$3*Hoja3!$C6072+Hoja1!$B$5,INDEX(Hoja1!$L$4:$L$300,1+Orden_ΣF!C6064,1))</f>
        <v>0.627118644067796627</v>
      </c>
    </row>
    <row r="6065" spans="2:3">
      <c r="B6065" s="101">
        <f>Lk_p2!B6065</f>
        <v>60107</v>
      </c>
      <c r="C6065" s="0">
        <f aca="1">MAX(INDEX(Hoja1!$N$3:$N$299,1+Orden_ΣF!C6065,1)*Hoja3!E$3*Hoja3!$C6073+Hoja1!$B$5,INDEX(Hoja1!$L$4:$L$300,1+Orden_ΣF!C6065,1))</f>
        <v>0.627118644067796627</v>
      </c>
    </row>
    <row r="6066" spans="2:3">
      <c r="B6066" s="101">
        <f>Lk_p2!B6066</f>
        <v>60127</v>
      </c>
      <c r="C6066" s="0">
        <f aca="1">MAX(INDEX(Hoja1!$N$3:$N$299,1+Orden_ΣF!C6066,1)*Hoja3!E$3*Hoja3!$C6074+Hoja1!$B$5,INDEX(Hoja1!$L$4:$L$300,1+Orden_ΣF!C6066,1))</f>
        <v>0.627118644067796627</v>
      </c>
    </row>
    <row r="6067" spans="2:3">
      <c r="B6067" s="101">
        <f>Lk_p2!B6067</f>
        <v>60133</v>
      </c>
      <c r="C6067" s="0">
        <f aca="1">MAX(INDEX(Hoja1!$N$3:$N$299,1+Orden_ΣF!C6067,1)*Hoja3!E$3*Hoja3!$C6075+Hoja1!$B$5,INDEX(Hoja1!$L$4:$L$300,1+Orden_ΣF!C6067,1))</f>
        <v>0.627118644067796627</v>
      </c>
    </row>
    <row r="6068" spans="2:3">
      <c r="B6068" s="101">
        <f>Lk_p2!B6068</f>
        <v>60139</v>
      </c>
      <c r="C6068" s="0">
        <f aca="1">MAX(INDEX(Hoja1!$N$3:$N$299,1+Orden_ΣF!C6068,1)*Hoja3!E$3*Hoja3!$C6076+Hoja1!$B$5,INDEX(Hoja1!$L$4:$L$300,1+Orden_ΣF!C6068,1))</f>
        <v>0.627118644067796627</v>
      </c>
    </row>
    <row r="6069" spans="2:3">
      <c r="B6069" s="101">
        <f>Lk_p2!B6069</f>
        <v>60149</v>
      </c>
      <c r="C6069" s="0">
        <f aca="1">MAX(INDEX(Hoja1!$N$3:$N$299,1+Orden_ΣF!C6069,1)*Hoja3!E$3*Hoja3!$C6077+Hoja1!$B$5,INDEX(Hoja1!$L$4:$L$300,1+Orden_ΣF!C6069,1))</f>
        <v>0.627118644067796627</v>
      </c>
    </row>
    <row r="6070" spans="2:3">
      <c r="B6070" s="101">
        <f>Lk_p2!B6070</f>
        <v>60161</v>
      </c>
      <c r="C6070" s="0">
        <f aca="1">MAX(INDEX(Hoja1!$N$3:$N$299,1+Orden_ΣF!C6070,1)*Hoja3!E$3*Hoja3!$C6078+Hoja1!$B$5,INDEX(Hoja1!$L$4:$L$300,1+Orden_ΣF!C6070,1))</f>
        <v>0.627118644067796627</v>
      </c>
    </row>
    <row r="6071" spans="2:3">
      <c r="B6071" s="101">
        <f>Lk_p2!B6071</f>
        <v>60167</v>
      </c>
      <c r="C6071" s="0">
        <f aca="1">MAX(INDEX(Hoja1!$N$3:$N$299,1+Orden_ΣF!C6071,1)*Hoja3!E$3*Hoja3!$C6079+Hoja1!$B$5,INDEX(Hoja1!$L$4:$L$300,1+Orden_ΣF!C6071,1))</f>
        <v>0.627118644067796627</v>
      </c>
    </row>
    <row r="6072" spans="2:3">
      <c r="B6072" s="101">
        <f>Lk_p2!B6072</f>
        <v>60169</v>
      </c>
      <c r="C6072" s="0">
        <f aca="1">MAX(INDEX(Hoja1!$N$3:$N$299,1+Orden_ΣF!C6072,1)*Hoja3!E$3*Hoja3!$C6080+Hoja1!$B$5,INDEX(Hoja1!$L$4:$L$300,1+Orden_ΣF!C6072,1))</f>
        <v>0.627118644067796627</v>
      </c>
    </row>
    <row r="6073" spans="2:3">
      <c r="B6073" s="101">
        <f>Lk_p2!B6073</f>
        <v>60209</v>
      </c>
      <c r="C6073" s="0">
        <f aca="1">MAX(INDEX(Hoja1!$N$3:$N$299,1+Orden_ΣF!C6073,1)*Hoja3!E$3*Hoja3!$C6081+Hoja1!$B$5,INDEX(Hoja1!$L$4:$L$300,1+Orden_ΣF!C6073,1))</f>
        <v>0.627118644067796627</v>
      </c>
    </row>
    <row r="6074" spans="2:3">
      <c r="B6074" s="101">
        <f>Lk_p2!B6074</f>
        <v>60217</v>
      </c>
      <c r="C6074" s="0">
        <f aca="1">MAX(INDEX(Hoja1!$N$3:$N$299,1+Orden_ΣF!C6074,1)*Hoja3!E$3*Hoja3!$C6082+Hoja1!$B$5,INDEX(Hoja1!$L$4:$L$300,1+Orden_ΣF!C6074,1))</f>
        <v>0.627118644067796627</v>
      </c>
    </row>
    <row r="6075" spans="2:3">
      <c r="B6075" s="101">
        <f>Lk_p2!B6075</f>
        <v>60223</v>
      </c>
      <c r="C6075" s="0">
        <f aca="1">MAX(INDEX(Hoja1!$N$3:$N$299,1+Orden_ΣF!C6075,1)*Hoja3!E$3*Hoja3!$C6083+Hoja1!$B$5,INDEX(Hoja1!$L$4:$L$300,1+Orden_ΣF!C6075,1))</f>
        <v>0.627118644067796627</v>
      </c>
    </row>
    <row r="6076" spans="2:3">
      <c r="B6076" s="101">
        <f>Lk_p2!B6076</f>
        <v>60251</v>
      </c>
      <c r="C6076" s="0">
        <f aca="1">MAX(INDEX(Hoja1!$N$3:$N$299,1+Orden_ΣF!C6076,1)*Hoja3!E$3*Hoja3!$C6084+Hoja1!$B$5,INDEX(Hoja1!$L$4:$L$300,1+Orden_ΣF!C6076,1))</f>
        <v>0.627118644067796627</v>
      </c>
    </row>
    <row r="6077" spans="2:3">
      <c r="B6077" s="101">
        <f>Lk_p2!B6077</f>
        <v>60257</v>
      </c>
      <c r="C6077" s="0">
        <f aca="1">MAX(INDEX(Hoja1!$N$3:$N$299,1+Orden_ΣF!C6077,1)*Hoja3!E$3*Hoja3!$C6085+Hoja1!$B$5,INDEX(Hoja1!$L$4:$L$300,1+Orden_ΣF!C6077,1))</f>
        <v>0.627118644067796627</v>
      </c>
    </row>
    <row r="6078" spans="2:3">
      <c r="B6078" s="101">
        <f>Lk_p2!B6078</f>
        <v>60259</v>
      </c>
      <c r="C6078" s="0">
        <f aca="1">MAX(INDEX(Hoja1!$N$3:$N$299,1+Orden_ΣF!C6078,1)*Hoja3!E$3*Hoja3!$C6086+Hoja1!$B$5,INDEX(Hoja1!$L$4:$L$300,1+Orden_ΣF!C6078,1))</f>
        <v>0.627118644067796627</v>
      </c>
    </row>
    <row r="6079" spans="2:3">
      <c r="B6079" s="101">
        <f>Lk_p2!B6079</f>
        <v>60271</v>
      </c>
      <c r="C6079" s="0">
        <f aca="1">MAX(INDEX(Hoja1!$N$3:$N$299,1+Orden_ΣF!C6079,1)*Hoja3!E$3*Hoja3!$C6087+Hoja1!$B$5,INDEX(Hoja1!$L$4:$L$300,1+Orden_ΣF!C6079,1))</f>
        <v>0.627118644067796627</v>
      </c>
    </row>
    <row r="6080" spans="2:3">
      <c r="B6080" s="101">
        <f>Lk_p2!B6080</f>
        <v>60289</v>
      </c>
      <c r="C6080" s="0">
        <f aca="1">MAX(INDEX(Hoja1!$N$3:$N$299,1+Orden_ΣF!C6080,1)*Hoja3!E$3*Hoja3!$C6088+Hoja1!$B$5,INDEX(Hoja1!$L$4:$L$300,1+Orden_ΣF!C6080,1))</f>
        <v>0.627118644067796627</v>
      </c>
    </row>
    <row r="6081" spans="2:3">
      <c r="B6081" s="101">
        <f>Lk_p2!B6081</f>
        <v>60293</v>
      </c>
      <c r="C6081" s="0">
        <f aca="1">MAX(INDEX(Hoja1!$N$3:$N$299,1+Orden_ΣF!C6081,1)*Hoja3!E$3*Hoja3!$C6089+Hoja1!$B$5,INDEX(Hoja1!$L$4:$L$300,1+Orden_ΣF!C6081,1))</f>
        <v>0.627118644067796627</v>
      </c>
    </row>
    <row r="6082" spans="2:3">
      <c r="B6082" s="101">
        <f>Lk_p2!B6082</f>
        <v>60317</v>
      </c>
      <c r="C6082" s="0">
        <f aca="1">MAX(INDEX(Hoja1!$N$3:$N$299,1+Orden_ΣF!C6082,1)*Hoja3!E$3*Hoja3!$C6090+Hoja1!$B$5,INDEX(Hoja1!$L$4:$L$300,1+Orden_ΣF!C6082,1))</f>
        <v>0.627118644067796627</v>
      </c>
    </row>
    <row r="6083" spans="2:3">
      <c r="B6083" s="101">
        <f>Lk_p2!B6083</f>
        <v>60331</v>
      </c>
      <c r="C6083" s="0">
        <f aca="1">MAX(INDEX(Hoja1!$N$3:$N$299,1+Orden_ΣF!C6083,1)*Hoja3!E$3*Hoja3!$C6091+Hoja1!$B$5,INDEX(Hoja1!$L$4:$L$300,1+Orden_ΣF!C6083,1))</f>
        <v>0.627118644067796627</v>
      </c>
    </row>
    <row r="6084" spans="2:3">
      <c r="B6084" s="101">
        <f>Lk_p2!B6084</f>
        <v>60337</v>
      </c>
      <c r="C6084" s="0">
        <f aca="1">MAX(INDEX(Hoja1!$N$3:$N$299,1+Orden_ΣF!C6084,1)*Hoja3!E$3*Hoja3!$C6092+Hoja1!$B$5,INDEX(Hoja1!$L$4:$L$300,1+Orden_ΣF!C6084,1))</f>
        <v>0.627118644067796627</v>
      </c>
    </row>
    <row r="6085" spans="2:3">
      <c r="B6085" s="101">
        <f>Lk_p2!B6085</f>
        <v>60343</v>
      </c>
      <c r="C6085" s="0">
        <f aca="1">MAX(INDEX(Hoja1!$N$3:$N$299,1+Orden_ΣF!C6085,1)*Hoja3!E$3*Hoja3!$C6093+Hoja1!$B$5,INDEX(Hoja1!$L$4:$L$300,1+Orden_ΣF!C6085,1))</f>
        <v>0.627118644067796627</v>
      </c>
    </row>
    <row r="6086" spans="2:3">
      <c r="B6086" s="101">
        <f>Lk_p2!B6086</f>
        <v>60353</v>
      </c>
      <c r="C6086" s="0">
        <f aca="1">MAX(INDEX(Hoja1!$N$3:$N$299,1+Orden_ΣF!C6086,1)*Hoja3!E$3*Hoja3!$C6094+Hoja1!$B$5,INDEX(Hoja1!$L$4:$L$300,1+Orden_ΣF!C6086,1))</f>
        <v>0.627118644067796627</v>
      </c>
    </row>
    <row r="6087" spans="2:3">
      <c r="B6087" s="101">
        <f>Lk_p2!B6087</f>
        <v>60373</v>
      </c>
      <c r="C6087" s="0">
        <f aca="1">MAX(INDEX(Hoja1!$N$3:$N$299,1+Orden_ΣF!C6087,1)*Hoja3!E$3*Hoja3!$C6095+Hoja1!$B$5,INDEX(Hoja1!$L$4:$L$300,1+Orden_ΣF!C6087,1))</f>
        <v>0.627118644067796627</v>
      </c>
    </row>
    <row r="6088" spans="2:3">
      <c r="B6088" s="101">
        <f>Lk_p2!B6088</f>
        <v>60383</v>
      </c>
      <c r="C6088" s="0">
        <f aca="1">MAX(INDEX(Hoja1!$N$3:$N$299,1+Orden_ΣF!C6088,1)*Hoja3!E$3*Hoja3!$C6096+Hoja1!$B$5,INDEX(Hoja1!$L$4:$L$300,1+Orden_ΣF!C6088,1))</f>
        <v>0.627118644067796627</v>
      </c>
    </row>
    <row r="6089" spans="2:3">
      <c r="B6089" s="101">
        <f>Lk_p2!B6089</f>
        <v>60397</v>
      </c>
      <c r="C6089" s="0">
        <f aca="1">MAX(INDEX(Hoja1!$N$3:$N$299,1+Orden_ΣF!C6089,1)*Hoja3!E$3*Hoja3!$C6097+Hoja1!$B$5,INDEX(Hoja1!$L$4:$L$300,1+Orden_ΣF!C6089,1))</f>
        <v>0.627118644067796627</v>
      </c>
    </row>
    <row r="6090" spans="2:3">
      <c r="B6090" s="101">
        <f>Lk_p2!B6090</f>
        <v>60413</v>
      </c>
      <c r="C6090" s="0">
        <f aca="1">MAX(INDEX(Hoja1!$N$3:$N$299,1+Orden_ΣF!C6090,1)*Hoja3!E$3*Hoja3!$C6098+Hoja1!$B$5,INDEX(Hoja1!$L$4:$L$300,1+Orden_ΣF!C6090,1))</f>
        <v>0.627118644067796627</v>
      </c>
    </row>
    <row r="6091" spans="2:3">
      <c r="B6091" s="101">
        <f>Lk_p2!B6091</f>
        <v>60427</v>
      </c>
      <c r="C6091" s="0">
        <f aca="1">MAX(INDEX(Hoja1!$N$3:$N$299,1+Orden_ΣF!C6091,1)*Hoja3!E$3*Hoja3!$C6099+Hoja1!$B$5,INDEX(Hoja1!$L$4:$L$300,1+Orden_ΣF!C6091,1))</f>
        <v>0.627118644067796627</v>
      </c>
    </row>
    <row r="6092" spans="2:3">
      <c r="B6092" s="101">
        <f>Lk_p2!B6092</f>
        <v>60443</v>
      </c>
      <c r="C6092" s="0">
        <f aca="1">MAX(INDEX(Hoja1!$N$3:$N$299,1+Orden_ΣF!C6092,1)*Hoja3!E$3*Hoja3!$C6100+Hoja1!$B$5,INDEX(Hoja1!$L$4:$L$300,1+Orden_ΣF!C6092,1))</f>
        <v>0.627118644067796627</v>
      </c>
    </row>
    <row r="6093" spans="2:3">
      <c r="B6093" s="101">
        <f>Lk_p2!B6093</f>
        <v>60449</v>
      </c>
      <c r="C6093" s="0">
        <f aca="1">MAX(INDEX(Hoja1!$N$3:$N$299,1+Orden_ΣF!C6093,1)*Hoja3!E$3*Hoja3!$C6101+Hoja1!$B$5,INDEX(Hoja1!$L$4:$L$300,1+Orden_ΣF!C6093,1))</f>
        <v>0.627118644067796627</v>
      </c>
    </row>
    <row r="6094" spans="2:3">
      <c r="B6094" s="101">
        <f>Lk_p2!B6094</f>
        <v>60457</v>
      </c>
      <c r="C6094" s="0">
        <f aca="1">MAX(INDEX(Hoja1!$N$3:$N$299,1+Orden_ΣF!C6094,1)*Hoja3!E$3*Hoja3!$C6102+Hoja1!$B$5,INDEX(Hoja1!$L$4:$L$300,1+Orden_ΣF!C6094,1))</f>
        <v>0.627118644067796627</v>
      </c>
    </row>
    <row r="6095" spans="2:3">
      <c r="B6095" s="101">
        <f>Lk_p2!B6095</f>
        <v>60493</v>
      </c>
      <c r="C6095" s="0">
        <f aca="1">MAX(INDEX(Hoja1!$N$3:$N$299,1+Orden_ΣF!C6095,1)*Hoja3!E$3*Hoja3!$C6103+Hoja1!$B$5,INDEX(Hoja1!$L$4:$L$300,1+Orden_ΣF!C6095,1))</f>
        <v>0.627118644067796627</v>
      </c>
    </row>
    <row r="6096" spans="2:3">
      <c r="B6096" s="101">
        <f>Lk_p2!B6096</f>
        <v>60497</v>
      </c>
      <c r="C6096" s="0">
        <f aca="1">MAX(INDEX(Hoja1!$N$3:$N$299,1+Orden_ΣF!C6096,1)*Hoja3!E$3*Hoja3!$C6104+Hoja1!$B$5,INDEX(Hoja1!$L$4:$L$300,1+Orden_ΣF!C6096,1))</f>
        <v>0.627118644067796627</v>
      </c>
    </row>
    <row r="6097" spans="2:3">
      <c r="B6097" s="101">
        <f>Lk_p2!B6097</f>
        <v>60509</v>
      </c>
      <c r="C6097" s="0">
        <f aca="1">MAX(INDEX(Hoja1!$N$3:$N$299,1+Orden_ΣF!C6097,1)*Hoja3!E$3*Hoja3!$C6105+Hoja1!$B$5,INDEX(Hoja1!$L$4:$L$300,1+Orden_ΣF!C6097,1))</f>
        <v>0.627118644067796627</v>
      </c>
    </row>
    <row r="6098" spans="2:3">
      <c r="B6098" s="101">
        <f>Lk_p2!B6098</f>
        <v>60521</v>
      </c>
      <c r="C6098" s="0">
        <f aca="1">MAX(INDEX(Hoja1!$N$3:$N$299,1+Orden_ΣF!C6098,1)*Hoja3!E$3*Hoja3!$C6106+Hoja1!$B$5,INDEX(Hoja1!$L$4:$L$300,1+Orden_ΣF!C6098,1))</f>
        <v>0.627118644067796627</v>
      </c>
    </row>
    <row r="6099" spans="2:3">
      <c r="B6099" s="101">
        <f>Lk_p2!B6099</f>
        <v>60527</v>
      </c>
      <c r="C6099" s="0">
        <f aca="1">MAX(INDEX(Hoja1!$N$3:$N$299,1+Orden_ΣF!C6099,1)*Hoja3!E$3*Hoja3!$C6107+Hoja1!$B$5,INDEX(Hoja1!$L$4:$L$300,1+Orden_ΣF!C6099,1))</f>
        <v>0.627118644067796627</v>
      </c>
    </row>
    <row r="6100" spans="2:3">
      <c r="B6100" s="101">
        <f>Lk_p2!B6100</f>
        <v>60539</v>
      </c>
      <c r="C6100" s="0">
        <f aca="1">MAX(INDEX(Hoja1!$N$3:$N$299,1+Orden_ΣF!C6100,1)*Hoja3!E$3*Hoja3!$C6108+Hoja1!$B$5,INDEX(Hoja1!$L$4:$L$300,1+Orden_ΣF!C6100,1))</f>
        <v>0.627118644067796627</v>
      </c>
    </row>
    <row r="6101" spans="2:3">
      <c r="B6101" s="101">
        <f>Lk_p2!B6101</f>
        <v>60589</v>
      </c>
      <c r="C6101" s="0">
        <f aca="1">MAX(INDEX(Hoja1!$N$3:$N$299,1+Orden_ΣF!C6101,1)*Hoja3!E$3*Hoja3!$C6109+Hoja1!$B$5,INDEX(Hoja1!$L$4:$L$300,1+Orden_ΣF!C6101,1))</f>
        <v>0.627118644067796627</v>
      </c>
    </row>
    <row r="6102" spans="2:3">
      <c r="B6102" s="101">
        <f>Lk_p2!B6102</f>
        <v>60601</v>
      </c>
      <c r="C6102" s="0">
        <f aca="1">MAX(INDEX(Hoja1!$N$3:$N$299,1+Orden_ΣF!C6102,1)*Hoja3!E$3*Hoja3!$C6110+Hoja1!$B$5,INDEX(Hoja1!$L$4:$L$300,1+Orden_ΣF!C6102,1))</f>
        <v>0.627118644067796627</v>
      </c>
    </row>
    <row r="6103" spans="2:3">
      <c r="B6103" s="101">
        <f>Lk_p2!B6103</f>
        <v>60607</v>
      </c>
      <c r="C6103" s="0">
        <f aca="1">MAX(INDEX(Hoja1!$N$3:$N$299,1+Orden_ΣF!C6103,1)*Hoja3!E$3*Hoja3!$C6111+Hoja1!$B$5,INDEX(Hoja1!$L$4:$L$300,1+Orden_ΣF!C6103,1))</f>
        <v>0.627118644067796627</v>
      </c>
    </row>
    <row r="6104" spans="2:3">
      <c r="B6104" s="101">
        <f>Lk_p2!B6104</f>
        <v>60611</v>
      </c>
      <c r="C6104" s="0">
        <f aca="1">MAX(INDEX(Hoja1!$N$3:$N$299,1+Orden_ΣF!C6104,1)*Hoja3!E$3*Hoja3!$C6112+Hoja1!$B$5,INDEX(Hoja1!$L$4:$L$300,1+Orden_ΣF!C6104,1))</f>
        <v>0.627118644067796627</v>
      </c>
    </row>
    <row r="6105" spans="2:3">
      <c r="B6105" s="101">
        <f>Lk_p2!B6105</f>
        <v>60617</v>
      </c>
      <c r="C6105" s="0">
        <f aca="1">MAX(INDEX(Hoja1!$N$3:$N$299,1+Orden_ΣF!C6105,1)*Hoja3!E$3*Hoja3!$C6113+Hoja1!$B$5,INDEX(Hoja1!$L$4:$L$300,1+Orden_ΣF!C6105,1))</f>
        <v>0.627118644067796627</v>
      </c>
    </row>
    <row r="6106" spans="2:3">
      <c r="B6106" s="101">
        <f>Lk_p2!B6106</f>
        <v>60623</v>
      </c>
      <c r="C6106" s="0">
        <f aca="1">MAX(INDEX(Hoja1!$N$3:$N$299,1+Orden_ΣF!C6106,1)*Hoja3!E$3*Hoja3!$C6114+Hoja1!$B$5,INDEX(Hoja1!$L$4:$L$300,1+Orden_ΣF!C6106,1))</f>
        <v>0.627118644067796627</v>
      </c>
    </row>
    <row r="6107" spans="2:3">
      <c r="B6107" s="101">
        <f>Lk_p2!B6107</f>
        <v>60631</v>
      </c>
      <c r="C6107" s="0">
        <f aca="1">MAX(INDEX(Hoja1!$N$3:$N$299,1+Orden_ΣF!C6107,1)*Hoja3!E$3*Hoja3!$C6115+Hoja1!$B$5,INDEX(Hoja1!$L$4:$L$300,1+Orden_ΣF!C6107,1))</f>
        <v>0.627118644067796627</v>
      </c>
    </row>
    <row r="6108" spans="2:3">
      <c r="B6108" s="101">
        <f>Lk_p2!B6108</f>
        <v>60637</v>
      </c>
      <c r="C6108" s="0">
        <f aca="1">MAX(INDEX(Hoja1!$N$3:$N$299,1+Orden_ΣF!C6108,1)*Hoja3!E$3*Hoja3!$C6116+Hoja1!$B$5,INDEX(Hoja1!$L$4:$L$300,1+Orden_ΣF!C6108,1))</f>
        <v>0.627118644067796627</v>
      </c>
    </row>
    <row r="6109" spans="2:3">
      <c r="B6109" s="101">
        <f>Lk_p2!B6109</f>
        <v>60647</v>
      </c>
      <c r="C6109" s="0">
        <f aca="1">MAX(INDEX(Hoja1!$N$3:$N$299,1+Orden_ΣF!C6109,1)*Hoja3!E$3*Hoja3!$C6117+Hoja1!$B$5,INDEX(Hoja1!$L$4:$L$300,1+Orden_ΣF!C6109,1))</f>
        <v>0.627118644067796627</v>
      </c>
    </row>
    <row r="6110" spans="2:3">
      <c r="B6110" s="101">
        <f>Lk_p2!B6110</f>
        <v>60649</v>
      </c>
      <c r="C6110" s="0">
        <f aca="1">MAX(INDEX(Hoja1!$N$3:$N$299,1+Orden_ΣF!C6110,1)*Hoja3!E$3*Hoja3!$C6118+Hoja1!$B$5,INDEX(Hoja1!$L$4:$L$300,1+Orden_ΣF!C6110,1))</f>
        <v>0.627118644067796627</v>
      </c>
    </row>
    <row r="6111" spans="2:3">
      <c r="B6111" s="101">
        <f>Lk_p2!B6111</f>
        <v>60659</v>
      </c>
      <c r="C6111" s="0">
        <f aca="1">MAX(INDEX(Hoja1!$N$3:$N$299,1+Orden_ΣF!C6111,1)*Hoja3!E$3*Hoja3!$C6119+Hoja1!$B$5,INDEX(Hoja1!$L$4:$L$300,1+Orden_ΣF!C6111,1))</f>
        <v>0.627118644067796627</v>
      </c>
    </row>
    <row r="6112" spans="2:3">
      <c r="B6112" s="101">
        <f>Lk_p2!B6112</f>
        <v>60661</v>
      </c>
      <c r="C6112" s="0">
        <f aca="1">MAX(INDEX(Hoja1!$N$3:$N$299,1+Orden_ΣF!C6112,1)*Hoja3!E$3*Hoja3!$C6120+Hoja1!$B$5,INDEX(Hoja1!$L$4:$L$300,1+Orden_ΣF!C6112,1))</f>
        <v>0.627118644067796627</v>
      </c>
    </row>
    <row r="6113" spans="2:3">
      <c r="B6113" s="101">
        <f>Lk_p2!B6113</f>
        <v>60679</v>
      </c>
      <c r="C6113" s="0">
        <f aca="1">MAX(INDEX(Hoja1!$N$3:$N$299,1+Orden_ΣF!C6113,1)*Hoja3!E$3*Hoja3!$C6121+Hoja1!$B$5,INDEX(Hoja1!$L$4:$L$300,1+Orden_ΣF!C6113,1))</f>
        <v>0.627118644067796627</v>
      </c>
    </row>
    <row r="6114" spans="2:3">
      <c r="B6114" s="101">
        <f>Lk_p2!B6114</f>
        <v>60689</v>
      </c>
      <c r="C6114" s="0">
        <f aca="1">MAX(INDEX(Hoja1!$N$3:$N$299,1+Orden_ΣF!C6114,1)*Hoja3!E$3*Hoja3!$C6122+Hoja1!$B$5,INDEX(Hoja1!$L$4:$L$300,1+Orden_ΣF!C6114,1))</f>
        <v>0.627118644067796627</v>
      </c>
    </row>
    <row r="6115" spans="2:3">
      <c r="B6115" s="101">
        <f>Lk_p2!B6115</f>
        <v>60703</v>
      </c>
      <c r="C6115" s="0">
        <f aca="1">MAX(INDEX(Hoja1!$N$3:$N$299,1+Orden_ΣF!C6115,1)*Hoja3!E$3*Hoja3!$C6123+Hoja1!$B$5,INDEX(Hoja1!$L$4:$L$300,1+Orden_ΣF!C6115,1))</f>
        <v>0.627118644067796627</v>
      </c>
    </row>
    <row r="6116" spans="2:3">
      <c r="B6116" s="101">
        <f>Lk_p2!B6116</f>
        <v>60719</v>
      </c>
      <c r="C6116" s="0">
        <f aca="1">MAX(INDEX(Hoja1!$N$3:$N$299,1+Orden_ΣF!C6116,1)*Hoja3!E$3*Hoja3!$C6124+Hoja1!$B$5,INDEX(Hoja1!$L$4:$L$300,1+Orden_ΣF!C6116,1))</f>
        <v>0.627118644067796627</v>
      </c>
    </row>
    <row r="6117" spans="2:3">
      <c r="B6117" s="101">
        <f>Lk_p2!B6117</f>
        <v>60727</v>
      </c>
      <c r="C6117" s="0">
        <f aca="1">MAX(INDEX(Hoja1!$N$3:$N$299,1+Orden_ΣF!C6117,1)*Hoja3!E$3*Hoja3!$C6125+Hoja1!$B$5,INDEX(Hoja1!$L$4:$L$300,1+Orden_ΣF!C6117,1))</f>
        <v>0.627118644067796627</v>
      </c>
    </row>
    <row r="6118" spans="2:3">
      <c r="B6118" s="101">
        <f>Lk_p2!B6118</f>
        <v>60733</v>
      </c>
      <c r="C6118" s="0">
        <f aca="1">MAX(INDEX(Hoja1!$N$3:$N$299,1+Orden_ΣF!C6118,1)*Hoja3!E$3*Hoja3!$C6126+Hoja1!$B$5,INDEX(Hoja1!$L$4:$L$300,1+Orden_ΣF!C6118,1))</f>
        <v>0.627118644067796627</v>
      </c>
    </row>
    <row r="6119" spans="2:3">
      <c r="B6119" s="101">
        <f>Lk_p2!B6119</f>
        <v>60737</v>
      </c>
      <c r="C6119" s="0">
        <f aca="1">MAX(INDEX(Hoja1!$N$3:$N$299,1+Orden_ΣF!C6119,1)*Hoja3!E$3*Hoja3!$C6127+Hoja1!$B$5,INDEX(Hoja1!$L$4:$L$300,1+Orden_ΣF!C6119,1))</f>
        <v>0.627118644067796627</v>
      </c>
    </row>
    <row r="6120" spans="2:3">
      <c r="B6120" s="101">
        <f>Lk_p2!B6120</f>
        <v>60757</v>
      </c>
      <c r="C6120" s="0">
        <f aca="1">MAX(INDEX(Hoja1!$N$3:$N$299,1+Orden_ΣF!C6120,1)*Hoja3!E$3*Hoja3!$C6128+Hoja1!$B$5,INDEX(Hoja1!$L$4:$L$300,1+Orden_ΣF!C6120,1))</f>
        <v>0.627118644067796627</v>
      </c>
    </row>
    <row r="6121" spans="2:3">
      <c r="B6121" s="101">
        <f>Lk_p2!B6121</f>
        <v>60761</v>
      </c>
      <c r="C6121" s="0">
        <f aca="1">MAX(INDEX(Hoja1!$N$3:$N$299,1+Orden_ΣF!C6121,1)*Hoja3!E$3*Hoja3!$C6129+Hoja1!$B$5,INDEX(Hoja1!$L$4:$L$300,1+Orden_ΣF!C6121,1))</f>
        <v>0.627118644067796627</v>
      </c>
    </row>
    <row r="6122" spans="2:3">
      <c r="B6122" s="101">
        <f>Lk_p2!B6122</f>
        <v>60763</v>
      </c>
      <c r="C6122" s="0">
        <f aca="1">MAX(INDEX(Hoja1!$N$3:$N$299,1+Orden_ΣF!C6122,1)*Hoja3!E$3*Hoja3!$C6130+Hoja1!$B$5,INDEX(Hoja1!$L$4:$L$300,1+Orden_ΣF!C6122,1))</f>
        <v>0.627118644067796627</v>
      </c>
    </row>
    <row r="6123" spans="2:3">
      <c r="B6123" s="101">
        <f>Lk_p2!B6123</f>
        <v>60773</v>
      </c>
      <c r="C6123" s="0">
        <f aca="1">MAX(INDEX(Hoja1!$N$3:$N$299,1+Orden_ΣF!C6123,1)*Hoja3!E$3*Hoja3!$C6131+Hoja1!$B$5,INDEX(Hoja1!$L$4:$L$300,1+Orden_ΣF!C6123,1))</f>
        <v>0.627118644067796627</v>
      </c>
    </row>
    <row r="6124" spans="2:3">
      <c r="B6124" s="101">
        <f>Lk_p2!B6124</f>
        <v>60779</v>
      </c>
      <c r="C6124" s="0">
        <f aca="1">MAX(INDEX(Hoja1!$N$3:$N$299,1+Orden_ΣF!C6124,1)*Hoja3!E$3*Hoja3!$C6132+Hoja1!$B$5,INDEX(Hoja1!$L$4:$L$300,1+Orden_ΣF!C6124,1))</f>
        <v>0.627118644067796627</v>
      </c>
    </row>
    <row r="6125" spans="2:3">
      <c r="B6125" s="101">
        <f>Lk_p2!B6125</f>
        <v>60793</v>
      </c>
      <c r="C6125" s="0">
        <f aca="1">MAX(INDEX(Hoja1!$N$3:$N$299,1+Orden_ΣF!C6125,1)*Hoja3!E$3*Hoja3!$C6133+Hoja1!$B$5,INDEX(Hoja1!$L$4:$L$300,1+Orden_ΣF!C6125,1))</f>
        <v>0.627118644067796627</v>
      </c>
    </row>
    <row r="6126" spans="2:3">
      <c r="B6126" s="101">
        <f>Lk_p2!B6126</f>
        <v>60811</v>
      </c>
      <c r="C6126" s="0">
        <f aca="1">MAX(INDEX(Hoja1!$N$3:$N$299,1+Orden_ΣF!C6126,1)*Hoja3!E$3*Hoja3!$C6134+Hoja1!$B$5,INDEX(Hoja1!$L$4:$L$300,1+Orden_ΣF!C6126,1))</f>
        <v>0.627118644067796627</v>
      </c>
    </row>
    <row r="6127" spans="2:3">
      <c r="B6127" s="101">
        <f>Lk_p2!B6127</f>
        <v>60821</v>
      </c>
      <c r="C6127" s="0">
        <f aca="1">MAX(INDEX(Hoja1!$N$3:$N$299,1+Orden_ΣF!C6127,1)*Hoja3!E$3*Hoja3!$C6135+Hoja1!$B$5,INDEX(Hoja1!$L$4:$L$300,1+Orden_ΣF!C6127,1))</f>
        <v>0.627118644067796627</v>
      </c>
    </row>
    <row r="6128" spans="2:3">
      <c r="B6128" s="101">
        <f>Lk_p2!B6128</f>
        <v>60859</v>
      </c>
      <c r="C6128" s="0">
        <f aca="1">MAX(INDEX(Hoja1!$N$3:$N$299,1+Orden_ΣF!C6128,1)*Hoja3!E$3*Hoja3!$C6136+Hoja1!$B$5,INDEX(Hoja1!$L$4:$L$300,1+Orden_ΣF!C6128,1))</f>
        <v>0.627118644067796627</v>
      </c>
    </row>
    <row r="6129" spans="2:3">
      <c r="B6129" s="101">
        <f>Lk_p2!B6129</f>
        <v>60869</v>
      </c>
      <c r="C6129" s="0">
        <f aca="1">MAX(INDEX(Hoja1!$N$3:$N$299,1+Orden_ΣF!C6129,1)*Hoja3!E$3*Hoja3!$C6137+Hoja1!$B$5,INDEX(Hoja1!$L$4:$L$300,1+Orden_ΣF!C6129,1))</f>
        <v>0.627118644067796627</v>
      </c>
    </row>
    <row r="6130" spans="2:3">
      <c r="B6130" s="101">
        <f>Lk_p2!B6130</f>
        <v>60887</v>
      </c>
      <c r="C6130" s="0">
        <f aca="1">MAX(INDEX(Hoja1!$N$3:$N$299,1+Orden_ΣF!C6130,1)*Hoja3!E$3*Hoja3!$C6138+Hoja1!$B$5,INDEX(Hoja1!$L$4:$L$300,1+Orden_ΣF!C6130,1))</f>
        <v>0.627118644067796627</v>
      </c>
    </row>
    <row r="6131" spans="2:3">
      <c r="B6131" s="101">
        <f>Lk_p2!B6131</f>
        <v>60889</v>
      </c>
      <c r="C6131" s="0">
        <f aca="1">MAX(INDEX(Hoja1!$N$3:$N$299,1+Orden_ΣF!C6131,1)*Hoja3!E$3*Hoja3!$C6139+Hoja1!$B$5,INDEX(Hoja1!$L$4:$L$300,1+Orden_ΣF!C6131,1))</f>
        <v>0.627118644067796627</v>
      </c>
    </row>
    <row r="6132" spans="2:3">
      <c r="B6132" s="101">
        <f>Lk_p2!B6132</f>
        <v>60899</v>
      </c>
      <c r="C6132" s="0">
        <f aca="1">MAX(INDEX(Hoja1!$N$3:$N$299,1+Orden_ΣF!C6132,1)*Hoja3!E$3*Hoja3!$C6140+Hoja1!$B$5,INDEX(Hoja1!$L$4:$L$300,1+Orden_ΣF!C6132,1))</f>
        <v>0.627118644067796627</v>
      </c>
    </row>
    <row r="6133" spans="2:3">
      <c r="B6133" s="101">
        <f>Lk_p2!B6133</f>
        <v>60901</v>
      </c>
      <c r="C6133" s="0">
        <f aca="1">MAX(INDEX(Hoja1!$N$3:$N$299,1+Orden_ΣF!C6133,1)*Hoja3!E$3*Hoja3!$C6141+Hoja1!$B$5,INDEX(Hoja1!$L$4:$L$300,1+Orden_ΣF!C6133,1))</f>
        <v>0.627118644067796627</v>
      </c>
    </row>
    <row r="6134" spans="2:3">
      <c r="B6134" s="101">
        <f>Lk_p2!B6134</f>
        <v>60913</v>
      </c>
      <c r="C6134" s="0">
        <f aca="1">MAX(INDEX(Hoja1!$N$3:$N$299,1+Orden_ΣF!C6134,1)*Hoja3!E$3*Hoja3!$C6142+Hoja1!$B$5,INDEX(Hoja1!$L$4:$L$300,1+Orden_ΣF!C6134,1))</f>
        <v>0.627118644067796627</v>
      </c>
    </row>
    <row r="6135" spans="2:3">
      <c r="B6135" s="101">
        <f>Lk_p2!B6135</f>
        <v>60917</v>
      </c>
      <c r="C6135" s="0">
        <f aca="1">MAX(INDEX(Hoja1!$N$3:$N$299,1+Orden_ΣF!C6135,1)*Hoja3!E$3*Hoja3!$C6143+Hoja1!$B$5,INDEX(Hoja1!$L$4:$L$300,1+Orden_ΣF!C6135,1))</f>
        <v>0.627118644067796627</v>
      </c>
    </row>
    <row r="6136" spans="2:3">
      <c r="B6136" s="101">
        <f>Lk_p2!B6136</f>
        <v>60919</v>
      </c>
      <c r="C6136" s="0">
        <f aca="1">MAX(INDEX(Hoja1!$N$3:$N$299,1+Orden_ΣF!C6136,1)*Hoja3!E$3*Hoja3!$C6144+Hoja1!$B$5,INDEX(Hoja1!$L$4:$L$300,1+Orden_ΣF!C6136,1))</f>
        <v>0.627118644067796627</v>
      </c>
    </row>
    <row r="6137" spans="2:3">
      <c r="B6137" s="101">
        <f>Lk_p2!B6137</f>
        <v>60923</v>
      </c>
      <c r="C6137" s="0">
        <f aca="1">MAX(INDEX(Hoja1!$N$3:$N$299,1+Orden_ΣF!C6137,1)*Hoja3!E$3*Hoja3!$C6145+Hoja1!$B$5,INDEX(Hoja1!$L$4:$L$300,1+Orden_ΣF!C6137,1))</f>
        <v>0.627118644067796627</v>
      </c>
    </row>
    <row r="6138" spans="2:3">
      <c r="B6138" s="101">
        <f>Lk_p2!B6138</f>
        <v>60937</v>
      </c>
      <c r="C6138" s="0">
        <f aca="1">MAX(INDEX(Hoja1!$N$3:$N$299,1+Orden_ΣF!C6138,1)*Hoja3!E$3*Hoja3!$C6146+Hoja1!$B$5,INDEX(Hoja1!$L$4:$L$300,1+Orden_ΣF!C6138,1))</f>
        <v>0.627118644067796627</v>
      </c>
    </row>
    <row r="6139" spans="2:3">
      <c r="B6139" s="101">
        <f>Lk_p2!B6139</f>
        <v>60943</v>
      </c>
      <c r="C6139" s="0">
        <f aca="1">MAX(INDEX(Hoja1!$N$3:$N$299,1+Orden_ΣF!C6139,1)*Hoja3!E$3*Hoja3!$C6147+Hoja1!$B$5,INDEX(Hoja1!$L$4:$L$300,1+Orden_ΣF!C6139,1))</f>
        <v>0.627118644067796627</v>
      </c>
    </row>
    <row r="6140" spans="2:3">
      <c r="B6140" s="101">
        <f>Lk_p2!B6140</f>
        <v>60953</v>
      </c>
      <c r="C6140" s="0">
        <f aca="1">MAX(INDEX(Hoja1!$N$3:$N$299,1+Orden_ΣF!C6140,1)*Hoja3!E$3*Hoja3!$C6148+Hoja1!$B$5,INDEX(Hoja1!$L$4:$L$300,1+Orden_ΣF!C6140,1))</f>
        <v>0.627118644067796627</v>
      </c>
    </row>
    <row r="6141" spans="2:3">
      <c r="B6141" s="101">
        <f>Lk_p2!B6141</f>
        <v>60961</v>
      </c>
      <c r="C6141" s="0">
        <f aca="1">MAX(INDEX(Hoja1!$N$3:$N$299,1+Orden_ΣF!C6141,1)*Hoja3!E$3*Hoja3!$C6149+Hoja1!$B$5,INDEX(Hoja1!$L$4:$L$300,1+Orden_ΣF!C6141,1))</f>
        <v>0.627118644067796627</v>
      </c>
    </row>
    <row r="6142" spans="2:3">
      <c r="B6142" s="101">
        <f>Lk_p2!B6142</f>
        <v>61001</v>
      </c>
      <c r="C6142" s="0">
        <f aca="1">MAX(INDEX(Hoja1!$N$3:$N$299,1+Orden_ΣF!C6142,1)*Hoja3!E$3*Hoja3!$C6150+Hoja1!$B$5,INDEX(Hoja1!$L$4:$L$300,1+Orden_ΣF!C6142,1))</f>
        <v>0.627118644067796627</v>
      </c>
    </row>
    <row r="6143" spans="2:3">
      <c r="B6143" s="101">
        <f>Lk_p2!B6143</f>
        <v>61007</v>
      </c>
      <c r="C6143" s="0">
        <f aca="1">MAX(INDEX(Hoja1!$N$3:$N$299,1+Orden_ΣF!C6143,1)*Hoja3!E$3*Hoja3!$C6151+Hoja1!$B$5,INDEX(Hoja1!$L$4:$L$300,1+Orden_ΣF!C6143,1))</f>
        <v>0.627118644067796627</v>
      </c>
    </row>
    <row r="6144" spans="2:3">
      <c r="B6144" s="101">
        <f>Lk_p2!B6144</f>
        <v>61027</v>
      </c>
      <c r="C6144" s="0">
        <f aca="1">MAX(INDEX(Hoja1!$N$3:$N$299,1+Orden_ΣF!C6144,1)*Hoja3!E$3*Hoja3!$C6152+Hoja1!$B$5,INDEX(Hoja1!$L$4:$L$300,1+Orden_ΣF!C6144,1))</f>
        <v>0.627118644067796627</v>
      </c>
    </row>
    <row r="6145" spans="2:3">
      <c r="B6145" s="101">
        <f>Lk_p2!B6145</f>
        <v>61031</v>
      </c>
      <c r="C6145" s="0">
        <f aca="1">MAX(INDEX(Hoja1!$N$3:$N$299,1+Orden_ΣF!C6145,1)*Hoja3!E$3*Hoja3!$C6153+Hoja1!$B$5,INDEX(Hoja1!$L$4:$L$300,1+Orden_ΣF!C6145,1))</f>
        <v>0.627118644067796627</v>
      </c>
    </row>
    <row r="6146" spans="2:3">
      <c r="B6146" s="101">
        <f>Lk_p2!B6146</f>
        <v>61043</v>
      </c>
      <c r="C6146" s="0">
        <f aca="1">MAX(INDEX(Hoja1!$N$3:$N$299,1+Orden_ΣF!C6146,1)*Hoja3!E$3*Hoja3!$C6154+Hoja1!$B$5,INDEX(Hoja1!$L$4:$L$300,1+Orden_ΣF!C6146,1))</f>
        <v>0.627118644067796627</v>
      </c>
    </row>
    <row r="6147" spans="2:3">
      <c r="B6147" s="101">
        <f>Lk_p2!B6147</f>
        <v>61051</v>
      </c>
      <c r="C6147" s="0">
        <f aca="1">MAX(INDEX(Hoja1!$N$3:$N$299,1+Orden_ΣF!C6147,1)*Hoja3!E$3*Hoja3!$C6155+Hoja1!$B$5,INDEX(Hoja1!$L$4:$L$300,1+Orden_ΣF!C6147,1))</f>
        <v>0.627118644067796627</v>
      </c>
    </row>
    <row r="6148" spans="2:3">
      <c r="B6148" s="101">
        <f>Lk_p2!B6148</f>
        <v>61057</v>
      </c>
      <c r="C6148" s="0">
        <f aca="1">MAX(INDEX(Hoja1!$N$3:$N$299,1+Orden_ΣF!C6148,1)*Hoja3!E$3*Hoja3!$C6156+Hoja1!$B$5,INDEX(Hoja1!$L$4:$L$300,1+Orden_ΣF!C6148,1))</f>
        <v>0.627118644067796627</v>
      </c>
    </row>
    <row r="6149" spans="2:3">
      <c r="B6149" s="101">
        <f>Lk_p2!B6149</f>
        <v>61091</v>
      </c>
      <c r="C6149" s="0">
        <f aca="1">MAX(INDEX(Hoja1!$N$3:$N$299,1+Orden_ΣF!C6149,1)*Hoja3!E$3*Hoja3!$C6157+Hoja1!$B$5,INDEX(Hoja1!$L$4:$L$300,1+Orden_ΣF!C6149,1))</f>
        <v>0.627118644067796627</v>
      </c>
    </row>
    <row r="6150" spans="2:3">
      <c r="B6150" s="101">
        <f>Lk_p2!B6150</f>
        <v>61099</v>
      </c>
      <c r="C6150" s="0">
        <f aca="1">MAX(INDEX(Hoja1!$N$3:$N$299,1+Orden_ΣF!C6150,1)*Hoja3!E$3*Hoja3!$C6158+Hoja1!$B$5,INDEX(Hoja1!$L$4:$L$300,1+Orden_ΣF!C6150,1))</f>
        <v>0.627118644067796627</v>
      </c>
    </row>
    <row r="6151" spans="2:3">
      <c r="B6151" s="101">
        <f>Lk_p2!B6151</f>
        <v>61121</v>
      </c>
      <c r="C6151" s="0">
        <f aca="1">MAX(INDEX(Hoja1!$N$3:$N$299,1+Orden_ΣF!C6151,1)*Hoja3!E$3*Hoja3!$C6159+Hoja1!$B$5,INDEX(Hoja1!$L$4:$L$300,1+Orden_ΣF!C6151,1))</f>
        <v>0.627118644067796627</v>
      </c>
    </row>
    <row r="6152" spans="2:3">
      <c r="B6152" s="101">
        <f>Lk_p2!B6152</f>
        <v>61129</v>
      </c>
      <c r="C6152" s="0">
        <f aca="1">MAX(INDEX(Hoja1!$N$3:$N$299,1+Orden_ΣF!C6152,1)*Hoja3!E$3*Hoja3!$C6160+Hoja1!$B$5,INDEX(Hoja1!$L$4:$L$300,1+Orden_ΣF!C6152,1))</f>
        <v>0.627118644067796627</v>
      </c>
    </row>
    <row r="6153" spans="2:3">
      <c r="B6153" s="101">
        <f>Lk_p2!B6153</f>
        <v>61141</v>
      </c>
      <c r="C6153" s="0">
        <f aca="1">MAX(INDEX(Hoja1!$N$3:$N$299,1+Orden_ΣF!C6153,1)*Hoja3!E$3*Hoja3!$C6161+Hoja1!$B$5,INDEX(Hoja1!$L$4:$L$300,1+Orden_ΣF!C6153,1))</f>
        <v>0.627118644067796627</v>
      </c>
    </row>
    <row r="6154" spans="2:3">
      <c r="B6154" s="101">
        <f>Lk_p2!B6154</f>
        <v>61151</v>
      </c>
      <c r="C6154" s="0">
        <f aca="1">MAX(INDEX(Hoja1!$N$3:$N$299,1+Orden_ΣF!C6154,1)*Hoja3!E$3*Hoja3!$C6162+Hoja1!$B$5,INDEX(Hoja1!$L$4:$L$300,1+Orden_ΣF!C6154,1))</f>
        <v>0.627118644067796627</v>
      </c>
    </row>
    <row r="6155" spans="2:3">
      <c r="B6155" s="101">
        <f>Lk_p2!B6155</f>
        <v>61153</v>
      </c>
      <c r="C6155" s="0">
        <f aca="1">MAX(INDEX(Hoja1!$N$3:$N$299,1+Orden_ΣF!C6155,1)*Hoja3!E$3*Hoja3!$C6163+Hoja1!$B$5,INDEX(Hoja1!$L$4:$L$300,1+Orden_ΣF!C6155,1))</f>
        <v>0.627118644067796627</v>
      </c>
    </row>
    <row r="6156" spans="2:3">
      <c r="B6156" s="101">
        <f>Lk_p2!B6156</f>
        <v>61169</v>
      </c>
      <c r="C6156" s="0">
        <f aca="1">MAX(INDEX(Hoja1!$N$3:$N$299,1+Orden_ΣF!C6156,1)*Hoja3!E$3*Hoja3!$C6164+Hoja1!$B$5,INDEX(Hoja1!$L$4:$L$300,1+Orden_ΣF!C6156,1))</f>
        <v>0.627118644067796627</v>
      </c>
    </row>
    <row r="6157" spans="2:3">
      <c r="B6157" s="101">
        <f>Lk_p2!B6157</f>
        <v>61211</v>
      </c>
      <c r="C6157" s="0">
        <f aca="1">MAX(INDEX(Hoja1!$N$3:$N$299,1+Orden_ΣF!C6157,1)*Hoja3!E$3*Hoja3!$C6165+Hoja1!$B$5,INDEX(Hoja1!$L$4:$L$300,1+Orden_ΣF!C6157,1))</f>
        <v>0.627118644067796627</v>
      </c>
    </row>
    <row r="6158" spans="2:3">
      <c r="B6158" s="101">
        <f>Lk_p2!B6158</f>
        <v>61223</v>
      </c>
      <c r="C6158" s="0">
        <f aca="1">MAX(INDEX(Hoja1!$N$3:$N$299,1+Orden_ΣF!C6158,1)*Hoja3!E$3*Hoja3!$C6166+Hoja1!$B$5,INDEX(Hoja1!$L$4:$L$300,1+Orden_ΣF!C6158,1))</f>
        <v>0.627118644067796627</v>
      </c>
    </row>
    <row r="6159" spans="2:3">
      <c r="B6159" s="101">
        <f>Lk_p2!B6159</f>
        <v>61231</v>
      </c>
      <c r="C6159" s="0">
        <f aca="1">MAX(INDEX(Hoja1!$N$3:$N$299,1+Orden_ΣF!C6159,1)*Hoja3!E$3*Hoja3!$C6167+Hoja1!$B$5,INDEX(Hoja1!$L$4:$L$300,1+Orden_ΣF!C6159,1))</f>
        <v>0.627118644067796627</v>
      </c>
    </row>
    <row r="6160" spans="2:3">
      <c r="B6160" s="101">
        <f>Lk_p2!B6160</f>
        <v>61253</v>
      </c>
      <c r="C6160" s="0">
        <f aca="1">MAX(INDEX(Hoja1!$N$3:$N$299,1+Orden_ΣF!C6160,1)*Hoja3!E$3*Hoja3!$C6168+Hoja1!$B$5,INDEX(Hoja1!$L$4:$L$300,1+Orden_ΣF!C6160,1))</f>
        <v>0.627118644067796627</v>
      </c>
    </row>
    <row r="6161" spans="2:3">
      <c r="B6161" s="101">
        <f>Lk_p2!B6161</f>
        <v>61261</v>
      </c>
      <c r="C6161" s="0">
        <f aca="1">MAX(INDEX(Hoja1!$N$3:$N$299,1+Orden_ΣF!C6161,1)*Hoja3!E$3*Hoja3!$C6169+Hoja1!$B$5,INDEX(Hoja1!$L$4:$L$300,1+Orden_ΣF!C6161,1))</f>
        <v>0.627118644067796627</v>
      </c>
    </row>
    <row r="6162" spans="2:3">
      <c r="B6162" s="101">
        <f>Lk_p2!B6162</f>
        <v>61283</v>
      </c>
      <c r="C6162" s="0">
        <f aca="1">MAX(INDEX(Hoja1!$N$3:$N$299,1+Orden_ΣF!C6162,1)*Hoja3!E$3*Hoja3!$C6170+Hoja1!$B$5,INDEX(Hoja1!$L$4:$L$300,1+Orden_ΣF!C6162,1))</f>
        <v>0.627118644067796627</v>
      </c>
    </row>
    <row r="6163" spans="2:3">
      <c r="B6163" s="101">
        <f>Lk_p2!B6163</f>
        <v>61291</v>
      </c>
      <c r="C6163" s="0">
        <f aca="1">MAX(INDEX(Hoja1!$N$3:$N$299,1+Orden_ΣF!C6163,1)*Hoja3!E$3*Hoja3!$C6171+Hoja1!$B$5,INDEX(Hoja1!$L$4:$L$300,1+Orden_ΣF!C6163,1))</f>
        <v>0.627118644067796627</v>
      </c>
    </row>
    <row r="6164" spans="2:3">
      <c r="B6164" s="101">
        <f>Lk_p2!B6164</f>
        <v>61297</v>
      </c>
      <c r="C6164" s="0">
        <f aca="1">MAX(INDEX(Hoja1!$N$3:$N$299,1+Orden_ΣF!C6164,1)*Hoja3!E$3*Hoja3!$C6172+Hoja1!$B$5,INDEX(Hoja1!$L$4:$L$300,1+Orden_ΣF!C6164,1))</f>
        <v>0.627118644067796627</v>
      </c>
    </row>
    <row r="6165" spans="2:3">
      <c r="B6165" s="101">
        <f>Lk_p2!B6165</f>
        <v>61331</v>
      </c>
      <c r="C6165" s="0">
        <f aca="1">MAX(INDEX(Hoja1!$N$3:$N$299,1+Orden_ΣF!C6165,1)*Hoja3!E$3*Hoja3!$C6173+Hoja1!$B$5,INDEX(Hoja1!$L$4:$L$300,1+Orden_ΣF!C6165,1))</f>
        <v>0.627118644067796627</v>
      </c>
    </row>
    <row r="6166" spans="2:3">
      <c r="B6166" s="101">
        <f>Lk_p2!B6166</f>
        <v>61333</v>
      </c>
      <c r="C6166" s="0">
        <f aca="1">MAX(INDEX(Hoja1!$N$3:$N$299,1+Orden_ΣF!C6166,1)*Hoja3!E$3*Hoja3!$C6174+Hoja1!$B$5,INDEX(Hoja1!$L$4:$L$300,1+Orden_ΣF!C6166,1))</f>
        <v>0.627118644067796627</v>
      </c>
    </row>
    <row r="6167" spans="2:3">
      <c r="B6167" s="101">
        <f>Lk_p2!B6167</f>
        <v>61339</v>
      </c>
      <c r="C6167" s="0">
        <f aca="1">MAX(INDEX(Hoja1!$N$3:$N$299,1+Orden_ΣF!C6167,1)*Hoja3!E$3*Hoja3!$C6175+Hoja1!$B$5,INDEX(Hoja1!$L$4:$L$300,1+Orden_ΣF!C6167,1))</f>
        <v>0.627118644067796627</v>
      </c>
    </row>
    <row r="6168" spans="2:3">
      <c r="B6168" s="101">
        <f>Lk_p2!B6168</f>
        <v>61343</v>
      </c>
      <c r="C6168" s="0">
        <f aca="1">MAX(INDEX(Hoja1!$N$3:$N$299,1+Orden_ΣF!C6168,1)*Hoja3!E$3*Hoja3!$C6176+Hoja1!$B$5,INDEX(Hoja1!$L$4:$L$300,1+Orden_ΣF!C6168,1))</f>
        <v>0.627118644067796627</v>
      </c>
    </row>
    <row r="6169" spans="2:3">
      <c r="B6169" s="101">
        <f>Lk_p2!B6169</f>
        <v>61357</v>
      </c>
      <c r="C6169" s="0">
        <f aca="1">MAX(INDEX(Hoja1!$N$3:$N$299,1+Orden_ΣF!C6169,1)*Hoja3!E$3*Hoja3!$C6177+Hoja1!$B$5,INDEX(Hoja1!$L$4:$L$300,1+Orden_ΣF!C6169,1))</f>
        <v>0.627118644067796627</v>
      </c>
    </row>
    <row r="6170" spans="2:3">
      <c r="B6170" s="101">
        <f>Lk_p2!B6170</f>
        <v>61363</v>
      </c>
      <c r="C6170" s="0">
        <f aca="1">MAX(INDEX(Hoja1!$N$3:$N$299,1+Orden_ΣF!C6170,1)*Hoja3!E$3*Hoja3!$C6178+Hoja1!$B$5,INDEX(Hoja1!$L$4:$L$300,1+Orden_ΣF!C6170,1))</f>
        <v>0.627118644067796627</v>
      </c>
    </row>
    <row r="6171" spans="2:3">
      <c r="B6171" s="101">
        <f>Lk_p2!B6171</f>
        <v>61379</v>
      </c>
      <c r="C6171" s="0">
        <f aca="1">MAX(INDEX(Hoja1!$N$3:$N$299,1+Orden_ΣF!C6171,1)*Hoja3!E$3*Hoja3!$C6179+Hoja1!$B$5,INDEX(Hoja1!$L$4:$L$300,1+Orden_ΣF!C6171,1))</f>
        <v>0.627118644067796627</v>
      </c>
    </row>
    <row r="6172" spans="2:3">
      <c r="B6172" s="101">
        <f>Lk_p2!B6172</f>
        <v>61381</v>
      </c>
      <c r="C6172" s="0">
        <f aca="1">MAX(INDEX(Hoja1!$N$3:$N$299,1+Orden_ΣF!C6172,1)*Hoja3!E$3*Hoja3!$C6180+Hoja1!$B$5,INDEX(Hoja1!$L$4:$L$300,1+Orden_ΣF!C6172,1))</f>
        <v>0.627118644067796627</v>
      </c>
    </row>
    <row r="6173" spans="2:3">
      <c r="B6173" s="101">
        <f>Lk_p2!B6173</f>
        <v>61403</v>
      </c>
      <c r="C6173" s="0">
        <f aca="1">MAX(INDEX(Hoja1!$N$3:$N$299,1+Orden_ΣF!C6173,1)*Hoja3!E$3*Hoja3!$C6181+Hoja1!$B$5,INDEX(Hoja1!$L$4:$L$300,1+Orden_ΣF!C6173,1))</f>
        <v>0.627118644067796627</v>
      </c>
    </row>
    <row r="6174" spans="2:3">
      <c r="B6174" s="101">
        <f>Lk_p2!B6174</f>
        <v>61409</v>
      </c>
      <c r="C6174" s="0">
        <f aca="1">MAX(INDEX(Hoja1!$N$3:$N$299,1+Orden_ΣF!C6174,1)*Hoja3!E$3*Hoja3!$C6182+Hoja1!$B$5,INDEX(Hoja1!$L$4:$L$300,1+Orden_ΣF!C6174,1))</f>
        <v>0.627118644067796627</v>
      </c>
    </row>
    <row r="6175" spans="2:3">
      <c r="B6175" s="101">
        <f>Lk_p2!B6175</f>
        <v>61417</v>
      </c>
      <c r="C6175" s="0">
        <f aca="1">MAX(INDEX(Hoja1!$N$3:$N$299,1+Orden_ΣF!C6175,1)*Hoja3!E$3*Hoja3!$C6183+Hoja1!$B$5,INDEX(Hoja1!$L$4:$L$300,1+Orden_ΣF!C6175,1))</f>
        <v>0.627118644067796627</v>
      </c>
    </row>
    <row r="6176" spans="2:3">
      <c r="B6176" s="101">
        <f>Lk_p2!B6176</f>
        <v>61441</v>
      </c>
      <c r="C6176" s="0">
        <f aca="1">MAX(INDEX(Hoja1!$N$3:$N$299,1+Orden_ΣF!C6176,1)*Hoja3!E$3*Hoja3!$C6184+Hoja1!$B$5,INDEX(Hoja1!$L$4:$L$300,1+Orden_ΣF!C6176,1))</f>
        <v>0.627118644067796627</v>
      </c>
    </row>
    <row r="6177" spans="2:3">
      <c r="B6177" s="101">
        <f>Lk_p2!B6177</f>
        <v>61463</v>
      </c>
      <c r="C6177" s="0">
        <f aca="1">MAX(INDEX(Hoja1!$N$3:$N$299,1+Orden_ΣF!C6177,1)*Hoja3!E$3*Hoja3!$C6185+Hoja1!$B$5,INDEX(Hoja1!$L$4:$L$300,1+Orden_ΣF!C6177,1))</f>
        <v>0.627118644067796627</v>
      </c>
    </row>
    <row r="6178" spans="2:3">
      <c r="B6178" s="101">
        <f>Lk_p2!B6178</f>
        <v>61469</v>
      </c>
      <c r="C6178" s="0">
        <f aca="1">MAX(INDEX(Hoja1!$N$3:$N$299,1+Orden_ΣF!C6178,1)*Hoja3!E$3*Hoja3!$C6186+Hoja1!$B$5,INDEX(Hoja1!$L$4:$L$300,1+Orden_ΣF!C6178,1))</f>
        <v>0.627118644067796627</v>
      </c>
    </row>
    <row r="6179" spans="2:3">
      <c r="B6179" s="101">
        <f>Lk_p2!B6179</f>
        <v>61471</v>
      </c>
      <c r="C6179" s="0">
        <f aca="1">MAX(INDEX(Hoja1!$N$3:$N$299,1+Orden_ΣF!C6179,1)*Hoja3!E$3*Hoja3!$C6187+Hoja1!$B$5,INDEX(Hoja1!$L$4:$L$300,1+Orden_ΣF!C6179,1))</f>
        <v>0.627118644067796627</v>
      </c>
    </row>
    <row r="6180" spans="2:3">
      <c r="B6180" s="101">
        <f>Lk_p2!B6180</f>
        <v>61483</v>
      </c>
      <c r="C6180" s="0">
        <f aca="1">MAX(INDEX(Hoja1!$N$3:$N$299,1+Orden_ΣF!C6180,1)*Hoja3!E$3*Hoja3!$C6188+Hoja1!$B$5,INDEX(Hoja1!$L$4:$L$300,1+Orden_ΣF!C6180,1))</f>
        <v>0.627118644067796627</v>
      </c>
    </row>
    <row r="6181" spans="2:3">
      <c r="B6181" s="101">
        <f>Lk_p2!B6181</f>
        <v>61487</v>
      </c>
      <c r="C6181" s="0">
        <f aca="1">MAX(INDEX(Hoja1!$N$3:$N$299,1+Orden_ΣF!C6181,1)*Hoja3!E$3*Hoja3!$C6189+Hoja1!$B$5,INDEX(Hoja1!$L$4:$L$300,1+Orden_ΣF!C6181,1))</f>
        <v>0.627118644067796627</v>
      </c>
    </row>
    <row r="6182" spans="2:3">
      <c r="B6182" s="101">
        <f>Lk_p2!B6182</f>
        <v>61493</v>
      </c>
      <c r="C6182" s="0">
        <f aca="1">MAX(INDEX(Hoja1!$N$3:$N$299,1+Orden_ΣF!C6182,1)*Hoja3!E$3*Hoja3!$C6190+Hoja1!$B$5,INDEX(Hoja1!$L$4:$L$300,1+Orden_ΣF!C6182,1))</f>
        <v>0.627118644067796627</v>
      </c>
    </row>
    <row r="6183" spans="2:3">
      <c r="B6183" s="101">
        <f>Lk_p2!B6183</f>
        <v>61507</v>
      </c>
      <c r="C6183" s="0">
        <f aca="1">MAX(INDEX(Hoja1!$N$3:$N$299,1+Orden_ΣF!C6183,1)*Hoja3!E$3*Hoja3!$C6191+Hoja1!$B$5,INDEX(Hoja1!$L$4:$L$300,1+Orden_ΣF!C6183,1))</f>
        <v>0.627118644067796627</v>
      </c>
    </row>
    <row r="6184" spans="2:3">
      <c r="B6184" s="101">
        <f>Lk_p2!B6184</f>
        <v>61511</v>
      </c>
      <c r="C6184" s="0">
        <f aca="1">MAX(INDEX(Hoja1!$N$3:$N$299,1+Orden_ΣF!C6184,1)*Hoja3!E$3*Hoja3!$C6192+Hoja1!$B$5,INDEX(Hoja1!$L$4:$L$300,1+Orden_ΣF!C6184,1))</f>
        <v>0.627118644067796627</v>
      </c>
    </row>
    <row r="6185" spans="2:3">
      <c r="B6185" s="101">
        <f>Lk_p2!B6185</f>
        <v>61519</v>
      </c>
      <c r="C6185" s="0">
        <f aca="1">MAX(INDEX(Hoja1!$N$3:$N$299,1+Orden_ΣF!C6185,1)*Hoja3!E$3*Hoja3!$C6193+Hoja1!$B$5,INDEX(Hoja1!$L$4:$L$300,1+Orden_ΣF!C6185,1))</f>
        <v>0.627118644067796627</v>
      </c>
    </row>
    <row r="6186" spans="2:3">
      <c r="B6186" s="101">
        <f>Lk_p2!B6186</f>
        <v>61543</v>
      </c>
      <c r="C6186" s="0">
        <f aca="1">MAX(INDEX(Hoja1!$N$3:$N$299,1+Orden_ΣF!C6186,1)*Hoja3!E$3*Hoja3!$C6194+Hoja1!$B$5,INDEX(Hoja1!$L$4:$L$300,1+Orden_ΣF!C6186,1))</f>
        <v>0.627118644067796627</v>
      </c>
    </row>
    <row r="6187" spans="2:3">
      <c r="B6187" s="101">
        <f>Lk_p2!B6187</f>
        <v>61547</v>
      </c>
      <c r="C6187" s="0">
        <f aca="1">MAX(INDEX(Hoja1!$N$3:$N$299,1+Orden_ΣF!C6187,1)*Hoja3!E$3*Hoja3!$C6195+Hoja1!$B$5,INDEX(Hoja1!$L$4:$L$300,1+Orden_ΣF!C6187,1))</f>
        <v>0.627118644067796627</v>
      </c>
    </row>
    <row r="6188" spans="2:3">
      <c r="B6188" s="101">
        <f>Lk_p2!B6188</f>
        <v>61553</v>
      </c>
      <c r="C6188" s="0">
        <f aca="1">MAX(INDEX(Hoja1!$N$3:$N$299,1+Orden_ΣF!C6188,1)*Hoja3!E$3*Hoja3!$C6196+Hoja1!$B$5,INDEX(Hoja1!$L$4:$L$300,1+Orden_ΣF!C6188,1))</f>
        <v>0.627118644067796627</v>
      </c>
    </row>
    <row r="6189" spans="2:3">
      <c r="B6189" s="101">
        <f>Lk_p2!B6189</f>
        <v>61559</v>
      </c>
      <c r="C6189" s="0">
        <f aca="1">MAX(INDEX(Hoja1!$N$3:$N$299,1+Orden_ΣF!C6189,1)*Hoja3!E$3*Hoja3!$C6197+Hoja1!$B$5,INDEX(Hoja1!$L$4:$L$300,1+Orden_ΣF!C6189,1))</f>
        <v>0.627118644067796627</v>
      </c>
    </row>
    <row r="6190" spans="2:3">
      <c r="B6190" s="101">
        <f>Lk_p2!B6190</f>
        <v>61561</v>
      </c>
      <c r="C6190" s="0">
        <f aca="1">MAX(INDEX(Hoja1!$N$3:$N$299,1+Orden_ΣF!C6190,1)*Hoja3!E$3*Hoja3!$C6198+Hoja1!$B$5,INDEX(Hoja1!$L$4:$L$300,1+Orden_ΣF!C6190,1))</f>
        <v>0.627118644067796627</v>
      </c>
    </row>
    <row r="6191" spans="2:3">
      <c r="B6191" s="101">
        <f>Lk_p2!B6191</f>
        <v>61583</v>
      </c>
      <c r="C6191" s="0">
        <f aca="1">MAX(INDEX(Hoja1!$N$3:$N$299,1+Orden_ΣF!C6191,1)*Hoja3!E$3*Hoja3!$C6199+Hoja1!$B$5,INDEX(Hoja1!$L$4:$L$300,1+Orden_ΣF!C6191,1))</f>
        <v>0.627118644067796627</v>
      </c>
    </row>
    <row r="6192" spans="2:3">
      <c r="B6192" s="101">
        <f>Lk_p2!B6192</f>
        <v>61603</v>
      </c>
      <c r="C6192" s="0">
        <f aca="1">MAX(INDEX(Hoja1!$N$3:$N$299,1+Orden_ΣF!C6192,1)*Hoja3!E$3*Hoja3!$C6200+Hoja1!$B$5,INDEX(Hoja1!$L$4:$L$300,1+Orden_ΣF!C6192,1))</f>
        <v>0.627118644067796627</v>
      </c>
    </row>
    <row r="6193" spans="2:3">
      <c r="B6193" s="101">
        <f>Lk_p2!B6193</f>
        <v>61609</v>
      </c>
      <c r="C6193" s="0">
        <f aca="1">MAX(INDEX(Hoja1!$N$3:$N$299,1+Orden_ΣF!C6193,1)*Hoja3!E$3*Hoja3!$C6201+Hoja1!$B$5,INDEX(Hoja1!$L$4:$L$300,1+Orden_ΣF!C6193,1))</f>
        <v>0.627118644067796627</v>
      </c>
    </row>
    <row r="6194" spans="2:3">
      <c r="B6194" s="101">
        <f>Lk_p2!B6194</f>
        <v>61613</v>
      </c>
      <c r="C6194" s="0">
        <f aca="1">MAX(INDEX(Hoja1!$N$3:$N$299,1+Orden_ΣF!C6194,1)*Hoja3!E$3*Hoja3!$C6202+Hoja1!$B$5,INDEX(Hoja1!$L$4:$L$300,1+Orden_ΣF!C6194,1))</f>
        <v>0.627118644067796627</v>
      </c>
    </row>
    <row r="6195" spans="2:3">
      <c r="B6195" s="101">
        <f>Lk_p2!B6195</f>
        <v>61627</v>
      </c>
      <c r="C6195" s="0">
        <f aca="1">MAX(INDEX(Hoja1!$N$3:$N$299,1+Orden_ΣF!C6195,1)*Hoja3!E$3*Hoja3!$C6203+Hoja1!$B$5,INDEX(Hoja1!$L$4:$L$300,1+Orden_ΣF!C6195,1))</f>
        <v>0.627118644067796627</v>
      </c>
    </row>
    <row r="6196" spans="2:3">
      <c r="B6196" s="101">
        <f>Lk_p2!B6196</f>
        <v>61631</v>
      </c>
      <c r="C6196" s="0">
        <f aca="1">MAX(INDEX(Hoja1!$N$3:$N$299,1+Orden_ΣF!C6196,1)*Hoja3!E$3*Hoja3!$C6204+Hoja1!$B$5,INDEX(Hoja1!$L$4:$L$300,1+Orden_ΣF!C6196,1))</f>
        <v>0.627118644067796627</v>
      </c>
    </row>
    <row r="6197" spans="2:3">
      <c r="B6197" s="101">
        <f>Lk_p2!B6197</f>
        <v>61637</v>
      </c>
      <c r="C6197" s="0">
        <f aca="1">MAX(INDEX(Hoja1!$N$3:$N$299,1+Orden_ΣF!C6197,1)*Hoja3!E$3*Hoja3!$C6205+Hoja1!$B$5,INDEX(Hoja1!$L$4:$L$300,1+Orden_ΣF!C6197,1))</f>
        <v>0.627118644067796627</v>
      </c>
    </row>
    <row r="6198" spans="2:3">
      <c r="B6198" s="101">
        <f>Lk_p2!B6198</f>
        <v>61643</v>
      </c>
      <c r="C6198" s="0">
        <f aca="1">MAX(INDEX(Hoja1!$N$3:$N$299,1+Orden_ΣF!C6198,1)*Hoja3!E$3*Hoja3!$C6206+Hoja1!$B$5,INDEX(Hoja1!$L$4:$L$300,1+Orden_ΣF!C6198,1))</f>
        <v>0.627118644067796627</v>
      </c>
    </row>
    <row r="6199" spans="2:3">
      <c r="B6199" s="101">
        <f>Lk_p2!B6199</f>
        <v>61651</v>
      </c>
      <c r="C6199" s="0">
        <f aca="1">MAX(INDEX(Hoja1!$N$3:$N$299,1+Orden_ΣF!C6199,1)*Hoja3!E$3*Hoja3!$C6207+Hoja1!$B$5,INDEX(Hoja1!$L$4:$L$300,1+Orden_ΣF!C6199,1))</f>
        <v>0.627118644067796627</v>
      </c>
    </row>
    <row r="6200" spans="2:3">
      <c r="B6200" s="101">
        <f>Lk_p2!B6200</f>
        <v>61657</v>
      </c>
      <c r="C6200" s="0">
        <f aca="1">MAX(INDEX(Hoja1!$N$3:$N$299,1+Orden_ΣF!C6200,1)*Hoja3!E$3*Hoja3!$C6208+Hoja1!$B$5,INDEX(Hoja1!$L$4:$L$300,1+Orden_ΣF!C6200,1))</f>
        <v>0.627118644067796627</v>
      </c>
    </row>
    <row r="6201" spans="2:3">
      <c r="B6201" s="101">
        <f>Lk_p2!B6201</f>
        <v>61667</v>
      </c>
      <c r="C6201" s="0">
        <f aca="1">MAX(INDEX(Hoja1!$N$3:$N$299,1+Orden_ΣF!C6201,1)*Hoja3!E$3*Hoja3!$C6209+Hoja1!$B$5,INDEX(Hoja1!$L$4:$L$300,1+Orden_ΣF!C6201,1))</f>
        <v>0.627118644067796627</v>
      </c>
    </row>
    <row r="6202" spans="2:3">
      <c r="B6202" s="101">
        <f>Lk_p2!B6202</f>
        <v>61673</v>
      </c>
      <c r="C6202" s="0">
        <f aca="1">MAX(INDEX(Hoja1!$N$3:$N$299,1+Orden_ΣF!C6202,1)*Hoja3!E$3*Hoja3!$C6210+Hoja1!$B$5,INDEX(Hoja1!$L$4:$L$300,1+Orden_ΣF!C6202,1))</f>
        <v>0.627118644067796627</v>
      </c>
    </row>
    <row r="6203" spans="2:3">
      <c r="B6203" s="101">
        <f>Lk_p2!B6203</f>
        <v>61681</v>
      </c>
      <c r="C6203" s="0">
        <f aca="1">MAX(INDEX(Hoja1!$N$3:$N$299,1+Orden_ΣF!C6203,1)*Hoja3!E$3*Hoja3!$C6211+Hoja1!$B$5,INDEX(Hoja1!$L$4:$L$300,1+Orden_ΣF!C6203,1))</f>
        <v>0.627118644067796627</v>
      </c>
    </row>
    <row r="6204" spans="2:3">
      <c r="B6204" s="101">
        <f>Lk_p2!B6204</f>
        <v>61687</v>
      </c>
      <c r="C6204" s="0">
        <f aca="1">MAX(INDEX(Hoja1!$N$3:$N$299,1+Orden_ΣF!C6204,1)*Hoja3!E$3*Hoja3!$C6212+Hoja1!$B$5,INDEX(Hoja1!$L$4:$L$300,1+Orden_ΣF!C6204,1))</f>
        <v>0.627118644067796627</v>
      </c>
    </row>
    <row r="6205" spans="2:3">
      <c r="B6205" s="101">
        <f>Lk_p2!B6205</f>
        <v>61703</v>
      </c>
      <c r="C6205" s="0">
        <f aca="1">MAX(INDEX(Hoja1!$N$3:$N$299,1+Orden_ΣF!C6205,1)*Hoja3!E$3*Hoja3!$C6213+Hoja1!$B$5,INDEX(Hoja1!$L$4:$L$300,1+Orden_ΣF!C6205,1))</f>
        <v>0.627118644067796627</v>
      </c>
    </row>
    <row r="6206" spans="2:3">
      <c r="B6206" s="101">
        <f>Lk_p2!B6206</f>
        <v>61717</v>
      </c>
      <c r="C6206" s="0">
        <f aca="1">MAX(INDEX(Hoja1!$N$3:$N$299,1+Orden_ΣF!C6206,1)*Hoja3!E$3*Hoja3!$C6214+Hoja1!$B$5,INDEX(Hoja1!$L$4:$L$300,1+Orden_ΣF!C6206,1))</f>
        <v>0.627120515428572034</v>
      </c>
    </row>
    <row r="6207" spans="2:3">
      <c r="B6207" s="101">
        <f>Lk_p2!B6207</f>
        <v>61723</v>
      </c>
      <c r="C6207" s="0">
        <f aca="1">MAX(INDEX(Hoja1!$N$3:$N$299,1+Orden_ΣF!C6207,1)*Hoja3!E$3*Hoja3!$C6215+Hoja1!$B$5,INDEX(Hoja1!$L$4:$L$300,1+Orden_ΣF!C6207,1))</f>
        <v>0.627122689477248052</v>
      </c>
    </row>
    <row r="6208" spans="2:3">
      <c r="B6208" s="101">
        <f>Lk_p2!B6208</f>
        <v>61729</v>
      </c>
      <c r="C6208" s="0">
        <f aca="1">MAX(INDEX(Hoja1!$N$3:$N$299,1+Orden_ΣF!C6208,1)*Hoja3!E$3*Hoja3!$C6216+Hoja1!$B$5,INDEX(Hoja1!$L$4:$L$300,1+Orden_ΣF!C6208,1))</f>
        <v>0.627124863737271099</v>
      </c>
    </row>
    <row r="6209" spans="2:3">
      <c r="B6209" s="101">
        <f>Lk_p2!B6209</f>
        <v>61751</v>
      </c>
      <c r="C6209" s="0">
        <f aca="1">MAX(INDEX(Hoja1!$N$3:$N$299,1+Orden_ΣF!C6209,1)*Hoja3!E$3*Hoja3!$C6217+Hoja1!$B$5,INDEX(Hoja1!$L$4:$L$300,1+Orden_ΣF!C6209,1))</f>
        <v>0.627132837832207102</v>
      </c>
    </row>
    <row r="6210" spans="2:3">
      <c r="B6210" s="101">
        <f>Lk_p2!B6210</f>
        <v>61757</v>
      </c>
      <c r="C6210" s="0">
        <f aca="1">MAX(INDEX(Hoja1!$N$3:$N$299,1+Orden_ΣF!C6210,1)*Hoja3!E$3*Hoja3!$C6218+Hoja1!$B$5,INDEX(Hoja1!$L$4:$L$300,1+Orden_ΣF!C6210,1))</f>
        <v>0.627135013078512049</v>
      </c>
    </row>
    <row r="6211" spans="2:3">
      <c r="B6211" s="101">
        <f>Lk_p2!B6211</f>
        <v>61781</v>
      </c>
      <c r="C6211" s="0">
        <f aca="1">MAX(INDEX(Hoja1!$N$3:$N$299,1+Orden_ΣF!C6211,1)*Hoja3!E$3*Hoja3!$C6219+Hoja1!$B$5,INDEX(Hoja1!$L$4:$L$300,1+Orden_ΣF!C6211,1))</f>
        <v>0.627143716177196975</v>
      </c>
    </row>
    <row r="6212" spans="2:3">
      <c r="B6212" s="101">
        <f>Lk_p2!B6212</f>
        <v>61813</v>
      </c>
      <c r="C6212" s="0">
        <f aca="1">MAX(INDEX(Hoja1!$N$3:$N$299,1+Orden_ΣF!C6212,1)*Hoja3!E$3*Hoja3!$C6220+Hoja1!$B$5,INDEX(Hoja1!$L$4:$L$300,1+Orden_ΣF!C6212,1))</f>
        <v>0.627155325568950062</v>
      </c>
    </row>
    <row r="6213" spans="2:3">
      <c r="B6213" s="101">
        <f>Lk_p2!B6213</f>
        <v>61819</v>
      </c>
      <c r="C6213" s="0">
        <f aca="1">MAX(INDEX(Hoja1!$N$3:$N$299,1+Orden_ΣF!C6213,1)*Hoja3!E$3*Hoja3!$C6221+Hoja1!$B$5,INDEX(Hoja1!$L$4:$L$300,1+Orden_ΣF!C6213,1))</f>
        <v>0.627157502999167082</v>
      </c>
    </row>
    <row r="6214" spans="2:3">
      <c r="B6214" s="101">
        <f>Lk_p2!B6214</f>
        <v>61837</v>
      </c>
      <c r="C6214" s="0">
        <f aca="1">MAX(INDEX(Hoja1!$N$3:$N$299,1+Orden_ΣF!C6214,1)*Hoja3!E$3*Hoja3!$C6222+Hoja1!$B$5,INDEX(Hoja1!$L$4:$L$300,1+Orden_ΣF!C6214,1))</f>
        <v>0.627164036557895965</v>
      </c>
    </row>
    <row r="6215" spans="2:3">
      <c r="B6215" s="101">
        <f>Lk_p2!B6215</f>
        <v>61843</v>
      </c>
      <c r="C6215" s="0">
        <f aca="1">MAX(INDEX(Hoja1!$N$3:$N$299,1+Orden_ΣF!C6215,1)*Hoja3!E$3*Hoja3!$C6223+Hoja1!$B$5,INDEX(Hoja1!$L$4:$L$300,1+Orden_ΣF!C6215,1))</f>
        <v>0.627166214833497992</v>
      </c>
    </row>
    <row r="6216" spans="2:3">
      <c r="B6216" s="101">
        <f>Lk_p2!B6216</f>
        <v>61861</v>
      </c>
      <c r="C6216" s="0">
        <f aca="1">MAX(INDEX(Hoja1!$N$3:$N$299,1+Orden_ΣF!C6216,1)*Hoja3!E$3*Hoja3!$C6224+Hoja1!$B$5,INDEX(Hoja1!$L$4:$L$300,1+Orden_ΣF!C6216,1))</f>
        <v>0.627172750928381983</v>
      </c>
    </row>
    <row r="6217" spans="2:3">
      <c r="B6217" s="101">
        <f>Lk_p2!B6217</f>
        <v>61871</v>
      </c>
      <c r="C6217" s="0">
        <f aca="1">MAX(INDEX(Hoja1!$N$3:$N$299,1+Orden_ΣF!C6217,1)*Hoja3!E$3*Hoja3!$C6225+Hoja1!$B$5,INDEX(Hoja1!$L$4:$L$300,1+Orden_ΣF!C6217,1))</f>
        <v>0.627176382914108022</v>
      </c>
    </row>
    <row r="6218" spans="2:3">
      <c r="B6218" s="101">
        <f>Lk_p2!B6218</f>
        <v>61879</v>
      </c>
      <c r="C6218" s="0">
        <f aca="1">MAX(INDEX(Hoja1!$N$3:$N$299,1+Orden_ΣF!C6218,1)*Hoja3!E$3*Hoja3!$C6226+Hoja1!$B$5,INDEX(Hoja1!$L$4:$L$300,1+Orden_ΣF!C6218,1))</f>
        <v>0.627179288925382039</v>
      </c>
    </row>
    <row r="6219" spans="2:3">
      <c r="B6219" s="101">
        <f>Lk_p2!B6219</f>
        <v>61909</v>
      </c>
      <c r="C6219" s="0">
        <f aca="1">MAX(INDEX(Hoja1!$N$3:$N$299,1+Orden_ΣF!C6219,1)*Hoja3!E$3*Hoja3!$C6227+Hoja1!$B$5,INDEX(Hoja1!$L$4:$L$300,1+Orden_ΣF!C6219,1))</f>
        <v>0.627190189813974985</v>
      </c>
    </row>
    <row r="6220" spans="2:3">
      <c r="B6220" s="101">
        <f>Lk_p2!B6220</f>
        <v>61927</v>
      </c>
      <c r="C6220" s="0">
        <f aca="1">MAX(INDEX(Hoja1!$N$3:$N$299,1+Orden_ΣF!C6220,1)*Hoja3!E$3*Hoja3!$C6228+Hoja1!$B$5,INDEX(Hoja1!$L$4:$L$300,1+Orden_ΣF!C6220,1))</f>
        <v>0.627196732883286057</v>
      </c>
    </row>
    <row r="6221" spans="2:3">
      <c r="B6221" s="101">
        <f>Lk_p2!B6221</f>
        <v>61933</v>
      </c>
      <c r="C6221" s="0">
        <f aca="1">MAX(INDEX(Hoja1!$N$3:$N$299,1+Orden_ΣF!C6221,1)*Hoja3!E$3*Hoja3!$C6229+Hoja1!$B$5,INDEX(Hoja1!$L$4:$L$300,1+Orden_ΣF!C6221,1))</f>
        <v>0.627198914329082058</v>
      </c>
    </row>
    <row r="6222" spans="2:3">
      <c r="B6222" s="101">
        <f>Lk_p2!B6222</f>
        <v>61949</v>
      </c>
      <c r="C6222" s="0">
        <f aca="1">MAX(INDEX(Hoja1!$N$3:$N$299,1+Orden_ΣF!C6222,1)*Hoja3!E$3*Hoja3!$C6230+Hoja1!$B$5,INDEX(Hoja1!$L$4:$L$300,1+Orden_ΣF!C6222,1))</f>
        <v>0.627204732551120081</v>
      </c>
    </row>
    <row r="6223" spans="2:3">
      <c r="B6223" s="101">
        <f>Lk_p2!B6223</f>
        <v>61961</v>
      </c>
      <c r="C6223" s="0">
        <f aca="1">MAX(INDEX(Hoja1!$N$3:$N$299,1+Orden_ΣF!C6223,1)*Hoja3!E$3*Hoja3!$C6231+Hoja1!$B$5,INDEX(Hoja1!$L$4:$L$300,1+Orden_ΣF!C6223,1))</f>
        <v>0.627209097203932053</v>
      </c>
    </row>
    <row r="6224" spans="2:3">
      <c r="B6224" s="101">
        <f>Lk_p2!B6224</f>
        <v>61967</v>
      </c>
      <c r="C6224" s="0">
        <f aca="1">MAX(INDEX(Hoja1!$N$3:$N$299,1+Orden_ΣF!C6224,1)*Hoja3!E$3*Hoja3!$C6232+Hoja1!$B$5,INDEX(Hoja1!$L$4:$L$300,1+Orden_ΣF!C6224,1))</f>
        <v>0.627211279847356984</v>
      </c>
    </row>
    <row r="6225" spans="2:3">
      <c r="B6225" s="101">
        <f>Lk_p2!B6225</f>
        <v>61979</v>
      </c>
      <c r="C6225" s="0">
        <f aca="1">MAX(INDEX(Hoja1!$N$3:$N$299,1+Orden_ΣF!C6225,1)*Hoja3!E$3*Hoja3!$C6233+Hoja1!$B$5,INDEX(Hoja1!$L$4:$L$300,1+Orden_ΣF!C6225,1))</f>
        <v>0.627215645768246066</v>
      </c>
    </row>
    <row r="6226" spans="2:3">
      <c r="B6226" s="101">
        <f>Lk_p2!B6226</f>
        <v>61981</v>
      </c>
      <c r="C6226" s="0">
        <f aca="1">MAX(INDEX(Hoja1!$N$3:$N$299,1+Orden_ΣF!C6226,1)*Hoja3!E$3*Hoja3!$C6234+Hoja1!$B$5,INDEX(Hoja1!$L$4:$L$300,1+Orden_ΣF!C6226,1))</f>
        <v>0.627216373503916991</v>
      </c>
    </row>
    <row r="6227" spans="2:3">
      <c r="B6227" s="101">
        <f>Lk_p2!B6227</f>
        <v>61987</v>
      </c>
      <c r="C6227" s="0">
        <f aca="1">MAX(INDEX(Hoja1!$N$3:$N$299,1+Orden_ΣF!C6227,1)*Hoja3!E$3*Hoja3!$C6235+Hoja1!$B$5,INDEX(Hoja1!$L$4:$L$300,1+Orden_ΣF!C6227,1))</f>
        <v>0.627218556851830034</v>
      </c>
    </row>
    <row r="6228" spans="2:3">
      <c r="B6228" s="101">
        <f>Lk_p2!B6228</f>
        <v>61991</v>
      </c>
      <c r="C6228" s="0">
        <f aca="1">MAX(INDEX(Hoja1!$N$3:$N$299,1+Orden_ΣF!C6228,1)*Hoja3!E$3*Hoja3!$C6236+Hoja1!$B$5,INDEX(Hoja1!$L$4:$L$300,1+Orden_ΣF!C6228,1))</f>
        <v>0.627220012534520066</v>
      </c>
    </row>
    <row r="6229" spans="2:3">
      <c r="B6229" s="101">
        <f>Lk_p2!B6229</f>
        <v>62003</v>
      </c>
      <c r="C6229" s="0">
        <f aca="1">MAX(INDEX(Hoja1!$N$3:$N$299,1+Orden_ΣF!C6229,1)*Hoja3!E$3*Hoja3!$C6237+Hoja1!$B$5,INDEX(Hoja1!$L$4:$L$300,1+Orden_ΣF!C6229,1))</f>
        <v>0.627224380146178984</v>
      </c>
    </row>
    <row r="6230" spans="2:3">
      <c r="B6230" s="101">
        <f>Lk_p2!B6230</f>
        <v>62011</v>
      </c>
      <c r="C6230" s="0">
        <f aca="1">MAX(INDEX(Hoja1!$N$3:$N$299,1+Orden_ΣF!C6230,1)*Hoja3!E$3*Hoja3!$C6238+Hoja1!$B$5,INDEX(Hoja1!$L$4:$L$300,1+Orden_ΣF!C6230,1))</f>
        <v>0.627227292356943078</v>
      </c>
    </row>
    <row r="6231" spans="2:3">
      <c r="B6231" s="101">
        <f>Lk_p2!B6231</f>
        <v>62017</v>
      </c>
      <c r="C6231" s="0">
        <f aca="1">MAX(INDEX(Hoja1!$N$3:$N$299,1+Orden_ΣF!C6231,1)*Hoja3!E$3*Hoja3!$C6239+Hoja1!$B$5,INDEX(Hoja1!$L$4:$L$300,1+Orden_ΣF!C6231,1))</f>
        <v>0.627229476761587001</v>
      </c>
    </row>
    <row r="6232" spans="2:3">
      <c r="B6232" s="101">
        <f>Lk_p2!B6232</f>
        <v>62039</v>
      </c>
      <c r="C6232" s="0">
        <f aca="1">MAX(INDEX(Hoja1!$N$3:$N$299,1+Orden_ΣF!C6232,1)*Hoja3!E$3*Hoja3!$C6240+Hoja1!$B$5,INDEX(Hoja1!$L$4:$L$300,1+Orden_ΣF!C6232,1))</f>
        <v>0.627237488053467018</v>
      </c>
    </row>
    <row r="6233" spans="2:3">
      <c r="B6233" s="101">
        <f>Lk_p2!B6233</f>
        <v>62047</v>
      </c>
      <c r="C6233" s="0">
        <f aca="1">MAX(INDEX(Hoja1!$N$3:$N$299,1+Orden_ΣF!C6233,1)*Hoja3!E$3*Hoja3!$C6241+Hoja1!$B$5,INDEX(Hoja1!$L$4:$L$300,1+Orden_ΣF!C6233,1))</f>
        <v>0.627240401955002103</v>
      </c>
    </row>
    <row r="6234" spans="2:3">
      <c r="B6234" s="101">
        <f>Lk_p2!B6234</f>
        <v>62053</v>
      </c>
      <c r="C6234" s="0">
        <f aca="1">MAX(INDEX(Hoja1!$N$3:$N$299,1+Orden_ΣF!C6234,1)*Hoja3!E$3*Hoja3!$C6242+Hoja1!$B$5,INDEX(Hoja1!$L$4:$L$300,1+Orden_ΣF!C6234,1))</f>
        <v>0.627242587627723047</v>
      </c>
    </row>
    <row r="6235" spans="2:3">
      <c r="B6235" s="101">
        <f>Lk_p2!B6235</f>
        <v>62057</v>
      </c>
      <c r="C6235" s="0">
        <f aca="1">MAX(INDEX(Hoja1!$N$3:$N$299,1+Orden_ΣF!C6235,1)*Hoja3!E$3*Hoja3!$C6243+Hoja1!$B$5,INDEX(Hoja1!$L$4:$L$300,1+Orden_ΣF!C6235,1))</f>
        <v>0.62724404486028611</v>
      </c>
    </row>
    <row r="6236" spans="2:3">
      <c r="B6236" s="101">
        <f>Lk_p2!B6236</f>
        <v>62071</v>
      </c>
      <c r="C6236" s="0">
        <f aca="1">MAX(INDEX(Hoja1!$N$3:$N$299,1+Orden_ΣF!C6236,1)*Hoja3!E$3*Hoja3!$C6244+Hoja1!$B$5,INDEX(Hoja1!$L$4:$L$300,1+Orden_ΣF!C6236,1))</f>
        <v>0.6272491459139661</v>
      </c>
    </row>
    <row r="6237" spans="2:3">
      <c r="B6237" s="101">
        <f>Lk_p2!B6237</f>
        <v>62081</v>
      </c>
      <c r="C6237" s="0">
        <f aca="1">MAX(INDEX(Hoja1!$N$3:$N$299,1+Orden_ΣF!C6237,1)*Hoja3!E$3*Hoja3!$C6245+Hoja1!$B$5,INDEX(Hoja1!$L$4:$L$300,1+Orden_ΣF!C6237,1))</f>
        <v>0.627252790228224999</v>
      </c>
    </row>
    <row r="6238" spans="2:3">
      <c r="B6238" s="101">
        <f>Lk_p2!B6238</f>
        <v>62099</v>
      </c>
      <c r="C6238" s="0">
        <f aca="1">MAX(INDEX(Hoja1!$N$3:$N$299,1+Orden_ΣF!C6238,1)*Hoja3!E$3*Hoja3!$C6246+Hoja1!$B$5,INDEX(Hoja1!$L$4:$L$300,1+Orden_ΣF!C6238,1))</f>
        <v>0.627259351473315974</v>
      </c>
    </row>
    <row r="6239" spans="2:3">
      <c r="B6239" s="101">
        <f>Lk_p2!B6239</f>
        <v>62119</v>
      </c>
      <c r="C6239" s="0">
        <f aca="1">MAX(INDEX(Hoja1!$N$3:$N$299,1+Orden_ΣF!C6239,1)*Hoja3!E$3*Hoja3!$C6247+Hoja1!$B$5,INDEX(Hoja1!$L$4:$L$300,1+Orden_ΣF!C6239,1))</f>
        <v>0.627266643976516036</v>
      </c>
    </row>
    <row r="6240" spans="2:3">
      <c r="B6240" s="101">
        <f>Lk_p2!B6240</f>
        <v>62129</v>
      </c>
      <c r="C6240" s="0">
        <f aca="1">MAX(INDEX(Hoja1!$N$3:$N$299,1+Orden_ΣF!C6240,1)*Hoja3!E$3*Hoja3!$C6248+Hoja1!$B$5,INDEX(Hoja1!$L$4:$L$300,1+Orden_ΣF!C6240,1))</f>
        <v>0.627270291108725964</v>
      </c>
    </row>
    <row r="6241" spans="2:3">
      <c r="B6241" s="101">
        <f>Lk_p2!B6241</f>
        <v>62131</v>
      </c>
      <c r="C6241" s="0">
        <f aca="1">MAX(INDEX(Hoja1!$N$3:$N$299,1+Orden_ΣF!C6241,1)*Hoja3!E$3*Hoja3!$C6249+Hoja1!$B$5,INDEX(Hoja1!$L$4:$L$300,1+Orden_ΣF!C6241,1))</f>
        <v>0.627271020605616059</v>
      </c>
    </row>
    <row r="6242" spans="2:3">
      <c r="B6242" s="101">
        <f>Lk_p2!B6242</f>
        <v>62137</v>
      </c>
      <c r="C6242" s="0">
        <f aca="1">MAX(INDEX(Hoja1!$N$3:$N$299,1+Orden_ΣF!C6242,1)*Hoja3!E$3*Hoja3!$C6250+Hoja1!$B$5,INDEX(Hoja1!$L$4:$L$300,1+Orden_ΣF!C6242,1))</f>
        <v>0.627273209237185991</v>
      </c>
    </row>
    <row r="6243" spans="2:3">
      <c r="B6243" s="101">
        <f>Lk_p2!B6243</f>
        <v>62141</v>
      </c>
      <c r="C6243" s="0">
        <f aca="1">MAX(INDEX(Hoja1!$N$3:$N$299,1+Orden_ΣF!C6243,1)*Hoja3!E$3*Hoja3!$C6251+Hoja1!$B$5,INDEX(Hoja1!$L$4:$L$300,1+Orden_ΣF!C6243,1))</f>
        <v>0.627274668442313033</v>
      </c>
    </row>
    <row r="6244" spans="2:3">
      <c r="B6244" s="101">
        <f>Lk_p2!B6244</f>
        <v>62143</v>
      </c>
      <c r="C6244" s="0">
        <f aca="1">MAX(INDEX(Hoja1!$N$3:$N$299,1+Orden_ΣF!C6244,1)*Hoja3!E$3*Hoja3!$C6252+Hoja1!$B$5,INDEX(Hoja1!$L$4:$L$300,1+Orden_ΣF!C6244,1))</f>
        <v>0.627275398080102065</v>
      </c>
    </row>
    <row r="6245" spans="2:3">
      <c r="B6245" s="101">
        <f>Lk_p2!B6245</f>
        <v>62171</v>
      </c>
      <c r="C6245" s="0">
        <f aca="1">MAX(INDEX(Hoja1!$N$3:$N$299,1+Orden_ΣF!C6245,1)*Hoja3!E$3*Hoja3!$C6253+Hoja1!$B$5,INDEX(Hoja1!$L$4:$L$300,1+Orden_ΣF!C6245,1))</f>
        <v>0.627285615474843095</v>
      </c>
    </row>
    <row r="6246" spans="2:3">
      <c r="B6246" s="101">
        <f>Lk_p2!B6246</f>
        <v>62189</v>
      </c>
      <c r="C6246" s="0">
        <f aca="1">MAX(INDEX(Hoja1!$N$3:$N$299,1+Orden_ΣF!C6246,1)*Hoja3!E$3*Hoja3!$C6254+Hoja1!$B$5,INDEX(Hoja1!$L$4:$L$300,1+Orden_ΣF!C6246,1))</f>
        <v>0.62729218623051608</v>
      </c>
    </row>
    <row r="6247" spans="2:3">
      <c r="B6247" s="101">
        <f>Lk_p2!B6247</f>
        <v>62191</v>
      </c>
      <c r="C6247" s="0">
        <f aca="1">MAX(INDEX(Hoja1!$N$3:$N$299,1+Orden_ΣF!C6247,1)*Hoja3!E$3*Hoja3!$C6255+Hoja1!$B$5,INDEX(Hoja1!$L$4:$L$300,1+Orden_ΣF!C6247,1))</f>
        <v>0.627292916431894021</v>
      </c>
    </row>
    <row r="6248" spans="2:3">
      <c r="B6248" s="101">
        <f>Lk_p2!B6248</f>
        <v>62201</v>
      </c>
      <c r="C6248" s="0">
        <f aca="1">MAX(INDEX(Hoja1!$N$3:$N$299,1+Orden_ΣF!C6248,1)*Hoja3!E$3*Hoja3!$C6256+Hoja1!$B$5,INDEX(Hoja1!$L$4:$L$300,1+Orden_ΣF!C6248,1))</f>
        <v>0.627296567791029069</v>
      </c>
    </row>
    <row r="6249" spans="2:3">
      <c r="B6249" s="101">
        <f>Lk_p2!B6249</f>
        <v>62207</v>
      </c>
      <c r="C6249" s="0">
        <f aca="1">MAX(INDEX(Hoja1!$N$3:$N$299,1+Orden_ΣF!C6249,1)*Hoja3!E$3*Hoja3!$C6257+Hoja1!$B$5,INDEX(Hoja1!$L$4:$L$300,1+Orden_ΣF!C6249,1))</f>
        <v>0.627298758888304953</v>
      </c>
    </row>
    <row r="6250" spans="2:3">
      <c r="B6250" s="101">
        <f>Lk_p2!B6250</f>
        <v>62213</v>
      </c>
      <c r="C6250" s="0">
        <f aca="1">MAX(INDEX(Hoja1!$N$3:$N$299,1+Orden_ΣF!C6250,1)*Hoja3!E$3*Hoja3!$C6258+Hoja1!$B$5,INDEX(Hoja1!$L$4:$L$300,1+Orden_ΣF!C6250,1))</f>
        <v>0.627300950196926976</v>
      </c>
    </row>
    <row r="6251" spans="2:3">
      <c r="B6251" s="101">
        <f>Lk_p2!B6251</f>
        <v>62219</v>
      </c>
      <c r="C6251" s="0">
        <f aca="1">MAX(INDEX(Hoja1!$N$3:$N$299,1+Orden_ΣF!C6251,1)*Hoja3!E$3*Hoja3!$C6259+Hoja1!$B$5,INDEX(Hoja1!$L$4:$L$300,1+Orden_ΣF!C6251,1))</f>
        <v>0.627303141716896029</v>
      </c>
    </row>
    <row r="6252" spans="2:3">
      <c r="B6252" s="101">
        <f>Lk_p2!B6252</f>
        <v>62233</v>
      </c>
      <c r="C6252" s="0">
        <f aca="1">MAX(INDEX(Hoja1!$N$3:$N$299,1+Orden_ΣF!C6252,1)*Hoja3!E$3*Hoja3!$C6260+Hoja1!$B$5,INDEX(Hoja1!$L$4:$L$300,1+Orden_ΣF!C6252,1))</f>
        <v>0.627308256085392113</v>
      </c>
    </row>
    <row r="6253" spans="2:3">
      <c r="B6253" s="101">
        <f>Lk_p2!B6253</f>
        <v>62273</v>
      </c>
      <c r="C6253" s="0">
        <f aca="1">MAX(INDEX(Hoja1!$N$3:$N$299,1+Orden_ΣF!C6253,1)*Hoja3!E$3*Hoja3!$C6261+Hoja1!$B$5,INDEX(Hoja1!$L$4:$L$300,1+Orden_ΣF!C6253,1))</f>
        <v>0.627322874907196049</v>
      </c>
    </row>
    <row r="6254" spans="2:3">
      <c r="B6254" s="101">
        <f>Lk_p2!B6254</f>
        <v>62297</v>
      </c>
      <c r="C6254" s="0">
        <f aca="1">MAX(INDEX(Hoja1!$N$3:$N$299,1+Orden_ΣF!C6254,1)*Hoja3!E$3*Hoja3!$C6262+Hoja1!$B$5,INDEX(Hoja1!$L$4:$L$300,1+Orden_ΣF!C6254,1))</f>
        <v>0.627331650708998989</v>
      </c>
    </row>
    <row r="6255" spans="2:3">
      <c r="B6255" s="101">
        <f>Lk_p2!B6255</f>
        <v>62299</v>
      </c>
      <c r="C6255" s="0">
        <f aca="1">MAX(INDEX(Hoja1!$N$3:$N$299,1+Orden_ΣF!C6255,1)*Hoja3!E$3*Hoja3!$C6263+Hoja1!$B$5,INDEX(Hoja1!$L$4:$L$300,1+Orden_ΣF!C6255,1))</f>
        <v>0.627332382178455017</v>
      </c>
    </row>
    <row r="6256" spans="2:3">
      <c r="B6256" s="101">
        <f>Lk_p2!B6256</f>
        <v>62303</v>
      </c>
      <c r="C6256" s="0">
        <f aca="1">MAX(INDEX(Hoja1!$N$3:$N$299,1+Orden_ΣF!C6256,1)*Hoja3!E$3*Hoja3!$C6264+Hoja1!$B$5,INDEX(Hoja1!$L$4:$L$300,1+Orden_ΣF!C6256,1))</f>
        <v>0.627333845187814987</v>
      </c>
    </row>
    <row r="6257" spans="2:3">
      <c r="B6257" s="101">
        <f>Lk_p2!B6257</f>
        <v>62311</v>
      </c>
      <c r="C6257" s="0">
        <f aca="1">MAX(INDEX(Hoja1!$N$3:$N$299,1+Orden_ΣF!C6257,1)*Hoja3!E$3*Hoja3!$C6265+Hoja1!$B$5,INDEX(Hoja1!$L$4:$L$300,1+Orden_ΣF!C6257,1))</f>
        <v>0.627336771488331024</v>
      </c>
    </row>
    <row r="6258" spans="2:3">
      <c r="B6258" s="101">
        <f>Lk_p2!B6258</f>
        <v>62323</v>
      </c>
      <c r="C6258" s="0">
        <f aca="1">MAX(INDEX(Hoja1!$N$3:$N$299,1+Orden_ΣF!C6258,1)*Hoja3!E$3*Hoja3!$C6266+Hoja1!$B$5,INDEX(Hoja1!$L$4:$L$300,1+Orden_ΣF!C6258,1))</f>
        <v>0.627341161643593015</v>
      </c>
    </row>
    <row r="6259" spans="2:3">
      <c r="B6259" s="101">
        <f>Lk_p2!B6259</f>
        <v>62327</v>
      </c>
      <c r="C6259" s="0">
        <f aca="1">MAX(INDEX(Hoja1!$N$3:$N$299,1+Orden_ΣF!C6259,1)*Hoja3!E$3*Hoja3!$C6267+Hoja1!$B$5,INDEX(Hoja1!$L$4:$L$300,1+Orden_ΣF!C6259,1))</f>
        <v>0.627342625216544025</v>
      </c>
    </row>
    <row r="6260" spans="2:3">
      <c r="B6260" s="101">
        <f>Lk_p2!B6260</f>
        <v>62347</v>
      </c>
      <c r="C6260" s="0">
        <f aca="1">MAX(INDEX(Hoja1!$N$3:$N$299,1+Orden_ΣF!C6260,1)*Hoja3!E$3*Hoja3!$C6268+Hoja1!$B$5,INDEX(Hoja1!$L$4:$L$300,1+Orden_ΣF!C6260,1))</f>
        <v>0.627349944490272016</v>
      </c>
    </row>
    <row r="6261" spans="2:3">
      <c r="B6261" s="101">
        <f>Lk_p2!B6261</f>
        <v>62351</v>
      </c>
      <c r="C6261" s="0">
        <f aca="1">MAX(INDEX(Hoja1!$N$3:$N$299,1+Orden_ΣF!C6261,1)*Hoja3!E$3*Hoja3!$C6269+Hoja1!$B$5,INDEX(Hoja1!$L$4:$L$300,1+Orden_ΣF!C6261,1))</f>
        <v>0.62735140862681309</v>
      </c>
    </row>
    <row r="6262" spans="2:3">
      <c r="B6262" s="101">
        <f>Lk_p2!B6262</f>
        <v>62383</v>
      </c>
      <c r="C6262" s="0">
        <f aca="1">MAX(INDEX(Hoja1!$N$3:$N$299,1+Orden_ΣF!C6262,1)*Hoja3!E$3*Hoja3!$C6270+Hoja1!$B$5,INDEX(Hoja1!$L$4:$L$300,1+Orden_ΣF!C6262,1))</f>
        <v>0.627363125100679042</v>
      </c>
    </row>
    <row r="6263" spans="2:3">
      <c r="B6263" s="101">
        <f>Lk_p2!B6263</f>
        <v>62401</v>
      </c>
      <c r="C6263" s="0">
        <f aca="1">MAX(INDEX(Hoja1!$N$3:$N$299,1+Orden_ΣF!C6263,1)*Hoja3!E$3*Hoja3!$C6271+Hoja1!$B$5,INDEX(Hoja1!$L$4:$L$300,1+Orden_ΣF!C6263,1))</f>
        <v>0.627369718259057052</v>
      </c>
    </row>
    <row r="6264" spans="2:3">
      <c r="B6264" s="101">
        <f>Lk_p2!B6264</f>
        <v>62417</v>
      </c>
      <c r="C6264" s="0">
        <f aca="1">MAX(INDEX(Hoja1!$N$3:$N$299,1+Orden_ΣF!C6264,1)*Hoja3!E$3*Hoja3!$C6272+Hoja1!$B$5,INDEX(Hoja1!$L$4:$L$300,1+Orden_ΣF!C6264,1))</f>
        <v>0.627375580441120029</v>
      </c>
    </row>
    <row r="6265" spans="2:3">
      <c r="B6265" s="101">
        <f>Lk_p2!B6265</f>
        <v>62423</v>
      </c>
      <c r="C6265" s="0">
        <f aca="1">MAX(INDEX(Hoja1!$N$3:$N$299,1+Orden_ΣF!C6265,1)*Hoja3!E$3*Hoja3!$C6273+Hoja1!$B$5,INDEX(Hoja1!$L$4:$L$300,1+Orden_ΣF!C6265,1))</f>
        <v>0.627377779146861947</v>
      </c>
    </row>
    <row r="6266" spans="2:3">
      <c r="B6266" s="101">
        <f>Lk_p2!B6266</f>
        <v>62459</v>
      </c>
      <c r="C6266" s="0">
        <f aca="1">MAX(INDEX(Hoja1!$N$3:$N$299,1+Orden_ΣF!C6266,1)*Hoja3!E$3*Hoja3!$C6274+Hoja1!$B$5,INDEX(Hoja1!$L$4:$L$300,1+Orden_ΣF!C6266,1))</f>
        <v>0.627390975819585073</v>
      </c>
    </row>
    <row r="6267" spans="2:3">
      <c r="B6267" s="101">
        <f>Lk_p2!B6267</f>
        <v>62467</v>
      </c>
      <c r="C6267" s="0">
        <f aca="1">MAX(INDEX(Hoja1!$N$3:$N$299,1+Orden_ΣF!C6267,1)*Hoja3!E$3*Hoja3!$C6275+Hoja1!$B$5,INDEX(Hoja1!$L$4:$L$300,1+Orden_ΣF!C6267,1))</f>
        <v>0.627393909446771936</v>
      </c>
    </row>
    <row r="6268" spans="2:3">
      <c r="B6268" s="101">
        <f>Lk_p2!B6268</f>
        <v>62473</v>
      </c>
      <c r="C6268" s="0">
        <f aca="1">MAX(INDEX(Hoja1!$N$3:$N$299,1+Orden_ΣF!C6268,1)*Hoja3!E$3*Hoja3!$C6276+Hoja1!$B$5,INDEX(Hoja1!$L$4:$L$300,1+Orden_ΣF!C6268,1))</f>
        <v>0.627396109913733113</v>
      </c>
    </row>
    <row r="6269" spans="2:3">
      <c r="B6269" s="101">
        <f>Lk_p2!B6269</f>
        <v>62477</v>
      </c>
      <c r="C6269" s="0">
        <f aca="1">MAX(INDEX(Hoja1!$N$3:$N$299,1+Orden_ΣF!C6269,1)*Hoja3!E$3*Hoja3!$C6277+Hoja1!$B$5,INDEX(Hoja1!$L$4:$L$300,1+Orden_ΣF!C6269,1))</f>
        <v>0.627397577009122021</v>
      </c>
    </row>
    <row r="6270" spans="2:3">
      <c r="B6270" s="101">
        <f>Lk_p2!B6270</f>
        <v>62483</v>
      </c>
      <c r="C6270" s="0">
        <f aca="1">MAX(INDEX(Hoja1!$N$3:$N$299,1+Orden_ΣF!C6270,1)*Hoja3!E$3*Hoja3!$C6278+Hoja1!$B$5,INDEX(Hoja1!$L$4:$L$300,1+Orden_ΣF!C6270,1))</f>
        <v>0.627399777828327032</v>
      </c>
    </row>
    <row r="6271" spans="2:3">
      <c r="B6271" s="101">
        <f>Lk_p2!B6271</f>
        <v>62497</v>
      </c>
      <c r="C6271" s="0">
        <f aca="1">MAX(INDEX(Hoja1!$N$3:$N$299,1+Orden_ΣF!C6271,1)*Hoja3!E$3*Hoja3!$C6279+Hoja1!$B$5,INDEX(Hoja1!$L$4:$L$300,1+Orden_ΣF!C6271,1))</f>
        <v>0.627404913895040028</v>
      </c>
    </row>
    <row r="6272" spans="2:3">
      <c r="B6272" s="101">
        <f>Lk_p2!B6272</f>
        <v>62501</v>
      </c>
      <c r="C6272" s="0">
        <f aca="1">MAX(INDEX(Hoja1!$N$3:$N$299,1+Orden_ΣF!C6272,1)*Hoja3!E$3*Hoja3!$C6280+Hoja1!$B$5,INDEX(Hoja1!$L$4:$L$300,1+Orden_ΣF!C6272,1))</f>
        <v>0.627406381554018111</v>
      </c>
    </row>
    <row r="6273" spans="2:3">
      <c r="B6273" s="101">
        <f>Lk_p2!B6273</f>
        <v>62507</v>
      </c>
      <c r="C6273" s="0">
        <f aca="1">MAX(INDEX(Hoja1!$N$3:$N$299,1+Orden_ΣF!C6273,1)*Hoja3!E$3*Hoja3!$C6281+Hoja1!$B$5,INDEX(Hoja1!$L$4:$L$300,1+Orden_ΣF!C6273,1))</f>
        <v>0.62740858321860804</v>
      </c>
    </row>
    <row r="6274" spans="2:3">
      <c r="B6274" s="101">
        <f>Lk_p2!B6274</f>
        <v>62533</v>
      </c>
      <c r="C6274" s="0">
        <f aca="1">MAX(INDEX(Hoja1!$N$3:$N$299,1+Orden_ΣF!C6274,1)*Hoja3!E$3*Hoja3!$C6282+Hoja1!$B$5,INDEX(Hoja1!$L$4:$L$300,1+Orden_ΣF!C6274,1))</f>
        <v>0.627418126207387061</v>
      </c>
    </row>
    <row r="6275" spans="2:3">
      <c r="B6275" s="101">
        <f>Lk_p2!B6275</f>
        <v>62539</v>
      </c>
      <c r="C6275" s="0">
        <f aca="1">MAX(INDEX(Hoja1!$N$3:$N$299,1+Orden_ΣF!C6275,1)*Hoja3!E$3*Hoja3!$C6283+Hoja1!$B$5,INDEX(Hoja1!$L$4:$L$300,1+Orden_ΣF!C6275,1))</f>
        <v>0.627420328999157029</v>
      </c>
    </row>
    <row r="6276" spans="2:3">
      <c r="B6276" s="101">
        <f>Lk_p2!B6276</f>
        <v>62549</v>
      </c>
      <c r="C6276" s="0">
        <f aca="1">MAX(INDEX(Hoja1!$N$3:$N$299,1+Orden_ΣF!C6276,1)*Hoja3!E$3*Hoja3!$C6284+Hoja1!$B$5,INDEX(Hoja1!$L$4:$L$300,1+Orden_ΣF!C6276,1))</f>
        <v>0.627424000788432057</v>
      </c>
    </row>
    <row r="6277" spans="2:3">
      <c r="B6277" s="101">
        <f>Lk_p2!B6277</f>
        <v>62563</v>
      </c>
      <c r="C6277" s="0">
        <f aca="1">MAX(INDEX(Hoja1!$N$3:$N$299,1+Orden_ΣF!C6277,1)*Hoja3!E$3*Hoja3!$C6285+Hoja1!$B$5,INDEX(Hoja1!$L$4:$L$300,1+Orden_ΣF!C6277,1))</f>
        <v>0.627429142279700081</v>
      </c>
    </row>
    <row r="6278" spans="2:3">
      <c r="B6278" s="101">
        <f>Lk_p2!B6278</f>
        <v>62581</v>
      </c>
      <c r="C6278" s="0">
        <f aca="1">MAX(INDEX(Hoja1!$N$3:$N$299,1+Orden_ΣF!C6278,1)*Hoja3!E$3*Hoja3!$C6286+Hoja1!$B$5,INDEX(Hoja1!$L$4:$L$300,1+Orden_ΣF!C6278,1))</f>
        <v>0.627435754459242023</v>
      </c>
    </row>
    <row r="6279" spans="2:3">
      <c r="B6279" s="101">
        <f>Lk_p2!B6279</f>
        <v>62591</v>
      </c>
      <c r="C6279" s="0">
        <f aca="1">MAX(INDEX(Hoja1!$N$3:$N$299,1+Orden_ΣF!C6279,1)*Hoja3!E$3*Hoja3!$C6287+Hoja1!$B$5,INDEX(Hoja1!$L$4:$L$300,1+Orden_ΣF!C6279,1))</f>
        <v>0.627439428714224068</v>
      </c>
    </row>
    <row r="6280" spans="2:3">
      <c r="B6280" s="101">
        <f>Lk_p2!B6280</f>
        <v>62597</v>
      </c>
      <c r="C6280" s="0">
        <f aca="1">MAX(INDEX(Hoja1!$N$3:$N$299,1+Orden_ΣF!C6280,1)*Hoja3!E$3*Hoja3!$C6288+Hoja1!$B$5,INDEX(Hoja1!$L$4:$L$300,1+Orden_ΣF!C6280,1))</f>
        <v>0.62744163354900806</v>
      </c>
    </row>
    <row r="6281" spans="2:3">
      <c r="B6281" s="101">
        <f>Lk_p2!B6281</f>
        <v>62603</v>
      </c>
      <c r="C6281" s="0">
        <f aca="1">MAX(INDEX(Hoja1!$N$3:$N$299,1+Orden_ΣF!C6281,1)*Hoja3!E$3*Hoja3!$C6289+Hoja1!$B$5,INDEX(Hoja1!$L$4:$L$300,1+Orden_ΣF!C6281,1))</f>
        <v>0.627443838595138104</v>
      </c>
    </row>
    <row r="6282" spans="2:3">
      <c r="B6282" s="101">
        <f>Lk_p2!B6282</f>
        <v>62617</v>
      </c>
      <c r="C6282" s="0">
        <f aca="1">MAX(INDEX(Hoja1!$N$3:$N$299,1+Orden_ΣF!C6282,1)*Hoja3!E$3*Hoja3!$C6290+Hoja1!$B$5,INDEX(Hoja1!$L$4:$L$300,1+Orden_ΣF!C6282,1))</f>
        <v>0.627448984524677034</v>
      </c>
    </row>
    <row r="6283" spans="2:3">
      <c r="B6283" s="101">
        <f>Lk_p2!B6283</f>
        <v>62627</v>
      </c>
      <c r="C6283" s="0">
        <f aca="1">MAX(INDEX(Hoja1!$N$3:$N$299,1+Orden_ΣF!C6283,1)*Hoja3!E$3*Hoja3!$C6291+Hoja1!$B$5,INDEX(Hoja1!$L$4:$L$300,1+Orden_ΣF!C6283,1))</f>
        <v>0.656158007416498013</v>
      </c>
    </row>
    <row r="6284" spans="2:3">
      <c r="B6284" s="101">
        <f>Lk_p2!B6284</f>
        <v>62633</v>
      </c>
      <c r="C6284" s="0">
        <f aca="1">MAX(INDEX(Hoja1!$N$3:$N$299,1+Orden_ΣF!C6284,1)*Hoja3!E$3*Hoja3!$C6292+Hoja1!$B$5,INDEX(Hoja1!$L$4:$L$300,1+Orden_ΣF!C6284,1))</f>
        <v>0.656165714032861036</v>
      </c>
    </row>
    <row r="6285" spans="2:3">
      <c r="B6285" s="101">
        <f>Lk_p2!B6285</f>
        <v>62639</v>
      </c>
      <c r="C6285" s="0">
        <f aca="1">MAX(INDEX(Hoja1!$N$3:$N$299,1+Orden_ΣF!C6285,1)*Hoja3!E$3*Hoja3!$C6293+Hoja1!$B$5,INDEX(Hoja1!$L$4:$L$300,1+Orden_ΣF!C6285,1))</f>
        <v>0.656173421387522993</v>
      </c>
    </row>
    <row r="6286" spans="2:3">
      <c r="B6286" s="101">
        <f>Lk_p2!B6286</f>
        <v>62653</v>
      </c>
      <c r="C6286" s="0">
        <f aca="1">MAX(INDEX(Hoja1!$N$3:$N$299,1+Orden_ΣF!C6286,1)*Hoja3!E$3*Hoja3!$C6294+Hoja1!$B$5,INDEX(Hoja1!$L$4:$L$300,1+Orden_ΣF!C6286,1))</f>
        <v>0.65619140808623202</v>
      </c>
    </row>
    <row r="6287" spans="2:3">
      <c r="B6287" s="101">
        <f>Lk_p2!B6287</f>
        <v>62659</v>
      </c>
      <c r="C6287" s="0">
        <f aca="1">MAX(INDEX(Hoja1!$N$3:$N$299,1+Orden_ΣF!C6287,1)*Hoja3!E$3*Hoja3!$C6295+Hoja1!$B$5,INDEX(Hoja1!$L$4:$L$300,1+Orden_ΣF!C6287,1))</f>
        <v>0.656199117901893025</v>
      </c>
    </row>
    <row r="6288" spans="2:3">
      <c r="B6288" s="101">
        <f>Lk_p2!B6288</f>
        <v>62683</v>
      </c>
      <c r="C6288" s="0">
        <f aca="1">MAX(INDEX(Hoja1!$N$3:$N$299,1+Orden_ΣF!C6288,1)*Hoja3!E$3*Hoja3!$C6296+Hoja1!$B$5,INDEX(Hoja1!$L$4:$L$300,1+Orden_ΣF!C6288,1))</f>
        <v>0.65622996454753002</v>
      </c>
    </row>
    <row r="6289" spans="2:3">
      <c r="B6289" s="101">
        <f>Lk_p2!B6289</f>
        <v>62687</v>
      </c>
      <c r="C6289" s="0">
        <f aca="1">MAX(INDEX(Hoja1!$N$3:$N$299,1+Orden_ΣF!C6289,1)*Hoja3!E$3*Hoja3!$C6297+Hoja1!$B$5,INDEX(Hoja1!$L$4:$L$300,1+Orden_ΣF!C6289,1))</f>
        <v>0.656235106803602086</v>
      </c>
    </row>
    <row r="6290" spans="2:3">
      <c r="B6290" s="101">
        <f>Lk_p2!B6290</f>
        <v>62701</v>
      </c>
      <c r="C6290" s="0">
        <f aca="1">MAX(INDEX(Hoja1!$N$3:$N$299,1+Orden_ΣF!C6290,1)*Hoja3!E$3*Hoja3!$C6298+Hoja1!$B$5,INDEX(Hoja1!$L$4:$L$300,1+Orden_ΣF!C6290,1))</f>
        <v>0.656253107283902093</v>
      </c>
    </row>
    <row r="6291" spans="2:3">
      <c r="B6291" s="101">
        <f>Lk_p2!B6291</f>
        <v>62723</v>
      </c>
      <c r="C6291" s="0">
        <f aca="1">MAX(INDEX(Hoja1!$N$3:$N$299,1+Orden_ΣF!C6291,1)*Hoja3!E$3*Hoja3!$C6299+Hoja1!$B$5,INDEX(Hoja1!$L$4:$L$300,1+Orden_ΣF!C6291,1))</f>
        <v>0.656281401874240977</v>
      </c>
    </row>
    <row r="6292" spans="2:3">
      <c r="B6292" s="101">
        <f>Lk_p2!B6292</f>
        <v>62731</v>
      </c>
      <c r="C6292" s="0">
        <f aca="1">MAX(INDEX(Hoja1!$N$3:$N$299,1+Orden_ΣF!C6292,1)*Hoja3!E$3*Hoja3!$C6300+Hoja1!$B$5,INDEX(Hoja1!$L$4:$L$300,1+Orden_ΣF!C6292,1))</f>
        <v>0.656291693277180066</v>
      </c>
    </row>
    <row r="6293" spans="2:3">
      <c r="B6293" s="101">
        <f>Lk_p2!B6293</f>
        <v>62743</v>
      </c>
      <c r="C6293" s="0">
        <f aca="1">MAX(INDEX(Hoja1!$N$3:$N$299,1+Orden_ΣF!C6293,1)*Hoja3!E$3*Hoja3!$C6301+Hoja1!$B$5,INDEX(Hoja1!$L$4:$L$300,1+Orden_ΣF!C6293,1))</f>
        <v>0.656307132842588015</v>
      </c>
    </row>
    <row r="6294" spans="2:3">
      <c r="B6294" s="101">
        <f>Lk_p2!B6294</f>
        <v>62753</v>
      </c>
      <c r="C6294" s="0">
        <f aca="1">MAX(INDEX(Hoja1!$N$3:$N$299,1+Orden_ΣF!C6294,1)*Hoja3!E$3*Hoja3!$C6302+Hoja1!$B$5,INDEX(Hoja1!$L$4:$L$300,1+Orden_ΣF!C6294,1))</f>
        <v>0.656320001403009101</v>
      </c>
    </row>
    <row r="6295" spans="2:3">
      <c r="B6295" s="101">
        <f>Lk_p2!B6295</f>
        <v>62761</v>
      </c>
      <c r="C6295" s="0">
        <f aca="1">MAX(INDEX(Hoja1!$N$3:$N$299,1+Orden_ΣF!C6295,1)*Hoja3!E$3*Hoja3!$C6303+Hoja1!$B$5,INDEX(Hoja1!$L$4:$L$300,1+Orden_ΣF!C6295,1))</f>
        <v>0.656330297727946022</v>
      </c>
    </row>
    <row r="6296" spans="2:3">
      <c r="B6296" s="101">
        <f>Lk_p2!B6296</f>
        <v>62773</v>
      </c>
      <c r="C6296" s="0">
        <f aca="1">MAX(INDEX(Hoja1!$N$3:$N$299,1+Orden_ΣF!C6296,1)*Hoja3!E$3*Hoja3!$C6304+Hoja1!$B$5,INDEX(Hoja1!$L$4:$L$300,1+Orden_ΣF!C6296,1))</f>
        <v>0.656345744676348009</v>
      </c>
    </row>
    <row r="6297" spans="2:3">
      <c r="B6297" s="101">
        <f>Lk_p2!B6297</f>
        <v>62791</v>
      </c>
      <c r="C6297" s="0">
        <f aca="1">MAX(INDEX(Hoja1!$N$3:$N$299,1+Orden_ΣF!C6297,1)*Hoja3!E$3*Hoja3!$C6305+Hoja1!$B$5,INDEX(Hoja1!$L$4:$L$300,1+Orden_ΣF!C6297,1))</f>
        <v>0.656368920636198983</v>
      </c>
    </row>
    <row r="6298" spans="2:3">
      <c r="B6298" s="101">
        <f>Lk_p2!B6298</f>
        <v>62801</v>
      </c>
      <c r="C6298" s="0">
        <f aca="1">MAX(INDEX(Hoja1!$N$3:$N$299,1+Orden_ΣF!C6298,1)*Hoja3!E$3*Hoja3!$C6306+Hoja1!$B$5,INDEX(Hoja1!$L$4:$L$300,1+Orden_ΣF!C6298,1))</f>
        <v>0.656381799040613956</v>
      </c>
    </row>
    <row r="6299" spans="2:3">
      <c r="B6299" s="101">
        <f>Lk_p2!B6299</f>
        <v>62819</v>
      </c>
      <c r="C6299" s="0">
        <f aca="1">MAX(INDEX(Hoja1!$N$3:$N$299,1+Orden_ΣF!C6299,1)*Hoja3!E$3*Hoja3!$C6307+Hoja1!$B$5,INDEX(Hoja1!$L$4:$L$300,1+Orden_ΣF!C6299,1))</f>
        <v>0.65640498533665701</v>
      </c>
    </row>
    <row r="6300" spans="2:3">
      <c r="B6300" s="101">
        <f>Lk_p2!B6300</f>
        <v>62827</v>
      </c>
      <c r="C6300" s="0">
        <f aca="1">MAX(INDEX(Hoja1!$N$3:$N$299,1+Orden_ΣF!C6300,1)*Hoja3!E$3*Hoja3!$C6308+Hoja1!$B$5,INDEX(Hoja1!$L$4:$L$300,1+Orden_ΣF!C6300,1))</f>
        <v>0.65641529248998598</v>
      </c>
    </row>
    <row r="6301" spans="2:3">
      <c r="B6301" s="101">
        <f>Lk_p2!B6301</f>
        <v>62851</v>
      </c>
      <c r="C6301" s="0">
        <f aca="1">MAX(INDEX(Hoja1!$N$3:$N$299,1+Orden_ΣF!C6301,1)*Hoja3!E$3*Hoja3!$C6309+Hoja1!$B$5,INDEX(Hoja1!$L$4:$L$300,1+Orden_ΣF!C6301,1))</f>
        <v>0.656446221825167964</v>
      </c>
    </row>
    <row r="6302" spans="2:3">
      <c r="B6302" s="101">
        <f>Lk_p2!B6302</f>
        <v>62861</v>
      </c>
      <c r="C6302" s="0">
        <f aca="1">MAX(INDEX(Hoja1!$N$3:$N$299,1+Orden_ΣF!C6302,1)*Hoja3!E$3*Hoja3!$C6310+Hoja1!$B$5,INDEX(Hoja1!$L$4:$L$300,1+Orden_ΣF!C6302,1))</f>
        <v>0.656459112534574984</v>
      </c>
    </row>
    <row r="6303" spans="2:3">
      <c r="B6303" s="101">
        <f>Lk_p2!B6303</f>
        <v>62869</v>
      </c>
      <c r="C6303" s="0">
        <f aca="1">MAX(INDEX(Hoja1!$N$3:$N$299,1+Orden_ΣF!C6303,1)*Hoja3!E$3*Hoja3!$C6311+Hoja1!$B$5,INDEX(Hoja1!$L$4:$L$300,1+Orden_ΣF!C6303,1))</f>
        <v>0.656469426578699</v>
      </c>
    </row>
    <row r="6304" spans="2:3">
      <c r="B6304" s="101">
        <f>Lk_p2!B6304</f>
        <v>62873</v>
      </c>
      <c r="C6304" s="0">
        <f aca="1">MAX(INDEX(Hoja1!$N$3:$N$299,1+Orden_ΣF!C6304,1)*Hoja3!E$3*Hoja3!$C6312+Hoja1!$B$5,INDEX(Hoja1!$L$4:$L$300,1+Orden_ΣF!C6304,1))</f>
        <v>0.656474584092960978</v>
      </c>
    </row>
    <row r="6305" spans="2:3">
      <c r="B6305" s="101">
        <f>Lk_p2!B6305</f>
        <v>62897</v>
      </c>
      <c r="C6305" s="0">
        <f aca="1">MAX(INDEX(Hoja1!$N$3:$N$299,1+Orden_ΣF!C6305,1)*Hoja3!E$3*Hoja3!$C6313+Hoja1!$B$5,INDEX(Hoja1!$L$4:$L$300,1+Orden_ΣF!C6305,1))</f>
        <v>0.656505536069328066</v>
      </c>
    </row>
    <row r="6306" spans="2:3">
      <c r="B6306" s="101">
        <f>Lk_p2!B6306</f>
        <v>62903</v>
      </c>
      <c r="C6306" s="0">
        <f aca="1">MAX(INDEX(Hoja1!$N$3:$N$299,1+Orden_ΣF!C6306,1)*Hoja3!E$3*Hoja3!$C6314+Hoja1!$B$5,INDEX(Hoja1!$L$4:$L$300,1+Orden_ΣF!C6306,1))</f>
        <v>0.656513275909168037</v>
      </c>
    </row>
    <row r="6307" spans="2:3">
      <c r="B6307" s="101">
        <f>Lk_p2!B6307</f>
        <v>62921</v>
      </c>
      <c r="C6307" s="0">
        <f aca="1">MAX(INDEX(Hoja1!$N$3:$N$299,1+Orden_ΣF!C6307,1)*Hoja3!E$3*Hoja3!$C6315+Hoja1!$B$5,INDEX(Hoja1!$L$4:$L$300,1+Orden_ΣF!C6307,1))</f>
        <v>0.656536499858487055</v>
      </c>
    </row>
    <row r="6308" spans="2:3">
      <c r="B6308" s="101">
        <f>Lk_p2!B6308</f>
        <v>62927</v>
      </c>
      <c r="C6308" s="0">
        <f aca="1">MAX(INDEX(Hoja1!$N$3:$N$299,1+Orden_ΣF!C6308,1)*Hoja3!E$3*Hoja3!$C6316+Hoja1!$B$5,INDEX(Hoja1!$L$4:$L$300,1+Orden_ΣF!C6308,1))</f>
        <v>0.656544242651524979</v>
      </c>
    </row>
    <row r="6309" spans="2:3">
      <c r="B6309" s="101">
        <f>Lk_p2!B6309</f>
        <v>62929</v>
      </c>
      <c r="C6309" s="0">
        <f aca="1">MAX(INDEX(Hoja1!$N$3:$N$299,1+Orden_ΣF!C6309,1)*Hoja3!E$3*Hoja3!$C6317+Hoja1!$B$5,INDEX(Hoja1!$L$4:$L$300,1+Orden_ΣF!C6309,1))</f>
        <v>0.656546823746604957</v>
      </c>
    </row>
    <row r="6310" spans="2:3">
      <c r="B6310" s="101">
        <f>Lk_p2!B6310</f>
        <v>62939</v>
      </c>
      <c r="C6310" s="0">
        <f aca="1">MAX(INDEX(Hoja1!$N$3:$N$299,1+Orden_ΣF!C6310,1)*Hoja3!E$3*Hoja3!$C6318+Hoja1!$B$5,INDEX(Hoja1!$L$4:$L$300,1+Orden_ΣF!C6310,1))</f>
        <v>0.656559730452501</v>
      </c>
    </row>
    <row r="6311" spans="2:3">
      <c r="B6311" s="101">
        <f>Lk_p2!B6311</f>
        <v>62969</v>
      </c>
      <c r="C6311" s="0">
        <f aca="1">MAX(INDEX(Hoja1!$N$3:$N$299,1+Orden_ΣF!C6311,1)*Hoja3!E$3*Hoja3!$C6319+Hoja1!$B$5,INDEX(Hoja1!$L$4:$L$300,1+Orden_ΣF!C6311,1))</f>
        <v>0.656598462875181088</v>
      </c>
    </row>
    <row r="6312" spans="2:3">
      <c r="B6312" s="101">
        <f>Lk_p2!B6312</f>
        <v>62971</v>
      </c>
      <c r="C6312" s="0">
        <f aca="1">MAX(INDEX(Hoja1!$N$3:$N$299,1+Orden_ΣF!C6312,1)*Hoja3!E$3*Hoja3!$C6320+Hoja1!$B$5,INDEX(Hoja1!$L$4:$L$300,1+Orden_ΣF!C6312,1))</f>
        <v>0.656601045692959051</v>
      </c>
    </row>
    <row r="6313" spans="2:3">
      <c r="B6313" s="101">
        <f>Lk_p2!B6313</f>
        <v>62981</v>
      </c>
      <c r="C6313" s="0">
        <f aca="1">MAX(INDEX(Hoja1!$N$3:$N$299,1+Orden_ΣF!C6313,1)*Hoja3!E$3*Hoja3!$C6321+Hoja1!$B$5,INDEX(Hoja1!$L$4:$L$300,1+Orden_ΣF!C6313,1))</f>
        <v>0.656613961012349989</v>
      </c>
    </row>
    <row r="6314" spans="2:3">
      <c r="B6314" s="101">
        <f>Lk_p2!B6314</f>
        <v>62983</v>
      </c>
      <c r="C6314" s="0">
        <f aca="1">MAX(INDEX(Hoja1!$N$3:$N$299,1+Orden_ΣF!C6314,1)*Hoja3!E$3*Hoja3!$C6322+Hoja1!$B$5,INDEX(Hoja1!$L$4:$L$300,1+Orden_ΣF!C6314,1))</f>
        <v>0.656616544322327123</v>
      </c>
    </row>
    <row r="6315" spans="2:3">
      <c r="B6315" s="101">
        <f>Lk_p2!B6315</f>
        <v>62987</v>
      </c>
      <c r="C6315" s="0">
        <f aca="1">MAX(INDEX(Hoja1!$N$3:$N$299,1+Orden_ΣF!C6315,1)*Hoja3!E$3*Hoja3!$C6323+Hoja1!$B$5,INDEX(Hoja1!$L$4:$L$300,1+Orden_ΣF!C6315,1))</f>
        <v>0.656621711188383106</v>
      </c>
    </row>
    <row r="6316" spans="2:3">
      <c r="B6316" s="101">
        <f>Lk_p2!B6316</f>
        <v>62989</v>
      </c>
      <c r="C6316" s="0">
        <f aca="1">MAX(INDEX(Hoja1!$N$3:$N$299,1+Orden_ΣF!C6316,1)*Hoja3!E$3*Hoja3!$C6324+Hoja1!$B$5,INDEX(Hoja1!$L$4:$L$300,1+Orden_ΣF!C6316,1))</f>
        <v>0.656624294744461068</v>
      </c>
    </row>
    <row r="6317" spans="2:3">
      <c r="B6317" s="101">
        <f>Lk_p2!B6317</f>
        <v>63029</v>
      </c>
      <c r="C6317" s="0">
        <f aca="1">MAX(INDEX(Hoja1!$N$3:$N$299,1+Orden_ΣF!C6317,1)*Hoja3!E$3*Hoja3!$C6325+Hoja1!$B$5,INDEX(Hoja1!$L$4:$L$300,1+Orden_ΣF!C6317,1))</f>
        <v>0.656675983093004056</v>
      </c>
    </row>
    <row r="6318" spans="2:3">
      <c r="B6318" s="101">
        <f>Lk_p2!B6318</f>
        <v>63031</v>
      </c>
      <c r="C6318" s="0">
        <f aca="1">MAX(INDEX(Hoja1!$N$3:$N$299,1+Orden_ΣF!C6318,1)*Hoja3!E$3*Hoja3!$C6326+Hoja1!$B$5,INDEX(Hoja1!$L$4:$L$300,1+Orden_ΣF!C6318,1))</f>
        <v>0.656678568371781068</v>
      </c>
    </row>
    <row r="6319" spans="2:3">
      <c r="B6319" s="101">
        <f>Lk_p2!B6319</f>
        <v>63059</v>
      </c>
      <c r="C6319" s="0">
        <f aca="1">MAX(INDEX(Hoja1!$N$3:$N$299,1+Orden_ΣF!C6319,1)*Hoja3!E$3*Hoja3!$C6327+Hoja1!$B$5,INDEX(Hoja1!$L$4:$L$300,1+Orden_ΣF!C6319,1))</f>
        <v>0.656714770888147026</v>
      </c>
    </row>
    <row r="6320" spans="2:3">
      <c r="B6320" s="101">
        <f>Lk_p2!B6320</f>
        <v>63067</v>
      </c>
      <c r="C6320" s="0">
        <f aca="1">MAX(INDEX(Hoja1!$N$3:$N$299,1+Orden_ΣF!C6320,1)*Hoja3!E$3*Hoja3!$C6328+Hoja1!$B$5,INDEX(Hoja1!$L$4:$L$300,1+Orden_ΣF!C6320,1))</f>
        <v>0.656725117417449944</v>
      </c>
    </row>
    <row r="6321" spans="2:3">
      <c r="B6321" s="101">
        <f>Lk_p2!B6321</f>
        <v>63073</v>
      </c>
      <c r="C6321" s="0">
        <f aca="1">MAX(INDEX(Hoja1!$N$3:$N$299,1+Orden_ΣF!C6321,1)*Hoja3!E$3*Hoja3!$C6329+Hoja1!$B$5,INDEX(Hoja1!$L$4:$L$300,1+Orden_ΣF!C6321,1))</f>
        <v>0.656732878175777124</v>
      </c>
    </row>
    <row r="6322" spans="2:3">
      <c r="B6322" s="101">
        <f>Lk_p2!B6322</f>
        <v>63079</v>
      </c>
      <c r="C6322" s="0">
        <f aca="1">MAX(INDEX(Hoja1!$N$3:$N$299,1+Orden_ΣF!C6322,1)*Hoja3!E$3*Hoja3!$C6330+Hoja1!$B$5,INDEX(Hoja1!$L$4:$L$300,1+Orden_ΣF!C6322,1))</f>
        <v>0.656740639672403059</v>
      </c>
    </row>
    <row r="6323" spans="2:3">
      <c r="B6323" s="101">
        <f>Lk_p2!B6323</f>
        <v>63097</v>
      </c>
      <c r="C6323" s="0">
        <f aca="1">MAX(INDEX(Hoja1!$N$3:$N$299,1+Orden_ΣF!C6323,1)*Hoja3!E$3*Hoja3!$C6331+Hoja1!$B$5,INDEX(Hoja1!$L$4:$L$300,1+Orden_ΣF!C6323,1))</f>
        <v>0.656763928592078017</v>
      </c>
    </row>
    <row r="6324" spans="2:3">
      <c r="B6324" s="101">
        <f>Lk_p2!B6324</f>
        <v>63103</v>
      </c>
      <c r="C6324" s="0">
        <f aca="1">MAX(INDEX(Hoja1!$N$3:$N$299,1+Orden_ΣF!C6324,1)*Hoja3!E$3*Hoja3!$C6332+Hoja1!$B$5,INDEX(Hoja1!$L$4:$L$300,1+Orden_ΣF!C6324,1))</f>
        <v>0.656771693041902083</v>
      </c>
    </row>
    <row r="6325" spans="2:3">
      <c r="B6325" s="101">
        <f>Lk_p2!B6325</f>
        <v>63113</v>
      </c>
      <c r="C6325" s="0">
        <f aca="1">MAX(INDEX(Hoja1!$N$3:$N$299,1+Orden_ΣF!C6325,1)*Hoja3!E$3*Hoja3!$C6333+Hoja1!$B$5,INDEX(Hoja1!$L$4:$L$300,1+Orden_ΣF!C6325,1))</f>
        <v>0.656784635432274033</v>
      </c>
    </row>
    <row r="6326" spans="2:3">
      <c r="B6326" s="101">
        <f>Lk_p2!B6326</f>
        <v>63127</v>
      </c>
      <c r="C6326" s="0">
        <f aca="1">MAX(INDEX(Hoja1!$N$3:$N$299,1+Orden_ΣF!C6326,1)*Hoja3!E$3*Hoja3!$C6334+Hoja1!$B$5,INDEX(Hoja1!$L$4:$L$300,1+Orden_ΣF!C6326,1))</f>
        <v>0.656802758224193095</v>
      </c>
    </row>
    <row r="6327" spans="2:3">
      <c r="B6327" s="101">
        <f>Lk_p2!B6327</f>
        <v>63131</v>
      </c>
      <c r="C6327" s="0">
        <f aca="1">MAX(INDEX(Hoja1!$N$3:$N$299,1+Orden_ΣF!C6327,1)*Hoja3!E$3*Hoja3!$C6335+Hoja1!$B$5,INDEX(Hoja1!$L$4:$L$300,1+Orden_ΣF!C6327,1))</f>
        <v>0.656807936903041067</v>
      </c>
    </row>
    <row r="6328" spans="2:3">
      <c r="B6328" s="101">
        <f>Lk_p2!B6328</f>
        <v>63149</v>
      </c>
      <c r="C6328" s="0">
        <f aca="1">MAX(INDEX(Hoja1!$N$3:$N$299,1+Orden_ΣF!C6328,1)*Hoja3!E$3*Hoja3!$C6336+Hoja1!$B$5,INDEX(Hoja1!$L$4:$L$300,1+Orden_ΣF!C6328,1))</f>
        <v>0.656831245018502941</v>
      </c>
    </row>
    <row r="6329" spans="2:3">
      <c r="B6329" s="101">
        <f>Lk_p2!B6329</f>
        <v>63179</v>
      </c>
      <c r="C6329" s="0">
        <f aca="1">MAX(INDEX(Hoja1!$N$3:$N$299,1+Orden_ΣF!C6329,1)*Hoja3!E$3*Hoja3!$C6337+Hoja1!$B$5,INDEX(Hoja1!$L$4:$L$300,1+Orden_ΣF!C6329,1))</f>
        <v>0.65687010664359704</v>
      </c>
    </row>
    <row r="6330" spans="2:3">
      <c r="B6330" s="101">
        <f>Lk_p2!B6330</f>
        <v>63197</v>
      </c>
      <c r="C6330" s="0">
        <f aca="1">MAX(INDEX(Hoja1!$N$3:$N$299,1+Orden_ΣF!C6330,1)*Hoja3!E$3*Hoja3!$C6338+Hoja1!$B$5,INDEX(Hoja1!$L$4:$L$300,1+Orden_ΣF!C6330,1))</f>
        <v>0.656893432478248052</v>
      </c>
    </row>
    <row r="6331" spans="2:3">
      <c r="B6331" s="101">
        <f>Lk_p2!B6331</f>
        <v>63199</v>
      </c>
      <c r="C6331" s="0">
        <f aca="1">MAX(INDEX(Hoja1!$N$3:$N$299,1+Orden_ΣF!C6331,1)*Hoja3!E$3*Hoja3!$C6339+Hoja1!$B$5,INDEX(Hoja1!$L$4:$L$300,1+Orden_ΣF!C6331,1))</f>
        <v>0.65689602464782002</v>
      </c>
    </row>
    <row r="6332" spans="2:3">
      <c r="B6332" s="101">
        <f>Lk_p2!B6332</f>
        <v>63211</v>
      </c>
      <c r="C6332" s="0">
        <f aca="1">MAX(INDEX(Hoja1!$N$3:$N$299,1+Orden_ΣF!C6332,1)*Hoja3!E$3*Hoja3!$C6340+Hoja1!$B$5,INDEX(Hoja1!$L$4:$L$300,1+Orden_ΣF!C6332,1))</f>
        <v>0.656911579387951061</v>
      </c>
    </row>
    <row r="6333" spans="2:3">
      <c r="B6333" s="101">
        <f>Lk_p2!B6333</f>
        <v>63241</v>
      </c>
      <c r="C6333" s="0">
        <f aca="1">MAX(INDEX(Hoja1!$N$3:$N$299,1+Orden_ΣF!C6333,1)*Hoja3!E$3*Hoja3!$C6341+Hoja1!$B$5,INDEX(Hoja1!$L$4:$L$300,1+Orden_ΣF!C6333,1))</f>
        <v>0.656950479158519052</v>
      </c>
    </row>
    <row r="6334" spans="2:3">
      <c r="B6334" s="101">
        <f>Lk_p2!B6334</f>
        <v>63247</v>
      </c>
      <c r="C6334" s="0">
        <f aca="1">MAX(INDEX(Hoja1!$N$3:$N$299,1+Orden_ΣF!C6334,1)*Hoja3!E$3*Hoja3!$C6342+Hoja1!$B$5,INDEX(Hoja1!$L$4:$L$300,1+Orden_ΣF!C6334,1))</f>
        <v>0.656958261327531989</v>
      </c>
    </row>
    <row r="6335" spans="2:3">
      <c r="B6335" s="101">
        <f>Lk_p2!B6335</f>
        <v>63277</v>
      </c>
      <c r="C6335" s="0">
        <f aca="1">MAX(INDEX(Hoja1!$N$3:$N$299,1+Orden_ΣF!C6335,1)*Hoja3!E$3*Hoja3!$C6343+Hoja1!$B$5,INDEX(Hoja1!$L$4:$L$300,1+Orden_ΣF!C6335,1))</f>
        <v>0.656997183247085026</v>
      </c>
    </row>
    <row r="6336" spans="2:3">
      <c r="B6336" s="101">
        <f>Lk_p2!B6336</f>
        <v>63281</v>
      </c>
      <c r="C6336" s="0">
        <f aca="1">MAX(INDEX(Hoja1!$N$3:$N$299,1+Orden_ΣF!C6336,1)*Hoja3!E$3*Hoja3!$C6344+Hoja1!$B$5,INDEX(Hoja1!$L$4:$L$300,1+Orden_ΣF!C6336,1))</f>
        <v>0.657002374230924957</v>
      </c>
    </row>
    <row r="6337" spans="2:3">
      <c r="B6337" s="101">
        <f>Lk_p2!B6337</f>
        <v>63299</v>
      </c>
      <c r="C6337" s="0">
        <f aca="1">MAX(INDEX(Hoja1!$N$3:$N$299,1+Orden_ΣF!C6337,1)*Hoja3!E$3*Hoja3!$C6345+Hoja1!$B$5,INDEX(Hoja1!$L$4:$L$300,1+Orden_ΣF!C6337,1))</f>
        <v>0.657025737718849978</v>
      </c>
    </row>
    <row r="6338" spans="2:3">
      <c r="B6338" s="101">
        <f>Lk_p2!B6338</f>
        <v>63311</v>
      </c>
      <c r="C6338" s="0">
        <f aca="1">MAX(INDEX(Hoja1!$N$3:$N$299,1+Orden_ΣF!C6338,1)*Hoja3!E$3*Hoja3!$C6346+Hoja1!$B$5,INDEX(Hoja1!$L$4:$L$300,1+Orden_ΣF!C6338,1))</f>
        <v>0.657041317068965114</v>
      </c>
    </row>
    <row r="6339" spans="2:3">
      <c r="B6339" s="101">
        <f>Lk_p2!B6339</f>
        <v>63313</v>
      </c>
      <c r="C6339" s="0">
        <f aca="1">MAX(INDEX(Hoja1!$N$3:$N$299,1+Orden_ΣF!C6339,1)*Hoja3!E$3*Hoja3!$C6347+Hoja1!$B$5,INDEX(Hoja1!$L$4:$L$300,1+Orden_ΣF!C6339,1))</f>
        <v>0.657043913914434086</v>
      </c>
    </row>
    <row r="6340" spans="2:3">
      <c r="B6340" s="101">
        <f>Lk_p2!B6340</f>
        <v>63317</v>
      </c>
      <c r="C6340" s="0">
        <f aca="1">MAX(INDEX(Hoja1!$N$3:$N$299,1+Orden_ΣF!C6340,1)*Hoja3!E$3*Hoja3!$C6348+Hoja1!$B$5,INDEX(Hoja1!$L$4:$L$300,1+Orden_ΣF!C6340,1))</f>
        <v>0.657049107851471081</v>
      </c>
    </row>
    <row r="6341" spans="2:3">
      <c r="B6341" s="101">
        <f>Lk_p2!B6341</f>
        <v>63331</v>
      </c>
      <c r="C6341" s="0">
        <f aca="1">MAX(INDEX(Hoja1!$N$3:$N$299,1+Orden_ΣF!C6341,1)*Hoja3!E$3*Hoja3!$C6349+Hoja1!$B$5,INDEX(Hoja1!$L$4:$L$300,1+Orden_ΣF!C6341,1))</f>
        <v>0.657067289215151007</v>
      </c>
    </row>
    <row r="6342" spans="2:3">
      <c r="B6342" s="101">
        <f>Lk_p2!B6342</f>
        <v>63337</v>
      </c>
      <c r="C6342" s="0">
        <f aca="1">MAX(INDEX(Hoja1!$N$3:$N$299,1+Orden_ΣF!C6342,1)*Hoja3!E$3*Hoja3!$C6350+Hoja1!$B$5,INDEX(Hoja1!$L$4:$L$300,1+Orden_ΣF!C6342,1))</f>
        <v>0.657075082458655935</v>
      </c>
    </row>
    <row r="6343" spans="2:3">
      <c r="B6343" s="101">
        <f>Lk_p2!B6343</f>
        <v>63347</v>
      </c>
      <c r="C6343" s="0">
        <f aca="1">MAX(INDEX(Hoja1!$N$3:$N$299,1+Orden_ΣF!C6343,1)*Hoja3!E$3*Hoja3!$C6351+Hoja1!$B$5,INDEX(Hoja1!$L$4:$L$300,1+Orden_ΣF!C6343,1))</f>
        <v>0.657088072838496018</v>
      </c>
    </row>
    <row r="6344" spans="2:3">
      <c r="B6344" s="101">
        <f>Lk_p2!B6344</f>
        <v>63353</v>
      </c>
      <c r="C6344" s="0">
        <f aca="1">MAX(INDEX(Hoja1!$N$3:$N$299,1+Orden_ΣF!C6344,1)*Hoja3!E$3*Hoja3!$C6352+Hoja1!$B$5,INDEX(Hoja1!$L$4:$L$300,1+Orden_ΣF!C6344,1))</f>
        <v>0.657095868050800025</v>
      </c>
    </row>
    <row r="6345" spans="2:3">
      <c r="B6345" s="101">
        <f>Lk_p2!B6345</f>
        <v>63361</v>
      </c>
      <c r="C6345" s="0">
        <f aca="1">MAX(INDEX(Hoja1!$N$3:$N$299,1+Orden_ΣF!C6345,1)*Hoja3!E$3*Hoja3!$C6353+Hoja1!$B$5,INDEX(Hoja1!$L$4:$L$300,1+Orden_ΣF!C6345,1))</f>
        <v>0.657106262815671105</v>
      </c>
    </row>
    <row r="6346" spans="2:3">
      <c r="B6346" s="101">
        <f>Lk_p2!B6346</f>
        <v>63367</v>
      </c>
      <c r="C6346" s="0">
        <f aca="1">MAX(INDEX(Hoja1!$N$3:$N$299,1+Orden_ΣF!C6346,1)*Hoja3!E$3*Hoja3!$C6354+Hoja1!$B$5,INDEX(Hoja1!$L$4:$L$300,1+Orden_ΣF!C6346,1))</f>
        <v>0.657114059750673007</v>
      </c>
    </row>
    <row r="6347" spans="2:3">
      <c r="B6347" s="101">
        <f>Lk_p2!B6347</f>
        <v>63377</v>
      </c>
      <c r="C6347" s="0">
        <f aca="1">MAX(INDEX(Hoja1!$N$3:$N$299,1+Orden_ΣF!C6347,1)*Hoja3!E$3*Hoja3!$C6355+Hoja1!$B$5,INDEX(Hoja1!$L$4:$L$300,1+Orden_ΣF!C6347,1))</f>
        <v>0.657127056283009026</v>
      </c>
    </row>
    <row r="6348" spans="2:3">
      <c r="B6348" s="101">
        <f>Lk_p2!B6348</f>
        <v>63389</v>
      </c>
      <c r="C6348" s="0">
        <f aca="1">MAX(INDEX(Hoja1!$N$3:$N$299,1+Orden_ΣF!C6348,1)*Hoja3!E$3*Hoja3!$C6356+Hoja1!$B$5,INDEX(Hoja1!$L$4:$L$300,1+Orden_ΣF!C6348,1))</f>
        <v>0.657142654828910988</v>
      </c>
    </row>
    <row r="6349" spans="2:3">
      <c r="B6349" s="101">
        <f>Lk_p2!B6349</f>
        <v>63391</v>
      </c>
      <c r="C6349" s="0">
        <f aca="1">MAX(INDEX(Hoja1!$N$3:$N$299,1+Orden_ΣF!C6349,1)*Hoja3!E$3*Hoja3!$C6357+Hoja1!$B$5,INDEX(Hoja1!$L$4:$L$300,1+Orden_ΣF!C6349,1))</f>
        <v>0.657145254873678031</v>
      </c>
    </row>
    <row r="6350" spans="2:3">
      <c r="B6350" s="101">
        <f>Lk_p2!B6350</f>
        <v>63397</v>
      </c>
      <c r="C6350" s="0">
        <f aca="1">MAX(INDEX(Hoja1!$N$3:$N$299,1+Orden_ΣF!C6350,1)*Hoja3!E$3*Hoja3!$C6358+Hoja1!$B$5,INDEX(Hoja1!$L$4:$L$300,1+Orden_ΣF!C6350,1))</f>
        <v>0.657153055500177974</v>
      </c>
    </row>
    <row r="6351" spans="2:3">
      <c r="B6351" s="101">
        <f>Lk_p2!B6351</f>
        <v>63409</v>
      </c>
      <c r="C6351" s="0">
        <f aca="1">MAX(INDEX(Hoja1!$N$3:$N$299,1+Orden_ΣF!C6351,1)*Hoja3!E$3*Hoja3!$C6359+Hoja1!$B$5,INDEX(Hoja1!$L$4:$L$300,1+Orden_ΣF!C6351,1))</f>
        <v>0.65716865896807608</v>
      </c>
    </row>
    <row r="6352" spans="2:3">
      <c r="B6352" s="101">
        <f>Lk_p2!B6352</f>
        <v>63419</v>
      </c>
      <c r="C6352" s="0">
        <f aca="1">MAX(INDEX(Hoja1!$N$3:$N$299,1+Orden_ΣF!C6352,1)*Hoja3!E$3*Hoja3!$C6360+Hoja1!$B$5,INDEX(Hoja1!$L$4:$L$300,1+Orden_ΣF!C6352,1))</f>
        <v>0.657181664113906017</v>
      </c>
    </row>
    <row r="6353" spans="2:3">
      <c r="B6353" s="101">
        <f>Lk_p2!B6353</f>
        <v>63421</v>
      </c>
      <c r="C6353" s="0">
        <f aca="1">MAX(INDEX(Hoja1!$N$3:$N$299,1+Orden_ΣF!C6353,1)*Hoja3!E$3*Hoja3!$C6361+Hoja1!$B$5,INDEX(Hoja1!$L$4:$L$300,1+Orden_ΣF!C6353,1))</f>
        <v>0.657184265389172051</v>
      </c>
    </row>
    <row r="6354" spans="2:3">
      <c r="B6354" s="101">
        <f>Lk_p2!B6354</f>
        <v>63439</v>
      </c>
      <c r="C6354" s="0">
        <f aca="1">MAX(INDEX(Hoja1!$N$3:$N$299,1+Orden_ΣF!C6354,1)*Hoja3!E$3*Hoja3!$C6362+Hoja1!$B$5,INDEX(Hoja1!$L$4:$L$300,1+Orden_ΣF!C6354,1))</f>
        <v>0.657207680558062979</v>
      </c>
    </row>
    <row r="6355" spans="2:3">
      <c r="B6355" s="101">
        <f>Lk_p2!B6355</f>
        <v>63443</v>
      </c>
      <c r="C6355" s="0">
        <f aca="1">MAX(INDEX(Hoja1!$N$3:$N$299,1+Orden_ΣF!C6355,1)*Hoja3!E$3*Hoja3!$C6363+Hoja1!$B$5,INDEX(Hoja1!$L$4:$L$300,1+Orden_ΣF!C6355,1))</f>
        <v>0.657212884831294009</v>
      </c>
    </row>
    <row r="6356" spans="2:3">
      <c r="B6356" s="101">
        <f>Lk_p2!B6356</f>
        <v>63463</v>
      </c>
      <c r="C6356" s="0">
        <f aca="1">MAX(INDEX(Hoja1!$N$3:$N$299,1+Orden_ΣF!C6356,1)*Hoja3!E$3*Hoja3!$C6364+Hoja1!$B$5,INDEX(Hoja1!$L$4:$L$300,1+Orden_ΣF!C6356,1))</f>
        <v>0.657238911119443969</v>
      </c>
    </row>
    <row r="6357" spans="2:3">
      <c r="B6357" s="101">
        <f>Lk_p2!B6357</f>
        <v>63467</v>
      </c>
      <c r="C6357" s="0">
        <f aca="1">MAX(INDEX(Hoja1!$N$3:$N$299,1+Orden_ΣF!C6357,1)*Hoja3!E$3*Hoja3!$C6365+Hoja1!$B$5,INDEX(Hoja1!$L$4:$L$300,1+Orden_ΣF!C6357,1))</f>
        <v>0.65724411736147399</v>
      </c>
    </row>
    <row r="6358" spans="2:3">
      <c r="B6358" s="101">
        <f>Lk_p2!B6358</f>
        <v>63473</v>
      </c>
      <c r="C6358" s="0">
        <f aca="1">MAX(INDEX(Hoja1!$N$3:$N$299,1+Orden_ΣF!C6358,1)*Hoja3!E$3*Hoja3!$C6366+Hoja1!$B$5,INDEX(Hoja1!$L$4:$L$300,1+Orden_ΣF!C6358,1))</f>
        <v>0.65725192733976705</v>
      </c>
    </row>
    <row r="6359" spans="2:3">
      <c r="B6359" s="101">
        <f>Lk_p2!B6359</f>
        <v>63487</v>
      </c>
      <c r="C6359" s="0">
        <f aca="1">MAX(INDEX(Hoja1!$N$3:$N$299,1+Orden_ΣF!C6359,1)*Hoja3!E$3*Hoja3!$C6367+Hoja1!$B$5,INDEX(Hoja1!$L$4:$L$300,1+Orden_ΣF!C6359,1))</f>
        <v>0.657270153493617038</v>
      </c>
    </row>
    <row r="6360" spans="2:3">
      <c r="B6360" s="101">
        <f>Lk_p2!B6360</f>
        <v>63493</v>
      </c>
      <c r="C6360" s="0">
        <f aca="1">MAX(INDEX(Hoja1!$N$3:$N$299,1+Orden_ΣF!C6360,1)*Hoja3!E$3*Hoja3!$C6368+Hoja1!$B$5,INDEX(Hoja1!$L$4:$L$300,1+Orden_ΣF!C6360,1))</f>
        <v>0.657277965932910035</v>
      </c>
    </row>
    <row r="6361" spans="2:3">
      <c r="B6361" s="101">
        <f>Lk_p2!B6361</f>
        <v>63499</v>
      </c>
      <c r="C6361" s="0">
        <f aca="1">MAX(INDEX(Hoja1!$N$3:$N$299,1+Orden_ΣF!C6361,1)*Hoja3!E$3*Hoja3!$C6369+Hoja1!$B$5,INDEX(Hoja1!$L$4:$L$300,1+Orden_ΣF!C6361,1))</f>
        <v>0.657285779110500989</v>
      </c>
    </row>
    <row r="6362" spans="2:3">
      <c r="B6362" s="101">
        <f>Lk_p2!B6362</f>
        <v>63521</v>
      </c>
      <c r="C6362" s="0">
        <f aca="1">MAX(INDEX(Hoja1!$N$3:$N$299,1+Orden_ΣF!C6362,1)*Hoja3!E$3*Hoja3!$C6370+Hoja1!$B$5,INDEX(Hoja1!$L$4:$L$300,1+Orden_ΣF!C6362,1))</f>
        <v>0.657314433744899063</v>
      </c>
    </row>
    <row r="6363" spans="2:3">
      <c r="B6363" s="101">
        <f>Lk_p2!B6363</f>
        <v>63527</v>
      </c>
      <c r="C6363" s="0">
        <f aca="1">MAX(INDEX(Hoja1!$N$3:$N$299,1+Orden_ΣF!C6363,1)*Hoja3!E$3*Hoja3!$C6371+Hoja1!$B$5,INDEX(Hoja1!$L$4:$L$300,1+Orden_ΣF!C6363,1))</f>
        <v>0.657322250367889005</v>
      </c>
    </row>
    <row r="6364" spans="2:3">
      <c r="B6364" s="101">
        <f>Lk_p2!B6364</f>
        <v>63533</v>
      </c>
      <c r="C6364" s="0">
        <f aca="1">MAX(INDEX(Hoja1!$N$3:$N$299,1+Orden_ΣF!C6364,1)*Hoja3!E$3*Hoja3!$C6372+Hoja1!$B$5,INDEX(Hoja1!$L$4:$L$300,1+Orden_ΣF!C6364,1))</f>
        <v>0.657330067729176992</v>
      </c>
    </row>
    <row r="6365" spans="2:3">
      <c r="B6365" s="101">
        <f>Lk_p2!B6365</f>
        <v>63541</v>
      </c>
      <c r="C6365" s="0">
        <f aca="1">MAX(INDEX(Hoja1!$N$3:$N$299,1+Orden_ΣF!C6365,1)*Hoja3!E$3*Hoja3!$C6373+Hoja1!$B$5,INDEX(Hoja1!$L$4:$L$300,1+Orden_ΣF!C6365,1))</f>
        <v>0.657340492026028045</v>
      </c>
    </row>
    <row r="6366" spans="2:3">
      <c r="B6366" s="101">
        <f>Lk_p2!B6366</f>
        <v>63559</v>
      </c>
      <c r="C6366" s="0">
        <f aca="1">MAX(INDEX(Hoja1!$N$3:$N$299,1+Orden_ΣF!C6366,1)*Hoja3!E$3*Hoja3!$C6374+Hoja1!$B$5,INDEX(Hoja1!$L$4:$L$300,1+Orden_ΣF!C6366,1))</f>
        <v>0.657363951492890042</v>
      </c>
    </row>
    <row r="6367" spans="2:3">
      <c r="B6367" s="101">
        <f>Lk_p2!B6367</f>
        <v>63577</v>
      </c>
      <c r="C6367" s="0">
        <f aca="1">MAX(INDEX(Hoja1!$N$3:$N$299,1+Orden_ΣF!C6367,1)*Hoja3!E$3*Hoja3!$C6375+Hoja1!$B$5,INDEX(Hoja1!$L$4:$L$300,1+Orden_ΣF!C6367,1))</f>
        <v>0.657387417604447055</v>
      </c>
    </row>
    <row r="6368" spans="2:3">
      <c r="B6368" s="101">
        <f>Lk_p2!B6368</f>
        <v>63587</v>
      </c>
      <c r="C6368" s="0">
        <f aca="1">MAX(INDEX(Hoja1!$N$3:$N$299,1+Orden_ΣF!C6368,1)*Hoja3!E$3*Hoja3!$C6376+Hoja1!$B$5,INDEX(Hoja1!$L$4:$L$300,1+Orden_ΣF!C6368,1))</f>
        <v>0.657400457204253996</v>
      </c>
    </row>
    <row r="6369" spans="2:3">
      <c r="B6369" s="101">
        <f>Lk_p2!B6369</f>
        <v>63589</v>
      </c>
      <c r="C6369" s="0">
        <f aca="1">MAX(INDEX(Hoja1!$N$3:$N$299,1+Orden_ΣF!C6369,1)*Hoja3!E$3*Hoja3!$C6377+Hoja1!$B$5,INDEX(Hoja1!$L$4:$L$300,1+Orden_ΣF!C6369,1))</f>
        <v>0.657403065370315964</v>
      </c>
    </row>
    <row r="6370" spans="2:3">
      <c r="B6370" s="101">
        <f>Lk_p2!B6370</f>
        <v>63599</v>
      </c>
      <c r="C6370" s="0">
        <f aca="1">MAX(INDEX(Hoja1!$N$3:$N$299,1+Orden_ΣF!C6370,1)*Hoja3!E$3*Hoja3!$C6378+Hoja1!$B$5,INDEX(Hoja1!$L$4:$L$300,1+Orden_ΣF!C6370,1))</f>
        <v>0.657416107431120977</v>
      </c>
    </row>
    <row r="6371" spans="2:3">
      <c r="B6371" s="101">
        <f>Lk_p2!B6371</f>
        <v>63601</v>
      </c>
      <c r="C6371" s="0">
        <f aca="1">MAX(INDEX(Hoja1!$N$3:$N$299,1+Orden_ΣF!C6371,1)*Hoja3!E$3*Hoja3!$C6379+Hoja1!$B$5,INDEX(Hoja1!$L$4:$L$300,1+Orden_ΣF!C6371,1))</f>
        <v>0.657418716089382116</v>
      </c>
    </row>
    <row r="6372" spans="2:3">
      <c r="B6372" s="101">
        <f>Lk_p2!B6372</f>
        <v>63607</v>
      </c>
      <c r="C6372" s="0">
        <f aca="1">MAX(INDEX(Hoja1!$N$3:$N$299,1+Orden_ΣF!C6372,1)*Hoja3!E$3*Hoja3!$C6380+Hoja1!$B$5,INDEX(Hoja1!$L$4:$L$300,1+Orden_ΣF!C6372,1))</f>
        <v>0.657426542556365057</v>
      </c>
    </row>
    <row r="6373" spans="2:3">
      <c r="B6373" s="101">
        <f>Lk_p2!B6373</f>
        <v>63611</v>
      </c>
      <c r="C6373" s="0">
        <f aca="1">MAX(INDEX(Hoja1!$N$3:$N$299,1+Orden_ΣF!C6373,1)*Hoja3!E$3*Hoja3!$C6381+Hoja1!$B$5,INDEX(Hoja1!$L$4:$L$300,1+Orden_ΣF!C6373,1))</f>
        <v>0.657431760611187066</v>
      </c>
    </row>
    <row r="6374" spans="2:3">
      <c r="B6374" s="101">
        <f>Lk_p2!B6374</f>
        <v>63617</v>
      </c>
      <c r="C6374" s="0">
        <f aca="1">MAX(INDEX(Hoja1!$N$3:$N$299,1+Orden_ΣF!C6374,1)*Hoja3!E$3*Hoja3!$C6382+Hoja1!$B$5,INDEX(Hoja1!$L$4:$L$300,1+Orden_ΣF!C6374,1))</f>
        <v>0.657439588308668998</v>
      </c>
    </row>
    <row r="6375" spans="2:3">
      <c r="B6375" s="101">
        <f>Lk_p2!B6375</f>
        <v>63629</v>
      </c>
      <c r="C6375" s="0">
        <f aca="1">MAX(INDEX(Hoja1!$N$3:$N$299,1+Orden_ΣF!C6375,1)*Hoja3!E$3*Hoja3!$C6383+Hoja1!$B$5,INDEX(Hoja1!$L$4:$L$300,1+Orden_ΣF!C6375,1))</f>
        <v>0.657455245918530995</v>
      </c>
    </row>
    <row r="6376" spans="2:3">
      <c r="B6376" s="101">
        <f>Lk_p2!B6376</f>
        <v>63647</v>
      </c>
      <c r="C6376" s="0">
        <f aca="1">MAX(INDEX(Hoja1!$N$3:$N$299,1+Orden_ΣF!C6376,1)*Hoja3!E$3*Hoja3!$C6384+Hoja1!$B$5,INDEX(Hoja1!$L$4:$L$300,1+Orden_ΣF!C6376,1))</f>
        <v>0.657478737870571095</v>
      </c>
    </row>
    <row r="6377" spans="2:3">
      <c r="B6377" s="101">
        <f>Lk_p2!B6377</f>
        <v>63649</v>
      </c>
      <c r="C6377" s="0">
        <f aca="1">MAX(INDEX(Hoja1!$N$3:$N$299,1+Orden_ΣF!C6377,1)*Hoja3!E$3*Hoja3!$C6385+Hoja1!$B$5,INDEX(Hoja1!$L$4:$L$300,1+Orden_ΣF!C6377,1))</f>
        <v>0.657481348497630069</v>
      </c>
    </row>
    <row r="6378" spans="2:3">
      <c r="B6378" s="101">
        <f>Lk_p2!B6378</f>
        <v>63659</v>
      </c>
      <c r="C6378" s="0">
        <f aca="1">MAX(INDEX(Hoja1!$N$3:$N$299,1+Orden_ΣF!C6378,1)*Hoja3!E$3*Hoja3!$C6386+Hoja1!$B$5,INDEX(Hoja1!$L$4:$L$300,1+Orden_ΣF!C6378,1))</f>
        <v>0.657494402863428107</v>
      </c>
    </row>
    <row r="6379" spans="2:3">
      <c r="B6379" s="101">
        <f>Lk_p2!B6379</f>
        <v>63667</v>
      </c>
      <c r="C6379" s="0">
        <f aca="1">MAX(INDEX(Hoja1!$N$3:$N$299,1+Orden_ΣF!C6379,1)*Hoja3!E$3*Hoja3!$C6387+Hoja1!$B$5,INDEX(Hoja1!$L$4:$L$300,1+Orden_ΣF!C6379,1))</f>
        <v>0.657504847832665007</v>
      </c>
    </row>
    <row r="6380" spans="2:3">
      <c r="B6380" s="101">
        <f>Lk_p2!B6380</f>
        <v>63671</v>
      </c>
      <c r="C6380" s="0">
        <f aca="1">MAX(INDEX(Hoja1!$N$3:$N$299,1+Orden_ΣF!C6380,1)*Hoja3!E$3*Hoja3!$C6388+Hoja1!$B$5,INDEX(Hoja1!$L$4:$L$300,1+Orden_ΣF!C6380,1))</f>
        <v>0.657510070809482983</v>
      </c>
    </row>
    <row r="6381" spans="2:3">
      <c r="B6381" s="101">
        <f>Lk_p2!B6381</f>
        <v>63689</v>
      </c>
      <c r="C6381" s="0">
        <f aca="1">MAX(INDEX(Hoja1!$N$3:$N$299,1+Orden_ΣF!C6381,1)*Hoja3!E$3*Hoja3!$C6389+Hoja1!$B$5,INDEX(Hoja1!$L$4:$L$300,1+Orden_ΣF!C6381,1))</f>
        <v>0.657533578265813023</v>
      </c>
    </row>
    <row r="6382" spans="2:3">
      <c r="B6382" s="101">
        <f>Lk_p2!B6382</f>
        <v>63691</v>
      </c>
      <c r="C6382" s="0">
        <f aca="1">MAX(INDEX(Hoja1!$N$3:$N$299,1+Orden_ΣF!C6382,1)*Hoja3!E$3*Hoja3!$C6390+Hoja1!$B$5,INDEX(Hoja1!$L$4:$L$300,1+Orden_ΣF!C6382,1))</f>
        <v>0.657536190615570959</v>
      </c>
    </row>
    <row r="6383" spans="2:3">
      <c r="B6383" s="101">
        <f>Lk_p2!B6383</f>
        <v>63697</v>
      </c>
      <c r="C6383" s="0">
        <f aca="1">MAX(INDEX(Hoja1!$N$3:$N$299,1+Orden_ΣF!C6383,1)*Hoja3!E$3*Hoja3!$C6391+Hoja1!$B$5,INDEX(Hoja1!$L$4:$L$300,1+Orden_ΣF!C6383,1))</f>
        <v>0.657544028157047045</v>
      </c>
    </row>
    <row r="6384" spans="2:3">
      <c r="B6384" s="101">
        <f>Lk_p2!B6384</f>
        <v>63703</v>
      </c>
      <c r="C6384" s="0">
        <f aca="1">MAX(INDEX(Hoja1!$N$3:$N$299,1+Orden_ΣF!C6384,1)*Hoja3!E$3*Hoja3!$C6392+Hoja1!$B$5,INDEX(Hoja1!$L$4:$L$300,1+Orden_ΣF!C6384,1))</f>
        <v>0.657551866436822063</v>
      </c>
    </row>
    <row r="6385" spans="2:3">
      <c r="B6385" s="101">
        <f>Lk_p2!B6385</f>
        <v>63709</v>
      </c>
      <c r="C6385" s="0">
        <f aca="1">MAX(INDEX(Hoja1!$N$3:$N$299,1+Orden_ΣF!C6385,1)*Hoja3!E$3*Hoja3!$C6393+Hoja1!$B$5,INDEX(Hoja1!$L$4:$L$300,1+Orden_ΣF!C6385,1))</f>
        <v>0.657559705454896104</v>
      </c>
    </row>
    <row r="6386" spans="2:3">
      <c r="B6386" s="101">
        <f>Lk_p2!B6386</f>
        <v>63719</v>
      </c>
      <c r="C6386" s="0">
        <f aca="1">MAX(INDEX(Hoja1!$N$3:$N$299,1+Orden_ΣF!C6386,1)*Hoja3!E$3*Hoja3!$C6394+Hoja1!$B$5,INDEX(Hoja1!$L$4:$L$300,1+Orden_ΣF!C6386,1))</f>
        <v>0.657572772125685034</v>
      </c>
    </row>
    <row r="6387" spans="2:3">
      <c r="B6387" s="101">
        <f>Lk_p2!B6387</f>
        <v>63727</v>
      </c>
      <c r="C6387" s="0">
        <f aca="1">MAX(INDEX(Hoja1!$N$3:$N$299,1+Orden_ΣF!C6387,1)*Hoja3!E$3*Hoja3!$C6395+Hoja1!$B$5,INDEX(Hoja1!$L$4:$L$300,1+Orden_ΣF!C6387,1))</f>
        <v>0.657583226938915999</v>
      </c>
    </row>
    <row r="6388" spans="2:3">
      <c r="B6388" s="101">
        <f>Lk_p2!B6388</f>
        <v>63737</v>
      </c>
      <c r="C6388" s="0">
        <f aca="1">MAX(INDEX(Hoja1!$N$3:$N$299,1+Orden_ΣF!C6388,1)*Hoja3!E$3*Hoja3!$C6396+Hoja1!$B$5,INDEX(Hoja1!$L$4:$L$300,1+Orden_ΣF!C6388,1))</f>
        <v>0.657596297301203059</v>
      </c>
    </row>
    <row r="6389" spans="2:3">
      <c r="B6389" s="101">
        <f>Lk_p2!B6389</f>
        <v>63743</v>
      </c>
      <c r="C6389" s="0">
        <f aca="1">MAX(INDEX(Hoja1!$N$3:$N$299,1+Orden_ΣF!C6389,1)*Hoja3!E$3*Hoja3!$C6397+Hoja1!$B$5,INDEX(Hoja1!$L$4:$L$300,1+Orden_ΣF!C6389,1))</f>
        <v>0.657604140502975021</v>
      </c>
    </row>
    <row r="6390" spans="2:3">
      <c r="B6390" s="101">
        <f>Lk_p2!B6390</f>
        <v>63761</v>
      </c>
      <c r="C6390" s="0">
        <f aca="1">MAX(INDEX(Hoja1!$N$3:$N$299,1+Orden_ΣF!C6390,1)*Hoja3!E$3*Hoja3!$C6398+Hoja1!$B$5,INDEX(Hoja1!$L$4:$L$300,1+Orden_ΣF!C6390,1))</f>
        <v>0.657627674538086016</v>
      </c>
    </row>
    <row r="6391" spans="2:3">
      <c r="B6391" s="101">
        <f>Lk_p2!B6391</f>
        <v>63773</v>
      </c>
      <c r="C6391" s="0">
        <f aca="1">MAX(INDEX(Hoja1!$N$3:$N$299,1+Orden_ΣF!C6391,1)*Hoja3!E$3*Hoja3!$C6399+Hoja1!$B$5,INDEX(Hoja1!$L$4:$L$300,1+Orden_ΣF!C6391,1))</f>
        <v>0.657643367586325045</v>
      </c>
    </row>
    <row r="6392" spans="2:3">
      <c r="B6392" s="101">
        <f>Lk_p2!B6392</f>
        <v>63781</v>
      </c>
      <c r="C6392" s="0">
        <f aca="1">MAX(INDEX(Hoja1!$N$3:$N$299,1+Orden_ΣF!C6392,1)*Hoja3!E$3*Hoja3!$C6400+Hoja1!$B$5,INDEX(Hoja1!$L$4:$L$300,1+Orden_ΣF!C6392,1))</f>
        <v>0.657653831259150046</v>
      </c>
    </row>
    <row r="6393" spans="2:3">
      <c r="B6393" s="101">
        <f>Lk_p2!B6393</f>
        <v>63793</v>
      </c>
      <c r="C6393" s="0">
        <f aca="1">MAX(INDEX(Hoja1!$N$3:$N$299,1+Orden_ΣF!C6393,1)*Hoja3!E$3*Hoja3!$C6401+Hoja1!$B$5,INDEX(Hoja1!$L$4:$L$300,1+Orden_ΣF!C6393,1))</f>
        <v>0.657669529229385041</v>
      </c>
    </row>
    <row r="6394" spans="2:3">
      <c r="B6394" s="101">
        <f>Lk_p2!B6394</f>
        <v>63799</v>
      </c>
      <c r="C6394" s="0">
        <f aca="1">MAX(INDEX(Hoja1!$N$3:$N$299,1+Orden_ΣF!C6394,1)*Hoja3!E$3*Hoja3!$C6402+Hoja1!$B$5,INDEX(Hoja1!$L$4:$L$300,1+Orden_ΣF!C6394,1))</f>
        <v>0.657677379321952049</v>
      </c>
    </row>
    <row r="6395" spans="2:3">
      <c r="B6395" s="101">
        <f>Lk_p2!B6395</f>
        <v>63803</v>
      </c>
      <c r="C6395" s="0">
        <f aca="1">MAX(INDEX(Hoja1!$N$3:$N$299,1+Orden_ΣF!C6395,1)*Hoja3!E$3*Hoja3!$C6403+Hoja1!$B$5,INDEX(Hoja1!$L$4:$L$300,1+Orden_ΣF!C6395,1))</f>
        <v>0.657682613127163052</v>
      </c>
    </row>
    <row r="6396" spans="2:3">
      <c r="B6396" s="101">
        <f>Lk_p2!B6396</f>
        <v>63809</v>
      </c>
      <c r="C6396" s="0">
        <f aca="1">MAX(INDEX(Hoja1!$N$3:$N$299,1+Orden_ΣF!C6396,1)*Hoja3!E$3*Hoja3!$C6404+Hoja1!$B$5,INDEX(Hoja1!$L$4:$L$300,1+Orden_ΣF!C6396,1))</f>
        <v>0.657690464450229051</v>
      </c>
    </row>
    <row r="6397" spans="2:3">
      <c r="B6397" s="101">
        <f>Lk_p2!B6397</f>
        <v>63823</v>
      </c>
      <c r="C6397" s="0">
        <f aca="1">MAX(INDEX(Hoja1!$N$3:$N$299,1+Orden_ΣF!C6397,1)*Hoja3!E$3*Hoja3!$C6405+Hoja1!$B$5,INDEX(Hoja1!$L$4:$L$300,1+Orden_ΣF!C6397,1))</f>
        <v>0.657708787075215096</v>
      </c>
    </row>
    <row r="6398" spans="2:3">
      <c r="B6398" s="101">
        <f>Lk_p2!B6398</f>
        <v>63839</v>
      </c>
      <c r="C6398" s="0">
        <f aca="1">MAX(INDEX(Hoja1!$N$3:$N$299,1+Orden_ΣF!C6398,1)*Hoja3!E$3*Hoja3!$C6406+Hoja1!$B$5,INDEX(Hoja1!$L$4:$L$300,1+Orden_ΣF!C6398,1))</f>
        <v>0.657729732140052015</v>
      </c>
    </row>
    <row r="6399" spans="2:3">
      <c r="B6399" s="101">
        <f>Lk_p2!B6399</f>
        <v>63841</v>
      </c>
      <c r="C6399" s="0">
        <f aca="1">MAX(INDEX(Hoja1!$N$3:$N$299,1+Orden_ΣF!C6399,1)*Hoja3!E$3*Hoja3!$C6407+Hoja1!$B$5,INDEX(Hoja1!$L$4:$L$300,1+Orden_ΣF!C6399,1))</f>
        <v>0.65773235064230704</v>
      </c>
    </row>
    <row r="6400" spans="2:3">
      <c r="B6400" s="101">
        <f>Lk_p2!B6400</f>
        <v>63853</v>
      </c>
      <c r="C6400" s="0">
        <f aca="1">MAX(INDEX(Hoja1!$N$3:$N$299,1+Orden_ΣF!C6400,1)*Hoja3!E$3*Hoja3!$C6408+Hoja1!$B$5,INDEX(Hoja1!$L$4:$L$300,1+Orden_ΣF!C6400,1))</f>
        <v>0.657748063378532066</v>
      </c>
    </row>
    <row r="6401" spans="2:3">
      <c r="B6401" s="101">
        <f>Lk_p2!B6401</f>
        <v>63857</v>
      </c>
      <c r="C6401" s="0">
        <f aca="1">MAX(INDEX(Hoja1!$N$3:$N$299,1+Orden_ΣF!C6401,1)*Hoja3!E$3*Hoja3!$C6409+Hoja1!$B$5,INDEX(Hoja1!$L$4:$L$300,1+Orden_ΣF!C6401,1))</f>
        <v>0.657753301613541019</v>
      </c>
    </row>
    <row r="6402" spans="2:3">
      <c r="B6402" s="101">
        <f>Lk_p2!B6402</f>
        <v>63863</v>
      </c>
      <c r="C6402" s="0">
        <f aca="1">MAX(INDEX(Hoja1!$N$3:$N$299,1+Orden_ΣF!C6402,1)*Hoja3!E$3*Hoja3!$C6410+Hoja1!$B$5,INDEX(Hoja1!$L$4:$L$300,1+Orden_ΣF!C6402,1))</f>
        <v>0.657761159581301946</v>
      </c>
    </row>
    <row r="6403" spans="2:3">
      <c r="B6403" s="101">
        <f>Lk_p2!B6403</f>
        <v>63901</v>
      </c>
      <c r="C6403" s="0">
        <f aca="1">MAX(INDEX(Hoja1!$N$3:$N$299,1+Orden_ΣF!C6403,1)*Hoja3!E$3*Hoja3!$C6411+Hoja1!$B$5,INDEX(Hoja1!$L$4:$L$300,1+Orden_ΣF!C6403,1))</f>
        <v>0.657810943855415076</v>
      </c>
    </row>
    <row r="6404" spans="2:3">
      <c r="B6404" s="101">
        <f>Lk_p2!B6404</f>
        <v>63907</v>
      </c>
      <c r="C6404" s="0">
        <f aca="1">MAX(INDEX(Hoja1!$N$3:$N$299,1+Orden_ΣF!C6404,1)*Hoja3!E$3*Hoja3!$C6412+Hoja1!$B$5,INDEX(Hoja1!$L$4:$L$300,1+Orden_ΣF!C6404,1))</f>
        <v>0.657818807237373093</v>
      </c>
    </row>
    <row r="6405" spans="2:3">
      <c r="B6405" s="101">
        <f>Lk_p2!B6405</f>
        <v>63913</v>
      </c>
      <c r="C6405" s="0">
        <f aca="1">MAX(INDEX(Hoja1!$N$3:$N$299,1+Orden_ΣF!C6405,1)*Hoja3!E$3*Hoja3!$C6413+Hoja1!$B$5,INDEX(Hoja1!$L$4:$L$300,1+Orden_ΣF!C6405,1))</f>
        <v>0.657826671357631021</v>
      </c>
    </row>
    <row r="6406" spans="2:3">
      <c r="B6406" s="101">
        <f>Lk_p2!B6406</f>
        <v>63929</v>
      </c>
      <c r="C6406" s="0">
        <f aca="1">MAX(INDEX(Hoja1!$N$3:$N$299,1+Orden_ΣF!C6406,1)*Hoja3!E$3*Hoja3!$C6414+Hoja1!$B$5,INDEX(Hoja1!$L$4:$L$300,1+Orden_ΣF!C6406,1))</f>
        <v>0.657847645954448979</v>
      </c>
    </row>
    <row r="6407" spans="2:3">
      <c r="B6407" s="101">
        <f>Lk_p2!B6407</f>
        <v>63949</v>
      </c>
      <c r="C6407" s="0">
        <f aca="1">MAX(INDEX(Hoja1!$N$3:$N$299,1+Orden_ΣF!C6407,1)*Hoja3!E$3*Hoja3!$C6415+Hoja1!$B$5,INDEX(Hoja1!$L$4:$L$300,1+Orden_ΣF!C6407,1))</f>
        <v>0.657873871583466041</v>
      </c>
    </row>
    <row r="6408" spans="2:3">
      <c r="B6408" s="101">
        <f>Lk_p2!B6408</f>
        <v>63977</v>
      </c>
      <c r="C6408" s="0">
        <f aca="1">MAX(INDEX(Hoja1!$N$3:$N$299,1+Orden_ΣF!C6408,1)*Hoja3!E$3*Hoja3!$C6416+Hoja1!$B$5,INDEX(Hoja1!$L$4:$L$300,1+Orden_ΣF!C6408,1))</f>
        <v>0.657910601245681015</v>
      </c>
    </row>
    <row r="6409" spans="2:3">
      <c r="B6409" s="101">
        <f>Lk_p2!B6409</f>
        <v>63997</v>
      </c>
      <c r="C6409" s="0">
        <f aca="1">MAX(INDEX(Hoja1!$N$3:$N$299,1+Orden_ΣF!C6409,1)*Hoja3!E$3*Hoja3!$C6417+Hoja1!$B$5,INDEX(Hoja1!$L$4:$L$300,1+Orden_ΣF!C6409,1))</f>
        <v>0.657936846562685052</v>
      </c>
    </row>
    <row r="6410" spans="2:3">
      <c r="B6410" s="101">
        <f>Lk_p2!B6410</f>
        <v>64007</v>
      </c>
      <c r="C6410" s="0">
        <f aca="1">MAX(INDEX(Hoja1!$N$3:$N$299,1+Orden_ΣF!C6410,1)*Hoja3!E$3*Hoja3!$C6418+Hoja1!$B$5,INDEX(Hoja1!$L$4:$L$300,1+Orden_ΣF!C6410,1))</f>
        <v>0.65794997229743597</v>
      </c>
    </row>
    <row r="6411" spans="2:3">
      <c r="B6411" s="101">
        <f>Lk_p2!B6411</f>
        <v>64013</v>
      </c>
      <c r="C6411" s="0">
        <f aca="1">MAX(INDEX(Hoja1!$N$3:$N$299,1+Orden_ΣF!C6411,1)*Hoja3!E$3*Hoja3!$C6419+Hoja1!$B$5,INDEX(Hoja1!$L$4:$L$300,1+Orden_ΣF!C6411,1))</f>
        <v>0.657957848722685057</v>
      </c>
    </row>
    <row r="6412" spans="2:3">
      <c r="B6412" s="101">
        <f>Lk_p2!B6412</f>
        <v>64019</v>
      </c>
      <c r="C6412" s="0">
        <f aca="1">MAX(INDEX(Hoja1!$N$3:$N$299,1+Orden_ΣF!C6412,1)*Hoja3!E$3*Hoja3!$C6420+Hoja1!$B$5,INDEX(Hoja1!$L$4:$L$300,1+Orden_ΣF!C6412,1))</f>
        <v>0.657965725886234054</v>
      </c>
    </row>
    <row r="6413" spans="2:3">
      <c r="B6413" s="101">
        <f>Lk_p2!B6413</f>
        <v>64033</v>
      </c>
      <c r="C6413" s="0">
        <f aca="1">MAX(INDEX(Hoja1!$N$3:$N$299,1+Orden_ΣF!C6413,1)*Hoja3!E$3*Hoja3!$C6421+Hoja1!$B$5,INDEX(Hoja1!$L$4:$L$300,1+Orden_ΣF!C6413,1))</f>
        <v>0.657984108805679035</v>
      </c>
    </row>
    <row r="6414" spans="2:3">
      <c r="B6414" s="101">
        <f>Lk_p2!B6414</f>
        <v>64037</v>
      </c>
      <c r="C6414" s="0">
        <f aca="1">MAX(INDEX(Hoja1!$N$3:$N$299,1+Orden_ΣF!C6414,1)*Hoja3!E$3*Hoja3!$C6422+Hoja1!$B$5,INDEX(Hoja1!$L$4:$L$300,1+Orden_ΣF!C6414,1))</f>
        <v>0.657989361806678019</v>
      </c>
    </row>
    <row r="6415" spans="2:3">
      <c r="B6415" s="101">
        <f>Lk_p2!B6415</f>
        <v>64063</v>
      </c>
      <c r="C6415" s="0">
        <f aca="1">MAX(INDEX(Hoja1!$N$3:$N$299,1+Orden_ΣF!C6415,1)*Hoja3!E$3*Hoja3!$C6423+Hoja1!$B$5,INDEX(Hoja1!$L$4:$L$300,1+Orden_ΣF!C6415,1))</f>
        <v>0.658023514311411084</v>
      </c>
    </row>
    <row r="6416" spans="2:3">
      <c r="B6416" s="101">
        <f>Lk_p2!B6416</f>
        <v>64067</v>
      </c>
      <c r="C6416" s="0">
        <f aca="1">MAX(INDEX(Hoja1!$N$3:$N$299,1+Orden_ΣF!C6416,1)*Hoja3!E$3*Hoja3!$C6424+Hoja1!$B$5,INDEX(Hoja1!$L$4:$L$300,1+Orden_ΣF!C6416,1))</f>
        <v>0.658028769773407074</v>
      </c>
    </row>
    <row r="6417" spans="2:3">
      <c r="B6417" s="101">
        <f>Lk_p2!B6417</f>
        <v>64081</v>
      </c>
      <c r="C6417" s="0">
        <f aca="1">MAX(INDEX(Hoja1!$N$3:$N$299,1+Orden_ΣF!C6417,1)*Hoja3!E$3*Hoja3!$C6425+Hoja1!$B$5,INDEX(Hoja1!$L$4:$L$300,1+Orden_ΣF!C6417,1))</f>
        <v>0.658047166474444012</v>
      </c>
    </row>
    <row r="6418" spans="2:3">
      <c r="B6418" s="101">
        <f>Lk_p2!B6418</f>
        <v>64091</v>
      </c>
      <c r="C6418" s="0">
        <f aca="1">MAX(INDEX(Hoja1!$N$3:$N$299,1+Orden_ΣF!C6418,1)*Hoja3!E$3*Hoja3!$C6426+Hoja1!$B$5,INDEX(Hoja1!$L$4:$L$300,1+Orden_ΣF!C6418,1))</f>
        <v>0.658060309436181967</v>
      </c>
    </row>
    <row r="6419" spans="2:3">
      <c r="B6419" s="101">
        <f>Lk_p2!B6419</f>
        <v>64109</v>
      </c>
      <c r="C6419" s="0">
        <f aca="1">MAX(INDEX(Hoja1!$N$3:$N$299,1+Orden_ΣF!C6419,1)*Hoja3!E$3*Hoja3!$C6427+Hoja1!$B$5,INDEX(Hoja1!$L$4:$L$300,1+Orden_ΣF!C6419,1))</f>
        <v>0.658083971935409018</v>
      </c>
    </row>
    <row r="6420" spans="2:3">
      <c r="B6420" s="101">
        <f>Lk_p2!B6420</f>
        <v>64123</v>
      </c>
      <c r="C6420" s="0">
        <f aca="1">MAX(INDEX(Hoja1!$N$3:$N$299,1+Orden_ΣF!C6420,1)*Hoja3!E$3*Hoja3!$C6428+Hoja1!$B$5,INDEX(Hoja1!$L$4:$L$300,1+Orden_ΣF!C6420,1))</f>
        <v>0.658102380695336997</v>
      </c>
    </row>
    <row r="6421" spans="2:3">
      <c r="B6421" s="101">
        <f>Lk_p2!B6421</f>
        <v>64151</v>
      </c>
      <c r="C6421" s="0">
        <f aca="1">MAX(INDEX(Hoja1!$N$3:$N$299,1+Orden_ΣF!C6421,1)*Hoja3!E$3*Hoja3!$C6429+Hoja1!$B$5,INDEX(Hoja1!$L$4:$L$300,1+Orden_ΣF!C6421,1))</f>
        <v>0.658139210274085062</v>
      </c>
    </row>
    <row r="6422" spans="2:3">
      <c r="B6422" s="101">
        <f>Lk_p2!B6422</f>
        <v>64153</v>
      </c>
      <c r="C6422" s="0">
        <f aca="1">MAX(INDEX(Hoja1!$N$3:$N$299,1+Orden_ΣF!C6422,1)*Hoja3!E$3*Hoja3!$C6430+Hoja1!$B$5,INDEX(Hoja1!$L$4:$L$300,1+Orden_ΣF!C6422,1))</f>
        <v>0.658141841573531039</v>
      </c>
    </row>
    <row r="6423" spans="2:3">
      <c r="B6423" s="101">
        <f>Lk_p2!B6423</f>
        <v>64157</v>
      </c>
      <c r="C6423" s="0">
        <f aca="1">MAX(INDEX(Hoja1!$N$3:$N$299,1+Orden_ΣF!C6423,1)*Hoja3!E$3*Hoja3!$C6431+Hoja1!$B$5,INDEX(Hoja1!$L$4:$L$300,1+Orden_ΣF!C6423,1))</f>
        <v>0.65814710441852311</v>
      </c>
    </row>
    <row r="6424" spans="2:3">
      <c r="B6424" s="101">
        <f>Lk_p2!B6424</f>
        <v>64171</v>
      </c>
      <c r="C6424" s="0">
        <f aca="1">MAX(INDEX(Hoja1!$N$3:$N$299,1+Orden_ΣF!C6424,1)*Hoja3!E$3*Hoja3!$C6432+Hoja1!$B$5,INDEX(Hoja1!$L$4:$L$300,1+Orden_ΣF!C6424,1))</f>
        <v>0.658165526960042069</v>
      </c>
    </row>
    <row r="6425" spans="2:3">
      <c r="B6425" s="101">
        <f>Lk_p2!B6425</f>
        <v>64187</v>
      </c>
      <c r="C6425" s="0">
        <f aca="1">MAX(INDEX(Hoja1!$N$3:$N$299,1+Orden_ΣF!C6425,1)*Hoja3!E$3*Hoja3!$C6433+Hoja1!$B$5,INDEX(Hoja1!$L$4:$L$300,1+Orden_ΣF!C6425,1))</f>
        <v>0.658186586215204095</v>
      </c>
    </row>
    <row r="6426" spans="2:3">
      <c r="B6426" s="101">
        <f>Lk_p2!B6426</f>
        <v>64189</v>
      </c>
      <c r="C6426" s="0">
        <f aca="1">MAX(INDEX(Hoja1!$N$3:$N$299,1+Orden_ΣF!C6426,1)*Hoja3!E$3*Hoja3!$C6434+Hoja1!$B$5,INDEX(Hoja1!$L$4:$L$300,1+Orden_ΣF!C6426,1))</f>
        <v>0.658189218991249092</v>
      </c>
    </row>
    <row r="6427" spans="2:3">
      <c r="B6427" s="101">
        <f>Lk_p2!B6427</f>
        <v>64217</v>
      </c>
      <c r="C6427" s="0">
        <f aca="1">MAX(INDEX(Hoja1!$N$3:$N$299,1+Orden_ΣF!C6427,1)*Hoja3!E$3*Hoja3!$C6435+Hoja1!$B$5,INDEX(Hoja1!$L$4:$L$300,1+Orden_ΣF!C6427,1))</f>
        <v>0.658226086469372085</v>
      </c>
    </row>
    <row r="6428" spans="2:3">
      <c r="B6428" s="101">
        <f>Lk_p2!B6428</f>
        <v>64223</v>
      </c>
      <c r="C6428" s="0">
        <f aca="1">MAX(INDEX(Hoja1!$N$3:$N$299,1+Orden_ΣF!C6428,1)*Hoja3!E$3*Hoja3!$C6436+Hoja1!$B$5,INDEX(Hoja1!$L$4:$L$300,1+Orden_ΣF!C6428,1))</f>
        <v>0.658233988735104081</v>
      </c>
    </row>
    <row r="6429" spans="2:3">
      <c r="B6429" s="101">
        <f>Lk_p2!B6429</f>
        <v>64231</v>
      </c>
      <c r="C6429" s="0">
        <f aca="1">MAX(INDEX(Hoja1!$N$3:$N$299,1+Orden_ΣF!C6429,1)*Hoja3!E$3*Hoja3!$C6437+Hoja1!$B$5,INDEX(Hoja1!$L$4:$L$300,1+Orden_ΣF!C6429,1))</f>
        <v>0.658244526237879946</v>
      </c>
    </row>
    <row r="6430" spans="2:3">
      <c r="B6430" s="101">
        <f>Lk_p2!B6430</f>
        <v>64237</v>
      </c>
      <c r="C6430" s="0">
        <f aca="1">MAX(INDEX(Hoja1!$N$3:$N$299,1+Orden_ΣF!C6430,1)*Hoja3!E$3*Hoja3!$C6438+Hoja1!$B$5,INDEX(Hoja1!$L$4:$L$300,1+Orden_ΣF!C6430,1))</f>
        <v>0.65825243022631108</v>
      </c>
    </row>
    <row r="6431" spans="2:3">
      <c r="B6431" s="101">
        <f>Lk_p2!B6431</f>
        <v>64271</v>
      </c>
      <c r="C6431" s="0">
        <f aca="1">MAX(INDEX(Hoja1!$N$3:$N$299,1+Orden_ΣF!C6431,1)*Hoja3!E$3*Hoja3!$C6439+Hoja1!$B$5,INDEX(Hoja1!$L$4:$L$300,1+Orden_ΣF!C6431,1))</f>
        <v>0.658297233439744023</v>
      </c>
    </row>
    <row r="6432" spans="2:3">
      <c r="B6432" s="101">
        <f>Lk_p2!B6432</f>
        <v>64279</v>
      </c>
      <c r="C6432" s="0">
        <f aca="1">MAX(INDEX(Hoja1!$N$3:$N$299,1+Orden_ΣF!C6432,1)*Hoja3!E$3*Hoja3!$C6440+Hoja1!$B$5,INDEX(Hoja1!$L$4:$L$300,1+Orden_ΣF!C6432,1))</f>
        <v>0.658307778817714073</v>
      </c>
    </row>
    <row r="6433" spans="2:3">
      <c r="B6433" s="101">
        <f>Lk_p2!B6433</f>
        <v>64283</v>
      </c>
      <c r="C6433" s="0">
        <f aca="1">MAX(INDEX(Hoja1!$N$3:$N$299,1+Orden_ΣF!C6433,1)*Hoja3!E$3*Hoja3!$C6441+Hoja1!$B$5,INDEX(Hoja1!$L$4:$L$300,1+Orden_ΣF!C6433,1))</f>
        <v>0.658313051998899024</v>
      </c>
    </row>
    <row r="6434" spans="2:3">
      <c r="B6434" s="101">
        <f>Lk_p2!B6434</f>
        <v>64301</v>
      </c>
      <c r="C6434" s="0">
        <f aca="1">MAX(INDEX(Hoja1!$N$3:$N$299,1+Orden_ΣF!C6434,1)*Hoja3!E$3*Hoja3!$C6442+Hoja1!$B$5,INDEX(Hoja1!$L$4:$L$300,1+Orden_ΣF!C6434,1))</f>
        <v>0.658336785374878097</v>
      </c>
    </row>
    <row r="6435" spans="2:3">
      <c r="B6435" s="101">
        <f>Lk_p2!B6435</f>
        <v>64303</v>
      </c>
      <c r="C6435" s="0">
        <f aca="1">MAX(INDEX(Hoja1!$N$3:$N$299,1+Orden_ΣF!C6435,1)*Hoja3!E$3*Hoja3!$C6443+Hoja1!$B$5,INDEX(Hoja1!$L$4:$L$300,1+Orden_ΣF!C6435,1))</f>
        <v>0.658339422826819032</v>
      </c>
    </row>
    <row r="6436" spans="2:3">
      <c r="B6436" s="101">
        <f>Lk_p2!B6436</f>
        <v>64319</v>
      </c>
      <c r="C6436" s="0">
        <f aca="1">MAX(INDEX(Hoja1!$N$3:$N$299,1+Orden_ΣF!C6436,1)*Hoja3!E$3*Hoja3!$C6444+Hoja1!$B$5,INDEX(Hoja1!$L$4:$L$300,1+Orden_ΣF!C6436,1))</f>
        <v>0.65836052539555201</v>
      </c>
    </row>
    <row r="6437" spans="2:3">
      <c r="B6437" s="101">
        <f>Lk_p2!B6437</f>
        <v>64327</v>
      </c>
      <c r="C6437" s="0">
        <f aca="1">MAX(INDEX(Hoja1!$N$3:$N$299,1+Orden_ΣF!C6437,1)*Hoja3!E$3*Hoja3!$C6445+Hoja1!$B$5,INDEX(Hoja1!$L$4:$L$300,1+Orden_ΣF!C6437,1))</f>
        <v>0.658371078648717045</v>
      </c>
    </row>
    <row r="6438" spans="2:3">
      <c r="B6438" s="101">
        <f>Lk_p2!B6438</f>
        <v>64333</v>
      </c>
      <c r="C6438" s="0">
        <f aca="1">MAX(INDEX(Hoja1!$N$3:$N$299,1+Orden_ΣF!C6438,1)*Hoja3!E$3*Hoja3!$C6446+Hoja1!$B$5,INDEX(Hoja1!$L$4:$L$300,1+Orden_ΣF!C6438,1))</f>
        <v>0.65837899444994008</v>
      </c>
    </row>
    <row r="6439" spans="2:3">
      <c r="B6439" s="101">
        <f>Lk_p2!B6439</f>
        <v>64373</v>
      </c>
      <c r="C6439" s="0">
        <f aca="1">MAX(INDEX(Hoja1!$N$3:$N$299,1+Orden_ΣF!C6439,1)*Hoja3!E$3*Hoja3!$C6447+Hoja1!$B$5,INDEX(Hoja1!$L$4:$L$300,1+Orden_ΣF!C6439,1))</f>
        <v>0.658431785325749086</v>
      </c>
    </row>
    <row r="6440" spans="2:3">
      <c r="B6440" s="101">
        <f>Lk_p2!B6440</f>
        <v>64381</v>
      </c>
      <c r="C6440" s="0">
        <f aca="1">MAX(INDEX(Hoja1!$N$3:$N$299,1+Orden_ΣF!C6440,1)*Hoja3!E$3*Hoja3!$C6448+Hoja1!$B$5,INDEX(Hoja1!$L$4:$L$300,1+Orden_ΣF!C6440,1))</f>
        <v>0.658442347438508069</v>
      </c>
    </row>
    <row r="6441" spans="2:3">
      <c r="B6441" s="101">
        <f>Lk_p2!B6441</f>
        <v>64399</v>
      </c>
      <c r="C6441" s="0">
        <f aca="1">MAX(INDEX(Hoja1!$N$3:$N$299,1+Orden_ΣF!C6441,1)*Hoja3!E$3*Hoja3!$C6449+Hoja1!$B$5,INDEX(Hoja1!$L$4:$L$300,1+Orden_ΣF!C6441,1))</f>
        <v>0.658466116991162131</v>
      </c>
    </row>
    <row r="6442" spans="2:3">
      <c r="B6442" s="101">
        <f>Lk_p2!B6442</f>
        <v>64403</v>
      </c>
      <c r="C6442" s="0">
        <f aca="1">MAX(INDEX(Hoja1!$N$3:$N$299,1+Orden_ΣF!C6442,1)*Hoja3!E$3*Hoja3!$C6450+Hoja1!$B$5,INDEX(Hoja1!$L$4:$L$300,1+Orden_ΣF!C6442,1))</f>
        <v>0.658471400016341057</v>
      </c>
    </row>
    <row r="6443" spans="2:3">
      <c r="B6443" s="101">
        <f>Lk_p2!B6443</f>
        <v>64433</v>
      </c>
      <c r="C6443" s="0">
        <f aca="1">MAX(INDEX(Hoja1!$N$3:$N$299,1+Orden_ΣF!C6443,1)*Hoja3!E$3*Hoja3!$C6451+Hoja1!$B$5,INDEX(Hoja1!$L$4:$L$300,1+Orden_ΣF!C6443,1))</f>
        <v>0.658511033164420034</v>
      </c>
    </row>
    <row r="6444" spans="2:3">
      <c r="B6444" s="101">
        <f>Lk_p2!B6444</f>
        <v>64439</v>
      </c>
      <c r="C6444" s="0">
        <f aca="1">MAX(INDEX(Hoja1!$N$3:$N$299,1+Orden_ΣF!C6444,1)*Hoja3!E$3*Hoja3!$C6452+Hoja1!$B$5,INDEX(Hoja1!$L$4:$L$300,1+Orden_ΣF!C6444,1))</f>
        <v>0.658518962008935027</v>
      </c>
    </row>
    <row r="6445" spans="2:3">
      <c r="B6445" s="101">
        <f>Lk_p2!B6445</f>
        <v>64451</v>
      </c>
      <c r="C6445" s="0">
        <f aca="1">MAX(INDEX(Hoja1!$N$3:$N$299,1+Orden_ΣF!C6445,1)*Hoja3!E$3*Hoja3!$C6453+Hoja1!$B$5,INDEX(Hoja1!$L$4:$L$300,1+Orden_ΣF!C6445,1))</f>
        <v>0.658534821912862078</v>
      </c>
    </row>
    <row r="6446" spans="2:3">
      <c r="B6446" s="101">
        <f>Lk_p2!B6446</f>
        <v>64453</v>
      </c>
      <c r="C6446" s="0">
        <f aca="1">MAX(INDEX(Hoja1!$N$3:$N$299,1+Orden_ΣF!C6446,1)*Hoja3!E$3*Hoja3!$C6454+Hoja1!$B$5,INDEX(Hoja1!$L$4:$L$300,1+Orden_ΣF!C6446,1))</f>
        <v>0.658537465517300102</v>
      </c>
    </row>
    <row r="6447" spans="2:3">
      <c r="B6447" s="101">
        <f>Lk_p2!B6447</f>
        <v>64483</v>
      </c>
      <c r="C6447" s="0">
        <f aca="1">MAX(INDEX(Hoja1!$N$3:$N$299,1+Orden_ΣF!C6447,1)*Hoja3!E$3*Hoja3!$C6455+Hoja1!$B$5,INDEX(Hoja1!$L$4:$L$300,1+Orden_ΣF!C6447,1))</f>
        <v>0.65857712942785902</v>
      </c>
    </row>
    <row r="6448" spans="2:3">
      <c r="B6448" s="101">
        <f>Lk_p2!B6448</f>
        <v>64489</v>
      </c>
      <c r="C6448" s="0">
        <f aca="1">MAX(INDEX(Hoja1!$N$3:$N$299,1+Orden_ΣF!C6448,1)*Hoja3!E$3*Hoja3!$C6456+Hoja1!$B$5,INDEX(Hoja1!$L$4:$L$300,1+Orden_ΣF!C6448,1))</f>
        <v>0.65858506442486906</v>
      </c>
    </row>
    <row r="6449" spans="2:3">
      <c r="B6449" s="101">
        <f>Lk_p2!B6449</f>
        <v>64499</v>
      </c>
      <c r="C6449" s="0">
        <f aca="1">MAX(INDEX(Hoja1!$N$3:$N$299,1+Orden_ΣF!C6449,1)*Hoja3!E$3*Hoja3!$C6457+Hoja1!$B$5,INDEX(Hoja1!$L$4:$L$300,1+Orden_ΣF!C6449,1))</f>
        <v>0.658598291060552032</v>
      </c>
    </row>
    <row r="6450" spans="2:3">
      <c r="B6450" s="101">
        <f>Lk_p2!B6450</f>
        <v>64513</v>
      </c>
      <c r="C6450" s="0">
        <f aca="1">MAX(INDEX(Hoja1!$N$3:$N$299,1+Orden_ΣF!C6450,1)*Hoja3!E$3*Hoja3!$C6458+Hoja1!$B$5,INDEX(Hoja1!$L$4:$L$300,1+Orden_ΣF!C6450,1))</f>
        <v>0.65861681179590601</v>
      </c>
    </row>
    <row r="6451" spans="2:3">
      <c r="B6451" s="101">
        <f>Lk_p2!B6451</f>
        <v>64553</v>
      </c>
      <c r="C6451" s="0">
        <f aca="1">MAX(INDEX(Hoja1!$N$3:$N$299,1+Orden_ΣF!C6451,1)*Hoja3!E$3*Hoja3!$C6459+Hoja1!$B$5,INDEX(Hoja1!$L$4:$L$300,1+Orden_ΣF!C6451,1))</f>
        <v>0.658669750331616033</v>
      </c>
    </row>
    <row r="6452" spans="2:3">
      <c r="B6452" s="101">
        <f>Lk_p2!B6452</f>
        <v>64567</v>
      </c>
      <c r="C6452" s="0">
        <f aca="1">MAX(INDEX(Hoja1!$N$3:$N$299,1+Orden_ΣF!C6452,1)*Hoja3!E$3*Hoja3!$C6460+Hoja1!$B$5,INDEX(Hoja1!$L$4:$L$300,1+Orden_ΣF!C6452,1))</f>
        <v>0.658688286571258974</v>
      </c>
    </row>
    <row r="6453" spans="2:3">
      <c r="B6453" s="101">
        <f>Lk_p2!B6453</f>
        <v>64577</v>
      </c>
      <c r="C6453" s="0">
        <f aca="1">MAX(INDEX(Hoja1!$N$3:$N$299,1+Orden_ΣF!C6453,1)*Hoja3!E$3*Hoja3!$C6461+Hoja1!$B$5,INDEX(Hoja1!$L$4:$L$300,1+Orden_ΣF!C6453,1))</f>
        <v>0.658701529203432035</v>
      </c>
    </row>
    <row r="6454" spans="2:3">
      <c r="B6454" s="101">
        <f>Lk_p2!B6454</f>
        <v>64579</v>
      </c>
      <c r="C6454" s="0">
        <f aca="1">MAX(INDEX(Hoja1!$N$3:$N$299,1+Orden_ΣF!C6454,1)*Hoja3!E$3*Hoja3!$C6462+Hoja1!$B$5,INDEX(Hoja1!$L$4:$L$300,1+Orden_ΣF!C6454,1))</f>
        <v>0.658704177975966054</v>
      </c>
    </row>
    <row r="6455" spans="2:3">
      <c r="B6455" s="101">
        <f>Lk_p2!B6455</f>
        <v>64591</v>
      </c>
      <c r="C6455" s="0">
        <f aca="1">MAX(INDEX(Hoja1!$N$3:$N$299,1+Orden_ΣF!C6455,1)*Hoja3!E$3*Hoja3!$C6463+Hoja1!$B$5,INDEX(Hoja1!$L$4:$L$300,1+Orden_ΣF!C6455,1))</f>
        <v>0.65872007233387011</v>
      </c>
    </row>
    <row r="6456" spans="2:3">
      <c r="B6456" s="101">
        <f>Lk_p2!B6456</f>
        <v>64601</v>
      </c>
      <c r="C6456" s="0">
        <f aca="1">MAX(INDEX(Hoja1!$N$3:$N$299,1+Orden_ΣF!C6456,1)*Hoja3!E$3*Hoja3!$C6464+Hoja1!$B$5,INDEX(Hoja1!$L$4:$L$300,1+Orden_ΣF!C6456,1))</f>
        <v>0.658733319888039048</v>
      </c>
    </row>
    <row r="6457" spans="2:3">
      <c r="B6457" s="101">
        <f>Lk_p2!B6457</f>
        <v>64609</v>
      </c>
      <c r="C6457" s="0">
        <f aca="1">MAX(INDEX(Hoja1!$N$3:$N$299,1+Orden_ΣF!C6457,1)*Hoja3!E$3*Hoja3!$C6465+Hoja1!$B$5,INDEX(Hoja1!$L$4:$L$300,1+Orden_ΣF!C6457,1))</f>
        <v>0.658743919407973078</v>
      </c>
    </row>
    <row r="6458" spans="2:3">
      <c r="B6458" s="101">
        <f>Lk_p2!B6458</f>
        <v>64613</v>
      </c>
      <c r="C6458" s="0">
        <f aca="1">MAX(INDEX(Hoja1!$N$3:$N$299,1+Orden_ΣF!C6458,1)*Hoja3!E$3*Hoja3!$C6466+Hoja1!$B$5,INDEX(Hoja1!$L$4:$L$300,1+Orden_ΣF!C6458,1))</f>
        <v>0.658749219660140017</v>
      </c>
    </row>
    <row r="6459" spans="2:3">
      <c r="B6459" s="101">
        <f>Lk_p2!B6459</f>
        <v>64621</v>
      </c>
      <c r="C6459" s="0">
        <f aca="1">MAX(INDEX(Hoja1!$N$3:$N$299,1+Orden_ΣF!C6459,1)*Hoja3!E$3*Hoja3!$C6467+Hoja1!$B$5,INDEX(Hoja1!$L$4:$L$300,1+Orden_ΣF!C6459,1))</f>
        <v>0.658759821148873037</v>
      </c>
    </row>
    <row r="6460" spans="2:3">
      <c r="B6460" s="101">
        <f>Lk_p2!B6460</f>
        <v>64627</v>
      </c>
      <c r="C6460" s="0">
        <f aca="1">MAX(INDEX(Hoja1!$N$3:$N$299,1+Orden_ΣF!C6460,1)*Hoja3!E$3*Hoja3!$C6468+Hoja1!$B$5,INDEX(Hoja1!$L$4:$L$300,1+Orden_ΣF!C6460,1))</f>
        <v>0.658767773126772038</v>
      </c>
    </row>
    <row r="6461" spans="2:3">
      <c r="B6461" s="101">
        <f>Lk_p2!B6461</f>
        <v>64633</v>
      </c>
      <c r="C6461" s="0">
        <f aca="1">MAX(INDEX(Hoja1!$N$3:$N$299,1+Orden_ΣF!C6461,1)*Hoja3!E$3*Hoja3!$C6469+Hoja1!$B$5,INDEX(Hoja1!$L$4:$L$300,1+Orden_ΣF!C6461,1))</f>
        <v>0.658775725842970061</v>
      </c>
    </row>
    <row r="6462" spans="2:3">
      <c r="B6462" s="101">
        <f>Lk_p2!B6462</f>
        <v>64661</v>
      </c>
      <c r="C6462" s="0">
        <f aca="1">MAX(INDEX(Hoja1!$N$3:$N$299,1+Orden_ΣF!C6462,1)*Hoja3!E$3*Hoja3!$C6470+Hoja1!$B$5,INDEX(Hoja1!$L$4:$L$300,1+Orden_ΣF!C6462,1))</f>
        <v>0.658812848280524044</v>
      </c>
    </row>
    <row r="6463" spans="2:3">
      <c r="B6463" s="101">
        <f>Lk_p2!B6463</f>
        <v>64663</v>
      </c>
      <c r="C6463" s="0">
        <f aca="1">MAX(INDEX(Hoja1!$N$3:$N$299,1+Orden_ΣF!C6463,1)*Hoja3!E$3*Hoja3!$C6471+Hoja1!$B$5,INDEX(Hoja1!$L$4:$L$300,1+Orden_ΣF!C6463,1))</f>
        <v>0.658815500498456075</v>
      </c>
    </row>
    <row r="6464" spans="2:3">
      <c r="B6464" s="101">
        <f>Lk_p2!B6464</f>
        <v>64667</v>
      </c>
      <c r="C6464" s="0">
        <f aca="1">MAX(INDEX(Hoja1!$N$3:$N$299,1+Orden_ΣF!C6464,1)*Hoja3!E$3*Hoja3!$C6472+Hoja1!$B$5,INDEX(Hoja1!$L$4:$L$300,1+Orden_ΣF!C6464,1))</f>
        <v>0.658820805180420077</v>
      </c>
    </row>
    <row r="6465" spans="2:3">
      <c r="B6465" s="101">
        <f>Lk_p2!B6465</f>
        <v>64679</v>
      </c>
      <c r="C6465" s="0">
        <f aca="1">MAX(INDEX(Hoja1!$N$3:$N$299,1+Orden_ΣF!C6465,1)*Hoja3!E$3*Hoja3!$C6473+Hoja1!$B$5,INDEX(Hoja1!$L$4:$L$300,1+Orden_ΣF!C6465,1))</f>
        <v>0.658836721195110009</v>
      </c>
    </row>
    <row r="6466" spans="2:3">
      <c r="B6466" s="101">
        <f>Lk_p2!B6466</f>
        <v>64693</v>
      </c>
      <c r="C6466" s="0">
        <f aca="1">MAX(INDEX(Hoja1!$N$3:$N$299,1+Orden_ΣF!C6466,1)*Hoja3!E$3*Hoja3!$C6474+Hoja1!$B$5,INDEX(Hoja1!$L$4:$L$300,1+Orden_ΣF!C6466,1))</f>
        <v>0.658855293611429005</v>
      </c>
    </row>
    <row r="6467" spans="2:3">
      <c r="B6467" s="101">
        <f>Lk_p2!B6467</f>
        <v>64709</v>
      </c>
      <c r="C6467" s="0">
        <f aca="1">MAX(INDEX(Hoja1!$N$3:$N$299,1+Orden_ΣF!C6467,1)*Hoja3!E$3*Hoja3!$C6475+Hoja1!$B$5,INDEX(Hoja1!$L$4:$L$300,1+Orden_ΣF!C6467,1))</f>
        <v>0.658876524152075937</v>
      </c>
    </row>
    <row r="6468" spans="2:3">
      <c r="B6468" s="101">
        <f>Lk_p2!B6468</f>
        <v>64717</v>
      </c>
      <c r="C6468" s="0">
        <f aca="1">MAX(INDEX(Hoja1!$N$3:$N$299,1+Orden_ΣF!C6468,1)*Hoja3!E$3*Hoja3!$C6476+Hoja1!$B$5,INDEX(Hoja1!$L$4:$L$300,1+Orden_ΣF!C6468,1))</f>
        <v>0.658887141391198128</v>
      </c>
    </row>
    <row r="6469" spans="2:3">
      <c r="B6469" s="101">
        <f>Lk_p2!B6469</f>
        <v>64747</v>
      </c>
      <c r="C6469" s="0">
        <f aca="1">MAX(INDEX(Hoja1!$N$3:$N$299,1+Orden_ΣF!C6469,1)*Hoja3!E$3*Hoja3!$C6477+Hoja1!$B$5,INDEX(Hoja1!$L$4:$L$300,1+Orden_ΣF!C6469,1))</f>
        <v>0.658926967727649071</v>
      </c>
    </row>
    <row r="6470" spans="2:3">
      <c r="B6470" s="101">
        <f>Lk_p2!B6470</f>
        <v>64763</v>
      </c>
      <c r="C6470" s="0">
        <f aca="1">MAX(INDEX(Hoja1!$N$3:$N$299,1+Orden_ΣF!C6470,1)*Hoja3!E$3*Hoja3!$C6478+Hoja1!$B$5,INDEX(Hoja1!$L$4:$L$300,1+Orden_ΣF!C6470,1))</f>
        <v>0.658948215987484964</v>
      </c>
    </row>
    <row r="6471" spans="2:3">
      <c r="B6471" s="101">
        <f>Lk_p2!B6471</f>
        <v>64781</v>
      </c>
      <c r="C6471" s="0">
        <f aca="1">MAX(INDEX(Hoja1!$N$3:$N$299,1+Orden_ΣF!C6471,1)*Hoja3!E$3*Hoja3!$C6479+Hoja1!$B$5,INDEX(Hoja1!$L$4:$L$300,1+Orden_ΣF!C6471,1))</f>
        <v>0.658972126555346094</v>
      </c>
    </row>
    <row r="6472" spans="2:3">
      <c r="B6472" s="101">
        <f>Lk_p2!B6472</f>
        <v>64783</v>
      </c>
      <c r="C6472" s="0">
        <f aca="1">MAX(INDEX(Hoja1!$N$3:$N$299,1+Orden_ΣF!C6472,1)*Hoja3!E$3*Hoja3!$C6480+Hoja1!$B$5,INDEX(Hoja1!$L$4:$L$300,1+Orden_ΣF!C6472,1))</f>
        <v>0.658974783695274091</v>
      </c>
    </row>
    <row r="6473" spans="2:3">
      <c r="B6473" s="101">
        <f>Lk_p2!B6473</f>
        <v>64793</v>
      </c>
      <c r="C6473" s="0">
        <f aca="1">MAX(INDEX(Hoja1!$N$3:$N$299,1+Orden_ΣF!C6473,1)*Hoja3!E$3*Hoja3!$C6481+Hoja1!$B$5,INDEX(Hoja1!$L$4:$L$300,1+Orden_ΣF!C6473,1))</f>
        <v>0.658988070625417066</v>
      </c>
    </row>
    <row r="6474" spans="2:3">
      <c r="B6474" s="101">
        <f>Lk_p2!B6474</f>
        <v>64811</v>
      </c>
      <c r="C6474" s="0">
        <f aca="1">MAX(INDEX(Hoja1!$N$3:$N$299,1+Orden_ΣF!C6474,1)*Hoja3!E$3*Hoja3!$C6482+Hoja1!$B$5,INDEX(Hoja1!$L$4:$L$300,1+Orden_ΣF!C6474,1))</f>
        <v>0.659011992267770097</v>
      </c>
    </row>
    <row r="6475" spans="2:3">
      <c r="B6475" s="101">
        <f>Lk_p2!B6475</f>
        <v>64817</v>
      </c>
      <c r="C6475" s="0">
        <f aca="1">MAX(INDEX(Hoja1!$N$3:$N$299,1+Orden_ΣF!C6475,1)*Hoja3!E$3*Hoja3!$C6483+Hoja1!$B$5,INDEX(Hoja1!$L$4:$L$300,1+Orden_ΣF!C6475,1))</f>
        <v>0.659019967625154024</v>
      </c>
    </row>
    <row r="6476" spans="2:3">
      <c r="B6476" s="101">
        <f>Lk_p2!B6476</f>
        <v>64849</v>
      </c>
      <c r="C6476" s="0">
        <f aca="1">MAX(INDEX(Hoja1!$N$3:$N$299,1+Orden_ΣF!C6476,1)*Hoja3!E$3*Hoja3!$C6484+Hoja1!$B$5,INDEX(Hoja1!$L$4:$L$300,1+Orden_ΣF!C6476,1))</f>
        <v>0.65906251533359006</v>
      </c>
    </row>
    <row r="6477" spans="2:3">
      <c r="B6477" s="101">
        <f>Lk_p2!B6477</f>
        <v>64853</v>
      </c>
      <c r="C6477" s="0">
        <f aca="1">MAX(INDEX(Hoja1!$N$3:$N$299,1+Orden_ΣF!C6477,1)*Hoja3!E$3*Hoja3!$C6485+Hoja1!$B$5,INDEX(Hoja1!$L$4:$L$300,1+Orden_ΣF!C6477,1))</f>
        <v>0.659067835273743974</v>
      </c>
    </row>
    <row r="6478" spans="2:3">
      <c r="B6478" s="101">
        <f>Lk_p2!B6478</f>
        <v>64871</v>
      </c>
      <c r="C6478" s="0">
        <f aca="1">MAX(INDEX(Hoja1!$N$3:$N$299,1+Orden_ΣF!C6478,1)*Hoja3!E$3*Hoja3!$C6486+Hoja1!$B$5,INDEX(Hoja1!$L$4:$L$300,1+Orden_ΣF!C6478,1))</f>
        <v>0.659091779065082939</v>
      </c>
    </row>
    <row r="6479" spans="2:3">
      <c r="B6479" s="101">
        <f>Lk_p2!B6479</f>
        <v>64877</v>
      </c>
      <c r="C6479" s="0">
        <f aca="1">MAX(INDEX(Hoja1!$N$3:$N$299,1+Orden_ΣF!C6479,1)*Hoja3!E$3*Hoja3!$C6487+Hoja1!$B$5,INDEX(Hoja1!$L$4:$L$300,1+Orden_ΣF!C6479,1))</f>
        <v>0.659099761805460993</v>
      </c>
    </row>
    <row r="6480" spans="2:3">
      <c r="B6480" s="101">
        <f>Lk_p2!B6480</f>
        <v>64879</v>
      </c>
      <c r="C6480" s="0">
        <f aca="1">MAX(INDEX(Hoja1!$N$3:$N$299,1+Orden_ΣF!C6480,1)*Hoja3!E$3*Hoja3!$C6488+Hoja1!$B$5,INDEX(Hoja1!$L$4:$L$300,1+Orden_ΣF!C6480,1))</f>
        <v>0.65910242288298706</v>
      </c>
    </row>
    <row r="6481" spans="2:3">
      <c r="B6481" s="101">
        <f>Lk_p2!B6481</f>
        <v>64891</v>
      </c>
      <c r="C6481" s="0">
        <f aca="1">MAX(INDEX(Hoja1!$N$3:$N$299,1+Orden_ΣF!C6481,1)*Hoja3!E$3*Hoja3!$C6489+Hoja1!$B$5,INDEX(Hoja1!$L$4:$L$300,1+Orden_ΣF!C6481,1))</f>
        <v>0.65911839107084198</v>
      </c>
    </row>
    <row r="6482" spans="2:3">
      <c r="B6482" s="101">
        <f>Lk_p2!B6482</f>
        <v>64901</v>
      </c>
      <c r="C6482" s="0">
        <f aca="1">MAX(INDEX(Hoja1!$N$3:$N$299,1+Orden_ΣF!C6482,1)*Hoja3!E$3*Hoja3!$C6490+Hoja1!$B$5,INDEX(Hoja1!$L$4:$L$300,1+Orden_ΣF!C6482,1))</f>
        <v>0.659131700149970001</v>
      </c>
    </row>
    <row r="6483" spans="2:3">
      <c r="B6483" s="101">
        <f>Lk_p2!B6483</f>
        <v>64919</v>
      </c>
      <c r="C6483" s="0">
        <f aca="1">MAX(INDEX(Hoja1!$N$3:$N$299,1+Orden_ΣF!C6483,1)*Hoja3!E$3*Hoja3!$C6491+Hoja1!$B$5,INDEX(Hoja1!$L$4:$L$300,1+Orden_ΣF!C6483,1))</f>
        <v>0.659155661660497039</v>
      </c>
    </row>
    <row r="6484" spans="2:3">
      <c r="B6484" s="101">
        <f>Lk_p2!B6484</f>
        <v>64921</v>
      </c>
      <c r="C6484" s="0">
        <f aca="1">MAX(INDEX(Hoja1!$N$3:$N$299,1+Orden_ΣF!C6484,1)*Hoja3!E$3*Hoja3!$C6492+Hoja1!$B$5,INDEX(Hoja1!$L$4:$L$300,1+Orden_ΣF!C6484,1))</f>
        <v>0.659158324460721978</v>
      </c>
    </row>
    <row r="6485" spans="2:3">
      <c r="B6485" s="101">
        <f>Lk_p2!B6485</f>
        <v>64927</v>
      </c>
      <c r="C6485" s="0">
        <f aca="1">MAX(INDEX(Hoja1!$N$3:$N$299,1+Orden_ΣF!C6485,1)*Hoja3!E$3*Hoja3!$C6493+Hoja1!$B$5,INDEX(Hoja1!$L$4:$L$300,1+Orden_ΣF!C6485,1))</f>
        <v>0.659166313353595967</v>
      </c>
    </row>
    <row r="6486" spans="2:3">
      <c r="B6486" s="101">
        <f>Lk_p2!B6486</f>
        <v>64937</v>
      </c>
      <c r="C6486" s="0">
        <f aca="1">MAX(INDEX(Hoja1!$N$3:$N$299,1+Orden_ΣF!C6486,1)*Hoja3!E$3*Hoja3!$C6494+Hoja1!$B$5,INDEX(Hoja1!$L$4:$L$300,1+Orden_ΣF!C6486,1))</f>
        <v>0.659179629815719093</v>
      </c>
    </row>
    <row r="6487" spans="2:3">
      <c r="B6487" s="101">
        <f>Lk_p2!B6487</f>
        <v>64951</v>
      </c>
      <c r="C6487" s="0">
        <f aca="1">MAX(INDEX(Hoja1!$N$3:$N$299,1+Orden_ΣF!C6487,1)*Hoja3!E$3*Hoja3!$C6495+Hoja1!$B$5,INDEX(Hoja1!$L$4:$L$300,1+Orden_ΣF!C6487,1))</f>
        <v>0.659198276308089071</v>
      </c>
    </row>
    <row r="6488" spans="2:3">
      <c r="B6488" s="101">
        <f>Lk_p2!B6488</f>
        <v>64969</v>
      </c>
      <c r="C6488" s="0">
        <f aca="1">MAX(INDEX(Hoja1!$N$3:$N$299,1+Orden_ΣF!C6488,1)*Hoja3!E$3*Hoja3!$C6496+Hoja1!$B$5,INDEX(Hoja1!$L$4:$L$300,1+Orden_ΣF!C6488,1))</f>
        <v>0.65922225627610409</v>
      </c>
    </row>
    <row r="6489" spans="2:3">
      <c r="B6489" s="101">
        <f>Lk_p2!B6489</f>
        <v>64997</v>
      </c>
      <c r="C6489" s="0">
        <f aca="1">MAX(INDEX(Hoja1!$N$3:$N$299,1+Orden_ΣF!C6489,1)*Hoja3!E$3*Hoja3!$C6497+Hoja1!$B$5,INDEX(Hoja1!$L$4:$L$300,1+Orden_ΣF!C6489,1))</f>
        <v>0.659259571655928056</v>
      </c>
    </row>
    <row r="6490" spans="2:3">
      <c r="B6490" s="101">
        <f>Lk_p2!B6490</f>
        <v>65003</v>
      </c>
      <c r="C6490" s="0">
        <f aca="1">MAX(INDEX(Hoja1!$N$3:$N$299,1+Orden_ΣF!C6490,1)*Hoja3!E$3*Hoja3!$C6498+Hoja1!$B$5,INDEX(Hoja1!$L$4:$L$300,1+Orden_ΣF!C6490,1))</f>
        <v>0.659267569900596939</v>
      </c>
    </row>
    <row r="6491" spans="2:3">
      <c r="B6491" s="101">
        <f>Lk_p2!B6491</f>
        <v>65011</v>
      </c>
      <c r="C6491" s="0">
        <f aca="1">MAX(INDEX(Hoja1!$N$3:$N$299,1+Orden_ΣF!C6491,1)*Hoja3!E$3*Hoja3!$C6499+Hoja1!$B$5,INDEX(Hoja1!$L$4:$L$300,1+Orden_ΣF!C6491,1))</f>
        <v>0.659278235375287025</v>
      </c>
    </row>
    <row r="6492" spans="2:3">
      <c r="B6492" s="101">
        <f>Lk_p2!B6492</f>
        <v>65027</v>
      </c>
      <c r="C6492" s="0">
        <f aca="1">MAX(INDEX(Hoja1!$N$3:$N$299,1+Orden_ΣF!C6492,1)*Hoja3!E$3*Hoja3!$C6500+Hoja1!$B$5,INDEX(Hoja1!$L$4:$L$300,1+Orden_ΣF!C6492,1))</f>
        <v>0.659299570262264023</v>
      </c>
    </row>
    <row r="6493" spans="2:3">
      <c r="B6493" s="101">
        <f>Lk_p2!B6493</f>
        <v>65029</v>
      </c>
      <c r="C6493" s="0">
        <f aca="1">MAX(INDEX(Hoja1!$N$3:$N$299,1+Orden_ΣF!C6493,1)*Hoja3!E$3*Hoja3!$C6501+Hoja1!$B$5,INDEX(Hoja1!$L$4:$L$300,1+Orden_ΣF!C6493,1))</f>
        <v>0.659302237492286025</v>
      </c>
    </row>
    <row r="6494" spans="2:3">
      <c r="B6494" s="101">
        <f>Lk_p2!B6494</f>
        <v>65033</v>
      </c>
      <c r="C6494" s="0">
        <f aca="1">MAX(INDEX(Hoja1!$N$3:$N$299,1+Orden_ΣF!C6494,1)*Hoja3!E$3*Hoja3!$C6502+Hoja1!$B$5,INDEX(Hoja1!$L$4:$L$300,1+Orden_ΣF!C6494,1))</f>
        <v>0.659307572198430059</v>
      </c>
    </row>
    <row r="6495" spans="2:3">
      <c r="B6495" s="101">
        <f>Lk_p2!B6495</f>
        <v>65053</v>
      </c>
      <c r="C6495" s="0">
        <f aca="1">MAX(INDEX(Hoja1!$N$3:$N$299,1+Orden_ΣF!C6495,1)*Hoja3!E$3*Hoja3!$C6503+Hoja1!$B$5,INDEX(Hoja1!$L$4:$L$300,1+Orden_ΣF!C6495,1))</f>
        <v>0.659334250651146014</v>
      </c>
    </row>
    <row r="6496" spans="2:3">
      <c r="B6496" s="101">
        <f>Lk_p2!B6496</f>
        <v>65063</v>
      </c>
      <c r="C6496" s="0">
        <f aca="1">MAX(INDEX(Hoja1!$N$3:$N$299,1+Orden_ΣF!C6496,1)*Hoja3!E$3*Hoja3!$C6504+Hoja1!$B$5,INDEX(Hoja1!$L$4:$L$300,1+Orden_ΣF!C6496,1))</f>
        <v>0.659347592953752049</v>
      </c>
    </row>
    <row r="6497" spans="2:3">
      <c r="B6497" s="101">
        <f>Lk_p2!B6497</f>
        <v>65071</v>
      </c>
      <c r="C6497" s="0">
        <f aca="1">MAX(INDEX(Hoja1!$N$3:$N$299,1+Orden_ΣF!C6497,1)*Hoja3!E$3*Hoja3!$C6505+Hoja1!$B$5,INDEX(Hoja1!$L$4:$L$300,1+Orden_ΣF!C6497,1))</f>
        <v>0.659358268272435044</v>
      </c>
    </row>
    <row r="6498" spans="2:3">
      <c r="B6498" s="101">
        <f>Lk_p2!B6498</f>
        <v>65089</v>
      </c>
      <c r="C6498" s="0">
        <f aca="1">MAX(INDEX(Hoja1!$N$3:$N$299,1+Orden_ΣF!C6498,1)*Hoja3!E$3*Hoja3!$C6506+Hoja1!$B$5,INDEX(Hoja1!$L$4:$L$300,1+Orden_ΣF!C6498,1))</f>
        <v>0.659382292538420067</v>
      </c>
    </row>
    <row r="6499" spans="2:3">
      <c r="B6499" s="101">
        <f>Lk_p2!B6499</f>
        <v>65099</v>
      </c>
      <c r="C6499" s="0">
        <f aca="1">MAX(INDEX(Hoja1!$N$3:$N$299,1+Orden_ΣF!C6499,1)*Hoja3!E$3*Hoja3!$C6507+Hoja1!$B$5,INDEX(Hoja1!$L$4:$L$300,1+Orden_ΣF!C6499,1))</f>
        <v>0.659395642224021028</v>
      </c>
    </row>
    <row r="6500" spans="2:3">
      <c r="B6500" s="101">
        <f>Lk_p2!B6500</f>
        <v>65101</v>
      </c>
      <c r="C6500" s="0">
        <f aca="1">MAX(INDEX(Hoja1!$N$3:$N$299,1+Orden_ΣF!C6500,1)*Hoja3!E$3*Hoja3!$C6508+Hoja1!$B$5,INDEX(Hoja1!$L$4:$L$300,1+Orden_ΣF!C6500,1))</f>
        <v>0.659398312407240983</v>
      </c>
    </row>
    <row r="6501" spans="2:3">
      <c r="B6501" s="101">
        <f>Lk_p2!B6501</f>
        <v>65111</v>
      </c>
      <c r="C6501" s="0">
        <f aca="1">MAX(INDEX(Hoja1!$N$3:$N$299,1+Orden_ΣF!C6501,1)*Hoja3!E$3*Hoja3!$C6509+Hoja1!$B$5,INDEX(Hoja1!$L$4:$L$300,1+Orden_ΣF!C6501,1))</f>
        <v>0.659411664553840016</v>
      </c>
    </row>
    <row r="6502" spans="2:3">
      <c r="B6502" s="101">
        <f>Lk_p2!B6502</f>
        <v>65119</v>
      </c>
      <c r="C6502" s="0">
        <f aca="1">MAX(INDEX(Hoja1!$N$3:$N$299,1+Orden_ΣF!C6502,1)*Hoja3!E$3*Hoja3!$C6510+Hoja1!$B$5,INDEX(Hoja1!$L$4:$L$300,1+Orden_ΣF!C6502,1))</f>
        <v>0.659422347747717996</v>
      </c>
    </row>
    <row r="6503" spans="2:3">
      <c r="B6503" s="101">
        <f>Lk_p2!B6503</f>
        <v>65123</v>
      </c>
      <c r="C6503" s="0">
        <f aca="1">MAX(INDEX(Hoja1!$N$3:$N$299,1+Orden_ΣF!C6503,1)*Hoja3!E$3*Hoja3!$C6511+Hoja1!$B$5,INDEX(Hoja1!$L$4:$L$300,1+Orden_ΣF!C6503,1))</f>
        <v>0.659427689836857045</v>
      </c>
    </row>
    <row r="6504" spans="2:3">
      <c r="B6504" s="101">
        <f>Lk_p2!B6504</f>
        <v>65129</v>
      </c>
      <c r="C6504" s="0">
        <f aca="1">MAX(INDEX(Hoja1!$N$3:$N$299,1+Orden_ΣF!C6504,1)*Hoja3!E$3*Hoja3!$C6512+Hoja1!$B$5,INDEX(Hoja1!$L$4:$L$300,1+Orden_ΣF!C6504,1))</f>
        <v>0.65943570358581507</v>
      </c>
    </row>
    <row r="6505" spans="2:3">
      <c r="B6505" s="101">
        <f>Lk_p2!B6505</f>
        <v>65141</v>
      </c>
      <c r="C6505" s="0">
        <f aca="1">MAX(INDEX(Hoja1!$N$3:$N$299,1+Orden_ΣF!C6505,1)*Hoja3!E$3*Hoja3!$C6513+Hoja1!$B$5,INDEX(Hoja1!$L$4:$L$300,1+Orden_ΣF!C6505,1))</f>
        <v>0.659451733298629073</v>
      </c>
    </row>
    <row r="6506" spans="2:3">
      <c r="B6506" s="101">
        <f>Lk_p2!B6506</f>
        <v>65147</v>
      </c>
      <c r="C6506" s="0">
        <f aca="1">MAX(INDEX(Hoja1!$N$3:$N$299,1+Orden_ΣF!C6506,1)*Hoja3!E$3*Hoja3!$C6514+Hoja1!$B$5,INDEX(Hoja1!$L$4:$L$300,1+Orden_ΣF!C6506,1))</f>
        <v>0.659459749262486028</v>
      </c>
    </row>
    <row r="6507" spans="2:3">
      <c r="B6507" s="101">
        <f>Lk_p2!B6507</f>
        <v>65167</v>
      </c>
      <c r="C6507" s="0">
        <f aca="1">MAX(INDEX(Hoja1!$N$3:$N$299,1+Orden_ΣF!C6507,1)*Hoja3!E$3*Hoja3!$C6515+Hoja1!$B$5,INDEX(Hoja1!$L$4:$L$300,1+Orden_ΣF!C6507,1))</f>
        <v>0.659486474474170059</v>
      </c>
    </row>
    <row r="6508" spans="2:3">
      <c r="B6508" s="101">
        <f>Lk_p2!B6508</f>
        <v>65171</v>
      </c>
      <c r="C6508" s="0">
        <f aca="1">MAX(INDEX(Hoja1!$N$3:$N$299,1+Orden_ΣF!C6508,1)*Hoja3!E$3*Hoja3!$C6516+Hoja1!$B$5,INDEX(Hoja1!$L$4:$L$300,1+Orden_ΣF!C6508,1))</f>
        <v>0.659491820500906023</v>
      </c>
    </row>
    <row r="6509" spans="2:3">
      <c r="B6509" s="101">
        <f>Lk_p2!B6509</f>
        <v>65173</v>
      </c>
      <c r="C6509" s="0">
        <f aca="1">MAX(INDEX(Hoja1!$N$3:$N$299,1+Orden_ΣF!C6509,1)*Hoja3!E$3*Hoja3!$C6517+Hoja1!$B$5,INDEX(Hoja1!$L$4:$L$300,1+Orden_ΣF!C6509,1))</f>
        <v>0.65949449363732402</v>
      </c>
    </row>
    <row r="6510" spans="2:3">
      <c r="B6510" s="101">
        <f>Lk_p2!B6510</f>
        <v>65179</v>
      </c>
      <c r="C6510" s="0">
        <f aca="1">MAX(INDEX(Hoja1!$N$3:$N$299,1+Orden_ΣF!C6510,1)*Hoja3!E$3*Hoja3!$C6518+Hoja1!$B$5,INDEX(Hoja1!$L$4:$L$300,1+Orden_ΣF!C6510,1))</f>
        <v>0.659502513538777979</v>
      </c>
    </row>
    <row r="6511" spans="2:3">
      <c r="B6511" s="101">
        <f>Lk_p2!B6511</f>
        <v>65183</v>
      </c>
      <c r="C6511" s="0">
        <f aca="1">MAX(INDEX(Hoja1!$N$3:$N$299,1+Orden_ΣF!C6511,1)*Hoja3!E$3*Hoja3!$C6519+Hoja1!$B$5,INDEX(Hoja1!$L$4:$L$300,1+Orden_ΣF!C6511,1))</f>
        <v>0.65950786054991406</v>
      </c>
    </row>
    <row r="6512" spans="2:3">
      <c r="B6512" s="101">
        <f>Lk_p2!B6512</f>
        <v>65203</v>
      </c>
      <c r="C6512" s="0">
        <f aca="1">MAX(INDEX(Hoja1!$N$3:$N$299,1+Orden_ΣF!C6512,1)*Hoja3!E$3*Hoja3!$C6520+Hoja1!$B$5,INDEX(Hoja1!$L$4:$L$300,1+Orden_ΣF!C6512,1))</f>
        <v>0.659534600527588033</v>
      </c>
    </row>
    <row r="6513" spans="2:3">
      <c r="B6513" s="101">
        <f>Lk_p2!B6513</f>
        <v>65213</v>
      </c>
      <c r="C6513" s="0">
        <f aca="1">MAX(INDEX(Hoja1!$N$3:$N$299,1+Orden_ΣF!C6513,1)*Hoja3!E$3*Hoja3!$C6521+Hoja1!$B$5,INDEX(Hoja1!$L$4:$L$300,1+Orden_ΣF!C6513,1))</f>
        <v>0.659547973592673031</v>
      </c>
    </row>
    <row r="6514" spans="2:3">
      <c r="B6514" s="101">
        <f>Lk_p2!B6514</f>
        <v>65239</v>
      </c>
      <c r="C6514" s="0">
        <f aca="1">MAX(INDEX(Hoja1!$N$3:$N$299,1+Orden_ΣF!C6514,1)*Hoja3!E$3*Hoja3!$C6522+Hoja1!$B$5,INDEX(Hoja1!$L$4:$L$300,1+Orden_ΣF!C6514,1))</f>
        <v>0.669451839055756004</v>
      </c>
    </row>
    <row r="6515" spans="2:3">
      <c r="B6515" s="101">
        <f>Lk_p2!B6515</f>
        <v>65257</v>
      </c>
      <c r="C6515" s="0">
        <f aca="1">MAX(INDEX(Hoja1!$N$3:$N$299,1+Orden_ΣF!C6515,1)*Hoja3!E$3*Hoja3!$C6523+Hoja1!$B$5,INDEX(Hoja1!$L$4:$L$300,1+Orden_ΣF!C6515,1))</f>
        <v>0.669481372021185095</v>
      </c>
    </row>
    <row r="6516" spans="2:3">
      <c r="B6516" s="101">
        <f>Lk_p2!B6516</f>
        <v>65267</v>
      </c>
      <c r="C6516" s="0">
        <f aca="1">MAX(INDEX(Hoja1!$N$3:$N$299,1+Orden_ΣF!C6516,1)*Hoja3!E$3*Hoja3!$C6524+Hoja1!$B$5,INDEX(Hoja1!$L$4:$L$300,1+Orden_ΣF!C6516,1))</f>
        <v>0.669497782744628012</v>
      </c>
    </row>
    <row r="6517" spans="2:3">
      <c r="B6517" s="101">
        <f>Lk_p2!B6517</f>
        <v>65269</v>
      </c>
      <c r="C6517" s="0">
        <f aca="1">MAX(INDEX(Hoja1!$N$3:$N$299,1+Orden_ΣF!C6517,1)*Hoja3!E$3*Hoja3!$C6525+Hoja1!$B$5,INDEX(Hoja1!$L$4:$L$300,1+Orden_ΣF!C6517,1))</f>
        <v>0.669501065191068001</v>
      </c>
    </row>
    <row r="6518" spans="2:3">
      <c r="B6518" s="101">
        <f>Lk_p2!B6518</f>
        <v>65287</v>
      </c>
      <c r="C6518" s="0">
        <f aca="1">MAX(INDEX(Hoja1!$N$3:$N$299,1+Orden_ΣF!C6518,1)*Hoja3!E$3*Hoja3!$C6526+Hoja1!$B$5,INDEX(Hoja1!$L$4:$L$300,1+Orden_ΣF!C6518,1))</f>
        <v>0.669530611735288073</v>
      </c>
    </row>
    <row r="6519" spans="2:3">
      <c r="B6519" s="101">
        <f>Lk_p2!B6519</f>
        <v>65293</v>
      </c>
      <c r="C6519" s="0">
        <f aca="1">MAX(INDEX(Hoja1!$N$3:$N$299,1+Orden_ΣF!C6519,1)*Hoja3!E$3*Hoja3!$C6527+Hoja1!$B$5,INDEX(Hoja1!$L$4:$L$300,1+Orden_ΣF!C6519,1))</f>
        <v>0.669540462393866953</v>
      </c>
    </row>
    <row r="6520" spans="2:3">
      <c r="B6520" s="101">
        <f>Lk_p2!B6520</f>
        <v>65309</v>
      </c>
      <c r="C6520" s="0">
        <f aca="1">MAX(INDEX(Hoja1!$N$3:$N$299,1+Orden_ΣF!C6520,1)*Hoja3!E$3*Hoja3!$C6528+Hoja1!$B$5,INDEX(Hoja1!$L$4:$L$300,1+Orden_ΣF!C6520,1))</f>
        <v>0.669566735242425004</v>
      </c>
    </row>
    <row r="6521" spans="2:3">
      <c r="B6521" s="101">
        <f>Lk_p2!B6521</f>
        <v>65323</v>
      </c>
      <c r="C6521" s="0">
        <f aca="1">MAX(INDEX(Hoja1!$N$3:$N$299,1+Orden_ΣF!C6521,1)*Hoja3!E$3*Hoja3!$C6529+Hoja1!$B$5,INDEX(Hoja1!$L$4:$L$300,1+Orden_ΣF!C6521,1))</f>
        <v>0.669589729265553046</v>
      </c>
    </row>
    <row r="6522" spans="2:3">
      <c r="B6522" s="101">
        <f>Lk_p2!B6522</f>
        <v>65327</v>
      </c>
      <c r="C6522" s="0">
        <f aca="1">MAX(INDEX(Hoja1!$N$3:$N$299,1+Orden_ΣF!C6522,1)*Hoja3!E$3*Hoja3!$C6530+Hoja1!$B$5,INDEX(Hoja1!$L$4:$L$300,1+Orden_ΣF!C6522,1))</f>
        <v>0.669596299891700042</v>
      </c>
    </row>
    <row r="6523" spans="2:3">
      <c r="B6523" s="101">
        <f>Lk_p2!B6523</f>
        <v>65353</v>
      </c>
      <c r="C6523" s="0">
        <f aca="1">MAX(INDEX(Hoja1!$N$3:$N$299,1+Orden_ΣF!C6523,1)*Hoja3!E$3*Hoja3!$C6531+Hoja1!$B$5,INDEX(Hoja1!$L$4:$L$300,1+Orden_ΣF!C6523,1))</f>
        <v>0.669639018768557026</v>
      </c>
    </row>
    <row r="6524" spans="2:3">
      <c r="B6524" s="101">
        <f>Lk_p2!B6524</f>
        <v>65357</v>
      </c>
      <c r="C6524" s="0">
        <f aca="1">MAX(INDEX(Hoja1!$N$3:$N$299,1+Orden_ΣF!C6524,1)*Hoja3!E$3*Hoja3!$C6532+Hoja1!$B$5,INDEX(Hoja1!$L$4:$L$300,1+Orden_ΣF!C6524,1))</f>
        <v>0.66964559241221302</v>
      </c>
    </row>
    <row r="6525" spans="2:3">
      <c r="B6525" s="101">
        <f>Lk_p2!B6525</f>
        <v>65371</v>
      </c>
      <c r="C6525" s="0">
        <f aca="1">MAX(INDEX(Hoja1!$N$3:$N$299,1+Orden_ΣF!C6525,1)*Hoja3!E$3*Hoja3!$C6533+Hoja1!$B$5,INDEX(Hoja1!$L$4:$L$300,1+Orden_ΣF!C6525,1))</f>
        <v>0.669668603333393087</v>
      </c>
    </row>
    <row r="6526" spans="2:3">
      <c r="B6526" s="101">
        <f>Lk_p2!B6526</f>
        <v>65381</v>
      </c>
      <c r="C6526" s="0">
        <f aca="1">MAX(INDEX(Hoja1!$N$3:$N$299,1+Orden_ΣF!C6526,1)*Hoja3!E$3*Hoja3!$C6534+Hoja1!$B$5,INDEX(Hoja1!$L$4:$L$300,1+Orden_ΣF!C6526,1))</f>
        <v>0.669685042723173041</v>
      </c>
    </row>
    <row r="6527" spans="2:3">
      <c r="B6527" s="101">
        <f>Lk_p2!B6527</f>
        <v>65393</v>
      </c>
      <c r="C6527" s="0">
        <f aca="1">MAX(INDEX(Hoja1!$N$3:$N$299,1+Orden_ΣF!C6527,1)*Hoja3!E$3*Hoja3!$C6535+Hoja1!$B$5,INDEX(Hoja1!$L$4:$L$300,1+Orden_ΣF!C6527,1))</f>
        <v>0.669704773310170065</v>
      </c>
    </row>
    <row r="6528" spans="2:3">
      <c r="B6528" s="101">
        <f>Lk_p2!B6528</f>
        <v>65407</v>
      </c>
      <c r="C6528" s="0">
        <f aca="1">MAX(INDEX(Hoja1!$N$3:$N$299,1+Orden_ΣF!C6528,1)*Hoja3!E$3*Hoja3!$C6536+Hoja1!$B$5,INDEX(Hoja1!$L$4:$L$300,1+Orden_ΣF!C6528,1))</f>
        <v>0.669727796904887995</v>
      </c>
    </row>
    <row r="6529" spans="2:3">
      <c r="B6529" s="101">
        <f>Lk_p2!B6529</f>
        <v>65413</v>
      </c>
      <c r="C6529" s="0">
        <f aca="1">MAX(INDEX(Hoja1!$N$3:$N$299,1+Orden_ΣF!C6529,1)*Hoja3!E$3*Hoja3!$C6537+Hoja1!$B$5,INDEX(Hoja1!$L$4:$L$300,1+Orden_ΣF!C6529,1))</f>
        <v>0.66973766566852202</v>
      </c>
    </row>
    <row r="6530" spans="2:3">
      <c r="B6530" s="101">
        <f>Lk_p2!B6530</f>
        <v>65419</v>
      </c>
      <c r="C6530" s="0">
        <f aca="1">MAX(INDEX(Hoja1!$N$3:$N$299,1+Orden_ΣF!C6530,1)*Hoja3!E$3*Hoja3!$C6538+Hoja1!$B$5,INDEX(Hoja1!$L$4:$L$300,1+Orden_ΣF!C6530,1))</f>
        <v>0.669747535337408095</v>
      </c>
    </row>
    <row r="6531" spans="2:3">
      <c r="B6531" s="101">
        <f>Lk_p2!B6531</f>
        <v>65423</v>
      </c>
      <c r="C6531" s="0">
        <f aca="1">MAX(INDEX(Hoja1!$N$3:$N$299,1+Orden_ΣF!C6531,1)*Hoja3!E$3*Hoja3!$C6539+Hoja1!$B$5,INDEX(Hoja1!$L$4:$L$300,1+Orden_ΣF!C6531,1))</f>
        <v>0.669754115619584134</v>
      </c>
    </row>
    <row r="6532" spans="2:3">
      <c r="B6532" s="101">
        <f>Lk_p2!B6532</f>
        <v>65437</v>
      </c>
      <c r="C6532" s="0">
        <f aca="1">MAX(INDEX(Hoja1!$N$3:$N$299,1+Orden_ΣF!C6532,1)*Hoja3!E$3*Hoja3!$C6540+Hoja1!$B$5,INDEX(Hoja1!$L$4:$L$300,1+Orden_ΣF!C6532,1))</f>
        <v>0.669777149775583958</v>
      </c>
    </row>
    <row r="6533" spans="2:3">
      <c r="B6533" s="101">
        <f>Lk_p2!B6533</f>
        <v>65447</v>
      </c>
      <c r="C6533" s="0">
        <f aca="1">MAX(INDEX(Hoja1!$N$3:$N$299,1+Orden_ΣF!C6533,1)*Hoja3!E$3*Hoja3!$C6541+Hoja1!$B$5,INDEX(Hoja1!$L$4:$L$300,1+Orden_ΣF!C6533,1))</f>
        <v>0.669793605761665045</v>
      </c>
    </row>
    <row r="6534" spans="2:3">
      <c r="B6534" s="101">
        <f>Lk_p2!B6534</f>
        <v>65449</v>
      </c>
      <c r="C6534" s="0">
        <f aca="1">MAX(INDEX(Hoja1!$N$3:$N$299,1+Orden_ΣF!C6534,1)*Hoja3!E$3*Hoja3!$C6542+Hoja1!$B$5,INDEX(Hoja1!$L$4:$L$300,1+Orden_ΣF!C6534,1))</f>
        <v>0.669796897260632029</v>
      </c>
    </row>
    <row r="6535" spans="2:3">
      <c r="B6535" s="101">
        <f>Lk_p2!B6535</f>
        <v>65479</v>
      </c>
      <c r="C6535" s="0">
        <f aca="1">MAX(INDEX(Hoja1!$N$3:$N$299,1+Orden_ΣF!C6535,1)*Hoja3!E$3*Hoja3!$C6543+Hoja1!$B$5,INDEX(Hoja1!$L$4:$L$300,1+Orden_ΣF!C6535,1))</f>
        <v>0.669846281815174027</v>
      </c>
    </row>
    <row r="6536" spans="2:3">
      <c r="B6536" s="101">
        <f>Lk_p2!B6536</f>
        <v>65497</v>
      </c>
      <c r="C6536" s="0">
        <f aca="1">MAX(INDEX(Hoja1!$N$3:$N$299,1+Orden_ΣF!C6536,1)*Hoja3!E$3*Hoja3!$C6544+Hoja1!$B$5,INDEX(Hoja1!$L$4:$L$300,1+Orden_ΣF!C6536,1))</f>
        <v>0.669875923410932028</v>
      </c>
    </row>
    <row r="6537" spans="2:3">
      <c r="B6537" s="101">
        <f>Lk_p2!B6537</f>
        <v>65519</v>
      </c>
      <c r="C6537" s="0">
        <f aca="1">MAX(INDEX(Hoja1!$N$3:$N$299,1+Orden_ΣF!C6537,1)*Hoja3!E$3*Hoja3!$C6545+Hoja1!$B$5,INDEX(Hoja1!$L$4:$L$300,1+Orden_ΣF!C6537,1))</f>
        <v>0.669912163092170054</v>
      </c>
    </row>
    <row r="6538" spans="2:3">
      <c r="B6538" s="101">
        <f>Lk_p2!B6538</f>
        <v>65521</v>
      </c>
      <c r="C6538" s="0">
        <f aca="1">MAX(INDEX(Hoja1!$N$3:$N$299,1+Orden_ΣF!C6538,1)*Hoja3!E$3*Hoja3!$C6546+Hoja1!$B$5,INDEX(Hoja1!$L$4:$L$300,1+Orden_ΣF!C6538,1))</f>
        <v>0.669915458212147996</v>
      </c>
    </row>
    <row r="6539" spans="2:3">
      <c r="B6539" s="101">
        <f>Lk_p2!B6539</f>
        <v>65537</v>
      </c>
      <c r="C6539" s="0">
        <f aca="1">MAX(INDEX(Hoja1!$N$3:$N$299,1+Orden_ΣF!C6539,1)*Hoja3!E$3*Hoja3!$C6547+Hoja1!$B$5,INDEX(Hoja1!$L$4:$L$300,1+Orden_ΣF!C6539,1))</f>
        <v>0.66994182279298311</v>
      </c>
    </row>
    <row r="6540" spans="2:3">
      <c r="B6540" s="101">
        <f>Lk_p2!B6540</f>
        <v>65539</v>
      </c>
      <c r="C6540" s="0">
        <f aca="1">MAX(INDEX(Hoja1!$N$3:$N$299,1+Orden_ΣF!C6540,1)*Hoja3!E$3*Hoja3!$C6548+Hoja1!$B$5,INDEX(Hoja1!$L$4:$L$300,1+Orden_ΣF!C6540,1))</f>
        <v>0.66994511881821408</v>
      </c>
    </row>
    <row r="6541" spans="2:3">
      <c r="B6541" s="101">
        <f>Lk_p2!B6541</f>
        <v>65543</v>
      </c>
      <c r="C6541" s="0">
        <f aca="1">MAX(INDEX(Hoja1!$N$3:$N$299,1+Orden_ΣF!C6541,1)*Hoja3!E$3*Hoja3!$C6549+Hoja1!$B$5,INDEX(Hoja1!$L$4:$L$300,1+Orden_ΣF!C6541,1))</f>
        <v>0.669951711170426023</v>
      </c>
    </row>
    <row r="6542" spans="2:3">
      <c r="B6542" s="101">
        <f>Lk_p2!B6542</f>
        <v>65551</v>
      </c>
      <c r="C6542" s="0">
        <f aca="1">MAX(INDEX(Hoja1!$N$3:$N$299,1+Orden_ΣF!C6542,1)*Hoja3!E$3*Hoja3!$C6550+Hoja1!$B$5,INDEX(Hoja1!$L$4:$L$300,1+Orden_ΣF!C6542,1))</f>
        <v>0.669964897081854005</v>
      </c>
    </row>
    <row r="6543" spans="2:3">
      <c r="B6543" s="101">
        <f>Lk_p2!B6543</f>
        <v>65557</v>
      </c>
      <c r="C6543" s="0">
        <f aca="1">MAX(INDEX(Hoja1!$N$3:$N$299,1+Orden_ΣF!C6543,1)*Hoja3!E$3*Hoja3!$C6551+Hoja1!$B$5,INDEX(Hoja1!$L$4:$L$300,1+Orden_ΣF!C6543,1))</f>
        <v>0.669974787571554042</v>
      </c>
    </row>
    <row r="6544" spans="2:3">
      <c r="B6544" s="101">
        <f>Lk_p2!B6544</f>
        <v>65563</v>
      </c>
      <c r="C6544" s="0">
        <f aca="1">MAX(INDEX(Hoja1!$N$3:$N$299,1+Orden_ΣF!C6544,1)*Hoja3!E$3*Hoja3!$C6552+Hoja1!$B$5,INDEX(Hoja1!$L$4:$L$300,1+Orden_ΣF!C6544,1))</f>
        <v>0.669984678966506042</v>
      </c>
    </row>
    <row r="6545" spans="2:3">
      <c r="B6545" s="101">
        <f>Lk_p2!B6545</f>
        <v>65579</v>
      </c>
      <c r="C6545" s="0">
        <f aca="1">MAX(INDEX(Hoja1!$N$3:$N$299,1+Orden_ΣF!C6545,1)*Hoja3!E$3*Hoja3!$C6553+Hoja1!$B$5,INDEX(Hoja1!$L$4:$L$300,1+Orden_ΣF!C6545,1))</f>
        <v>0.670011060445392026</v>
      </c>
    </row>
    <row r="6546" spans="2:3">
      <c r="B6546" s="101">
        <f>Lk_p2!B6546</f>
        <v>65581</v>
      </c>
      <c r="C6546" s="0">
        <f aca="1">MAX(INDEX(Hoja1!$N$3:$N$299,1+Orden_ΣF!C6546,1)*Hoja3!E$3*Hoja3!$C6554+Hoja1!$B$5,INDEX(Hoja1!$L$4:$L$300,1+Orden_ΣF!C6546,1))</f>
        <v>0.670014358582879055</v>
      </c>
    </row>
    <row r="6547" spans="2:3">
      <c r="B6547" s="101">
        <f>Lk_p2!B6547</f>
        <v>65587</v>
      </c>
      <c r="C6547" s="0">
        <f aca="1">MAX(INDEX(Hoja1!$N$3:$N$299,1+Orden_ΣF!C6547,1)*Hoja3!E$3*Hoja3!$C6555+Hoja1!$B$5,INDEX(Hoja1!$L$4:$L$300,1+Orden_ΣF!C6547,1))</f>
        <v>0.670024253598842989</v>
      </c>
    </row>
    <row r="6548" spans="2:3">
      <c r="B6548" s="101">
        <f>Lk_p2!B6548</f>
        <v>65599</v>
      </c>
      <c r="C6548" s="0">
        <f aca="1">MAX(INDEX(Hoja1!$N$3:$N$299,1+Orden_ΣF!C6548,1)*Hoja3!E$3*Hoja3!$C6556+Hoja1!$B$5,INDEX(Hoja1!$L$4:$L$300,1+Orden_ΣF!C6548,1))</f>
        <v>0.670044046346527011</v>
      </c>
    </row>
    <row r="6549" spans="2:3">
      <c r="B6549" s="101">
        <f>Lk_p2!B6549</f>
        <v>65609</v>
      </c>
      <c r="C6549" s="0">
        <f aca="1">MAX(INDEX(Hoja1!$N$3:$N$299,1+Orden_ΣF!C6549,1)*Hoja3!E$3*Hoja3!$C6557+Hoja1!$B$5,INDEX(Hoja1!$L$4:$L$300,1+Orden_ΣF!C6549,1))</f>
        <v>0.67006054306898104</v>
      </c>
    </row>
    <row r="6550" spans="2:3">
      <c r="B6550" s="101">
        <f>Lk_p2!B6550</f>
        <v>65617</v>
      </c>
      <c r="C6550" s="0">
        <f aca="1">MAX(INDEX(Hoja1!$N$3:$N$299,1+Orden_ΣF!C6550,1)*Hoja3!E$3*Hoja3!$C6558+Hoja1!$B$5,INDEX(Hoja1!$L$4:$L$300,1+Orden_ΣF!C6550,1))</f>
        <v>0.670073742257450089</v>
      </c>
    </row>
    <row r="6551" spans="2:3">
      <c r="B6551" s="101">
        <f>Lk_p2!B6551</f>
        <v>65629</v>
      </c>
      <c r="C6551" s="0">
        <f aca="1">MAX(INDEX(Hoja1!$N$3:$N$299,1+Orden_ΣF!C6551,1)*Hoja3!E$3*Hoja3!$C6559+Hoja1!$B$5,INDEX(Hoja1!$L$4:$L$300,1+Orden_ΣF!C6551,1))</f>
        <v>0.670093544057662083</v>
      </c>
    </row>
    <row r="6552" spans="2:3">
      <c r="B6552" s="101">
        <f>Lk_p2!B6552</f>
        <v>65633</v>
      </c>
      <c r="C6552" s="0">
        <f aca="1">MAX(INDEX(Hoja1!$N$3:$N$299,1+Orden_ΣF!C6552,1)*Hoja3!E$3*Hoja3!$C6560+Hoja1!$B$5,INDEX(Hoja1!$L$4:$L$300,1+Orden_ΣF!C6552,1))</f>
        <v>0.670100145462401997</v>
      </c>
    </row>
    <row r="6553" spans="2:3">
      <c r="B6553" s="101">
        <f>Lk_p2!B6553</f>
        <v>65647</v>
      </c>
      <c r="C6553" s="0">
        <f aca="1">MAX(INDEX(Hoja1!$N$3:$N$299,1+Orden_ΣF!C6553,1)*Hoja3!E$3*Hoja3!$C6561+Hoja1!$B$5,INDEX(Hoja1!$L$4:$L$300,1+Orden_ΣF!C6553,1))</f>
        <v>0.670123253547376052</v>
      </c>
    </row>
    <row r="6554" spans="2:3">
      <c r="B6554" s="101">
        <f>Lk_p2!B6554</f>
        <v>65651</v>
      </c>
      <c r="C6554" s="0">
        <f aca="1">MAX(INDEX(Hoja1!$N$3:$N$299,1+Orden_ΣF!C6554,1)*Hoja3!E$3*Hoja3!$C6562+Hoja1!$B$5,INDEX(Hoja1!$L$4:$L$300,1+Orden_ΣF!C6554,1))</f>
        <v>0.670129856762621046</v>
      </c>
    </row>
    <row r="6555" spans="2:3">
      <c r="B6555" s="101">
        <f>Lk_p2!B6555</f>
        <v>65657</v>
      </c>
      <c r="C6555" s="0">
        <f aca="1">MAX(INDEX(Hoja1!$N$3:$N$299,1+Orden_ΣF!C6555,1)*Hoja3!E$3*Hoja3!$C6563+Hoja1!$B$5,INDEX(Hoja1!$L$4:$L$300,1+Orden_ΣF!C6555,1))</f>
        <v>0.670139762339866074</v>
      </c>
    </row>
    <row r="6556" spans="2:3">
      <c r="B6556" s="101">
        <f>Lk_p2!B6556</f>
        <v>65677</v>
      </c>
      <c r="C6556" s="0">
        <f aca="1">MAX(INDEX(Hoja1!$N$3:$N$299,1+Orden_ΣF!C6556,1)*Hoja3!E$3*Hoja3!$C6564+Hoja1!$B$5,INDEX(Hoja1!$L$4:$L$300,1+Orden_ΣF!C6556,1))</f>
        <v>0.670172787468620079</v>
      </c>
    </row>
    <row r="6557" spans="2:3">
      <c r="B6557" s="101">
        <f>Lk_p2!B6557</f>
        <v>65687</v>
      </c>
      <c r="C6557" s="0">
        <f aca="1">MAX(INDEX(Hoja1!$N$3:$N$299,1+Orden_ΣF!C6557,1)*Hoja3!E$3*Hoja3!$C6565+Hoja1!$B$5,INDEX(Hoja1!$L$4:$L$300,1+Orden_ΣF!C6557,1))</f>
        <v>0.670189303804884062</v>
      </c>
    </row>
    <row r="6558" spans="2:3">
      <c r="B6558" s="101">
        <f>Lk_p2!B6558</f>
        <v>65699</v>
      </c>
      <c r="C6558" s="0">
        <f aca="1">MAX(INDEX(Hoja1!$N$3:$N$299,1+Orden_ΣF!C6558,1)*Hoja3!E$3*Hoja3!$C6566+Hoja1!$B$5,INDEX(Hoja1!$L$4:$L$300,1+Orden_ΣF!C6558,1))</f>
        <v>0.670209126727660109</v>
      </c>
    </row>
    <row r="6559" spans="2:3">
      <c r="B6559" s="101">
        <f>Lk_p2!B6559</f>
        <v>65701</v>
      </c>
      <c r="C6559" s="0">
        <f aca="1">MAX(INDEX(Hoja1!$N$3:$N$299,1+Orden_ΣF!C6559,1)*Hoja3!E$3*Hoja3!$C6567+Hoja1!$B$5,INDEX(Hoja1!$L$4:$L$300,1+Orden_ΣF!C6559,1))</f>
        <v>0.670212430900165046</v>
      </c>
    </row>
    <row r="6560" spans="2:3">
      <c r="B6560" s="101">
        <f>Lk_p2!B6560</f>
        <v>65707</v>
      </c>
      <c r="C6560" s="0">
        <f aca="1">MAX(INDEX(Hoja1!$N$3:$N$299,1+Orden_ΣF!C6560,1)*Hoja3!E$3*Hoja3!$C6568+Hoja1!$B$5,INDEX(Hoja1!$L$4:$L$300,1+Orden_ΣF!C6560,1))</f>
        <v>0.670222344021183059</v>
      </c>
    </row>
    <row r="6561" spans="2:3">
      <c r="B6561" s="101">
        <f>Lk_p2!B6561</f>
        <v>65713</v>
      </c>
      <c r="C6561" s="0">
        <f aca="1">MAX(INDEX(Hoja1!$N$3:$N$299,1+Orden_ΣF!C6561,1)*Hoja3!E$3*Hoja3!$C6569+Hoja1!$B$5,INDEX(Hoja1!$L$4:$L$300,1+Orden_ΣF!C6561,1))</f>
        <v>0.67023225804745401</v>
      </c>
    </row>
    <row r="6562" spans="2:3">
      <c r="B6562" s="101">
        <f>Lk_p2!B6562</f>
        <v>65717</v>
      </c>
      <c r="C6562" s="0">
        <f aca="1">MAX(INDEX(Hoja1!$N$3:$N$299,1+Orden_ΣF!C6562,1)*Hoja3!E$3*Hoja3!$C6570+Hoja1!$B$5,INDEX(Hoja1!$L$4:$L$300,1+Orden_ΣF!C6562,1))</f>
        <v>0.670238867901220026</v>
      </c>
    </row>
    <row r="6563" spans="2:3">
      <c r="B6563" s="101">
        <f>Lk_p2!B6563</f>
        <v>65719</v>
      </c>
      <c r="C6563" s="0">
        <f aca="1">MAX(INDEX(Hoja1!$N$3:$N$299,1+Orden_ΣF!C6563,1)*Hoja3!E$3*Hoja3!$C6571+Hoja1!$B$5,INDEX(Hoja1!$L$4:$L$300,1+Orden_ΣF!C6563,1))</f>
        <v>0.67024217297897799</v>
      </c>
    </row>
    <row r="6564" spans="2:3">
      <c r="B6564" s="101">
        <f>Lk_p2!B6564</f>
        <v>65729</v>
      </c>
      <c r="C6564" s="0">
        <f aca="1">MAX(INDEX(Hoja1!$N$3:$N$299,1+Orden_ΣF!C6564,1)*Hoja3!E$3*Hoja3!$C6572+Hoja1!$B$5,INDEX(Hoja1!$L$4:$L$300,1+Orden_ΣF!C6564,1))</f>
        <v>0.670258699876522979</v>
      </c>
    </row>
    <row r="6565" spans="2:3">
      <c r="B6565" s="101">
        <f>Lk_p2!B6565</f>
        <v>65731</v>
      </c>
      <c r="C6565" s="0">
        <f aca="1">MAX(INDEX(Hoja1!$N$3:$N$299,1+Orden_ΣF!C6565,1)*Hoja3!E$3*Hoja3!$C6573+Hoja1!$B$5,INDEX(Hoja1!$L$4:$L$300,1+Orden_ΣF!C6565,1))</f>
        <v>0.670262005557782992</v>
      </c>
    </row>
    <row r="6566" spans="2:3">
      <c r="B6566" s="101">
        <f>Lk_p2!B6566</f>
        <v>65761</v>
      </c>
      <c r="C6566" s="0">
        <f aca="1">MAX(INDEX(Hoja1!$N$3:$N$299,1+Orden_ΣF!C6566,1)*Hoja3!E$3*Hoja3!$C6574+Hoja1!$B$5,INDEX(Hoja1!$L$4:$L$300,1+Orden_ΣF!C6566,1))</f>
        <v>0.67031160284671909</v>
      </c>
    </row>
    <row r="6567" spans="2:3">
      <c r="B6567" s="101">
        <f>Lk_p2!B6567</f>
        <v>65777</v>
      </c>
      <c r="C6567" s="0">
        <f aca="1">MAX(INDEX(Hoja1!$N$3:$N$299,1+Orden_ΣF!C6567,1)*Hoja3!E$3*Hoja3!$C6575+Hoja1!$B$5,INDEX(Hoja1!$L$4:$L$300,1+Orden_ΣF!C6567,1))</f>
        <v>0.670338063987847033</v>
      </c>
    </row>
    <row r="6568" spans="2:3">
      <c r="B6568" s="101">
        <f>Lk_p2!B6568</f>
        <v>65789</v>
      </c>
      <c r="C6568" s="0">
        <f aca="1">MAX(INDEX(Hoja1!$N$3:$N$299,1+Orden_ΣF!C6568,1)*Hoja3!E$3*Hoja3!$C6576+Hoja1!$B$5,INDEX(Hoja1!$L$4:$L$300,1+Orden_ΣF!C6568,1))</f>
        <v>0.670357914068205041</v>
      </c>
    </row>
    <row r="6569" spans="2:3">
      <c r="B6569" s="101">
        <f>Lk_p2!B6569</f>
        <v>65809</v>
      </c>
      <c r="C6569" s="0">
        <f aca="1">MAX(INDEX(Hoja1!$N$3:$N$299,1+Orden_ΣF!C6569,1)*Hoja3!E$3*Hoja3!$C6577+Hoja1!$B$5,INDEX(Hoja1!$L$4:$L$300,1+Orden_ΣF!C6569,1))</f>
        <v>0.670391005582160027</v>
      </c>
    </row>
    <row r="6570" spans="2:3">
      <c r="B6570" s="101">
        <f>Lk_p2!B6570</f>
        <v>65827</v>
      </c>
      <c r="C6570" s="0">
        <f aca="1">MAX(INDEX(Hoja1!$N$3:$N$299,1+Orden_ΣF!C6570,1)*Hoja3!E$3*Hoja3!$C6578+Hoja1!$B$5,INDEX(Hoja1!$L$4:$L$300,1+Orden_ΣF!C6570,1))</f>
        <v>0.670420796544620057</v>
      </c>
    </row>
    <row r="6571" spans="2:3">
      <c r="B6571" s="101">
        <f>Lk_p2!B6571</f>
        <v>65831</v>
      </c>
      <c r="C6571" s="0">
        <f aca="1">MAX(INDEX(Hoja1!$N$3:$N$299,1+Orden_ΣF!C6571,1)*Hoja3!E$3*Hoja3!$C6579+Hoja1!$B$5,INDEX(Hoja1!$L$4:$L$300,1+Orden_ΣF!C6571,1))</f>
        <v>0.670427417864920994</v>
      </c>
    </row>
    <row r="6572" spans="2:3">
      <c r="B6572" s="101">
        <f>Lk_p2!B6572</f>
        <v>65837</v>
      </c>
      <c r="C6572" s="0">
        <f aca="1">MAX(INDEX(Hoja1!$N$3:$N$299,1+Orden_ΣF!C6572,1)*Hoja3!E$3*Hoja3!$C6580+Hoja1!$B$5,INDEX(Hoja1!$L$4:$L$300,1+Orden_ΣF!C6572,1))</f>
        <v>0.670437350599748072</v>
      </c>
    </row>
    <row r="6573" spans="2:3">
      <c r="B6573" s="101">
        <f>Lk_p2!B6573</f>
        <v>65839</v>
      </c>
      <c r="C6573" s="0">
        <f aca="1">MAX(INDEX(Hoja1!$N$3:$N$299,1+Orden_ΣF!C6573,1)*Hoja3!E$3*Hoja3!$C6581+Hoja1!$B$5,INDEX(Hoja1!$L$4:$L$300,1+Orden_ΣF!C6573,1))</f>
        <v>0.670440661712524033</v>
      </c>
    </row>
    <row r="6574" spans="2:3">
      <c r="B6574" s="101">
        <f>Lk_p2!B6574</f>
        <v>65843</v>
      </c>
      <c r="C6574" s="0">
        <f aca="1">MAX(INDEX(Hoja1!$N$3:$N$299,1+Orden_ΣF!C6574,1)*Hoja3!E$3*Hoja3!$C6582+Hoja1!$B$5,INDEX(Hoja1!$L$4:$L$300,1+Orden_ΣF!C6574,1))</f>
        <v>0.670447284239828001</v>
      </c>
    </row>
    <row r="6575" spans="2:3">
      <c r="B6575" s="101">
        <f>Lk_p2!B6575</f>
        <v>65851</v>
      </c>
      <c r="C6575" s="0">
        <f aca="1">MAX(INDEX(Hoja1!$N$3:$N$299,1+Orden_ΣF!C6575,1)*Hoja3!E$3*Hoja3!$C6583+Hoja1!$B$5,INDEX(Hoja1!$L$4:$L$300,1+Orden_ΣF!C6575,1))</f>
        <v>0.670460530501439056</v>
      </c>
    </row>
    <row r="6576" spans="2:3">
      <c r="B6576" s="101">
        <f>Lk_p2!B6576</f>
        <v>65867</v>
      </c>
      <c r="C6576" s="0">
        <f aca="1">MAX(INDEX(Hoja1!$N$3:$N$299,1+Orden_ΣF!C6576,1)*Hoja3!E$3*Hoja3!$C6584+Hoja1!$B$5,INDEX(Hoja1!$L$4:$L$300,1+Orden_ΣF!C6576,1))</f>
        <v>0.670487027852676043</v>
      </c>
    </row>
    <row r="6577" spans="2:3">
      <c r="B6577" s="101">
        <f>Lk_p2!B6577</f>
        <v>65881</v>
      </c>
      <c r="C6577" s="0">
        <f aca="1">MAX(INDEX(Hoja1!$N$3:$N$299,1+Orden_ΣF!C6577,1)*Hoja3!E$3*Hoja3!$C6585+Hoja1!$B$5,INDEX(Hoja1!$L$4:$L$300,1+Orden_ΣF!C6577,1))</f>
        <v>0.670510218315650075</v>
      </c>
    </row>
    <row r="6578" spans="2:3">
      <c r="B6578" s="101">
        <f>Lk_p2!B6578</f>
        <v>65899</v>
      </c>
      <c r="C6578" s="0">
        <f aca="1">MAX(INDEX(Hoja1!$N$3:$N$299,1+Orden_ΣF!C6578,1)*Hoja3!E$3*Hoja3!$C6586+Hoja1!$B$5,INDEX(Hoja1!$L$4:$L$300,1+Orden_ΣF!C6578,1))</f>
        <v>0.67054004186720908</v>
      </c>
    </row>
    <row r="6579" spans="2:3">
      <c r="B6579" s="101">
        <f>Lk_p2!B6579</f>
        <v>65921</v>
      </c>
      <c r="C6579" s="0">
        <f aca="1">MAX(INDEX(Hoja1!$N$3:$N$299,1+Orden_ΣF!C6579,1)*Hoja3!E$3*Hoja3!$C6587+Hoja1!$B$5,INDEX(Hoja1!$L$4:$L$300,1+Orden_ΣF!C6579,1))</f>
        <v>0.670576503938869983</v>
      </c>
    </row>
    <row r="6580" spans="2:3">
      <c r="B6580" s="101">
        <f>Lk_p2!B6580</f>
        <v>65927</v>
      </c>
      <c r="C6580" s="0">
        <f aca="1">MAX(INDEX(Hoja1!$N$3:$N$299,1+Orden_ΣF!C6580,1)*Hoja3!E$3*Hoja3!$C6588+Hoja1!$B$5,INDEX(Hoja1!$L$4:$L$300,1+Orden_ΣF!C6580,1))</f>
        <v>0.670586450252489108</v>
      </c>
    </row>
    <row r="6581" spans="2:3">
      <c r="B6581" s="101">
        <f>Lk_p2!B6581</f>
        <v>65929</v>
      </c>
      <c r="C6581" s="0">
        <f aca="1">MAX(INDEX(Hoja1!$N$3:$N$299,1+Orden_ΣF!C6581,1)*Hoja3!E$3*Hoja3!$C6589+Hoja1!$B$5,INDEX(Hoja1!$L$4:$L$300,1+Orden_ΣF!C6581,1))</f>
        <v>0.670589765891529055</v>
      </c>
    </row>
    <row r="6582" spans="2:3">
      <c r="B6582" s="101">
        <f>Lk_p2!B6582</f>
        <v>65951</v>
      </c>
      <c r="C6582" s="0">
        <f aca="1">MAX(INDEX(Hoja1!$N$3:$N$299,1+Orden_ΣF!C6582,1)*Hoja3!E$3*Hoja3!$C6590+Hoja1!$B$5,INDEX(Hoja1!$L$4:$L$300,1+Orden_ΣF!C6582,1))</f>
        <v>0.670626244559491091</v>
      </c>
    </row>
    <row r="6583" spans="2:3">
      <c r="B6583" s="101">
        <f>Lk_p2!B6583</f>
        <v>65957</v>
      </c>
      <c r="C6583" s="0">
        <f aca="1">MAX(INDEX(Hoja1!$N$3:$N$299,1+Orden_ΣF!C6583,1)*Hoja3!E$3*Hoja3!$C6591+Hoja1!$B$5,INDEX(Hoja1!$L$4:$L$300,1+Orden_ΣF!C6583,1))</f>
        <v>0.670636195399373047</v>
      </c>
    </row>
    <row r="6584" spans="2:3">
      <c r="B6584" s="101">
        <f>Lk_p2!B6584</f>
        <v>65963</v>
      </c>
      <c r="C6584" s="0">
        <f aca="1">MAX(INDEX(Hoja1!$N$3:$N$299,1+Orden_ΣF!C6584,1)*Hoja3!E$3*Hoja3!$C6592+Hoja1!$B$5,INDEX(Hoja1!$L$4:$L$300,1+Orden_ΣF!C6584,1))</f>
        <v>0.670646147144507943</v>
      </c>
    </row>
    <row r="6585" spans="2:3">
      <c r="B6585" s="101">
        <f>Lk_p2!B6585</f>
        <v>65981</v>
      </c>
      <c r="C6585" s="0">
        <f aca="1">MAX(INDEX(Hoja1!$N$3:$N$299,1+Orden_ΣF!C6585,1)*Hoja3!E$3*Hoja3!$C6593+Hoja1!$B$5,INDEX(Hoja1!$L$4:$L$300,1+Orden_ΣF!C6585,1))</f>
        <v>0.67067600781142902</v>
      </c>
    </row>
    <row r="6586" spans="2:3">
      <c r="B6586" s="101">
        <f>Lk_p2!B6586</f>
        <v>65983</v>
      </c>
      <c r="C6586" s="0">
        <f aca="1">MAX(INDEX(Hoja1!$N$3:$N$299,1+Orden_ΣF!C6586,1)*Hoja3!E$3*Hoja3!$C6594+Hoja1!$B$5,INDEX(Hoja1!$L$4:$L$300,1+Orden_ΣF!C6586,1))</f>
        <v>0.670679326166228051</v>
      </c>
    </row>
    <row r="6587" spans="2:3">
      <c r="B6587" s="101">
        <f>Lk_p2!B6587</f>
        <v>65993</v>
      </c>
      <c r="C6587" s="0">
        <f aca="1">MAX(INDEX(Hoja1!$N$3:$N$299,1+Orden_ΣF!C6587,1)*Hoja3!E$3*Hoja3!$C6595+Hoja1!$B$5,INDEX(Hoja1!$L$4:$L$300,1+Orden_ΣF!C6587,1))</f>
        <v>0.670695919448974021</v>
      </c>
    </row>
    <row r="6588" spans="2:3">
      <c r="B6588" s="101">
        <f>Lk_p2!B6588</f>
        <v>66029</v>
      </c>
      <c r="C6588" s="0">
        <f aca="1">MAX(INDEX(Hoja1!$N$3:$N$299,1+Orden_ΣF!C6588,1)*Hoja3!E$3*Hoja3!$C6596+Hoja1!$B$5,INDEX(Hoja1!$L$4:$L$300,1+Orden_ΣF!C6588,1))</f>
        <v>0.670755676087674058</v>
      </c>
    </row>
    <row r="6589" spans="2:3">
      <c r="B6589" s="101">
        <f>Lk_p2!B6589</f>
        <v>66037</v>
      </c>
      <c r="C6589" s="0">
        <f aca="1">MAX(INDEX(Hoja1!$N$3:$N$299,1+Orden_ΣF!C6589,1)*Hoja3!E$3*Hoja3!$C6597+Hoja1!$B$5,INDEX(Hoja1!$L$4:$L$300,1+Orden_ΣF!C6589,1))</f>
        <v>0.670768959766399053</v>
      </c>
    </row>
    <row r="6590" spans="2:3">
      <c r="B6590" s="101">
        <f>Lk_p2!B6590</f>
        <v>66041</v>
      </c>
      <c r="C6590" s="0">
        <f aca="1">MAX(INDEX(Hoja1!$N$3:$N$299,1+Orden_ΣF!C6590,1)*Hoja3!E$3*Hoja3!$C6598+Hoja1!$B$5,INDEX(Hoja1!$L$4:$L$300,1+Orden_ΣF!C6590,1))</f>
        <v>0.670775602209262978</v>
      </c>
    </row>
    <row r="6591" spans="2:3">
      <c r="B6591" s="101">
        <f>Lk_p2!B6591</f>
        <v>66047</v>
      </c>
      <c r="C6591" s="0">
        <f aca="1">MAX(INDEX(Hoja1!$N$3:$N$299,1+Orden_ΣF!C6591,1)*Hoja3!E$3*Hoja3!$C6599+Hoja1!$B$5,INDEX(Hoja1!$L$4:$L$300,1+Orden_ΣF!C6591,1))</f>
        <v>0.670785566627936092</v>
      </c>
    </row>
    <row r="6592" spans="2:3">
      <c r="B6592" s="101">
        <f>Lk_p2!B6592</f>
        <v>66067</v>
      </c>
      <c r="C6592" s="0">
        <f aca="1">MAX(INDEX(Hoja1!$N$3:$N$299,1+Orden_ΣF!C6592,1)*Hoja3!E$3*Hoja3!$C6600+Hoja1!$B$5,INDEX(Hoja1!$L$4:$L$300,1+Orden_ΣF!C6592,1))</f>
        <v>0.670818787894783952</v>
      </c>
    </row>
    <row r="6593" spans="2:3">
      <c r="B6593" s="101">
        <f>Lk_p2!B6593</f>
        <v>66071</v>
      </c>
      <c r="C6593" s="0">
        <f aca="1">MAX(INDEX(Hoja1!$N$3:$N$299,1+Orden_ΣF!C6593,1)*Hoja3!E$3*Hoja3!$C6601+Hoja1!$B$5,INDEX(Hoja1!$L$4:$L$300,1+Orden_ΣF!C6593,1))</f>
        <v>0.670825433355156964</v>
      </c>
    </row>
    <row r="6594" spans="2:3">
      <c r="B6594" s="101">
        <f>Lk_p2!B6594</f>
        <v>66083</v>
      </c>
      <c r="C6594" s="0">
        <f aca="1">MAX(INDEX(Hoja1!$N$3:$N$299,1+Orden_ΣF!C6594,1)*Hoja3!E$3*Hoja3!$C6602+Hoja1!$B$5,INDEX(Hoja1!$L$4:$L$300,1+Orden_ΣF!C6594,1))</f>
        <v>0.670845372150284014</v>
      </c>
    </row>
    <row r="6595" spans="2:3">
      <c r="B6595" s="101">
        <f>Lk_p2!B6595</f>
        <v>66089</v>
      </c>
      <c r="C6595" s="0">
        <f aca="1">MAX(INDEX(Hoja1!$N$3:$N$299,1+Orden_ΣF!C6595,1)*Hoja3!E$3*Hoja3!$C6603+Hoja1!$B$5,INDEX(Hoja1!$L$4:$L$300,1+Orden_ΣF!C6595,1))</f>
        <v>0.670855342905726992</v>
      </c>
    </row>
    <row r="6596" spans="2:3">
      <c r="B6596" s="101">
        <f>Lk_p2!B6596</f>
        <v>66103</v>
      </c>
      <c r="C6596" s="0">
        <f aca="1">MAX(INDEX(Hoja1!$N$3:$N$299,1+Orden_ΣF!C6596,1)*Hoja3!E$3*Hoja3!$C6604+Hoja1!$B$5,INDEX(Hoja1!$L$4:$L$300,1+Orden_ΣF!C6596,1))</f>
        <v>0.670878611522187107</v>
      </c>
    </row>
    <row r="6597" spans="2:3">
      <c r="B6597" s="101">
        <f>Lk_p2!B6597</f>
        <v>66107</v>
      </c>
      <c r="C6597" s="0">
        <f aca="1">MAX(INDEX(Hoja1!$N$3:$N$299,1+Orden_ΣF!C6597,1)*Hoja3!E$3*Hoja3!$C6605+Hoja1!$B$5,INDEX(Hoja1!$L$4:$L$300,1+Orden_ΣF!C6597,1))</f>
        <v>0.670885260603570988</v>
      </c>
    </row>
    <row r="6598" spans="2:3">
      <c r="B6598" s="101">
        <f>Lk_p2!B6598</f>
        <v>66109</v>
      </c>
      <c r="C6598" s="0">
        <f aca="1">MAX(INDEX(Hoja1!$N$3:$N$299,1+Orden_ΣF!C6598,1)*Hoja3!E$3*Hoja3!$C6606+Hoja1!$B$5,INDEX(Hoja1!$L$4:$L$300,1+Orden_ΣF!C6598,1))</f>
        <v>0.670888585295139084</v>
      </c>
    </row>
    <row r="6599" spans="2:3">
      <c r="B6599" s="101">
        <f>Lk_p2!B6599</f>
        <v>66137</v>
      </c>
      <c r="C6599" s="0">
        <f aca="1">MAX(INDEX(Hoja1!$N$3:$N$299,1+Orden_ΣF!C6599,1)*Hoja3!E$3*Hoja3!$C6607+Hoja1!$B$5,INDEX(Hoja1!$L$4:$L$300,1+Orden_ΣF!C6599,1))</f>
        <v>0.670935141538366064</v>
      </c>
    </row>
    <row r="6600" spans="2:3">
      <c r="B6600" s="101">
        <f>Lk_p2!B6600</f>
        <v>66161</v>
      </c>
      <c r="C6600" s="0">
        <f aca="1">MAX(INDEX(Hoja1!$N$3:$N$299,1+Orden_ΣF!C6600,1)*Hoja3!E$3*Hoja3!$C6608+Hoja1!$B$5,INDEX(Hoja1!$L$4:$L$300,1+Orden_ΣF!C6600,1))</f>
        <v>0.670975062580752013</v>
      </c>
    </row>
    <row r="6601" spans="2:3">
      <c r="B6601" s="101">
        <f>Lk_p2!B6601</f>
        <v>66169</v>
      </c>
      <c r="C6601" s="0">
        <f aca="1">MAX(INDEX(Hoja1!$N$3:$N$299,1+Orden_ΣF!C6601,1)*Hoja3!E$3*Hoja3!$C6609+Hoja1!$B$5,INDEX(Hoja1!$L$4:$L$300,1+Orden_ΣF!C6601,1))</f>
        <v>0.670988372813557099</v>
      </c>
    </row>
    <row r="6602" spans="2:3">
      <c r="B6602" s="101">
        <f>Lk_p2!B6602</f>
        <v>66173</v>
      </c>
      <c r="C6602" s="0">
        <f aca="1">MAX(INDEX(Hoja1!$N$3:$N$299,1+Orden_ΣF!C6602,1)*Hoja3!E$3*Hoja3!$C6610+Hoja1!$B$5,INDEX(Hoja1!$L$4:$L$300,1+Orden_ΣF!C6602,1))</f>
        <v>0.670995028533461024</v>
      </c>
    </row>
    <row r="6603" spans="2:3">
      <c r="B6603" s="101">
        <f>Lk_p2!B6603</f>
        <v>66179</v>
      </c>
      <c r="C6603" s="0">
        <f aca="1">MAX(INDEX(Hoja1!$N$3:$N$299,1+Orden_ΣF!C6603,1)*Hoja3!E$3*Hoja3!$C6611+Hoja1!$B$5,INDEX(Hoja1!$L$4:$L$300,1+Orden_ΣF!C6603,1))</f>
        <v>0.671005012867694983</v>
      </c>
    </row>
    <row r="6604" spans="2:3">
      <c r="B6604" s="101">
        <f>Lk_p2!B6604</f>
        <v>66191</v>
      </c>
      <c r="C6604" s="0">
        <f aca="1">MAX(INDEX(Hoja1!$N$3:$N$299,1+Orden_ΣF!C6604,1)*Hoja3!E$3*Hoja3!$C6612+Hoja1!$B$5,INDEX(Hoja1!$L$4:$L$300,1+Orden_ΣF!C6604,1))</f>
        <v>0.671024984251920031</v>
      </c>
    </row>
    <row r="6605" spans="2:3">
      <c r="B6605" s="101">
        <f>Lk_p2!B6605</f>
        <v>66221</v>
      </c>
      <c r="C6605" s="0">
        <f aca="1">MAX(INDEX(Hoja1!$N$3:$N$299,1+Orden_ΣF!C6605,1)*Hoja3!E$3*Hoja3!$C6613+Hoja1!$B$5,INDEX(Hoja1!$L$4:$L$300,1+Orden_ΣF!C6605,1))</f>
        <v>0.671074928554407091</v>
      </c>
    </row>
    <row r="6606" spans="2:3">
      <c r="B6606" s="101">
        <f>Lk_p2!B6606</f>
        <v>66239</v>
      </c>
      <c r="C6606" s="0">
        <f aca="1">MAX(INDEX(Hoja1!$N$3:$N$299,1+Orden_ΣF!C6606,1)*Hoja3!E$3*Hoja3!$C6614+Hoja1!$B$5,INDEX(Hoja1!$L$4:$L$300,1+Orden_ΣF!C6606,1))</f>
        <v>0.671104905998932999</v>
      </c>
    </row>
    <row r="6607" spans="2:3">
      <c r="B6607" s="101">
        <f>Lk_p2!B6607</f>
        <v>66271</v>
      </c>
      <c r="C6607" s="0">
        <f aca="1">MAX(INDEX(Hoja1!$N$3:$N$299,1+Orden_ΣF!C6607,1)*Hoja3!E$3*Hoja3!$C6615+Hoja1!$B$5,INDEX(Hoja1!$L$4:$L$300,1+Orden_ΣF!C6607,1))</f>
        <v>0.671158219350371965</v>
      </c>
    </row>
    <row r="6608" spans="2:3">
      <c r="B6608" s="101">
        <f>Lk_p2!B6608</f>
        <v>66293</v>
      </c>
      <c r="C6608" s="0">
        <f aca="1">MAX(INDEX(Hoja1!$N$3:$N$299,1+Orden_ΣF!C6608,1)*Hoja3!E$3*Hoja3!$C6616+Hoja1!$B$5,INDEX(Hoja1!$L$4:$L$300,1+Orden_ΣF!C6608,1))</f>
        <v>0.671194887216156033</v>
      </c>
    </row>
    <row r="6609" spans="2:3">
      <c r="B6609" s="101">
        <f>Lk_p2!B6609</f>
        <v>66301</v>
      </c>
      <c r="C6609" s="0">
        <f aca="1">MAX(INDEX(Hoja1!$N$3:$N$299,1+Orden_ΣF!C6609,1)*Hoja3!E$3*Hoja3!$C6617+Hoja1!$B$5,INDEX(Hoja1!$L$4:$L$300,1+Orden_ΣF!C6609,1))</f>
        <v>0.671208224003041032</v>
      </c>
    </row>
    <row r="6610" spans="2:3">
      <c r="B6610" s="101">
        <f>Lk_p2!B6610</f>
        <v>66337</v>
      </c>
      <c r="C6610" s="0">
        <f aca="1">MAX(INDEX(Hoja1!$N$3:$N$299,1+Orden_ΣF!C6610,1)*Hoja3!E$3*Hoja3!$C6618+Hoja1!$B$5,INDEX(Hoja1!$L$4:$L$300,1+Orden_ΣF!C6610,1))</f>
        <v>0.67126825945958597</v>
      </c>
    </row>
    <row r="6611" spans="2:3">
      <c r="B6611" s="101">
        <f>Lk_p2!B6611</f>
        <v>66343</v>
      </c>
      <c r="C6611" s="0">
        <f aca="1">MAX(INDEX(Hoja1!$N$3:$N$299,1+Orden_ΣF!C6611,1)*Hoja3!E$3*Hoja3!$C6619+Hoja1!$B$5,INDEX(Hoja1!$L$4:$L$300,1+Orden_ΣF!C6611,1))</f>
        <v>0.671278268537394052</v>
      </c>
    </row>
    <row r="6612" spans="2:3">
      <c r="B6612" s="101">
        <f>Lk_p2!B6612</f>
        <v>66347</v>
      </c>
      <c r="C6612" s="0">
        <f aca="1">MAX(INDEX(Hoja1!$N$3:$N$299,1+Orden_ΣF!C6612,1)*Hoja3!E$3*Hoja3!$C6620+Hoja1!$B$5,INDEX(Hoja1!$L$4:$L$300,1+Orden_ΣF!C6612,1))</f>
        <v>0.67128494175885205</v>
      </c>
    </row>
    <row r="6613" spans="2:3">
      <c r="B6613" s="101">
        <f>Lk_p2!B6613</f>
        <v>66359</v>
      </c>
      <c r="C6613" s="0">
        <f aca="1">MAX(INDEX(Hoja1!$N$3:$N$299,1+Orden_ΣF!C6613,1)*Hoja3!E$3*Hoja3!$C6621+Hoja1!$B$5,INDEX(Hoja1!$L$4:$L$300,1+Orden_ΣF!C6613,1))</f>
        <v>0.671304963837231039</v>
      </c>
    </row>
    <row r="6614" spans="2:3">
      <c r="B6614" s="101">
        <f>Lk_p2!B6614</f>
        <v>66361</v>
      </c>
      <c r="C6614" s="0">
        <f aca="1">MAX(INDEX(Hoja1!$N$3:$N$299,1+Orden_ΣF!C6614,1)*Hoja3!E$3*Hoja3!$C6622+Hoja1!$B$5,INDEX(Hoja1!$L$4:$L$300,1+Orden_ΣF!C6614,1))</f>
        <v>0.671308301202337088</v>
      </c>
    </row>
    <row r="6615" spans="2:3">
      <c r="B6615" s="101">
        <f>Lk_p2!B6615</f>
        <v>66373</v>
      </c>
      <c r="C6615" s="0">
        <f aca="1">MAX(INDEX(Hoja1!$N$3:$N$299,1+Orden_ΣF!C6615,1)*Hoja3!E$3*Hoja3!$C6623+Hoja1!$B$5,INDEX(Hoja1!$L$4:$L$300,1+Orden_ΣF!C6615,1))</f>
        <v>0.671328327505229083</v>
      </c>
    </row>
    <row r="6616" spans="2:3">
      <c r="B6616" s="101">
        <f>Lk_p2!B6616</f>
        <v>66377</v>
      </c>
      <c r="C6616" s="0">
        <f aca="1">MAX(INDEX(Hoja1!$N$3:$N$299,1+Orden_ΣF!C6616,1)*Hoja3!E$3*Hoja3!$C6624+Hoja1!$B$5,INDEX(Hoja1!$L$4:$L$300,1+Orden_ΣF!C6616,1))</f>
        <v>0.671335003744195102</v>
      </c>
    </row>
    <row r="6617" spans="2:3">
      <c r="B6617" s="101">
        <f>Lk_p2!B6617</f>
        <v>66383</v>
      </c>
      <c r="C6617" s="0">
        <f aca="1">MAX(INDEX(Hoja1!$N$3:$N$299,1+Orden_ΣF!C6617,1)*Hoja3!E$3*Hoja3!$C6625+Hoja1!$B$5,INDEX(Hoja1!$L$4:$L$300,1+Orden_ΣF!C6617,1))</f>
        <v>0.671345018857022069</v>
      </c>
    </row>
    <row r="6618" spans="2:3">
      <c r="B6618" s="101">
        <f>Lk_p2!B6618</f>
        <v>66403</v>
      </c>
      <c r="C6618" s="0">
        <f aca="1">MAX(INDEX(Hoja1!$N$3:$N$299,1+Orden_ΣF!C6618,1)*Hoja3!E$3*Hoja3!$C6626+Hoja1!$B$5,INDEX(Hoja1!$L$4:$L$300,1+Orden_ΣF!C6618,1))</f>
        <v>0.671378409104381113</v>
      </c>
    </row>
    <row r="6619" spans="2:3">
      <c r="B6619" s="101">
        <f>Lk_p2!B6619</f>
        <v>66413</v>
      </c>
      <c r="C6619" s="0">
        <f aca="1">MAX(INDEX(Hoja1!$N$3:$N$299,1+Orden_ΣF!C6619,1)*Hoja3!E$3*Hoja3!$C6627+Hoja1!$B$5,INDEX(Hoja1!$L$4:$L$300,1+Orden_ΣF!C6619,1))</f>
        <v>0.67139510799994806</v>
      </c>
    </row>
    <row r="6620" spans="2:3">
      <c r="B6620" s="101">
        <f>Lk_p2!B6620</f>
        <v>66431</v>
      </c>
      <c r="C6620" s="0">
        <f aca="1">MAX(INDEX(Hoja1!$N$3:$N$299,1+Orden_ΣF!C6620,1)*Hoja3!E$3*Hoja3!$C6628+Hoja1!$B$5,INDEX(Hoja1!$L$4:$L$300,1+Orden_ΣF!C6620,1))</f>
        <v>0.671425172348735977</v>
      </c>
    </row>
    <row r="6621" spans="2:3">
      <c r="B6621" s="101">
        <f>Lk_p2!B6621</f>
        <v>66449</v>
      </c>
      <c r="C6621" s="0">
        <f aca="1">MAX(INDEX(Hoja1!$N$3:$N$299,1+Orden_ΣF!C6621,1)*Hoja3!E$3*Hoja3!$C6629+Hoja1!$B$5,INDEX(Hoja1!$L$4:$L$300,1+Orden_ΣF!C6621,1))</f>
        <v>0.671455244844799015</v>
      </c>
    </row>
    <row r="6622" spans="2:3">
      <c r="B6622" s="101">
        <f>Lk_p2!B6622</f>
        <v>66457</v>
      </c>
      <c r="C6622" s="0">
        <f aca="1">MAX(INDEX(Hoja1!$N$3:$N$299,1+Orden_ΣF!C6622,1)*Hoja3!E$3*Hoja3!$C6630+Hoja1!$B$5,INDEX(Hoja1!$L$4:$L$300,1+Orden_ΣF!C6622,1))</f>
        <v>0.67146861301377907</v>
      </c>
    </row>
    <row r="6623" spans="2:3">
      <c r="B6623" s="101">
        <f>Lk_p2!B6623</f>
        <v>66463</v>
      </c>
      <c r="C6623" s="0">
        <f aca="1">MAX(INDEX(Hoja1!$N$3:$N$299,1+Orden_ΣF!C6623,1)*Hoja3!E$3*Hoja3!$C6631+Hoja1!$B$5,INDEX(Hoja1!$L$4:$L$300,1+Orden_ΣF!C6623,1))</f>
        <v>0.671478640196643006</v>
      </c>
    </row>
    <row r="6624" spans="2:3">
      <c r="B6624" s="101">
        <f>Lk_p2!B6624</f>
        <v>66467</v>
      </c>
      <c r="C6624" s="0">
        <f aca="1">MAX(INDEX(Hoja1!$N$3:$N$299,1+Orden_ΣF!C6624,1)*Hoja3!E$3*Hoja3!$C6632+Hoja1!$B$5,INDEX(Hoja1!$L$4:$L$300,1+Orden_ΣF!C6624,1))</f>
        <v>0.671485325488136997</v>
      </c>
    </row>
    <row r="6625" spans="2:3">
      <c r="B6625" s="101">
        <f>Lk_p2!B6625</f>
        <v>66491</v>
      </c>
      <c r="C6625" s="0">
        <f aca="1">MAX(INDEX(Hoja1!$N$3:$N$299,1+Orden_ΣF!C6625,1)*Hoja3!E$3*Hoja3!$C6633+Hoja1!$B$5,INDEX(Hoja1!$L$4:$L$300,1+Orden_ΣF!C6625,1))</f>
        <v>0.671525445686125089</v>
      </c>
    </row>
    <row r="6626" spans="2:3">
      <c r="B6626" s="101">
        <f>Lk_p2!B6626</f>
        <v>66499</v>
      </c>
      <c r="C6626" s="0">
        <f aca="1">MAX(INDEX(Hoja1!$N$3:$N$299,1+Orden_ΣF!C6626,1)*Hoja3!E$3*Hoja3!$C6634+Hoja1!$B$5,INDEX(Hoja1!$L$4:$L$300,1+Orden_ΣF!C6626,1))</f>
        <v>0.671538822304130978</v>
      </c>
    </row>
    <row r="6627" spans="2:3">
      <c r="B6627" s="101">
        <f>Lk_p2!B6627</f>
        <v>66509</v>
      </c>
      <c r="C6627" s="0">
        <f aca="1">MAX(INDEX(Hoja1!$N$3:$N$299,1+Orden_ΣF!C6627,1)*Hoja3!E$3*Hoja3!$C6635+Hoja1!$B$5,INDEX(Hoja1!$L$4:$L$300,1+Orden_ΣF!C6627,1))</f>
        <v>0.671555545339769999</v>
      </c>
    </row>
    <row r="6628" spans="2:3">
      <c r="B6628" s="101">
        <f>Lk_p2!B6628</f>
        <v>66523</v>
      </c>
      <c r="C6628" s="0">
        <f aca="1">MAX(INDEX(Hoja1!$N$3:$N$299,1+Orden_ΣF!C6628,1)*Hoja3!E$3*Hoja3!$C6636+Hoja1!$B$5,INDEX(Hoja1!$L$4:$L$300,1+Orden_ΣF!C6628,1))</f>
        <v>0.671578961814178044</v>
      </c>
    </row>
    <row r="6629" spans="2:3">
      <c r="B6629" s="101">
        <f>Lk_p2!B6629</f>
        <v>66529</v>
      </c>
      <c r="C6629" s="0">
        <f aca="1">MAX(INDEX(Hoja1!$N$3:$N$299,1+Orden_ΣF!C6629,1)*Hoja3!E$3*Hoja3!$C6637+Hoja1!$B$5,INDEX(Hoja1!$L$4:$L$300,1+Orden_ΣF!C6629,1))</f>
        <v>0.671588998954822003</v>
      </c>
    </row>
    <row r="6630" spans="2:3">
      <c r="B6630" s="101">
        <f>Lk_p2!B6630</f>
        <v>66533</v>
      </c>
      <c r="C6630" s="0">
        <f aca="1">MAX(INDEX(Hoja1!$N$3:$N$299,1+Orden_ΣF!C6630,1)*Hoja3!E$3*Hoja3!$C6638+Hoja1!$B$5,INDEX(Hoja1!$L$4:$L$300,1+Orden_ΣF!C6630,1))</f>
        <v>0.671595690884836038</v>
      </c>
    </row>
    <row r="6631" spans="2:3">
      <c r="B6631" s="101">
        <f>Lk_p2!B6631</f>
        <v>66541</v>
      </c>
      <c r="C6631" s="0">
        <f aca="1">MAX(INDEX(Hoja1!$N$3:$N$299,1+Orden_ΣF!C6631,1)*Hoja3!E$3*Hoja3!$C6639+Hoja1!$B$5,INDEX(Hoja1!$L$4:$L$300,1+Orden_ΣF!C6631,1))</f>
        <v>0.671609075951867052</v>
      </c>
    </row>
    <row r="6632" spans="2:3">
      <c r="B6632" s="101">
        <f>Lk_p2!B6632</f>
        <v>66553</v>
      </c>
      <c r="C6632" s="0">
        <f aca="1">MAX(INDEX(Hoja1!$N$3:$N$299,1+Orden_ΣF!C6632,1)*Hoja3!E$3*Hoja3!$C6640+Hoja1!$B$5,INDEX(Hoja1!$L$4:$L$300,1+Orden_ΣF!C6632,1))</f>
        <v>0.671629156569924035</v>
      </c>
    </row>
    <row r="6633" spans="2:3">
      <c r="B6633" s="101">
        <f>Lk_p2!B6633</f>
        <v>66569</v>
      </c>
      <c r="C6633" s="0">
        <f aca="1">MAX(INDEX(Hoja1!$N$3:$N$299,1+Orden_ΣF!C6633,1)*Hoja3!E$3*Hoja3!$C6641+Hoja1!$B$5,INDEX(Hoja1!$L$4:$L$300,1+Orden_ΣF!C6633,1))</f>
        <v>0.671655936360016081</v>
      </c>
    </row>
    <row r="6634" spans="2:3">
      <c r="B6634" s="101">
        <f>Lk_p2!B6634</f>
        <v>66571</v>
      </c>
      <c r="C6634" s="0">
        <f aca="1">MAX(INDEX(Hoja1!$N$3:$N$299,1+Orden_ΣF!C6634,1)*Hoja3!E$3*Hoja3!$C6642+Hoja1!$B$5,INDEX(Hoja1!$L$4:$L$300,1+Orden_ΣF!C6634,1))</f>
        <v>0.671659284286404024</v>
      </c>
    </row>
    <row r="6635" spans="2:3">
      <c r="B6635" s="101">
        <f>Lk_p2!B6635</f>
        <v>66587</v>
      </c>
      <c r="C6635" s="0">
        <f aca="1">MAX(INDEX(Hoja1!$N$3:$N$299,1+Orden_ΣF!C6635,1)*Hoja3!E$3*Hoja3!$C6643+Hoja1!$B$5,INDEX(Hoja1!$L$4:$L$300,1+Orden_ΣF!C6635,1))</f>
        <v>0.671686071318517985</v>
      </c>
    </row>
    <row r="6636" spans="2:3">
      <c r="B6636" s="101">
        <f>Lk_p2!B6636</f>
        <v>66593</v>
      </c>
      <c r="C6636" s="0">
        <f aca="1">MAX(INDEX(Hoja1!$N$3:$N$299,1+Orden_ΣF!C6636,1)*Hoja3!E$3*Hoja3!$C6644+Hoja1!$B$5,INDEX(Hoja1!$L$4:$L$300,1+Orden_ΣF!C6636,1))</f>
        <v>0.671696118115191076</v>
      </c>
    </row>
    <row r="6637" spans="2:3">
      <c r="B6637" s="101">
        <f>Lk_p2!B6637</f>
        <v>66601</v>
      </c>
      <c r="C6637" s="0">
        <f aca="1">MAX(INDEX(Hoja1!$N$3:$N$299,1+Orden_ΣF!C6637,1)*Hoja3!E$3*Hoja3!$C6645+Hoja1!$B$5,INDEX(Hoja1!$L$4:$L$300,1+Orden_ΣF!C6637,1))</f>
        <v>0.67170951525225906</v>
      </c>
    </row>
    <row r="6638" spans="2:3">
      <c r="B6638" s="101">
        <f>Lk_p2!B6638</f>
        <v>66617</v>
      </c>
      <c r="C6638" s="0">
        <f aca="1">MAX(INDEX(Hoja1!$N$3:$N$299,1+Orden_ΣF!C6638,1)*Hoja3!E$3*Hoja3!$C6646+Hoja1!$B$5,INDEX(Hoja1!$L$4:$L$300,1+Orden_ΣF!C6638,1))</f>
        <v>0.67173631435441008</v>
      </c>
    </row>
    <row r="6639" spans="2:3">
      <c r="B6639" s="101">
        <f>Lk_p2!B6639</f>
        <v>66629</v>
      </c>
      <c r="C6639" s="0">
        <f aca="1">MAX(INDEX(Hoja1!$N$3:$N$299,1+Orden_ΣF!C6639,1)*Hoja3!E$3*Hoja3!$C6647+Hoja1!$B$5,INDEX(Hoja1!$L$4:$L$300,1+Orden_ΣF!C6639,1))</f>
        <v>0.671756417905536107</v>
      </c>
    </row>
    <row r="6640" spans="2:3">
      <c r="B6640" s="101">
        <f>Lk_p2!B6640</f>
        <v>66643</v>
      </c>
      <c r="C6640" s="0">
        <f aca="1">MAX(INDEX(Hoja1!$N$3:$N$299,1+Orden_ΣF!C6640,1)*Hoja3!E$3*Hoja3!$C6648+Hoja1!$B$5,INDEX(Hoja1!$L$4:$L$300,1+Orden_ΣF!C6640,1))</f>
        <v>0.671779876625071015</v>
      </c>
    </row>
    <row r="6641" spans="2:3">
      <c r="B6641" s="101">
        <f>Lk_p2!B6641</f>
        <v>66653</v>
      </c>
      <c r="C6641" s="0">
        <f aca="1">MAX(INDEX(Hoja1!$N$3:$N$299,1+Orden_ΣF!C6641,1)*Hoja3!E$3*Hoja3!$C6649+Hoja1!$B$5,INDEX(Hoja1!$L$4:$L$300,1+Orden_ΣF!C6641,1))</f>
        <v>0.671796635870820058</v>
      </c>
    </row>
    <row r="6642" spans="2:3">
      <c r="B6642" s="101">
        <f>Lk_p2!B6642</f>
        <v>66683</v>
      </c>
      <c r="C6642" s="0">
        <f aca="1">MAX(INDEX(Hoja1!$N$3:$N$299,1+Orden_ΣF!C6642,1)*Hoja3!E$3*Hoja3!$C6650+Hoja1!$B$5,INDEX(Hoja1!$L$4:$L$300,1+Orden_ΣF!C6642,1))</f>
        <v>0.671846928695613066</v>
      </c>
    </row>
    <row r="6643" spans="2:3">
      <c r="B6643" s="101">
        <f>Lk_p2!B6643</f>
        <v>66697</v>
      </c>
      <c r="C6643" s="0">
        <f aca="1">MAX(INDEX(Hoja1!$N$3:$N$299,1+Orden_ΣF!C6643,1)*Hoja3!E$3*Hoja3!$C6651+Hoja1!$B$5,INDEX(Hoja1!$L$4:$L$300,1+Orden_ΣF!C6643,1))</f>
        <v>0.671870406425456057</v>
      </c>
    </row>
    <row r="6644" spans="2:3">
      <c r="B6644" s="101">
        <f>Lk_p2!B6644</f>
        <v>66701</v>
      </c>
      <c r="C6644" s="0">
        <f aca="1">MAX(INDEX(Hoja1!$N$3:$N$299,1+Orden_ΣF!C6644,1)*Hoja3!E$3*Hoja3!$C6652+Hoja1!$B$5,INDEX(Hoja1!$L$4:$L$300,1+Orden_ΣF!C6644,1))</f>
        <v>0.671877115253520962</v>
      </c>
    </row>
    <row r="6645" spans="2:3">
      <c r="B6645" s="101">
        <f>Lk_p2!B6645</f>
        <v>66713</v>
      </c>
      <c r="C6645" s="0">
        <f aca="1">MAX(INDEX(Hoja1!$N$3:$N$299,1+Orden_ΣF!C6645,1)*Hoja3!E$3*Hoja3!$C6653+Hoja1!$B$5,INDEX(Hoja1!$L$4:$L$300,1+Orden_ΣF!C6645,1))</f>
        <v>0.671897244151724049</v>
      </c>
    </row>
    <row r="6646" spans="2:3">
      <c r="B6646" s="101">
        <f>Lk_p2!B6646</f>
        <v>66721</v>
      </c>
      <c r="C6646" s="0">
        <f aca="1">MAX(INDEX(Hoja1!$N$3:$N$299,1+Orden_ΣF!C6646,1)*Hoja3!E$3*Hoja3!$C6654+Hoja1!$B$5,INDEX(Hoja1!$L$4:$L$300,1+Orden_ΣF!C6646,1))</f>
        <v>0.671910665428864995</v>
      </c>
    </row>
    <row r="6647" spans="2:3">
      <c r="B6647" s="101">
        <f>Lk_p2!B6647</f>
        <v>66733</v>
      </c>
      <c r="C6647" s="0">
        <f aca="1">MAX(INDEX(Hoja1!$N$3:$N$299,1+Orden_ΣF!C6647,1)*Hoja3!E$3*Hoja3!$C6655+Hoja1!$B$5,INDEX(Hoja1!$L$4:$L$300,1+Orden_ΣF!C6647,1))</f>
        <v>0.671930800362086078</v>
      </c>
    </row>
    <row r="6648" spans="2:3">
      <c r="B6648" s="101">
        <f>Lk_p2!B6648</f>
        <v>66739</v>
      </c>
      <c r="C6648" s="0">
        <f aca="1">MAX(INDEX(Hoja1!$N$3:$N$299,1+Orden_ΣF!C6648,1)*Hoja3!E$3*Hoja3!$C6656+Hoja1!$B$5,INDEX(Hoja1!$L$4:$L$300,1+Orden_ΣF!C6648,1))</f>
        <v>0.671940869186575007</v>
      </c>
    </row>
    <row r="6649" spans="2:3">
      <c r="B6649" s="101">
        <f>Lk_p2!B6649</f>
        <v>66749</v>
      </c>
      <c r="C6649" s="0">
        <f aca="1">MAX(INDEX(Hoja1!$N$3:$N$299,1+Orden_ΣF!C6649,1)*Hoja3!E$3*Hoja3!$C6657+Hoja1!$B$5,INDEX(Hoja1!$L$4:$L$300,1+Orden_ΣF!C6649,1))</f>
        <v>0.671957652572397013</v>
      </c>
    </row>
    <row r="6650" spans="2:3">
      <c r="B6650" s="101">
        <f>Lk_p2!B6650</f>
        <v>66751</v>
      </c>
      <c r="C6650" s="0">
        <f aca="1">MAX(INDEX(Hoja1!$N$3:$N$299,1+Orden_ΣF!C6650,1)*Hoja3!E$3*Hoja3!$C6658+Hoja1!$B$5,INDEX(Hoja1!$L$4:$L$300,1+Orden_ΣF!C6650,1))</f>
        <v>0.671961009551313015</v>
      </c>
    </row>
    <row r="6651" spans="2:3">
      <c r="B6651" s="101">
        <f>Lk_p2!B6651</f>
        <v>66763</v>
      </c>
      <c r="C6651" s="0">
        <f aca="1">MAX(INDEX(Hoja1!$N$3:$N$299,1+Orden_ΣF!C6651,1)*Hoja3!E$3*Hoja3!$C6659+Hoja1!$B$5,INDEX(Hoja1!$L$4:$L$300,1+Orden_ΣF!C6651,1))</f>
        <v>0.671981153537061004</v>
      </c>
    </row>
    <row r="6652" spans="2:3">
      <c r="B6652" s="101">
        <f>Lk_p2!B6652</f>
        <v>66791</v>
      </c>
      <c r="C6652" s="0">
        <f aca="1">MAX(INDEX(Hoja1!$N$3:$N$299,1+Orden_ΣF!C6652,1)*Hoja3!E$3*Hoja3!$C6660+Hoja1!$B$5,INDEX(Hoja1!$L$4:$L$300,1+Orden_ΣF!C6652,1))</f>
        <v>0.672028170252183088</v>
      </c>
    </row>
    <row r="6653" spans="2:3">
      <c r="B6653" s="101">
        <f>Lk_p2!B6653</f>
        <v>66797</v>
      </c>
      <c r="C6653" s="0">
        <f aca="1">MAX(INDEX(Hoja1!$N$3:$N$299,1+Orden_ΣF!C6653,1)*Hoja3!E$3*Hoja3!$C6661+Hoja1!$B$5,INDEX(Hoja1!$L$4:$L$300,1+Orden_ΣF!C6653,1))</f>
        <v>0.672038247827449009</v>
      </c>
    </row>
    <row r="6654" spans="2:3">
      <c r="B6654" s="101">
        <f>Lk_p2!B6654</f>
        <v>66809</v>
      </c>
      <c r="C6654" s="0">
        <f aca="1">MAX(INDEX(Hoja1!$N$3:$N$299,1+Orden_ΣF!C6654,1)*Hoja3!E$3*Hoja3!$C6662+Hoja1!$B$5,INDEX(Hoja1!$L$4:$L$300,1+Orden_ΣF!C6654,1))</f>
        <v>0.672058405693739047</v>
      </c>
    </row>
    <row r="6655" spans="2:3">
      <c r="B6655" s="101">
        <f>Lk_p2!B6655</f>
        <v>66821</v>
      </c>
      <c r="C6655" s="0">
        <f aca="1">MAX(INDEX(Hoja1!$N$3:$N$299,1+Orden_ΣF!C6655,1)*Hoja3!E$3*Hoja3!$C6663+Hoja1!$B$5,INDEX(Hoja1!$L$4:$L$300,1+Orden_ΣF!C6655,1))</f>
        <v>0.672078567181041109</v>
      </c>
    </row>
    <row r="6656" spans="2:3">
      <c r="B6656" s="101">
        <f>Lk_p2!B6656</f>
        <v>66841</v>
      </c>
      <c r="C6656" s="0">
        <f aca="1">MAX(INDEX(Hoja1!$N$3:$N$299,1+Orden_ΣF!C6656,1)*Hoja3!E$3*Hoja3!$C6664+Hoja1!$B$5,INDEX(Hoja1!$L$4:$L$300,1+Orden_ΣF!C6656,1))</f>
        <v>0.67211217770656706</v>
      </c>
    </row>
    <row r="6657" spans="2:3">
      <c r="B6657" s="101">
        <f>Lk_p2!B6657</f>
        <v>66851</v>
      </c>
      <c r="C6657" s="0">
        <f aca="1">MAX(INDEX(Hoja1!$N$3:$N$299,1+Orden_ΣF!C6657,1)*Hoja3!E$3*Hoja3!$C6665+Hoja1!$B$5,INDEX(Hoja1!$L$4:$L$300,1+Orden_ΣF!C6657,1))</f>
        <v>0.672128986741217016</v>
      </c>
    </row>
    <row r="6658" spans="2:3">
      <c r="B6658" s="101">
        <f>Lk_p2!B6658</f>
        <v>66853</v>
      </c>
      <c r="C6658" s="0">
        <f aca="1">MAX(INDEX(Hoja1!$N$3:$N$299,1+Orden_ΣF!C6658,1)*Hoja3!E$3*Hoja3!$C6666+Hoja1!$B$5,INDEX(Hoja1!$L$4:$L$300,1+Orden_ΣF!C6658,1))</f>
        <v>0.672132348849897987</v>
      </c>
    </row>
    <row r="6659" spans="2:3">
      <c r="B6659" s="101">
        <f>Lk_p2!B6659</f>
        <v>66863</v>
      </c>
      <c r="C6659" s="0">
        <f aca="1">MAX(INDEX(Hoja1!$N$3:$N$299,1+Orden_ΣF!C6659,1)*Hoja3!E$3*Hoja3!$C6667+Hoja1!$B$5,INDEX(Hoja1!$L$4:$L$300,1+Orden_ΣF!C6659,1))</f>
        <v>0.67214916090205703</v>
      </c>
    </row>
    <row r="6660" spans="2:3">
      <c r="B6660" s="101">
        <f>Lk_p2!B6660</f>
        <v>66877</v>
      </c>
      <c r="C6660" s="0">
        <f aca="1">MAX(INDEX(Hoja1!$N$3:$N$299,1+Orden_ΣF!C6660,1)*Hoja3!E$3*Hoja3!$C6668+Hoja1!$B$5,INDEX(Hoja1!$L$4:$L$300,1+Orden_ΣF!C6660,1))</f>
        <v>0.672172701999592004</v>
      </c>
    </row>
    <row r="6661" spans="2:3">
      <c r="B6661" s="101">
        <f>Lk_p2!B6661</f>
        <v>66883</v>
      </c>
      <c r="C6661" s="0">
        <f aca="1">MAX(INDEX(Hoja1!$N$3:$N$299,1+Orden_ΣF!C6661,1)*Hoja3!E$3*Hoja3!$C6669+Hoja1!$B$5,INDEX(Hoja1!$L$4:$L$300,1+Orden_ΣF!C6661,1))</f>
        <v>0.672182792550147035</v>
      </c>
    </row>
    <row r="6662" spans="2:3">
      <c r="B6662" s="101">
        <f>Lk_p2!B6662</f>
        <v>66889</v>
      </c>
      <c r="C6662" s="0">
        <f aca="1">MAX(INDEX(Hoja1!$N$3:$N$299,1+Orden_ΣF!C6662,1)*Hoja3!E$3*Hoja3!$C6670+Hoja1!$B$5,INDEX(Hoja1!$L$4:$L$300,1+Orden_ΣF!C6662,1))</f>
        <v>0.672192884005955005</v>
      </c>
    </row>
    <row r="6663" spans="2:3">
      <c r="B6663" s="101">
        <f>Lk_p2!B6663</f>
        <v>66919</v>
      </c>
      <c r="C6663" s="0">
        <f aca="1">MAX(INDEX(Hoja1!$N$3:$N$299,1+Orden_ΣF!C6663,1)*Hoja3!E$3*Hoja3!$C6671+Hoja1!$B$5,INDEX(Hoja1!$L$4:$L$300,1+Orden_ΣF!C6663,1))</f>
        <v>0.672243354863787079</v>
      </c>
    </row>
    <row r="6664" spans="2:3">
      <c r="B6664" s="101">
        <f>Lk_p2!B6664</f>
        <v>66923</v>
      </c>
      <c r="C6664" s="0">
        <f aca="1">MAX(INDEX(Hoja1!$N$3:$N$299,1+Orden_ΣF!C6664,1)*Hoja3!E$3*Hoja3!$C6672+Hoja1!$B$5,INDEX(Hoja1!$L$4:$L$300,1+Orden_ΣF!C6664,1))</f>
        <v>0.67225008602141898</v>
      </c>
    </row>
    <row r="6665" spans="2:3">
      <c r="B6665" s="101">
        <f>Lk_p2!B6665</f>
        <v>66931</v>
      </c>
      <c r="C6665" s="0">
        <f aca="1">MAX(INDEX(Hoja1!$N$3:$N$299,1+Orden_ΣF!C6665,1)*Hoja3!E$3*Hoja3!$C6673+Hoja1!$B$5,INDEX(Hoja1!$L$4:$L$300,1+Orden_ΣF!C6665,1))</f>
        <v>0.67226354954368901</v>
      </c>
    </row>
    <row r="6666" spans="2:3">
      <c r="B6666" s="101">
        <f>Lk_p2!B6666</f>
        <v>66943</v>
      </c>
      <c r="C6666" s="0">
        <f aca="1">MAX(INDEX(Hoja1!$N$3:$N$299,1+Orden_ΣF!C6666,1)*Hoja3!E$3*Hoja3!$C6674+Hoja1!$B$5,INDEX(Hoja1!$L$4:$L$300,1+Orden_ΣF!C6666,1))</f>
        <v>0.67228374784460101</v>
      </c>
    </row>
    <row r="6667" spans="2:3">
      <c r="B6667" s="101">
        <f>Lk_p2!B6667</f>
        <v>66947</v>
      </c>
      <c r="C6667" s="0">
        <f aca="1">MAX(INDEX(Hoja1!$N$3:$N$299,1+Orden_ΣF!C6667,1)*Hoja3!E$3*Hoja3!$C6675+Hoja1!$B$5,INDEX(Hoja1!$L$4:$L$300,1+Orden_ΣF!C6667,1))</f>
        <v>0.672290481416241015</v>
      </c>
    </row>
    <row r="6668" spans="2:3">
      <c r="B6668" s="101">
        <f>Lk_p2!B6668</f>
        <v>66949</v>
      </c>
      <c r="C6668" s="0">
        <f aca="1">MAX(INDEX(Hoja1!$N$3:$N$299,1+Orden_ΣF!C6668,1)*Hoja3!E$3*Hoja3!$C6676+Hoja1!$B$5,INDEX(Hoja1!$L$4:$L$300,1+Orden_ΣF!C6668,1))</f>
        <v>0.67229384835293704</v>
      </c>
    </row>
    <row r="6669" spans="2:3">
      <c r="B6669" s="101">
        <f>Lk_p2!B6669</f>
        <v>66959</v>
      </c>
      <c r="C6669" s="0">
        <f aca="1">MAX(INDEX(Hoja1!$N$3:$N$299,1+Orden_ΣF!C6669,1)*Hoja3!E$3*Hoja3!$C6677+Hoja1!$B$5,INDEX(Hoja1!$L$4:$L$300,1+Orden_ΣF!C6669,1))</f>
        <v>0.672310684545169046</v>
      </c>
    </row>
    <row r="6670" spans="2:3">
      <c r="B6670" s="101">
        <f>Lk_p2!B6670</f>
        <v>66973</v>
      </c>
      <c r="C6670" s="0">
        <f aca="1">MAX(INDEX(Hoja1!$N$3:$N$299,1+Orden_ΣF!C6670,1)*Hoja3!E$3*Hoja3!$C6678+Hoja1!$B$5,INDEX(Hoja1!$L$4:$L$300,1+Orden_ΣF!C6670,1))</f>
        <v>0.672334259438805937</v>
      </c>
    </row>
    <row r="6671" spans="2:3">
      <c r="B6671" s="101">
        <f>Lk_p2!B6671</f>
        <v>66977</v>
      </c>
      <c r="C6671" s="0">
        <f aca="1">MAX(INDEX(Hoja1!$N$3:$N$299,1+Orden_ΣF!C6671,1)*Hoja3!E$3*Hoja3!$C6679+Hoja1!$B$5,INDEX(Hoja1!$L$4:$L$300,1+Orden_ΣF!C6671,1))</f>
        <v>0.672340996027955029</v>
      </c>
    </row>
    <row r="6672" spans="2:3">
      <c r="B6672" s="101">
        <f>Lk_p2!B6672</f>
        <v>67003</v>
      </c>
      <c r="C6672" s="0">
        <f aca="1">MAX(INDEX(Hoja1!$N$3:$N$299,1+Orden_ΣF!C6672,1)*Hoja3!E$3*Hoja3!$C6680+Hoja1!$B$5,INDEX(Hoja1!$L$4:$L$300,1+Orden_ΣF!C6672,1))</f>
        <v>0.672384793664329994</v>
      </c>
    </row>
    <row r="6673" spans="2:3">
      <c r="B6673" s="101">
        <f>Lk_p2!B6673</f>
        <v>67021</v>
      </c>
      <c r="C6673" s="0">
        <f aca="1">MAX(INDEX(Hoja1!$N$3:$N$299,1+Orden_ΣF!C6673,1)*Hoja3!E$3*Hoja3!$C6681+Hoja1!$B$5,INDEX(Hoja1!$L$4:$L$300,1+Orden_ΣF!C6673,1))</f>
        <v>0.672415125062677088</v>
      </c>
    </row>
    <row r="6674" spans="2:3">
      <c r="B6674" s="101">
        <f>Lk_p2!B6674</f>
        <v>67033</v>
      </c>
      <c r="C6674" s="0">
        <f aca="1">MAX(INDEX(Hoja1!$N$3:$N$299,1+Orden_ΣF!C6674,1)*Hoja3!E$3*Hoja3!$C6682+Hoja1!$B$5,INDEX(Hoja1!$L$4:$L$300,1+Orden_ΣF!C6674,1))</f>
        <v>0.672435350521172026</v>
      </c>
    </row>
    <row r="6675" spans="2:3">
      <c r="B6675" s="101">
        <f>Lk_p2!B6675</f>
        <v>67043</v>
      </c>
      <c r="C6675" s="0">
        <f aca="1">MAX(INDEX(Hoja1!$N$3:$N$299,1+Orden_ΣF!C6675,1)*Hoja3!E$3*Hoja3!$C6683+Hoja1!$B$5,INDEX(Hoja1!$L$4:$L$300,1+Orden_ΣF!C6675,1))</f>
        <v>0.672452207835967997</v>
      </c>
    </row>
    <row r="6676" spans="2:3">
      <c r="B6676" s="101">
        <f>Lk_p2!B6676</f>
        <v>67049</v>
      </c>
      <c r="C6676" s="0">
        <f aca="1">MAX(INDEX(Hoja1!$N$3:$N$299,1+Orden_ΣF!C6676,1)*Hoja3!E$3*Hoja3!$C6684+Hoja1!$B$5,INDEX(Hoja1!$L$4:$L$300,1+Orden_ΣF!C6676,1))</f>
        <v>0.672462323431849107</v>
      </c>
    </row>
    <row r="6677" spans="2:3">
      <c r="B6677" s="101">
        <f>Lk_p2!B6677</f>
        <v>67057</v>
      </c>
      <c r="C6677" s="0">
        <f aca="1">MAX(INDEX(Hoja1!$N$3:$N$299,1+Orden_ΣF!C6677,1)*Hoja3!E$3*Hoja3!$C6685+Hoja1!$B$5,INDEX(Hoja1!$L$4:$L$300,1+Orden_ΣF!C6677,1))</f>
        <v>0.672475812301195042</v>
      </c>
    </row>
    <row r="6678" spans="2:3">
      <c r="B6678" s="101">
        <f>Lk_p2!B6678</f>
        <v>67061</v>
      </c>
      <c r="C6678" s="0">
        <f aca="1">MAX(INDEX(Hoja1!$N$3:$N$299,1+Orden_ΣF!C6678,1)*Hoja3!E$3*Hoja3!$C6686+Hoja1!$B$5,INDEX(Hoja1!$L$4:$L$300,1+Orden_ΣF!C6678,1))</f>
        <v>0.672482557339368991</v>
      </c>
    </row>
    <row r="6679" spans="2:3">
      <c r="B6679" s="101">
        <f>Lk_p2!B6679</f>
        <v>67073</v>
      </c>
      <c r="C6679" s="0">
        <f aca="1">MAX(INDEX(Hoja1!$N$3:$N$299,1+Orden_ΣF!C6679,1)*Hoja3!E$3*Hoja3!$C6687+Hoja1!$B$5,INDEX(Hoja1!$L$4:$L$300,1+Orden_ΣF!C6679,1))</f>
        <v>0.672502794867900988</v>
      </c>
    </row>
    <row r="6680" spans="2:3">
      <c r="B6680" s="101">
        <f>Lk_p2!B6680</f>
        <v>67079</v>
      </c>
      <c r="C6680" s="0">
        <f aca="1">MAX(INDEX(Hoja1!$N$3:$N$299,1+Orden_ΣF!C6680,1)*Hoja3!E$3*Hoja3!$C6688+Hoja1!$B$5,INDEX(Hoja1!$L$4:$L$300,1+Orden_ΣF!C6680,1))</f>
        <v>0.672512914990046085</v>
      </c>
    </row>
    <row r="6681" spans="2:3">
      <c r="B6681" s="101">
        <f>Lk_p2!B6681</f>
        <v>67103</v>
      </c>
      <c r="C6681" s="0">
        <f aca="1">MAX(INDEX(Hoja1!$N$3:$N$299,1+Orden_ΣF!C6681,1)*Hoja3!E$3*Hoja3!$C6689+Hoja1!$B$5,INDEX(Hoja1!$L$4:$L$300,1+Orden_ΣF!C6681,1))</f>
        <v>0.67255340453115311</v>
      </c>
    </row>
    <row r="6682" spans="2:3">
      <c r="B6682" s="101">
        <f>Lk_p2!B6682</f>
        <v>67121</v>
      </c>
      <c r="C6682" s="0">
        <f aca="1">MAX(INDEX(Hoja1!$N$3:$N$299,1+Orden_ΣF!C6682,1)*Hoja3!E$3*Hoja3!$C6690+Hoja1!$B$5,INDEX(Hoja1!$L$4:$L$300,1+Orden_ΣF!C6682,1))</f>
        <v>0.672583781192137042</v>
      </c>
    </row>
    <row r="6683" spans="2:3">
      <c r="B6683" s="101">
        <f>Lk_p2!B6683</f>
        <v>67129</v>
      </c>
      <c r="C6683" s="0">
        <f aca="1">MAX(INDEX(Hoja1!$N$3:$N$299,1+Orden_ΣF!C6683,1)*Hoja3!E$3*Hoja3!$C6691+Hoja1!$B$5,INDEX(Hoja1!$L$4:$L$300,1+Orden_ΣF!C6683,1))</f>
        <v>0.672597284545527074</v>
      </c>
    </row>
    <row r="6684" spans="2:3">
      <c r="B6684" s="101">
        <f>Lk_p2!B6684</f>
        <v>67139</v>
      </c>
      <c r="C6684" s="0">
        <f aca="1">MAX(INDEX(Hoja1!$N$3:$N$299,1+Orden_ΣF!C6684,1)*Hoja3!E$3*Hoja3!$C6692+Hoja1!$B$5,INDEX(Hoja1!$L$4:$L$300,1+Orden_ΣF!C6684,1))</f>
        <v>0.672614166000396008</v>
      </c>
    </row>
    <row r="6685" spans="2:3">
      <c r="B6685" s="101">
        <f>Lk_p2!B6685</f>
        <v>67141</v>
      </c>
      <c r="C6685" s="0">
        <f aca="1">MAX(INDEX(Hoja1!$N$3:$N$299,1+Orden_ΣF!C6685,1)*Hoja3!E$3*Hoja3!$C6693+Hoja1!$B$5,INDEX(Hoja1!$L$4:$L$300,1+Orden_ΣF!C6685,1))</f>
        <v>0.67261754259312001</v>
      </c>
    </row>
    <row r="6686" spans="2:3">
      <c r="B6686" s="101">
        <f>Lk_p2!B6686</f>
        <v>67153</v>
      </c>
      <c r="C6686" s="0">
        <f aca="1">MAX(INDEX(Hoja1!$N$3:$N$299,1+Orden_ΣF!C6686,1)*Hoja3!E$3*Hoja3!$C6694+Hoja1!$B$5,INDEX(Hoja1!$L$4:$L$300,1+Orden_ΣF!C6686,1))</f>
        <v>0.672637804261725059</v>
      </c>
    </row>
    <row r="6687" spans="2:3">
      <c r="B6687" s="101">
        <f>Lk_p2!B6687</f>
        <v>67157</v>
      </c>
      <c r="C6687" s="0">
        <f aca="1">MAX(INDEX(Hoja1!$N$3:$N$299,1+Orden_ΣF!C6687,1)*Hoja3!E$3*Hoja3!$C6695+Hoja1!$B$5,INDEX(Hoja1!$L$4:$L$300,1+Orden_ΣF!C6687,1))</f>
        <v>0.672644558955929028</v>
      </c>
    </row>
    <row r="6688" spans="2:3">
      <c r="B6688" s="101">
        <f>Lk_p2!B6688</f>
        <v>67169</v>
      </c>
      <c r="C6688" s="0">
        <f aca="1">MAX(INDEX(Hoja1!$N$3:$N$299,1+Orden_ΣF!C6688,1)*Hoja3!E$3*Hoja3!$C6696+Hoja1!$B$5,INDEX(Hoja1!$L$4:$L$300,1+Orden_ΣF!C6688,1))</f>
        <v>0.672664825452548065</v>
      </c>
    </row>
    <row r="6689" spans="2:3">
      <c r="B6689" s="101">
        <f>Lk_p2!B6689</f>
        <v>67181</v>
      </c>
      <c r="C6689" s="0">
        <f aca="1">MAX(INDEX(Hoja1!$N$3:$N$299,1+Orden_ΣF!C6689,1)*Hoja3!E$3*Hoja3!$C6697+Hoja1!$B$5,INDEX(Hoja1!$L$4:$L$300,1+Orden_ΣF!C6689,1))</f>
        <v>0.67268509557017806</v>
      </c>
    </row>
    <row r="6690" spans="2:3">
      <c r="B6690" s="101">
        <f>Lk_p2!B6690</f>
        <v>67187</v>
      </c>
      <c r="C6690" s="0">
        <f aca="1">MAX(INDEX(Hoja1!$N$3:$N$299,1+Orden_ΣF!C6690,1)*Hoja3!E$3*Hoja3!$C6698+Hoja1!$B$5,INDEX(Hoja1!$L$4:$L$300,1+Orden_ΣF!C6690,1))</f>
        <v>0.672695231986873132</v>
      </c>
    </row>
    <row r="6691" spans="2:3">
      <c r="B6691" s="101">
        <f>Lk_p2!B6691</f>
        <v>67189</v>
      </c>
      <c r="C6691" s="0">
        <f aca="1">MAX(INDEX(Hoja1!$N$3:$N$299,1+Orden_ΣF!C6691,1)*Hoja3!E$3*Hoja3!$C6699+Hoja1!$B$5,INDEX(Hoja1!$L$4:$L$300,1+Orden_ΣF!C6691,1))</f>
        <v>0.672698610993605062</v>
      </c>
    </row>
    <row r="6692" spans="2:3">
      <c r="B6692" s="101">
        <f>Lk_p2!B6692</f>
        <v>67211</v>
      </c>
      <c r="C6692" s="0">
        <f aca="1">MAX(INDEX(Hoja1!$N$3:$N$299,1+Orden_ΣF!C6692,1)*Hoja3!E$3*Hoja3!$C6700+Hoja1!$B$5,INDEX(Hoja1!$L$4:$L$300,1+Orden_ΣF!C6692,1))</f>
        <v>0.672735786706177041</v>
      </c>
    </row>
    <row r="6693" spans="2:3">
      <c r="B6693" s="101">
        <f>Lk_p2!B6693</f>
        <v>67213</v>
      </c>
      <c r="C6693" s="0">
        <f aca="1">MAX(INDEX(Hoja1!$N$3:$N$299,1+Orden_ΣF!C6693,1)*Hoja3!E$3*Hoja3!$C6701+Hoja1!$B$5,INDEX(Hoja1!$L$4:$L$300,1+Orden_ΣF!C6693,1))</f>
        <v>0.672739166919912979</v>
      </c>
    </row>
    <row r="6694" spans="2:3">
      <c r="B6694" s="101">
        <f>Lk_p2!B6694</f>
        <v>67217</v>
      </c>
      <c r="C6694" s="0">
        <f aca="1">MAX(INDEX(Hoja1!$N$3:$N$299,1+Orden_ΣF!C6694,1)*Hoja3!E$3*Hoja3!$C6702+Hoja1!$B$5,INDEX(Hoja1!$L$4:$L$300,1+Orden_ΣF!C6694,1))</f>
        <v>0.672745927649135034</v>
      </c>
    </row>
    <row r="6695" spans="2:3">
      <c r="B6695" s="101">
        <f>Lk_p2!B6695</f>
        <v>67219</v>
      </c>
      <c r="C6695" s="0">
        <f aca="1">MAX(INDEX(Hoja1!$N$3:$N$299,1+Orden_ΣF!C6695,1)*Hoja3!E$3*Hoja3!$C6703+Hoja1!$B$5,INDEX(Hoja1!$L$4:$L$300,1+Orden_ΣF!C6695,1))</f>
        <v>0.672749308164622128</v>
      </c>
    </row>
    <row r="6696" spans="2:3">
      <c r="B6696" s="101">
        <f>Lk_p2!B6696</f>
        <v>67231</v>
      </c>
      <c r="C6696" s="0">
        <f aca="1">MAX(INDEX(Hoja1!$N$3:$N$299,1+Orden_ΣF!C6696,1)*Hoja3!E$3*Hoja3!$C6704+Hoja1!$B$5,INDEX(Hoja1!$L$4:$L$300,1+Orden_ΣF!C6696,1))</f>
        <v>0.672769593369797025</v>
      </c>
    </row>
    <row r="6697" spans="2:3">
      <c r="B6697" s="101">
        <f>Lk_p2!B6697</f>
        <v>67247</v>
      </c>
      <c r="C6697" s="0">
        <f aca="1">MAX(INDEX(Hoja1!$N$3:$N$299,1+Orden_ΣF!C6697,1)*Hoja3!E$3*Hoja3!$C6705+Hoja1!$B$5,INDEX(Hoja1!$L$4:$L$300,1+Orden_ΣF!C6697,1))</f>
        <v>0.672796645942716065</v>
      </c>
    </row>
    <row r="6698" spans="2:3">
      <c r="B6698" s="101">
        <f>Lk_p2!B6698</f>
        <v>67261</v>
      </c>
      <c r="C6698" s="0">
        <f aca="1">MAX(INDEX(Hoja1!$N$3:$N$299,1+Orden_ΣF!C6698,1)*Hoja3!E$3*Hoja3!$C6706+Hoja1!$B$5,INDEX(Hoja1!$L$4:$L$300,1+Orden_ΣF!C6698,1))</f>
        <v>0.672820322224660039</v>
      </c>
    </row>
    <row r="6699" spans="2:3">
      <c r="B6699" s="101">
        <f>Lk_p2!B6699</f>
        <v>67271</v>
      </c>
      <c r="C6699" s="0">
        <f aca="1">MAX(INDEX(Hoja1!$N$3:$N$299,1+Orden_ΣF!C6699,1)*Hoja3!E$3*Hoja3!$C6707+Hoja1!$B$5,INDEX(Hoja1!$L$4:$L$300,1+Orden_ΣF!C6699,1))</f>
        <v>0.672837236872130084</v>
      </c>
    </row>
    <row r="6700" spans="2:3">
      <c r="B6700" s="101">
        <f>Lk_p2!B6700</f>
        <v>67273</v>
      </c>
      <c r="C6700" s="0">
        <f aca="1">MAX(INDEX(Hoja1!$N$3:$N$299,1+Orden_ΣF!C6700,1)*Hoja3!E$3*Hoja3!$C6708+Hoja1!$B$5,INDEX(Hoja1!$L$4:$L$300,1+Orden_ΣF!C6700,1))</f>
        <v>0.672840620103375109</v>
      </c>
    </row>
    <row r="6701" spans="2:3">
      <c r="B6701" s="101">
        <f>Lk_p2!B6701</f>
        <v>67289</v>
      </c>
      <c r="C6701" s="0">
        <f aca="1">MAX(INDEX(Hoja1!$N$3:$N$299,1+Orden_ΣF!C6701,1)*Hoja3!E$3*Hoja3!$C6709+Hoja1!$B$5,INDEX(Hoja1!$L$4:$L$300,1+Orden_ΣF!C6701,1))</f>
        <v>0.672867689574344041</v>
      </c>
    </row>
    <row r="6702" spans="2:3">
      <c r="B6702" s="101">
        <f>Lk_p2!B6702</f>
        <v>67307</v>
      </c>
      <c r="C6702" s="0">
        <f aca="1">MAX(INDEX(Hoja1!$N$3:$N$299,1+Orden_ΣF!C6702,1)*Hoja3!E$3*Hoja3!$C6710+Hoja1!$B$5,INDEX(Hoja1!$L$4:$L$300,1+Orden_ΣF!C6702,1))</f>
        <v>0.67289815042383303</v>
      </c>
    </row>
    <row r="6703" spans="2:3">
      <c r="B6703" s="101">
        <f>Lk_p2!B6703</f>
        <v>67339</v>
      </c>
      <c r="C6703" s="0">
        <f aca="1">MAX(INDEX(Hoja1!$N$3:$N$299,1+Orden_ΣF!C6703,1)*Hoja3!E$3*Hoja3!$C6711+Hoja1!$B$5,INDEX(Hoja1!$L$4:$L$300,1+Orden_ΣF!C6703,1))</f>
        <v>0.672952323161874055</v>
      </c>
    </row>
    <row r="6704" spans="2:3">
      <c r="B6704" s="101">
        <f>Lk_p2!B6704</f>
        <v>67343</v>
      </c>
      <c r="C6704" s="0">
        <f aca="1">MAX(INDEX(Hoja1!$N$3:$N$299,1+Orden_ΣF!C6704,1)*Hoja3!E$3*Hoja3!$C6712+Hoja1!$B$5,INDEX(Hoja1!$L$4:$L$300,1+Orden_ΣF!C6704,1))</f>
        <v>0.67295909656463504</v>
      </c>
    </row>
    <row r="6705" spans="2:3">
      <c r="B6705" s="101">
        <f>Lk_p2!B6705</f>
        <v>67349</v>
      </c>
      <c r="C6705" s="0">
        <f aca="1">MAX(INDEX(Hoja1!$N$3:$N$299,1+Orden_ΣF!C6705,1)*Hoja3!E$3*Hoja3!$C6713+Hoja1!$B$5,INDEX(Hoja1!$L$4:$L$300,1+Orden_ΣF!C6705,1))</f>
        <v>0.672969257423153078</v>
      </c>
    </row>
    <row r="6706" spans="2:3">
      <c r="B6706" s="101">
        <f>Lk_p2!B6706</f>
        <v>67369</v>
      </c>
      <c r="C6706" s="0">
        <f aca="1">MAX(INDEX(Hoja1!$N$3:$N$299,1+Orden_ΣF!C6706,1)*Hoja3!E$3*Hoja3!$C6714+Hoja1!$B$5,INDEX(Hoja1!$L$4:$L$300,1+Orden_ΣF!C6706,1))</f>
        <v>0.673003133489484018</v>
      </c>
    </row>
    <row r="6707" spans="2:3">
      <c r="B6707" s="101">
        <f>Lk_p2!B6707</f>
        <v>67391</v>
      </c>
      <c r="C6707" s="0">
        <f aca="1">MAX(INDEX(Hoja1!$N$3:$N$299,1+Orden_ΣF!C6707,1)*Hoja3!E$3*Hoja3!$C6715+Hoja1!$B$5,INDEX(Hoja1!$L$4:$L$300,1+Orden_ΣF!C6707,1))</f>
        <v>0.67304040877985809</v>
      </c>
    </row>
    <row r="6708" spans="2:3">
      <c r="B6708" s="101">
        <f>Lk_p2!B6708</f>
        <v>67399</v>
      </c>
      <c r="C6708" s="0">
        <f aca="1">MAX(INDEX(Hoja1!$N$3:$N$299,1+Orden_ΣF!C6708,1)*Hoja3!E$3*Hoja3!$C6716+Hoja1!$B$5,INDEX(Hoja1!$L$4:$L$300,1+Orden_ΣF!C6708,1))</f>
        <v>0.673053966448412133</v>
      </c>
    </row>
    <row r="6709" spans="2:3">
      <c r="B6709" s="101">
        <f>Lk_p2!B6709</f>
        <v>67409</v>
      </c>
      <c r="C6709" s="0">
        <f aca="1">MAX(INDEX(Hoja1!$N$3:$N$299,1+Orden_ΣF!C6709,1)*Hoja3!E$3*Hoja3!$C6717+Hoja1!$B$5,INDEX(Hoja1!$L$4:$L$300,1+Orden_ΣF!C6709,1))</f>
        <v>0.673070915797235969</v>
      </c>
    </row>
    <row r="6710" spans="2:3">
      <c r="B6710" s="101">
        <f>Lk_p2!B6710</f>
        <v>67411</v>
      </c>
      <c r="C6710" s="0">
        <f aca="1">MAX(INDEX(Hoja1!$N$3:$N$299,1+Orden_ΣF!C6710,1)*Hoja3!E$3*Hoja3!$C6718+Hoja1!$B$5,INDEX(Hoja1!$L$4:$L$300,1+Orden_ΣF!C6710,1))</f>
        <v>0.673074305968752107</v>
      </c>
    </row>
    <row r="6711" spans="2:3">
      <c r="B6711" s="101">
        <f>Lk_p2!B6711</f>
        <v>67421</v>
      </c>
      <c r="C6711" s="0">
        <f aca="1">MAX(INDEX(Hoja1!$N$3:$N$299,1+Orden_ΣF!C6711,1)*Hoja3!E$3*Hoja3!$C6719+Hoja1!$B$5,INDEX(Hoja1!$L$4:$L$300,1+Orden_ΣF!C6711,1))</f>
        <v>0.673091258335086007</v>
      </c>
    </row>
    <row r="6712" spans="2:3">
      <c r="B6712" s="101">
        <f>Lk_p2!B6712</f>
        <v>67427</v>
      </c>
      <c r="C6712" s="0">
        <f aca="1">MAX(INDEX(Hoja1!$N$3:$N$299,1+Orden_ΣF!C6712,1)*Hoja3!E$3*Hoja3!$C6720+Hoja1!$B$5,INDEX(Hoja1!$L$4:$L$300,1+Orden_ΣF!C6712,1))</f>
        <v>0.673101430961890035</v>
      </c>
    </row>
    <row r="6713" spans="2:3">
      <c r="B6713" s="101">
        <f>Lk_p2!B6713</f>
        <v>67429</v>
      </c>
      <c r="C6713" s="0">
        <f aca="1">MAX(INDEX(Hoja1!$N$3:$N$299,1+Orden_ΣF!C6713,1)*Hoja3!E$3*Hoja3!$C6721+Hoja1!$B$5,INDEX(Hoja1!$L$4:$L$300,1+Orden_ΣF!C6713,1))</f>
        <v>0.673104822038658046</v>
      </c>
    </row>
    <row r="6714" spans="2:3">
      <c r="B6714" s="101">
        <f>Lk_p2!B6714</f>
        <v>67433</v>
      </c>
      <c r="C6714" s="0">
        <f aca="1">MAX(INDEX(Hoja1!$N$3:$N$299,1+Orden_ΣF!C6714,1)*Hoja3!E$3*Hoja3!$C6722+Hoja1!$B$5,INDEX(Hoja1!$L$4:$L$300,1+Orden_ΣF!C6714,1))</f>
        <v>0.673111604493947002</v>
      </c>
    </row>
    <row r="6715" spans="2:3">
      <c r="B6715" s="101">
        <f>Lk_p2!B6715</f>
        <v>67447</v>
      </c>
      <c r="C6715" s="0">
        <f aca="1">MAX(INDEX(Hoja1!$N$3:$N$299,1+Orden_ΣF!C6715,1)*Hoja3!E$3*Hoja3!$C6723+Hoja1!$B$5,INDEX(Hoja1!$L$4:$L$300,1+Orden_ΣF!C6715,1))</f>
        <v>0.673135346255839018</v>
      </c>
    </row>
    <row r="6716" spans="2:3">
      <c r="B6716" s="101">
        <f>Lk_p2!B6716</f>
        <v>67453</v>
      </c>
      <c r="C6716" s="0">
        <f aca="1">MAX(INDEX(Hoja1!$N$3:$N$299,1+Orden_ΣF!C6716,1)*Hoja3!E$3*Hoja3!$C6724+Hoja1!$B$5,INDEX(Hoja1!$L$4:$L$300,1+Orden_ΣF!C6716,1))</f>
        <v>0.673145522805405072</v>
      </c>
    </row>
    <row r="6717" spans="2:3">
      <c r="B6717" s="101">
        <f>Lk_p2!B6717</f>
        <v>67477</v>
      </c>
      <c r="C6717" s="0">
        <f aca="1">MAX(INDEX(Hoja1!$N$3:$N$299,1+Orden_ΣF!C6717,1)*Hoja3!E$3*Hoja3!$C6725+Hoja1!$B$5,INDEX(Hoja1!$L$4:$L$300,1+Orden_ΣF!C6717,1))</f>
        <v>0.673186238056196018</v>
      </c>
    </row>
    <row r="6718" spans="2:3">
      <c r="B6718" s="101">
        <f>Lk_p2!B6718</f>
        <v>67481</v>
      </c>
      <c r="C6718" s="0">
        <f aca="1">MAX(INDEX(Hoja1!$N$3:$N$299,1+Orden_ΣF!C6718,1)*Hoja3!E$3*Hoja3!$C6726+Hoja1!$B$5,INDEX(Hoja1!$L$4:$L$300,1+Orden_ΣF!C6718,1))</f>
        <v>0.673193025339497986</v>
      </c>
    </row>
    <row r="6719" spans="2:3">
      <c r="B6719" s="101">
        <f>Lk_p2!B6719</f>
        <v>67489</v>
      </c>
      <c r="C6719" s="0">
        <f aca="1">MAX(INDEX(Hoja1!$N$3:$N$299,1+Orden_ΣF!C6719,1)*Hoja3!E$3*Hoja3!$C6727+Hoja1!$B$5,INDEX(Hoja1!$L$4:$L$300,1+Orden_ΣF!C6719,1))</f>
        <v>0.673206601113107084</v>
      </c>
    </row>
    <row r="6720" spans="2:3">
      <c r="B6720" s="101">
        <f>Lk_p2!B6720</f>
        <v>67493</v>
      </c>
      <c r="C6720" s="0">
        <f aca="1">MAX(INDEX(Hoja1!$N$3:$N$299,1+Orden_ΣF!C6720,1)*Hoja3!E$3*Hoja3!$C6728+Hoja1!$B$5,INDEX(Hoja1!$L$4:$L$300,1+Orden_ΣF!C6720,1))</f>
        <v>0.673213389603414036</v>
      </c>
    </row>
    <row r="6721" spans="2:3">
      <c r="B6721" s="101">
        <f>Lk_p2!B6721</f>
        <v>67499</v>
      </c>
      <c r="C6721" s="0">
        <f aca="1">MAX(INDEX(Hoja1!$N$3:$N$299,1+Orden_ΣF!C6721,1)*Hoja3!E$3*Hoja3!$C6729+Hoja1!$B$5,INDEX(Hoja1!$L$4:$L$300,1+Orden_ΣF!C6721,1))</f>
        <v>0.673223573093250138</v>
      </c>
    </row>
    <row r="6722" spans="2:3">
      <c r="B6722" s="101">
        <f>Lk_p2!B6722</f>
        <v>67511</v>
      </c>
      <c r="C6722" s="0">
        <f aca="1">MAX(INDEX(Hoja1!$N$3:$N$299,1+Orden_ΣF!C6722,1)*Hoja3!E$3*Hoja3!$C6730+Hoja1!$B$5,INDEX(Hoja1!$L$4:$L$300,1+Orden_ΣF!C6722,1))</f>
        <v>0.673243942788682048</v>
      </c>
    </row>
    <row r="6723" spans="2:3">
      <c r="B6723" s="101">
        <f>Lk_p2!B6723</f>
        <v>67523</v>
      </c>
      <c r="C6723" s="0">
        <f aca="1">MAX(INDEX(Hoja1!$N$3:$N$299,1+Orden_ΣF!C6723,1)*Hoja3!E$3*Hoja3!$C6731+Hoja1!$B$5,INDEX(Hoja1!$L$4:$L$300,1+Orden_ΣF!C6723,1))</f>
        <v>0.673264316105125005</v>
      </c>
    </row>
    <row r="6724" spans="2:3">
      <c r="B6724" s="101">
        <f>Lk_p2!B6724</f>
        <v>67531</v>
      </c>
      <c r="C6724" s="0">
        <f aca="1">MAX(INDEX(Hoja1!$N$3:$N$299,1+Orden_ΣF!C6724,1)*Hoja3!E$3*Hoja3!$C6732+Hoja1!$B$5,INDEX(Hoja1!$L$4:$L$300,1+Orden_ΣF!C6724,1))</f>
        <v>0.673277900327759049</v>
      </c>
    </row>
    <row r="6725" spans="2:3">
      <c r="B6725" s="101">
        <f>Lk_p2!B6725</f>
        <v>67537</v>
      </c>
      <c r="C6725" s="0">
        <f aca="1">MAX(INDEX(Hoja1!$N$3:$N$299,1+Orden_ΣF!C6725,1)*Hoja3!E$3*Hoja3!$C6733+Hoja1!$B$5,INDEX(Hoja1!$L$4:$L$300,1+Orden_ΣF!C6725,1))</f>
        <v>0.673288089550864033</v>
      </c>
    </row>
    <row r="6726" spans="2:3">
      <c r="B6726" s="101">
        <f>Lk_p2!B6726</f>
        <v>67547</v>
      </c>
      <c r="C6726" s="0">
        <f aca="1">MAX(INDEX(Hoja1!$N$3:$N$299,1+Orden_ΣF!C6726,1)*Hoja3!E$3*Hoja3!$C6734+Hoja1!$B$5,INDEX(Hoja1!$L$4:$L$300,1+Orden_ΣF!C6726,1))</f>
        <v>0.67330507360104308</v>
      </c>
    </row>
    <row r="6727" spans="2:3">
      <c r="B6727" s="101">
        <f>Lk_p2!B6727</f>
        <v>67559</v>
      </c>
      <c r="C6727" s="0">
        <f aca="1">MAX(INDEX(Hoja1!$N$3:$N$299,1+Orden_ΣF!C6727,1)*Hoja3!E$3*Hoja3!$C6735+Hoja1!$B$5,INDEX(Hoja1!$L$4:$L$300,1+Orden_ΣF!C6727,1))</f>
        <v>0.673325457780518999</v>
      </c>
    </row>
    <row r="6728" spans="2:3">
      <c r="B6728" s="101">
        <f>Lk_p2!B6728</f>
        <v>67567</v>
      </c>
      <c r="C6728" s="0">
        <f aca="1">MAX(INDEX(Hoja1!$N$3:$N$299,1+Orden_ΣF!C6728,1)*Hoja3!E$3*Hoja3!$C6736+Hoja1!$B$5,INDEX(Hoja1!$L$4:$L$300,1+Orden_ΣF!C6728,1))</f>
        <v>0.673339049245175048</v>
      </c>
    </row>
    <row r="6729" spans="2:3">
      <c r="B6729" s="101">
        <f>Lk_p2!B6729</f>
        <v>67577</v>
      </c>
      <c r="C6729" s="0">
        <f aca="1">MAX(INDEX(Hoja1!$N$3:$N$299,1+Orden_ΣF!C6729,1)*Hoja3!E$3*Hoja3!$C6737+Hoja1!$B$5,INDEX(Hoja1!$L$4:$L$300,1+Orden_ΣF!C6729,1))</f>
        <v>0.673356040839128056</v>
      </c>
    </row>
    <row r="6730" spans="2:3">
      <c r="B6730" s="101">
        <f>Lk_p2!B6730</f>
        <v>67579</v>
      </c>
      <c r="C6730" s="0">
        <f aca="1">MAX(INDEX(Hoja1!$N$3:$N$299,1+Orden_ΣF!C6730,1)*Hoja3!E$3*Hoja3!$C6738+Hoja1!$B$5,INDEX(Hoja1!$L$4:$L$300,1+Orden_ΣF!C6730,1))</f>
        <v>0.673359439459669051</v>
      </c>
    </row>
    <row r="6731" spans="2:3">
      <c r="B6731" s="101">
        <f>Lk_p2!B6731</f>
        <v>67589</v>
      </c>
      <c r="C6731" s="0">
        <f aca="1">MAX(INDEX(Hoja1!$N$3:$N$299,1+Orden_ΣF!C6731,1)*Hoja3!E$3*Hoja3!$C6739+Hoja1!$B$5,INDEX(Hoja1!$L$4:$L$300,1+Orden_ΣF!C6731,1))</f>
        <v>0.673376434071131058</v>
      </c>
    </row>
    <row r="6732" spans="2:3">
      <c r="B6732" s="101">
        <f>Lk_p2!B6732</f>
        <v>67601</v>
      </c>
      <c r="C6732" s="0">
        <f aca="1">MAX(INDEX(Hoja1!$N$3:$N$299,1+Orden_ΣF!C6732,1)*Hoja3!E$3*Hoja3!$C6740+Hoja1!$B$5,INDEX(Hoja1!$L$4:$L$300,1+Orden_ΣF!C6732,1))</f>
        <v>0.673396830924145018</v>
      </c>
    </row>
    <row r="6733" spans="2:3">
      <c r="B6733" s="101">
        <f>Lk_p2!B6733</f>
        <v>67607</v>
      </c>
      <c r="C6733" s="0">
        <f aca="1">MAX(INDEX(Hoja1!$N$3:$N$299,1+Orden_ΣF!C6733,1)*Hoja3!E$3*Hoja3!$C6741+Hoja1!$B$5,INDEX(Hoja1!$L$4:$L$300,1+Orden_ΣF!C6733,1))</f>
        <v>0.673407030708531007</v>
      </c>
    </row>
    <row r="6734" spans="2:3">
      <c r="B6734" s="101">
        <f>Lk_p2!B6734</f>
        <v>67619</v>
      </c>
      <c r="C6734" s="0">
        <f aca="1">MAX(INDEX(Hoja1!$N$3:$N$299,1+Orden_ΣF!C6734,1)*Hoja3!E$3*Hoja3!$C6742+Hoja1!$B$5,INDEX(Hoja1!$L$4:$L$300,1+Orden_ΣF!C6734,1))</f>
        <v>0.673427432993062069</v>
      </c>
    </row>
    <row r="6735" spans="2:3">
      <c r="B6735" s="101">
        <f>Lk_p2!B6735</f>
        <v>67631</v>
      </c>
      <c r="C6735" s="0">
        <f aca="1">MAX(INDEX(Hoja1!$N$3:$N$299,1+Orden_ΣF!C6735,1)*Hoja3!E$3*Hoja3!$C6743+Hoja1!$B$5,INDEX(Hoja1!$L$4:$L$300,1+Orden_ΣF!C6735,1))</f>
        <v>0.673447838898603024</v>
      </c>
    </row>
    <row r="6736" spans="2:3">
      <c r="B6736" s="101">
        <f>Lk_p2!B6736</f>
        <v>67651</v>
      </c>
      <c r="C6736" s="0">
        <f aca="1">MAX(INDEX(Hoja1!$N$3:$N$299,1+Orden_ΣF!C6736,1)*Hoja3!E$3*Hoja3!$C6744+Hoja1!$B$5,INDEX(Hoja1!$L$4:$L$300,1+Orden_ΣF!C6736,1))</f>
        <v>0.673481856787863009</v>
      </c>
    </row>
    <row r="6737" spans="2:3">
      <c r="B6737" s="101">
        <f>Lk_p2!B6737</f>
        <v>67679</v>
      </c>
      <c r="C6737" s="0">
        <f aca="1">MAX(INDEX(Hoja1!$N$3:$N$299,1+Orden_ΣF!C6737,1)*Hoja3!E$3*Hoja3!$C6745+Hoja1!$B$5,INDEX(Hoja1!$L$4:$L$300,1+Orden_ΣF!C6737,1))</f>
        <v>0.673529498730878107</v>
      </c>
    </row>
    <row r="6738" spans="2:3">
      <c r="B6738" s="101">
        <f>Lk_p2!B6738</f>
        <v>67699</v>
      </c>
      <c r="C6738" s="0">
        <f aca="1">MAX(INDEX(Hoja1!$N$3:$N$299,1+Orden_ΣF!C6738,1)*Hoja3!E$3*Hoja3!$C6746+Hoja1!$B$5,INDEX(Hoja1!$L$4:$L$300,1+Orden_ΣF!C6738,1))</f>
        <v>0.673563540760212121</v>
      </c>
    </row>
    <row r="6739" spans="2:3">
      <c r="B6739" s="101">
        <f>Lk_p2!B6739</f>
        <v>67709</v>
      </c>
      <c r="C6739" s="0">
        <f aca="1">MAX(INDEX(Hoja1!$N$3:$N$299,1+Orden_ΣF!C6739,1)*Hoja3!E$3*Hoja3!$C6747+Hoja1!$B$5,INDEX(Hoja1!$L$4:$L$300,1+Orden_ΣF!C6739,1))</f>
        <v>0.673580565546765087</v>
      </c>
    </row>
    <row r="6740" spans="2:3">
      <c r="B6740" s="101">
        <f>Lk_p2!B6740</f>
        <v>67723</v>
      </c>
      <c r="C6740" s="0">
        <f aca="1">MAX(INDEX(Hoja1!$N$3:$N$299,1+Orden_ΣF!C6740,1)*Hoja3!E$3*Hoja3!$C6748+Hoja1!$B$5,INDEX(Hoja1!$L$4:$L$300,1+Orden_ΣF!C6740,1))</f>
        <v>0.673604404472452067</v>
      </c>
    </row>
    <row r="6741" spans="2:3">
      <c r="B6741" s="101">
        <f>Lk_p2!B6741</f>
        <v>67733</v>
      </c>
      <c r="C6741" s="0">
        <f aca="1">MAX(INDEX(Hoja1!$N$3:$N$299,1+Orden_ΣF!C6741,1)*Hoja3!E$3*Hoja3!$C6749+Hoja1!$B$5,INDEX(Hoja1!$L$4:$L$300,1+Orden_ΣF!C6741,1))</f>
        <v>0.67362143529402303</v>
      </c>
    </row>
    <row r="6742" spans="2:3">
      <c r="B6742" s="101">
        <f>Lk_p2!B6742</f>
        <v>67741</v>
      </c>
      <c r="C6742" s="0">
        <f aca="1">MAX(INDEX(Hoja1!$N$3:$N$299,1+Orden_ΣF!C6742,1)*Hoja3!E$3*Hoja3!$C6750+Hoja1!$B$5,INDEX(Hoja1!$L$4:$L$300,1+Orden_ΣF!C6742,1))</f>
        <v>0.673635061761785003</v>
      </c>
    </row>
    <row r="6743" spans="2:3">
      <c r="B6743" s="101">
        <f>Lk_p2!B6743</f>
        <v>67751</v>
      </c>
      <c r="C6743" s="0">
        <f aca="1">MAX(INDEX(Hoja1!$N$3:$N$299,1+Orden_ΣF!C6743,1)*Hoja3!E$3*Hoja3!$C6751+Hoja1!$B$5,INDEX(Hoja1!$L$4:$L$300,1+Orden_ΣF!C6743,1))</f>
        <v>0.673652097109620041</v>
      </c>
    </row>
    <row r="6744" spans="2:3">
      <c r="B6744" s="101">
        <f>Lk_p2!B6744</f>
        <v>67757</v>
      </c>
      <c r="C6744" s="0">
        <f aca="1">MAX(INDEX(Hoja1!$N$3:$N$299,1+Orden_ΣF!C6744,1)*Hoja3!E$3*Hoja3!$C6752+Hoja1!$B$5,INDEX(Hoja1!$L$4:$L$300,1+Orden_ΣF!C6744,1))</f>
        <v>0.673662319525325071</v>
      </c>
    </row>
    <row r="6745" spans="2:3">
      <c r="B6745" s="101">
        <f>Lk_p2!B6745</f>
        <v>67759</v>
      </c>
      <c r="C6745" s="0">
        <f aca="1">MAX(INDEX(Hoja1!$N$3:$N$299,1+Orden_ΣF!C6745,1)*Hoja3!E$3*Hoja3!$C6753+Hoja1!$B$5,INDEX(Hoja1!$L$4:$L$300,1+Orden_ΣF!C6745,1))</f>
        <v>0.673665727198394038</v>
      </c>
    </row>
    <row r="6746" spans="2:3">
      <c r="B6746" s="101">
        <f>Lk_p2!B6746</f>
        <v>67763</v>
      </c>
      <c r="C6746" s="0">
        <f aca="1">MAX(INDEX(Hoja1!$N$3:$N$299,1+Orden_ΣF!C6746,1)*Hoja3!E$3*Hoja3!$C6754+Hoja1!$B$5,INDEX(Hoja1!$L$4:$L$300,1+Orden_ΣF!C6746,1))</f>
        <v>0.673672542846282063</v>
      </c>
    </row>
    <row r="6747" spans="2:3">
      <c r="B6747" s="101">
        <f>Lk_p2!B6747</f>
        <v>67777</v>
      </c>
      <c r="C6747" s="0">
        <f aca="1">MAX(INDEX(Hoja1!$N$3:$N$299,1+Orden_ΣF!C6747,1)*Hoja3!E$3*Hoja3!$C6755+Hoja1!$B$5,INDEX(Hoja1!$L$4:$L$300,1+Orden_ΣF!C6747,1))</f>
        <v>0.673696400782277038</v>
      </c>
    </row>
    <row r="6748" spans="2:3">
      <c r="B6748" s="101">
        <f>Lk_p2!B6748</f>
        <v>67783</v>
      </c>
      <c r="C6748" s="0">
        <f aca="1">MAX(INDEX(Hoja1!$N$3:$N$299,1+Orden_ΣF!C6748,1)*Hoja3!E$3*Hoja3!$C6756+Hoja1!$B$5,INDEX(Hoja1!$L$4:$L$300,1+Orden_ΣF!C6748,1))</f>
        <v>0.673706627120744006</v>
      </c>
    </row>
    <row r="6749" spans="2:3">
      <c r="B6749" s="101">
        <f>Lk_p2!B6749</f>
        <v>67789</v>
      </c>
      <c r="C6749" s="0">
        <f aca="1">MAX(INDEX(Hoja1!$N$3:$N$299,1+Orden_ΣF!C6749,1)*Hoja3!E$3*Hoja3!$C6757+Hoja1!$B$5,INDEX(Hoja1!$L$4:$L$300,1+Orden_ΣF!C6749,1))</f>
        <v>0.673716854364463025</v>
      </c>
    </row>
    <row r="6750" spans="2:3">
      <c r="B6750" s="101">
        <f>Lk_p2!B6750</f>
        <v>67801</v>
      </c>
      <c r="C6750" s="0">
        <f aca="1">MAX(INDEX(Hoja1!$N$3:$N$299,1+Orden_ΣF!C6750,1)*Hoja3!E$3*Hoja3!$C6758+Hoja1!$B$5,INDEX(Hoja1!$L$4:$L$300,1+Orden_ΣF!C6750,1))</f>
        <v>0.673737311567660058</v>
      </c>
    </row>
    <row r="6751" spans="2:3">
      <c r="B6751" s="101">
        <f>Lk_p2!B6751</f>
        <v>67807</v>
      </c>
      <c r="C6751" s="0">
        <f aca="1">MAX(INDEX(Hoja1!$N$3:$N$299,1+Orden_ΣF!C6751,1)*Hoja3!E$3*Hoja3!$C6759+Hoja1!$B$5,INDEX(Hoja1!$L$4:$L$300,1+Orden_ΣF!C6751,1))</f>
        <v>0.673747541527137006</v>
      </c>
    </row>
    <row r="6752" spans="2:3">
      <c r="B6752" s="101">
        <f>Lk_p2!B6752</f>
        <v>67819</v>
      </c>
      <c r="C6752" s="0">
        <f aca="1">MAX(INDEX(Hoja1!$N$3:$N$299,1+Orden_ΣF!C6752,1)*Hoja3!E$3*Hoja3!$C6760+Hoja1!$B$5,INDEX(Hoja1!$L$4:$L$300,1+Orden_ΣF!C6752,1))</f>
        <v>0.673768004161849987</v>
      </c>
    </row>
    <row r="6753" spans="2:3">
      <c r="B6753" s="101">
        <f>Lk_p2!B6753</f>
        <v>67829</v>
      </c>
      <c r="C6753" s="0">
        <f aca="1">MAX(INDEX(Hoja1!$N$3:$N$299,1+Orden_ΣF!C6753,1)*Hoja3!E$3*Hoja3!$C6761+Hoja1!$B$5,INDEX(Hoja1!$L$4:$L$300,1+Orden_ΣF!C6753,1))</f>
        <v>0.673785059123495067</v>
      </c>
    </row>
    <row r="6754" spans="2:3">
      <c r="B6754" s="101">
        <f>Lk_p2!B6754</f>
        <v>67843</v>
      </c>
      <c r="C6754" s="0">
        <f aca="1">MAX(INDEX(Hoja1!$N$3:$N$299,1+Orden_ΣF!C6754,1)*Hoja3!E$3*Hoja3!$C6762+Hoja1!$B$5,INDEX(Hoja1!$L$4:$L$300,1+Orden_ΣF!C6754,1))</f>
        <v>0.673808940294310066</v>
      </c>
    </row>
    <row r="6755" spans="2:3">
      <c r="B6755" s="101">
        <f>Lk_p2!B6755</f>
        <v>67853</v>
      </c>
      <c r="C6755" s="0">
        <f aca="1">MAX(INDEX(Hoja1!$N$3:$N$299,1+Orden_ΣF!C6755,1)*Hoja3!E$3*Hoja3!$C6763+Hoja1!$B$5,INDEX(Hoja1!$L$4:$L$300,1+Orden_ΣF!C6755,1))</f>
        <v>0.673826001290971988</v>
      </c>
    </row>
    <row r="6756" spans="2:3">
      <c r="B6756" s="101">
        <f>Lk_p2!B6756</f>
        <v>67867</v>
      </c>
      <c r="C6756" s="0">
        <f aca="1">MAX(INDEX(Hoja1!$N$3:$N$299,1+Orden_ΣF!C6756,1)*Hoja3!E$3*Hoja3!$C6764+Hoja1!$B$5,INDEX(Hoja1!$L$4:$L$300,1+Orden_ΣF!C6756,1))</f>
        <v>0.673849890910813087</v>
      </c>
    </row>
    <row r="6757" spans="2:3">
      <c r="B6757" s="101">
        <f>Lk_p2!B6757</f>
        <v>67883</v>
      </c>
      <c r="C6757" s="0">
        <f aca="1">MAX(INDEX(Hoja1!$N$3:$N$299,1+Orden_ΣF!C6757,1)*Hoja3!E$3*Hoja3!$C6765+Hoja1!$B$5,INDEX(Hoja1!$L$4:$L$300,1+Orden_ΣF!C6757,1))</f>
        <v>0.673877199368505941</v>
      </c>
    </row>
    <row r="6758" spans="2:3">
      <c r="B6758" s="101">
        <f>Lk_p2!B6758</f>
        <v>67891</v>
      </c>
      <c r="C6758" s="0">
        <f aca="1">MAX(INDEX(Hoja1!$N$3:$N$299,1+Orden_ΣF!C6758,1)*Hoja3!E$3*Hoja3!$C6766+Hoja1!$B$5,INDEX(Hoja1!$L$4:$L$300,1+Orden_ΣF!C6758,1))</f>
        <v>0.673890856011360029</v>
      </c>
    </row>
    <row r="6759" spans="2:3">
      <c r="B6759" s="101">
        <f>Lk_p2!B6759</f>
        <v>67901</v>
      </c>
      <c r="C6759" s="0">
        <f aca="1">MAX(INDEX(Hoja1!$N$3:$N$299,1+Orden_ΣF!C6759,1)*Hoja3!E$3*Hoja3!$C6767+Hoja1!$B$5,INDEX(Hoja1!$L$4:$L$300,1+Orden_ΣF!C6759,1))</f>
        <v>0.673907929078059098</v>
      </c>
    </row>
    <row r="6760" spans="2:3">
      <c r="B6760" s="101">
        <f>Lk_p2!B6760</f>
        <v>67927</v>
      </c>
      <c r="C6760" s="0">
        <f aca="1">MAX(INDEX(Hoja1!$N$3:$N$299,1+Orden_ΣF!C6760,1)*Hoja3!E$3*Hoja3!$C6768+Hoja1!$B$5,INDEX(Hoja1!$L$4:$L$300,1+Orden_ΣF!C6760,1))</f>
        <v>0.673952330819763024</v>
      </c>
    </row>
    <row r="6761" spans="2:3">
      <c r="B6761" s="101">
        <f>Lk_p2!B6761</f>
        <v>67931</v>
      </c>
      <c r="C6761" s="0">
        <f aca="1">MAX(INDEX(Hoja1!$N$3:$N$299,1+Orden_ΣF!C6761,1)*Hoja3!E$3*Hoja3!$C6769+Hoja1!$B$5,INDEX(Hoja1!$L$4:$L$300,1+Orden_ΣF!C6761,1))</f>
        <v>0.673959163365702096</v>
      </c>
    </row>
    <row r="6762" spans="2:3">
      <c r="B6762" s="101">
        <f>Lk_p2!B6762</f>
        <v>67933</v>
      </c>
      <c r="C6762" s="0">
        <f aca="1">MAX(INDEX(Hoja1!$N$3:$N$299,1+Orden_ΣF!C6762,1)*Hoja3!E$3*Hoja3!$C6770+Hoja1!$B$5,INDEX(Hoja1!$L$4:$L$300,1+Orden_ΣF!C6762,1))</f>
        <v>0.673962579789547966</v>
      </c>
    </row>
    <row r="6763" spans="2:3">
      <c r="B6763" s="101">
        <f>Lk_p2!B6763</f>
        <v>67939</v>
      </c>
      <c r="C6763" s="0">
        <f aca="1">MAX(INDEX(Hoja1!$N$3:$N$299,1+Orden_ΣF!C6763,1)*Hoja3!E$3*Hoja3!$C6771+Hoja1!$B$5,INDEX(Hoja1!$L$4:$L$300,1+Orden_ΣF!C6763,1))</f>
        <v>0.673972829664585049</v>
      </c>
    </row>
    <row r="6764" spans="2:3">
      <c r="B6764" s="101">
        <f>Lk_p2!B6764</f>
        <v>67943</v>
      </c>
      <c r="C6764" s="0">
        <f aca="1">MAX(INDEX(Hoja1!$N$3:$N$299,1+Orden_ΣF!C6764,1)*Hoja3!E$3*Hoja3!$C6772+Hoja1!$B$5,INDEX(Hoja1!$L$4:$L$300,1+Orden_ΣF!C6764,1))</f>
        <v>0.673979663417529018</v>
      </c>
    </row>
    <row r="6765" spans="2:3">
      <c r="B6765" s="101">
        <f>Lk_p2!B6765</f>
        <v>67957</v>
      </c>
      <c r="C6765" s="0">
        <f aca="1">MAX(INDEX(Hoja1!$N$3:$N$299,1+Orden_ΣF!C6765,1)*Hoja3!E$3*Hoja3!$C6773+Hoja1!$B$5,INDEX(Hoja1!$L$4:$L$300,1+Orden_ΣF!C6765,1))</f>
        <v>0.674003584721214999</v>
      </c>
    </row>
    <row r="6766" spans="2:3">
      <c r="B6766" s="101">
        <f>Lk_p2!B6766</f>
        <v>67961</v>
      </c>
      <c r="C6766" s="0">
        <f aca="1">MAX(INDEX(Hoja1!$N$3:$N$299,1+Orden_ΣF!C6766,1)*Hoja3!E$3*Hoja3!$C6774+Hoja1!$B$5,INDEX(Hoja1!$L$4:$L$300,1+Orden_ΣF!C6766,1))</f>
        <v>0.674010420284664047</v>
      </c>
    </row>
    <row r="6767" spans="2:3">
      <c r="B6767" s="101">
        <f>Lk_p2!B6767</f>
        <v>67967</v>
      </c>
      <c r="C6767" s="0">
        <f aca="1">MAX(INDEX(Hoja1!$N$3:$N$299,1+Orden_ΣF!C6767,1)*Hoja3!E$3*Hoja3!$C6775+Hoja1!$B$5,INDEX(Hoja1!$L$4:$L$300,1+Orden_ΣF!C6767,1))</f>
        <v>0.674020674384214935</v>
      </c>
    </row>
    <row r="6768" spans="2:3">
      <c r="B6768" s="101">
        <f>Lk_p2!B6768</f>
        <v>67979</v>
      </c>
      <c r="C6768" s="0">
        <f aca="1">MAX(INDEX(Hoja1!$N$3:$N$299,1+Orden_ΣF!C6768,1)*Hoja3!E$3*Hoja3!$C6776+Hoja1!$B$5,INDEX(Hoja1!$L$4:$L$300,1+Orden_ΣF!C6768,1))</f>
        <v>0.674041185299074108</v>
      </c>
    </row>
    <row r="6769" spans="2:3">
      <c r="B6769" s="101">
        <f>Lk_p2!B6769</f>
        <v>67987</v>
      </c>
      <c r="C6769" s="0">
        <f aca="1">MAX(INDEX(Hoja1!$N$3:$N$299,1+Orden_ΣF!C6769,1)*Hoja3!E$3*Hoja3!$C6777+Hoja1!$B$5,INDEX(Hoja1!$L$4:$L$300,1+Orden_ΣF!C6769,1))</f>
        <v>0.674054861253987081</v>
      </c>
    </row>
    <row r="6770" spans="2:3">
      <c r="B6770" s="101">
        <f>Lk_p2!B6770</f>
        <v>67993</v>
      </c>
      <c r="C6770" s="0">
        <f aca="1">MAX(INDEX(Hoja1!$N$3:$N$299,1+Orden_ΣF!C6770,1)*Hoja3!E$3*Hoja3!$C6778+Hoja1!$B$5,INDEX(Hoja1!$L$4:$L$300,1+Orden_ΣF!C6770,1))</f>
        <v>0.674065119276299107</v>
      </c>
    </row>
    <row r="6771" spans="2:3">
      <c r="B6771" s="101">
        <f>Lk_p2!B6771</f>
        <v>68023</v>
      </c>
      <c r="C6771" s="0">
        <f aca="1">MAX(INDEX(Hoja1!$N$3:$N$299,1+Orden_ΣF!C6771,1)*Hoja3!E$3*Hoja3!$C6779+Hoja1!$B$5,INDEX(Hoja1!$L$4:$L$300,1+Orden_ΣF!C6771,1))</f>
        <v>0.674116422966653062</v>
      </c>
    </row>
    <row r="6772" spans="2:3">
      <c r="B6772" s="101">
        <f>Lk_p2!B6772</f>
        <v>68041</v>
      </c>
      <c r="C6772" s="0">
        <f aca="1">MAX(INDEX(Hoja1!$N$3:$N$299,1+Orden_ΣF!C6772,1)*Hoja3!E$3*Hoja3!$C6780+Hoja1!$B$5,INDEX(Hoja1!$L$4:$L$300,1+Orden_ΣF!C6772,1))</f>
        <v>0.674147216043897046</v>
      </c>
    </row>
    <row r="6773" spans="2:3">
      <c r="B6773" s="101">
        <f>Lk_p2!B6773</f>
        <v>68053</v>
      </c>
      <c r="C6773" s="0">
        <f aca="1">MAX(INDEX(Hoja1!$N$3:$N$299,1+Orden_ΣF!C6773,1)*Hoja3!E$3*Hoja3!$C6781+Hoja1!$B$5,INDEX(Hoja1!$L$4:$L$300,1+Orden_ΣF!C6773,1))</f>
        <v>0.674167749288324991</v>
      </c>
    </row>
    <row r="6774" spans="2:3">
      <c r="B6774" s="101">
        <f>Lk_p2!B6774</f>
        <v>68059</v>
      </c>
      <c r="C6774" s="0">
        <f aca="1">MAX(INDEX(Hoja1!$N$3:$N$299,1+Orden_ΣF!C6774,1)*Hoja3!E$3*Hoja3!$C6782+Hoja1!$B$5,INDEX(Hoja1!$L$4:$L$300,1+Orden_ΣF!C6774,1))</f>
        <v>0.674178017268417129</v>
      </c>
    </row>
    <row r="6775" spans="2:3">
      <c r="B6775" s="101">
        <f>Lk_p2!B6775</f>
        <v>68071</v>
      </c>
      <c r="C6775" s="0">
        <f aca="1">MAX(INDEX(Hoja1!$N$3:$N$299,1+Orden_ΣF!C6775,1)*Hoja3!E$3*Hoja3!$C6783+Hoja1!$B$5,INDEX(Hoja1!$L$4:$L$300,1+Orden_ΣF!C6775,1))</f>
        <v>0.674198555944361111</v>
      </c>
    </row>
    <row r="6776" spans="2:3">
      <c r="B6776" s="101">
        <f>Lk_p2!B6776</f>
        <v>68087</v>
      </c>
      <c r="C6776" s="0">
        <f aca="1">MAX(INDEX(Hoja1!$N$3:$N$299,1+Orden_ΣF!C6776,1)*Hoja3!E$3*Hoja3!$C6784+Hoja1!$B$5,INDEX(Hoja1!$L$4:$L$300,1+Orden_ΣF!C6776,1))</f>
        <v>0.674225946478301985</v>
      </c>
    </row>
    <row r="6777" spans="2:3">
      <c r="B6777" s="101">
        <f>Lk_p2!B6777</f>
        <v>68099</v>
      </c>
      <c r="C6777" s="0">
        <f aca="1">MAX(INDEX(Hoja1!$N$3:$N$299,1+Orden_ΣF!C6777,1)*Hoja3!E$3*Hoja3!$C6785+Hoja1!$B$5,INDEX(Hoja1!$L$4:$L$300,1+Orden_ΣF!C6777,1))</f>
        <v>0.674246493603271091</v>
      </c>
    </row>
    <row r="6778" spans="2:3">
      <c r="B6778" s="101">
        <f>Lk_p2!B6778</f>
        <v>68111</v>
      </c>
      <c r="C6778" s="0">
        <f aca="1">MAX(INDEX(Hoja1!$N$3:$N$299,1+Orden_ΣF!C6778,1)*Hoja3!E$3*Hoja3!$C6786+Hoja1!$B$5,INDEX(Hoja1!$L$4:$L$300,1+Orden_ΣF!C6778,1))</f>
        <v>0.674267044349250977</v>
      </c>
    </row>
    <row r="6779" spans="2:3">
      <c r="B6779" s="101">
        <f>Lk_p2!B6779</f>
        <v>68113</v>
      </c>
      <c r="C6779" s="0">
        <f aca="1">MAX(INDEX(Hoja1!$N$3:$N$299,1+Orden_ΣF!C6779,1)*Hoja3!E$3*Hoja3!$C6787+Hoja1!$B$5,INDEX(Hoja1!$L$4:$L$300,1+Orden_ΣF!C6779,1))</f>
        <v>0.674270469825624019</v>
      </c>
    </row>
    <row r="6780" spans="2:3">
      <c r="B6780" s="101">
        <f>Lk_p2!B6780</f>
        <v>68141</v>
      </c>
      <c r="C6780" s="0">
        <f aca="1">MAX(INDEX(Hoja1!$N$3:$N$299,1+Orden_ΣF!C6780,1)*Hoja3!E$3*Hoja3!$C6788+Hoja1!$B$5,INDEX(Hoja1!$L$4:$L$300,1+Orden_ΣF!C6780,1))</f>
        <v>0.674318437056124065</v>
      </c>
    </row>
    <row r="6781" spans="2:3">
      <c r="B6781" s="101">
        <f>Lk_p2!B6781</f>
        <v>68147</v>
      </c>
      <c r="C6781" s="0">
        <f aca="1">MAX(INDEX(Hoja1!$N$3:$N$299,1+Orden_ΣF!C6781,1)*Hoja3!E$3*Hoja3!$C6789+Hoja1!$B$5,INDEX(Hoja1!$L$4:$L$300,1+Orden_ΣF!C6781,1))</f>
        <v>0.674328718313257003</v>
      </c>
    </row>
    <row r="6782" spans="2:3">
      <c r="B6782" s="101">
        <f>Lk_p2!B6782</f>
        <v>68161</v>
      </c>
      <c r="C6782" s="0">
        <f aca="1">MAX(INDEX(Hoja1!$N$3:$N$299,1+Orden_ΣF!C6782,1)*Hoja3!E$3*Hoja3!$C6790+Hoja1!$B$5,INDEX(Hoja1!$L$4:$L$300,1+Orden_ΣF!C6782,1))</f>
        <v>0.674352711433661067</v>
      </c>
    </row>
    <row r="6783" spans="2:3">
      <c r="B6783" s="101">
        <f>Lk_p2!B6783</f>
        <v>68171</v>
      </c>
      <c r="C6783" s="0">
        <f aca="1">MAX(INDEX(Hoja1!$N$3:$N$299,1+Orden_ΣF!C6783,1)*Hoja3!E$3*Hoja3!$C6791+Hoja1!$B$5,INDEX(Hoja1!$L$4:$L$300,1+Orden_ΣF!C6783,1))</f>
        <v>0.674369852394316016</v>
      </c>
    </row>
    <row r="6784" spans="2:3">
      <c r="B6784" s="101">
        <f>Lk_p2!B6784</f>
        <v>68207</v>
      </c>
      <c r="C6784" s="0">
        <f aca="1">MAX(INDEX(Hoja1!$N$3:$N$299,1+Orden_ΣF!C6784,1)*Hoja3!E$3*Hoja3!$C6792+Hoja1!$B$5,INDEX(Hoja1!$L$4:$L$300,1+Orden_ΣF!C6784,1))</f>
        <v>0.674418604651162745</v>
      </c>
    </row>
    <row r="6785" spans="2:3">
      <c r="B6785" s="101">
        <f>Lk_p2!B6785</f>
        <v>68209</v>
      </c>
      <c r="C6785" s="0">
        <f aca="1">MAX(INDEX(Hoja1!$N$3:$N$299,1+Orden_ΣF!C6785,1)*Hoja3!E$3*Hoja3!$C6793+Hoja1!$B$5,INDEX(Hoja1!$L$4:$L$300,1+Orden_ΣF!C6785,1))</f>
        <v>0.674418604651162745</v>
      </c>
    </row>
    <row r="6786" spans="2:3">
      <c r="B6786" s="101">
        <f>Lk_p2!B6786</f>
        <v>68213</v>
      </c>
      <c r="C6786" s="0">
        <f aca="1">MAX(INDEX(Hoja1!$N$3:$N$299,1+Orden_ΣF!C6786,1)*Hoja3!E$3*Hoja3!$C6794+Hoja1!$B$5,INDEX(Hoja1!$L$4:$L$300,1+Orden_ΣF!C6786,1))</f>
        <v>0.674418604651162745</v>
      </c>
    </row>
    <row r="6787" spans="2:3">
      <c r="B6787" s="101">
        <f>Lk_p2!B6787</f>
        <v>68219</v>
      </c>
      <c r="C6787" s="0">
        <f aca="1">MAX(INDEX(Hoja1!$N$3:$N$299,1+Orden_ΣF!C6787,1)*Hoja3!E$3*Hoja3!$C6795+Hoja1!$B$5,INDEX(Hoja1!$L$4:$L$300,1+Orden_ΣF!C6787,1))</f>
        <v>0.674418604651162745</v>
      </c>
    </row>
    <row r="6788" spans="2:3">
      <c r="B6788" s="101">
        <f>Lk_p2!B6788</f>
        <v>68227</v>
      </c>
      <c r="C6788" s="0">
        <f aca="1">MAX(INDEX(Hoja1!$N$3:$N$299,1+Orden_ΣF!C6788,1)*Hoja3!E$3*Hoja3!$C6796+Hoja1!$B$5,INDEX(Hoja1!$L$4:$L$300,1+Orden_ΣF!C6788,1))</f>
        <v>0.674418604651162745</v>
      </c>
    </row>
    <row r="6789" spans="2:3">
      <c r="B6789" s="101">
        <f>Lk_p2!B6789</f>
        <v>68239</v>
      </c>
      <c r="C6789" s="0">
        <f aca="1">MAX(INDEX(Hoja1!$N$3:$N$299,1+Orden_ΣF!C6789,1)*Hoja3!E$3*Hoja3!$C6797+Hoja1!$B$5,INDEX(Hoja1!$L$4:$L$300,1+Orden_ΣF!C6789,1))</f>
        <v>0.674418604651162745</v>
      </c>
    </row>
    <row r="6790" spans="2:3">
      <c r="B6790" s="101">
        <f>Lk_p2!B6790</f>
        <v>68261</v>
      </c>
      <c r="C6790" s="0">
        <f aca="1">MAX(INDEX(Hoja1!$N$3:$N$299,1+Orden_ΣF!C6790,1)*Hoja3!E$3*Hoja3!$C6798+Hoja1!$B$5,INDEX(Hoja1!$L$4:$L$300,1+Orden_ΣF!C6790,1))</f>
        <v>0.674418604651162745</v>
      </c>
    </row>
    <row r="6791" spans="2:3">
      <c r="B6791" s="101">
        <f>Lk_p2!B6791</f>
        <v>68279</v>
      </c>
      <c r="C6791" s="0">
        <f aca="1">MAX(INDEX(Hoja1!$N$3:$N$299,1+Orden_ΣF!C6791,1)*Hoja3!E$3*Hoja3!$C6799+Hoja1!$B$5,INDEX(Hoja1!$L$4:$L$300,1+Orden_ΣF!C6791,1))</f>
        <v>0.674418604651162745</v>
      </c>
    </row>
    <row r="6792" spans="2:3">
      <c r="B6792" s="101">
        <f>Lk_p2!B6792</f>
        <v>68281</v>
      </c>
      <c r="C6792" s="0">
        <f aca="1">MAX(INDEX(Hoja1!$N$3:$N$299,1+Orden_ΣF!C6792,1)*Hoja3!E$3*Hoja3!$C6800+Hoja1!$B$5,INDEX(Hoja1!$L$4:$L$300,1+Orden_ΣF!C6792,1))</f>
        <v>0.674418604651162745</v>
      </c>
    </row>
    <row r="6793" spans="2:3">
      <c r="B6793" s="101">
        <f>Lk_p2!B6793</f>
        <v>68311</v>
      </c>
      <c r="C6793" s="0">
        <f aca="1">MAX(INDEX(Hoja1!$N$3:$N$299,1+Orden_ΣF!C6793,1)*Hoja3!E$3*Hoja3!$C6801+Hoja1!$B$5,INDEX(Hoja1!$L$4:$L$300,1+Orden_ΣF!C6793,1))</f>
        <v>0.674418604651162745</v>
      </c>
    </row>
    <row r="6794" spans="2:3">
      <c r="B6794" s="101">
        <f>Lk_p2!B6794</f>
        <v>68329</v>
      </c>
      <c r="C6794" s="0">
        <f aca="1">MAX(INDEX(Hoja1!$N$3:$N$299,1+Orden_ΣF!C6794,1)*Hoja3!E$3*Hoja3!$C6802+Hoja1!$B$5,INDEX(Hoja1!$L$4:$L$300,1+Orden_ΣF!C6794,1))</f>
        <v>0.674418604651162745</v>
      </c>
    </row>
    <row r="6795" spans="2:3">
      <c r="B6795" s="101">
        <f>Lk_p2!B6795</f>
        <v>68351</v>
      </c>
      <c r="C6795" s="0">
        <f aca="1">MAX(INDEX(Hoja1!$N$3:$N$299,1+Orden_ΣF!C6795,1)*Hoja3!E$3*Hoja3!$C6803+Hoja1!$B$5,INDEX(Hoja1!$L$4:$L$300,1+Orden_ΣF!C6795,1))</f>
        <v>0.674418604651162745</v>
      </c>
    </row>
    <row r="6796" spans="2:3">
      <c r="B6796" s="101">
        <f>Lk_p2!B6796</f>
        <v>68371</v>
      </c>
      <c r="C6796" s="0">
        <f aca="1">MAX(INDEX(Hoja1!$N$3:$N$299,1+Orden_ΣF!C6796,1)*Hoja3!E$3*Hoja3!$C6804+Hoja1!$B$5,INDEX(Hoja1!$L$4:$L$300,1+Orden_ΣF!C6796,1))</f>
        <v>0.674418604651162745</v>
      </c>
    </row>
    <row r="6797" spans="2:3">
      <c r="B6797" s="101">
        <f>Lk_p2!B6797</f>
        <v>68389</v>
      </c>
      <c r="C6797" s="0">
        <f aca="1">MAX(INDEX(Hoja1!$N$3:$N$299,1+Orden_ΣF!C6797,1)*Hoja3!E$3*Hoja3!$C6805+Hoja1!$B$5,INDEX(Hoja1!$L$4:$L$300,1+Orden_ΣF!C6797,1))</f>
        <v>0.674418604651162745</v>
      </c>
    </row>
    <row r="6798" spans="2:3">
      <c r="B6798" s="101">
        <f>Lk_p2!B6798</f>
        <v>68399</v>
      </c>
      <c r="C6798" s="0">
        <f aca="1">MAX(INDEX(Hoja1!$N$3:$N$299,1+Orden_ΣF!C6798,1)*Hoja3!E$3*Hoja3!$C6806+Hoja1!$B$5,INDEX(Hoja1!$L$4:$L$300,1+Orden_ΣF!C6798,1))</f>
        <v>0.674418604651162745</v>
      </c>
    </row>
    <row r="6799" spans="2:3">
      <c r="B6799" s="101">
        <f>Lk_p2!B6799</f>
        <v>68437</v>
      </c>
      <c r="C6799" s="0">
        <f aca="1">MAX(INDEX(Hoja1!$N$3:$N$299,1+Orden_ΣF!C6799,1)*Hoja3!E$3*Hoja3!$C6807+Hoja1!$B$5,INDEX(Hoja1!$L$4:$L$300,1+Orden_ΣF!C6799,1))</f>
        <v>0.674418604651162745</v>
      </c>
    </row>
    <row r="6800" spans="2:3">
      <c r="B6800" s="101">
        <f>Lk_p2!B6800</f>
        <v>68443</v>
      </c>
      <c r="C6800" s="0">
        <f aca="1">MAX(INDEX(Hoja1!$N$3:$N$299,1+Orden_ΣF!C6800,1)*Hoja3!E$3*Hoja3!$C6808+Hoja1!$B$5,INDEX(Hoja1!$L$4:$L$300,1+Orden_ΣF!C6800,1))</f>
        <v>0.674418604651162745</v>
      </c>
    </row>
    <row r="6801" spans="2:3">
      <c r="B6801" s="101">
        <f>Lk_p2!B6801</f>
        <v>68447</v>
      </c>
      <c r="C6801" s="0">
        <f aca="1">MAX(INDEX(Hoja1!$N$3:$N$299,1+Orden_ΣF!C6801,1)*Hoja3!E$3*Hoja3!$C6809+Hoja1!$B$5,INDEX(Hoja1!$L$4:$L$300,1+Orden_ΣF!C6801,1))</f>
        <v>0.674418604651162745</v>
      </c>
    </row>
    <row r="6802" spans="2:3">
      <c r="B6802" s="101">
        <f>Lk_p2!B6802</f>
        <v>68449</v>
      </c>
      <c r="C6802" s="0">
        <f aca="1">MAX(INDEX(Hoja1!$N$3:$N$299,1+Orden_ΣF!C6802,1)*Hoja3!E$3*Hoja3!$C6810+Hoja1!$B$5,INDEX(Hoja1!$L$4:$L$300,1+Orden_ΣF!C6802,1))</f>
        <v>0.674418604651162745</v>
      </c>
    </row>
    <row r="6803" spans="2:3">
      <c r="B6803" s="101">
        <f>Lk_p2!B6803</f>
        <v>68473</v>
      </c>
      <c r="C6803" s="0">
        <f aca="1">MAX(INDEX(Hoja1!$N$3:$N$299,1+Orden_ΣF!C6803,1)*Hoja3!E$3*Hoja3!$C6811+Hoja1!$B$5,INDEX(Hoja1!$L$4:$L$300,1+Orden_ΣF!C6803,1))</f>
        <v>0.674418604651162745</v>
      </c>
    </row>
    <row r="6804" spans="2:3">
      <c r="B6804" s="101">
        <f>Lk_p2!B6804</f>
        <v>68477</v>
      </c>
      <c r="C6804" s="0">
        <f aca="1">MAX(INDEX(Hoja1!$N$3:$N$299,1+Orden_ΣF!C6804,1)*Hoja3!E$3*Hoja3!$C6812+Hoja1!$B$5,INDEX(Hoja1!$L$4:$L$300,1+Orden_ΣF!C6804,1))</f>
        <v>0.674418604651162745</v>
      </c>
    </row>
    <row r="6805" spans="2:3">
      <c r="B6805" s="101">
        <f>Lk_p2!B6805</f>
        <v>68483</v>
      </c>
      <c r="C6805" s="0">
        <f aca="1">MAX(INDEX(Hoja1!$N$3:$N$299,1+Orden_ΣF!C6805,1)*Hoja3!E$3*Hoja3!$C6813+Hoja1!$B$5,INDEX(Hoja1!$L$4:$L$300,1+Orden_ΣF!C6805,1))</f>
        <v>0.674418604651162745</v>
      </c>
    </row>
    <row r="6806" spans="2:3">
      <c r="B6806" s="101">
        <f>Lk_p2!B6806</f>
        <v>68489</v>
      </c>
      <c r="C6806" s="0">
        <f aca="1">MAX(INDEX(Hoja1!$N$3:$N$299,1+Orden_ΣF!C6806,1)*Hoja3!E$3*Hoja3!$C6814+Hoja1!$B$5,INDEX(Hoja1!$L$4:$L$300,1+Orden_ΣF!C6806,1))</f>
        <v>0.674418604651162745</v>
      </c>
    </row>
    <row r="6807" spans="2:3">
      <c r="B6807" s="101">
        <f>Lk_p2!B6807</f>
        <v>68491</v>
      </c>
      <c r="C6807" s="0">
        <f aca="1">MAX(INDEX(Hoja1!$N$3:$N$299,1+Orden_ΣF!C6807,1)*Hoja3!E$3*Hoja3!$C6815+Hoja1!$B$5,INDEX(Hoja1!$L$4:$L$300,1+Orden_ΣF!C6807,1))</f>
        <v>0.674418604651162745</v>
      </c>
    </row>
    <row r="6808" spans="2:3">
      <c r="B6808" s="101">
        <f>Lk_p2!B6808</f>
        <v>68501</v>
      </c>
      <c r="C6808" s="0">
        <f aca="1">MAX(INDEX(Hoja1!$N$3:$N$299,1+Orden_ΣF!C6808,1)*Hoja3!E$3*Hoja3!$C6816+Hoja1!$B$5,INDEX(Hoja1!$L$4:$L$300,1+Orden_ΣF!C6808,1))</f>
        <v>0.674418604651162745</v>
      </c>
    </row>
    <row r="6809" spans="2:3">
      <c r="B6809" s="101">
        <f>Lk_p2!B6809</f>
        <v>68507</v>
      </c>
      <c r="C6809" s="0">
        <f aca="1">MAX(INDEX(Hoja1!$N$3:$N$299,1+Orden_ΣF!C6809,1)*Hoja3!E$3*Hoja3!$C6817+Hoja1!$B$5,INDEX(Hoja1!$L$4:$L$300,1+Orden_ΣF!C6809,1))</f>
        <v>0.674418604651162745</v>
      </c>
    </row>
    <row r="6810" spans="2:3">
      <c r="B6810" s="101">
        <f>Lk_p2!B6810</f>
        <v>68521</v>
      </c>
      <c r="C6810" s="0">
        <f aca="1">MAX(INDEX(Hoja1!$N$3:$N$299,1+Orden_ΣF!C6810,1)*Hoja3!E$3*Hoja3!$C6818+Hoja1!$B$5,INDEX(Hoja1!$L$4:$L$300,1+Orden_ΣF!C6810,1))</f>
        <v>0.674418604651162745</v>
      </c>
    </row>
    <row r="6811" spans="2:3">
      <c r="B6811" s="101">
        <f>Lk_p2!B6811</f>
        <v>68531</v>
      </c>
      <c r="C6811" s="0">
        <f aca="1">MAX(INDEX(Hoja1!$N$3:$N$299,1+Orden_ΣF!C6811,1)*Hoja3!E$3*Hoja3!$C6819+Hoja1!$B$5,INDEX(Hoja1!$L$4:$L$300,1+Orden_ΣF!C6811,1))</f>
        <v>0.674418604651162745</v>
      </c>
    </row>
    <row r="6812" spans="2:3">
      <c r="B6812" s="101">
        <f>Lk_p2!B6812</f>
        <v>68539</v>
      </c>
      <c r="C6812" s="0">
        <f aca="1">MAX(INDEX(Hoja1!$N$3:$N$299,1+Orden_ΣF!C6812,1)*Hoja3!E$3*Hoja3!$C6820+Hoja1!$B$5,INDEX(Hoja1!$L$4:$L$300,1+Orden_ΣF!C6812,1))</f>
        <v>0.674418604651162745</v>
      </c>
    </row>
    <row r="6813" spans="2:3">
      <c r="B6813" s="101">
        <f>Lk_p2!B6813</f>
        <v>68543</v>
      </c>
      <c r="C6813" s="0">
        <f aca="1">MAX(INDEX(Hoja1!$N$3:$N$299,1+Orden_ΣF!C6813,1)*Hoja3!E$3*Hoja3!$C6821+Hoja1!$B$5,INDEX(Hoja1!$L$4:$L$300,1+Orden_ΣF!C6813,1))</f>
        <v>0.674418604651162745</v>
      </c>
    </row>
    <row r="6814" spans="2:3">
      <c r="B6814" s="101">
        <f>Lk_p2!B6814</f>
        <v>68567</v>
      </c>
      <c r="C6814" s="0">
        <f aca="1">MAX(INDEX(Hoja1!$N$3:$N$299,1+Orden_ΣF!C6814,1)*Hoja3!E$3*Hoja3!$C6822+Hoja1!$B$5,INDEX(Hoja1!$L$4:$L$300,1+Orden_ΣF!C6814,1))</f>
        <v>0.674418604651162745</v>
      </c>
    </row>
    <row r="6815" spans="2:3">
      <c r="B6815" s="101">
        <f>Lk_p2!B6815</f>
        <v>68581</v>
      </c>
      <c r="C6815" s="0">
        <f aca="1">MAX(INDEX(Hoja1!$N$3:$N$299,1+Orden_ΣF!C6815,1)*Hoja3!E$3*Hoja3!$C6823+Hoja1!$B$5,INDEX(Hoja1!$L$4:$L$300,1+Orden_ΣF!C6815,1))</f>
        <v>0.674418604651162745</v>
      </c>
    </row>
    <row r="6816" spans="2:3">
      <c r="B6816" s="101">
        <f>Lk_p2!B6816</f>
        <v>68597</v>
      </c>
      <c r="C6816" s="0">
        <f aca="1">MAX(INDEX(Hoja1!$N$3:$N$299,1+Orden_ΣF!C6816,1)*Hoja3!E$3*Hoja3!$C6824+Hoja1!$B$5,INDEX(Hoja1!$L$4:$L$300,1+Orden_ΣF!C6816,1))</f>
        <v>0.674418604651162745</v>
      </c>
    </row>
    <row r="6817" spans="2:3">
      <c r="B6817" s="101">
        <f>Lk_p2!B6817</f>
        <v>68611</v>
      </c>
      <c r="C6817" s="0">
        <f aca="1">MAX(INDEX(Hoja1!$N$3:$N$299,1+Orden_ΣF!C6817,1)*Hoja3!E$3*Hoja3!$C6825+Hoja1!$B$5,INDEX(Hoja1!$L$4:$L$300,1+Orden_ΣF!C6817,1))</f>
        <v>0.674418604651162745</v>
      </c>
    </row>
    <row r="6818" spans="2:3">
      <c r="B6818" s="101">
        <f>Lk_p2!B6818</f>
        <v>68633</v>
      </c>
      <c r="C6818" s="0">
        <f aca="1">MAX(INDEX(Hoja1!$N$3:$N$299,1+Orden_ΣF!C6818,1)*Hoja3!E$3*Hoja3!$C6826+Hoja1!$B$5,INDEX(Hoja1!$L$4:$L$300,1+Orden_ΣF!C6818,1))</f>
        <v>0.674418604651162745</v>
      </c>
    </row>
    <row r="6819" spans="2:3">
      <c r="B6819" s="101">
        <f>Lk_p2!B6819</f>
        <v>68639</v>
      </c>
      <c r="C6819" s="0">
        <f aca="1">MAX(INDEX(Hoja1!$N$3:$N$299,1+Orden_ΣF!C6819,1)*Hoja3!E$3*Hoja3!$C6827+Hoja1!$B$5,INDEX(Hoja1!$L$4:$L$300,1+Orden_ΣF!C6819,1))</f>
        <v>0.674418604651162745</v>
      </c>
    </row>
    <row r="6820" spans="2:3">
      <c r="B6820" s="101">
        <f>Lk_p2!B6820</f>
        <v>68659</v>
      </c>
      <c r="C6820" s="0">
        <f aca="1">MAX(INDEX(Hoja1!$N$3:$N$299,1+Orden_ΣF!C6820,1)*Hoja3!E$3*Hoja3!$C6828+Hoja1!$B$5,INDEX(Hoja1!$L$4:$L$300,1+Orden_ΣF!C6820,1))</f>
        <v>0.674418604651162745</v>
      </c>
    </row>
    <row r="6821" spans="2:3">
      <c r="B6821" s="101">
        <f>Lk_p2!B6821</f>
        <v>68669</v>
      </c>
      <c r="C6821" s="0">
        <f aca="1">MAX(INDEX(Hoja1!$N$3:$N$299,1+Orden_ΣF!C6821,1)*Hoja3!E$3*Hoja3!$C6829+Hoja1!$B$5,INDEX(Hoja1!$L$4:$L$300,1+Orden_ΣF!C6821,1))</f>
        <v>0.674418604651162745</v>
      </c>
    </row>
    <row r="6822" spans="2:3">
      <c r="B6822" s="101">
        <f>Lk_p2!B6822</f>
        <v>68683</v>
      </c>
      <c r="C6822" s="0">
        <f aca="1">MAX(INDEX(Hoja1!$N$3:$N$299,1+Orden_ΣF!C6822,1)*Hoja3!E$3*Hoja3!$C6830+Hoja1!$B$5,INDEX(Hoja1!$L$4:$L$300,1+Orden_ΣF!C6822,1))</f>
        <v>0.674418604651162745</v>
      </c>
    </row>
    <row r="6823" spans="2:3">
      <c r="B6823" s="101">
        <f>Lk_p2!B6823</f>
        <v>68687</v>
      </c>
      <c r="C6823" s="0">
        <f aca="1">MAX(INDEX(Hoja1!$N$3:$N$299,1+Orden_ΣF!C6823,1)*Hoja3!E$3*Hoja3!$C6831+Hoja1!$B$5,INDEX(Hoja1!$L$4:$L$300,1+Orden_ΣF!C6823,1))</f>
        <v>0.674418604651162745</v>
      </c>
    </row>
    <row r="6824" spans="2:3">
      <c r="B6824" s="101">
        <f>Lk_p2!B6824</f>
        <v>68699</v>
      </c>
      <c r="C6824" s="0">
        <f aca="1">MAX(INDEX(Hoja1!$N$3:$N$299,1+Orden_ΣF!C6824,1)*Hoja3!E$3*Hoja3!$C6832+Hoja1!$B$5,INDEX(Hoja1!$L$4:$L$300,1+Orden_ΣF!C6824,1))</f>
        <v>0.674418604651162745</v>
      </c>
    </row>
    <row r="6825" spans="2:3">
      <c r="B6825" s="101">
        <f>Lk_p2!B6825</f>
        <v>68711</v>
      </c>
      <c r="C6825" s="0">
        <f aca="1">MAX(INDEX(Hoja1!$N$3:$N$299,1+Orden_ΣF!C6825,1)*Hoja3!E$3*Hoja3!$C6833+Hoja1!$B$5,INDEX(Hoja1!$L$4:$L$300,1+Orden_ΣF!C6825,1))</f>
        <v>0.674418604651162745</v>
      </c>
    </row>
    <row r="6826" spans="2:3">
      <c r="B6826" s="101">
        <f>Lk_p2!B6826</f>
        <v>68713</v>
      </c>
      <c r="C6826" s="0">
        <f aca="1">MAX(INDEX(Hoja1!$N$3:$N$299,1+Orden_ΣF!C6826,1)*Hoja3!E$3*Hoja3!$C6834+Hoja1!$B$5,INDEX(Hoja1!$L$4:$L$300,1+Orden_ΣF!C6826,1))</f>
        <v>0.674418604651162745</v>
      </c>
    </row>
    <row r="6827" spans="2:3">
      <c r="B6827" s="101">
        <f>Lk_p2!B6827</f>
        <v>68729</v>
      </c>
      <c r="C6827" s="0">
        <f aca="1">MAX(INDEX(Hoja1!$N$3:$N$299,1+Orden_ΣF!C6827,1)*Hoja3!E$3*Hoja3!$C6835+Hoja1!$B$5,INDEX(Hoja1!$L$4:$L$300,1+Orden_ΣF!C6827,1))</f>
        <v>0.674418604651162745</v>
      </c>
    </row>
    <row r="6828" spans="2:3">
      <c r="B6828" s="101">
        <f>Lk_p2!B6828</f>
        <v>68737</v>
      </c>
      <c r="C6828" s="0">
        <f aca="1">MAX(INDEX(Hoja1!$N$3:$N$299,1+Orden_ΣF!C6828,1)*Hoja3!E$3*Hoja3!$C6836+Hoja1!$B$5,INDEX(Hoja1!$L$4:$L$300,1+Orden_ΣF!C6828,1))</f>
        <v>0.674418604651162745</v>
      </c>
    </row>
    <row r="6829" spans="2:3">
      <c r="B6829" s="101">
        <f>Lk_p2!B6829</f>
        <v>68743</v>
      </c>
      <c r="C6829" s="0">
        <f aca="1">MAX(INDEX(Hoja1!$N$3:$N$299,1+Orden_ΣF!C6829,1)*Hoja3!E$3*Hoja3!$C6837+Hoja1!$B$5,INDEX(Hoja1!$L$4:$L$300,1+Orden_ΣF!C6829,1))</f>
        <v>0.674418604651162745</v>
      </c>
    </row>
    <row r="6830" spans="2:3">
      <c r="B6830" s="101">
        <f>Lk_p2!B6830</f>
        <v>68749</v>
      </c>
      <c r="C6830" s="0">
        <f aca="1">MAX(INDEX(Hoja1!$N$3:$N$299,1+Orden_ΣF!C6830,1)*Hoja3!E$3*Hoja3!$C6838+Hoja1!$B$5,INDEX(Hoja1!$L$4:$L$300,1+Orden_ΣF!C6830,1))</f>
        <v>0.674418604651162745</v>
      </c>
    </row>
    <row r="6831" spans="2:3">
      <c r="B6831" s="101">
        <f>Lk_p2!B6831</f>
        <v>68767</v>
      </c>
      <c r="C6831" s="0">
        <f aca="1">MAX(INDEX(Hoja1!$N$3:$N$299,1+Orden_ΣF!C6831,1)*Hoja3!E$3*Hoja3!$C6839+Hoja1!$B$5,INDEX(Hoja1!$L$4:$L$300,1+Orden_ΣF!C6831,1))</f>
        <v>0.674418604651162745</v>
      </c>
    </row>
    <row r="6832" spans="2:3">
      <c r="B6832" s="101">
        <f>Lk_p2!B6832</f>
        <v>68771</v>
      </c>
      <c r="C6832" s="0">
        <f aca="1">MAX(INDEX(Hoja1!$N$3:$N$299,1+Orden_ΣF!C6832,1)*Hoja3!E$3*Hoja3!$C6840+Hoja1!$B$5,INDEX(Hoja1!$L$4:$L$300,1+Orden_ΣF!C6832,1))</f>
        <v>0.674418604651162745</v>
      </c>
    </row>
    <row r="6833" spans="2:3">
      <c r="B6833" s="101">
        <f>Lk_p2!B6833</f>
        <v>68777</v>
      </c>
      <c r="C6833" s="0">
        <f aca="1">MAX(INDEX(Hoja1!$N$3:$N$299,1+Orden_ΣF!C6833,1)*Hoja3!E$3*Hoja3!$C6841+Hoja1!$B$5,INDEX(Hoja1!$L$4:$L$300,1+Orden_ΣF!C6833,1))</f>
        <v>0.674418604651162745</v>
      </c>
    </row>
    <row r="6834" spans="2:3">
      <c r="B6834" s="101">
        <f>Lk_p2!B6834</f>
        <v>68791</v>
      </c>
      <c r="C6834" s="0">
        <f aca="1">MAX(INDEX(Hoja1!$N$3:$N$299,1+Orden_ΣF!C6834,1)*Hoja3!E$3*Hoja3!$C6842+Hoja1!$B$5,INDEX(Hoja1!$L$4:$L$300,1+Orden_ΣF!C6834,1))</f>
        <v>0.674418604651162745</v>
      </c>
    </row>
    <row r="6835" spans="2:3">
      <c r="B6835" s="101">
        <f>Lk_p2!B6835</f>
        <v>68813</v>
      </c>
      <c r="C6835" s="0">
        <f aca="1">MAX(INDEX(Hoja1!$N$3:$N$299,1+Orden_ΣF!C6835,1)*Hoja3!E$3*Hoja3!$C6843+Hoja1!$B$5,INDEX(Hoja1!$L$4:$L$300,1+Orden_ΣF!C6835,1))</f>
        <v>0.674418604651162745</v>
      </c>
    </row>
    <row r="6836" spans="2:3">
      <c r="B6836" s="101">
        <f>Lk_p2!B6836</f>
        <v>68819</v>
      </c>
      <c r="C6836" s="0">
        <f aca="1">MAX(INDEX(Hoja1!$N$3:$N$299,1+Orden_ΣF!C6836,1)*Hoja3!E$3*Hoja3!$C6844+Hoja1!$B$5,INDEX(Hoja1!$L$4:$L$300,1+Orden_ΣF!C6836,1))</f>
        <v>0.674418604651162745</v>
      </c>
    </row>
    <row r="6837" spans="2:3">
      <c r="B6837" s="101">
        <f>Lk_p2!B6837</f>
        <v>68821</v>
      </c>
      <c r="C6837" s="0">
        <f aca="1">MAX(INDEX(Hoja1!$N$3:$N$299,1+Orden_ΣF!C6837,1)*Hoja3!E$3*Hoja3!$C6845+Hoja1!$B$5,INDEX(Hoja1!$L$4:$L$300,1+Orden_ΣF!C6837,1))</f>
        <v>0.674418604651162745</v>
      </c>
    </row>
    <row r="6838" spans="2:3">
      <c r="B6838" s="101">
        <f>Lk_p2!B6838</f>
        <v>68863</v>
      </c>
      <c r="C6838" s="0">
        <f aca="1">MAX(INDEX(Hoja1!$N$3:$N$299,1+Orden_ΣF!C6838,1)*Hoja3!E$3*Hoja3!$C6846+Hoja1!$B$5,INDEX(Hoja1!$L$4:$L$300,1+Orden_ΣF!C6838,1))</f>
        <v>0.674418604651162745</v>
      </c>
    </row>
    <row r="6839" spans="2:3">
      <c r="B6839" s="101">
        <f>Lk_p2!B6839</f>
        <v>68879</v>
      </c>
      <c r="C6839" s="0">
        <f aca="1">MAX(INDEX(Hoja1!$N$3:$N$299,1+Orden_ΣF!C6839,1)*Hoja3!E$3*Hoja3!$C6847+Hoja1!$B$5,INDEX(Hoja1!$L$4:$L$300,1+Orden_ΣF!C6839,1))</f>
        <v>0.674418604651162745</v>
      </c>
    </row>
    <row r="6840" spans="2:3">
      <c r="B6840" s="101">
        <f>Lk_p2!B6840</f>
        <v>68881</v>
      </c>
      <c r="C6840" s="0">
        <f aca="1">MAX(INDEX(Hoja1!$N$3:$N$299,1+Orden_ΣF!C6840,1)*Hoja3!E$3*Hoja3!$C6848+Hoja1!$B$5,INDEX(Hoja1!$L$4:$L$300,1+Orden_ΣF!C6840,1))</f>
        <v>0.674418604651162745</v>
      </c>
    </row>
    <row r="6841" spans="2:3">
      <c r="B6841" s="101">
        <f>Lk_p2!B6841</f>
        <v>68891</v>
      </c>
      <c r="C6841" s="0">
        <f aca="1">MAX(INDEX(Hoja1!$N$3:$N$299,1+Orden_ΣF!C6841,1)*Hoja3!E$3*Hoja3!$C6849+Hoja1!$B$5,INDEX(Hoja1!$L$4:$L$300,1+Orden_ΣF!C6841,1))</f>
        <v>0.674418604651162745</v>
      </c>
    </row>
    <row r="6842" spans="2:3">
      <c r="B6842" s="101">
        <f>Lk_p2!B6842</f>
        <v>68897</v>
      </c>
      <c r="C6842" s="0">
        <f aca="1">MAX(INDEX(Hoja1!$N$3:$N$299,1+Orden_ΣF!C6842,1)*Hoja3!E$3*Hoja3!$C6850+Hoja1!$B$5,INDEX(Hoja1!$L$4:$L$300,1+Orden_ΣF!C6842,1))</f>
        <v>0.674418604651162745</v>
      </c>
    </row>
    <row r="6843" spans="2:3">
      <c r="B6843" s="101">
        <f>Lk_p2!B6843</f>
        <v>68899</v>
      </c>
      <c r="C6843" s="0">
        <f aca="1">MAX(INDEX(Hoja1!$N$3:$N$299,1+Orden_ΣF!C6843,1)*Hoja3!E$3*Hoja3!$C6851+Hoja1!$B$5,INDEX(Hoja1!$L$4:$L$300,1+Orden_ΣF!C6843,1))</f>
        <v>0.674418604651162745</v>
      </c>
    </row>
    <row r="6844" spans="2:3">
      <c r="B6844" s="101">
        <f>Lk_p2!B6844</f>
        <v>68903</v>
      </c>
      <c r="C6844" s="0">
        <f aca="1">MAX(INDEX(Hoja1!$N$3:$N$299,1+Orden_ΣF!C6844,1)*Hoja3!E$3*Hoja3!$C6852+Hoja1!$B$5,INDEX(Hoja1!$L$4:$L$300,1+Orden_ΣF!C6844,1))</f>
        <v>0.674418604651162745</v>
      </c>
    </row>
    <row r="6845" spans="2:3">
      <c r="B6845" s="101">
        <f>Lk_p2!B6845</f>
        <v>68909</v>
      </c>
      <c r="C6845" s="0">
        <f aca="1">MAX(INDEX(Hoja1!$N$3:$N$299,1+Orden_ΣF!C6845,1)*Hoja3!E$3*Hoja3!$C6853+Hoja1!$B$5,INDEX(Hoja1!$L$4:$L$300,1+Orden_ΣF!C6845,1))</f>
        <v>0.674418604651162745</v>
      </c>
    </row>
    <row r="6846" spans="2:3">
      <c r="B6846" s="101">
        <f>Lk_p2!B6846</f>
        <v>68917</v>
      </c>
      <c r="C6846" s="0">
        <f aca="1">MAX(INDEX(Hoja1!$N$3:$N$299,1+Orden_ΣF!C6846,1)*Hoja3!E$3*Hoja3!$C6854+Hoja1!$B$5,INDEX(Hoja1!$L$4:$L$300,1+Orden_ΣF!C6846,1))</f>
        <v>0.674418604651162745</v>
      </c>
    </row>
    <row r="6847" spans="2:3">
      <c r="B6847" s="101">
        <f>Lk_p2!B6847</f>
        <v>68927</v>
      </c>
      <c r="C6847" s="0">
        <f aca="1">MAX(INDEX(Hoja1!$N$3:$N$299,1+Orden_ΣF!C6847,1)*Hoja3!E$3*Hoja3!$C6855+Hoja1!$B$5,INDEX(Hoja1!$L$4:$L$300,1+Orden_ΣF!C6847,1))</f>
        <v>0.674418604651162745</v>
      </c>
    </row>
    <row r="6848" spans="2:3">
      <c r="B6848" s="101">
        <f>Lk_p2!B6848</f>
        <v>68947</v>
      </c>
      <c r="C6848" s="0">
        <f aca="1">MAX(INDEX(Hoja1!$N$3:$N$299,1+Orden_ΣF!C6848,1)*Hoja3!E$3*Hoja3!$C6856+Hoja1!$B$5,INDEX(Hoja1!$L$4:$L$300,1+Orden_ΣF!C6848,1))</f>
        <v>0.674418604651162745</v>
      </c>
    </row>
    <row r="6849" spans="2:3">
      <c r="B6849" s="101">
        <f>Lk_p2!B6849</f>
        <v>68963</v>
      </c>
      <c r="C6849" s="0">
        <f aca="1">MAX(INDEX(Hoja1!$N$3:$N$299,1+Orden_ΣF!C6849,1)*Hoja3!E$3*Hoja3!$C6857+Hoja1!$B$5,INDEX(Hoja1!$L$4:$L$300,1+Orden_ΣF!C6849,1))</f>
        <v>0.674418604651162745</v>
      </c>
    </row>
    <row r="6850" spans="2:3">
      <c r="B6850" s="101">
        <f>Lk_p2!B6850</f>
        <v>68993</v>
      </c>
      <c r="C6850" s="0">
        <f aca="1">MAX(INDEX(Hoja1!$N$3:$N$299,1+Orden_ΣF!C6850,1)*Hoja3!E$3*Hoja3!$C6858+Hoja1!$B$5,INDEX(Hoja1!$L$4:$L$300,1+Orden_ΣF!C6850,1))</f>
        <v>0.674418604651162745</v>
      </c>
    </row>
    <row r="6851" spans="2:3">
      <c r="B6851" s="101">
        <f>Lk_p2!B6851</f>
        <v>69001</v>
      </c>
      <c r="C6851" s="0">
        <f aca="1">MAX(INDEX(Hoja1!$N$3:$N$299,1+Orden_ΣF!C6851,1)*Hoja3!E$3*Hoja3!$C6859+Hoja1!$B$5,INDEX(Hoja1!$L$4:$L$300,1+Orden_ΣF!C6851,1))</f>
        <v>0.674418604651162745</v>
      </c>
    </row>
    <row r="6852" spans="2:3">
      <c r="B6852" s="101">
        <f>Lk_p2!B6852</f>
        <v>69011</v>
      </c>
      <c r="C6852" s="0">
        <f aca="1">MAX(INDEX(Hoja1!$N$3:$N$299,1+Orden_ΣF!C6852,1)*Hoja3!E$3*Hoja3!$C6860+Hoja1!$B$5,INDEX(Hoja1!$L$4:$L$300,1+Orden_ΣF!C6852,1))</f>
        <v>0.666666666666666607</v>
      </c>
    </row>
    <row r="6853" spans="2:3">
      <c r="B6853" s="101">
        <f>Lk_p2!B6853</f>
        <v>69019</v>
      </c>
      <c r="C6853" s="0">
        <f aca="1">MAX(INDEX(Hoja1!$N$3:$N$299,1+Orden_ΣF!C6853,1)*Hoja3!E$3*Hoja3!$C6861+Hoja1!$B$5,INDEX(Hoja1!$L$4:$L$300,1+Orden_ΣF!C6853,1))</f>
        <v>0.666666666666666607</v>
      </c>
    </row>
    <row r="6854" spans="2:3">
      <c r="B6854" s="101">
        <f>Lk_p2!B6854</f>
        <v>69029</v>
      </c>
      <c r="C6854" s="0">
        <f aca="1">MAX(INDEX(Hoja1!$N$3:$N$299,1+Orden_ΣF!C6854,1)*Hoja3!E$3*Hoja3!$C6862+Hoja1!$B$5,INDEX(Hoja1!$L$4:$L$300,1+Orden_ΣF!C6854,1))</f>
        <v>0.666666666666666607</v>
      </c>
    </row>
    <row r="6855" spans="2:3">
      <c r="B6855" s="101">
        <f>Lk_p2!B6855</f>
        <v>69031</v>
      </c>
      <c r="C6855" s="0">
        <f aca="1">MAX(INDEX(Hoja1!$N$3:$N$299,1+Orden_ΣF!C6855,1)*Hoja3!E$3*Hoja3!$C6863+Hoja1!$B$5,INDEX(Hoja1!$L$4:$L$300,1+Orden_ΣF!C6855,1))</f>
        <v>0.666666666666666607</v>
      </c>
    </row>
    <row r="6856" spans="2:3">
      <c r="B6856" s="101">
        <f>Lk_p2!B6856</f>
        <v>69061</v>
      </c>
      <c r="C6856" s="0">
        <f aca="1">MAX(INDEX(Hoja1!$N$3:$N$299,1+Orden_ΣF!C6856,1)*Hoja3!E$3*Hoja3!$C6864+Hoja1!$B$5,INDEX(Hoja1!$L$4:$L$300,1+Orden_ΣF!C6856,1))</f>
        <v>0.666666666666666607</v>
      </c>
    </row>
    <row r="6857" spans="2:3">
      <c r="B6857" s="101">
        <f>Lk_p2!B6857</f>
        <v>69067</v>
      </c>
      <c r="C6857" s="0">
        <f aca="1">MAX(INDEX(Hoja1!$N$3:$N$299,1+Orden_ΣF!C6857,1)*Hoja3!E$3*Hoja3!$C6865+Hoja1!$B$5,INDEX(Hoja1!$L$4:$L$300,1+Orden_ΣF!C6857,1))</f>
        <v>0.666666666666666607</v>
      </c>
    </row>
    <row r="6858" spans="2:3">
      <c r="B6858" s="101">
        <f>Lk_p2!B6858</f>
        <v>69073</v>
      </c>
      <c r="C6858" s="0">
        <f aca="1">MAX(INDEX(Hoja1!$N$3:$N$299,1+Orden_ΣF!C6858,1)*Hoja3!E$3*Hoja3!$C6866+Hoja1!$B$5,INDEX(Hoja1!$L$4:$L$300,1+Orden_ΣF!C6858,1))</f>
        <v>0.666666666666666607</v>
      </c>
    </row>
    <row r="6859" spans="2:3">
      <c r="B6859" s="101">
        <f>Lk_p2!B6859</f>
        <v>69109</v>
      </c>
      <c r="C6859" s="0">
        <f aca="1">MAX(INDEX(Hoja1!$N$3:$N$299,1+Orden_ΣF!C6859,1)*Hoja3!E$3*Hoja3!$C6867+Hoja1!$B$5,INDEX(Hoja1!$L$4:$L$300,1+Orden_ΣF!C6859,1))</f>
        <v>0.666666666666666607</v>
      </c>
    </row>
    <row r="6860" spans="2:3">
      <c r="B6860" s="101">
        <f>Lk_p2!B6860</f>
        <v>69119</v>
      </c>
      <c r="C6860" s="0">
        <f aca="1">MAX(INDEX(Hoja1!$N$3:$N$299,1+Orden_ΣF!C6860,1)*Hoja3!E$3*Hoja3!$C6868+Hoja1!$B$5,INDEX(Hoja1!$L$4:$L$300,1+Orden_ΣF!C6860,1))</f>
        <v>0.666666666666666607</v>
      </c>
    </row>
    <row r="6861" spans="2:3">
      <c r="B6861" s="101">
        <f>Lk_p2!B6861</f>
        <v>69127</v>
      </c>
      <c r="C6861" s="0">
        <f aca="1">MAX(INDEX(Hoja1!$N$3:$N$299,1+Orden_ΣF!C6861,1)*Hoja3!E$3*Hoja3!$C6869+Hoja1!$B$5,INDEX(Hoja1!$L$4:$L$300,1+Orden_ΣF!C6861,1))</f>
        <v>0.666666666666666607</v>
      </c>
    </row>
    <row r="6862" spans="2:3">
      <c r="B6862" s="101">
        <f>Lk_p2!B6862</f>
        <v>69143</v>
      </c>
      <c r="C6862" s="0">
        <f aca="1">MAX(INDEX(Hoja1!$N$3:$N$299,1+Orden_ΣF!C6862,1)*Hoja3!E$3*Hoja3!$C6870+Hoja1!$B$5,INDEX(Hoja1!$L$4:$L$300,1+Orden_ΣF!C6862,1))</f>
        <v>0.666666666666666607</v>
      </c>
    </row>
    <row r="6863" spans="2:3">
      <c r="B6863" s="101">
        <f>Lk_p2!B6863</f>
        <v>69149</v>
      </c>
      <c r="C6863" s="0">
        <f aca="1">MAX(INDEX(Hoja1!$N$3:$N$299,1+Orden_ΣF!C6863,1)*Hoja3!E$3*Hoja3!$C6871+Hoja1!$B$5,INDEX(Hoja1!$L$4:$L$300,1+Orden_ΣF!C6863,1))</f>
        <v>0.666666666666666607</v>
      </c>
    </row>
    <row r="6864" spans="2:3">
      <c r="B6864" s="101">
        <f>Lk_p2!B6864</f>
        <v>69151</v>
      </c>
      <c r="C6864" s="0">
        <f aca="1">MAX(INDEX(Hoja1!$N$3:$N$299,1+Orden_ΣF!C6864,1)*Hoja3!E$3*Hoja3!$C6872+Hoja1!$B$5,INDEX(Hoja1!$L$4:$L$300,1+Orden_ΣF!C6864,1))</f>
        <v>0.666666666666666607</v>
      </c>
    </row>
    <row r="6865" spans="2:3">
      <c r="B6865" s="101">
        <f>Lk_p2!B6865</f>
        <v>69163</v>
      </c>
      <c r="C6865" s="0">
        <f aca="1">MAX(INDEX(Hoja1!$N$3:$N$299,1+Orden_ΣF!C6865,1)*Hoja3!E$3*Hoja3!$C6873+Hoja1!$B$5,INDEX(Hoja1!$L$4:$L$300,1+Orden_ΣF!C6865,1))</f>
        <v>0.666666666666666607</v>
      </c>
    </row>
    <row r="6866" spans="2:3">
      <c r="B6866" s="101">
        <f>Lk_p2!B6866</f>
        <v>69191</v>
      </c>
      <c r="C6866" s="0">
        <f aca="1">MAX(INDEX(Hoja1!$N$3:$N$299,1+Orden_ΣF!C6866,1)*Hoja3!E$3*Hoja3!$C6874+Hoja1!$B$5,INDEX(Hoja1!$L$4:$L$300,1+Orden_ΣF!C6866,1))</f>
        <v>0.666666666666666607</v>
      </c>
    </row>
    <row r="6867" spans="2:3">
      <c r="B6867" s="101">
        <f>Lk_p2!B6867</f>
        <v>69193</v>
      </c>
      <c r="C6867" s="0">
        <f aca="1">MAX(INDEX(Hoja1!$N$3:$N$299,1+Orden_ΣF!C6867,1)*Hoja3!E$3*Hoja3!$C6875+Hoja1!$B$5,INDEX(Hoja1!$L$4:$L$300,1+Orden_ΣF!C6867,1))</f>
        <v>0.666666666666666607</v>
      </c>
    </row>
    <row r="6868" spans="2:3">
      <c r="B6868" s="101">
        <f>Lk_p2!B6868</f>
        <v>69197</v>
      </c>
      <c r="C6868" s="0">
        <f aca="1">MAX(INDEX(Hoja1!$N$3:$N$299,1+Orden_ΣF!C6868,1)*Hoja3!E$3*Hoja3!$C6876+Hoja1!$B$5,INDEX(Hoja1!$L$4:$L$300,1+Orden_ΣF!C6868,1))</f>
        <v>0.666666666666666607</v>
      </c>
    </row>
    <row r="6869" spans="2:3">
      <c r="B6869" s="101">
        <f>Lk_p2!B6869</f>
        <v>69203</v>
      </c>
      <c r="C6869" s="0">
        <f aca="1">MAX(INDEX(Hoja1!$N$3:$N$299,1+Orden_ΣF!C6869,1)*Hoja3!E$3*Hoja3!$C6877+Hoja1!$B$5,INDEX(Hoja1!$L$4:$L$300,1+Orden_ΣF!C6869,1))</f>
        <v>0.666666666666666607</v>
      </c>
    </row>
    <row r="6870" spans="2:3">
      <c r="B6870" s="101">
        <f>Lk_p2!B6870</f>
        <v>69221</v>
      </c>
      <c r="C6870" s="0">
        <f aca="1">MAX(INDEX(Hoja1!$N$3:$N$299,1+Orden_ΣF!C6870,1)*Hoja3!E$3*Hoja3!$C6878+Hoja1!$B$5,INDEX(Hoja1!$L$4:$L$300,1+Orden_ΣF!C6870,1))</f>
        <v>0.666666666666666607</v>
      </c>
    </row>
    <row r="6871" spans="2:3">
      <c r="B6871" s="101">
        <f>Lk_p2!B6871</f>
        <v>69233</v>
      </c>
      <c r="C6871" s="0">
        <f aca="1">MAX(INDEX(Hoja1!$N$3:$N$299,1+Orden_ΣF!C6871,1)*Hoja3!E$3*Hoja3!$C6879+Hoja1!$B$5,INDEX(Hoja1!$L$4:$L$300,1+Orden_ΣF!C6871,1))</f>
        <v>0.666666666666666607</v>
      </c>
    </row>
    <row r="6872" spans="2:3">
      <c r="B6872" s="101">
        <f>Lk_p2!B6872</f>
        <v>69239</v>
      </c>
      <c r="C6872" s="0">
        <f aca="1">MAX(INDEX(Hoja1!$N$3:$N$299,1+Orden_ΣF!C6872,1)*Hoja3!E$3*Hoja3!$C6880+Hoja1!$B$5,INDEX(Hoja1!$L$4:$L$300,1+Orden_ΣF!C6872,1))</f>
        <v>0.666666666666666607</v>
      </c>
    </row>
    <row r="6873" spans="2:3">
      <c r="B6873" s="101">
        <f>Lk_p2!B6873</f>
        <v>69247</v>
      </c>
      <c r="C6873" s="0">
        <f aca="1">MAX(INDEX(Hoja1!$N$3:$N$299,1+Orden_ΣF!C6873,1)*Hoja3!E$3*Hoja3!$C6881+Hoja1!$B$5,INDEX(Hoja1!$L$4:$L$300,1+Orden_ΣF!C6873,1))</f>
        <v>0.666666666666666607</v>
      </c>
    </row>
    <row r="6874" spans="2:3">
      <c r="B6874" s="101">
        <f>Lk_p2!B6874</f>
        <v>69257</v>
      </c>
      <c r="C6874" s="0">
        <f aca="1">MAX(INDEX(Hoja1!$N$3:$N$299,1+Orden_ΣF!C6874,1)*Hoja3!E$3*Hoja3!$C6882+Hoja1!$B$5,INDEX(Hoja1!$L$4:$L$300,1+Orden_ΣF!C6874,1))</f>
        <v>0.666666666666666607</v>
      </c>
    </row>
    <row r="6875" spans="2:3">
      <c r="B6875" s="101">
        <f>Lk_p2!B6875</f>
        <v>69259</v>
      </c>
      <c r="C6875" s="0">
        <f aca="1">MAX(INDEX(Hoja1!$N$3:$N$299,1+Orden_ΣF!C6875,1)*Hoja3!E$3*Hoja3!$C6883+Hoja1!$B$5,INDEX(Hoja1!$L$4:$L$300,1+Orden_ΣF!C6875,1))</f>
        <v>0.666666666666666607</v>
      </c>
    </row>
    <row r="6876" spans="2:3">
      <c r="B6876" s="101">
        <f>Lk_p2!B6876</f>
        <v>69263</v>
      </c>
      <c r="C6876" s="0">
        <f aca="1">MAX(INDEX(Hoja1!$N$3:$N$299,1+Orden_ΣF!C6876,1)*Hoja3!E$3*Hoja3!$C6884+Hoja1!$B$5,INDEX(Hoja1!$L$4:$L$300,1+Orden_ΣF!C6876,1))</f>
        <v>0.666666666666666607</v>
      </c>
    </row>
    <row r="6877" spans="2:3">
      <c r="B6877" s="101">
        <f>Lk_p2!B6877</f>
        <v>69313</v>
      </c>
      <c r="C6877" s="0">
        <f aca="1">MAX(INDEX(Hoja1!$N$3:$N$299,1+Orden_ΣF!C6877,1)*Hoja3!E$3*Hoja3!$C6885+Hoja1!$B$5,INDEX(Hoja1!$L$4:$L$300,1+Orden_ΣF!C6877,1))</f>
        <v>0.666666666666666607</v>
      </c>
    </row>
    <row r="6878" spans="2:3">
      <c r="B6878" s="101">
        <f>Lk_p2!B6878</f>
        <v>69317</v>
      </c>
      <c r="C6878" s="0">
        <f aca="1">MAX(INDEX(Hoja1!$N$3:$N$299,1+Orden_ΣF!C6878,1)*Hoja3!E$3*Hoja3!$C6886+Hoja1!$B$5,INDEX(Hoja1!$L$4:$L$300,1+Orden_ΣF!C6878,1))</f>
        <v>0.666666666666666607</v>
      </c>
    </row>
    <row r="6879" spans="2:3">
      <c r="B6879" s="101">
        <f>Lk_p2!B6879</f>
        <v>69337</v>
      </c>
      <c r="C6879" s="0">
        <f aca="1">MAX(INDEX(Hoja1!$N$3:$N$299,1+Orden_ΣF!C6879,1)*Hoja3!E$3*Hoja3!$C6887+Hoja1!$B$5,INDEX(Hoja1!$L$4:$L$300,1+Orden_ΣF!C6879,1))</f>
        <v>0.666666666666666607</v>
      </c>
    </row>
    <row r="6880" spans="2:3">
      <c r="B6880" s="101">
        <f>Lk_p2!B6880</f>
        <v>69341</v>
      </c>
      <c r="C6880" s="0">
        <f aca="1">MAX(INDEX(Hoja1!$N$3:$N$299,1+Orden_ΣF!C6880,1)*Hoja3!E$3*Hoja3!$C6888+Hoja1!$B$5,INDEX(Hoja1!$L$4:$L$300,1+Orden_ΣF!C6880,1))</f>
        <v>0.666666666666666607</v>
      </c>
    </row>
    <row r="6881" spans="2:3">
      <c r="B6881" s="101">
        <f>Lk_p2!B6881</f>
        <v>69371</v>
      </c>
      <c r="C6881" s="0">
        <f aca="1">MAX(INDEX(Hoja1!$N$3:$N$299,1+Orden_ΣF!C6881,1)*Hoja3!E$3*Hoja3!$C6889+Hoja1!$B$5,INDEX(Hoja1!$L$4:$L$300,1+Orden_ΣF!C6881,1))</f>
        <v>0.666666666666666607</v>
      </c>
    </row>
    <row r="6882" spans="2:3">
      <c r="B6882" s="101">
        <f>Lk_p2!B6882</f>
        <v>69379</v>
      </c>
      <c r="C6882" s="0">
        <f aca="1">MAX(INDEX(Hoja1!$N$3:$N$299,1+Orden_ΣF!C6882,1)*Hoja3!E$3*Hoja3!$C6890+Hoja1!$B$5,INDEX(Hoja1!$L$4:$L$300,1+Orden_ΣF!C6882,1))</f>
        <v>0.666666666666666607</v>
      </c>
    </row>
    <row r="6883" spans="2:3">
      <c r="B6883" s="101">
        <f>Lk_p2!B6883</f>
        <v>69383</v>
      </c>
      <c r="C6883" s="0">
        <f aca="1">MAX(INDEX(Hoja1!$N$3:$N$299,1+Orden_ΣF!C6883,1)*Hoja3!E$3*Hoja3!$C6891+Hoja1!$B$5,INDEX(Hoja1!$L$4:$L$300,1+Orden_ΣF!C6883,1))</f>
        <v>0.666666666666666607</v>
      </c>
    </row>
    <row r="6884" spans="2:3">
      <c r="B6884" s="101">
        <f>Lk_p2!B6884</f>
        <v>69389</v>
      </c>
      <c r="C6884" s="0">
        <f aca="1">MAX(INDEX(Hoja1!$N$3:$N$299,1+Orden_ΣF!C6884,1)*Hoja3!E$3*Hoja3!$C6892+Hoja1!$B$5,INDEX(Hoja1!$L$4:$L$300,1+Orden_ΣF!C6884,1))</f>
        <v>0.666666666666666607</v>
      </c>
    </row>
    <row r="6885" spans="2:3">
      <c r="B6885" s="101">
        <f>Lk_p2!B6885</f>
        <v>69401</v>
      </c>
      <c r="C6885" s="0">
        <f aca="1">MAX(INDEX(Hoja1!$N$3:$N$299,1+Orden_ΣF!C6885,1)*Hoja3!E$3*Hoja3!$C6893+Hoja1!$B$5,INDEX(Hoja1!$L$4:$L$300,1+Orden_ΣF!C6885,1))</f>
        <v>0.666666666666666607</v>
      </c>
    </row>
    <row r="6886" spans="2:3">
      <c r="B6886" s="101">
        <f>Lk_p2!B6886</f>
        <v>69403</v>
      </c>
      <c r="C6886" s="0">
        <f aca="1">MAX(INDEX(Hoja1!$N$3:$N$299,1+Orden_ΣF!C6886,1)*Hoja3!E$3*Hoja3!$C6894+Hoja1!$B$5,INDEX(Hoja1!$L$4:$L$300,1+Orden_ΣF!C6886,1))</f>
        <v>0.666666666666666607</v>
      </c>
    </row>
    <row r="6887" spans="2:3">
      <c r="B6887" s="101">
        <f>Lk_p2!B6887</f>
        <v>69427</v>
      </c>
      <c r="C6887" s="0">
        <f aca="1">MAX(INDEX(Hoja1!$N$3:$N$299,1+Orden_ΣF!C6887,1)*Hoja3!E$3*Hoja3!$C6895+Hoja1!$B$5,INDEX(Hoja1!$L$4:$L$300,1+Orden_ΣF!C6887,1))</f>
        <v>0.666666666666666607</v>
      </c>
    </row>
    <row r="6888" spans="2:3">
      <c r="B6888" s="101">
        <f>Lk_p2!B6888</f>
        <v>69431</v>
      </c>
      <c r="C6888" s="0">
        <f aca="1">MAX(INDEX(Hoja1!$N$3:$N$299,1+Orden_ΣF!C6888,1)*Hoja3!E$3*Hoja3!$C6896+Hoja1!$B$5,INDEX(Hoja1!$L$4:$L$300,1+Orden_ΣF!C6888,1))</f>
        <v>0.666666666666666607</v>
      </c>
    </row>
    <row r="6889" spans="2:3">
      <c r="B6889" s="101">
        <f>Lk_p2!B6889</f>
        <v>69439</v>
      </c>
      <c r="C6889" s="0">
        <f aca="1">MAX(INDEX(Hoja1!$N$3:$N$299,1+Orden_ΣF!C6889,1)*Hoja3!E$3*Hoja3!$C6897+Hoja1!$B$5,INDEX(Hoja1!$L$4:$L$300,1+Orden_ΣF!C6889,1))</f>
        <v>0.666666666666666607</v>
      </c>
    </row>
    <row r="6890" spans="2:3">
      <c r="B6890" s="101">
        <f>Lk_p2!B6890</f>
        <v>69457</v>
      </c>
      <c r="C6890" s="0">
        <f aca="1">MAX(INDEX(Hoja1!$N$3:$N$299,1+Orden_ΣF!C6890,1)*Hoja3!E$3*Hoja3!$C6898+Hoja1!$B$5,INDEX(Hoja1!$L$4:$L$300,1+Orden_ΣF!C6890,1))</f>
        <v>0.666666666666666607</v>
      </c>
    </row>
    <row r="6891" spans="2:3">
      <c r="B6891" s="101">
        <f>Lk_p2!B6891</f>
        <v>69463</v>
      </c>
      <c r="C6891" s="0">
        <f aca="1">MAX(INDEX(Hoja1!$N$3:$N$299,1+Orden_ΣF!C6891,1)*Hoja3!E$3*Hoja3!$C6899+Hoja1!$B$5,INDEX(Hoja1!$L$4:$L$300,1+Orden_ΣF!C6891,1))</f>
        <v>0.666666666666666607</v>
      </c>
    </row>
    <row r="6892" spans="2:3">
      <c r="B6892" s="101">
        <f>Lk_p2!B6892</f>
        <v>69467</v>
      </c>
      <c r="C6892" s="0">
        <f aca="1">MAX(INDEX(Hoja1!$N$3:$N$299,1+Orden_ΣF!C6892,1)*Hoja3!E$3*Hoja3!$C6900+Hoja1!$B$5,INDEX(Hoja1!$L$4:$L$300,1+Orden_ΣF!C6892,1))</f>
        <v>0.666666666666666607</v>
      </c>
    </row>
    <row r="6893" spans="2:3">
      <c r="B6893" s="101">
        <f>Lk_p2!B6893</f>
        <v>69473</v>
      </c>
      <c r="C6893" s="0">
        <f aca="1">MAX(INDEX(Hoja1!$N$3:$N$299,1+Orden_ΣF!C6893,1)*Hoja3!E$3*Hoja3!$C6901+Hoja1!$B$5,INDEX(Hoja1!$L$4:$L$300,1+Orden_ΣF!C6893,1))</f>
        <v>0.666666666666666607</v>
      </c>
    </row>
    <row r="6894" spans="2:3">
      <c r="B6894" s="101">
        <f>Lk_p2!B6894</f>
        <v>69481</v>
      </c>
      <c r="C6894" s="0">
        <f aca="1">MAX(INDEX(Hoja1!$N$3:$N$299,1+Orden_ΣF!C6894,1)*Hoja3!E$3*Hoja3!$C6902+Hoja1!$B$5,INDEX(Hoja1!$L$4:$L$300,1+Orden_ΣF!C6894,1))</f>
        <v>0.666666666666666607</v>
      </c>
    </row>
    <row r="6895" spans="2:3">
      <c r="B6895" s="101">
        <f>Lk_p2!B6895</f>
        <v>69491</v>
      </c>
      <c r="C6895" s="0">
        <f aca="1">MAX(INDEX(Hoja1!$N$3:$N$299,1+Orden_ΣF!C6895,1)*Hoja3!E$3*Hoja3!$C6903+Hoja1!$B$5,INDEX(Hoja1!$L$4:$L$300,1+Orden_ΣF!C6895,1))</f>
        <v>0.666666666666666607</v>
      </c>
    </row>
    <row r="6896" spans="2:3">
      <c r="B6896" s="101">
        <f>Lk_p2!B6896</f>
        <v>69493</v>
      </c>
      <c r="C6896" s="0">
        <f aca="1">MAX(INDEX(Hoja1!$N$3:$N$299,1+Orden_ΣF!C6896,1)*Hoja3!E$3*Hoja3!$C6904+Hoja1!$B$5,INDEX(Hoja1!$L$4:$L$300,1+Orden_ΣF!C6896,1))</f>
        <v>0.666666666666666607</v>
      </c>
    </row>
    <row r="6897" spans="2:3">
      <c r="B6897" s="101">
        <f>Lk_p2!B6897</f>
        <v>69497</v>
      </c>
      <c r="C6897" s="0">
        <f aca="1">MAX(INDEX(Hoja1!$N$3:$N$299,1+Orden_ΣF!C6897,1)*Hoja3!E$3*Hoja3!$C6905+Hoja1!$B$5,INDEX(Hoja1!$L$4:$L$300,1+Orden_ΣF!C6897,1))</f>
        <v>0.666666666666666607</v>
      </c>
    </row>
    <row r="6898" spans="2:3">
      <c r="B6898" s="101">
        <f>Lk_p2!B6898</f>
        <v>69499</v>
      </c>
      <c r="C6898" s="0">
        <f aca="1">MAX(INDEX(Hoja1!$N$3:$N$299,1+Orden_ΣF!C6898,1)*Hoja3!E$3*Hoja3!$C6906+Hoja1!$B$5,INDEX(Hoja1!$L$4:$L$300,1+Orden_ΣF!C6898,1))</f>
        <v>0.666666666666666607</v>
      </c>
    </row>
    <row r="6899" spans="2:3">
      <c r="B6899" s="101">
        <f>Lk_p2!B6899</f>
        <v>69539</v>
      </c>
      <c r="C6899" s="0">
        <f aca="1">MAX(INDEX(Hoja1!$N$3:$N$299,1+Orden_ΣF!C6899,1)*Hoja3!E$3*Hoja3!$C6907+Hoja1!$B$5,INDEX(Hoja1!$L$4:$L$300,1+Orden_ΣF!C6899,1))</f>
        <v>0.666666666666666607</v>
      </c>
    </row>
    <row r="6900" spans="2:3">
      <c r="B6900" s="101">
        <f>Lk_p2!B6900</f>
        <v>69557</v>
      </c>
      <c r="C6900" s="0">
        <f aca="1">MAX(INDEX(Hoja1!$N$3:$N$299,1+Orden_ΣF!C6900,1)*Hoja3!E$3*Hoja3!$C6908+Hoja1!$B$5,INDEX(Hoja1!$L$4:$L$300,1+Orden_ΣF!C6900,1))</f>
        <v>0.666666666666666607</v>
      </c>
    </row>
    <row r="6901" spans="2:3">
      <c r="B6901" s="101">
        <f>Lk_p2!B6901</f>
        <v>69593</v>
      </c>
      <c r="C6901" s="0">
        <f aca="1">MAX(INDEX(Hoja1!$N$3:$N$299,1+Orden_ΣF!C6901,1)*Hoja3!E$3*Hoja3!$C6909+Hoja1!$B$5,INDEX(Hoja1!$L$4:$L$300,1+Orden_ΣF!C6901,1))</f>
        <v>0.666666666666666607</v>
      </c>
    </row>
    <row r="6902" spans="2:3">
      <c r="B6902" s="101">
        <f>Lk_p2!B6902</f>
        <v>69623</v>
      </c>
      <c r="C6902" s="0">
        <f aca="1">MAX(INDEX(Hoja1!$N$3:$N$299,1+Orden_ΣF!C6902,1)*Hoja3!E$3*Hoja3!$C6910+Hoja1!$B$5,INDEX(Hoja1!$L$4:$L$300,1+Orden_ΣF!C6902,1))</f>
        <v>0.666666666666666607</v>
      </c>
    </row>
    <row r="6903" spans="2:3">
      <c r="B6903" s="101">
        <f>Lk_p2!B6903</f>
        <v>69653</v>
      </c>
      <c r="C6903" s="0">
        <f aca="1">MAX(INDEX(Hoja1!$N$3:$N$299,1+Orden_ΣF!C6903,1)*Hoja3!E$3*Hoja3!$C6911+Hoja1!$B$5,INDEX(Hoja1!$L$4:$L$300,1+Orden_ΣF!C6903,1))</f>
        <v>0.666666666666666607</v>
      </c>
    </row>
    <row r="6904" spans="2:3">
      <c r="B6904" s="101">
        <f>Lk_p2!B6904</f>
        <v>69661</v>
      </c>
      <c r="C6904" s="0">
        <f aca="1">MAX(INDEX(Hoja1!$N$3:$N$299,1+Orden_ΣF!C6904,1)*Hoja3!E$3*Hoja3!$C6912+Hoja1!$B$5,INDEX(Hoja1!$L$4:$L$300,1+Orden_ΣF!C6904,1))</f>
        <v>0.666666666666666607</v>
      </c>
    </row>
    <row r="6905" spans="2:3">
      <c r="B6905" s="101">
        <f>Lk_p2!B6905</f>
        <v>69677</v>
      </c>
      <c r="C6905" s="0">
        <f aca="1">MAX(INDEX(Hoja1!$N$3:$N$299,1+Orden_ΣF!C6905,1)*Hoja3!E$3*Hoja3!$C6913+Hoja1!$B$5,INDEX(Hoja1!$L$4:$L$300,1+Orden_ΣF!C6905,1))</f>
        <v>0.666666666666666607</v>
      </c>
    </row>
    <row r="6906" spans="2:3">
      <c r="B6906" s="101">
        <f>Lk_p2!B6906</f>
        <v>69691</v>
      </c>
      <c r="C6906" s="0">
        <f aca="1">MAX(INDEX(Hoja1!$N$3:$N$299,1+Orden_ΣF!C6906,1)*Hoja3!E$3*Hoja3!$C6914+Hoja1!$B$5,INDEX(Hoja1!$L$4:$L$300,1+Orden_ΣF!C6906,1))</f>
        <v>0.666666666666666607</v>
      </c>
    </row>
    <row r="6907" spans="2:3">
      <c r="B6907" s="101">
        <f>Lk_p2!B6907</f>
        <v>69697</v>
      </c>
      <c r="C6907" s="0">
        <f aca="1">MAX(INDEX(Hoja1!$N$3:$N$299,1+Orden_ΣF!C6907,1)*Hoja3!E$3*Hoja3!$C6915+Hoja1!$B$5,INDEX(Hoja1!$L$4:$L$300,1+Orden_ΣF!C6907,1))</f>
        <v>0.666666666666666607</v>
      </c>
    </row>
    <row r="6908" spans="2:3">
      <c r="B6908" s="101">
        <f>Lk_p2!B6908</f>
        <v>69709</v>
      </c>
      <c r="C6908" s="0">
        <f aca="1">MAX(INDEX(Hoja1!$N$3:$N$299,1+Orden_ΣF!C6908,1)*Hoja3!E$3*Hoja3!$C6916+Hoja1!$B$5,INDEX(Hoja1!$L$4:$L$300,1+Orden_ΣF!C6908,1))</f>
        <v>0.666666666666666607</v>
      </c>
    </row>
    <row r="6909" spans="2:3">
      <c r="B6909" s="101">
        <f>Lk_p2!B6909</f>
        <v>69737</v>
      </c>
      <c r="C6909" s="0">
        <f aca="1">MAX(INDEX(Hoja1!$N$3:$N$299,1+Orden_ΣF!C6909,1)*Hoja3!E$3*Hoja3!$C6917+Hoja1!$B$5,INDEX(Hoja1!$L$4:$L$300,1+Orden_ΣF!C6909,1))</f>
        <v>0.666666666666666607</v>
      </c>
    </row>
    <row r="6910" spans="2:3">
      <c r="B6910" s="101">
        <f>Lk_p2!B6910</f>
        <v>69739</v>
      </c>
      <c r="C6910" s="0">
        <f aca="1">MAX(INDEX(Hoja1!$N$3:$N$299,1+Orden_ΣF!C6910,1)*Hoja3!E$3*Hoja3!$C6918+Hoja1!$B$5,INDEX(Hoja1!$L$4:$L$300,1+Orden_ΣF!C6910,1))</f>
        <v>0.666666666666666607</v>
      </c>
    </row>
    <row r="6911" spans="2:3">
      <c r="B6911" s="101">
        <f>Lk_p2!B6911</f>
        <v>69761</v>
      </c>
      <c r="C6911" s="0">
        <f aca="1">MAX(INDEX(Hoja1!$N$3:$N$299,1+Orden_ΣF!C6911,1)*Hoja3!E$3*Hoja3!$C6919+Hoja1!$B$5,INDEX(Hoja1!$L$4:$L$300,1+Orden_ΣF!C6911,1))</f>
        <v>0.666666666666666607</v>
      </c>
    </row>
    <row r="6912" spans="2:3">
      <c r="B6912" s="101">
        <f>Lk_p2!B6912</f>
        <v>69763</v>
      </c>
      <c r="C6912" s="0">
        <f aca="1">MAX(INDEX(Hoja1!$N$3:$N$299,1+Orden_ΣF!C6912,1)*Hoja3!E$3*Hoja3!$C6920+Hoja1!$B$5,INDEX(Hoja1!$L$4:$L$300,1+Orden_ΣF!C6912,1))</f>
        <v>0.666666666666666607</v>
      </c>
    </row>
    <row r="6913" spans="2:3">
      <c r="B6913" s="101">
        <f>Lk_p2!B6913</f>
        <v>69767</v>
      </c>
      <c r="C6913" s="0">
        <f aca="1">MAX(INDEX(Hoja1!$N$3:$N$299,1+Orden_ΣF!C6913,1)*Hoja3!E$3*Hoja3!$C6921+Hoja1!$B$5,INDEX(Hoja1!$L$4:$L$300,1+Orden_ΣF!C6913,1))</f>
        <v>0.666666666666666607</v>
      </c>
    </row>
    <row r="6914" spans="2:3">
      <c r="B6914" s="101">
        <f>Lk_p2!B6914</f>
        <v>69779</v>
      </c>
      <c r="C6914" s="0">
        <f aca="1">MAX(INDEX(Hoja1!$N$3:$N$299,1+Orden_ΣF!C6914,1)*Hoja3!E$3*Hoja3!$C6922+Hoja1!$B$5,INDEX(Hoja1!$L$4:$L$300,1+Orden_ΣF!C6914,1))</f>
        <v>0.666666666666666607</v>
      </c>
    </row>
    <row r="6915" spans="2:3">
      <c r="B6915" s="101">
        <f>Lk_p2!B6915</f>
        <v>69809</v>
      </c>
      <c r="C6915" s="0">
        <f aca="1">MAX(INDEX(Hoja1!$N$3:$N$299,1+Orden_ΣF!C6915,1)*Hoja3!E$3*Hoja3!$C6923+Hoja1!$B$5,INDEX(Hoja1!$L$4:$L$300,1+Orden_ΣF!C6915,1))</f>
        <v>0.666666666666666607</v>
      </c>
    </row>
    <row r="6916" spans="2:3">
      <c r="B6916" s="101">
        <f>Lk_p2!B6916</f>
        <v>69821</v>
      </c>
      <c r="C6916" s="0">
        <f aca="1">MAX(INDEX(Hoja1!$N$3:$N$299,1+Orden_ΣF!C6916,1)*Hoja3!E$3*Hoja3!$C6924+Hoja1!$B$5,INDEX(Hoja1!$L$4:$L$300,1+Orden_ΣF!C6916,1))</f>
        <v>0.666666666666666607</v>
      </c>
    </row>
    <row r="6917" spans="2:3">
      <c r="B6917" s="101">
        <f>Lk_p2!B6917</f>
        <v>69827</v>
      </c>
      <c r="C6917" s="0">
        <f aca="1">MAX(INDEX(Hoja1!$N$3:$N$299,1+Orden_ΣF!C6917,1)*Hoja3!E$3*Hoja3!$C6925+Hoja1!$B$5,INDEX(Hoja1!$L$4:$L$300,1+Orden_ΣF!C6917,1))</f>
        <v>0.666666666666666607</v>
      </c>
    </row>
    <row r="6918" spans="2:3">
      <c r="B6918" s="101">
        <f>Lk_p2!B6918</f>
        <v>69829</v>
      </c>
      <c r="C6918" s="0">
        <f aca="1">MAX(INDEX(Hoja1!$N$3:$N$299,1+Orden_ΣF!C6918,1)*Hoja3!E$3*Hoja3!$C6926+Hoja1!$B$5,INDEX(Hoja1!$L$4:$L$300,1+Orden_ΣF!C6918,1))</f>
        <v>0.666666666666666607</v>
      </c>
    </row>
    <row r="6919" spans="2:3">
      <c r="B6919" s="101">
        <f>Lk_p2!B6919</f>
        <v>69833</v>
      </c>
      <c r="C6919" s="0">
        <f aca="1">MAX(INDEX(Hoja1!$N$3:$N$299,1+Orden_ΣF!C6919,1)*Hoja3!E$3*Hoja3!$C6927+Hoja1!$B$5,INDEX(Hoja1!$L$4:$L$300,1+Orden_ΣF!C6919,1))</f>
        <v>0.666666666666666607</v>
      </c>
    </row>
    <row r="6920" spans="2:3">
      <c r="B6920" s="101">
        <f>Lk_p2!B6920</f>
        <v>69847</v>
      </c>
      <c r="C6920" s="0">
        <f aca="1">MAX(INDEX(Hoja1!$N$3:$N$299,1+Orden_ΣF!C6920,1)*Hoja3!E$3*Hoja3!$C6928+Hoja1!$B$5,INDEX(Hoja1!$L$4:$L$300,1+Orden_ΣF!C6920,1))</f>
        <v>0.666666666666666607</v>
      </c>
    </row>
    <row r="6921" spans="2:3">
      <c r="B6921" s="101">
        <f>Lk_p2!B6921</f>
        <v>69857</v>
      </c>
      <c r="C6921" s="0">
        <f aca="1">MAX(INDEX(Hoja1!$N$3:$N$299,1+Orden_ΣF!C6921,1)*Hoja3!E$3*Hoja3!$C6929+Hoja1!$B$5,INDEX(Hoja1!$L$4:$L$300,1+Orden_ΣF!C6921,1))</f>
        <v>0.666666666666666607</v>
      </c>
    </row>
    <row r="6922" spans="2:3">
      <c r="B6922" s="101">
        <f>Lk_p2!B6922</f>
        <v>69859</v>
      </c>
      <c r="C6922" s="0">
        <f aca="1">MAX(INDEX(Hoja1!$N$3:$N$299,1+Orden_ΣF!C6922,1)*Hoja3!E$3*Hoja3!$C6930+Hoja1!$B$5,INDEX(Hoja1!$L$4:$L$300,1+Orden_ΣF!C6922,1))</f>
        <v>0.666666666666666607</v>
      </c>
    </row>
    <row r="6923" spans="2:3">
      <c r="B6923" s="101">
        <f>Lk_p2!B6923</f>
        <v>69877</v>
      </c>
      <c r="C6923" s="0">
        <f aca="1">MAX(INDEX(Hoja1!$N$3:$N$299,1+Orden_ΣF!C6923,1)*Hoja3!E$3*Hoja3!$C6931+Hoja1!$B$5,INDEX(Hoja1!$L$4:$L$300,1+Orden_ΣF!C6923,1))</f>
        <v>0.666666666666666607</v>
      </c>
    </row>
    <row r="6924" spans="2:3">
      <c r="B6924" s="101">
        <f>Lk_p2!B6924</f>
        <v>69899</v>
      </c>
      <c r="C6924" s="0">
        <f aca="1">MAX(INDEX(Hoja1!$N$3:$N$299,1+Orden_ΣF!C6924,1)*Hoja3!E$3*Hoja3!$C6932+Hoja1!$B$5,INDEX(Hoja1!$L$4:$L$300,1+Orden_ΣF!C6924,1))</f>
        <v>0.666666666666666607</v>
      </c>
    </row>
    <row r="6925" spans="2:3">
      <c r="B6925" s="101">
        <f>Lk_p2!B6925</f>
        <v>69911</v>
      </c>
      <c r="C6925" s="0">
        <f aca="1">MAX(INDEX(Hoja1!$N$3:$N$299,1+Orden_ΣF!C6925,1)*Hoja3!E$3*Hoja3!$C6933+Hoja1!$B$5,INDEX(Hoja1!$L$4:$L$300,1+Orden_ΣF!C6925,1))</f>
        <v>0.666666666666666607</v>
      </c>
    </row>
    <row r="6926" spans="2:3">
      <c r="B6926" s="101">
        <f>Lk_p2!B6926</f>
        <v>69929</v>
      </c>
      <c r="C6926" s="0">
        <f aca="1">MAX(INDEX(Hoja1!$N$3:$N$299,1+Orden_ΣF!C6926,1)*Hoja3!E$3*Hoja3!$C6934+Hoja1!$B$5,INDEX(Hoja1!$L$4:$L$300,1+Orden_ΣF!C6926,1))</f>
        <v>0.666666666666666607</v>
      </c>
    </row>
    <row r="6927" spans="2:3">
      <c r="B6927" s="101">
        <f>Lk_p2!B6927</f>
        <v>69931</v>
      </c>
      <c r="C6927" s="0">
        <f aca="1">MAX(INDEX(Hoja1!$N$3:$N$299,1+Orden_ΣF!C6927,1)*Hoja3!E$3*Hoja3!$C6935+Hoja1!$B$5,INDEX(Hoja1!$L$4:$L$300,1+Orden_ΣF!C6927,1))</f>
        <v>0.666666666666666607</v>
      </c>
    </row>
    <row r="6928" spans="2:3">
      <c r="B6928" s="101">
        <f>Lk_p2!B6928</f>
        <v>69941</v>
      </c>
      <c r="C6928" s="0">
        <f aca="1">MAX(INDEX(Hoja1!$N$3:$N$299,1+Orden_ΣF!C6928,1)*Hoja3!E$3*Hoja3!$C6936+Hoja1!$B$5,INDEX(Hoja1!$L$4:$L$300,1+Orden_ΣF!C6928,1))</f>
        <v>0.666666666666666607</v>
      </c>
    </row>
    <row r="6929" spans="2:3">
      <c r="B6929" s="101">
        <f>Lk_p2!B6929</f>
        <v>69959</v>
      </c>
      <c r="C6929" s="0">
        <f aca="1">MAX(INDEX(Hoja1!$N$3:$N$299,1+Orden_ΣF!C6929,1)*Hoja3!E$3*Hoja3!$C6937+Hoja1!$B$5,INDEX(Hoja1!$L$4:$L$300,1+Orden_ΣF!C6929,1))</f>
        <v>0.666666666666666607</v>
      </c>
    </row>
    <row r="6930" spans="2:3">
      <c r="B6930" s="101">
        <f>Lk_p2!B6930</f>
        <v>69991</v>
      </c>
      <c r="C6930" s="0">
        <f aca="1">MAX(INDEX(Hoja1!$N$3:$N$299,1+Orden_ΣF!C6930,1)*Hoja3!E$3*Hoja3!$C6938+Hoja1!$B$5,INDEX(Hoja1!$L$4:$L$300,1+Orden_ΣF!C6930,1))</f>
        <v>0.666666666666666607</v>
      </c>
    </row>
    <row r="6931" spans="2:3">
      <c r="B6931" s="101">
        <f>Lk_p2!B6931</f>
        <v>69997</v>
      </c>
      <c r="C6931" s="0">
        <f aca="1">MAX(INDEX(Hoja1!$N$3:$N$299,1+Orden_ΣF!C6931,1)*Hoja3!E$3*Hoja3!$C6939+Hoja1!$B$5,INDEX(Hoja1!$L$4:$L$300,1+Orden_ΣF!C6931,1))</f>
        <v>0.666666666666666607</v>
      </c>
    </row>
    <row r="6932" spans="2:3">
      <c r="B6932" s="101">
        <f>Lk_p2!B6932</f>
        <v>70001</v>
      </c>
      <c r="C6932" s="0">
        <f aca="1">MAX(INDEX(Hoja1!$N$3:$N$299,1+Orden_ΣF!C6932,1)*Hoja3!E$3*Hoja3!$C6940+Hoja1!$B$5,INDEX(Hoja1!$L$4:$L$300,1+Orden_ΣF!C6932,1))</f>
        <v>0.666666666666666607</v>
      </c>
    </row>
    <row r="6933" spans="2:3">
      <c r="B6933" s="101">
        <f>Lk_p2!B6933</f>
        <v>70003</v>
      </c>
      <c r="C6933" s="0">
        <f aca="1">MAX(INDEX(Hoja1!$N$3:$N$299,1+Orden_ΣF!C6933,1)*Hoja3!E$3*Hoja3!$C6941+Hoja1!$B$5,INDEX(Hoja1!$L$4:$L$300,1+Orden_ΣF!C6933,1))</f>
        <v>0.666666666666666607</v>
      </c>
    </row>
    <row r="6934" spans="2:3">
      <c r="B6934" s="101">
        <f>Lk_p2!B6934</f>
        <v>70009</v>
      </c>
      <c r="C6934" s="0">
        <f aca="1">MAX(INDEX(Hoja1!$N$3:$N$299,1+Orden_ΣF!C6934,1)*Hoja3!E$3*Hoja3!$C6942+Hoja1!$B$5,INDEX(Hoja1!$L$4:$L$300,1+Orden_ΣF!C6934,1))</f>
        <v>0.666666666666666607</v>
      </c>
    </row>
    <row r="6935" spans="2:3">
      <c r="B6935" s="101">
        <f>Lk_p2!B6935</f>
        <v>70019</v>
      </c>
      <c r="C6935" s="0">
        <f aca="1">MAX(INDEX(Hoja1!$N$3:$N$299,1+Orden_ΣF!C6935,1)*Hoja3!E$3*Hoja3!$C6943+Hoja1!$B$5,INDEX(Hoja1!$L$4:$L$300,1+Orden_ΣF!C6935,1))</f>
        <v>0.666666666666666607</v>
      </c>
    </row>
    <row r="6936" spans="2:3">
      <c r="B6936" s="101">
        <f>Lk_p2!B6936</f>
        <v>70039</v>
      </c>
      <c r="C6936" s="0">
        <f aca="1">MAX(INDEX(Hoja1!$N$3:$N$299,1+Orden_ΣF!C6936,1)*Hoja3!E$3*Hoja3!$C6944+Hoja1!$B$5,INDEX(Hoja1!$L$4:$L$300,1+Orden_ΣF!C6936,1))</f>
        <v>0.666666666666666607</v>
      </c>
    </row>
    <row r="6937" spans="2:3">
      <c r="B6937" s="101">
        <f>Lk_p2!B6937</f>
        <v>70051</v>
      </c>
      <c r="C6937" s="0">
        <f aca="1">MAX(INDEX(Hoja1!$N$3:$N$299,1+Orden_ΣF!C6937,1)*Hoja3!E$3*Hoja3!$C6945+Hoja1!$B$5,INDEX(Hoja1!$L$4:$L$300,1+Orden_ΣF!C6937,1))</f>
        <v>0.666666666666666607</v>
      </c>
    </row>
    <row r="6938" spans="2:3">
      <c r="B6938" s="101">
        <f>Lk_p2!B6938</f>
        <v>70061</v>
      </c>
      <c r="C6938" s="0">
        <f aca="1">MAX(INDEX(Hoja1!$N$3:$N$299,1+Orden_ΣF!C6938,1)*Hoja3!E$3*Hoja3!$C6946+Hoja1!$B$5,INDEX(Hoja1!$L$4:$L$300,1+Orden_ΣF!C6938,1))</f>
        <v>0.666666666666666607</v>
      </c>
    </row>
    <row r="6939" spans="2:3">
      <c r="B6939" s="101">
        <f>Lk_p2!B6939</f>
        <v>70067</v>
      </c>
      <c r="C6939" s="0">
        <f aca="1">MAX(INDEX(Hoja1!$N$3:$N$299,1+Orden_ΣF!C6939,1)*Hoja3!E$3*Hoja3!$C6947+Hoja1!$B$5,INDEX(Hoja1!$L$4:$L$300,1+Orden_ΣF!C6939,1))</f>
        <v>0.666666666666666607</v>
      </c>
    </row>
    <row r="6940" spans="2:3">
      <c r="B6940" s="101">
        <f>Lk_p2!B6940</f>
        <v>70079</v>
      </c>
      <c r="C6940" s="0">
        <f aca="1">MAX(INDEX(Hoja1!$N$3:$N$299,1+Orden_ΣF!C6940,1)*Hoja3!E$3*Hoja3!$C6948+Hoja1!$B$5,INDEX(Hoja1!$L$4:$L$300,1+Orden_ΣF!C6940,1))</f>
        <v>0.666666666666666607</v>
      </c>
    </row>
    <row r="6941" spans="2:3">
      <c r="B6941" s="101">
        <f>Lk_p2!B6941</f>
        <v>70099</v>
      </c>
      <c r="C6941" s="0">
        <f aca="1">MAX(INDEX(Hoja1!$N$3:$N$299,1+Orden_ΣF!C6941,1)*Hoja3!E$3*Hoja3!$C6949+Hoja1!$B$5,INDEX(Hoja1!$L$4:$L$300,1+Orden_ΣF!C6941,1))</f>
        <v>0.666666666666666607</v>
      </c>
    </row>
    <row r="6942" spans="2:3">
      <c r="B6942" s="101">
        <f>Lk_p2!B6942</f>
        <v>70111</v>
      </c>
      <c r="C6942" s="0">
        <f aca="1">MAX(INDEX(Hoja1!$N$3:$N$299,1+Orden_ΣF!C6942,1)*Hoja3!E$3*Hoja3!$C6950+Hoja1!$B$5,INDEX(Hoja1!$L$4:$L$300,1+Orden_ΣF!C6942,1))</f>
        <v>0.666666666666666607</v>
      </c>
    </row>
    <row r="6943" spans="2:3">
      <c r="B6943" s="101">
        <f>Lk_p2!B6943</f>
        <v>70117</v>
      </c>
      <c r="C6943" s="0">
        <f aca="1">MAX(INDEX(Hoja1!$N$3:$N$299,1+Orden_ΣF!C6943,1)*Hoja3!E$3*Hoja3!$C6951+Hoja1!$B$5,INDEX(Hoja1!$L$4:$L$300,1+Orden_ΣF!C6943,1))</f>
        <v>0.666666666666666607</v>
      </c>
    </row>
    <row r="6944" spans="2:3">
      <c r="B6944" s="101">
        <f>Lk_p2!B6944</f>
        <v>70121</v>
      </c>
      <c r="C6944" s="0">
        <f aca="1">MAX(INDEX(Hoja1!$N$3:$N$299,1+Orden_ΣF!C6944,1)*Hoja3!E$3*Hoja3!$C6952+Hoja1!$B$5,INDEX(Hoja1!$L$4:$L$300,1+Orden_ΣF!C6944,1))</f>
        <v>0.666666666666666607</v>
      </c>
    </row>
    <row r="6945" spans="2:3">
      <c r="B6945" s="101">
        <f>Lk_p2!B6945</f>
        <v>70123</v>
      </c>
      <c r="C6945" s="0">
        <f aca="1">MAX(INDEX(Hoja1!$N$3:$N$299,1+Orden_ΣF!C6945,1)*Hoja3!E$3*Hoja3!$C6953+Hoja1!$B$5,INDEX(Hoja1!$L$4:$L$300,1+Orden_ΣF!C6945,1))</f>
        <v>0.666666666666666607</v>
      </c>
    </row>
    <row r="6946" spans="2:3">
      <c r="B6946" s="101">
        <f>Lk_p2!B6946</f>
        <v>70139</v>
      </c>
      <c r="C6946" s="0">
        <f aca="1">MAX(INDEX(Hoja1!$N$3:$N$299,1+Orden_ΣF!C6946,1)*Hoja3!E$3*Hoja3!$C6954+Hoja1!$B$5,INDEX(Hoja1!$L$4:$L$300,1+Orden_ΣF!C6946,1))</f>
        <v>0.666666666666666607</v>
      </c>
    </row>
    <row r="6947" spans="2:3">
      <c r="B6947" s="101">
        <f>Lk_p2!B6947</f>
        <v>70141</v>
      </c>
      <c r="C6947" s="0">
        <f aca="1">MAX(INDEX(Hoja1!$N$3:$N$299,1+Orden_ΣF!C6947,1)*Hoja3!E$3*Hoja3!$C6955+Hoja1!$B$5,INDEX(Hoja1!$L$4:$L$300,1+Orden_ΣF!C6947,1))</f>
        <v>0.666666666666666607</v>
      </c>
    </row>
    <row r="6948" spans="2:3">
      <c r="B6948" s="101">
        <f>Lk_p2!B6948</f>
        <v>70157</v>
      </c>
      <c r="C6948" s="0">
        <f aca="1">MAX(INDEX(Hoja1!$N$3:$N$299,1+Orden_ΣF!C6948,1)*Hoja3!E$3*Hoja3!$C6956+Hoja1!$B$5,INDEX(Hoja1!$L$4:$L$300,1+Orden_ΣF!C6948,1))</f>
        <v>0.666666666666666607</v>
      </c>
    </row>
    <row r="6949" spans="2:3">
      <c r="B6949" s="101">
        <f>Lk_p2!B6949</f>
        <v>70163</v>
      </c>
      <c r="C6949" s="0">
        <f aca="1">MAX(INDEX(Hoja1!$N$3:$N$299,1+Orden_ΣF!C6949,1)*Hoja3!E$3*Hoja3!$C6957+Hoja1!$B$5,INDEX(Hoja1!$L$4:$L$300,1+Orden_ΣF!C6949,1))</f>
        <v>0.666666666666666607</v>
      </c>
    </row>
    <row r="6950" spans="2:3">
      <c r="B6950" s="101">
        <f>Lk_p2!B6950</f>
        <v>70177</v>
      </c>
      <c r="C6950" s="0">
        <f aca="1">MAX(INDEX(Hoja1!$N$3:$N$299,1+Orden_ΣF!C6950,1)*Hoja3!E$3*Hoja3!$C6958+Hoja1!$B$5,INDEX(Hoja1!$L$4:$L$300,1+Orden_ΣF!C6950,1))</f>
        <v>0.666666666666666607</v>
      </c>
    </row>
    <row r="6951" spans="2:3">
      <c r="B6951" s="101">
        <f>Lk_p2!B6951</f>
        <v>70181</v>
      </c>
      <c r="C6951" s="0">
        <f aca="1">MAX(INDEX(Hoja1!$N$3:$N$299,1+Orden_ΣF!C6951,1)*Hoja3!E$3*Hoja3!$C6959+Hoja1!$B$5,INDEX(Hoja1!$L$4:$L$300,1+Orden_ΣF!C6951,1))</f>
        <v>0.666666666666666607</v>
      </c>
    </row>
    <row r="6952" spans="2:3">
      <c r="B6952" s="101">
        <f>Lk_p2!B6952</f>
        <v>70183</v>
      </c>
      <c r="C6952" s="0">
        <f aca="1">MAX(INDEX(Hoja1!$N$3:$N$299,1+Orden_ΣF!C6952,1)*Hoja3!E$3*Hoja3!$C6960+Hoja1!$B$5,INDEX(Hoja1!$L$4:$L$300,1+Orden_ΣF!C6952,1))</f>
        <v>0.666666666666666607</v>
      </c>
    </row>
    <row r="6953" spans="2:3">
      <c r="B6953" s="101">
        <f>Lk_p2!B6953</f>
        <v>70199</v>
      </c>
      <c r="C6953" s="0">
        <f aca="1">MAX(INDEX(Hoja1!$N$3:$N$299,1+Orden_ΣF!C6953,1)*Hoja3!E$3*Hoja3!$C6961+Hoja1!$B$5,INDEX(Hoja1!$L$4:$L$300,1+Orden_ΣF!C6953,1))</f>
        <v>0.666666666666666607</v>
      </c>
    </row>
    <row r="6954" spans="2:3">
      <c r="B6954" s="101">
        <f>Lk_p2!B6954</f>
        <v>70201</v>
      </c>
      <c r="C6954" s="0">
        <f aca="1">MAX(INDEX(Hoja1!$N$3:$N$299,1+Orden_ΣF!C6954,1)*Hoja3!E$3*Hoja3!$C6962+Hoja1!$B$5,INDEX(Hoja1!$L$4:$L$300,1+Orden_ΣF!C6954,1))</f>
        <v>0.666666666666666607</v>
      </c>
    </row>
    <row r="6955" spans="2:3">
      <c r="B6955" s="101">
        <f>Lk_p2!B6955</f>
        <v>70207</v>
      </c>
      <c r="C6955" s="0">
        <f aca="1">MAX(INDEX(Hoja1!$N$3:$N$299,1+Orden_ΣF!C6955,1)*Hoja3!E$3*Hoja3!$C6963+Hoja1!$B$5,INDEX(Hoja1!$L$4:$L$300,1+Orden_ΣF!C6955,1))</f>
        <v>0.666666666666666607</v>
      </c>
    </row>
    <row r="6956" spans="2:3">
      <c r="B6956" s="101">
        <f>Lk_p2!B6956</f>
        <v>70223</v>
      </c>
      <c r="C6956" s="0">
        <f aca="1">MAX(INDEX(Hoja1!$N$3:$N$299,1+Orden_ΣF!C6956,1)*Hoja3!E$3*Hoja3!$C6964+Hoja1!$B$5,INDEX(Hoja1!$L$4:$L$300,1+Orden_ΣF!C6956,1))</f>
        <v>0.666666666666666607</v>
      </c>
    </row>
    <row r="6957" spans="2:3">
      <c r="B6957" s="101">
        <f>Lk_p2!B6957</f>
        <v>70229</v>
      </c>
      <c r="C6957" s="0">
        <f aca="1">MAX(INDEX(Hoja1!$N$3:$N$299,1+Orden_ΣF!C6957,1)*Hoja3!E$3*Hoja3!$C6965+Hoja1!$B$5,INDEX(Hoja1!$L$4:$L$300,1+Orden_ΣF!C6957,1))</f>
        <v>0.666666666666666607</v>
      </c>
    </row>
    <row r="6958" spans="2:3">
      <c r="B6958" s="101">
        <f>Lk_p2!B6958</f>
        <v>70237</v>
      </c>
      <c r="C6958" s="0">
        <f aca="1">MAX(INDEX(Hoja1!$N$3:$N$299,1+Orden_ΣF!C6958,1)*Hoja3!E$3*Hoja3!$C6966+Hoja1!$B$5,INDEX(Hoja1!$L$4:$L$300,1+Orden_ΣF!C6958,1))</f>
        <v>0.666666666666666607</v>
      </c>
    </row>
    <row r="6959" spans="2:3">
      <c r="B6959" s="101">
        <f>Lk_p2!B6959</f>
        <v>70241</v>
      </c>
      <c r="C6959" s="0">
        <f aca="1">MAX(INDEX(Hoja1!$N$3:$N$299,1+Orden_ΣF!C6959,1)*Hoja3!E$3*Hoja3!$C6967+Hoja1!$B$5,INDEX(Hoja1!$L$4:$L$300,1+Orden_ΣF!C6959,1))</f>
        <v>0.666666666666666607</v>
      </c>
    </row>
    <row r="6960" spans="2:3">
      <c r="B6960" s="101">
        <f>Lk_p2!B6960</f>
        <v>70249</v>
      </c>
      <c r="C6960" s="0">
        <f aca="1">MAX(INDEX(Hoja1!$N$3:$N$299,1+Orden_ΣF!C6960,1)*Hoja3!E$3*Hoja3!$C6968+Hoja1!$B$5,INDEX(Hoja1!$L$4:$L$300,1+Orden_ΣF!C6960,1))</f>
        <v>0.666666666666666607</v>
      </c>
    </row>
    <row r="6961" spans="2:3">
      <c r="B6961" s="101">
        <f>Lk_p2!B6961</f>
        <v>70271</v>
      </c>
      <c r="C6961" s="0">
        <f aca="1">MAX(INDEX(Hoja1!$N$3:$N$299,1+Orden_ΣF!C6961,1)*Hoja3!E$3*Hoja3!$C6969+Hoja1!$B$5,INDEX(Hoja1!$L$4:$L$300,1+Orden_ΣF!C6961,1))</f>
        <v>0.666666666666666607</v>
      </c>
    </row>
    <row r="6962" spans="2:3">
      <c r="B6962" s="101">
        <f>Lk_p2!B6962</f>
        <v>70289</v>
      </c>
      <c r="C6962" s="0">
        <f aca="1">MAX(INDEX(Hoja1!$N$3:$N$299,1+Orden_ΣF!C6962,1)*Hoja3!E$3*Hoja3!$C6970+Hoja1!$B$5,INDEX(Hoja1!$L$4:$L$300,1+Orden_ΣF!C6962,1))</f>
        <v>0.666666666666666607</v>
      </c>
    </row>
    <row r="6963" spans="2:3">
      <c r="B6963" s="101">
        <f>Lk_p2!B6963</f>
        <v>70297</v>
      </c>
      <c r="C6963" s="0">
        <f aca="1">MAX(INDEX(Hoja1!$N$3:$N$299,1+Orden_ΣF!C6963,1)*Hoja3!E$3*Hoja3!$C6971+Hoja1!$B$5,INDEX(Hoja1!$L$4:$L$300,1+Orden_ΣF!C6963,1))</f>
        <v>0.666666666666666607</v>
      </c>
    </row>
    <row r="6964" spans="2:3">
      <c r="B6964" s="101">
        <f>Lk_p2!B6964</f>
        <v>70309</v>
      </c>
      <c r="C6964" s="0">
        <f aca="1">MAX(INDEX(Hoja1!$N$3:$N$299,1+Orden_ΣF!C6964,1)*Hoja3!E$3*Hoja3!$C6972+Hoja1!$B$5,INDEX(Hoja1!$L$4:$L$300,1+Orden_ΣF!C6964,1))</f>
        <v>0.666666666666666607</v>
      </c>
    </row>
    <row r="6965" spans="2:3">
      <c r="B6965" s="101">
        <f>Lk_p2!B6965</f>
        <v>70313</v>
      </c>
      <c r="C6965" s="0">
        <f aca="1">MAX(INDEX(Hoja1!$N$3:$N$299,1+Orden_ΣF!C6965,1)*Hoja3!E$3*Hoja3!$C6973+Hoja1!$B$5,INDEX(Hoja1!$L$4:$L$300,1+Orden_ΣF!C6965,1))</f>
        <v>0.666666666666666607</v>
      </c>
    </row>
    <row r="6966" spans="2:3">
      <c r="B6966" s="101">
        <f>Lk_p2!B6966</f>
        <v>70321</v>
      </c>
      <c r="C6966" s="0">
        <f aca="1">MAX(INDEX(Hoja1!$N$3:$N$299,1+Orden_ΣF!C6966,1)*Hoja3!E$3*Hoja3!$C6974+Hoja1!$B$5,INDEX(Hoja1!$L$4:$L$300,1+Orden_ΣF!C6966,1))</f>
        <v>0.666666666666666607</v>
      </c>
    </row>
    <row r="6967" spans="2:3">
      <c r="B6967" s="101">
        <f>Lk_p2!B6967</f>
        <v>70327</v>
      </c>
      <c r="C6967" s="0">
        <f aca="1">MAX(INDEX(Hoja1!$N$3:$N$299,1+Orden_ΣF!C6967,1)*Hoja3!E$3*Hoja3!$C6975+Hoja1!$B$5,INDEX(Hoja1!$L$4:$L$300,1+Orden_ΣF!C6967,1))</f>
        <v>0.666666666666666607</v>
      </c>
    </row>
    <row r="6968" spans="2:3">
      <c r="B6968" s="101">
        <f>Lk_p2!B6968</f>
        <v>70351</v>
      </c>
      <c r="C6968" s="0">
        <f aca="1">MAX(INDEX(Hoja1!$N$3:$N$299,1+Orden_ΣF!C6968,1)*Hoja3!E$3*Hoja3!$C6976+Hoja1!$B$5,INDEX(Hoja1!$L$4:$L$300,1+Orden_ΣF!C6968,1))</f>
        <v>0.666666666666666607</v>
      </c>
    </row>
    <row r="6969" spans="2:3">
      <c r="B6969" s="101">
        <f>Lk_p2!B6969</f>
        <v>70373</v>
      </c>
      <c r="C6969" s="0">
        <f aca="1">MAX(INDEX(Hoja1!$N$3:$N$299,1+Orden_ΣF!C6969,1)*Hoja3!E$3*Hoja3!$C6977+Hoja1!$B$5,INDEX(Hoja1!$L$4:$L$300,1+Orden_ΣF!C6969,1))</f>
        <v>0.666666666666666607</v>
      </c>
    </row>
    <row r="6970" spans="2:3">
      <c r="B6970" s="101">
        <f>Lk_p2!B6970</f>
        <v>70379</v>
      </c>
      <c r="C6970" s="0">
        <f aca="1">MAX(INDEX(Hoja1!$N$3:$N$299,1+Orden_ΣF!C6970,1)*Hoja3!E$3*Hoja3!$C6978+Hoja1!$B$5,INDEX(Hoja1!$L$4:$L$300,1+Orden_ΣF!C6970,1))</f>
        <v>0.666666666666666607</v>
      </c>
    </row>
    <row r="6971" spans="2:3">
      <c r="B6971" s="101">
        <f>Lk_p2!B6971</f>
        <v>70381</v>
      </c>
      <c r="C6971" s="0">
        <f aca="1">MAX(INDEX(Hoja1!$N$3:$N$299,1+Orden_ΣF!C6971,1)*Hoja3!E$3*Hoja3!$C6979+Hoja1!$B$5,INDEX(Hoja1!$L$4:$L$300,1+Orden_ΣF!C6971,1))</f>
        <v>0.666666666666666607</v>
      </c>
    </row>
    <row r="6972" spans="2:3">
      <c r="B6972" s="101">
        <f>Lk_p2!B6972</f>
        <v>70393</v>
      </c>
      <c r="C6972" s="0">
        <f aca="1">MAX(INDEX(Hoja1!$N$3:$N$299,1+Orden_ΣF!C6972,1)*Hoja3!E$3*Hoja3!$C6980+Hoja1!$B$5,INDEX(Hoja1!$L$4:$L$300,1+Orden_ΣF!C6972,1))</f>
        <v>0.666666666666666607</v>
      </c>
    </row>
    <row r="6973" spans="2:3">
      <c r="B6973" s="101">
        <f>Lk_p2!B6973</f>
        <v>70423</v>
      </c>
      <c r="C6973" s="0">
        <f aca="1">MAX(INDEX(Hoja1!$N$3:$N$299,1+Orden_ΣF!C6973,1)*Hoja3!E$3*Hoja3!$C6981+Hoja1!$B$5,INDEX(Hoja1!$L$4:$L$300,1+Orden_ΣF!C6973,1))</f>
        <v>0.666666666666666607</v>
      </c>
    </row>
    <row r="6974" spans="2:3">
      <c r="B6974" s="101">
        <f>Lk_p2!B6974</f>
        <v>70429</v>
      </c>
      <c r="C6974" s="0">
        <f aca="1">MAX(INDEX(Hoja1!$N$3:$N$299,1+Orden_ΣF!C6974,1)*Hoja3!E$3*Hoja3!$C6982+Hoja1!$B$5,INDEX(Hoja1!$L$4:$L$300,1+Orden_ΣF!C6974,1))</f>
        <v>0.666666666666666607</v>
      </c>
    </row>
    <row r="6975" spans="2:3">
      <c r="B6975" s="101">
        <f>Lk_p2!B6975</f>
        <v>70439</v>
      </c>
      <c r="C6975" s="0">
        <f aca="1">MAX(INDEX(Hoja1!$N$3:$N$299,1+Orden_ΣF!C6975,1)*Hoja3!E$3*Hoja3!$C6983+Hoja1!$B$5,INDEX(Hoja1!$L$4:$L$300,1+Orden_ΣF!C6975,1))</f>
        <v>0.666666666666666607</v>
      </c>
    </row>
    <row r="6976" spans="2:3">
      <c r="B6976" s="101">
        <f>Lk_p2!B6976</f>
        <v>70451</v>
      </c>
      <c r="C6976" s="0">
        <f aca="1">MAX(INDEX(Hoja1!$N$3:$N$299,1+Orden_ΣF!C6976,1)*Hoja3!E$3*Hoja3!$C6984+Hoja1!$B$5,INDEX(Hoja1!$L$4:$L$300,1+Orden_ΣF!C6976,1))</f>
        <v>0.666666666666666607</v>
      </c>
    </row>
    <row r="6977" spans="2:3">
      <c r="B6977" s="101">
        <f>Lk_p2!B6977</f>
        <v>70457</v>
      </c>
      <c r="C6977" s="0">
        <f aca="1">MAX(INDEX(Hoja1!$N$3:$N$299,1+Orden_ΣF!C6977,1)*Hoja3!E$3*Hoja3!$C6985+Hoja1!$B$5,INDEX(Hoja1!$L$4:$L$300,1+Orden_ΣF!C6977,1))</f>
        <v>0.666666666666666607</v>
      </c>
    </row>
    <row r="6978" spans="2:3">
      <c r="B6978" s="101">
        <f>Lk_p2!B6978</f>
        <v>70459</v>
      </c>
      <c r="C6978" s="0">
        <f aca="1">MAX(INDEX(Hoja1!$N$3:$N$299,1+Orden_ΣF!C6978,1)*Hoja3!E$3*Hoja3!$C6986+Hoja1!$B$5,INDEX(Hoja1!$L$4:$L$300,1+Orden_ΣF!C6978,1))</f>
        <v>0.666666666666666607</v>
      </c>
    </row>
    <row r="6979" spans="2:3">
      <c r="B6979" s="101">
        <f>Lk_p2!B6979</f>
        <v>70481</v>
      </c>
      <c r="C6979" s="0">
        <f aca="1">MAX(INDEX(Hoja1!$N$3:$N$299,1+Orden_ΣF!C6979,1)*Hoja3!E$3*Hoja3!$C6987+Hoja1!$B$5,INDEX(Hoja1!$L$4:$L$300,1+Orden_ΣF!C6979,1))</f>
        <v>0.666666666666666607</v>
      </c>
    </row>
    <row r="6980" spans="2:3">
      <c r="B6980" s="101">
        <f>Lk_p2!B6980</f>
        <v>70487</v>
      </c>
      <c r="C6980" s="0">
        <f aca="1">MAX(INDEX(Hoja1!$N$3:$N$299,1+Orden_ΣF!C6980,1)*Hoja3!E$3*Hoja3!$C6988+Hoja1!$B$5,INDEX(Hoja1!$L$4:$L$300,1+Orden_ΣF!C6980,1))</f>
        <v>0.666666666666666607</v>
      </c>
    </row>
    <row r="6981" spans="2:3">
      <c r="B6981" s="101">
        <f>Lk_p2!B6981</f>
        <v>70489</v>
      </c>
      <c r="C6981" s="0">
        <f aca="1">MAX(INDEX(Hoja1!$N$3:$N$299,1+Orden_ΣF!C6981,1)*Hoja3!E$3*Hoja3!$C6989+Hoja1!$B$5,INDEX(Hoja1!$L$4:$L$300,1+Orden_ΣF!C6981,1))</f>
        <v>0.666666666666666607</v>
      </c>
    </row>
    <row r="6982" spans="2:3">
      <c r="B6982" s="101">
        <f>Lk_p2!B6982</f>
        <v>70501</v>
      </c>
      <c r="C6982" s="0">
        <f aca="1">MAX(INDEX(Hoja1!$N$3:$N$299,1+Orden_ΣF!C6982,1)*Hoja3!E$3*Hoja3!$C6990+Hoja1!$B$5,INDEX(Hoja1!$L$4:$L$300,1+Orden_ΣF!C6982,1))</f>
        <v>0.666666666666666607</v>
      </c>
    </row>
    <row r="6983" spans="2:3">
      <c r="B6983" s="101">
        <f>Lk_p2!B6983</f>
        <v>70507</v>
      </c>
      <c r="C6983" s="0">
        <f aca="1">MAX(INDEX(Hoja1!$N$3:$N$299,1+Orden_ΣF!C6983,1)*Hoja3!E$3*Hoja3!$C6991+Hoja1!$B$5,INDEX(Hoja1!$L$4:$L$300,1+Orden_ΣF!C6983,1))</f>
        <v>0.666666666666666607</v>
      </c>
    </row>
    <row r="6984" spans="2:3">
      <c r="B6984" s="101">
        <f>Lk_p2!B6984</f>
        <v>70529</v>
      </c>
      <c r="C6984" s="0">
        <f aca="1">MAX(INDEX(Hoja1!$N$3:$N$299,1+Orden_ΣF!C6984,1)*Hoja3!E$3*Hoja3!$C6992+Hoja1!$B$5,INDEX(Hoja1!$L$4:$L$300,1+Orden_ΣF!C6984,1))</f>
        <v>0.666666666666666607</v>
      </c>
    </row>
    <row r="6985" spans="2:3">
      <c r="B6985" s="101">
        <f>Lk_p2!B6985</f>
        <v>70537</v>
      </c>
      <c r="C6985" s="0">
        <f aca="1">MAX(INDEX(Hoja1!$N$3:$N$299,1+Orden_ΣF!C6985,1)*Hoja3!E$3*Hoja3!$C6993+Hoja1!$B$5,INDEX(Hoja1!$L$4:$L$300,1+Orden_ΣF!C6985,1))</f>
        <v>0.666666666666666607</v>
      </c>
    </row>
    <row r="6986" spans="2:3">
      <c r="B6986" s="101">
        <f>Lk_p2!B6986</f>
        <v>70549</v>
      </c>
      <c r="C6986" s="0">
        <f aca="1">MAX(INDEX(Hoja1!$N$3:$N$299,1+Orden_ΣF!C6986,1)*Hoja3!E$3*Hoja3!$C6994+Hoja1!$B$5,INDEX(Hoja1!$L$4:$L$300,1+Orden_ΣF!C6986,1))</f>
        <v>0.666666666666666607</v>
      </c>
    </row>
    <row r="6987" spans="2:3">
      <c r="B6987" s="101">
        <f>Lk_p2!B6987</f>
        <v>70571</v>
      </c>
      <c r="C6987" s="0">
        <f aca="1">MAX(INDEX(Hoja1!$N$3:$N$299,1+Orden_ΣF!C6987,1)*Hoja3!E$3*Hoja3!$C6995+Hoja1!$B$5,INDEX(Hoja1!$L$4:$L$300,1+Orden_ΣF!C6987,1))</f>
        <v>0.666666666666666607</v>
      </c>
    </row>
    <row r="6988" spans="2:3">
      <c r="B6988" s="101">
        <f>Lk_p2!B6988</f>
        <v>70573</v>
      </c>
      <c r="C6988" s="0">
        <f aca="1">MAX(INDEX(Hoja1!$N$3:$N$299,1+Orden_ΣF!C6988,1)*Hoja3!E$3*Hoja3!$C6996+Hoja1!$B$5,INDEX(Hoja1!$L$4:$L$300,1+Orden_ΣF!C6988,1))</f>
        <v>0.666666666666666607</v>
      </c>
    </row>
    <row r="6989" spans="2:3">
      <c r="B6989" s="101">
        <f>Lk_p2!B6989</f>
        <v>70583</v>
      </c>
      <c r="C6989" s="0">
        <f aca="1">MAX(INDEX(Hoja1!$N$3:$N$299,1+Orden_ΣF!C6989,1)*Hoja3!E$3*Hoja3!$C6997+Hoja1!$B$5,INDEX(Hoja1!$L$4:$L$300,1+Orden_ΣF!C6989,1))</f>
        <v>0.666666666666666607</v>
      </c>
    </row>
    <row r="6990" spans="2:3">
      <c r="B6990" s="101">
        <f>Lk_p2!B6990</f>
        <v>70589</v>
      </c>
      <c r="C6990" s="0">
        <f aca="1">MAX(INDEX(Hoja1!$N$3:$N$299,1+Orden_ΣF!C6990,1)*Hoja3!E$3*Hoja3!$C6998+Hoja1!$B$5,INDEX(Hoja1!$L$4:$L$300,1+Orden_ΣF!C6990,1))</f>
        <v>0.666666666666666607</v>
      </c>
    </row>
    <row r="6991" spans="2:3">
      <c r="B6991" s="101">
        <f>Lk_p2!B6991</f>
        <v>70607</v>
      </c>
      <c r="C6991" s="0">
        <f aca="1">MAX(INDEX(Hoja1!$N$3:$N$299,1+Orden_ΣF!C6991,1)*Hoja3!E$3*Hoja3!$C6999+Hoja1!$B$5,INDEX(Hoja1!$L$4:$L$300,1+Orden_ΣF!C6991,1))</f>
        <v>0.666666666666666607</v>
      </c>
    </row>
    <row r="6992" spans="2:3">
      <c r="B6992" s="101">
        <f>Lk_p2!B6992</f>
        <v>70619</v>
      </c>
      <c r="C6992" s="0">
        <f aca="1">MAX(INDEX(Hoja1!$N$3:$N$299,1+Orden_ΣF!C6992,1)*Hoja3!E$3*Hoja3!$C7000+Hoja1!$B$5,INDEX(Hoja1!$L$4:$L$300,1+Orden_ΣF!C6992,1))</f>
        <v>0.666666666666666607</v>
      </c>
    </row>
    <row r="6993" spans="2:3">
      <c r="B6993" s="101">
        <f>Lk_p2!B6993</f>
        <v>70621</v>
      </c>
      <c r="C6993" s="0">
        <f aca="1">MAX(INDEX(Hoja1!$N$3:$N$299,1+Orden_ΣF!C6993,1)*Hoja3!E$3*Hoja3!$C7001+Hoja1!$B$5,INDEX(Hoja1!$L$4:$L$300,1+Orden_ΣF!C6993,1))</f>
        <v>0.666666666666666607</v>
      </c>
    </row>
    <row r="6994" spans="2:3">
      <c r="B6994" s="101">
        <f>Lk_p2!B6994</f>
        <v>70627</v>
      </c>
      <c r="C6994" s="0">
        <f aca="1">MAX(INDEX(Hoja1!$N$3:$N$299,1+Orden_ΣF!C6994,1)*Hoja3!E$3*Hoja3!$C7002+Hoja1!$B$5,INDEX(Hoja1!$L$4:$L$300,1+Orden_ΣF!C6994,1))</f>
        <v>0.666666666666666607</v>
      </c>
    </row>
    <row r="6995" spans="2:3">
      <c r="B6995" s="101">
        <f>Lk_p2!B6995</f>
        <v>70639</v>
      </c>
      <c r="C6995" s="0">
        <f aca="1">MAX(INDEX(Hoja1!$N$3:$N$299,1+Orden_ΣF!C6995,1)*Hoja3!E$3*Hoja3!$C7003+Hoja1!$B$5,INDEX(Hoja1!$L$4:$L$300,1+Orden_ΣF!C6995,1))</f>
        <v>0.666666666666666607</v>
      </c>
    </row>
    <row r="6996" spans="2:3">
      <c r="B6996" s="101">
        <f>Lk_p2!B6996</f>
        <v>70657</v>
      </c>
      <c r="C6996" s="0">
        <f aca="1">MAX(INDEX(Hoja1!$N$3:$N$299,1+Orden_ΣF!C6996,1)*Hoja3!E$3*Hoja3!$C7004+Hoja1!$B$5,INDEX(Hoja1!$L$4:$L$300,1+Orden_ΣF!C6996,1))</f>
        <v>0.666666666666666607</v>
      </c>
    </row>
    <row r="6997" spans="2:3">
      <c r="B6997" s="101">
        <f>Lk_p2!B6997</f>
        <v>70663</v>
      </c>
      <c r="C6997" s="0">
        <f aca="1">MAX(INDEX(Hoja1!$N$3:$N$299,1+Orden_ΣF!C6997,1)*Hoja3!E$3*Hoja3!$C7005+Hoja1!$B$5,INDEX(Hoja1!$L$4:$L$300,1+Orden_ΣF!C6997,1))</f>
        <v>0.666666666666666607</v>
      </c>
    </row>
    <row r="6998" spans="2:3">
      <c r="B6998" s="101">
        <f>Lk_p2!B6998</f>
        <v>70667</v>
      </c>
      <c r="C6998" s="0">
        <f aca="1">MAX(INDEX(Hoja1!$N$3:$N$299,1+Orden_ΣF!C6998,1)*Hoja3!E$3*Hoja3!$C7006+Hoja1!$B$5,INDEX(Hoja1!$L$4:$L$300,1+Orden_ΣF!C6998,1))</f>
        <v>0.666666666666666607</v>
      </c>
    </row>
    <row r="6999" spans="2:3">
      <c r="B6999" s="101">
        <f>Lk_p2!B6999</f>
        <v>70687</v>
      </c>
      <c r="C6999" s="0">
        <f aca="1">MAX(INDEX(Hoja1!$N$3:$N$299,1+Orden_ΣF!C6999,1)*Hoja3!E$3*Hoja3!$C7007+Hoja1!$B$5,INDEX(Hoja1!$L$4:$L$300,1+Orden_ΣF!C6999,1))</f>
        <v>0.666666666666666607</v>
      </c>
    </row>
    <row r="7000" spans="2:3">
      <c r="B7000" s="101">
        <f>Lk_p2!B7000</f>
        <v>70709</v>
      </c>
      <c r="C7000" s="0">
        <f aca="1">MAX(INDEX(Hoja1!$N$3:$N$299,1+Orden_ΣF!C7000,1)*Hoja3!E$3*Hoja3!$C7008+Hoja1!$B$5,INDEX(Hoja1!$L$4:$L$300,1+Orden_ΣF!C7000,1))</f>
        <v>0.666666666666666607</v>
      </c>
    </row>
    <row r="7001" spans="2:3">
      <c r="B7001" s="101">
        <f>Lk_p2!B7001</f>
        <v>70717</v>
      </c>
      <c r="C7001" s="0">
        <f aca="1">MAX(INDEX(Hoja1!$N$3:$N$299,1+Orden_ΣF!C7001,1)*Hoja3!E$3*Hoja3!$C7009+Hoja1!$B$5,INDEX(Hoja1!$L$4:$L$300,1+Orden_ΣF!C7001,1))</f>
        <v>0.666666666666666607</v>
      </c>
    </row>
    <row r="7002" spans="2:3">
      <c r="B7002" s="101">
        <f>Lk_p2!B7002</f>
        <v>70729</v>
      </c>
      <c r="C7002" s="0">
        <f aca="1">MAX(INDEX(Hoja1!$N$3:$N$299,1+Orden_ΣF!C7002,1)*Hoja3!E$3*Hoja3!$C7010+Hoja1!$B$5,INDEX(Hoja1!$L$4:$L$300,1+Orden_ΣF!C7002,1))</f>
        <v>0.666666666666666607</v>
      </c>
    </row>
    <row r="7003" spans="2:3">
      <c r="B7003" s="101">
        <f>Lk_p2!B7003</f>
        <v>70753</v>
      </c>
      <c r="C7003" s="0">
        <f aca="1">MAX(INDEX(Hoja1!$N$3:$N$299,1+Orden_ΣF!C7003,1)*Hoja3!E$3*Hoja3!$C7011+Hoja1!$B$5,INDEX(Hoja1!$L$4:$L$300,1+Orden_ΣF!C7003,1))</f>
        <v>0.666666666666666607</v>
      </c>
    </row>
    <row r="7004" spans="2:3">
      <c r="B7004" s="101">
        <f>Lk_p2!B7004</f>
        <v>70769</v>
      </c>
      <c r="C7004" s="0">
        <f aca="1">MAX(INDEX(Hoja1!$N$3:$N$299,1+Orden_ΣF!C7004,1)*Hoja3!E$3*Hoja3!$C7012+Hoja1!$B$5,INDEX(Hoja1!$L$4:$L$300,1+Orden_ΣF!C7004,1))</f>
        <v>0.666666666666666607</v>
      </c>
    </row>
    <row r="7005" spans="2:3">
      <c r="B7005" s="101">
        <f>Lk_p2!B7005</f>
        <v>70783</v>
      </c>
      <c r="C7005" s="0">
        <f aca="1">MAX(INDEX(Hoja1!$N$3:$N$299,1+Orden_ΣF!C7005,1)*Hoja3!E$3*Hoja3!$C7013+Hoja1!$B$5,INDEX(Hoja1!$L$4:$L$300,1+Orden_ΣF!C7005,1))</f>
        <v>0.666666666666666607</v>
      </c>
    </row>
    <row r="7006" spans="2:3">
      <c r="B7006" s="101">
        <f>Lk_p2!B7006</f>
        <v>70793</v>
      </c>
      <c r="C7006" s="0">
        <f aca="1">MAX(INDEX(Hoja1!$N$3:$N$299,1+Orden_ΣF!C7006,1)*Hoja3!E$3*Hoja3!$C7014+Hoja1!$B$5,INDEX(Hoja1!$L$4:$L$300,1+Orden_ΣF!C7006,1))</f>
        <v>0.666666666666666607</v>
      </c>
    </row>
    <row r="7007" spans="2:3">
      <c r="B7007" s="101">
        <f>Lk_p2!B7007</f>
        <v>70823</v>
      </c>
      <c r="C7007" s="0">
        <f aca="1">MAX(INDEX(Hoja1!$N$3:$N$299,1+Orden_ΣF!C7007,1)*Hoja3!E$3*Hoja3!$C7015+Hoja1!$B$5,INDEX(Hoja1!$L$4:$L$300,1+Orden_ΣF!C7007,1))</f>
        <v>0.666666666666666607</v>
      </c>
    </row>
    <row r="7008" spans="2:3">
      <c r="B7008" s="101">
        <f>Lk_p2!B7008</f>
        <v>70841</v>
      </c>
      <c r="C7008" s="0">
        <f aca="1">MAX(INDEX(Hoja1!$N$3:$N$299,1+Orden_ΣF!C7008,1)*Hoja3!E$3*Hoja3!$C7016+Hoja1!$B$5,INDEX(Hoja1!$L$4:$L$300,1+Orden_ΣF!C7008,1))</f>
        <v>0.666666666666666607</v>
      </c>
    </row>
    <row r="7009" spans="2:3">
      <c r="B7009" s="101">
        <f>Lk_p2!B7009</f>
        <v>70843</v>
      </c>
      <c r="C7009" s="0">
        <f aca="1">MAX(INDEX(Hoja1!$N$3:$N$299,1+Orden_ΣF!C7009,1)*Hoja3!E$3*Hoja3!$C7017+Hoja1!$B$5,INDEX(Hoja1!$L$4:$L$300,1+Orden_ΣF!C7009,1))</f>
        <v>0.666666666666666607</v>
      </c>
    </row>
    <row r="7010" spans="2:3">
      <c r="B7010" s="101">
        <f>Lk_p2!B7010</f>
        <v>70849</v>
      </c>
      <c r="C7010" s="0">
        <f aca="1">MAX(INDEX(Hoja1!$N$3:$N$299,1+Orden_ΣF!C7010,1)*Hoja3!E$3*Hoja3!$C7018+Hoja1!$B$5,INDEX(Hoja1!$L$4:$L$300,1+Orden_ΣF!C7010,1))</f>
        <v>0.666666666666666607</v>
      </c>
    </row>
    <row r="7011" spans="2:3">
      <c r="B7011" s="101">
        <f>Lk_p2!B7011</f>
        <v>70853</v>
      </c>
      <c r="C7011" s="0">
        <f aca="1">MAX(INDEX(Hoja1!$N$3:$N$299,1+Orden_ΣF!C7011,1)*Hoja3!E$3*Hoja3!$C7019+Hoja1!$B$5,INDEX(Hoja1!$L$4:$L$300,1+Orden_ΣF!C7011,1))</f>
        <v>0.666666666666666607</v>
      </c>
    </row>
    <row r="7012" spans="2:3">
      <c r="B7012" s="101">
        <f>Lk_p2!B7012</f>
        <v>70867</v>
      </c>
      <c r="C7012" s="0">
        <f aca="1">MAX(INDEX(Hoja1!$N$3:$N$299,1+Orden_ΣF!C7012,1)*Hoja3!E$3*Hoja3!$C7020+Hoja1!$B$5,INDEX(Hoja1!$L$4:$L$300,1+Orden_ΣF!C7012,1))</f>
        <v>0.666666666666666607</v>
      </c>
    </row>
    <row r="7013" spans="2:3">
      <c r="B7013" s="101">
        <f>Lk_p2!B7013</f>
        <v>70877</v>
      </c>
      <c r="C7013" s="0">
        <f aca="1">MAX(INDEX(Hoja1!$N$3:$N$299,1+Orden_ΣF!C7013,1)*Hoja3!E$3*Hoja3!$C7021+Hoja1!$B$5,INDEX(Hoja1!$L$4:$L$300,1+Orden_ΣF!C7013,1))</f>
        <v>0.666666666666666607</v>
      </c>
    </row>
    <row r="7014" spans="2:3">
      <c r="B7014" s="101">
        <f>Lk_p2!B7014</f>
        <v>70879</v>
      </c>
      <c r="C7014" s="0">
        <f aca="1">MAX(INDEX(Hoja1!$N$3:$N$299,1+Orden_ΣF!C7014,1)*Hoja3!E$3*Hoja3!$C7022+Hoja1!$B$5,INDEX(Hoja1!$L$4:$L$300,1+Orden_ΣF!C7014,1))</f>
        <v>0.666666666666666607</v>
      </c>
    </row>
    <row r="7015" spans="2:3">
      <c r="B7015" s="101">
        <f>Lk_p2!B7015</f>
        <v>70891</v>
      </c>
      <c r="C7015" s="0">
        <f aca="1">MAX(INDEX(Hoja1!$N$3:$N$299,1+Orden_ΣF!C7015,1)*Hoja3!E$3*Hoja3!$C7023+Hoja1!$B$5,INDEX(Hoja1!$L$4:$L$300,1+Orden_ΣF!C7015,1))</f>
        <v>0.666666666666666607</v>
      </c>
    </row>
    <row r="7016" spans="2:3">
      <c r="B7016" s="101">
        <f>Lk_p2!B7016</f>
        <v>70901</v>
      </c>
      <c r="C7016" s="0">
        <f aca="1">MAX(INDEX(Hoja1!$N$3:$N$299,1+Orden_ΣF!C7016,1)*Hoja3!E$3*Hoja3!$C7024+Hoja1!$B$5,INDEX(Hoja1!$L$4:$L$300,1+Orden_ΣF!C7016,1))</f>
        <v>0.666666666666666607</v>
      </c>
    </row>
    <row r="7017" spans="2:3">
      <c r="B7017" s="101">
        <f>Lk_p2!B7017</f>
        <v>70913</v>
      </c>
      <c r="C7017" s="0">
        <f aca="1">MAX(INDEX(Hoja1!$N$3:$N$299,1+Orden_ΣF!C7017,1)*Hoja3!E$3*Hoja3!$C7025+Hoja1!$B$5,INDEX(Hoja1!$L$4:$L$300,1+Orden_ΣF!C7017,1))</f>
        <v>0.666666666666666607</v>
      </c>
    </row>
    <row r="7018" spans="2:3">
      <c r="B7018" s="101">
        <f>Lk_p2!B7018</f>
        <v>70919</v>
      </c>
      <c r="C7018" s="0">
        <f aca="1">MAX(INDEX(Hoja1!$N$3:$N$299,1+Orden_ΣF!C7018,1)*Hoja3!E$3*Hoja3!$C7026+Hoja1!$B$5,INDEX(Hoja1!$L$4:$L$300,1+Orden_ΣF!C7018,1))</f>
        <v>0.666666666666666607</v>
      </c>
    </row>
    <row r="7019" spans="2:3">
      <c r="B7019" s="101">
        <f>Lk_p2!B7019</f>
        <v>70921</v>
      </c>
      <c r="C7019" s="0">
        <f aca="1">MAX(INDEX(Hoja1!$N$3:$N$299,1+Orden_ΣF!C7019,1)*Hoja3!E$3*Hoja3!$C7027+Hoja1!$B$5,INDEX(Hoja1!$L$4:$L$300,1+Orden_ΣF!C7019,1))</f>
        <v>0.666666666666666607</v>
      </c>
    </row>
    <row r="7020" spans="2:3">
      <c r="B7020" s="101">
        <f>Lk_p2!B7020</f>
        <v>70937</v>
      </c>
      <c r="C7020" s="0">
        <f aca="1">MAX(INDEX(Hoja1!$N$3:$N$299,1+Orden_ΣF!C7020,1)*Hoja3!E$3*Hoja3!$C7028+Hoja1!$B$5,INDEX(Hoja1!$L$4:$L$300,1+Orden_ΣF!C7020,1))</f>
        <v>0.666666666666666607</v>
      </c>
    </row>
    <row r="7021" spans="2:3">
      <c r="B7021" s="101">
        <f>Lk_p2!B7021</f>
        <v>70949</v>
      </c>
      <c r="C7021" s="0">
        <f aca="1">MAX(INDEX(Hoja1!$N$3:$N$299,1+Orden_ΣF!C7021,1)*Hoja3!E$3*Hoja3!$C7029+Hoja1!$B$5,INDEX(Hoja1!$L$4:$L$300,1+Orden_ΣF!C7021,1))</f>
        <v>0.666666666666666607</v>
      </c>
    </row>
    <row r="7022" spans="2:3">
      <c r="B7022" s="101">
        <f>Lk_p2!B7022</f>
        <v>70951</v>
      </c>
      <c r="C7022" s="0">
        <f aca="1">MAX(INDEX(Hoja1!$N$3:$N$299,1+Orden_ΣF!C7022,1)*Hoja3!E$3*Hoja3!$C7030+Hoja1!$B$5,INDEX(Hoja1!$L$4:$L$300,1+Orden_ΣF!C7022,1))</f>
        <v>0.666666666666666607</v>
      </c>
    </row>
    <row r="7023" spans="2:3">
      <c r="B7023" s="101">
        <f>Lk_p2!B7023</f>
        <v>70957</v>
      </c>
      <c r="C7023" s="0">
        <f aca="1">MAX(INDEX(Hoja1!$N$3:$N$299,1+Orden_ΣF!C7023,1)*Hoja3!E$3*Hoja3!$C7031+Hoja1!$B$5,INDEX(Hoja1!$L$4:$L$300,1+Orden_ΣF!C7023,1))</f>
        <v>0.666666666666666607</v>
      </c>
    </row>
    <row r="7024" spans="2:3">
      <c r="B7024" s="101">
        <f>Lk_p2!B7024</f>
        <v>70969</v>
      </c>
      <c r="C7024" s="0">
        <f aca="1">MAX(INDEX(Hoja1!$N$3:$N$299,1+Orden_ΣF!C7024,1)*Hoja3!E$3*Hoja3!$C7032+Hoja1!$B$5,INDEX(Hoja1!$L$4:$L$300,1+Orden_ΣF!C7024,1))</f>
        <v>0.666666666666666607</v>
      </c>
    </row>
    <row r="7025" spans="2:3">
      <c r="B7025" s="101">
        <f>Lk_p2!B7025</f>
        <v>70979</v>
      </c>
      <c r="C7025" s="0">
        <f aca="1">MAX(INDEX(Hoja1!$N$3:$N$299,1+Orden_ΣF!C7025,1)*Hoja3!E$3*Hoja3!$C7033+Hoja1!$B$5,INDEX(Hoja1!$L$4:$L$300,1+Orden_ΣF!C7025,1))</f>
        <v>0.666666666666666607</v>
      </c>
    </row>
    <row r="7026" spans="2:3">
      <c r="B7026" s="101">
        <f>Lk_p2!B7026</f>
        <v>70981</v>
      </c>
      <c r="C7026" s="0">
        <f aca="1">MAX(INDEX(Hoja1!$N$3:$N$299,1+Orden_ΣF!C7026,1)*Hoja3!E$3*Hoja3!$C7034+Hoja1!$B$5,INDEX(Hoja1!$L$4:$L$300,1+Orden_ΣF!C7026,1))</f>
        <v>0.666666666666666607</v>
      </c>
    </row>
    <row r="7027" spans="2:3">
      <c r="B7027" s="101">
        <f>Lk_p2!B7027</f>
        <v>70991</v>
      </c>
      <c r="C7027" s="0">
        <f aca="1">MAX(INDEX(Hoja1!$N$3:$N$299,1+Orden_ΣF!C7027,1)*Hoja3!E$3*Hoja3!$C7035+Hoja1!$B$5,INDEX(Hoja1!$L$4:$L$300,1+Orden_ΣF!C7027,1))</f>
        <v>0.666666666666666607</v>
      </c>
    </row>
    <row r="7028" spans="2:3">
      <c r="B7028" s="101">
        <f>Lk_p2!B7028</f>
        <v>70997</v>
      </c>
      <c r="C7028" s="0">
        <f aca="1">MAX(INDEX(Hoja1!$N$3:$N$299,1+Orden_ΣF!C7028,1)*Hoja3!E$3*Hoja3!$C7036+Hoja1!$B$5,INDEX(Hoja1!$L$4:$L$300,1+Orden_ΣF!C7028,1))</f>
        <v>0.666666666666666607</v>
      </c>
    </row>
    <row r="7029" spans="2:3">
      <c r="B7029" s="101">
        <f>Lk_p2!B7029</f>
        <v>70999</v>
      </c>
      <c r="C7029" s="0">
        <f aca="1">MAX(INDEX(Hoja1!$N$3:$N$299,1+Orden_ΣF!C7029,1)*Hoja3!E$3*Hoja3!$C7037+Hoja1!$B$5,INDEX(Hoja1!$L$4:$L$300,1+Orden_ΣF!C7029,1))</f>
        <v>0.666666666666666607</v>
      </c>
    </row>
    <row r="7030" spans="2:3">
      <c r="B7030" s="101">
        <f>Lk_p2!B7030</f>
        <v>71011</v>
      </c>
      <c r="C7030" s="0">
        <f aca="1">MAX(INDEX(Hoja1!$N$3:$N$299,1+Orden_ΣF!C7030,1)*Hoja3!E$3*Hoja3!$C7038+Hoja1!$B$5,INDEX(Hoja1!$L$4:$L$300,1+Orden_ΣF!C7030,1))</f>
        <v>0.666666666666666607</v>
      </c>
    </row>
    <row r="7031" spans="2:3">
      <c r="B7031" s="101">
        <f>Lk_p2!B7031</f>
        <v>71023</v>
      </c>
      <c r="C7031" s="0">
        <f aca="1">MAX(INDEX(Hoja1!$N$3:$N$299,1+Orden_ΣF!C7031,1)*Hoja3!E$3*Hoja3!$C7039+Hoja1!$B$5,INDEX(Hoja1!$L$4:$L$300,1+Orden_ΣF!C7031,1))</f>
        <v>0.666666666666666607</v>
      </c>
    </row>
    <row r="7032" spans="2:3">
      <c r="B7032" s="101">
        <f>Lk_p2!B7032</f>
        <v>71039</v>
      </c>
      <c r="C7032" s="0">
        <f aca="1">MAX(INDEX(Hoja1!$N$3:$N$299,1+Orden_ΣF!C7032,1)*Hoja3!E$3*Hoja3!$C7040+Hoja1!$B$5,INDEX(Hoja1!$L$4:$L$300,1+Orden_ΣF!C7032,1))</f>
        <v>0.666666666666666607</v>
      </c>
    </row>
    <row r="7033" spans="2:3">
      <c r="B7033" s="101">
        <f>Lk_p2!B7033</f>
        <v>71059</v>
      </c>
      <c r="C7033" s="0">
        <f aca="1">MAX(INDEX(Hoja1!$N$3:$N$299,1+Orden_ΣF!C7033,1)*Hoja3!E$3*Hoja3!$C7041+Hoja1!$B$5,INDEX(Hoja1!$L$4:$L$300,1+Orden_ΣF!C7033,1))</f>
        <v>0.666666666666666607</v>
      </c>
    </row>
    <row r="7034" spans="2:3">
      <c r="B7034" s="101">
        <f>Lk_p2!B7034</f>
        <v>71069</v>
      </c>
      <c r="C7034" s="0">
        <f aca="1">MAX(INDEX(Hoja1!$N$3:$N$299,1+Orden_ΣF!C7034,1)*Hoja3!E$3*Hoja3!$C7042+Hoja1!$B$5,INDEX(Hoja1!$L$4:$L$300,1+Orden_ΣF!C7034,1))</f>
        <v>0.666666666666666607</v>
      </c>
    </row>
    <row r="7035" spans="2:3">
      <c r="B7035" s="101">
        <f>Lk_p2!B7035</f>
        <v>71081</v>
      </c>
      <c r="C7035" s="0">
        <f aca="1">MAX(INDEX(Hoja1!$N$3:$N$299,1+Orden_ΣF!C7035,1)*Hoja3!E$3*Hoja3!$C7043+Hoja1!$B$5,INDEX(Hoja1!$L$4:$L$300,1+Orden_ΣF!C7035,1))</f>
        <v>0.666666666666666607</v>
      </c>
    </row>
    <row r="7036" spans="2:3">
      <c r="B7036" s="101">
        <f>Lk_p2!B7036</f>
        <v>71089</v>
      </c>
      <c r="C7036" s="0">
        <f aca="1">MAX(INDEX(Hoja1!$N$3:$N$299,1+Orden_ΣF!C7036,1)*Hoja3!E$3*Hoja3!$C7044+Hoja1!$B$5,INDEX(Hoja1!$L$4:$L$300,1+Orden_ΣF!C7036,1))</f>
        <v>0.666666666666666607</v>
      </c>
    </row>
    <row r="7037" spans="2:3">
      <c r="B7037" s="101">
        <f>Lk_p2!B7037</f>
        <v>71119</v>
      </c>
      <c r="C7037" s="0">
        <f aca="1">MAX(INDEX(Hoja1!$N$3:$N$299,1+Orden_ΣF!C7037,1)*Hoja3!E$3*Hoja3!$C7045+Hoja1!$B$5,INDEX(Hoja1!$L$4:$L$300,1+Orden_ΣF!C7037,1))</f>
        <v>0.666666666666666607</v>
      </c>
    </row>
    <row r="7038" spans="2:3">
      <c r="B7038" s="101">
        <f>Lk_p2!B7038</f>
        <v>71129</v>
      </c>
      <c r="C7038" s="0">
        <f aca="1">MAX(INDEX(Hoja1!$N$3:$N$299,1+Orden_ΣF!C7038,1)*Hoja3!E$3*Hoja3!$C7046+Hoja1!$B$5,INDEX(Hoja1!$L$4:$L$300,1+Orden_ΣF!C7038,1))</f>
        <v>0.666666666666666607</v>
      </c>
    </row>
    <row r="7039" spans="2:3">
      <c r="B7039" s="101">
        <f>Lk_p2!B7039</f>
        <v>71143</v>
      </c>
      <c r="C7039" s="0">
        <f aca="1">MAX(INDEX(Hoja1!$N$3:$N$299,1+Orden_ΣF!C7039,1)*Hoja3!E$3*Hoja3!$C7047+Hoja1!$B$5,INDEX(Hoja1!$L$4:$L$300,1+Orden_ΣF!C7039,1))</f>
        <v>0.666666666666666607</v>
      </c>
    </row>
    <row r="7040" spans="2:3">
      <c r="B7040" s="101">
        <f>Lk_p2!B7040</f>
        <v>71147</v>
      </c>
      <c r="C7040" s="0">
        <f aca="1">MAX(INDEX(Hoja1!$N$3:$N$299,1+Orden_ΣF!C7040,1)*Hoja3!E$3*Hoja3!$C7048+Hoja1!$B$5,INDEX(Hoja1!$L$4:$L$300,1+Orden_ΣF!C7040,1))</f>
        <v>0.666666666666666607</v>
      </c>
    </row>
    <row r="7041" spans="2:3">
      <c r="B7041" s="101">
        <f>Lk_p2!B7041</f>
        <v>71153</v>
      </c>
      <c r="C7041" s="0">
        <f aca="1">MAX(INDEX(Hoja1!$N$3:$N$299,1+Orden_ΣF!C7041,1)*Hoja3!E$3*Hoja3!$C7049+Hoja1!$B$5,INDEX(Hoja1!$L$4:$L$300,1+Orden_ΣF!C7041,1))</f>
        <v>0.666666666666666607</v>
      </c>
    </row>
    <row r="7042" spans="2:3">
      <c r="B7042" s="101">
        <f>Lk_p2!B7042</f>
        <v>71161</v>
      </c>
      <c r="C7042" s="0">
        <f aca="1">MAX(INDEX(Hoja1!$N$3:$N$299,1+Orden_ΣF!C7042,1)*Hoja3!E$3*Hoja3!$C7050+Hoja1!$B$5,INDEX(Hoja1!$L$4:$L$300,1+Orden_ΣF!C7042,1))</f>
        <v>0.666666666666666607</v>
      </c>
    </row>
    <row r="7043" spans="2:3">
      <c r="B7043" s="101">
        <f>Lk_p2!B7043</f>
        <v>71167</v>
      </c>
      <c r="C7043" s="0">
        <f aca="1">MAX(INDEX(Hoja1!$N$3:$N$299,1+Orden_ΣF!C7043,1)*Hoja3!E$3*Hoja3!$C7051+Hoja1!$B$5,INDEX(Hoja1!$L$4:$L$300,1+Orden_ΣF!C7043,1))</f>
        <v>0.666666666666666607</v>
      </c>
    </row>
    <row r="7044" spans="2:3">
      <c r="B7044" s="101">
        <f>Lk_p2!B7044</f>
        <v>71171</v>
      </c>
      <c r="C7044" s="0">
        <f aca="1">MAX(INDEX(Hoja1!$N$3:$N$299,1+Orden_ΣF!C7044,1)*Hoja3!E$3*Hoja3!$C7052+Hoja1!$B$5,INDEX(Hoja1!$L$4:$L$300,1+Orden_ΣF!C7044,1))</f>
        <v>0.666666666666666607</v>
      </c>
    </row>
    <row r="7045" spans="2:3">
      <c r="B7045" s="101">
        <f>Lk_p2!B7045</f>
        <v>71191</v>
      </c>
      <c r="C7045" s="0">
        <f aca="1">MAX(INDEX(Hoja1!$N$3:$N$299,1+Orden_ΣF!C7045,1)*Hoja3!E$3*Hoja3!$C7053+Hoja1!$B$5,INDEX(Hoja1!$L$4:$L$300,1+Orden_ΣF!C7045,1))</f>
        <v>0.666666666666666607</v>
      </c>
    </row>
    <row r="7046" spans="2:3">
      <c r="B7046" s="101">
        <f>Lk_p2!B7046</f>
        <v>71209</v>
      </c>
      <c r="C7046" s="0">
        <f aca="1">MAX(INDEX(Hoja1!$N$3:$N$299,1+Orden_ΣF!C7046,1)*Hoja3!E$3*Hoja3!$C7054+Hoja1!$B$5,INDEX(Hoja1!$L$4:$L$300,1+Orden_ΣF!C7046,1))</f>
        <v>0.666666666666666607</v>
      </c>
    </row>
    <row r="7047" spans="2:3">
      <c r="B7047" s="101">
        <f>Lk_p2!B7047</f>
        <v>71233</v>
      </c>
      <c r="C7047" s="0">
        <f aca="1">MAX(INDEX(Hoja1!$N$3:$N$299,1+Orden_ΣF!C7047,1)*Hoja3!E$3*Hoja3!$C7055+Hoja1!$B$5,INDEX(Hoja1!$L$4:$L$300,1+Orden_ΣF!C7047,1))</f>
        <v>0.666666666666666607</v>
      </c>
    </row>
    <row r="7048" spans="2:3">
      <c r="B7048" s="101">
        <f>Lk_p2!B7048</f>
        <v>71237</v>
      </c>
      <c r="C7048" s="0">
        <f aca="1">MAX(INDEX(Hoja1!$N$3:$N$299,1+Orden_ΣF!C7048,1)*Hoja3!E$3*Hoja3!$C7056+Hoja1!$B$5,INDEX(Hoja1!$L$4:$L$300,1+Orden_ΣF!C7048,1))</f>
        <v>0.666666666666666607</v>
      </c>
    </row>
    <row r="7049" spans="2:3">
      <c r="B7049" s="101">
        <f>Lk_p2!B7049</f>
        <v>71249</v>
      </c>
      <c r="C7049" s="0">
        <f aca="1">MAX(INDEX(Hoja1!$N$3:$N$299,1+Orden_ΣF!C7049,1)*Hoja3!E$3*Hoja3!$C7057+Hoja1!$B$5,INDEX(Hoja1!$L$4:$L$300,1+Orden_ΣF!C7049,1))</f>
        <v>0.666666666666666607</v>
      </c>
    </row>
    <row r="7050" spans="2:3">
      <c r="B7050" s="101">
        <f>Lk_p2!B7050</f>
        <v>71257</v>
      </c>
      <c r="C7050" s="0">
        <f aca="1">MAX(INDEX(Hoja1!$N$3:$N$299,1+Orden_ΣF!C7050,1)*Hoja3!E$3*Hoja3!$C7058+Hoja1!$B$5,INDEX(Hoja1!$L$4:$L$300,1+Orden_ΣF!C7050,1))</f>
        <v>0.666666666666666607</v>
      </c>
    </row>
    <row r="7051" spans="2:3">
      <c r="B7051" s="101">
        <f>Lk_p2!B7051</f>
        <v>71261</v>
      </c>
      <c r="C7051" s="0">
        <f aca="1">MAX(INDEX(Hoja1!$N$3:$N$299,1+Orden_ΣF!C7051,1)*Hoja3!E$3*Hoja3!$C7059+Hoja1!$B$5,INDEX(Hoja1!$L$4:$L$300,1+Orden_ΣF!C7051,1))</f>
        <v>0.666666666666666607</v>
      </c>
    </row>
    <row r="7052" spans="2:3">
      <c r="B7052" s="101">
        <f>Lk_p2!B7052</f>
        <v>71263</v>
      </c>
      <c r="C7052" s="0">
        <f aca="1">MAX(INDEX(Hoja1!$N$3:$N$299,1+Orden_ΣF!C7052,1)*Hoja3!E$3*Hoja3!$C7060+Hoja1!$B$5,INDEX(Hoja1!$L$4:$L$300,1+Orden_ΣF!C7052,1))</f>
        <v>0.666666666666666607</v>
      </c>
    </row>
    <row r="7053" spans="2:3">
      <c r="B7053" s="101">
        <f>Lk_p2!B7053</f>
        <v>71287</v>
      </c>
      <c r="C7053" s="0">
        <f aca="1">MAX(INDEX(Hoja1!$N$3:$N$299,1+Orden_ΣF!C7053,1)*Hoja3!E$3*Hoja3!$C7061+Hoja1!$B$5,INDEX(Hoja1!$L$4:$L$300,1+Orden_ΣF!C7053,1))</f>
        <v>0.666666666666666607</v>
      </c>
    </row>
    <row r="7054" spans="2:3">
      <c r="B7054" s="101">
        <f>Lk_p2!B7054</f>
        <v>71293</v>
      </c>
      <c r="C7054" s="0">
        <f aca="1">MAX(INDEX(Hoja1!$N$3:$N$299,1+Orden_ΣF!C7054,1)*Hoja3!E$3*Hoja3!$C7062+Hoja1!$B$5,INDEX(Hoja1!$L$4:$L$300,1+Orden_ΣF!C7054,1))</f>
        <v>0.666666666666666607</v>
      </c>
    </row>
    <row r="7055" spans="2:3">
      <c r="B7055" s="101">
        <f>Lk_p2!B7055</f>
        <v>71317</v>
      </c>
      <c r="C7055" s="0">
        <f aca="1">MAX(INDEX(Hoja1!$N$3:$N$299,1+Orden_ΣF!C7055,1)*Hoja3!E$3*Hoja3!$C7063+Hoja1!$B$5,INDEX(Hoja1!$L$4:$L$300,1+Orden_ΣF!C7055,1))</f>
        <v>0.666666666666666607</v>
      </c>
    </row>
    <row r="7056" spans="2:3">
      <c r="B7056" s="101">
        <f>Lk_p2!B7056</f>
        <v>71327</v>
      </c>
      <c r="C7056" s="0">
        <f aca="1">MAX(INDEX(Hoja1!$N$3:$N$299,1+Orden_ΣF!C7056,1)*Hoja3!E$3*Hoja3!$C7064+Hoja1!$B$5,INDEX(Hoja1!$L$4:$L$300,1+Orden_ΣF!C7056,1))</f>
        <v>0.666666666666666607</v>
      </c>
    </row>
    <row r="7057" spans="2:3">
      <c r="B7057" s="101">
        <f>Lk_p2!B7057</f>
        <v>71329</v>
      </c>
      <c r="C7057" s="0">
        <f aca="1">MAX(INDEX(Hoja1!$N$3:$N$299,1+Orden_ΣF!C7057,1)*Hoja3!E$3*Hoja3!$C7065+Hoja1!$B$5,INDEX(Hoja1!$L$4:$L$300,1+Orden_ΣF!C7057,1))</f>
        <v>0.666666666666666607</v>
      </c>
    </row>
    <row r="7058" spans="2:3">
      <c r="B7058" s="101">
        <f>Lk_p2!B7058</f>
        <v>71333</v>
      </c>
      <c r="C7058" s="0">
        <f aca="1">MAX(INDEX(Hoja1!$N$3:$N$299,1+Orden_ΣF!C7058,1)*Hoja3!E$3*Hoja3!$C7066+Hoja1!$B$5,INDEX(Hoja1!$L$4:$L$300,1+Orden_ΣF!C7058,1))</f>
        <v>0.666666666666666607</v>
      </c>
    </row>
    <row r="7059" spans="2:3">
      <c r="B7059" s="101">
        <f>Lk_p2!B7059</f>
        <v>71339</v>
      </c>
      <c r="C7059" s="0">
        <f aca="1">MAX(INDEX(Hoja1!$N$3:$N$299,1+Orden_ΣF!C7059,1)*Hoja3!E$3*Hoja3!$C7067+Hoja1!$B$5,INDEX(Hoja1!$L$4:$L$300,1+Orden_ΣF!C7059,1))</f>
        <v>0.666666666666666607</v>
      </c>
    </row>
    <row r="7060" spans="2:3">
      <c r="B7060" s="101">
        <f>Lk_p2!B7060</f>
        <v>71341</v>
      </c>
      <c r="C7060" s="0">
        <f aca="1">MAX(INDEX(Hoja1!$N$3:$N$299,1+Orden_ΣF!C7060,1)*Hoja3!E$3*Hoja3!$C7068+Hoja1!$B$5,INDEX(Hoja1!$L$4:$L$300,1+Orden_ΣF!C7060,1))</f>
        <v>0.666666666666666607</v>
      </c>
    </row>
    <row r="7061" spans="2:3">
      <c r="B7061" s="101">
        <f>Lk_p2!B7061</f>
        <v>71347</v>
      </c>
      <c r="C7061" s="0">
        <f aca="1">MAX(INDEX(Hoja1!$N$3:$N$299,1+Orden_ΣF!C7061,1)*Hoja3!E$3*Hoja3!$C7069+Hoja1!$B$5,INDEX(Hoja1!$L$4:$L$300,1+Orden_ΣF!C7061,1))</f>
        <v>0.666666666666666607</v>
      </c>
    </row>
    <row r="7062" spans="2:3">
      <c r="B7062" s="101">
        <f>Lk_p2!B7062</f>
        <v>71353</v>
      </c>
      <c r="C7062" s="0">
        <f aca="1">MAX(INDEX(Hoja1!$N$3:$N$299,1+Orden_ΣF!C7062,1)*Hoja3!E$3*Hoja3!$C7070+Hoja1!$B$5,INDEX(Hoja1!$L$4:$L$300,1+Orden_ΣF!C7062,1))</f>
        <v>0.666666666666666607</v>
      </c>
    </row>
    <row r="7063" spans="2:3">
      <c r="B7063" s="101">
        <f>Lk_p2!B7063</f>
        <v>71359</v>
      </c>
      <c r="C7063" s="0">
        <f aca="1">MAX(INDEX(Hoja1!$N$3:$N$299,1+Orden_ΣF!C7063,1)*Hoja3!E$3*Hoja3!$C7071+Hoja1!$B$5,INDEX(Hoja1!$L$4:$L$300,1+Orden_ΣF!C7063,1))</f>
        <v>0.666666666666666607</v>
      </c>
    </row>
    <row r="7064" spans="2:3">
      <c r="B7064" s="101">
        <f>Lk_p2!B7064</f>
        <v>71363</v>
      </c>
      <c r="C7064" s="0">
        <f aca="1">MAX(INDEX(Hoja1!$N$3:$N$299,1+Orden_ΣF!C7064,1)*Hoja3!E$3*Hoja3!$C7072+Hoja1!$B$5,INDEX(Hoja1!$L$4:$L$300,1+Orden_ΣF!C7064,1))</f>
        <v>0.666666666666666607</v>
      </c>
    </row>
    <row r="7065" spans="2:3">
      <c r="B7065" s="101">
        <f>Lk_p2!B7065</f>
        <v>71387</v>
      </c>
      <c r="C7065" s="0">
        <f aca="1">MAX(INDEX(Hoja1!$N$3:$N$299,1+Orden_ΣF!C7065,1)*Hoja3!E$3*Hoja3!$C7073+Hoja1!$B$5,INDEX(Hoja1!$L$4:$L$300,1+Orden_ΣF!C7065,1))</f>
        <v>0.666666666666666607</v>
      </c>
    </row>
    <row r="7066" spans="2:3">
      <c r="B7066" s="101">
        <f>Lk_p2!B7066</f>
        <v>71389</v>
      </c>
      <c r="C7066" s="0">
        <f aca="1">MAX(INDEX(Hoja1!$N$3:$N$299,1+Orden_ΣF!C7066,1)*Hoja3!E$3*Hoja3!$C7074+Hoja1!$B$5,INDEX(Hoja1!$L$4:$L$300,1+Orden_ΣF!C7066,1))</f>
        <v>0.666666666666666607</v>
      </c>
    </row>
    <row r="7067" spans="2:3">
      <c r="B7067" s="101">
        <f>Lk_p2!B7067</f>
        <v>71399</v>
      </c>
      <c r="C7067" s="0">
        <f aca="1">MAX(INDEX(Hoja1!$N$3:$N$299,1+Orden_ΣF!C7067,1)*Hoja3!E$3*Hoja3!$C7075+Hoja1!$B$5,INDEX(Hoja1!$L$4:$L$300,1+Orden_ΣF!C7067,1))</f>
        <v>0.666666666666666607</v>
      </c>
    </row>
    <row r="7068" spans="2:3">
      <c r="B7068" s="101">
        <f>Lk_p2!B7068</f>
        <v>71411</v>
      </c>
      <c r="C7068" s="0">
        <f aca="1">MAX(INDEX(Hoja1!$N$3:$N$299,1+Orden_ΣF!C7068,1)*Hoja3!E$3*Hoja3!$C7076+Hoja1!$B$5,INDEX(Hoja1!$L$4:$L$300,1+Orden_ΣF!C7068,1))</f>
        <v>0.666666666666666607</v>
      </c>
    </row>
    <row r="7069" spans="2:3">
      <c r="B7069" s="101">
        <f>Lk_p2!B7069</f>
        <v>71413</v>
      </c>
      <c r="C7069" s="0">
        <f aca="1">MAX(INDEX(Hoja1!$N$3:$N$299,1+Orden_ΣF!C7069,1)*Hoja3!E$3*Hoja3!$C7077+Hoja1!$B$5,INDEX(Hoja1!$L$4:$L$300,1+Orden_ΣF!C7069,1))</f>
        <v>0.666666666666666607</v>
      </c>
    </row>
    <row r="7070" spans="2:3">
      <c r="B7070" s="101">
        <f>Lk_p2!B7070</f>
        <v>71419</v>
      </c>
      <c r="C7070" s="0">
        <f aca="1">MAX(INDEX(Hoja1!$N$3:$N$299,1+Orden_ΣF!C7070,1)*Hoja3!E$3*Hoja3!$C7078+Hoja1!$B$5,INDEX(Hoja1!$L$4:$L$300,1+Orden_ΣF!C7070,1))</f>
        <v>0.666666666666666607</v>
      </c>
    </row>
    <row r="7071" spans="2:3">
      <c r="B7071" s="101">
        <f>Lk_p2!B7071</f>
        <v>71429</v>
      </c>
      <c r="C7071" s="0">
        <f aca="1">MAX(INDEX(Hoja1!$N$3:$N$299,1+Orden_ΣF!C7071,1)*Hoja3!E$3*Hoja3!$C7079+Hoja1!$B$5,INDEX(Hoja1!$L$4:$L$300,1+Orden_ΣF!C7071,1))</f>
        <v>0.666666666666666607</v>
      </c>
    </row>
    <row r="7072" spans="2:3">
      <c r="B7072" s="101">
        <f>Lk_p2!B7072</f>
        <v>71437</v>
      </c>
      <c r="C7072" s="0">
        <f aca="1">MAX(INDEX(Hoja1!$N$3:$N$299,1+Orden_ΣF!C7072,1)*Hoja3!E$3*Hoja3!$C7080+Hoja1!$B$5,INDEX(Hoja1!$L$4:$L$300,1+Orden_ΣF!C7072,1))</f>
        <v>0.666666666666666607</v>
      </c>
    </row>
    <row r="7073" spans="2:3">
      <c r="B7073" s="101">
        <f>Lk_p2!B7073</f>
        <v>71443</v>
      </c>
      <c r="C7073" s="0">
        <f aca="1">MAX(INDEX(Hoja1!$N$3:$N$299,1+Orden_ΣF!C7073,1)*Hoja3!E$3*Hoja3!$C7081+Hoja1!$B$5,INDEX(Hoja1!$L$4:$L$300,1+Orden_ΣF!C7073,1))</f>
        <v>0.666666666666666607</v>
      </c>
    </row>
    <row r="7074" spans="2:3">
      <c r="B7074" s="101">
        <f>Lk_p2!B7074</f>
        <v>71453</v>
      </c>
      <c r="C7074" s="0">
        <f aca="1">MAX(INDEX(Hoja1!$N$3:$N$299,1+Orden_ΣF!C7074,1)*Hoja3!E$3*Hoja3!$C7082+Hoja1!$B$5,INDEX(Hoja1!$L$4:$L$300,1+Orden_ΣF!C7074,1))</f>
        <v>0.666666666666666607</v>
      </c>
    </row>
    <row r="7075" spans="2:3">
      <c r="B7075" s="101">
        <f>Lk_p2!B7075</f>
        <v>71471</v>
      </c>
      <c r="C7075" s="0">
        <f aca="1">MAX(INDEX(Hoja1!$N$3:$N$299,1+Orden_ΣF!C7075,1)*Hoja3!E$3*Hoja3!$C7083+Hoja1!$B$5,INDEX(Hoja1!$L$4:$L$300,1+Orden_ΣF!C7075,1))</f>
        <v>0.666666666666666607</v>
      </c>
    </row>
    <row r="7076" spans="2:3">
      <c r="B7076" s="101">
        <f>Lk_p2!B7076</f>
        <v>71473</v>
      </c>
      <c r="C7076" s="0">
        <f aca="1">MAX(INDEX(Hoja1!$N$3:$N$299,1+Orden_ΣF!C7076,1)*Hoja3!E$3*Hoja3!$C7084+Hoja1!$B$5,INDEX(Hoja1!$L$4:$L$300,1+Orden_ΣF!C7076,1))</f>
        <v>0.666666666666666607</v>
      </c>
    </row>
    <row r="7077" spans="2:3">
      <c r="B7077" s="101">
        <f>Lk_p2!B7077</f>
        <v>71479</v>
      </c>
      <c r="C7077" s="0">
        <f aca="1">MAX(INDEX(Hoja1!$N$3:$N$299,1+Orden_ΣF!C7077,1)*Hoja3!E$3*Hoja3!$C7085+Hoja1!$B$5,INDEX(Hoja1!$L$4:$L$300,1+Orden_ΣF!C7077,1))</f>
        <v>0.666666666666666607</v>
      </c>
    </row>
    <row r="7078" spans="2:3">
      <c r="B7078" s="101">
        <f>Lk_p2!B7078</f>
        <v>71483</v>
      </c>
      <c r="C7078" s="0">
        <f aca="1">MAX(INDEX(Hoja1!$N$3:$N$299,1+Orden_ΣF!C7078,1)*Hoja3!E$3*Hoja3!$C7086+Hoja1!$B$5,INDEX(Hoja1!$L$4:$L$300,1+Orden_ΣF!C7078,1))</f>
        <v>0.666666666666666607</v>
      </c>
    </row>
    <row r="7079" spans="2:3">
      <c r="B7079" s="101">
        <f>Lk_p2!B7079</f>
        <v>71503</v>
      </c>
      <c r="C7079" s="0">
        <f aca="1">MAX(INDEX(Hoja1!$N$3:$N$299,1+Orden_ΣF!C7079,1)*Hoja3!E$3*Hoja3!$C7087+Hoja1!$B$5,INDEX(Hoja1!$L$4:$L$300,1+Orden_ΣF!C7079,1))</f>
        <v>0.666666666666666607</v>
      </c>
    </row>
    <row r="7080" spans="2:3">
      <c r="B7080" s="101">
        <f>Lk_p2!B7080</f>
        <v>71527</v>
      </c>
      <c r="C7080" s="0">
        <f aca="1">MAX(INDEX(Hoja1!$N$3:$N$299,1+Orden_ΣF!C7080,1)*Hoja3!E$3*Hoja3!$C7088+Hoja1!$B$5,INDEX(Hoja1!$L$4:$L$300,1+Orden_ΣF!C7080,1))</f>
        <v>0.666666666666666607</v>
      </c>
    </row>
    <row r="7081" spans="2:3">
      <c r="B7081" s="101">
        <f>Lk_p2!B7081</f>
        <v>71537</v>
      </c>
      <c r="C7081" s="0">
        <f aca="1">MAX(INDEX(Hoja1!$N$3:$N$299,1+Orden_ΣF!C7081,1)*Hoja3!E$3*Hoja3!$C7089+Hoja1!$B$5,INDEX(Hoja1!$L$4:$L$300,1+Orden_ΣF!C7081,1))</f>
        <v>0.666666666666666607</v>
      </c>
    </row>
    <row r="7082" spans="2:3">
      <c r="B7082" s="101">
        <f>Lk_p2!B7082</f>
        <v>71549</v>
      </c>
      <c r="C7082" s="0">
        <f aca="1">MAX(INDEX(Hoja1!$N$3:$N$299,1+Orden_ΣF!C7082,1)*Hoja3!E$3*Hoja3!$C7090+Hoja1!$B$5,INDEX(Hoja1!$L$4:$L$300,1+Orden_ΣF!C7082,1))</f>
        <v>0.666666666666666607</v>
      </c>
    </row>
    <row r="7083" spans="2:3">
      <c r="B7083" s="101">
        <f>Lk_p2!B7083</f>
        <v>71551</v>
      </c>
      <c r="C7083" s="0">
        <f aca="1">MAX(INDEX(Hoja1!$N$3:$N$299,1+Orden_ΣF!C7083,1)*Hoja3!E$3*Hoja3!$C7091+Hoja1!$B$5,INDEX(Hoja1!$L$4:$L$300,1+Orden_ΣF!C7083,1))</f>
        <v>0.666666666666666607</v>
      </c>
    </row>
    <row r="7084" spans="2:3">
      <c r="B7084" s="101">
        <f>Lk_p2!B7084</f>
        <v>71563</v>
      </c>
      <c r="C7084" s="0">
        <f aca="1">MAX(INDEX(Hoja1!$N$3:$N$299,1+Orden_ΣF!C7084,1)*Hoja3!E$3*Hoja3!$C7092+Hoja1!$B$5,INDEX(Hoja1!$L$4:$L$300,1+Orden_ΣF!C7084,1))</f>
        <v>0.666666666666666607</v>
      </c>
    </row>
    <row r="7085" spans="2:3">
      <c r="B7085" s="101">
        <f>Lk_p2!B7085</f>
        <v>71569</v>
      </c>
      <c r="C7085" s="0">
        <f aca="1">MAX(INDEX(Hoja1!$N$3:$N$299,1+Orden_ΣF!C7085,1)*Hoja3!E$3*Hoja3!$C7093+Hoja1!$B$5,INDEX(Hoja1!$L$4:$L$300,1+Orden_ΣF!C7085,1))</f>
        <v>0.666666666666666607</v>
      </c>
    </row>
    <row r="7086" spans="2:3">
      <c r="B7086" s="101">
        <f>Lk_p2!B7086</f>
        <v>71593</v>
      </c>
      <c r="C7086" s="0">
        <f aca="1">MAX(INDEX(Hoja1!$N$3:$N$299,1+Orden_ΣF!C7086,1)*Hoja3!E$3*Hoja3!$C7094+Hoja1!$B$5,INDEX(Hoja1!$L$4:$L$300,1+Orden_ΣF!C7086,1))</f>
        <v>0.666666666666666607</v>
      </c>
    </row>
    <row r="7087" spans="2:3">
      <c r="B7087" s="101">
        <f>Lk_p2!B7087</f>
        <v>71597</v>
      </c>
      <c r="C7087" s="0">
        <f aca="1">MAX(INDEX(Hoja1!$N$3:$N$299,1+Orden_ΣF!C7087,1)*Hoja3!E$3*Hoja3!$C7095+Hoja1!$B$5,INDEX(Hoja1!$L$4:$L$300,1+Orden_ΣF!C7087,1))</f>
        <v>0.666666666666666607</v>
      </c>
    </row>
    <row r="7088" spans="2:3">
      <c r="B7088" s="101">
        <f>Lk_p2!B7088</f>
        <v>71633</v>
      </c>
      <c r="C7088" s="0">
        <f aca="1">MAX(INDEX(Hoja1!$N$3:$N$299,1+Orden_ΣF!C7088,1)*Hoja3!E$3*Hoja3!$C7096+Hoja1!$B$5,INDEX(Hoja1!$L$4:$L$300,1+Orden_ΣF!C7088,1))</f>
        <v>0.666666666666666607</v>
      </c>
    </row>
    <row r="7089" spans="2:3">
      <c r="B7089" s="101">
        <f>Lk_p2!B7089</f>
        <v>71647</v>
      </c>
      <c r="C7089" s="0">
        <f aca="1">MAX(INDEX(Hoja1!$N$3:$N$299,1+Orden_ΣF!C7089,1)*Hoja3!E$3*Hoja3!$C7097+Hoja1!$B$5,INDEX(Hoja1!$L$4:$L$300,1+Orden_ΣF!C7089,1))</f>
        <v>0.666666666666666607</v>
      </c>
    </row>
    <row r="7090" spans="2:3">
      <c r="B7090" s="101">
        <f>Lk_p2!B7090</f>
        <v>71663</v>
      </c>
      <c r="C7090" s="0">
        <f aca="1">MAX(INDEX(Hoja1!$N$3:$N$299,1+Orden_ΣF!C7090,1)*Hoja3!E$3*Hoja3!$C7098+Hoja1!$B$5,INDEX(Hoja1!$L$4:$L$300,1+Orden_ΣF!C7090,1))</f>
        <v>0.666666666666666607</v>
      </c>
    </row>
    <row r="7091" spans="2:3">
      <c r="B7091" s="101">
        <f>Lk_p2!B7091</f>
        <v>71671</v>
      </c>
      <c r="C7091" s="0">
        <f aca="1">MAX(INDEX(Hoja1!$N$3:$N$299,1+Orden_ΣF!C7091,1)*Hoja3!E$3*Hoja3!$C7099+Hoja1!$B$5,INDEX(Hoja1!$L$4:$L$300,1+Orden_ΣF!C7091,1))</f>
        <v>0.666666666666666607</v>
      </c>
    </row>
    <row r="7092" spans="2:3">
      <c r="B7092" s="101">
        <f>Lk_p2!B7092</f>
        <v>71693</v>
      </c>
      <c r="C7092" s="0">
        <f aca="1">MAX(INDEX(Hoja1!$N$3:$N$299,1+Orden_ΣF!C7092,1)*Hoja3!E$3*Hoja3!$C7100+Hoja1!$B$5,INDEX(Hoja1!$L$4:$L$300,1+Orden_ΣF!C7092,1))</f>
        <v>0.666666666666666607</v>
      </c>
    </row>
    <row r="7093" spans="2:3">
      <c r="B7093" s="101">
        <f>Lk_p2!B7093</f>
        <v>71699</v>
      </c>
      <c r="C7093" s="0">
        <f aca="1">MAX(INDEX(Hoja1!$N$3:$N$299,1+Orden_ΣF!C7093,1)*Hoja3!E$3*Hoja3!$C7101+Hoja1!$B$5,INDEX(Hoja1!$L$4:$L$300,1+Orden_ΣF!C7093,1))</f>
        <v>0.666666666666666607</v>
      </c>
    </row>
    <row r="7094" spans="2:3">
      <c r="B7094" s="101">
        <f>Lk_p2!B7094</f>
        <v>71707</v>
      </c>
      <c r="C7094" s="0">
        <f aca="1">MAX(INDEX(Hoja1!$N$3:$N$299,1+Orden_ΣF!C7094,1)*Hoja3!E$3*Hoja3!$C7102+Hoja1!$B$5,INDEX(Hoja1!$L$4:$L$300,1+Orden_ΣF!C7094,1))</f>
        <v>0.666666666666666607</v>
      </c>
    </row>
    <row r="7095" spans="2:3">
      <c r="B7095" s="101">
        <f>Lk_p2!B7095</f>
        <v>71711</v>
      </c>
      <c r="C7095" s="0">
        <f aca="1">MAX(INDEX(Hoja1!$N$3:$N$299,1+Orden_ΣF!C7095,1)*Hoja3!E$3*Hoja3!$C7103+Hoja1!$B$5,INDEX(Hoja1!$L$4:$L$300,1+Orden_ΣF!C7095,1))</f>
        <v>0.666666666666666607</v>
      </c>
    </row>
    <row r="7096" spans="2:3">
      <c r="B7096" s="101">
        <f>Lk_p2!B7096</f>
        <v>71713</v>
      </c>
      <c r="C7096" s="0">
        <f aca="1">MAX(INDEX(Hoja1!$N$3:$N$299,1+Orden_ΣF!C7096,1)*Hoja3!E$3*Hoja3!$C7104+Hoja1!$B$5,INDEX(Hoja1!$L$4:$L$300,1+Orden_ΣF!C7096,1))</f>
        <v>0.666666666666666607</v>
      </c>
    </row>
    <row r="7097" spans="2:3">
      <c r="B7097" s="101">
        <f>Lk_p2!B7097</f>
        <v>71719</v>
      </c>
      <c r="C7097" s="0">
        <f aca="1">MAX(INDEX(Hoja1!$N$3:$N$299,1+Orden_ΣF!C7097,1)*Hoja3!E$3*Hoja3!$C7105+Hoja1!$B$5,INDEX(Hoja1!$L$4:$L$300,1+Orden_ΣF!C7097,1))</f>
        <v>0.666666666666666607</v>
      </c>
    </row>
    <row r="7098" spans="2:3">
      <c r="B7098" s="101">
        <f>Lk_p2!B7098</f>
        <v>71741</v>
      </c>
      <c r="C7098" s="0">
        <f aca="1">MAX(INDEX(Hoja1!$N$3:$N$299,1+Orden_ΣF!C7098,1)*Hoja3!E$3*Hoja3!$C7106+Hoja1!$B$5,INDEX(Hoja1!$L$4:$L$300,1+Orden_ΣF!C7098,1))</f>
        <v>0.666666666666666607</v>
      </c>
    </row>
    <row r="7099" spans="2:3">
      <c r="B7099" s="101">
        <f>Lk_p2!B7099</f>
        <v>71761</v>
      </c>
      <c r="C7099" s="0">
        <f aca="1">MAX(INDEX(Hoja1!$N$3:$N$299,1+Orden_ΣF!C7099,1)*Hoja3!E$3*Hoja3!$C7107+Hoja1!$B$5,INDEX(Hoja1!$L$4:$L$300,1+Orden_ΣF!C7099,1))</f>
        <v>0.666666666666666607</v>
      </c>
    </row>
    <row r="7100" spans="2:3">
      <c r="B7100" s="101">
        <f>Lk_p2!B7100</f>
        <v>71777</v>
      </c>
      <c r="C7100" s="0">
        <f aca="1">MAX(INDEX(Hoja1!$N$3:$N$299,1+Orden_ΣF!C7100,1)*Hoja3!E$3*Hoja3!$C7108+Hoja1!$B$5,INDEX(Hoja1!$L$4:$L$300,1+Orden_ΣF!C7100,1))</f>
        <v>0.666666666666666607</v>
      </c>
    </row>
    <row r="7101" spans="2:3">
      <c r="B7101" s="101">
        <f>Lk_p2!B7101</f>
        <v>71789</v>
      </c>
      <c r="C7101" s="0">
        <f aca="1">MAX(INDEX(Hoja1!$N$3:$N$299,1+Orden_ΣF!C7101,1)*Hoja3!E$3*Hoja3!$C7109+Hoja1!$B$5,INDEX(Hoja1!$L$4:$L$300,1+Orden_ΣF!C7101,1))</f>
        <v>0.666666666666666607</v>
      </c>
    </row>
    <row r="7102" spans="2:3">
      <c r="B7102" s="101">
        <f>Lk_p2!B7102</f>
        <v>71807</v>
      </c>
      <c r="C7102" s="0">
        <f aca="1">MAX(INDEX(Hoja1!$N$3:$N$299,1+Orden_ΣF!C7102,1)*Hoja3!E$3*Hoja3!$C7110+Hoja1!$B$5,INDEX(Hoja1!$L$4:$L$300,1+Orden_ΣF!C7102,1))</f>
        <v>0.666666666666666607</v>
      </c>
    </row>
    <row r="7103" spans="2:3">
      <c r="B7103" s="101">
        <f>Lk_p2!B7103</f>
        <v>71809</v>
      </c>
      <c r="C7103" s="0">
        <f aca="1">MAX(INDEX(Hoja1!$N$3:$N$299,1+Orden_ΣF!C7103,1)*Hoja3!E$3*Hoja3!$C7111+Hoja1!$B$5,INDEX(Hoja1!$L$4:$L$300,1+Orden_ΣF!C7103,1))</f>
        <v>0.666666666666666607</v>
      </c>
    </row>
    <row r="7104" spans="2:3">
      <c r="B7104" s="101">
        <f>Lk_p2!B7104</f>
        <v>71821</v>
      </c>
      <c r="C7104" s="0">
        <f aca="1">MAX(INDEX(Hoja1!$N$3:$N$299,1+Orden_ΣF!C7104,1)*Hoja3!E$3*Hoja3!$C7112+Hoja1!$B$5,INDEX(Hoja1!$L$4:$L$300,1+Orden_ΣF!C7104,1))</f>
        <v>0.666666666666666607</v>
      </c>
    </row>
    <row r="7105" spans="2:3">
      <c r="B7105" s="101">
        <f>Lk_p2!B7105</f>
        <v>71837</v>
      </c>
      <c r="C7105" s="0">
        <f aca="1">MAX(INDEX(Hoja1!$N$3:$N$299,1+Orden_ΣF!C7105,1)*Hoja3!E$3*Hoja3!$C7113+Hoja1!$B$5,INDEX(Hoja1!$L$4:$L$300,1+Orden_ΣF!C7105,1))</f>
        <v>0.666666666666666607</v>
      </c>
    </row>
    <row r="7106" spans="2:3">
      <c r="B7106" s="101">
        <f>Lk_p2!B7106</f>
        <v>71843</v>
      </c>
      <c r="C7106" s="0">
        <f aca="1">MAX(INDEX(Hoja1!$N$3:$N$299,1+Orden_ΣF!C7106,1)*Hoja3!E$3*Hoja3!$C7114+Hoja1!$B$5,INDEX(Hoja1!$L$4:$L$300,1+Orden_ΣF!C7106,1))</f>
        <v>0.666666666666666607</v>
      </c>
    </row>
    <row r="7107" spans="2:3">
      <c r="B7107" s="101">
        <f>Lk_p2!B7107</f>
        <v>71849</v>
      </c>
      <c r="C7107" s="0">
        <f aca="1">MAX(INDEX(Hoja1!$N$3:$N$299,1+Orden_ΣF!C7107,1)*Hoja3!E$3*Hoja3!$C7115+Hoja1!$B$5,INDEX(Hoja1!$L$4:$L$300,1+Orden_ΣF!C7107,1))</f>
        <v>0.666666666666666607</v>
      </c>
    </row>
    <row r="7108" spans="2:3">
      <c r="B7108" s="101">
        <f>Lk_p2!B7108</f>
        <v>71861</v>
      </c>
      <c r="C7108" s="0">
        <f aca="1">MAX(INDEX(Hoja1!$N$3:$N$299,1+Orden_ΣF!C7108,1)*Hoja3!E$3*Hoja3!$C7116+Hoja1!$B$5,INDEX(Hoja1!$L$4:$L$300,1+Orden_ΣF!C7108,1))</f>
        <v>0.666666666666666607</v>
      </c>
    </row>
    <row r="7109" spans="2:3">
      <c r="B7109" s="101">
        <f>Lk_p2!B7109</f>
        <v>71867</v>
      </c>
      <c r="C7109" s="0">
        <f aca="1">MAX(INDEX(Hoja1!$N$3:$N$299,1+Orden_ΣF!C7109,1)*Hoja3!E$3*Hoja3!$C7117+Hoja1!$B$5,INDEX(Hoja1!$L$4:$L$300,1+Orden_ΣF!C7109,1))</f>
        <v>0.666666666666666607</v>
      </c>
    </row>
    <row r="7110" spans="2:3">
      <c r="B7110" s="101">
        <f>Lk_p2!B7110</f>
        <v>71879</v>
      </c>
      <c r="C7110" s="0">
        <f aca="1">MAX(INDEX(Hoja1!$N$3:$N$299,1+Orden_ΣF!C7110,1)*Hoja3!E$3*Hoja3!$C7118+Hoja1!$B$5,INDEX(Hoja1!$L$4:$L$300,1+Orden_ΣF!C7110,1))</f>
        <v>0.666666666666666607</v>
      </c>
    </row>
    <row r="7111" spans="2:3">
      <c r="B7111" s="101">
        <f>Lk_p2!B7111</f>
        <v>71881</v>
      </c>
      <c r="C7111" s="0">
        <f aca="1">MAX(INDEX(Hoja1!$N$3:$N$299,1+Orden_ΣF!C7111,1)*Hoja3!E$3*Hoja3!$C7119+Hoja1!$B$5,INDEX(Hoja1!$L$4:$L$300,1+Orden_ΣF!C7111,1))</f>
        <v>0.666666666666666607</v>
      </c>
    </row>
    <row r="7112" spans="2:3">
      <c r="B7112" s="101">
        <f>Lk_p2!B7112</f>
        <v>71887</v>
      </c>
      <c r="C7112" s="0">
        <f aca="1">MAX(INDEX(Hoja1!$N$3:$N$299,1+Orden_ΣF!C7112,1)*Hoja3!E$3*Hoja3!$C7120+Hoja1!$B$5,INDEX(Hoja1!$L$4:$L$300,1+Orden_ΣF!C7112,1))</f>
        <v>0.666666666666666607</v>
      </c>
    </row>
    <row r="7113" spans="2:3">
      <c r="B7113" s="101">
        <f>Lk_p2!B7113</f>
        <v>71899</v>
      </c>
      <c r="C7113" s="0">
        <f aca="1">MAX(INDEX(Hoja1!$N$3:$N$299,1+Orden_ΣF!C7113,1)*Hoja3!E$3*Hoja3!$C7121+Hoja1!$B$5,INDEX(Hoja1!$L$4:$L$300,1+Orden_ΣF!C7113,1))</f>
        <v>0.666666666666666607</v>
      </c>
    </row>
    <row r="7114" spans="2:3">
      <c r="B7114" s="101">
        <f>Lk_p2!B7114</f>
        <v>71909</v>
      </c>
      <c r="C7114" s="0">
        <f aca="1">MAX(INDEX(Hoja1!$N$3:$N$299,1+Orden_ΣF!C7114,1)*Hoja3!E$3*Hoja3!$C7122+Hoja1!$B$5,INDEX(Hoja1!$L$4:$L$300,1+Orden_ΣF!C7114,1))</f>
        <v>0.666666666666666607</v>
      </c>
    </row>
    <row r="7115" spans="2:3">
      <c r="B7115" s="101">
        <f>Lk_p2!B7115</f>
        <v>71917</v>
      </c>
      <c r="C7115" s="0">
        <f aca="1">MAX(INDEX(Hoja1!$N$3:$N$299,1+Orden_ΣF!C7115,1)*Hoja3!E$3*Hoja3!$C7123+Hoja1!$B$5,INDEX(Hoja1!$L$4:$L$300,1+Orden_ΣF!C7115,1))</f>
        <v>0.666666666666666607</v>
      </c>
    </row>
    <row r="7116" spans="2:3">
      <c r="B7116" s="101">
        <f>Lk_p2!B7116</f>
        <v>71933</v>
      </c>
      <c r="C7116" s="0">
        <f aca="1">MAX(INDEX(Hoja1!$N$3:$N$299,1+Orden_ΣF!C7116,1)*Hoja3!E$3*Hoja3!$C7124+Hoja1!$B$5,INDEX(Hoja1!$L$4:$L$300,1+Orden_ΣF!C7116,1))</f>
        <v>0.666666666666666607</v>
      </c>
    </row>
    <row r="7117" spans="2:3">
      <c r="B7117" s="101">
        <f>Lk_p2!B7117</f>
        <v>71941</v>
      </c>
      <c r="C7117" s="0">
        <f aca="1">MAX(INDEX(Hoja1!$N$3:$N$299,1+Orden_ΣF!C7117,1)*Hoja3!E$3*Hoja3!$C7125+Hoja1!$B$5,INDEX(Hoja1!$L$4:$L$300,1+Orden_ΣF!C7117,1))</f>
        <v>0.666666666666666607</v>
      </c>
    </row>
    <row r="7118" spans="2:3">
      <c r="B7118" s="101">
        <f>Lk_p2!B7118</f>
        <v>71947</v>
      </c>
      <c r="C7118" s="0">
        <f aca="1">MAX(INDEX(Hoja1!$N$3:$N$299,1+Orden_ΣF!C7118,1)*Hoja3!E$3*Hoja3!$C7126+Hoja1!$B$5,INDEX(Hoja1!$L$4:$L$300,1+Orden_ΣF!C7118,1))</f>
        <v>0.666666666666666607</v>
      </c>
    </row>
    <row r="7119" spans="2:3">
      <c r="B7119" s="101">
        <f>Lk_p2!B7119</f>
        <v>71963</v>
      </c>
      <c r="C7119" s="0">
        <f aca="1">MAX(INDEX(Hoja1!$N$3:$N$299,1+Orden_ΣF!C7119,1)*Hoja3!E$3*Hoja3!$C7127+Hoja1!$B$5,INDEX(Hoja1!$L$4:$L$300,1+Orden_ΣF!C7119,1))</f>
        <v>0.666666666666666607</v>
      </c>
    </row>
    <row r="7120" spans="2:3">
      <c r="B7120" s="101">
        <f>Lk_p2!B7120</f>
        <v>71971</v>
      </c>
      <c r="C7120" s="0">
        <f aca="1">MAX(INDEX(Hoja1!$N$3:$N$299,1+Orden_ΣF!C7120,1)*Hoja3!E$3*Hoja3!$C7128+Hoja1!$B$5,INDEX(Hoja1!$L$4:$L$300,1+Orden_ΣF!C7120,1))</f>
        <v>0.666666666666666607</v>
      </c>
    </row>
    <row r="7121" spans="2:3">
      <c r="B7121" s="101">
        <f>Lk_p2!B7121</f>
        <v>71983</v>
      </c>
      <c r="C7121" s="0">
        <f aca="1">MAX(INDEX(Hoja1!$N$3:$N$299,1+Orden_ΣF!C7121,1)*Hoja3!E$3*Hoja3!$C7129+Hoja1!$B$5,INDEX(Hoja1!$L$4:$L$300,1+Orden_ΣF!C7121,1))</f>
        <v>0.666666666666666607</v>
      </c>
    </row>
    <row r="7122" spans="2:3">
      <c r="B7122" s="101">
        <f>Lk_p2!B7122</f>
        <v>71987</v>
      </c>
      <c r="C7122" s="0">
        <f aca="1">MAX(INDEX(Hoja1!$N$3:$N$299,1+Orden_ΣF!C7122,1)*Hoja3!E$3*Hoja3!$C7130+Hoja1!$B$5,INDEX(Hoja1!$L$4:$L$300,1+Orden_ΣF!C7122,1))</f>
        <v>0.666666666666666607</v>
      </c>
    </row>
    <row r="7123" spans="2:3">
      <c r="B7123" s="101">
        <f>Lk_p2!B7123</f>
        <v>71993</v>
      </c>
      <c r="C7123" s="0">
        <f aca="1">MAX(INDEX(Hoja1!$N$3:$N$299,1+Orden_ΣF!C7123,1)*Hoja3!E$3*Hoja3!$C7131+Hoja1!$B$5,INDEX(Hoja1!$L$4:$L$300,1+Orden_ΣF!C7123,1))</f>
        <v>0.666666666666666607</v>
      </c>
    </row>
    <row r="7124" spans="2:3">
      <c r="B7124" s="101">
        <f>Lk_p2!B7124</f>
        <v>71999</v>
      </c>
      <c r="C7124" s="0">
        <f aca="1">MAX(INDEX(Hoja1!$N$3:$N$299,1+Orden_ΣF!C7124,1)*Hoja3!E$3*Hoja3!$C7132+Hoja1!$B$5,INDEX(Hoja1!$L$4:$L$300,1+Orden_ΣF!C7124,1))</f>
        <v>0.666666666666666607</v>
      </c>
    </row>
    <row r="7125" spans="2:3">
      <c r="B7125" s="101">
        <f>Lk_p2!B7125</f>
        <v>72019</v>
      </c>
      <c r="C7125" s="0">
        <f aca="1">MAX(INDEX(Hoja1!$N$3:$N$299,1+Orden_ΣF!C7125,1)*Hoja3!E$3*Hoja3!$C7133+Hoja1!$B$5,INDEX(Hoja1!$L$4:$L$300,1+Orden_ΣF!C7125,1))</f>
        <v>0.666666666666666607</v>
      </c>
    </row>
    <row r="7126" spans="2:3">
      <c r="B7126" s="101">
        <f>Lk_p2!B7126</f>
        <v>72031</v>
      </c>
      <c r="C7126" s="0">
        <f aca="1">MAX(INDEX(Hoja1!$N$3:$N$299,1+Orden_ΣF!C7126,1)*Hoja3!E$3*Hoja3!$C7134+Hoja1!$B$5,INDEX(Hoja1!$L$4:$L$300,1+Orden_ΣF!C7126,1))</f>
        <v>0.666666666666666607</v>
      </c>
    </row>
    <row r="7127" spans="2:3">
      <c r="B7127" s="101">
        <f>Lk_p2!B7127</f>
        <v>72043</v>
      </c>
      <c r="C7127" s="0">
        <f aca="1">MAX(INDEX(Hoja1!$N$3:$N$299,1+Orden_ΣF!C7127,1)*Hoja3!E$3*Hoja3!$C7135+Hoja1!$B$5,INDEX(Hoja1!$L$4:$L$300,1+Orden_ΣF!C7127,1))</f>
        <v>0.666666666666666607</v>
      </c>
    </row>
    <row r="7128" spans="2:3">
      <c r="B7128" s="101">
        <f>Lk_p2!B7128</f>
        <v>72047</v>
      </c>
      <c r="C7128" s="0">
        <f aca="1">MAX(INDEX(Hoja1!$N$3:$N$299,1+Orden_ΣF!C7128,1)*Hoja3!E$3*Hoja3!$C7136+Hoja1!$B$5,INDEX(Hoja1!$L$4:$L$300,1+Orden_ΣF!C7128,1))</f>
        <v>0.666666666666666607</v>
      </c>
    </row>
    <row r="7129" spans="2:3">
      <c r="B7129" s="101">
        <f>Lk_p2!B7129</f>
        <v>72053</v>
      </c>
      <c r="C7129" s="0">
        <f aca="1">MAX(INDEX(Hoja1!$N$3:$N$299,1+Orden_ΣF!C7129,1)*Hoja3!E$3*Hoja3!$C7137+Hoja1!$B$5,INDEX(Hoja1!$L$4:$L$300,1+Orden_ΣF!C7129,1))</f>
        <v>0.666666666666666607</v>
      </c>
    </row>
    <row r="7130" spans="2:3">
      <c r="B7130" s="101">
        <f>Lk_p2!B7130</f>
        <v>72073</v>
      </c>
      <c r="C7130" s="0">
        <f aca="1">MAX(INDEX(Hoja1!$N$3:$N$299,1+Orden_ΣF!C7130,1)*Hoja3!E$3*Hoja3!$C7138+Hoja1!$B$5,INDEX(Hoja1!$L$4:$L$300,1+Orden_ΣF!C7130,1))</f>
        <v>0.666666666666666607</v>
      </c>
    </row>
    <row r="7131" spans="2:3">
      <c r="B7131" s="101">
        <f>Lk_p2!B7131</f>
        <v>72077</v>
      </c>
      <c r="C7131" s="0">
        <f aca="1">MAX(INDEX(Hoja1!$N$3:$N$299,1+Orden_ΣF!C7131,1)*Hoja3!E$3*Hoja3!$C7139+Hoja1!$B$5,INDEX(Hoja1!$L$4:$L$300,1+Orden_ΣF!C7131,1))</f>
        <v>0.666666666666666607</v>
      </c>
    </row>
    <row r="7132" spans="2:3">
      <c r="B7132" s="101">
        <f>Lk_p2!B7132</f>
        <v>72089</v>
      </c>
      <c r="C7132" s="0">
        <f aca="1">MAX(INDEX(Hoja1!$N$3:$N$299,1+Orden_ΣF!C7132,1)*Hoja3!E$3*Hoja3!$C7140+Hoja1!$B$5,INDEX(Hoja1!$L$4:$L$300,1+Orden_ΣF!C7132,1))</f>
        <v>0.666666666666666607</v>
      </c>
    </row>
    <row r="7133" spans="2:3">
      <c r="B7133" s="101">
        <f>Lk_p2!B7133</f>
        <v>72091</v>
      </c>
      <c r="C7133" s="0">
        <f aca="1">MAX(INDEX(Hoja1!$N$3:$N$299,1+Orden_ΣF!C7133,1)*Hoja3!E$3*Hoja3!$C7141+Hoja1!$B$5,INDEX(Hoja1!$L$4:$L$300,1+Orden_ΣF!C7133,1))</f>
        <v>0.666666666666666607</v>
      </c>
    </row>
    <row r="7134" spans="2:3">
      <c r="B7134" s="101">
        <f>Lk_p2!B7134</f>
        <v>72101</v>
      </c>
      <c r="C7134" s="0">
        <f aca="1">MAX(INDEX(Hoja1!$N$3:$N$299,1+Orden_ΣF!C7134,1)*Hoja3!E$3*Hoja3!$C7142+Hoja1!$B$5,INDEX(Hoja1!$L$4:$L$300,1+Orden_ΣF!C7134,1))</f>
        <v>0.666666666666666607</v>
      </c>
    </row>
    <row r="7135" spans="2:3">
      <c r="B7135" s="101">
        <f>Lk_p2!B7135</f>
        <v>72103</v>
      </c>
      <c r="C7135" s="0">
        <f aca="1">MAX(INDEX(Hoja1!$N$3:$N$299,1+Orden_ΣF!C7135,1)*Hoja3!E$3*Hoja3!$C7143+Hoja1!$B$5,INDEX(Hoja1!$L$4:$L$300,1+Orden_ΣF!C7135,1))</f>
        <v>0.666666666666666607</v>
      </c>
    </row>
    <row r="7136" spans="2:3">
      <c r="B7136" s="101">
        <f>Lk_p2!B7136</f>
        <v>72109</v>
      </c>
      <c r="C7136" s="0">
        <f aca="1">MAX(INDEX(Hoja1!$N$3:$N$299,1+Orden_ΣF!C7136,1)*Hoja3!E$3*Hoja3!$C7144+Hoja1!$B$5,INDEX(Hoja1!$L$4:$L$300,1+Orden_ΣF!C7136,1))</f>
        <v>0.666666666666666607</v>
      </c>
    </row>
    <row r="7137" spans="2:3">
      <c r="B7137" s="101">
        <f>Lk_p2!B7137</f>
        <v>72139</v>
      </c>
      <c r="C7137" s="0">
        <f aca="1">MAX(INDEX(Hoja1!$N$3:$N$299,1+Orden_ΣF!C7137,1)*Hoja3!E$3*Hoja3!$C7145+Hoja1!$B$5,INDEX(Hoja1!$L$4:$L$300,1+Orden_ΣF!C7137,1))</f>
        <v>0.666666666666666607</v>
      </c>
    </row>
    <row r="7138" spans="2:3">
      <c r="B7138" s="101">
        <f>Lk_p2!B7138</f>
        <v>72161</v>
      </c>
      <c r="C7138" s="0">
        <f aca="1">MAX(INDEX(Hoja1!$N$3:$N$299,1+Orden_ΣF!C7138,1)*Hoja3!E$3*Hoja3!$C7146+Hoja1!$B$5,INDEX(Hoja1!$L$4:$L$300,1+Orden_ΣF!C7138,1))</f>
        <v>0.666666666666666607</v>
      </c>
    </row>
    <row r="7139" spans="2:3">
      <c r="B7139" s="101">
        <f>Lk_p2!B7139</f>
        <v>72167</v>
      </c>
      <c r="C7139" s="0">
        <f aca="1">MAX(INDEX(Hoja1!$N$3:$N$299,1+Orden_ΣF!C7139,1)*Hoja3!E$3*Hoja3!$C7147+Hoja1!$B$5,INDEX(Hoja1!$L$4:$L$300,1+Orden_ΣF!C7139,1))</f>
        <v>0.666666666666666607</v>
      </c>
    </row>
    <row r="7140" spans="2:3">
      <c r="B7140" s="101">
        <f>Lk_p2!B7140</f>
        <v>72169</v>
      </c>
      <c r="C7140" s="0">
        <f aca="1">MAX(INDEX(Hoja1!$N$3:$N$299,1+Orden_ΣF!C7140,1)*Hoja3!E$3*Hoja3!$C7148+Hoja1!$B$5,INDEX(Hoja1!$L$4:$L$300,1+Orden_ΣF!C7140,1))</f>
        <v>0.666666666666666607</v>
      </c>
    </row>
    <row r="7141" spans="2:3">
      <c r="B7141" s="101">
        <f>Lk_p2!B7141</f>
        <v>72173</v>
      </c>
      <c r="C7141" s="0">
        <f aca="1">MAX(INDEX(Hoja1!$N$3:$N$299,1+Orden_ΣF!C7141,1)*Hoja3!E$3*Hoja3!$C7149+Hoja1!$B$5,INDEX(Hoja1!$L$4:$L$300,1+Orden_ΣF!C7141,1))</f>
        <v>0.666666666666666607</v>
      </c>
    </row>
    <row r="7142" spans="2:3">
      <c r="B7142" s="101">
        <f>Lk_p2!B7142</f>
        <v>72211</v>
      </c>
      <c r="C7142" s="0">
        <f aca="1">MAX(INDEX(Hoja1!$N$3:$N$299,1+Orden_ΣF!C7142,1)*Hoja3!E$3*Hoja3!$C7150+Hoja1!$B$5,INDEX(Hoja1!$L$4:$L$300,1+Orden_ΣF!C7142,1))</f>
        <v>0.666666666666666607</v>
      </c>
    </row>
    <row r="7143" spans="2:3">
      <c r="B7143" s="101">
        <f>Lk_p2!B7143</f>
        <v>72221</v>
      </c>
      <c r="C7143" s="0">
        <f aca="1">MAX(INDEX(Hoja1!$N$3:$N$299,1+Orden_ΣF!C7143,1)*Hoja3!E$3*Hoja3!$C7151+Hoja1!$B$5,INDEX(Hoja1!$L$4:$L$300,1+Orden_ΣF!C7143,1))</f>
        <v>0.666666666666666607</v>
      </c>
    </row>
    <row r="7144" spans="2:3">
      <c r="B7144" s="101">
        <f>Lk_p2!B7144</f>
        <v>72223</v>
      </c>
      <c r="C7144" s="0">
        <f aca="1">MAX(INDEX(Hoja1!$N$3:$N$299,1+Orden_ΣF!C7144,1)*Hoja3!E$3*Hoja3!$C7152+Hoja1!$B$5,INDEX(Hoja1!$L$4:$L$300,1+Orden_ΣF!C7144,1))</f>
        <v>0.666666666666666607</v>
      </c>
    </row>
    <row r="7145" spans="2:3">
      <c r="B7145" s="101">
        <f>Lk_p2!B7145</f>
        <v>72227</v>
      </c>
      <c r="C7145" s="0">
        <f aca="1">MAX(INDEX(Hoja1!$N$3:$N$299,1+Orden_ΣF!C7145,1)*Hoja3!E$3*Hoja3!$C7153+Hoja1!$B$5,INDEX(Hoja1!$L$4:$L$300,1+Orden_ΣF!C7145,1))</f>
        <v>0.666666666666666607</v>
      </c>
    </row>
    <row r="7146" spans="2:3">
      <c r="B7146" s="101">
        <f>Lk_p2!B7146</f>
        <v>72229</v>
      </c>
      <c r="C7146" s="0">
        <f aca="1">MAX(INDEX(Hoja1!$N$3:$N$299,1+Orden_ΣF!C7146,1)*Hoja3!E$3*Hoja3!$C7154+Hoja1!$B$5,INDEX(Hoja1!$L$4:$L$300,1+Orden_ΣF!C7146,1))</f>
        <v>0.666666666666666607</v>
      </c>
    </row>
    <row r="7147" spans="2:3">
      <c r="B7147" s="101">
        <f>Lk_p2!B7147</f>
        <v>72251</v>
      </c>
      <c r="C7147" s="0">
        <f aca="1">MAX(INDEX(Hoja1!$N$3:$N$299,1+Orden_ΣF!C7147,1)*Hoja3!E$3*Hoja3!$C7155+Hoja1!$B$5,INDEX(Hoja1!$L$4:$L$300,1+Orden_ΣF!C7147,1))</f>
        <v>0.666666666666666607</v>
      </c>
    </row>
    <row r="7148" spans="2:3">
      <c r="B7148" s="101">
        <f>Lk_p2!B7148</f>
        <v>72253</v>
      </c>
      <c r="C7148" s="0">
        <f aca="1">MAX(INDEX(Hoja1!$N$3:$N$299,1+Orden_ΣF!C7148,1)*Hoja3!E$3*Hoja3!$C7156+Hoja1!$B$5,INDEX(Hoja1!$L$4:$L$300,1+Orden_ΣF!C7148,1))</f>
        <v>0.666666666666666607</v>
      </c>
    </row>
    <row r="7149" spans="2:3">
      <c r="B7149" s="101">
        <f>Lk_p2!B7149</f>
        <v>72269</v>
      </c>
      <c r="C7149" s="0">
        <f aca="1">MAX(INDEX(Hoja1!$N$3:$N$299,1+Orden_ΣF!C7149,1)*Hoja3!E$3*Hoja3!$C7157+Hoja1!$B$5,INDEX(Hoja1!$L$4:$L$300,1+Orden_ΣF!C7149,1))</f>
        <v>0.666666666666666607</v>
      </c>
    </row>
    <row r="7150" spans="2:3">
      <c r="B7150" s="101">
        <f>Lk_p2!B7150</f>
        <v>72271</v>
      </c>
      <c r="C7150" s="0">
        <f aca="1">MAX(INDEX(Hoja1!$N$3:$N$299,1+Orden_ΣF!C7150,1)*Hoja3!E$3*Hoja3!$C7158+Hoja1!$B$5,INDEX(Hoja1!$L$4:$L$300,1+Orden_ΣF!C7150,1))</f>
        <v>0.666666666666666607</v>
      </c>
    </row>
    <row r="7151" spans="2:3">
      <c r="B7151" s="101">
        <f>Lk_p2!B7151</f>
        <v>72277</v>
      </c>
      <c r="C7151" s="0">
        <f aca="1">MAX(INDEX(Hoja1!$N$3:$N$299,1+Orden_ΣF!C7151,1)*Hoja3!E$3*Hoja3!$C7159+Hoja1!$B$5,INDEX(Hoja1!$L$4:$L$300,1+Orden_ΣF!C7151,1))</f>
        <v>0.666666666666666607</v>
      </c>
    </row>
    <row r="7152" spans="2:3">
      <c r="B7152" s="101">
        <f>Lk_p2!B7152</f>
        <v>72287</v>
      </c>
      <c r="C7152" s="0">
        <f aca="1">MAX(INDEX(Hoja1!$N$3:$N$299,1+Orden_ΣF!C7152,1)*Hoja3!E$3*Hoja3!$C7160+Hoja1!$B$5,INDEX(Hoja1!$L$4:$L$300,1+Orden_ΣF!C7152,1))</f>
        <v>0.666666666666666607</v>
      </c>
    </row>
    <row r="7153" spans="2:3">
      <c r="B7153" s="101">
        <f>Lk_p2!B7153</f>
        <v>72307</v>
      </c>
      <c r="C7153" s="0">
        <f aca="1">MAX(INDEX(Hoja1!$N$3:$N$299,1+Orden_ΣF!C7153,1)*Hoja3!E$3*Hoja3!$C7161+Hoja1!$B$5,INDEX(Hoja1!$L$4:$L$300,1+Orden_ΣF!C7153,1))</f>
        <v>0.666666666666666607</v>
      </c>
    </row>
    <row r="7154" spans="2:3">
      <c r="B7154" s="101">
        <f>Lk_p2!B7154</f>
        <v>72313</v>
      </c>
      <c r="C7154" s="0">
        <f aca="1">MAX(INDEX(Hoja1!$N$3:$N$299,1+Orden_ΣF!C7154,1)*Hoja3!E$3*Hoja3!$C7162+Hoja1!$B$5,INDEX(Hoja1!$L$4:$L$300,1+Orden_ΣF!C7154,1))</f>
        <v>0.666666666666666607</v>
      </c>
    </row>
    <row r="7155" spans="2:3">
      <c r="B7155" s="101">
        <f>Lk_p2!B7155</f>
        <v>72337</v>
      </c>
      <c r="C7155" s="0">
        <f aca="1">MAX(INDEX(Hoja1!$N$3:$N$299,1+Orden_ΣF!C7155,1)*Hoja3!E$3*Hoja3!$C7163+Hoja1!$B$5,INDEX(Hoja1!$L$4:$L$300,1+Orden_ΣF!C7155,1))</f>
        <v>0.666666666666666607</v>
      </c>
    </row>
    <row r="7156" spans="2:3">
      <c r="B7156" s="101">
        <f>Lk_p2!B7156</f>
        <v>72341</v>
      </c>
      <c r="C7156" s="0">
        <f aca="1">MAX(INDEX(Hoja1!$N$3:$N$299,1+Orden_ΣF!C7156,1)*Hoja3!E$3*Hoja3!$C7164+Hoja1!$B$5,INDEX(Hoja1!$L$4:$L$300,1+Orden_ΣF!C7156,1))</f>
        <v>0.666666666666666607</v>
      </c>
    </row>
    <row r="7157" spans="2:3">
      <c r="B7157" s="101">
        <f>Lk_p2!B7157</f>
        <v>72353</v>
      </c>
      <c r="C7157" s="0">
        <f aca="1">MAX(INDEX(Hoja1!$N$3:$N$299,1+Orden_ΣF!C7157,1)*Hoja3!E$3*Hoja3!$C7165+Hoja1!$B$5,INDEX(Hoja1!$L$4:$L$300,1+Orden_ΣF!C7157,1))</f>
        <v>0.666666666666666607</v>
      </c>
    </row>
    <row r="7158" spans="2:3">
      <c r="B7158" s="101">
        <f>Lk_p2!B7158</f>
        <v>72367</v>
      </c>
      <c r="C7158" s="0">
        <f aca="1">MAX(INDEX(Hoja1!$N$3:$N$299,1+Orden_ΣF!C7158,1)*Hoja3!E$3*Hoja3!$C7166+Hoja1!$B$5,INDEX(Hoja1!$L$4:$L$300,1+Orden_ΣF!C7158,1))</f>
        <v>0.666666666666666607</v>
      </c>
    </row>
    <row r="7159" spans="2:3">
      <c r="B7159" s="101">
        <f>Lk_p2!B7159</f>
        <v>72379</v>
      </c>
      <c r="C7159" s="0">
        <f aca="1">MAX(INDEX(Hoja1!$N$3:$N$299,1+Orden_ΣF!C7159,1)*Hoja3!E$3*Hoja3!$C7167+Hoja1!$B$5,INDEX(Hoja1!$L$4:$L$300,1+Orden_ΣF!C7159,1))</f>
        <v>0.666666666666666607</v>
      </c>
    </row>
    <row r="7160" spans="2:3">
      <c r="B7160" s="101">
        <f>Lk_p2!B7160</f>
        <v>72383</v>
      </c>
      <c r="C7160" s="0">
        <f aca="1">MAX(INDEX(Hoja1!$N$3:$N$299,1+Orden_ΣF!C7160,1)*Hoja3!E$3*Hoja3!$C7168+Hoja1!$B$5,INDEX(Hoja1!$L$4:$L$300,1+Orden_ΣF!C7160,1))</f>
        <v>0.666666666666666607</v>
      </c>
    </row>
    <row r="7161" spans="2:3">
      <c r="B7161" s="101">
        <f>Lk_p2!B7161</f>
        <v>72421</v>
      </c>
      <c r="C7161" s="0">
        <f aca="1">MAX(INDEX(Hoja1!$N$3:$N$299,1+Orden_ΣF!C7161,1)*Hoja3!E$3*Hoja3!$C7169+Hoja1!$B$5,INDEX(Hoja1!$L$4:$L$300,1+Orden_ΣF!C7161,1))</f>
        <v>0.666666666666666607</v>
      </c>
    </row>
    <row r="7162" spans="2:3">
      <c r="B7162" s="101">
        <f>Lk_p2!B7162</f>
        <v>72431</v>
      </c>
      <c r="C7162" s="0">
        <f aca="1">MAX(INDEX(Hoja1!$N$3:$N$299,1+Orden_ΣF!C7162,1)*Hoja3!E$3*Hoja3!$C7170+Hoja1!$B$5,INDEX(Hoja1!$L$4:$L$300,1+Orden_ΣF!C7162,1))</f>
        <v>0.666666666666666607</v>
      </c>
    </row>
    <row r="7163" spans="2:3">
      <c r="B7163" s="101">
        <f>Lk_p2!B7163</f>
        <v>72461</v>
      </c>
      <c r="C7163" s="0">
        <f aca="1">MAX(INDEX(Hoja1!$N$3:$N$299,1+Orden_ΣF!C7163,1)*Hoja3!E$3*Hoja3!$C7171+Hoja1!$B$5,INDEX(Hoja1!$L$4:$L$300,1+Orden_ΣF!C7163,1))</f>
        <v>0.666666666666666607</v>
      </c>
    </row>
    <row r="7164" spans="2:3">
      <c r="B7164" s="101">
        <f>Lk_p2!B7164</f>
        <v>72467</v>
      </c>
      <c r="C7164" s="0">
        <f aca="1">MAX(INDEX(Hoja1!$N$3:$N$299,1+Orden_ΣF!C7164,1)*Hoja3!E$3*Hoja3!$C7172+Hoja1!$B$5,INDEX(Hoja1!$L$4:$L$300,1+Orden_ΣF!C7164,1))</f>
        <v>0.666666666666666607</v>
      </c>
    </row>
    <row r="7165" spans="2:3">
      <c r="B7165" s="101">
        <f>Lk_p2!B7165</f>
        <v>72469</v>
      </c>
      <c r="C7165" s="0">
        <f aca="1">MAX(INDEX(Hoja1!$N$3:$N$299,1+Orden_ΣF!C7165,1)*Hoja3!E$3*Hoja3!$C7173+Hoja1!$B$5,INDEX(Hoja1!$L$4:$L$300,1+Orden_ΣF!C7165,1))</f>
        <v>0.666666666666666607</v>
      </c>
    </row>
    <row r="7166" spans="2:3">
      <c r="B7166" s="101">
        <f>Lk_p2!B7166</f>
        <v>72481</v>
      </c>
      <c r="C7166" s="0">
        <f aca="1">MAX(INDEX(Hoja1!$N$3:$N$299,1+Orden_ΣF!C7166,1)*Hoja3!E$3*Hoja3!$C7174+Hoja1!$B$5,INDEX(Hoja1!$L$4:$L$300,1+Orden_ΣF!C7166,1))</f>
        <v>0.666666666666666607</v>
      </c>
    </row>
    <row r="7167" spans="2:3">
      <c r="B7167" s="101">
        <f>Lk_p2!B7167</f>
        <v>72493</v>
      </c>
      <c r="C7167" s="0">
        <f aca="1">MAX(INDEX(Hoja1!$N$3:$N$299,1+Orden_ΣF!C7167,1)*Hoja3!E$3*Hoja3!$C7175+Hoja1!$B$5,INDEX(Hoja1!$L$4:$L$300,1+Orden_ΣF!C7167,1))</f>
        <v>0.666666666666666607</v>
      </c>
    </row>
    <row r="7168" spans="2:3">
      <c r="B7168" s="101">
        <f>Lk_p2!B7168</f>
        <v>72497</v>
      </c>
      <c r="C7168" s="0">
        <f aca="1">MAX(INDEX(Hoja1!$N$3:$N$299,1+Orden_ΣF!C7168,1)*Hoja3!E$3*Hoja3!$C7176+Hoja1!$B$5,INDEX(Hoja1!$L$4:$L$300,1+Orden_ΣF!C7168,1))</f>
        <v>0.666666666666666607</v>
      </c>
    </row>
    <row r="7169" spans="2:3">
      <c r="B7169" s="101">
        <f>Lk_p2!B7169</f>
        <v>72503</v>
      </c>
      <c r="C7169" s="0">
        <f aca="1">MAX(INDEX(Hoja1!$N$3:$N$299,1+Orden_ΣF!C7169,1)*Hoja3!E$3*Hoja3!$C7177+Hoja1!$B$5,INDEX(Hoja1!$L$4:$L$300,1+Orden_ΣF!C7169,1))</f>
        <v>0.666666666666666607</v>
      </c>
    </row>
    <row r="7170" spans="2:3">
      <c r="B7170" s="101">
        <f>Lk_p2!B7170</f>
        <v>72533</v>
      </c>
      <c r="C7170" s="0">
        <f aca="1">MAX(INDEX(Hoja1!$N$3:$N$299,1+Orden_ΣF!C7170,1)*Hoja3!E$3*Hoja3!$C7178+Hoja1!$B$5,INDEX(Hoja1!$L$4:$L$300,1+Orden_ΣF!C7170,1))</f>
        <v>0.666666666666666607</v>
      </c>
    </row>
    <row r="7171" spans="2:3">
      <c r="B7171" s="101">
        <f>Lk_p2!B7171</f>
        <v>72547</v>
      </c>
      <c r="C7171" s="0">
        <f aca="1">MAX(INDEX(Hoja1!$N$3:$N$299,1+Orden_ΣF!C7171,1)*Hoja3!E$3*Hoja3!$C7179+Hoja1!$B$5,INDEX(Hoja1!$L$4:$L$300,1+Orden_ΣF!C7171,1))</f>
        <v>0.666666666666666607</v>
      </c>
    </row>
    <row r="7172" spans="2:3">
      <c r="B7172" s="101">
        <f>Lk_p2!B7172</f>
        <v>72551</v>
      </c>
      <c r="C7172" s="0">
        <f aca="1">MAX(INDEX(Hoja1!$N$3:$N$299,1+Orden_ΣF!C7172,1)*Hoja3!E$3*Hoja3!$C7180+Hoja1!$B$5,INDEX(Hoja1!$L$4:$L$300,1+Orden_ΣF!C7172,1))</f>
        <v>0.666666666666666607</v>
      </c>
    </row>
    <row r="7173" spans="2:3">
      <c r="B7173" s="101">
        <f>Lk_p2!B7173</f>
        <v>72559</v>
      </c>
      <c r="C7173" s="0">
        <f aca="1">MAX(INDEX(Hoja1!$N$3:$N$299,1+Orden_ΣF!C7173,1)*Hoja3!E$3*Hoja3!$C7181+Hoja1!$B$5,INDEX(Hoja1!$L$4:$L$300,1+Orden_ΣF!C7173,1))</f>
        <v>0.666666666666666607</v>
      </c>
    </row>
    <row r="7174" spans="2:3">
      <c r="B7174" s="101">
        <f>Lk_p2!B7174</f>
        <v>72577</v>
      </c>
      <c r="C7174" s="0">
        <f aca="1">MAX(INDEX(Hoja1!$N$3:$N$299,1+Orden_ΣF!C7174,1)*Hoja3!E$3*Hoja3!$C7182+Hoja1!$B$5,INDEX(Hoja1!$L$4:$L$300,1+Orden_ΣF!C7174,1))</f>
        <v>0.666666666666666607</v>
      </c>
    </row>
    <row r="7175" spans="2:3">
      <c r="B7175" s="101">
        <f>Lk_p2!B7175</f>
        <v>72613</v>
      </c>
      <c r="C7175" s="0">
        <f aca="1">MAX(INDEX(Hoja1!$N$3:$N$299,1+Orden_ΣF!C7175,1)*Hoja3!E$3*Hoja3!$C7183+Hoja1!$B$5,INDEX(Hoja1!$L$4:$L$300,1+Orden_ΣF!C7175,1))</f>
        <v>0.666666666666666607</v>
      </c>
    </row>
    <row r="7176" spans="2:3">
      <c r="B7176" s="101">
        <f>Lk_p2!B7176</f>
        <v>72617</v>
      </c>
      <c r="C7176" s="0">
        <f aca="1">MAX(INDEX(Hoja1!$N$3:$N$299,1+Orden_ΣF!C7176,1)*Hoja3!E$3*Hoja3!$C7184+Hoja1!$B$5,INDEX(Hoja1!$L$4:$L$300,1+Orden_ΣF!C7176,1))</f>
        <v>0.666666666666666607</v>
      </c>
    </row>
    <row r="7177" spans="2:3">
      <c r="B7177" s="101">
        <f>Lk_p2!B7177</f>
        <v>72623</v>
      </c>
      <c r="C7177" s="0">
        <f aca="1">MAX(INDEX(Hoja1!$N$3:$N$299,1+Orden_ΣF!C7177,1)*Hoja3!E$3*Hoja3!$C7185+Hoja1!$B$5,INDEX(Hoja1!$L$4:$L$300,1+Orden_ΣF!C7177,1))</f>
        <v>0.666666666666666607</v>
      </c>
    </row>
    <row r="7178" spans="2:3">
      <c r="B7178" s="101">
        <f>Lk_p2!B7178</f>
        <v>72643</v>
      </c>
      <c r="C7178" s="0">
        <f aca="1">MAX(INDEX(Hoja1!$N$3:$N$299,1+Orden_ΣF!C7178,1)*Hoja3!E$3*Hoja3!$C7186+Hoja1!$B$5,INDEX(Hoja1!$L$4:$L$300,1+Orden_ΣF!C7178,1))</f>
        <v>0.666666666666666607</v>
      </c>
    </row>
    <row r="7179" spans="2:3">
      <c r="B7179" s="101">
        <f>Lk_p2!B7179</f>
        <v>72647</v>
      </c>
      <c r="C7179" s="0">
        <f aca="1">MAX(INDEX(Hoja1!$N$3:$N$299,1+Orden_ΣF!C7179,1)*Hoja3!E$3*Hoja3!$C7187+Hoja1!$B$5,INDEX(Hoja1!$L$4:$L$300,1+Orden_ΣF!C7179,1))</f>
        <v>0.666666666666666607</v>
      </c>
    </row>
    <row r="7180" spans="2:3">
      <c r="B7180" s="101">
        <f>Lk_p2!B7180</f>
        <v>72649</v>
      </c>
      <c r="C7180" s="0">
        <f aca="1">MAX(INDEX(Hoja1!$N$3:$N$299,1+Orden_ΣF!C7180,1)*Hoja3!E$3*Hoja3!$C7188+Hoja1!$B$5,INDEX(Hoja1!$L$4:$L$300,1+Orden_ΣF!C7180,1))</f>
        <v>0.666666666666666607</v>
      </c>
    </row>
    <row r="7181" spans="2:3">
      <c r="B7181" s="101">
        <f>Lk_p2!B7181</f>
        <v>72661</v>
      </c>
      <c r="C7181" s="0">
        <f aca="1">MAX(INDEX(Hoja1!$N$3:$N$299,1+Orden_ΣF!C7181,1)*Hoja3!E$3*Hoja3!$C7189+Hoja1!$B$5,INDEX(Hoja1!$L$4:$L$300,1+Orden_ΣF!C7181,1))</f>
        <v>0.666666666666666607</v>
      </c>
    </row>
    <row r="7182" spans="2:3">
      <c r="B7182" s="101">
        <f>Lk_p2!B7182</f>
        <v>72671</v>
      </c>
      <c r="C7182" s="0">
        <f aca="1">MAX(INDEX(Hoja1!$N$3:$N$299,1+Orden_ΣF!C7182,1)*Hoja3!E$3*Hoja3!$C7190+Hoja1!$B$5,INDEX(Hoja1!$L$4:$L$300,1+Orden_ΣF!C7182,1))</f>
        <v>0.666666666666666607</v>
      </c>
    </row>
    <row r="7183" spans="2:3">
      <c r="B7183" s="101">
        <f>Lk_p2!B7183</f>
        <v>72673</v>
      </c>
      <c r="C7183" s="0">
        <f aca="1">MAX(INDEX(Hoja1!$N$3:$N$299,1+Orden_ΣF!C7183,1)*Hoja3!E$3*Hoja3!$C7191+Hoja1!$B$5,INDEX(Hoja1!$L$4:$L$300,1+Orden_ΣF!C7183,1))</f>
        <v>0.666666666666666607</v>
      </c>
    </row>
    <row r="7184" spans="2:3">
      <c r="B7184" s="101">
        <f>Lk_p2!B7184</f>
        <v>72679</v>
      </c>
      <c r="C7184" s="0">
        <f aca="1">MAX(INDEX(Hoja1!$N$3:$N$299,1+Orden_ΣF!C7184,1)*Hoja3!E$3*Hoja3!$C7192+Hoja1!$B$5,INDEX(Hoja1!$L$4:$L$300,1+Orden_ΣF!C7184,1))</f>
        <v>0.666666666666666607</v>
      </c>
    </row>
    <row r="7185" spans="2:3">
      <c r="B7185" s="101">
        <f>Lk_p2!B7185</f>
        <v>72689</v>
      </c>
      <c r="C7185" s="0">
        <f aca="1">MAX(INDEX(Hoja1!$N$3:$N$299,1+Orden_ΣF!C7185,1)*Hoja3!E$3*Hoja3!$C7193+Hoja1!$B$5,INDEX(Hoja1!$L$4:$L$300,1+Orden_ΣF!C7185,1))</f>
        <v>0.666666666666666607</v>
      </c>
    </row>
    <row r="7186" spans="2:3">
      <c r="B7186" s="101">
        <f>Lk_p2!B7186</f>
        <v>72701</v>
      </c>
      <c r="C7186" s="0">
        <f aca="1">MAX(INDEX(Hoja1!$N$3:$N$299,1+Orden_ΣF!C7186,1)*Hoja3!E$3*Hoja3!$C7194+Hoja1!$B$5,INDEX(Hoja1!$L$4:$L$300,1+Orden_ΣF!C7186,1))</f>
        <v>0.666666666666666607</v>
      </c>
    </row>
    <row r="7187" spans="2:3">
      <c r="B7187" s="101">
        <f>Lk_p2!B7187</f>
        <v>72707</v>
      </c>
      <c r="C7187" s="0">
        <f aca="1">MAX(INDEX(Hoja1!$N$3:$N$299,1+Orden_ΣF!C7187,1)*Hoja3!E$3*Hoja3!$C7195+Hoja1!$B$5,INDEX(Hoja1!$L$4:$L$300,1+Orden_ΣF!C7187,1))</f>
        <v>0.666666666666666607</v>
      </c>
    </row>
    <row r="7188" spans="2:3">
      <c r="B7188" s="101">
        <f>Lk_p2!B7188</f>
        <v>72719</v>
      </c>
      <c r="C7188" s="0">
        <f aca="1">MAX(INDEX(Hoja1!$N$3:$N$299,1+Orden_ΣF!C7188,1)*Hoja3!E$3*Hoja3!$C7196+Hoja1!$B$5,INDEX(Hoja1!$L$4:$L$300,1+Orden_ΣF!C7188,1))</f>
        <v>0.666666666666666607</v>
      </c>
    </row>
    <row r="7189" spans="2:3">
      <c r="B7189" s="101">
        <f>Lk_p2!B7189</f>
        <v>72727</v>
      </c>
      <c r="C7189" s="0">
        <f aca="1">MAX(INDEX(Hoja1!$N$3:$N$299,1+Orden_ΣF!C7189,1)*Hoja3!E$3*Hoja3!$C7197+Hoja1!$B$5,INDEX(Hoja1!$L$4:$L$300,1+Orden_ΣF!C7189,1))</f>
        <v>0.666666666666666607</v>
      </c>
    </row>
    <row r="7190" spans="2:3">
      <c r="B7190" s="101">
        <f>Lk_p2!B7190</f>
        <v>72733</v>
      </c>
      <c r="C7190" s="0">
        <f aca="1">MAX(INDEX(Hoja1!$N$3:$N$299,1+Orden_ΣF!C7190,1)*Hoja3!E$3*Hoja3!$C7198+Hoja1!$B$5,INDEX(Hoja1!$L$4:$L$300,1+Orden_ΣF!C7190,1))</f>
        <v>0.666666666666666607</v>
      </c>
    </row>
    <row r="7191" spans="2:3">
      <c r="B7191" s="101">
        <f>Lk_p2!B7191</f>
        <v>72739</v>
      </c>
      <c r="C7191" s="0">
        <f aca="1">MAX(INDEX(Hoja1!$N$3:$N$299,1+Orden_ΣF!C7191,1)*Hoja3!E$3*Hoja3!$C7199+Hoja1!$B$5,INDEX(Hoja1!$L$4:$L$300,1+Orden_ΣF!C7191,1))</f>
        <v>0.666666666666666607</v>
      </c>
    </row>
    <row r="7192" spans="2:3">
      <c r="B7192" s="101">
        <f>Lk_p2!B7192</f>
        <v>72763</v>
      </c>
      <c r="C7192" s="0">
        <f aca="1">MAX(INDEX(Hoja1!$N$3:$N$299,1+Orden_ΣF!C7192,1)*Hoja3!E$3*Hoja3!$C7200+Hoja1!$B$5,INDEX(Hoja1!$L$4:$L$300,1+Orden_ΣF!C7192,1))</f>
        <v>0.666666666666666607</v>
      </c>
    </row>
    <row r="7193" spans="2:3">
      <c r="B7193" s="101">
        <f>Lk_p2!B7193</f>
        <v>72767</v>
      </c>
      <c r="C7193" s="0">
        <f aca="1">MAX(INDEX(Hoja1!$N$3:$N$299,1+Orden_ΣF!C7193,1)*Hoja3!E$3*Hoja3!$C7201+Hoja1!$B$5,INDEX(Hoja1!$L$4:$L$300,1+Orden_ΣF!C7193,1))</f>
        <v>0.666666666666666607</v>
      </c>
    </row>
    <row r="7194" spans="2:3">
      <c r="B7194" s="101">
        <f>Lk_p2!B7194</f>
        <v>72797</v>
      </c>
      <c r="C7194" s="0">
        <f aca="1">MAX(INDEX(Hoja1!$N$3:$N$299,1+Orden_ΣF!C7194,1)*Hoja3!E$3*Hoja3!$C7202+Hoja1!$B$5,INDEX(Hoja1!$L$4:$L$300,1+Orden_ΣF!C7194,1))</f>
        <v>0.666666666666666607</v>
      </c>
    </row>
    <row r="7195" spans="2:3">
      <c r="B7195" s="101">
        <f>Lk_p2!B7195</f>
        <v>72817</v>
      </c>
      <c r="C7195" s="0">
        <f aca="1">MAX(INDEX(Hoja1!$N$3:$N$299,1+Orden_ΣF!C7195,1)*Hoja3!E$3*Hoja3!$C7203+Hoja1!$B$5,INDEX(Hoja1!$L$4:$L$300,1+Orden_ΣF!C7195,1))</f>
        <v>0.666666666666666607</v>
      </c>
    </row>
    <row r="7196" spans="2:3">
      <c r="B7196" s="101">
        <f>Lk_p2!B7196</f>
        <v>72823</v>
      </c>
      <c r="C7196" s="0">
        <f aca="1">MAX(INDEX(Hoja1!$N$3:$N$299,1+Orden_ΣF!C7196,1)*Hoja3!E$3*Hoja3!$C7204+Hoja1!$B$5,INDEX(Hoja1!$L$4:$L$300,1+Orden_ΣF!C7196,1))</f>
        <v>0.666666666666666607</v>
      </c>
    </row>
    <row r="7197" spans="2:3">
      <c r="B7197" s="101">
        <f>Lk_p2!B7197</f>
        <v>72859</v>
      </c>
      <c r="C7197" s="0">
        <f aca="1">MAX(INDEX(Hoja1!$N$3:$N$299,1+Orden_ΣF!C7197,1)*Hoja3!E$3*Hoja3!$C7205+Hoja1!$B$5,INDEX(Hoja1!$L$4:$L$300,1+Orden_ΣF!C7197,1))</f>
        <v>0.666666666666666607</v>
      </c>
    </row>
    <row r="7198" spans="2:3">
      <c r="B7198" s="101">
        <f>Lk_p2!B7198</f>
        <v>72869</v>
      </c>
      <c r="C7198" s="0">
        <f aca="1">MAX(INDEX(Hoja1!$N$3:$N$299,1+Orden_ΣF!C7198,1)*Hoja3!E$3*Hoja3!$C7206+Hoja1!$B$5,INDEX(Hoja1!$L$4:$L$300,1+Orden_ΣF!C7198,1))</f>
        <v>0.666666666666666607</v>
      </c>
    </row>
    <row r="7199" spans="2:3">
      <c r="B7199" s="101">
        <f>Lk_p2!B7199</f>
        <v>72871</v>
      </c>
      <c r="C7199" s="0">
        <f aca="1">MAX(INDEX(Hoja1!$N$3:$N$299,1+Orden_ΣF!C7199,1)*Hoja3!E$3*Hoja3!$C7207+Hoja1!$B$5,INDEX(Hoja1!$L$4:$L$300,1+Orden_ΣF!C7199,1))</f>
        <v>0.666666666666666607</v>
      </c>
    </row>
    <row r="7200" spans="2:3">
      <c r="B7200" s="101">
        <f>Lk_p2!B7200</f>
        <v>72883</v>
      </c>
      <c r="C7200" s="0">
        <f aca="1">MAX(INDEX(Hoja1!$N$3:$N$299,1+Orden_ΣF!C7200,1)*Hoja3!E$3*Hoja3!$C7208+Hoja1!$B$5,INDEX(Hoja1!$L$4:$L$300,1+Orden_ΣF!C7200,1))</f>
        <v>0.666666666666666607</v>
      </c>
    </row>
    <row r="7201" spans="2:3">
      <c r="B7201" s="101">
        <f>Lk_p2!B7201</f>
        <v>72889</v>
      </c>
      <c r="C7201" s="0">
        <f aca="1">MAX(INDEX(Hoja1!$N$3:$N$299,1+Orden_ΣF!C7201,1)*Hoja3!E$3*Hoja3!$C7209+Hoja1!$B$5,INDEX(Hoja1!$L$4:$L$300,1+Orden_ΣF!C7201,1))</f>
        <v>0.666666666666666607</v>
      </c>
    </row>
    <row r="7202" spans="2:3">
      <c r="B7202" s="101">
        <f>Lk_p2!B7202</f>
        <v>72893</v>
      </c>
      <c r="C7202" s="0">
        <f aca="1">MAX(INDEX(Hoja1!$N$3:$N$299,1+Orden_ΣF!C7202,1)*Hoja3!E$3*Hoja3!$C7210+Hoja1!$B$5,INDEX(Hoja1!$L$4:$L$300,1+Orden_ΣF!C7202,1))</f>
        <v>0.666666666666666607</v>
      </c>
    </row>
    <row r="7203" spans="2:3">
      <c r="B7203" s="101">
        <f>Lk_p2!B7203</f>
        <v>72901</v>
      </c>
      <c r="C7203" s="0">
        <f aca="1">MAX(INDEX(Hoja1!$N$3:$N$299,1+Orden_ΣF!C7203,1)*Hoja3!E$3*Hoja3!$C7211+Hoja1!$B$5,INDEX(Hoja1!$L$4:$L$300,1+Orden_ΣF!C7203,1))</f>
        <v>0.666666666666666607</v>
      </c>
    </row>
    <row r="7204" spans="2:3">
      <c r="B7204" s="101">
        <f>Lk_p2!B7204</f>
        <v>72907</v>
      </c>
      <c r="C7204" s="0">
        <f aca="1">MAX(INDEX(Hoja1!$N$3:$N$299,1+Orden_ΣF!C7204,1)*Hoja3!E$3*Hoja3!$C7212+Hoja1!$B$5,INDEX(Hoja1!$L$4:$L$300,1+Orden_ΣF!C7204,1))</f>
        <v>0.666666666666666607</v>
      </c>
    </row>
    <row r="7205" spans="2:3">
      <c r="B7205" s="101">
        <f>Lk_p2!B7205</f>
        <v>72911</v>
      </c>
      <c r="C7205" s="0">
        <f aca="1">MAX(INDEX(Hoja1!$N$3:$N$299,1+Orden_ΣF!C7205,1)*Hoja3!E$3*Hoja3!$C7213+Hoja1!$B$5,INDEX(Hoja1!$L$4:$L$300,1+Orden_ΣF!C7205,1))</f>
        <v>0.666666666666666607</v>
      </c>
    </row>
    <row r="7206" spans="2:3">
      <c r="B7206" s="101">
        <f>Lk_p2!B7206</f>
        <v>72923</v>
      </c>
      <c r="C7206" s="0">
        <f aca="1">MAX(INDEX(Hoja1!$N$3:$N$299,1+Orden_ΣF!C7206,1)*Hoja3!E$3*Hoja3!$C7214+Hoja1!$B$5,INDEX(Hoja1!$L$4:$L$300,1+Orden_ΣF!C7206,1))</f>
        <v>0.666666666666666607</v>
      </c>
    </row>
    <row r="7207" spans="2:3">
      <c r="B7207" s="101">
        <f>Lk_p2!B7207</f>
        <v>72931</v>
      </c>
      <c r="C7207" s="0">
        <f aca="1">MAX(INDEX(Hoja1!$N$3:$N$299,1+Orden_ΣF!C7207,1)*Hoja3!E$3*Hoja3!$C7215+Hoja1!$B$5,INDEX(Hoja1!$L$4:$L$300,1+Orden_ΣF!C7207,1))</f>
        <v>0.666666666666666607</v>
      </c>
    </row>
    <row r="7208" spans="2:3">
      <c r="B7208" s="101">
        <f>Lk_p2!B7208</f>
        <v>72937</v>
      </c>
      <c r="C7208" s="0">
        <f aca="1">MAX(INDEX(Hoja1!$N$3:$N$299,1+Orden_ΣF!C7208,1)*Hoja3!E$3*Hoja3!$C7216+Hoja1!$B$5,INDEX(Hoja1!$L$4:$L$300,1+Orden_ΣF!C7208,1))</f>
        <v>0.666666666666666607</v>
      </c>
    </row>
    <row r="7209" spans="2:3">
      <c r="B7209" s="101">
        <f>Lk_p2!B7209</f>
        <v>72949</v>
      </c>
      <c r="C7209" s="0">
        <f aca="1">MAX(INDEX(Hoja1!$N$3:$N$299,1+Orden_ΣF!C7209,1)*Hoja3!E$3*Hoja3!$C7217+Hoja1!$B$5,INDEX(Hoja1!$L$4:$L$300,1+Orden_ΣF!C7209,1))</f>
        <v>0.666666666666666607</v>
      </c>
    </row>
    <row r="7210" spans="2:3">
      <c r="B7210" s="101">
        <f>Lk_p2!B7210</f>
        <v>72953</v>
      </c>
      <c r="C7210" s="0">
        <f aca="1">MAX(INDEX(Hoja1!$N$3:$N$299,1+Orden_ΣF!C7210,1)*Hoja3!E$3*Hoja3!$C7218+Hoja1!$B$5,INDEX(Hoja1!$L$4:$L$300,1+Orden_ΣF!C7210,1))</f>
        <v>0.666666666666666607</v>
      </c>
    </row>
    <row r="7211" spans="2:3">
      <c r="B7211" s="101">
        <f>Lk_p2!B7211</f>
        <v>72959</v>
      </c>
      <c r="C7211" s="0">
        <f aca="1">MAX(INDEX(Hoja1!$N$3:$N$299,1+Orden_ΣF!C7211,1)*Hoja3!E$3*Hoja3!$C7219+Hoja1!$B$5,INDEX(Hoja1!$L$4:$L$300,1+Orden_ΣF!C7211,1))</f>
        <v>0.666666666666666607</v>
      </c>
    </row>
    <row r="7212" spans="2:3">
      <c r="B7212" s="101">
        <f>Lk_p2!B7212</f>
        <v>72973</v>
      </c>
      <c r="C7212" s="0">
        <f aca="1">MAX(INDEX(Hoja1!$N$3:$N$299,1+Orden_ΣF!C7212,1)*Hoja3!E$3*Hoja3!$C7220+Hoja1!$B$5,INDEX(Hoja1!$L$4:$L$300,1+Orden_ΣF!C7212,1))</f>
        <v>0.666666666666666607</v>
      </c>
    </row>
    <row r="7213" spans="2:3">
      <c r="B7213" s="101">
        <f>Lk_p2!B7213</f>
        <v>72977</v>
      </c>
      <c r="C7213" s="0">
        <f aca="1">MAX(INDEX(Hoja1!$N$3:$N$299,1+Orden_ΣF!C7213,1)*Hoja3!E$3*Hoja3!$C7221+Hoja1!$B$5,INDEX(Hoja1!$L$4:$L$300,1+Orden_ΣF!C7213,1))</f>
        <v>0.666666666666666607</v>
      </c>
    </row>
    <row r="7214" spans="2:3">
      <c r="B7214" s="101">
        <f>Lk_p2!B7214</f>
        <v>72997</v>
      </c>
      <c r="C7214" s="0">
        <f aca="1">MAX(INDEX(Hoja1!$N$3:$N$299,1+Orden_ΣF!C7214,1)*Hoja3!E$3*Hoja3!$C7222+Hoja1!$B$5,INDEX(Hoja1!$L$4:$L$300,1+Orden_ΣF!C7214,1))</f>
        <v>0.666666666666666607</v>
      </c>
    </row>
    <row r="7215" spans="2:3">
      <c r="B7215" s="101">
        <f>Lk_p2!B7215</f>
        <v>73009</v>
      </c>
      <c r="C7215" s="0">
        <f aca="1">MAX(INDEX(Hoja1!$N$3:$N$299,1+Orden_ΣF!C7215,1)*Hoja3!E$3*Hoja3!$C7223+Hoja1!$B$5,INDEX(Hoja1!$L$4:$L$300,1+Orden_ΣF!C7215,1))</f>
        <v>0.666666666666666607</v>
      </c>
    </row>
    <row r="7216" spans="2:3">
      <c r="B7216" s="101">
        <f>Lk_p2!B7216</f>
        <v>73013</v>
      </c>
      <c r="C7216" s="0">
        <f aca="1">MAX(INDEX(Hoja1!$N$3:$N$299,1+Orden_ΣF!C7216,1)*Hoja3!E$3*Hoja3!$C7224+Hoja1!$B$5,INDEX(Hoja1!$L$4:$L$300,1+Orden_ΣF!C7216,1))</f>
        <v>0.666666666666666607</v>
      </c>
    </row>
    <row r="7217" spans="2:3">
      <c r="B7217" s="101">
        <f>Lk_p2!B7217</f>
        <v>73019</v>
      </c>
      <c r="C7217" s="0">
        <f aca="1">MAX(INDEX(Hoja1!$N$3:$N$299,1+Orden_ΣF!C7217,1)*Hoja3!E$3*Hoja3!$C7225+Hoja1!$B$5,INDEX(Hoja1!$L$4:$L$300,1+Orden_ΣF!C7217,1))</f>
        <v>0.666666666666666607</v>
      </c>
    </row>
    <row r="7218" spans="2:3">
      <c r="B7218" s="101">
        <f>Lk_p2!B7218</f>
        <v>73037</v>
      </c>
      <c r="C7218" s="0">
        <f aca="1">MAX(INDEX(Hoja1!$N$3:$N$299,1+Orden_ΣF!C7218,1)*Hoja3!E$3*Hoja3!$C7226+Hoja1!$B$5,INDEX(Hoja1!$L$4:$L$300,1+Orden_ΣF!C7218,1))</f>
        <v>0.666666666666666607</v>
      </c>
    </row>
    <row r="7219" spans="2:3">
      <c r="B7219" s="101">
        <f>Lk_p2!B7219</f>
        <v>73039</v>
      </c>
      <c r="C7219" s="0">
        <f aca="1">MAX(INDEX(Hoja1!$N$3:$N$299,1+Orden_ΣF!C7219,1)*Hoja3!E$3*Hoja3!$C7227+Hoja1!$B$5,INDEX(Hoja1!$L$4:$L$300,1+Orden_ΣF!C7219,1))</f>
        <v>0.666666666666666607</v>
      </c>
    </row>
    <row r="7220" spans="2:3">
      <c r="B7220" s="101">
        <f>Lk_p2!B7220</f>
        <v>73043</v>
      </c>
      <c r="C7220" s="0">
        <f aca="1">MAX(INDEX(Hoja1!$N$3:$N$299,1+Orden_ΣF!C7220,1)*Hoja3!E$3*Hoja3!$C7228+Hoja1!$B$5,INDEX(Hoja1!$L$4:$L$300,1+Orden_ΣF!C7220,1))</f>
        <v>0.666666666666666607</v>
      </c>
    </row>
    <row r="7221" spans="2:3">
      <c r="B7221" s="101">
        <f>Lk_p2!B7221</f>
        <v>73061</v>
      </c>
      <c r="C7221" s="0">
        <f aca="1">MAX(INDEX(Hoja1!$N$3:$N$299,1+Orden_ΣF!C7221,1)*Hoja3!E$3*Hoja3!$C7229+Hoja1!$B$5,INDEX(Hoja1!$L$4:$L$300,1+Orden_ΣF!C7221,1))</f>
        <v>0.666666666666666607</v>
      </c>
    </row>
    <row r="7222" spans="2:3">
      <c r="B7222" s="101">
        <f>Lk_p2!B7222</f>
        <v>73063</v>
      </c>
      <c r="C7222" s="0">
        <f aca="1">MAX(INDEX(Hoja1!$N$3:$N$299,1+Orden_ΣF!C7222,1)*Hoja3!E$3*Hoja3!$C7230+Hoja1!$B$5,INDEX(Hoja1!$L$4:$L$300,1+Orden_ΣF!C7222,1))</f>
        <v>0.666666666666666607</v>
      </c>
    </row>
    <row r="7223" spans="2:3">
      <c r="B7223" s="101">
        <f>Lk_p2!B7223</f>
        <v>73079</v>
      </c>
      <c r="C7223" s="0">
        <f aca="1">MAX(INDEX(Hoja1!$N$3:$N$299,1+Orden_ΣF!C7223,1)*Hoja3!E$3*Hoja3!$C7231+Hoja1!$B$5,INDEX(Hoja1!$L$4:$L$300,1+Orden_ΣF!C7223,1))</f>
        <v>0.666666666666666607</v>
      </c>
    </row>
    <row r="7224" spans="2:3">
      <c r="B7224" s="101">
        <f>Lk_p2!B7224</f>
        <v>73091</v>
      </c>
      <c r="C7224" s="0">
        <f aca="1">MAX(INDEX(Hoja1!$N$3:$N$299,1+Orden_ΣF!C7224,1)*Hoja3!E$3*Hoja3!$C7232+Hoja1!$B$5,INDEX(Hoja1!$L$4:$L$300,1+Orden_ΣF!C7224,1))</f>
        <v>0.666666666666666607</v>
      </c>
    </row>
    <row r="7225" spans="2:3">
      <c r="B7225" s="101">
        <f>Lk_p2!B7225</f>
        <v>73121</v>
      </c>
      <c r="C7225" s="0">
        <f aca="1">MAX(INDEX(Hoja1!$N$3:$N$299,1+Orden_ΣF!C7225,1)*Hoja3!E$3*Hoja3!$C7233+Hoja1!$B$5,INDEX(Hoja1!$L$4:$L$300,1+Orden_ΣF!C7225,1))</f>
        <v>0.666666666666666607</v>
      </c>
    </row>
    <row r="7226" spans="2:3">
      <c r="B7226" s="101">
        <f>Lk_p2!B7226</f>
        <v>73127</v>
      </c>
      <c r="C7226" s="0">
        <f aca="1">MAX(INDEX(Hoja1!$N$3:$N$299,1+Orden_ΣF!C7226,1)*Hoja3!E$3*Hoja3!$C7234+Hoja1!$B$5,INDEX(Hoja1!$L$4:$L$300,1+Orden_ΣF!C7226,1))</f>
        <v>0.666666666666666607</v>
      </c>
    </row>
    <row r="7227" spans="2:3">
      <c r="B7227" s="101">
        <f>Lk_p2!B7227</f>
        <v>73133</v>
      </c>
      <c r="C7227" s="0">
        <f aca="1">MAX(INDEX(Hoja1!$N$3:$N$299,1+Orden_ΣF!C7227,1)*Hoja3!E$3*Hoja3!$C7235+Hoja1!$B$5,INDEX(Hoja1!$L$4:$L$300,1+Orden_ΣF!C7227,1))</f>
        <v>0.666666666666666607</v>
      </c>
    </row>
    <row r="7228" spans="2:3">
      <c r="B7228" s="101">
        <f>Lk_p2!B7228</f>
        <v>73141</v>
      </c>
      <c r="C7228" s="0">
        <f aca="1">MAX(INDEX(Hoja1!$N$3:$N$299,1+Orden_ΣF!C7228,1)*Hoja3!E$3*Hoja3!$C7236+Hoja1!$B$5,INDEX(Hoja1!$L$4:$L$300,1+Orden_ΣF!C7228,1))</f>
        <v>0.666666666666666607</v>
      </c>
    </row>
    <row r="7229" spans="2:3">
      <c r="B7229" s="101">
        <f>Lk_p2!B7229</f>
        <v>73181</v>
      </c>
      <c r="C7229" s="0">
        <f aca="1">MAX(INDEX(Hoja1!$N$3:$N$299,1+Orden_ΣF!C7229,1)*Hoja3!E$3*Hoja3!$C7237+Hoja1!$B$5,INDEX(Hoja1!$L$4:$L$300,1+Orden_ΣF!C7229,1))</f>
        <v>0.666666666666666607</v>
      </c>
    </row>
    <row r="7230" spans="2:3">
      <c r="B7230" s="101">
        <f>Lk_p2!B7230</f>
        <v>73189</v>
      </c>
      <c r="C7230" s="0">
        <f aca="1">MAX(INDEX(Hoja1!$N$3:$N$299,1+Orden_ΣF!C7230,1)*Hoja3!E$3*Hoja3!$C7238+Hoja1!$B$5,INDEX(Hoja1!$L$4:$L$300,1+Orden_ΣF!C7230,1))</f>
        <v>0.666666666666666607</v>
      </c>
    </row>
    <row r="7231" spans="2:3">
      <c r="B7231" s="101">
        <f>Lk_p2!B7231</f>
        <v>73237</v>
      </c>
      <c r="C7231" s="0">
        <f aca="1">MAX(INDEX(Hoja1!$N$3:$N$299,1+Orden_ΣF!C7231,1)*Hoja3!E$3*Hoja3!$C7239+Hoja1!$B$5,INDEX(Hoja1!$L$4:$L$300,1+Orden_ΣF!C7231,1))</f>
        <v>0.666666666666666607</v>
      </c>
    </row>
    <row r="7232" spans="2:3">
      <c r="B7232" s="101">
        <f>Lk_p2!B7232</f>
        <v>73243</v>
      </c>
      <c r="C7232" s="0">
        <f aca="1">MAX(INDEX(Hoja1!$N$3:$N$299,1+Orden_ΣF!C7232,1)*Hoja3!E$3*Hoja3!$C7240+Hoja1!$B$5,INDEX(Hoja1!$L$4:$L$300,1+Orden_ΣF!C7232,1))</f>
        <v>0.666666666666666607</v>
      </c>
    </row>
    <row r="7233" spans="2:3">
      <c r="B7233" s="101">
        <f>Lk_p2!B7233</f>
        <v>73259</v>
      </c>
      <c r="C7233" s="0">
        <f aca="1">MAX(INDEX(Hoja1!$N$3:$N$299,1+Orden_ΣF!C7233,1)*Hoja3!E$3*Hoja3!$C7241+Hoja1!$B$5,INDEX(Hoja1!$L$4:$L$300,1+Orden_ΣF!C7233,1))</f>
        <v>0.666666666666666607</v>
      </c>
    </row>
    <row r="7234" spans="2:3">
      <c r="B7234" s="101">
        <f>Lk_p2!B7234</f>
        <v>73277</v>
      </c>
      <c r="C7234" s="0">
        <f aca="1">MAX(INDEX(Hoja1!$N$3:$N$299,1+Orden_ΣF!C7234,1)*Hoja3!E$3*Hoja3!$C7242+Hoja1!$B$5,INDEX(Hoja1!$L$4:$L$300,1+Orden_ΣF!C7234,1))</f>
        <v>0.666666666666666607</v>
      </c>
    </row>
    <row r="7235" spans="2:3">
      <c r="B7235" s="101">
        <f>Lk_p2!B7235</f>
        <v>73291</v>
      </c>
      <c r="C7235" s="0">
        <f aca="1">MAX(INDEX(Hoja1!$N$3:$N$299,1+Orden_ΣF!C7235,1)*Hoja3!E$3*Hoja3!$C7243+Hoja1!$B$5,INDEX(Hoja1!$L$4:$L$300,1+Orden_ΣF!C7235,1))</f>
        <v>0.666666666666666607</v>
      </c>
    </row>
    <row r="7236" spans="2:3">
      <c r="B7236" s="101">
        <f>Lk_p2!B7236</f>
        <v>73303</v>
      </c>
      <c r="C7236" s="0">
        <f aca="1">MAX(INDEX(Hoja1!$N$3:$N$299,1+Orden_ΣF!C7236,1)*Hoja3!E$3*Hoja3!$C7244+Hoja1!$B$5,INDEX(Hoja1!$L$4:$L$300,1+Orden_ΣF!C7236,1))</f>
        <v>0.666666666666666607</v>
      </c>
    </row>
    <row r="7237" spans="2:3">
      <c r="B7237" s="101">
        <f>Lk_p2!B7237</f>
        <v>73309</v>
      </c>
      <c r="C7237" s="0">
        <f aca="1">MAX(INDEX(Hoja1!$N$3:$N$299,1+Orden_ΣF!C7237,1)*Hoja3!E$3*Hoja3!$C7245+Hoja1!$B$5,INDEX(Hoja1!$L$4:$L$300,1+Orden_ΣF!C7237,1))</f>
        <v>0.666666666666666607</v>
      </c>
    </row>
    <row r="7238" spans="2:3">
      <c r="B7238" s="101">
        <f>Lk_p2!B7238</f>
        <v>73327</v>
      </c>
      <c r="C7238" s="0">
        <f aca="1">MAX(INDEX(Hoja1!$N$3:$N$299,1+Orden_ΣF!C7238,1)*Hoja3!E$3*Hoja3!$C7246+Hoja1!$B$5,INDEX(Hoja1!$L$4:$L$300,1+Orden_ΣF!C7238,1))</f>
        <v>0.666666666666666607</v>
      </c>
    </row>
    <row r="7239" spans="2:3">
      <c r="B7239" s="101">
        <f>Lk_p2!B7239</f>
        <v>73331</v>
      </c>
      <c r="C7239" s="0">
        <f aca="1">MAX(INDEX(Hoja1!$N$3:$N$299,1+Orden_ΣF!C7239,1)*Hoja3!E$3*Hoja3!$C7247+Hoja1!$B$5,INDEX(Hoja1!$L$4:$L$300,1+Orden_ΣF!C7239,1))</f>
        <v>0.666666666666666607</v>
      </c>
    </row>
    <row r="7240" spans="2:3">
      <c r="B7240" s="101">
        <f>Lk_p2!B7240</f>
        <v>73351</v>
      </c>
      <c r="C7240" s="0">
        <f aca="1">MAX(INDEX(Hoja1!$N$3:$N$299,1+Orden_ΣF!C7240,1)*Hoja3!E$3*Hoja3!$C7248+Hoja1!$B$5,INDEX(Hoja1!$L$4:$L$300,1+Orden_ΣF!C7240,1))</f>
        <v>0.666666666666666607</v>
      </c>
    </row>
    <row r="7241" spans="2:3">
      <c r="B7241" s="101">
        <f>Lk_p2!B7241</f>
        <v>73361</v>
      </c>
      <c r="C7241" s="0">
        <f aca="1">MAX(INDEX(Hoja1!$N$3:$N$299,1+Orden_ΣF!C7241,1)*Hoja3!E$3*Hoja3!$C7249+Hoja1!$B$5,INDEX(Hoja1!$L$4:$L$300,1+Orden_ΣF!C7241,1))</f>
        <v>0.666666666666666607</v>
      </c>
    </row>
    <row r="7242" spans="2:3">
      <c r="B7242" s="101">
        <f>Lk_p2!B7242</f>
        <v>73363</v>
      </c>
      <c r="C7242" s="0">
        <f aca="1">MAX(INDEX(Hoja1!$N$3:$N$299,1+Orden_ΣF!C7242,1)*Hoja3!E$3*Hoja3!$C7250+Hoja1!$B$5,INDEX(Hoja1!$L$4:$L$300,1+Orden_ΣF!C7242,1))</f>
        <v>0.666666666666666607</v>
      </c>
    </row>
    <row r="7243" spans="2:3">
      <c r="B7243" s="101">
        <f>Lk_p2!B7243</f>
        <v>73369</v>
      </c>
      <c r="C7243" s="0">
        <f aca="1">MAX(INDEX(Hoja1!$N$3:$N$299,1+Orden_ΣF!C7243,1)*Hoja3!E$3*Hoja3!$C7251+Hoja1!$B$5,INDEX(Hoja1!$L$4:$L$300,1+Orden_ΣF!C7243,1))</f>
        <v>0.666666666666666607</v>
      </c>
    </row>
    <row r="7244" spans="2:3">
      <c r="B7244" s="101">
        <f>Lk_p2!B7244</f>
        <v>73379</v>
      </c>
      <c r="C7244" s="0">
        <f aca="1">MAX(INDEX(Hoja1!$N$3:$N$299,1+Orden_ΣF!C7244,1)*Hoja3!E$3*Hoja3!$C7252+Hoja1!$B$5,INDEX(Hoja1!$L$4:$L$300,1+Orden_ΣF!C7244,1))</f>
        <v>0.666666666666666607</v>
      </c>
    </row>
    <row r="7245" spans="2:3">
      <c r="B7245" s="101">
        <f>Lk_p2!B7245</f>
        <v>73387</v>
      </c>
      <c r="C7245" s="0">
        <f aca="1">MAX(INDEX(Hoja1!$N$3:$N$299,1+Orden_ΣF!C7245,1)*Hoja3!E$3*Hoja3!$C7253+Hoja1!$B$5,INDEX(Hoja1!$L$4:$L$300,1+Orden_ΣF!C7245,1))</f>
        <v>0.666666666666666607</v>
      </c>
    </row>
    <row r="7246" spans="2:3">
      <c r="B7246" s="101">
        <f>Lk_p2!B7246</f>
        <v>73417</v>
      </c>
      <c r="C7246" s="0">
        <f aca="1">MAX(INDEX(Hoja1!$N$3:$N$299,1+Orden_ΣF!C7246,1)*Hoja3!E$3*Hoja3!$C7254+Hoja1!$B$5,INDEX(Hoja1!$L$4:$L$300,1+Orden_ΣF!C7246,1))</f>
        <v>0.666666666666666607</v>
      </c>
    </row>
    <row r="7247" spans="2:3">
      <c r="B7247" s="101">
        <f>Lk_p2!B7247</f>
        <v>73421</v>
      </c>
      <c r="C7247" s="0">
        <f aca="1">MAX(INDEX(Hoja1!$N$3:$N$299,1+Orden_ΣF!C7247,1)*Hoja3!E$3*Hoja3!$C7255+Hoja1!$B$5,INDEX(Hoja1!$L$4:$L$300,1+Orden_ΣF!C7247,1))</f>
        <v>0.666666666666666607</v>
      </c>
    </row>
    <row r="7248" spans="2:3">
      <c r="B7248" s="101">
        <f>Lk_p2!B7248</f>
        <v>73433</v>
      </c>
      <c r="C7248" s="0">
        <f aca="1">MAX(INDEX(Hoja1!$N$3:$N$299,1+Orden_ΣF!C7248,1)*Hoja3!E$3*Hoja3!$C7256+Hoja1!$B$5,INDEX(Hoja1!$L$4:$L$300,1+Orden_ΣF!C7248,1))</f>
        <v>0.666666666666666607</v>
      </c>
    </row>
    <row r="7249" spans="2:3">
      <c r="B7249" s="101">
        <f>Lk_p2!B7249</f>
        <v>73453</v>
      </c>
      <c r="C7249" s="0">
        <f aca="1">MAX(INDEX(Hoja1!$N$3:$N$299,1+Orden_ΣF!C7249,1)*Hoja3!E$3*Hoja3!$C7257+Hoja1!$B$5,INDEX(Hoja1!$L$4:$L$300,1+Orden_ΣF!C7249,1))</f>
        <v>0.666666666666666607</v>
      </c>
    </row>
    <row r="7250" spans="2:3">
      <c r="B7250" s="101">
        <f>Lk_p2!B7250</f>
        <v>73459</v>
      </c>
      <c r="C7250" s="0">
        <f aca="1">MAX(INDEX(Hoja1!$N$3:$N$299,1+Orden_ΣF!C7250,1)*Hoja3!E$3*Hoja3!$C7258+Hoja1!$B$5,INDEX(Hoja1!$L$4:$L$300,1+Orden_ΣF!C7250,1))</f>
        <v>0.666666666666666607</v>
      </c>
    </row>
    <row r="7251" spans="2:3">
      <c r="B7251" s="101">
        <f>Lk_p2!B7251</f>
        <v>73471</v>
      </c>
      <c r="C7251" s="0">
        <f aca="1">MAX(INDEX(Hoja1!$N$3:$N$299,1+Orden_ΣF!C7251,1)*Hoja3!E$3*Hoja3!$C7259+Hoja1!$B$5,INDEX(Hoja1!$L$4:$L$300,1+Orden_ΣF!C7251,1))</f>
        <v>0.666666666666666607</v>
      </c>
    </row>
    <row r="7252" spans="2:3">
      <c r="B7252" s="101">
        <f>Lk_p2!B7252</f>
        <v>73477</v>
      </c>
      <c r="C7252" s="0">
        <f aca="1">MAX(INDEX(Hoja1!$N$3:$N$299,1+Orden_ΣF!C7252,1)*Hoja3!E$3*Hoja3!$C7260+Hoja1!$B$5,INDEX(Hoja1!$L$4:$L$300,1+Orden_ΣF!C7252,1))</f>
        <v>0.666666666666666607</v>
      </c>
    </row>
    <row r="7253" spans="2:3">
      <c r="B7253" s="101">
        <f>Lk_p2!B7253</f>
        <v>73483</v>
      </c>
      <c r="C7253" s="0">
        <f aca="1">MAX(INDEX(Hoja1!$N$3:$N$299,1+Orden_ΣF!C7253,1)*Hoja3!E$3*Hoja3!$C7261+Hoja1!$B$5,INDEX(Hoja1!$L$4:$L$300,1+Orden_ΣF!C7253,1))</f>
        <v>0.666666666666666607</v>
      </c>
    </row>
    <row r="7254" spans="2:3">
      <c r="B7254" s="101">
        <f>Lk_p2!B7254</f>
        <v>73517</v>
      </c>
      <c r="C7254" s="0">
        <f aca="1">MAX(INDEX(Hoja1!$N$3:$N$299,1+Orden_ΣF!C7254,1)*Hoja3!E$3*Hoja3!$C7262+Hoja1!$B$5,INDEX(Hoja1!$L$4:$L$300,1+Orden_ΣF!C7254,1))</f>
        <v>0.666666666666666607</v>
      </c>
    </row>
    <row r="7255" spans="2:3">
      <c r="B7255" s="101">
        <f>Lk_p2!B7255</f>
        <v>73523</v>
      </c>
      <c r="C7255" s="0">
        <f aca="1">MAX(INDEX(Hoja1!$N$3:$N$299,1+Orden_ΣF!C7255,1)*Hoja3!E$3*Hoja3!$C7263+Hoja1!$B$5,INDEX(Hoja1!$L$4:$L$300,1+Orden_ΣF!C7255,1))</f>
        <v>0.666666666666666607</v>
      </c>
    </row>
    <row r="7256" spans="2:3">
      <c r="B7256" s="101">
        <f>Lk_p2!B7256</f>
        <v>73529</v>
      </c>
      <c r="C7256" s="0">
        <f aca="1">MAX(INDEX(Hoja1!$N$3:$N$299,1+Orden_ΣF!C7256,1)*Hoja3!E$3*Hoja3!$C7264+Hoja1!$B$5,INDEX(Hoja1!$L$4:$L$300,1+Orden_ΣF!C7256,1))</f>
        <v>0.666666666666666607</v>
      </c>
    </row>
    <row r="7257" spans="2:3">
      <c r="B7257" s="101">
        <f>Lk_p2!B7257</f>
        <v>73547</v>
      </c>
      <c r="C7257" s="0">
        <f aca="1">MAX(INDEX(Hoja1!$N$3:$N$299,1+Orden_ΣF!C7257,1)*Hoja3!E$3*Hoja3!$C7265+Hoja1!$B$5,INDEX(Hoja1!$L$4:$L$300,1+Orden_ΣF!C7257,1))</f>
        <v>0.666666666666666607</v>
      </c>
    </row>
    <row r="7258" spans="2:3">
      <c r="B7258" s="101">
        <f>Lk_p2!B7258</f>
        <v>73553</v>
      </c>
      <c r="C7258" s="0">
        <f aca="1">MAX(INDEX(Hoja1!$N$3:$N$299,1+Orden_ΣF!C7258,1)*Hoja3!E$3*Hoja3!$C7266+Hoja1!$B$5,INDEX(Hoja1!$L$4:$L$300,1+Orden_ΣF!C7258,1))</f>
        <v>0.666666666666666607</v>
      </c>
    </row>
    <row r="7259" spans="2:3">
      <c r="B7259" s="101">
        <f>Lk_p2!B7259</f>
        <v>73561</v>
      </c>
      <c r="C7259" s="0">
        <f aca="1">MAX(INDEX(Hoja1!$N$3:$N$299,1+Orden_ΣF!C7259,1)*Hoja3!E$3*Hoja3!$C7267+Hoja1!$B$5,INDEX(Hoja1!$L$4:$L$300,1+Orden_ΣF!C7259,1))</f>
        <v>0.666666666666666607</v>
      </c>
    </row>
    <row r="7260" spans="2:3">
      <c r="B7260" s="101">
        <f>Lk_p2!B7260</f>
        <v>73571</v>
      </c>
      <c r="C7260" s="0">
        <f aca="1">MAX(INDEX(Hoja1!$N$3:$N$299,1+Orden_ΣF!C7260,1)*Hoja3!E$3*Hoja3!$C7268+Hoja1!$B$5,INDEX(Hoja1!$L$4:$L$300,1+Orden_ΣF!C7260,1))</f>
        <v>0.666666666666666607</v>
      </c>
    </row>
    <row r="7261" spans="2:3">
      <c r="B7261" s="101">
        <f>Lk_p2!B7261</f>
        <v>73583</v>
      </c>
      <c r="C7261" s="0">
        <f aca="1">MAX(INDEX(Hoja1!$N$3:$N$299,1+Orden_ΣF!C7261,1)*Hoja3!E$3*Hoja3!$C7269+Hoja1!$B$5,INDEX(Hoja1!$L$4:$L$300,1+Orden_ΣF!C7261,1))</f>
        <v>0.666666666666666607</v>
      </c>
    </row>
    <row r="7262" spans="2:3">
      <c r="B7262" s="101">
        <f>Lk_p2!B7262</f>
        <v>73589</v>
      </c>
      <c r="C7262" s="0">
        <f aca="1">MAX(INDEX(Hoja1!$N$3:$N$299,1+Orden_ΣF!C7262,1)*Hoja3!E$3*Hoja3!$C7270+Hoja1!$B$5,INDEX(Hoja1!$L$4:$L$300,1+Orden_ΣF!C7262,1))</f>
        <v>0.666666666666666607</v>
      </c>
    </row>
    <row r="7263" spans="2:3">
      <c r="B7263" s="101">
        <f>Lk_p2!B7263</f>
        <v>73597</v>
      </c>
      <c r="C7263" s="0">
        <f aca="1">MAX(INDEX(Hoja1!$N$3:$N$299,1+Orden_ΣF!C7263,1)*Hoja3!E$3*Hoja3!$C7271+Hoja1!$B$5,INDEX(Hoja1!$L$4:$L$300,1+Orden_ΣF!C7263,1))</f>
        <v>0.666666666666666607</v>
      </c>
    </row>
    <row r="7264" spans="2:3">
      <c r="B7264" s="101">
        <f>Lk_p2!B7264</f>
        <v>73607</v>
      </c>
      <c r="C7264" s="0">
        <f aca="1">MAX(INDEX(Hoja1!$N$3:$N$299,1+Orden_ΣF!C7264,1)*Hoja3!E$3*Hoja3!$C7272+Hoja1!$B$5,INDEX(Hoja1!$L$4:$L$300,1+Orden_ΣF!C7264,1))</f>
        <v>0.666666666666666607</v>
      </c>
    </row>
    <row r="7265" spans="2:3">
      <c r="B7265" s="101">
        <f>Lk_p2!B7265</f>
        <v>73609</v>
      </c>
      <c r="C7265" s="0">
        <f aca="1">MAX(INDEX(Hoja1!$N$3:$N$299,1+Orden_ΣF!C7265,1)*Hoja3!E$3*Hoja3!$C7273+Hoja1!$B$5,INDEX(Hoja1!$L$4:$L$300,1+Orden_ΣF!C7265,1))</f>
        <v>0.666666666666666607</v>
      </c>
    </row>
    <row r="7266" spans="2:3">
      <c r="B7266" s="101">
        <f>Lk_p2!B7266</f>
        <v>73613</v>
      </c>
      <c r="C7266" s="0">
        <f aca="1">MAX(INDEX(Hoja1!$N$3:$N$299,1+Orden_ΣF!C7266,1)*Hoja3!E$3*Hoja3!$C7274+Hoja1!$B$5,INDEX(Hoja1!$L$4:$L$300,1+Orden_ΣF!C7266,1))</f>
        <v>0.666666666666666607</v>
      </c>
    </row>
    <row r="7267" spans="2:3">
      <c r="B7267" s="101">
        <f>Lk_p2!B7267</f>
        <v>73637</v>
      </c>
      <c r="C7267" s="0">
        <f aca="1">MAX(INDEX(Hoja1!$N$3:$N$299,1+Orden_ΣF!C7267,1)*Hoja3!E$3*Hoja3!$C7275+Hoja1!$B$5,INDEX(Hoja1!$L$4:$L$300,1+Orden_ΣF!C7267,1))</f>
        <v>0.666666666666666607</v>
      </c>
    </row>
    <row r="7268" spans="2:3">
      <c r="B7268" s="101">
        <f>Lk_p2!B7268</f>
        <v>73643</v>
      </c>
      <c r="C7268" s="0">
        <f aca="1">MAX(INDEX(Hoja1!$N$3:$N$299,1+Orden_ΣF!C7268,1)*Hoja3!E$3*Hoja3!$C7276+Hoja1!$B$5,INDEX(Hoja1!$L$4:$L$300,1+Orden_ΣF!C7268,1))</f>
        <v>0.666666666666666607</v>
      </c>
    </row>
    <row r="7269" spans="2:3">
      <c r="B7269" s="101">
        <f>Lk_p2!B7269</f>
        <v>73651</v>
      </c>
      <c r="C7269" s="0">
        <f aca="1">MAX(INDEX(Hoja1!$N$3:$N$299,1+Orden_ΣF!C7269,1)*Hoja3!E$3*Hoja3!$C7277+Hoja1!$B$5,INDEX(Hoja1!$L$4:$L$300,1+Orden_ΣF!C7269,1))</f>
        <v>0.666666666666666607</v>
      </c>
    </row>
    <row r="7270" spans="2:3">
      <c r="B7270" s="101">
        <f>Lk_p2!B7270</f>
        <v>73673</v>
      </c>
      <c r="C7270" s="0">
        <f aca="1">MAX(INDEX(Hoja1!$N$3:$N$299,1+Orden_ΣF!C7270,1)*Hoja3!E$3*Hoja3!$C7278+Hoja1!$B$5,INDEX(Hoja1!$L$4:$L$300,1+Orden_ΣF!C7270,1))</f>
        <v>0.666666666666666607</v>
      </c>
    </row>
    <row r="7271" spans="2:3">
      <c r="B7271" s="101">
        <f>Lk_p2!B7271</f>
        <v>73679</v>
      </c>
      <c r="C7271" s="0">
        <f aca="1">MAX(INDEX(Hoja1!$N$3:$N$299,1+Orden_ΣF!C7271,1)*Hoja3!E$3*Hoja3!$C7279+Hoja1!$B$5,INDEX(Hoja1!$L$4:$L$300,1+Orden_ΣF!C7271,1))</f>
        <v>0.666666666666666607</v>
      </c>
    </row>
    <row r="7272" spans="2:3">
      <c r="B7272" s="101">
        <f>Lk_p2!B7272</f>
        <v>73681</v>
      </c>
      <c r="C7272" s="0">
        <f aca="1">MAX(INDEX(Hoja1!$N$3:$N$299,1+Orden_ΣF!C7272,1)*Hoja3!E$3*Hoja3!$C7280+Hoja1!$B$5,INDEX(Hoja1!$L$4:$L$300,1+Orden_ΣF!C7272,1))</f>
        <v>0.666666666666666607</v>
      </c>
    </row>
    <row r="7273" spans="2:3">
      <c r="B7273" s="101">
        <f>Lk_p2!B7273</f>
        <v>73693</v>
      </c>
      <c r="C7273" s="0">
        <f aca="1">MAX(INDEX(Hoja1!$N$3:$N$299,1+Orden_ΣF!C7273,1)*Hoja3!E$3*Hoja3!$C7281+Hoja1!$B$5,INDEX(Hoja1!$L$4:$L$300,1+Orden_ΣF!C7273,1))</f>
        <v>0.666666666666666607</v>
      </c>
    </row>
    <row r="7274" spans="2:3">
      <c r="B7274" s="101">
        <f>Lk_p2!B7274</f>
        <v>73699</v>
      </c>
      <c r="C7274" s="0">
        <f aca="1">MAX(INDEX(Hoja1!$N$3:$N$299,1+Orden_ΣF!C7274,1)*Hoja3!E$3*Hoja3!$C7282+Hoja1!$B$5,INDEX(Hoja1!$L$4:$L$300,1+Orden_ΣF!C7274,1))</f>
        <v>0.666666666666666607</v>
      </c>
    </row>
    <row r="7275" spans="2:3">
      <c r="B7275" s="101">
        <f>Lk_p2!B7275</f>
        <v>73709</v>
      </c>
      <c r="C7275" s="0">
        <f aca="1">MAX(INDEX(Hoja1!$N$3:$N$299,1+Orden_ΣF!C7275,1)*Hoja3!E$3*Hoja3!$C7283+Hoja1!$B$5,INDEX(Hoja1!$L$4:$L$300,1+Orden_ΣF!C7275,1))</f>
        <v>0.666666666666666607</v>
      </c>
    </row>
    <row r="7276" spans="2:3">
      <c r="B7276" s="101">
        <f>Lk_p2!B7276</f>
        <v>73721</v>
      </c>
      <c r="C7276" s="0">
        <f aca="1">MAX(INDEX(Hoja1!$N$3:$N$299,1+Orden_ΣF!C7276,1)*Hoja3!E$3*Hoja3!$C7284+Hoja1!$B$5,INDEX(Hoja1!$L$4:$L$300,1+Orden_ΣF!C7276,1))</f>
        <v>0.666666666666666607</v>
      </c>
    </row>
    <row r="7277" spans="2:3">
      <c r="B7277" s="101">
        <f>Lk_p2!B7277</f>
        <v>73727</v>
      </c>
      <c r="C7277" s="0">
        <f aca="1">MAX(INDEX(Hoja1!$N$3:$N$299,1+Orden_ΣF!C7277,1)*Hoja3!E$3*Hoja3!$C7285+Hoja1!$B$5,INDEX(Hoja1!$L$4:$L$300,1+Orden_ΣF!C7277,1))</f>
        <v>0.666666666666666607</v>
      </c>
    </row>
    <row r="7278" spans="2:3">
      <c r="B7278" s="101">
        <f>Lk_p2!B7278</f>
        <v>73751</v>
      </c>
      <c r="C7278" s="0">
        <f aca="1">MAX(INDEX(Hoja1!$N$3:$N$299,1+Orden_ΣF!C7278,1)*Hoja3!E$3*Hoja3!$C7286+Hoja1!$B$5,INDEX(Hoja1!$L$4:$L$300,1+Orden_ΣF!C7278,1))</f>
        <v>0.666666666666666607</v>
      </c>
    </row>
    <row r="7279" spans="2:3">
      <c r="B7279" s="101">
        <f>Lk_p2!B7279</f>
        <v>73757</v>
      </c>
      <c r="C7279" s="0">
        <f aca="1">MAX(INDEX(Hoja1!$N$3:$N$299,1+Orden_ΣF!C7279,1)*Hoja3!E$3*Hoja3!$C7287+Hoja1!$B$5,INDEX(Hoja1!$L$4:$L$300,1+Orden_ΣF!C7279,1))</f>
        <v>0.666666666666666607</v>
      </c>
    </row>
    <row r="7280" spans="2:3">
      <c r="B7280" s="101">
        <f>Lk_p2!B7280</f>
        <v>73771</v>
      </c>
      <c r="C7280" s="0">
        <f aca="1">MAX(INDEX(Hoja1!$N$3:$N$299,1+Orden_ΣF!C7280,1)*Hoja3!E$3*Hoja3!$C7288+Hoja1!$B$5,INDEX(Hoja1!$L$4:$L$300,1+Orden_ΣF!C7280,1))</f>
        <v>0.666666666666666607</v>
      </c>
    </row>
    <row r="7281" spans="2:3">
      <c r="B7281" s="101">
        <f>Lk_p2!B7281</f>
        <v>73783</v>
      </c>
      <c r="C7281" s="0">
        <f aca="1">MAX(INDEX(Hoja1!$N$3:$N$299,1+Orden_ΣF!C7281,1)*Hoja3!E$3*Hoja3!$C7289+Hoja1!$B$5,INDEX(Hoja1!$L$4:$L$300,1+Orden_ΣF!C7281,1))</f>
        <v>0.666666666666666607</v>
      </c>
    </row>
    <row r="7282" spans="2:3">
      <c r="B7282" s="101">
        <f>Lk_p2!B7282</f>
        <v>73819</v>
      </c>
      <c r="C7282" s="0">
        <f aca="1">MAX(INDEX(Hoja1!$N$3:$N$299,1+Orden_ΣF!C7282,1)*Hoja3!E$3*Hoja3!$C7290+Hoja1!$B$5,INDEX(Hoja1!$L$4:$L$300,1+Orden_ΣF!C7282,1))</f>
        <v>0.666666666666666607</v>
      </c>
    </row>
    <row r="7283" spans="2:3">
      <c r="B7283" s="101">
        <f>Lk_p2!B7283</f>
        <v>73823</v>
      </c>
      <c r="C7283" s="0">
        <f aca="1">MAX(INDEX(Hoja1!$N$3:$N$299,1+Orden_ΣF!C7283,1)*Hoja3!E$3*Hoja3!$C7291+Hoja1!$B$5,INDEX(Hoja1!$L$4:$L$300,1+Orden_ΣF!C7283,1))</f>
        <v>0.666666666666666607</v>
      </c>
    </row>
    <row r="7284" spans="2:3">
      <c r="B7284" s="101">
        <f>Lk_p2!B7284</f>
        <v>73847</v>
      </c>
      <c r="C7284" s="0">
        <f aca="1">MAX(INDEX(Hoja1!$N$3:$N$299,1+Orden_ΣF!C7284,1)*Hoja3!E$3*Hoja3!$C7292+Hoja1!$B$5,INDEX(Hoja1!$L$4:$L$300,1+Orden_ΣF!C7284,1))</f>
        <v>0.666666666666666607</v>
      </c>
    </row>
    <row r="7285" spans="2:3">
      <c r="B7285" s="101">
        <f>Lk_p2!B7285</f>
        <v>73849</v>
      </c>
      <c r="C7285" s="0">
        <f aca="1">MAX(INDEX(Hoja1!$N$3:$N$299,1+Orden_ΣF!C7285,1)*Hoja3!E$3*Hoja3!$C7293+Hoja1!$B$5,INDEX(Hoja1!$L$4:$L$300,1+Orden_ΣF!C7285,1))</f>
        <v>0.666666666666666607</v>
      </c>
    </row>
    <row r="7286" spans="2:3">
      <c r="B7286" s="101">
        <f>Lk_p2!B7286</f>
        <v>73859</v>
      </c>
      <c r="C7286" s="0">
        <f aca="1">MAX(INDEX(Hoja1!$N$3:$N$299,1+Orden_ΣF!C7286,1)*Hoja3!E$3*Hoja3!$C7294+Hoja1!$B$5,INDEX(Hoja1!$L$4:$L$300,1+Orden_ΣF!C7286,1))</f>
        <v>0.666666666666666607</v>
      </c>
    </row>
    <row r="7287" spans="2:3">
      <c r="B7287" s="101">
        <f>Lk_p2!B7287</f>
        <v>73867</v>
      </c>
      <c r="C7287" s="0">
        <f aca="1">MAX(INDEX(Hoja1!$N$3:$N$299,1+Orden_ΣF!C7287,1)*Hoja3!E$3*Hoja3!$C7295+Hoja1!$B$5,INDEX(Hoja1!$L$4:$L$300,1+Orden_ΣF!C7287,1))</f>
        <v>0.666666666666666607</v>
      </c>
    </row>
    <row r="7288" spans="2:3">
      <c r="B7288" s="101">
        <f>Lk_p2!B7288</f>
        <v>73877</v>
      </c>
      <c r="C7288" s="0">
        <f aca="1">MAX(INDEX(Hoja1!$N$3:$N$299,1+Orden_ΣF!C7288,1)*Hoja3!E$3*Hoja3!$C7296+Hoja1!$B$5,INDEX(Hoja1!$L$4:$L$300,1+Orden_ΣF!C7288,1))</f>
        <v>0.666666666666666607</v>
      </c>
    </row>
    <row r="7289" spans="2:3">
      <c r="B7289" s="101">
        <f>Lk_p2!B7289</f>
        <v>73883</v>
      </c>
      <c r="C7289" s="0">
        <f aca="1">MAX(INDEX(Hoja1!$N$3:$N$299,1+Orden_ΣF!C7289,1)*Hoja3!E$3*Hoja3!$C7297+Hoja1!$B$5,INDEX(Hoja1!$L$4:$L$300,1+Orden_ΣF!C7289,1))</f>
        <v>0.666666666666666607</v>
      </c>
    </row>
    <row r="7290" spans="2:3">
      <c r="B7290" s="101">
        <f>Lk_p2!B7290</f>
        <v>73897</v>
      </c>
      <c r="C7290" s="0">
        <f aca="1">MAX(INDEX(Hoja1!$N$3:$N$299,1+Orden_ΣF!C7290,1)*Hoja3!E$3*Hoja3!$C7298+Hoja1!$B$5,INDEX(Hoja1!$L$4:$L$300,1+Orden_ΣF!C7290,1))</f>
        <v>0.666666666666666607</v>
      </c>
    </row>
    <row r="7291" spans="2:3">
      <c r="B7291" s="101">
        <f>Lk_p2!B7291</f>
        <v>73907</v>
      </c>
      <c r="C7291" s="0">
        <f aca="1">MAX(INDEX(Hoja1!$N$3:$N$299,1+Orden_ΣF!C7291,1)*Hoja3!E$3*Hoja3!$C7299+Hoja1!$B$5,INDEX(Hoja1!$L$4:$L$300,1+Orden_ΣF!C7291,1))</f>
        <v>0.666666666666666607</v>
      </c>
    </row>
    <row r="7292" spans="2:3">
      <c r="B7292" s="101">
        <f>Lk_p2!B7292</f>
        <v>73939</v>
      </c>
      <c r="C7292" s="0">
        <f aca="1">MAX(INDEX(Hoja1!$N$3:$N$299,1+Orden_ΣF!C7292,1)*Hoja3!E$3*Hoja3!$C7300+Hoja1!$B$5,INDEX(Hoja1!$L$4:$L$300,1+Orden_ΣF!C7292,1))</f>
        <v>0.666666666666666607</v>
      </c>
    </row>
    <row r="7293" spans="2:3">
      <c r="B7293" s="101">
        <f>Lk_p2!B7293</f>
        <v>73943</v>
      </c>
      <c r="C7293" s="0">
        <f aca="1">MAX(INDEX(Hoja1!$N$3:$N$299,1+Orden_ΣF!C7293,1)*Hoja3!E$3*Hoja3!$C7301+Hoja1!$B$5,INDEX(Hoja1!$L$4:$L$300,1+Orden_ΣF!C7293,1))</f>
        <v>0.666666666666666607</v>
      </c>
    </row>
    <row r="7294" spans="2:3">
      <c r="B7294" s="101">
        <f>Lk_p2!B7294</f>
        <v>73951</v>
      </c>
      <c r="C7294" s="0">
        <f aca="1">MAX(INDEX(Hoja1!$N$3:$N$299,1+Orden_ΣF!C7294,1)*Hoja3!E$3*Hoja3!$C7302+Hoja1!$B$5,INDEX(Hoja1!$L$4:$L$300,1+Orden_ΣF!C7294,1))</f>
        <v>0.666666666666666607</v>
      </c>
    </row>
    <row r="7295" spans="2:3">
      <c r="B7295" s="101">
        <f>Lk_p2!B7295</f>
        <v>73961</v>
      </c>
      <c r="C7295" s="0">
        <f aca="1">MAX(INDEX(Hoja1!$N$3:$N$299,1+Orden_ΣF!C7295,1)*Hoja3!E$3*Hoja3!$C7303+Hoja1!$B$5,INDEX(Hoja1!$L$4:$L$300,1+Orden_ΣF!C7295,1))</f>
        <v>0.666666666666666607</v>
      </c>
    </row>
    <row r="7296" spans="2:3">
      <c r="B7296" s="101">
        <f>Lk_p2!B7296</f>
        <v>73973</v>
      </c>
      <c r="C7296" s="0">
        <f aca="1">MAX(INDEX(Hoja1!$N$3:$N$299,1+Orden_ΣF!C7296,1)*Hoja3!E$3*Hoja3!$C7304+Hoja1!$B$5,INDEX(Hoja1!$L$4:$L$300,1+Orden_ΣF!C7296,1))</f>
        <v>0.666666666666666607</v>
      </c>
    </row>
    <row r="7297" spans="2:3">
      <c r="B7297" s="101">
        <f>Lk_p2!B7297</f>
        <v>73999</v>
      </c>
      <c r="C7297" s="0">
        <f aca="1">MAX(INDEX(Hoja1!$N$3:$N$299,1+Orden_ΣF!C7297,1)*Hoja3!E$3*Hoja3!$C7305+Hoja1!$B$5,INDEX(Hoja1!$L$4:$L$300,1+Orden_ΣF!C7297,1))</f>
        <v>0.666666666666666607</v>
      </c>
    </row>
    <row r="7298" spans="2:3">
      <c r="B7298" s="101">
        <f>Lk_p2!B7298</f>
        <v>74017</v>
      </c>
      <c r="C7298" s="0">
        <f aca="1">MAX(INDEX(Hoja1!$N$3:$N$299,1+Orden_ΣF!C7298,1)*Hoja3!E$3*Hoja3!$C7306+Hoja1!$B$5,INDEX(Hoja1!$L$4:$L$300,1+Orden_ΣF!C7298,1))</f>
        <v>0.666666666666666607</v>
      </c>
    </row>
    <row r="7299" spans="2:3">
      <c r="B7299" s="101">
        <f>Lk_p2!B7299</f>
        <v>74021</v>
      </c>
      <c r="C7299" s="0">
        <f aca="1">MAX(INDEX(Hoja1!$N$3:$N$299,1+Orden_ΣF!C7299,1)*Hoja3!E$3*Hoja3!$C7307+Hoja1!$B$5,INDEX(Hoja1!$L$4:$L$300,1+Orden_ΣF!C7299,1))</f>
        <v>0.666666666666666607</v>
      </c>
    </row>
    <row r="7300" spans="2:3">
      <c r="B7300" s="101">
        <f>Lk_p2!B7300</f>
        <v>74027</v>
      </c>
      <c r="C7300" s="0">
        <f aca="1">MAX(INDEX(Hoja1!$N$3:$N$299,1+Orden_ΣF!C7300,1)*Hoja3!E$3*Hoja3!$C7308+Hoja1!$B$5,INDEX(Hoja1!$L$4:$L$300,1+Orden_ΣF!C7300,1))</f>
        <v>0.666666666666666607</v>
      </c>
    </row>
    <row r="7301" spans="2:3">
      <c r="B7301" s="101">
        <f>Lk_p2!B7301</f>
        <v>74047</v>
      </c>
      <c r="C7301" s="0">
        <f aca="1">MAX(INDEX(Hoja1!$N$3:$N$299,1+Orden_ΣF!C7301,1)*Hoja3!E$3*Hoja3!$C7309+Hoja1!$B$5,INDEX(Hoja1!$L$4:$L$300,1+Orden_ΣF!C7301,1))</f>
        <v>0.666666666666666607</v>
      </c>
    </row>
    <row r="7302" spans="2:3">
      <c r="B7302" s="101">
        <f>Lk_p2!B7302</f>
        <v>74051</v>
      </c>
      <c r="C7302" s="0">
        <f aca="1">MAX(INDEX(Hoja1!$N$3:$N$299,1+Orden_ΣF!C7302,1)*Hoja3!E$3*Hoja3!$C7310+Hoja1!$B$5,INDEX(Hoja1!$L$4:$L$300,1+Orden_ΣF!C7302,1))</f>
        <v>0.666666666666666607</v>
      </c>
    </row>
    <row r="7303" spans="2:3">
      <c r="B7303" s="101">
        <f>Lk_p2!B7303</f>
        <v>74071</v>
      </c>
      <c r="C7303" s="0">
        <f aca="1">MAX(INDEX(Hoja1!$N$3:$N$299,1+Orden_ΣF!C7303,1)*Hoja3!E$3*Hoja3!$C7311+Hoja1!$B$5,INDEX(Hoja1!$L$4:$L$300,1+Orden_ΣF!C7303,1))</f>
        <v>0.666666666666666607</v>
      </c>
    </row>
    <row r="7304" spans="2:3">
      <c r="B7304" s="101">
        <f>Lk_p2!B7304</f>
        <v>74077</v>
      </c>
      <c r="C7304" s="0">
        <f aca="1">MAX(INDEX(Hoja1!$N$3:$N$299,1+Orden_ΣF!C7304,1)*Hoja3!E$3*Hoja3!$C7312+Hoja1!$B$5,INDEX(Hoja1!$L$4:$L$300,1+Orden_ΣF!C7304,1))</f>
        <v>0.666666666666666607</v>
      </c>
    </row>
    <row r="7305" spans="2:3">
      <c r="B7305" s="101">
        <f>Lk_p2!B7305</f>
        <v>74093</v>
      </c>
      <c r="C7305" s="0">
        <f aca="1">MAX(INDEX(Hoja1!$N$3:$N$299,1+Orden_ΣF!C7305,1)*Hoja3!E$3*Hoja3!$C7313+Hoja1!$B$5,INDEX(Hoja1!$L$4:$L$300,1+Orden_ΣF!C7305,1))</f>
        <v>0.666666666666666607</v>
      </c>
    </row>
    <row r="7306" spans="2:3">
      <c r="B7306" s="101">
        <f>Lk_p2!B7306</f>
        <v>74099</v>
      </c>
      <c r="C7306" s="0">
        <f aca="1">MAX(INDEX(Hoja1!$N$3:$N$299,1+Orden_ΣF!C7306,1)*Hoja3!E$3*Hoja3!$C7314+Hoja1!$B$5,INDEX(Hoja1!$L$4:$L$300,1+Orden_ΣF!C7306,1))</f>
        <v>0.666666666666666607</v>
      </c>
    </row>
    <row r="7307" spans="2:3">
      <c r="B7307" s="101">
        <f>Lk_p2!B7307</f>
        <v>74101</v>
      </c>
      <c r="C7307" s="0">
        <f aca="1">MAX(INDEX(Hoja1!$N$3:$N$299,1+Orden_ΣF!C7307,1)*Hoja3!E$3*Hoja3!$C7315+Hoja1!$B$5,INDEX(Hoja1!$L$4:$L$300,1+Orden_ΣF!C7307,1))</f>
        <v>0.666666666666666607</v>
      </c>
    </row>
    <row r="7308" spans="2:3">
      <c r="B7308" s="101">
        <f>Lk_p2!B7308</f>
        <v>74131</v>
      </c>
      <c r="C7308" s="0">
        <f aca="1">MAX(INDEX(Hoja1!$N$3:$N$299,1+Orden_ΣF!C7308,1)*Hoja3!E$3*Hoja3!$C7316+Hoja1!$B$5,INDEX(Hoja1!$L$4:$L$300,1+Orden_ΣF!C7308,1))</f>
        <v>0.666666666666666607</v>
      </c>
    </row>
    <row r="7309" spans="2:3">
      <c r="B7309" s="101">
        <f>Lk_p2!B7309</f>
        <v>74143</v>
      </c>
      <c r="C7309" s="0">
        <f aca="1">MAX(INDEX(Hoja1!$N$3:$N$299,1+Orden_ΣF!C7309,1)*Hoja3!E$3*Hoja3!$C7317+Hoja1!$B$5,INDEX(Hoja1!$L$4:$L$300,1+Orden_ΣF!C7309,1))</f>
        <v>0.666666666666666607</v>
      </c>
    </row>
    <row r="7310" spans="2:3">
      <c r="B7310" s="101">
        <f>Lk_p2!B7310</f>
        <v>74149</v>
      </c>
      <c r="C7310" s="0">
        <f aca="1">MAX(INDEX(Hoja1!$N$3:$N$299,1+Orden_ΣF!C7310,1)*Hoja3!E$3*Hoja3!$C7318+Hoja1!$B$5,INDEX(Hoja1!$L$4:$L$300,1+Orden_ΣF!C7310,1))</f>
        <v>0.666666666666666607</v>
      </c>
    </row>
    <row r="7311" spans="2:3">
      <c r="B7311" s="101">
        <f>Lk_p2!B7311</f>
        <v>74159</v>
      </c>
      <c r="C7311" s="0">
        <f aca="1">MAX(INDEX(Hoja1!$N$3:$N$299,1+Orden_ΣF!C7311,1)*Hoja3!E$3*Hoja3!$C7319+Hoja1!$B$5,INDEX(Hoja1!$L$4:$L$300,1+Orden_ΣF!C7311,1))</f>
        <v>0.666666666666666607</v>
      </c>
    </row>
    <row r="7312" spans="2:3">
      <c r="B7312" s="101">
        <f>Lk_p2!B7312</f>
        <v>74161</v>
      </c>
      <c r="C7312" s="0">
        <f aca="1">MAX(INDEX(Hoja1!$N$3:$N$299,1+Orden_ΣF!C7312,1)*Hoja3!E$3*Hoja3!$C7320+Hoja1!$B$5,INDEX(Hoja1!$L$4:$L$300,1+Orden_ΣF!C7312,1))</f>
        <v>0.666666666666666607</v>
      </c>
    </row>
    <row r="7313" spans="2:3">
      <c r="B7313" s="101">
        <f>Lk_p2!B7313</f>
        <v>74167</v>
      </c>
      <c r="C7313" s="0">
        <f aca="1">MAX(INDEX(Hoja1!$N$3:$N$299,1+Orden_ΣF!C7313,1)*Hoja3!E$3*Hoja3!$C7321+Hoja1!$B$5,INDEX(Hoja1!$L$4:$L$300,1+Orden_ΣF!C7313,1))</f>
        <v>0.666666666666666607</v>
      </c>
    </row>
    <row r="7314" spans="2:3">
      <c r="B7314" s="101">
        <f>Lk_p2!B7314</f>
        <v>74177</v>
      </c>
      <c r="C7314" s="0">
        <f aca="1">MAX(INDEX(Hoja1!$N$3:$N$299,1+Orden_ΣF!C7314,1)*Hoja3!E$3*Hoja3!$C7322+Hoja1!$B$5,INDEX(Hoja1!$L$4:$L$300,1+Orden_ΣF!C7314,1))</f>
        <v>0.666666666666666607</v>
      </c>
    </row>
    <row r="7315" spans="2:3">
      <c r="B7315" s="101">
        <f>Lk_p2!B7315</f>
        <v>74189</v>
      </c>
      <c r="C7315" s="0">
        <f aca="1">MAX(INDEX(Hoja1!$N$3:$N$299,1+Orden_ΣF!C7315,1)*Hoja3!E$3*Hoja3!$C7323+Hoja1!$B$5,INDEX(Hoja1!$L$4:$L$300,1+Orden_ΣF!C7315,1))</f>
        <v>0.666666666666666607</v>
      </c>
    </row>
    <row r="7316" spans="2:3">
      <c r="B7316" s="101">
        <f>Lk_p2!B7316</f>
        <v>74197</v>
      </c>
      <c r="C7316" s="0">
        <f aca="1">MAX(INDEX(Hoja1!$N$3:$N$299,1+Orden_ΣF!C7316,1)*Hoja3!E$3*Hoja3!$C7324+Hoja1!$B$5,INDEX(Hoja1!$L$4:$L$300,1+Orden_ΣF!C7316,1))</f>
        <v>0.666666666666666607</v>
      </c>
    </row>
    <row r="7317" spans="2:3">
      <c r="B7317" s="101">
        <f>Lk_p2!B7317</f>
        <v>74201</v>
      </c>
      <c r="C7317" s="0">
        <f aca="1">MAX(INDEX(Hoja1!$N$3:$N$299,1+Orden_ΣF!C7317,1)*Hoja3!E$3*Hoja3!$C7325+Hoja1!$B$5,INDEX(Hoja1!$L$4:$L$300,1+Orden_ΣF!C7317,1))</f>
        <v>0.666666666666666607</v>
      </c>
    </row>
    <row r="7318" spans="2:3">
      <c r="B7318" s="101">
        <f>Lk_p2!B7318</f>
        <v>74203</v>
      </c>
      <c r="C7318" s="0">
        <f aca="1">MAX(INDEX(Hoja1!$N$3:$N$299,1+Orden_ΣF!C7318,1)*Hoja3!E$3*Hoja3!$C7326+Hoja1!$B$5,INDEX(Hoja1!$L$4:$L$300,1+Orden_ΣF!C7318,1))</f>
        <v>0.666666666666666607</v>
      </c>
    </row>
    <row r="7319" spans="2:3">
      <c r="B7319" s="101">
        <f>Lk_p2!B7319</f>
        <v>74209</v>
      </c>
      <c r="C7319" s="0">
        <f aca="1">MAX(INDEX(Hoja1!$N$3:$N$299,1+Orden_ΣF!C7319,1)*Hoja3!E$3*Hoja3!$C7327+Hoja1!$B$5,INDEX(Hoja1!$L$4:$L$300,1+Orden_ΣF!C7319,1))</f>
        <v>0.666666666666666607</v>
      </c>
    </row>
    <row r="7320" spans="2:3">
      <c r="B7320" s="101">
        <f>Lk_p2!B7320</f>
        <v>74219</v>
      </c>
      <c r="C7320" s="0">
        <f aca="1">MAX(INDEX(Hoja1!$N$3:$N$299,1+Orden_ΣF!C7320,1)*Hoja3!E$3*Hoja3!$C7328+Hoja1!$B$5,INDEX(Hoja1!$L$4:$L$300,1+Orden_ΣF!C7320,1))</f>
        <v>0.666666666666666607</v>
      </c>
    </row>
    <row r="7321" spans="2:3">
      <c r="B7321" s="101">
        <f>Lk_p2!B7321</f>
        <v>74231</v>
      </c>
      <c r="C7321" s="0">
        <f aca="1">MAX(INDEX(Hoja1!$N$3:$N$299,1+Orden_ΣF!C7321,1)*Hoja3!E$3*Hoja3!$C7329+Hoja1!$B$5,INDEX(Hoja1!$L$4:$L$300,1+Orden_ΣF!C7321,1))</f>
        <v>0.666666666666666607</v>
      </c>
    </row>
    <row r="7322" spans="2:3">
      <c r="B7322" s="101">
        <f>Lk_p2!B7322</f>
        <v>74257</v>
      </c>
      <c r="C7322" s="0">
        <f aca="1">MAX(INDEX(Hoja1!$N$3:$N$299,1+Orden_ΣF!C7322,1)*Hoja3!E$3*Hoja3!$C7330+Hoja1!$B$5,INDEX(Hoja1!$L$4:$L$300,1+Orden_ΣF!C7322,1))</f>
        <v>0.666666666666666607</v>
      </c>
    </row>
    <row r="7323" spans="2:3">
      <c r="B7323" s="101">
        <f>Lk_p2!B7323</f>
        <v>74279</v>
      </c>
      <c r="C7323" s="0">
        <f aca="1">MAX(INDEX(Hoja1!$N$3:$N$299,1+Orden_ΣF!C7323,1)*Hoja3!E$3*Hoja3!$C7331+Hoja1!$B$5,INDEX(Hoja1!$L$4:$L$300,1+Orden_ΣF!C7323,1))</f>
        <v>0.666666666666666607</v>
      </c>
    </row>
    <row r="7324" spans="2:3">
      <c r="B7324" s="101">
        <f>Lk_p2!B7324</f>
        <v>74287</v>
      </c>
      <c r="C7324" s="0">
        <f aca="1">MAX(INDEX(Hoja1!$N$3:$N$299,1+Orden_ΣF!C7324,1)*Hoja3!E$3*Hoja3!$C7332+Hoja1!$B$5,INDEX(Hoja1!$L$4:$L$300,1+Orden_ΣF!C7324,1))</f>
        <v>0.666666666666666607</v>
      </c>
    </row>
    <row r="7325" spans="2:3">
      <c r="B7325" s="101">
        <f>Lk_p2!B7325</f>
        <v>74293</v>
      </c>
      <c r="C7325" s="0">
        <f aca="1">MAX(INDEX(Hoja1!$N$3:$N$299,1+Orden_ΣF!C7325,1)*Hoja3!E$3*Hoja3!$C7333+Hoja1!$B$5,INDEX(Hoja1!$L$4:$L$300,1+Orden_ΣF!C7325,1))</f>
        <v>0.666666666666666607</v>
      </c>
    </row>
    <row r="7326" spans="2:3">
      <c r="B7326" s="101">
        <f>Lk_p2!B7326</f>
        <v>74297</v>
      </c>
      <c r="C7326" s="0">
        <f aca="1">MAX(INDEX(Hoja1!$N$3:$N$299,1+Orden_ΣF!C7326,1)*Hoja3!E$3*Hoja3!$C7334+Hoja1!$B$5,INDEX(Hoja1!$L$4:$L$300,1+Orden_ΣF!C7326,1))</f>
        <v>0.666666666666666607</v>
      </c>
    </row>
    <row r="7327" spans="2:3">
      <c r="B7327" s="101">
        <f>Lk_p2!B7327</f>
        <v>74311</v>
      </c>
      <c r="C7327" s="0">
        <f aca="1">MAX(INDEX(Hoja1!$N$3:$N$299,1+Orden_ΣF!C7327,1)*Hoja3!E$3*Hoja3!$C7335+Hoja1!$B$5,INDEX(Hoja1!$L$4:$L$300,1+Orden_ΣF!C7327,1))</f>
        <v>0.666666666666666607</v>
      </c>
    </row>
    <row r="7328" spans="2:3">
      <c r="B7328" s="101">
        <f>Lk_p2!B7328</f>
        <v>74317</v>
      </c>
      <c r="C7328" s="0">
        <f aca="1">MAX(INDEX(Hoja1!$N$3:$N$299,1+Orden_ΣF!C7328,1)*Hoja3!E$3*Hoja3!$C7336+Hoja1!$B$5,INDEX(Hoja1!$L$4:$L$300,1+Orden_ΣF!C7328,1))</f>
        <v>0.666666666666666607</v>
      </c>
    </row>
    <row r="7329" spans="2:3">
      <c r="B7329" s="101">
        <f>Lk_p2!B7329</f>
        <v>74323</v>
      </c>
      <c r="C7329" s="0">
        <f aca="1">MAX(INDEX(Hoja1!$N$3:$N$299,1+Orden_ΣF!C7329,1)*Hoja3!E$3*Hoja3!$C7337+Hoja1!$B$5,INDEX(Hoja1!$L$4:$L$300,1+Orden_ΣF!C7329,1))</f>
        <v>0.666666666666666607</v>
      </c>
    </row>
    <row r="7330" spans="2:3">
      <c r="B7330" s="101">
        <f>Lk_p2!B7330</f>
        <v>74353</v>
      </c>
      <c r="C7330" s="0">
        <f aca="1">MAX(INDEX(Hoja1!$N$3:$N$299,1+Orden_ΣF!C7330,1)*Hoja3!E$3*Hoja3!$C7338+Hoja1!$B$5,INDEX(Hoja1!$L$4:$L$300,1+Orden_ΣF!C7330,1))</f>
        <v>0.666666666666666607</v>
      </c>
    </row>
    <row r="7331" spans="2:3">
      <c r="B7331" s="101">
        <f>Lk_p2!B7331</f>
        <v>74357</v>
      </c>
      <c r="C7331" s="0">
        <f aca="1">MAX(INDEX(Hoja1!$N$3:$N$299,1+Orden_ΣF!C7331,1)*Hoja3!E$3*Hoja3!$C7339+Hoja1!$B$5,INDEX(Hoja1!$L$4:$L$300,1+Orden_ΣF!C7331,1))</f>
        <v>0.666666666666666607</v>
      </c>
    </row>
    <row r="7332" spans="2:3">
      <c r="B7332" s="101">
        <f>Lk_p2!B7332</f>
        <v>74363</v>
      </c>
      <c r="C7332" s="0">
        <f aca="1">MAX(INDEX(Hoja1!$N$3:$N$299,1+Orden_ΣF!C7332,1)*Hoja3!E$3*Hoja3!$C7340+Hoja1!$B$5,INDEX(Hoja1!$L$4:$L$300,1+Orden_ΣF!C7332,1))</f>
        <v>0.666666666666666607</v>
      </c>
    </row>
    <row r="7333" spans="2:3">
      <c r="B7333" s="101">
        <f>Lk_p2!B7333</f>
        <v>74377</v>
      </c>
      <c r="C7333" s="0">
        <f aca="1">MAX(INDEX(Hoja1!$N$3:$N$299,1+Orden_ΣF!C7333,1)*Hoja3!E$3*Hoja3!$C7341+Hoja1!$B$5,INDEX(Hoja1!$L$4:$L$300,1+Orden_ΣF!C7333,1))</f>
        <v>0.666666666666666607</v>
      </c>
    </row>
    <row r="7334" spans="2:3">
      <c r="B7334" s="101">
        <f>Lk_p2!B7334</f>
        <v>74381</v>
      </c>
      <c r="C7334" s="0">
        <f aca="1">MAX(INDEX(Hoja1!$N$3:$N$299,1+Orden_ΣF!C7334,1)*Hoja3!E$3*Hoja3!$C7342+Hoja1!$B$5,INDEX(Hoja1!$L$4:$L$300,1+Orden_ΣF!C7334,1))</f>
        <v>0.666666666666666607</v>
      </c>
    </row>
    <row r="7335" spans="2:3">
      <c r="B7335" s="101">
        <f>Lk_p2!B7335</f>
        <v>74383</v>
      </c>
      <c r="C7335" s="0">
        <f aca="1">MAX(INDEX(Hoja1!$N$3:$N$299,1+Orden_ΣF!C7335,1)*Hoja3!E$3*Hoja3!$C7343+Hoja1!$B$5,INDEX(Hoja1!$L$4:$L$300,1+Orden_ΣF!C7335,1))</f>
        <v>0.666666666666666607</v>
      </c>
    </row>
    <row r="7336" spans="2:3">
      <c r="B7336" s="101">
        <f>Lk_p2!B7336</f>
        <v>74411</v>
      </c>
      <c r="C7336" s="0">
        <f aca="1">MAX(INDEX(Hoja1!$N$3:$N$299,1+Orden_ΣF!C7336,1)*Hoja3!E$3*Hoja3!$C7344+Hoja1!$B$5,INDEX(Hoja1!$L$4:$L$300,1+Orden_ΣF!C7336,1))</f>
        <v>0.666697004592814046</v>
      </c>
    </row>
    <row r="7337" spans="2:3">
      <c r="B7337" s="101">
        <f>Lk_p2!B7337</f>
        <v>74413</v>
      </c>
      <c r="C7337" s="0">
        <f aca="1">MAX(INDEX(Hoja1!$N$3:$N$299,1+Orden_ΣF!C7337,1)*Hoja3!E$3*Hoja3!$C7345+Hoja1!$B$5,INDEX(Hoja1!$L$4:$L$300,1+Orden_ΣF!C7337,1))</f>
        <v>0.666699733110980119</v>
      </c>
    </row>
    <row r="7338" spans="2:3">
      <c r="B7338" s="101">
        <f>Lk_p2!B7338</f>
        <v>74419</v>
      </c>
      <c r="C7338" s="0">
        <f aca="1">MAX(INDEX(Hoja1!$N$3:$N$299,1+Orden_ΣF!C7338,1)*Hoja3!E$3*Hoja3!$C7346+Hoja1!$B$5,INDEX(Hoja1!$L$4:$L$300,1+Orden_ΣF!C7338,1))</f>
        <v>0.66670791910549001</v>
      </c>
    </row>
    <row r="7339" spans="2:3">
      <c r="B7339" s="101">
        <f>Lk_p2!B7339</f>
        <v>74441</v>
      </c>
      <c r="C7339" s="0">
        <f aca="1">MAX(INDEX(Hoja1!$N$3:$N$299,1+Orden_ΣF!C7339,1)*Hoja3!E$3*Hoja3!$C7347+Hoja1!$B$5,INDEX(Hoja1!$L$4:$L$300,1+Orden_ΣF!C7339,1))</f>
        <v>0.666737940065524981</v>
      </c>
    </row>
    <row r="7340" spans="2:3">
      <c r="B7340" s="101">
        <f>Lk_p2!B7340</f>
        <v>74449</v>
      </c>
      <c r="C7340" s="0">
        <f aca="1">MAX(INDEX(Hoja1!$N$3:$N$299,1+Orden_ΣF!C7340,1)*Hoja3!E$3*Hoja3!$C7348+Hoja1!$B$5,INDEX(Hoja1!$L$4:$L$300,1+Orden_ΣF!C7340,1))</f>
        <v>0.666748858978328052</v>
      </c>
    </row>
    <row r="7341" spans="2:3">
      <c r="B7341" s="101">
        <f>Lk_p2!B7341</f>
        <v>74453</v>
      </c>
      <c r="C7341" s="0">
        <f aca="1">MAX(INDEX(Hoja1!$N$3:$N$299,1+Orden_ΣF!C7341,1)*Hoja3!E$3*Hoja3!$C7349+Hoja1!$B$5,INDEX(Hoja1!$L$4:$L$300,1+Orden_ΣF!C7341,1))</f>
        <v>0.666754318874741969</v>
      </c>
    </row>
    <row r="7342" spans="2:3">
      <c r="B7342" s="101">
        <f>Lk_p2!B7342</f>
        <v>74471</v>
      </c>
      <c r="C7342" s="0">
        <f aca="1">MAX(INDEX(Hoja1!$N$3:$N$299,1+Orden_ΣF!C7342,1)*Hoja3!E$3*Hoja3!$C7350+Hoja1!$B$5,INDEX(Hoja1!$L$4:$L$300,1+Orden_ΣF!C7342,1))</f>
        <v>0.666778892038708992</v>
      </c>
    </row>
    <row r="7343" spans="2:3">
      <c r="B7343" s="101">
        <f>Lk_p2!B7343</f>
        <v>74489</v>
      </c>
      <c r="C7343" s="0">
        <f aca="1">MAX(INDEX(Hoja1!$N$3:$N$299,1+Orden_ΣF!C7343,1)*Hoja3!E$3*Hoja3!$C7351+Hoja1!$B$5,INDEX(Hoja1!$L$4:$L$300,1+Orden_ΣF!C7343,1))</f>
        <v>0.666803471142845972</v>
      </c>
    </row>
    <row r="7344" spans="2:3">
      <c r="B7344" s="101">
        <f>Lk_p2!B7344</f>
        <v>74507</v>
      </c>
      <c r="C7344" s="0">
        <f aca="1">MAX(INDEX(Hoja1!$N$3:$N$299,1+Orden_ΣF!C7344,1)*Hoja3!E$3*Hoja3!$C7352+Hoja1!$B$5,INDEX(Hoja1!$L$4:$L$300,1+Orden_ΣF!C7344,1))</f>
        <v>0.666828056187152995</v>
      </c>
    </row>
    <row r="7345" spans="2:3">
      <c r="B7345" s="101">
        <f>Lk_p2!B7345</f>
        <v>74509</v>
      </c>
      <c r="C7345" s="0">
        <f aca="1">MAX(INDEX(Hoja1!$N$3:$N$299,1+Orden_ΣF!C7345,1)*Hoja3!E$3*Hoja3!$C7353+Hoja1!$B$5,INDEX(Hoja1!$L$4:$L$300,1+Orden_ΣF!C7345,1))</f>
        <v>0.666830788225420079</v>
      </c>
    </row>
    <row r="7346" spans="2:3">
      <c r="B7346" s="101">
        <f>Lk_p2!B7346</f>
        <v>74521</v>
      </c>
      <c r="C7346" s="0">
        <f aca="1">MAX(INDEX(Hoja1!$N$3:$N$299,1+Orden_ΣF!C7346,1)*Hoja3!E$3*Hoja3!$C7354+Hoja1!$B$5,INDEX(Hoja1!$L$4:$L$300,1+Orden_ΣF!C7346,1))</f>
        <v>0.666847181995065963</v>
      </c>
    </row>
    <row r="7347" spans="2:3">
      <c r="B7347" s="101">
        <f>Lk_p2!B7347</f>
        <v>74527</v>
      </c>
      <c r="C7347" s="0">
        <f aca="1">MAX(INDEX(Hoja1!$N$3:$N$299,1+Orden_ΣF!C7347,1)*Hoja3!E$3*Hoja3!$C7355+Hoja1!$B$5,INDEX(Hoja1!$L$4:$L$300,1+Orden_ΣF!C7347,1))</f>
        <v>0.666855379869917009</v>
      </c>
    </row>
    <row r="7348" spans="2:3">
      <c r="B7348" s="101">
        <f>Lk_p2!B7348</f>
        <v>74531</v>
      </c>
      <c r="C7348" s="0">
        <f aca="1">MAX(INDEX(Hoja1!$N$3:$N$299,1+Orden_ΣF!C7348,1)*Hoja3!E$3*Hoja3!$C7356+Hoja1!$B$5,INDEX(Hoja1!$L$4:$L$300,1+Orden_ΣF!C7348,1))</f>
        <v>0.666860845486495002</v>
      </c>
    </row>
    <row r="7349" spans="2:3">
      <c r="B7349" s="101">
        <f>Lk_p2!B7349</f>
        <v>74551</v>
      </c>
      <c r="C7349" s="0">
        <f aca="1">MAX(INDEX(Hoja1!$N$3:$N$299,1+Orden_ΣF!C7349,1)*Hoja3!E$3*Hoja3!$C7357+Hoja1!$B$5,INDEX(Hoja1!$L$4:$L$300,1+Orden_ΣF!C7349,1))</f>
        <v>0.666888177969510032</v>
      </c>
    </row>
    <row r="7350" spans="2:3">
      <c r="B7350" s="101">
        <f>Lk_p2!B7350</f>
        <v>74561</v>
      </c>
      <c r="C7350" s="0">
        <f aca="1">MAX(INDEX(Hoja1!$N$3:$N$299,1+Orden_ΣF!C7350,1)*Hoja3!E$3*Hoja3!$C7358+Hoja1!$B$5,INDEX(Hoja1!$L$4:$L$300,1+Orden_ΣF!C7350,1))</f>
        <v>0.666901846961097</v>
      </c>
    </row>
    <row r="7351" spans="2:3">
      <c r="B7351" s="101">
        <f>Lk_p2!B7351</f>
        <v>74567</v>
      </c>
      <c r="C7351" s="0">
        <f aca="1">MAX(INDEX(Hoja1!$N$3:$N$299,1+Orden_ΣF!C7351,1)*Hoja3!E$3*Hoja3!$C7359+Hoja1!$B$5,INDEX(Hoja1!$L$4:$L$300,1+Orden_ΣF!C7351,1))</f>
        <v>0.666910049236073998</v>
      </c>
    </row>
    <row r="7352" spans="2:3">
      <c r="B7352" s="101">
        <f>Lk_p2!B7352</f>
        <v>74573</v>
      </c>
      <c r="C7352" s="0">
        <f aca="1">MAX(INDEX(Hoja1!$N$3:$N$299,1+Orden_ΣF!C7352,1)*Hoja3!E$3*Hoja3!$C7360+Hoja1!$B$5,INDEX(Hoja1!$L$4:$L$300,1+Orden_ΣF!C7352,1))</f>
        <v>0.666918252171070058</v>
      </c>
    </row>
    <row r="7353" spans="2:3">
      <c r="B7353" s="101">
        <f>Lk_p2!B7353</f>
        <v>74587</v>
      </c>
      <c r="C7353" s="0">
        <f aca="1">MAX(INDEX(Hoja1!$N$3:$N$299,1+Orden_ΣF!C7353,1)*Hoja3!E$3*Hoja3!$C7361+Hoja1!$B$5,INDEX(Hoja1!$L$4:$L$300,1+Orden_ΣF!C7353,1))</f>
        <v>0.666937394919466975</v>
      </c>
    </row>
    <row r="7354" spans="2:3">
      <c r="B7354" s="101">
        <f>Lk_p2!B7354</f>
        <v>74597</v>
      </c>
      <c r="C7354" s="0">
        <f aca="1">MAX(INDEX(Hoja1!$N$3:$N$299,1+Orden_ΣF!C7354,1)*Hoja3!E$3*Hoja3!$C7362+Hoja1!$B$5,INDEX(Hoja1!$L$4:$L$300,1+Orden_ΣF!C7354,1))</f>
        <v>0.666951070511243049</v>
      </c>
    </row>
    <row r="7355" spans="2:3">
      <c r="B7355" s="101">
        <f>Lk_p2!B7355</f>
        <v>74609</v>
      </c>
      <c r="C7355" s="0">
        <f aca="1">MAX(INDEX(Hoja1!$N$3:$N$299,1+Orden_ΣF!C7355,1)*Hoja3!E$3*Hoja3!$C7363+Hoja1!$B$5,INDEX(Hoja1!$L$4:$L$300,1+Orden_ΣF!C7355,1))</f>
        <v>0.666967483641442982</v>
      </c>
    </row>
    <row r="7356" spans="2:3">
      <c r="B7356" s="101">
        <f>Lk_p2!B7356</f>
        <v>74611</v>
      </c>
      <c r="C7356" s="0">
        <f aca="1">MAX(INDEX(Hoja1!$N$3:$N$299,1+Orden_ΣF!C7356,1)*Hoja3!E$3*Hoja3!$C7364+Hoja1!$B$5,INDEX(Hoja1!$L$4:$L$300,1+Orden_ΣF!C7356,1))</f>
        <v>0.666970219419817045</v>
      </c>
    </row>
    <row r="7357" spans="2:3">
      <c r="B7357" s="101">
        <f>Lk_p2!B7357</f>
        <v>74623</v>
      </c>
      <c r="C7357" s="0">
        <f aca="1">MAX(INDEX(Hoja1!$N$3:$N$299,1+Orden_ΣF!C7357,1)*Hoja3!E$3*Hoja3!$C7365+Hoja1!$B$5,INDEX(Hoja1!$L$4:$L$300,1+Orden_ΣF!C7357,1))</f>
        <v>0.666986635630105074</v>
      </c>
    </row>
    <row r="7358" spans="2:3">
      <c r="B7358" s="101">
        <f>Lk_p2!B7358</f>
        <v>74653</v>
      </c>
      <c r="C7358" s="0">
        <f aca="1">MAX(INDEX(Hoja1!$N$3:$N$299,1+Orden_ΣF!C7358,1)*Hoja3!E$3*Hoja3!$C7366+Hoja1!$B$5,INDEX(Hoja1!$L$4:$L$300,1+Orden_ΣF!C7358,1))</f>
        <v>0.667027687706157035</v>
      </c>
    </row>
    <row r="7359" spans="2:3">
      <c r="B7359" s="101">
        <f>Lk_p2!B7359</f>
        <v>74687</v>
      </c>
      <c r="C7359" s="0">
        <f aca="1">MAX(INDEX(Hoja1!$N$3:$N$299,1+Orden_ΣF!C7359,1)*Hoja3!E$3*Hoja3!$C7367+Hoja1!$B$5,INDEX(Hoja1!$L$4:$L$300,1+Orden_ΣF!C7359,1))</f>
        <v>0.667074233339587064</v>
      </c>
    </row>
    <row r="7360" spans="2:3">
      <c r="B7360" s="101">
        <f>Lk_p2!B7360</f>
        <v>74699</v>
      </c>
      <c r="C7360" s="0">
        <f aca="1">MAX(INDEX(Hoja1!$N$3:$N$299,1+Orden_ΣF!C7360,1)*Hoja3!E$3*Hoja3!$C7368+Hoja1!$B$5,INDEX(Hoja1!$L$4:$L$300,1+Orden_ΣF!C7360,1))</f>
        <v>0.667090666270354049</v>
      </c>
    </row>
    <row r="7361" spans="2:3">
      <c r="B7361" s="101">
        <f>Lk_p2!B7361</f>
        <v>74707</v>
      </c>
      <c r="C7361" s="0">
        <f aca="1">MAX(INDEX(Hoja1!$N$3:$N$299,1+Orden_ΣF!C7361,1)*Hoja3!E$3*Hoja3!$C7369+Hoja1!$B$5,INDEX(Hoja1!$L$4:$L$300,1+Orden_ΣF!C7361,1))</f>
        <v>0.667101623024240986</v>
      </c>
    </row>
    <row r="7362" spans="2:3">
      <c r="B7362" s="101">
        <f>Lk_p2!B7362</f>
        <v>74713</v>
      </c>
      <c r="C7362" s="0">
        <f aca="1">MAX(INDEX(Hoja1!$N$3:$N$299,1+Orden_ΣF!C7362,1)*Hoja3!E$3*Hoja3!$C7370+Hoja1!$B$5,INDEX(Hoja1!$L$4:$L$300,1+Orden_ΣF!C7362,1))</f>
        <v>0.667109841359677969</v>
      </c>
    </row>
    <row r="7363" spans="2:3">
      <c r="B7363" s="101">
        <f>Lk_p2!B7363</f>
        <v>74717</v>
      </c>
      <c r="C7363" s="0">
        <f aca="1">MAX(INDEX(Hoja1!$N$3:$N$299,1+Orden_ΣF!C7363,1)*Hoja3!E$3*Hoja3!$C7371+Hoja1!$B$5,INDEX(Hoja1!$L$4:$L$300,1+Orden_ΣF!C7363,1))</f>
        <v>0.667115320616647001</v>
      </c>
    </row>
    <row r="7364" spans="2:3">
      <c r="B7364" s="101">
        <f>Lk_p2!B7364</f>
        <v>74719</v>
      </c>
      <c r="C7364" s="0">
        <f aca="1">MAX(INDEX(Hoja1!$N$3:$N$299,1+Orden_ΣF!C7364,1)*Hoja3!E$3*Hoja3!$C7372+Hoja1!$B$5,INDEX(Hoja1!$L$4:$L$300,1+Orden_ΣF!C7364,1))</f>
        <v>0.667118060355134013</v>
      </c>
    </row>
    <row r="7365" spans="2:3">
      <c r="B7365" s="101">
        <f>Lk_p2!B7365</f>
        <v>74729</v>
      </c>
      <c r="C7365" s="0">
        <f aca="1">MAX(INDEX(Hoja1!$N$3:$N$299,1+Orden_ΣF!C7365,1)*Hoja3!E$3*Hoja3!$C7373+Hoja1!$B$5,INDEX(Hoja1!$L$4:$L$300,1+Orden_ΣF!C7365,1))</f>
        <v>0.667131760147603003</v>
      </c>
    </row>
    <row r="7366" spans="2:3">
      <c r="B7366" s="101">
        <f>Lk_p2!B7366</f>
        <v>74731</v>
      </c>
      <c r="C7366" s="0">
        <f aca="1">MAX(INDEX(Hoja1!$N$3:$N$299,1+Orden_ΣF!C7366,1)*Hoja3!E$3*Hoja3!$C7374+Hoja1!$B$5,INDEX(Hoja1!$L$4:$L$300,1+Orden_ΣF!C7366,1))</f>
        <v>0.667134500326103019</v>
      </c>
    </row>
    <row r="7367" spans="2:3">
      <c r="B7367" s="101">
        <f>Lk_p2!B7367</f>
        <v>74747</v>
      </c>
      <c r="C7367" s="0">
        <f aca="1">MAX(INDEX(Hoja1!$N$3:$N$299,1+Orden_ΣF!C7367,1)*Hoja3!E$3*Hoja3!$C7375+Hoja1!$B$5,INDEX(Hoja1!$L$4:$L$300,1+Orden_ΣF!C7367,1))</f>
        <v>0.667156424394180014</v>
      </c>
    </row>
    <row r="7368" spans="2:3">
      <c r="B7368" s="101">
        <f>Lk_p2!B7368</f>
        <v>74759</v>
      </c>
      <c r="C7368" s="0">
        <f aca="1">MAX(INDEX(Hoja1!$N$3:$N$299,1+Orden_ΣF!C7368,1)*Hoja3!E$3*Hoja3!$C7376+Hoja1!$B$5,INDEX(Hoja1!$L$4:$L$300,1+Orden_ΣF!C7368,1))</f>
        <v>0.667172870525325035</v>
      </c>
    </row>
    <row r="7369" spans="2:3">
      <c r="B7369" s="101">
        <f>Lk_p2!B7369</f>
        <v>74761</v>
      </c>
      <c r="C7369" s="0">
        <f aca="1">MAX(INDEX(Hoja1!$N$3:$N$299,1+Orden_ΣF!C7369,1)*Hoja3!E$3*Hoja3!$C7377+Hoja1!$B$5,INDEX(Hoja1!$L$4:$L$300,1+Orden_ΣF!C7369,1))</f>
        <v>0.667175611803856938</v>
      </c>
    </row>
    <row r="7370" spans="2:3">
      <c r="B7370" s="101">
        <f>Lk_p2!B7370</f>
        <v>74771</v>
      </c>
      <c r="C7370" s="0">
        <f aca="1">MAX(INDEX(Hoja1!$N$3:$N$299,1+Orden_ΣF!C7370,1)*Hoja3!E$3*Hoja3!$C7378+Hoja1!$B$5,INDEX(Hoja1!$L$4:$L$300,1+Orden_ΣF!C7370,1))</f>
        <v>0.667189319296546035</v>
      </c>
    </row>
    <row r="7371" spans="2:3">
      <c r="B7371" s="101">
        <f>Lk_p2!B7371</f>
        <v>74779</v>
      </c>
      <c r="C7371" s="0">
        <f aca="1">MAX(INDEX(Hoja1!$N$3:$N$299,1+Orden_ΣF!C7371,1)*Hoja3!E$3*Hoja3!$C7379+Hoja1!$B$5,INDEX(Hoja1!$L$4:$L$300,1+Orden_ΣF!C7371,1))</f>
        <v>0.667200286610736093</v>
      </c>
    </row>
    <row r="7372" spans="2:3">
      <c r="B7372" s="101">
        <f>Lk_p2!B7372</f>
        <v>74797</v>
      </c>
      <c r="C7372" s="0">
        <f aca="1">MAX(INDEX(Hoja1!$N$3:$N$299,1+Orden_ΣF!C7372,1)*Hoja3!E$3*Hoja3!$C7380+Hoja1!$B$5,INDEX(Hoja1!$L$4:$L$300,1+Orden_ΣF!C7372,1))</f>
        <v>0.667224967357785026</v>
      </c>
    </row>
    <row r="7373" spans="2:3">
      <c r="B7373" s="101">
        <f>Lk_p2!B7373</f>
        <v>74821</v>
      </c>
      <c r="C7373" s="0">
        <f aca="1">MAX(INDEX(Hoja1!$N$3:$N$299,1+Orden_ΣF!C7373,1)*Hoja3!E$3*Hoja3!$C7381+Hoja1!$B$5,INDEX(Hoja1!$L$4:$L$300,1+Orden_ΣF!C7373,1))</f>
        <v>0.667257884260781076</v>
      </c>
    </row>
    <row r="7374" spans="2:3">
      <c r="B7374" s="101">
        <f>Lk_p2!B7374</f>
        <v>74827</v>
      </c>
      <c r="C7374" s="0">
        <f aca="1">MAX(INDEX(Hoja1!$N$3:$N$299,1+Orden_ΣF!C7374,1)*Hoja3!E$3*Hoja3!$C7382+Hoja1!$B$5,INDEX(Hoja1!$L$4:$L$300,1+Orden_ΣF!C7374,1))</f>
        <v>0.667266115136578097</v>
      </c>
    </row>
    <row r="7375" spans="2:3">
      <c r="B7375" s="101">
        <f>Lk_p2!B7375</f>
        <v>74831</v>
      </c>
      <c r="C7375" s="0">
        <f aca="1">MAX(INDEX(Hoja1!$N$3:$N$299,1+Orden_ΣF!C7375,1)*Hoja3!E$3*Hoja3!$C7383+Hoja1!$B$5,INDEX(Hoja1!$L$4:$L$300,1+Orden_ΣF!C7375,1))</f>
        <v>0.667271602753786031</v>
      </c>
    </row>
    <row r="7376" spans="2:3">
      <c r="B7376" s="101">
        <f>Lk_p2!B7376</f>
        <v>74843</v>
      </c>
      <c r="C7376" s="0">
        <f aca="1">MAX(INDEX(Hoja1!$N$3:$N$299,1+Orden_ΣF!C7376,1)*Hoja3!E$3*Hoja3!$C7384+Hoja1!$B$5,INDEX(Hoja1!$L$4:$L$300,1+Orden_ΣF!C7376,1))</f>
        <v>0.667288067365461046</v>
      </c>
    </row>
    <row r="7377" spans="2:3">
      <c r="B7377" s="101">
        <f>Lk_p2!B7377</f>
        <v>74857</v>
      </c>
      <c r="C7377" s="0">
        <f aca="1">MAX(INDEX(Hoja1!$N$3:$N$299,1+Orden_ΣF!C7377,1)*Hoja3!E$3*Hoja3!$C7385+Hoja1!$B$5,INDEX(Hoja1!$L$4:$L$300,1+Orden_ΣF!C7377,1))</f>
        <v>0.667307279415843979</v>
      </c>
    </row>
    <row r="7378" spans="2:3">
      <c r="B7378" s="101">
        <f>Lk_p2!B7378</f>
        <v>74861</v>
      </c>
      <c r="C7378" s="0">
        <f aca="1">MAX(INDEX(Hoja1!$N$3:$N$299,1+Orden_ΣF!C7378,1)*Hoja3!E$3*Hoja3!$C7386+Hoja1!$B$5,INDEX(Hoja1!$L$4:$L$300,1+Orden_ΣF!C7378,1))</f>
        <v>0.667312769233114977</v>
      </c>
    </row>
    <row r="7379" spans="2:3">
      <c r="B7379" s="101">
        <f>Lk_p2!B7379</f>
        <v>74869</v>
      </c>
      <c r="C7379" s="0">
        <f aca="1">MAX(INDEX(Hoja1!$N$3:$N$299,1+Orden_ΣF!C7379,1)*Hoja3!E$3*Hoja3!$C7387+Hoja1!$B$5,INDEX(Hoja1!$L$4:$L$300,1+Orden_ΣF!C7379,1))</f>
        <v>0.66732374974768307</v>
      </c>
    </row>
    <row r="7380" spans="2:3">
      <c r="B7380" s="101">
        <f>Lk_p2!B7380</f>
        <v>74873</v>
      </c>
      <c r="C7380" s="0">
        <f aca="1">MAX(INDEX(Hoja1!$N$3:$N$299,1+Orden_ΣF!C7380,1)*Hoja3!E$3*Hoja3!$C7388+Hoja1!$B$5,INDEX(Hoja1!$L$4:$L$300,1+Orden_ΣF!C7380,1))</f>
        <v>0.667329240444979011</v>
      </c>
    </row>
    <row r="7381" spans="2:3">
      <c r="B7381" s="101">
        <f>Lk_p2!B7381</f>
        <v>74887</v>
      </c>
      <c r="C7381" s="0">
        <f aca="1">MAX(INDEX(Hoja1!$N$3:$N$299,1+Orden_ΣF!C7381,1)*Hoja3!E$3*Hoja3!$C7389+Hoja1!$B$5,INDEX(Hoja1!$L$4:$L$300,1+Orden_ΣF!C7381,1))</f>
        <v>0.667348460195583026</v>
      </c>
    </row>
    <row r="7382" spans="2:3">
      <c r="B7382" s="101">
        <f>Lk_p2!B7382</f>
        <v>74891</v>
      </c>
      <c r="C7382" s="0">
        <f aca="1">MAX(INDEX(Hoja1!$N$3:$N$299,1+Orden_ΣF!C7382,1)*Hoja3!E$3*Hoja3!$C7390+Hoja1!$B$5,INDEX(Hoja1!$L$4:$L$300,1+Orden_ΣF!C7382,1))</f>
        <v>0.667353952212917001</v>
      </c>
    </row>
    <row r="7383" spans="2:3">
      <c r="B7383" s="101">
        <f>Lk_p2!B7383</f>
        <v>74897</v>
      </c>
      <c r="C7383" s="0">
        <f aca="1">MAX(INDEX(Hoja1!$N$3:$N$299,1+Orden_ΣF!C7383,1)*Hoja3!E$3*Hoja3!$C7391+Hoja1!$B$5,INDEX(Hoja1!$L$4:$L$300,1+Orden_ΣF!C7383,1))</f>
        <v>0.667362190788933951</v>
      </c>
    </row>
    <row r="7384" spans="2:3">
      <c r="B7384" s="101">
        <f>Lk_p2!B7384</f>
        <v>74903</v>
      </c>
      <c r="C7384" s="0">
        <f aca="1">MAX(INDEX(Hoja1!$N$3:$N$299,1+Orden_ΣF!C7384,1)*Hoja3!E$3*Hoja3!$C7392+Hoja1!$B$5,INDEX(Hoja1!$L$4:$L$300,1+Orden_ΣF!C7384,1))</f>
        <v>0.667370430024969963</v>
      </c>
    </row>
    <row r="7385" spans="2:3">
      <c r="B7385" s="101">
        <f>Lk_p2!B7385</f>
        <v>74923</v>
      </c>
      <c r="C7385" s="0">
        <f aca="1">MAX(INDEX(Hoja1!$N$3:$N$299,1+Orden_ΣF!C7385,1)*Hoja3!E$3*Hoja3!$C7393+Hoja1!$B$5,INDEX(Hoja1!$L$4:$L$300,1+Orden_ΣF!C7385,1))</f>
        <v>0.667397898911893073</v>
      </c>
    </row>
    <row r="7386" spans="2:3">
      <c r="B7386" s="101">
        <f>Lk_p2!B7386</f>
        <v>74929</v>
      </c>
      <c r="C7386" s="0">
        <f aca="1">MAX(INDEX(Hoja1!$N$3:$N$299,1+Orden_ΣF!C7386,1)*Hoja3!E$3*Hoja3!$C7394+Hoja1!$B$5,INDEX(Hoja1!$L$4:$L$300,1+Orden_ΣF!C7386,1))</f>
        <v>0.667406141008011033</v>
      </c>
    </row>
    <row r="7387" spans="2:3">
      <c r="B7387" s="101">
        <f>Lk_p2!B7387</f>
        <v>74933</v>
      </c>
      <c r="C7387" s="0">
        <f aca="1">MAX(INDEX(Hoja1!$N$3:$N$299,1+Orden_ΣF!C7387,1)*Hoja3!E$3*Hoja3!$C7395+Hoja1!$B$5,INDEX(Hoja1!$L$4:$L$300,1+Orden_ΣF!C7387,1))</f>
        <v>0.667411636105433104</v>
      </c>
    </row>
    <row r="7388" spans="2:3">
      <c r="B7388" s="101">
        <f>Lk_p2!B7388</f>
        <v>74941</v>
      </c>
      <c r="C7388" s="0">
        <f aca="1">MAX(INDEX(Hoja1!$N$3:$N$299,1+Orden_ΣF!C7388,1)*Hoja3!E$3*Hoja3!$C7396+Hoja1!$B$5,INDEX(Hoja1!$L$4:$L$300,1+Orden_ΣF!C7388,1))</f>
        <v>0.667422627180302985</v>
      </c>
    </row>
    <row r="7389" spans="2:3">
      <c r="B7389" s="101">
        <f>Lk_p2!B7389</f>
        <v>74959</v>
      </c>
      <c r="C7389" s="0">
        <f aca="1">MAX(INDEX(Hoja1!$N$3:$N$299,1+Orden_ΣF!C7389,1)*Hoja3!E$3*Hoja3!$C7397+Hoja1!$B$5,INDEX(Hoja1!$L$4:$L$300,1+Orden_ΣF!C7389,1))</f>
        <v>0.667447361388884097</v>
      </c>
    </row>
    <row r="7390" spans="2:3">
      <c r="B7390" s="101">
        <f>Lk_p2!B7390</f>
        <v>75011</v>
      </c>
      <c r="C7390" s="0">
        <f aca="1">MAX(INDEX(Hoja1!$N$3:$N$299,1+Orden_ΣF!C7390,1)*Hoja3!E$3*Hoja3!$C7398+Hoja1!$B$5,INDEX(Hoja1!$L$4:$L$300,1+Orden_ΣF!C7390,1))</f>
        <v>0.667518849136850978</v>
      </c>
    </row>
    <row r="7391" spans="2:3">
      <c r="B7391" s="101">
        <f>Lk_p2!B7391</f>
        <v>75013</v>
      </c>
      <c r="C7391" s="0">
        <f aca="1">MAX(INDEX(Hoja1!$N$3:$N$299,1+Orden_ΣF!C7391,1)*Hoja3!E$3*Hoja3!$C7399+Hoja1!$B$5,INDEX(Hoja1!$L$4:$L$300,1+Orden_ΣF!C7391,1))</f>
        <v>0.66752159965564708</v>
      </c>
    </row>
    <row r="7392" spans="2:3">
      <c r="B7392" s="101">
        <f>Lk_p2!B7392</f>
        <v>75017</v>
      </c>
      <c r="C7392" s="0">
        <f aca="1">MAX(INDEX(Hoja1!$N$3:$N$299,1+Orden_ΣF!C7392,1)*Hoja3!E$3*Hoja3!$C7400+Hoja1!$B$5,INDEX(Hoja1!$L$4:$L$300,1+Orden_ΣF!C7392,1))</f>
        <v>0.667527100913246052</v>
      </c>
    </row>
    <row r="7393" spans="2:3">
      <c r="B7393" s="101">
        <f>Lk_p2!B7393</f>
        <v>75029</v>
      </c>
      <c r="C7393" s="0">
        <f aca="1">MAX(INDEX(Hoja1!$N$3:$N$299,1+Orden_ΣF!C7393,1)*Hoja3!E$3*Hoja3!$C7401+Hoja1!$B$5,INDEX(Hoja1!$L$4:$L$300,1+Orden_ΣF!C7393,1))</f>
        <v>0.66754360644609303</v>
      </c>
    </row>
    <row r="7394" spans="2:3">
      <c r="B7394" s="101">
        <f>Lk_p2!B7394</f>
        <v>75037</v>
      </c>
      <c r="C7394" s="0">
        <f aca="1">MAX(INDEX(Hoja1!$N$3:$N$299,1+Orden_ΣF!C7394,1)*Hoja3!E$3*Hoja3!$C7402+Hoja1!$B$5,INDEX(Hoja1!$L$4:$L$300,1+Orden_ΣF!C7394,1))</f>
        <v>0.667554611601367043</v>
      </c>
    </row>
    <row r="7395" spans="2:3">
      <c r="B7395" s="101">
        <f>Lk_p2!B7395</f>
        <v>75041</v>
      </c>
      <c r="C7395" s="0">
        <f aca="1">MAX(INDEX(Hoja1!$N$3:$N$299,1+Orden_ΣF!C7395,1)*Hoja3!E$3*Hoja3!$C7403+Hoja1!$B$5,INDEX(Hoja1!$L$4:$L$300,1+Orden_ΣF!C7395,1))</f>
        <v>0.667560114619015987</v>
      </c>
    </row>
    <row r="7396" spans="2:3">
      <c r="B7396" s="101">
        <f>Lk_p2!B7396</f>
        <v>75079</v>
      </c>
      <c r="C7396" s="0">
        <f aca="1">MAX(INDEX(Hoja1!$N$3:$N$299,1+Orden_ΣF!C7396,1)*Hoja3!E$3*Hoja3!$C7404+Hoja1!$B$5,INDEX(Hoja1!$L$4:$L$300,1+Orden_ΣF!C7396,1))</f>
        <v>0.6676124079171041</v>
      </c>
    </row>
    <row r="7397" spans="2:3">
      <c r="B7397" s="101">
        <f>Lk_p2!B7397</f>
        <v>75083</v>
      </c>
      <c r="C7397" s="0">
        <f aca="1">MAX(INDEX(Hoja1!$N$3:$N$299,1+Orden_ΣF!C7397,1)*Hoja3!E$3*Hoja3!$C7405+Hoja1!$B$5,INDEX(Hoja1!$L$4:$L$300,1+Orden_ΣF!C7397,1))</f>
        <v>0.667617914014841052</v>
      </c>
    </row>
    <row r="7398" spans="2:3">
      <c r="B7398" s="101">
        <f>Lk_p2!B7398</f>
        <v>75109</v>
      </c>
      <c r="C7398" s="0">
        <f aca="1">MAX(INDEX(Hoja1!$N$3:$N$299,1+Orden_ΣF!C7398,1)*Hoja3!E$3*Hoja3!$C7406+Hoja1!$B$5,INDEX(Hoja1!$L$4:$L$300,1+Orden_ΣF!C7398,1))</f>
        <v>0.667653710800340061</v>
      </c>
    </row>
    <row r="7399" spans="2:3">
      <c r="B7399" s="101">
        <f>Lk_p2!B7399</f>
        <v>75133</v>
      </c>
      <c r="C7399" s="0">
        <f aca="1">MAX(INDEX(Hoja1!$N$3:$N$299,1+Orden_ΣF!C7399,1)*Hoja3!E$3*Hoja3!$C7407+Hoja1!$B$5,INDEX(Hoja1!$L$4:$L$300,1+Orden_ΣF!C7399,1))</f>
        <v>0.667686764987270109</v>
      </c>
    </row>
    <row r="7400" spans="2:3">
      <c r="B7400" s="101">
        <f>Lk_p2!B7400</f>
        <v>75149</v>
      </c>
      <c r="C7400" s="0">
        <f aca="1">MAX(INDEX(Hoja1!$N$3:$N$299,1+Orden_ΣF!C7400,1)*Hoja3!E$3*Hoja3!$C7408+Hoja1!$B$5,INDEX(Hoja1!$L$4:$L$300,1+Orden_ΣF!C7400,1))</f>
        <v>0.667708806978725011</v>
      </c>
    </row>
    <row r="7401" spans="2:3">
      <c r="B7401" s="101">
        <f>Lk_p2!B7401</f>
        <v>75161</v>
      </c>
      <c r="C7401" s="0">
        <f aca="1">MAX(INDEX(Hoja1!$N$3:$N$299,1+Orden_ΣF!C7401,1)*Hoja3!E$3*Hoja3!$C7409+Hoja1!$B$5,INDEX(Hoja1!$L$4:$L$300,1+Orden_ΣF!C7401,1))</f>
        <v>0.667725341552404039</v>
      </c>
    </row>
    <row r="7402" spans="2:3">
      <c r="B7402" s="101">
        <f>Lk_p2!B7402</f>
        <v>75167</v>
      </c>
      <c r="C7402" s="0">
        <f aca="1">MAX(INDEX(Hoja1!$N$3:$N$299,1+Orden_ΣF!C7402,1)*Hoja3!E$3*Hoja3!$C7410+Hoja1!$B$5,INDEX(Hoja1!$L$4:$L$300,1+Orden_ΣF!C7402,1))</f>
        <v>0.667733609829272012</v>
      </c>
    </row>
    <row r="7403" spans="2:3">
      <c r="B7403" s="101">
        <f>Lk_p2!B7403</f>
        <v>75169</v>
      </c>
      <c r="C7403" s="0">
        <f aca="1">MAX(INDEX(Hoja1!$N$3:$N$299,1+Orden_ΣF!C7403,1)*Hoja3!E$3*Hoja3!$C7411+Hoja1!$B$5,INDEX(Hoja1!$L$4:$L$300,1+Orden_ΣF!C7403,1))</f>
        <v>0.667736366068232101</v>
      </c>
    </row>
    <row r="7404" spans="2:3">
      <c r="B7404" s="101">
        <f>Lk_p2!B7404</f>
        <v>75181</v>
      </c>
      <c r="C7404" s="0">
        <f aca="1">MAX(INDEX(Hoja1!$N$3:$N$299,1+Orden_ΣF!C7404,1)*Hoja3!E$3*Hoja3!$C7412+Hoja1!$B$5,INDEX(Hoja1!$L$4:$L$300,1+Orden_ΣF!C7404,1))</f>
        <v>0.667752905042036993</v>
      </c>
    </row>
    <row r="7405" spans="2:3">
      <c r="B7405" s="101">
        <f>Lk_p2!B7405</f>
        <v>75193</v>
      </c>
      <c r="C7405" s="0">
        <f aca="1">MAX(INDEX(Hoja1!$N$3:$N$299,1+Orden_ΣF!C7405,1)*Hoja3!E$3*Hoja3!$C7413+Hoja1!$B$5,INDEX(Hoja1!$L$4:$L$300,1+Orden_ΣF!C7405,1))</f>
        <v>0.667769446655918131</v>
      </c>
    </row>
    <row r="7406" spans="2:3">
      <c r="B7406" s="101">
        <f>Lk_p2!B7406</f>
        <v>75209</v>
      </c>
      <c r="C7406" s="0">
        <f aca="1">MAX(INDEX(Hoja1!$N$3:$N$299,1+Orden_ΣF!C7406,1)*Hoja3!E$3*Hoja3!$C7414+Hoja1!$B$5,INDEX(Hoja1!$L$4:$L$300,1+Orden_ΣF!C7406,1))</f>
        <v>0.667791506247877109</v>
      </c>
    </row>
    <row r="7407" spans="2:3">
      <c r="B7407" s="101">
        <f>Lk_p2!B7407</f>
        <v>75211</v>
      </c>
      <c r="C7407" s="0">
        <f aca="1">MAX(INDEX(Hoja1!$N$3:$N$299,1+Orden_ΣF!C7407,1)*Hoja3!E$3*Hoja3!$C7415+Hoja1!$B$5,INDEX(Hoja1!$L$4:$L$300,1+Orden_ΣF!C7407,1))</f>
        <v>0.667794264026881024</v>
      </c>
    </row>
    <row r="7408" spans="2:3">
      <c r="B7408" s="101">
        <f>Lk_p2!B7408</f>
        <v>75217</v>
      </c>
      <c r="C7408" s="0">
        <f aca="1">MAX(INDEX(Hoja1!$N$3:$N$299,1+Orden_ΣF!C7408,1)*Hoja3!E$3*Hoja3!$C7416+Hoja1!$B$5,INDEX(Hoja1!$L$4:$L$300,1+Orden_ΣF!C7408,1))</f>
        <v>0.667802537803907104</v>
      </c>
    </row>
    <row r="7409" spans="2:3">
      <c r="B7409" s="101">
        <f>Lk_p2!B7409</f>
        <v>75223</v>
      </c>
      <c r="C7409" s="0">
        <f aca="1">MAX(INDEX(Hoja1!$N$3:$N$299,1+Orden_ΣF!C7409,1)*Hoja3!E$3*Hoja3!$C7417+Hoja1!$B$5,INDEX(Hoja1!$L$4:$L$300,1+Orden_ΣF!C7409,1))</f>
        <v>0.667810812240951091</v>
      </c>
    </row>
    <row r="7410" spans="2:3">
      <c r="B7410" s="101">
        <f>Lk_p2!B7410</f>
        <v>75227</v>
      </c>
      <c r="C7410" s="0">
        <f aca="1">MAX(INDEX(Hoja1!$N$3:$N$299,1+Orden_ΣF!C7410,1)*Hoja3!E$3*Hoja3!$C7418+Hoja1!$B$5,INDEX(Hoja1!$L$4:$L$300,1+Orden_ΣF!C7410,1))</f>
        <v>0.667816328898990985</v>
      </c>
    </row>
    <row r="7411" spans="2:3">
      <c r="B7411" s="101">
        <f>Lk_p2!B7411</f>
        <v>75239</v>
      </c>
      <c r="C7411" s="0">
        <f aca="1">MAX(INDEX(Hoja1!$N$3:$N$299,1+Orden_ΣF!C7411,1)*Hoja3!E$3*Hoja3!$C7419+Hoja1!$B$5,INDEX(Hoja1!$L$4:$L$300,1+Orden_ΣF!C7411,1))</f>
        <v>0.667832880633162063</v>
      </c>
    </row>
    <row r="7412" spans="2:3">
      <c r="B7412" s="101">
        <f>Lk_p2!B7412</f>
        <v>75253</v>
      </c>
      <c r="C7412" s="0">
        <f aca="1">MAX(INDEX(Hoja1!$N$3:$N$299,1+Orden_ΣF!C7412,1)*Hoja3!E$3*Hoja3!$C7420+Hoja1!$B$5,INDEX(Hoja1!$L$4:$L$300,1+Orden_ΣF!C7412,1))</f>
        <v>0.667852194326457038</v>
      </c>
    </row>
    <row r="7413" spans="2:3">
      <c r="B7413" s="101">
        <f>Lk_p2!B7413</f>
        <v>75269</v>
      </c>
      <c r="C7413" s="0">
        <f aca="1">MAX(INDEX(Hoja1!$N$3:$N$299,1+Orden_ΣF!C7413,1)*Hoja3!E$3*Hoja3!$C7421+Hoja1!$B$5,INDEX(Hoja1!$L$4:$L$300,1+Orden_ΣF!C7413,1))</f>
        <v>0.667874271518920093</v>
      </c>
    </row>
    <row r="7414" spans="2:3">
      <c r="B7414" s="101">
        <f>Lk_p2!B7414</f>
        <v>75277</v>
      </c>
      <c r="C7414" s="0">
        <f aca="1">MAX(INDEX(Hoja1!$N$3:$N$299,1+Orden_ΣF!C7414,1)*Hoja3!E$3*Hoja3!$C7422+Hoja1!$B$5,INDEX(Hoja1!$L$4:$L$300,1+Orden_ΣF!C7414,1))</f>
        <v>0.667885311875201104</v>
      </c>
    </row>
    <row r="7415" spans="2:3">
      <c r="B7415" s="101">
        <f>Lk_p2!B7415</f>
        <v>75289</v>
      </c>
      <c r="C7415" s="0">
        <f aca="1">MAX(INDEX(Hoja1!$N$3:$N$299,1+Orden_ΣF!C7415,1)*Hoja3!E$3*Hoja3!$C7423+Hoja1!$B$5,INDEX(Hoja1!$L$4:$L$300,1+Orden_ΣF!C7415,1))</f>
        <v>0.667901874609687063</v>
      </c>
    </row>
    <row r="7416" spans="2:3">
      <c r="B7416" s="101">
        <f>Lk_p2!B7416</f>
        <v>75307</v>
      </c>
      <c r="C7416" s="0">
        <f aca="1">MAX(INDEX(Hoja1!$N$3:$N$299,1+Orden_ΣF!C7416,1)*Hoja3!E$3*Hoja3!$C7424+Hoja1!$B$5,INDEX(Hoja1!$L$4:$L$300,1+Orden_ΣF!C7416,1))</f>
        <v>0.667926723661557986</v>
      </c>
    </row>
    <row r="7417" spans="2:3">
      <c r="B7417" s="101">
        <f>Lk_p2!B7417</f>
        <v>75323</v>
      </c>
      <c r="C7417" s="0">
        <f aca="1">MAX(INDEX(Hoja1!$N$3:$N$299,1+Orden_ΣF!C7417,1)*Hoja3!E$3*Hoja3!$C7425+Hoja1!$B$5,INDEX(Hoja1!$L$4:$L$300,1+Orden_ΣF!C7417,1))</f>
        <v>0.667948816694475056</v>
      </c>
    </row>
    <row r="7418" spans="2:3">
      <c r="B7418" s="101">
        <f>Lk_p2!B7418</f>
        <v>75329</v>
      </c>
      <c r="C7418" s="0">
        <f aca="1">MAX(INDEX(Hoja1!$N$3:$N$299,1+Orden_ΣF!C7418,1)*Hoja3!E$3*Hoja3!$C7426+Hoja1!$B$5,INDEX(Hoja1!$L$4:$L$300,1+Orden_ΣF!C7418,1))</f>
        <v>0.667957102791853075</v>
      </c>
    </row>
    <row r="7419" spans="2:3">
      <c r="B7419" s="101">
        <f>Lk_p2!B7419</f>
        <v>75337</v>
      </c>
      <c r="C7419" s="0">
        <f aca="1">MAX(INDEX(Hoja1!$N$3:$N$299,1+Orden_ΣF!C7419,1)*Hoja3!E$3*Hoja3!$C7427+Hoja1!$B$5,INDEX(Hoja1!$L$4:$L$300,1+Orden_ΣF!C7419,1))</f>
        <v>0.667968151948386968</v>
      </c>
    </row>
    <row r="7420" spans="2:3">
      <c r="B7420" s="101">
        <f>Lk_p2!B7420</f>
        <v>75347</v>
      </c>
      <c r="C7420" s="0">
        <f aca="1">MAX(INDEX(Hoja1!$N$3:$N$299,1+Orden_ΣF!C7420,1)*Hoja3!E$3*Hoja3!$C7428+Hoja1!$B$5,INDEX(Hoja1!$L$4:$L$300,1+Orden_ΣF!C7420,1))</f>
        <v>0.667981965044102033</v>
      </c>
    </row>
    <row r="7421" spans="2:3">
      <c r="B7421" s="101">
        <f>Lk_p2!B7421</f>
        <v>75353</v>
      </c>
      <c r="C7421" s="0">
        <f aca="1">MAX(INDEX(Hoja1!$N$3:$N$299,1+Orden_ΣF!C7421,1)*Hoja3!E$3*Hoja3!$C7429+Hoja1!$B$5,INDEX(Hoja1!$L$4:$L$300,1+Orden_ΣF!C7421,1))</f>
        <v>0.66799025378155612</v>
      </c>
    </row>
    <row r="7422" spans="2:3">
      <c r="B7422" s="101">
        <f>Lk_p2!B7422</f>
        <v>75367</v>
      </c>
      <c r="C7422" s="0">
        <f aca="1">MAX(INDEX(Hoja1!$N$3:$N$299,1+Orden_ΣF!C7422,1)*Hoja3!E$3*Hoja3!$C7430+Hoja1!$B$5,INDEX(Hoja1!$L$4:$L$300,1+Orden_ΣF!C7422,1))</f>
        <v>0.668009596735689026</v>
      </c>
    </row>
    <row r="7423" spans="2:3">
      <c r="B7423" s="101">
        <f>Lk_p2!B7423</f>
        <v>75377</v>
      </c>
      <c r="C7423" s="0">
        <f aca="1">MAX(INDEX(Hoja1!$N$3:$N$299,1+Orden_ΣF!C7423,1)*Hoja3!E$3*Hoja3!$C7431+Hoja1!$B$5,INDEX(Hoja1!$L$4:$L$300,1+Orden_ΣF!C7423,1))</f>
        <v>0.668023415331561043</v>
      </c>
    </row>
    <row r="7424" spans="2:3">
      <c r="B7424" s="101">
        <f>Lk_p2!B7424</f>
        <v>75389</v>
      </c>
      <c r="C7424" s="0">
        <f aca="1">MAX(INDEX(Hoja1!$N$3:$N$299,1+Orden_ΣF!C7424,1)*Hoja3!E$3*Hoja3!$C7432+Hoja1!$B$5,INDEX(Hoja1!$L$4:$L$300,1+Orden_ΣF!C7424,1))</f>
        <v>0.668040000066678097</v>
      </c>
    </row>
    <row r="7425" spans="2:3">
      <c r="B7425" s="101">
        <f>Lk_p2!B7425</f>
        <v>75391</v>
      </c>
      <c r="C7425" s="0">
        <f aca="1">MAX(INDEX(Hoja1!$N$3:$N$299,1+Orden_ΣF!C7425,1)*Hoja3!E$3*Hoja3!$C7433+Hoja1!$B$5,INDEX(Hoja1!$L$4:$L$300,1+Orden_ΣF!C7425,1))</f>
        <v>0.668042764445871029</v>
      </c>
    </row>
    <row r="7426" spans="2:3">
      <c r="B7426" s="101">
        <f>Lk_p2!B7426</f>
        <v>75401</v>
      </c>
      <c r="C7426" s="0">
        <f aca="1">MAX(INDEX(Hoja1!$N$3:$N$299,1+Orden_ΣF!C7426,1)*Hoja3!E$3*Hoja3!$C7434+Hoja1!$B$5,INDEX(Hoja1!$L$4:$L$300,1+Orden_ΣF!C7426,1))</f>
        <v>0.668056587441868999</v>
      </c>
    </row>
    <row r="7427" spans="2:3">
      <c r="B7427" s="101">
        <f>Lk_p2!B7427</f>
        <v>75403</v>
      </c>
      <c r="C7427" s="0">
        <f aca="1">MAX(INDEX(Hoja1!$N$3:$N$299,1+Orden_ΣF!C7427,1)*Hoja3!E$3*Hoja3!$C7435+Hoja1!$B$5,INDEX(Hoja1!$L$4:$L$300,1+Orden_ΣF!C7427,1))</f>
        <v>0.668059352261075023</v>
      </c>
    </row>
    <row r="7428" spans="2:3">
      <c r="B7428" s="101">
        <f>Lk_p2!B7428</f>
        <v>75407</v>
      </c>
      <c r="C7428" s="0">
        <f aca="1">MAX(INDEX(Hoja1!$N$3:$N$299,1+Orden_ΣF!C7428,1)*Hoja3!E$3*Hoja3!$C7436+Hoja1!$B$5,INDEX(Hoja1!$L$4:$L$300,1+Orden_ΣF!C7428,1))</f>
        <v>0.668064882119494019</v>
      </c>
    </row>
    <row r="7429" spans="2:3">
      <c r="B7429" s="101">
        <f>Lk_p2!B7429</f>
        <v>75431</v>
      </c>
      <c r="C7429" s="0">
        <f aca="1">MAX(INDEX(Hoja1!$N$3:$N$299,1+Orden_ΣF!C7429,1)*Hoja3!E$3*Hoja3!$C7437+Hoja1!$B$5,INDEX(Hoja1!$L$4:$L$300,1+Orden_ΣF!C7429,1))</f>
        <v>0.668098067430180098</v>
      </c>
    </row>
    <row r="7430" spans="2:3">
      <c r="B7430" s="101">
        <f>Lk_p2!B7430</f>
        <v>75437</v>
      </c>
      <c r="C7430" s="0">
        <f aca="1">MAX(INDEX(Hoja1!$N$3:$N$299,1+Orden_ΣF!C7430,1)*Hoja3!E$3*Hoja3!$C7438+Hoja1!$B$5,INDEX(Hoja1!$L$4:$L$300,1+Orden_ΣF!C7430,1))</f>
        <v>0.668106365407899006</v>
      </c>
    </row>
    <row r="7431" spans="2:3">
      <c r="B7431" s="101">
        <f>Lk_p2!B7431</f>
        <v>75479</v>
      </c>
      <c r="C7431" s="0">
        <f aca="1">MAX(INDEX(Hoja1!$N$3:$N$299,1+Orden_ΣF!C7431,1)*Hoja3!E$3*Hoja3!$C7439+Hoja1!$B$5,INDEX(Hoja1!$L$4:$L$300,1+Orden_ΣF!C7431,1))</f>
        <v>0.66816446973246002</v>
      </c>
    </row>
    <row r="7432" spans="2:3">
      <c r="B7432" s="101">
        <f>Lk_p2!B7432</f>
        <v>75503</v>
      </c>
      <c r="C7432" s="0">
        <f aca="1">MAX(INDEX(Hoja1!$N$3:$N$299,1+Orden_ΣF!C7432,1)*Hoja3!E$3*Hoja3!$C7440+Hoja1!$B$5,INDEX(Hoja1!$L$4:$L$300,1+Orden_ΣF!C7432,1))</f>
        <v>0.668197686724052975</v>
      </c>
    </row>
    <row r="7433" spans="2:3">
      <c r="B7433" s="101">
        <f>Lk_p2!B7433</f>
        <v>75511</v>
      </c>
      <c r="C7433" s="0">
        <f aca="1">MAX(INDEX(Hoja1!$N$3:$N$299,1+Orden_ΣF!C7433,1)*Hoja3!E$3*Hoja3!$C7441+Hoja1!$B$5,INDEX(Hoja1!$L$4:$L$300,1+Orden_ΣF!C7433,1))</f>
        <v>0.668208761401317997</v>
      </c>
    </row>
    <row r="7434" spans="2:3">
      <c r="B7434" s="101">
        <f>Lk_p2!B7434</f>
        <v>75521</v>
      </c>
      <c r="C7434" s="0">
        <f aca="1">MAX(INDEX(Hoja1!$N$3:$N$299,1+Orden_ΣF!C7434,1)*Hoja3!E$3*Hoja3!$C7442+Hoja1!$B$5,INDEX(Hoja1!$L$4:$L$300,1+Orden_ΣF!C7434,1))</f>
        <v>0.668222606397947061</v>
      </c>
    </row>
    <row r="7435" spans="2:3">
      <c r="B7435" s="101">
        <f>Lk_p2!B7435</f>
        <v>75527</v>
      </c>
      <c r="C7435" s="0">
        <f aca="1">MAX(INDEX(Hoja1!$N$3:$N$299,1+Orden_ΣF!C7435,1)*Hoja3!E$3*Hoja3!$C7443+Hoja1!$B$5,INDEX(Hoja1!$L$4:$L$300,1+Orden_ΣF!C7435,1))</f>
        <v>0.668230914275949051</v>
      </c>
    </row>
    <row r="7436" spans="2:3">
      <c r="B7436" s="101">
        <f>Lk_p2!B7436</f>
        <v>75533</v>
      </c>
      <c r="C7436" s="0">
        <f aca="1">MAX(INDEX(Hoja1!$N$3:$N$299,1+Orden_ΣF!C7436,1)*Hoja3!E$3*Hoja3!$C7444+Hoja1!$B$5,INDEX(Hoja1!$L$4:$L$300,1+Orden_ΣF!C7436,1))</f>
        <v>0.668239222813971079</v>
      </c>
    </row>
    <row r="7437" spans="2:3">
      <c r="B7437" s="101">
        <f>Lk_p2!B7437</f>
        <v>75539</v>
      </c>
      <c r="C7437" s="0">
        <f aca="1">MAX(INDEX(Hoja1!$N$3:$N$299,1+Orden_ΣF!C7437,1)*Hoja3!E$3*Hoja3!$C7445+Hoja1!$B$5,INDEX(Hoja1!$L$4:$L$300,1+Orden_ΣF!C7437,1))</f>
        <v>0.668247532012011014</v>
      </c>
    </row>
    <row r="7438" spans="2:3">
      <c r="B7438" s="101">
        <f>Lk_p2!B7438</f>
        <v>75541</v>
      </c>
      <c r="C7438" s="0">
        <f aca="1">MAX(INDEX(Hoja1!$N$3:$N$299,1+Orden_ΣF!C7438,1)*Hoja3!E$3*Hoja3!$C7446+Hoja1!$B$5,INDEX(Hoja1!$L$4:$L$300,1+Orden_ΣF!C7438,1))</f>
        <v>0.668250301891362053</v>
      </c>
    </row>
    <row r="7439" spans="2:3">
      <c r="B7439" s="101">
        <f>Lk_p2!B7439</f>
        <v>75553</v>
      </c>
      <c r="C7439" s="0">
        <f aca="1">MAX(INDEX(Hoja1!$N$3:$N$299,1+Orden_ΣF!C7439,1)*Hoja3!E$3*Hoja3!$C7447+Hoja1!$B$5,INDEX(Hoja1!$L$4:$L$300,1+Orden_ΣF!C7439,1))</f>
        <v>0.668266922707512023</v>
      </c>
    </row>
    <row r="7440" spans="2:3">
      <c r="B7440" s="101">
        <f>Lk_p2!B7440</f>
        <v>75557</v>
      </c>
      <c r="C7440" s="0">
        <f aca="1">MAX(INDEX(Hoja1!$N$3:$N$299,1+Orden_ΣF!C7440,1)*Hoja3!E$3*Hoja3!$C7448+Hoja1!$B$5,INDEX(Hoja1!$L$4:$L$300,1+Orden_ΣF!C7440,1))</f>
        <v>0.668272463566245012</v>
      </c>
    </row>
    <row r="7441" spans="2:3">
      <c r="B7441" s="101">
        <f>Lk_p2!B7441</f>
        <v>75571</v>
      </c>
      <c r="C7441" s="0">
        <f aca="1">MAX(INDEX(Hoja1!$N$3:$N$299,1+Orden_ΣF!C7441,1)*Hoja3!E$3*Hoja3!$C7449+Hoja1!$B$5,INDEX(Hoja1!$L$4:$L$300,1+Orden_ΣF!C7441,1))</f>
        <v>0.668291858881878031</v>
      </c>
    </row>
    <row r="7442" spans="2:3">
      <c r="B7442" s="101">
        <f>Lk_p2!B7442</f>
        <v>75577</v>
      </c>
      <c r="C7442" s="0">
        <f aca="1">MAX(INDEX(Hoja1!$N$3:$N$299,1+Orden_ΣF!C7442,1)*Hoja3!E$3*Hoja3!$C7450+Hoja1!$B$5,INDEX(Hoja1!$L$4:$L$300,1+Orden_ΣF!C7442,1))</f>
        <v>0.668300172260038039</v>
      </c>
    </row>
    <row r="7443" spans="2:3">
      <c r="B7443" s="101">
        <f>Lk_p2!B7443</f>
        <v>75583</v>
      </c>
      <c r="C7443" s="0">
        <f aca="1">MAX(INDEX(Hoja1!$N$3:$N$299,1+Orden_ΣF!C7443,1)*Hoja3!E$3*Hoja3!$C7451+Hoja1!$B$5,INDEX(Hoja1!$L$4:$L$300,1+Orden_ΣF!C7443,1))</f>
        <v>0.668308486298217019</v>
      </c>
    </row>
    <row r="7444" spans="2:3">
      <c r="B7444" s="101">
        <f>Lk_p2!B7444</f>
        <v>75611</v>
      </c>
      <c r="C7444" s="0">
        <f aca="1">MAX(INDEX(Hoja1!$N$3:$N$299,1+Orden_ΣF!C7444,1)*Hoja3!E$3*Hoja3!$C7452+Hoja1!$B$5,INDEX(Hoja1!$L$4:$L$300,1+Orden_ΣF!C7444,1))</f>
        <v>0.66834729386996905</v>
      </c>
    </row>
    <row r="7445" spans="2:3">
      <c r="B7445" s="101">
        <f>Lk_p2!B7445</f>
        <v>75617</v>
      </c>
      <c r="C7445" s="0">
        <f aca="1">MAX(INDEX(Hoja1!$N$3:$N$299,1+Orden_ΣF!C7445,1)*Hoja3!E$3*Hoja3!$C7453+Hoja1!$B$5,INDEX(Hoja1!$L$4:$L$300,1+Orden_ΣF!C7445,1))</f>
        <v>0.668355611648255099</v>
      </c>
    </row>
    <row r="7446" spans="2:3">
      <c r="B7446" s="101">
        <f>Lk_p2!B7446</f>
        <v>75619</v>
      </c>
      <c r="C7446" s="0">
        <f aca="1">MAX(INDEX(Hoja1!$N$3:$N$299,1+Orden_ΣF!C7446,1)*Hoja3!E$3*Hoja3!$C7454+Hoja1!$B$5,INDEX(Hoja1!$L$4:$L$300,1+Orden_ΣF!C7446,1))</f>
        <v>0.668358384387687998</v>
      </c>
    </row>
    <row r="7447" spans="2:3">
      <c r="B7447" s="101">
        <f>Lk_p2!B7447</f>
        <v>75629</v>
      </c>
      <c r="C7447" s="0">
        <f aca="1">MAX(INDEX(Hoja1!$N$3:$N$299,1+Orden_ΣF!C7447,1)*Hoja3!E$3*Hoja3!$C7455+Hoja1!$B$5,INDEX(Hoja1!$L$4:$L$300,1+Orden_ΣF!C7447,1))</f>
        <v>0.668372249184883049</v>
      </c>
    </row>
    <row r="7448" spans="2:3">
      <c r="B7448" s="101">
        <f>Lk_p2!B7448</f>
        <v>75641</v>
      </c>
      <c r="C7448" s="0">
        <f aca="1">MAX(INDEX(Hoja1!$N$3:$N$299,1+Orden_ΣF!C7448,1)*Hoja3!E$3*Hoja3!$C7456+Hoja1!$B$5,INDEX(Hoja1!$L$4:$L$300,1+Orden_ΣF!C7448,1))</f>
        <v>0.668388889361588046</v>
      </c>
    </row>
    <row r="7449" spans="2:3">
      <c r="B7449" s="101">
        <f>Lk_p2!B7449</f>
        <v>75653</v>
      </c>
      <c r="C7449" s="0">
        <f aca="1">MAX(INDEX(Hoja1!$N$3:$N$299,1+Orden_ΣF!C7449,1)*Hoja3!E$3*Hoja3!$C7457+Hoja1!$B$5,INDEX(Hoja1!$L$4:$L$300,1+Orden_ΣF!C7449,1))</f>
        <v>0.668405532178368045</v>
      </c>
    </row>
    <row r="7450" spans="2:3">
      <c r="B7450" s="101">
        <f>Lk_p2!B7450</f>
        <v>75659</v>
      </c>
      <c r="C7450" s="0">
        <f aca="1">MAX(INDEX(Hoja1!$N$3:$N$299,1+Orden_ΣF!C7450,1)*Hoja3!E$3*Hoja3!$C7458+Hoja1!$B$5,INDEX(Hoja1!$L$4:$L$300,1+Orden_ΣF!C7450,1))</f>
        <v>0.668413854576786015</v>
      </c>
    </row>
    <row r="7451" spans="2:3">
      <c r="B7451" s="101">
        <f>Lk_p2!B7451</f>
        <v>75679</v>
      </c>
      <c r="C7451" s="0">
        <f aca="1">MAX(INDEX(Hoja1!$N$3:$N$299,1+Orden_ΣF!C7451,1)*Hoja3!E$3*Hoja3!$C7459+Hoja1!$B$5,INDEX(Hoja1!$L$4:$L$300,1+Orden_ΣF!C7451,1))</f>
        <v>0.668441600671651059</v>
      </c>
    </row>
    <row r="7452" spans="2:3">
      <c r="B7452" s="101">
        <f>Lk_p2!B7452</f>
        <v>75683</v>
      </c>
      <c r="C7452" s="0">
        <f aca="1">MAX(INDEX(Hoja1!$N$3:$N$299,1+Orden_ΣF!C7452,1)*Hoja3!E$3*Hoja3!$C7460+Hoja1!$B$5,INDEX(Hoja1!$L$4:$L$300,1+Orden_ΣF!C7452,1))</f>
        <v>0.668447150770649046</v>
      </c>
    </row>
    <row r="7453" spans="2:3">
      <c r="B7453" s="101">
        <f>Lk_p2!B7453</f>
        <v>75689</v>
      </c>
      <c r="C7453" s="0">
        <f aca="1">MAX(INDEX(Hoja1!$N$3:$N$299,1+Orden_ΣF!C7453,1)*Hoja3!E$3*Hoja3!$C7461+Hoja1!$B$5,INDEX(Hoja1!$L$4:$L$300,1+Orden_ΣF!C7453,1))</f>
        <v>0.668455476469162058</v>
      </c>
    </row>
    <row r="7454" spans="2:3">
      <c r="B7454" s="101">
        <f>Lk_p2!B7454</f>
        <v>75703</v>
      </c>
      <c r="C7454" s="0">
        <f aca="1">MAX(INDEX(Hoja1!$N$3:$N$299,1+Orden_ΣF!C7454,1)*Hoja3!E$3*Hoja3!$C7462+Hoja1!$B$5,INDEX(Hoja1!$L$4:$L$300,1+Orden_ΣF!C7454,1))</f>
        <v>0.668474905665766084</v>
      </c>
    </row>
    <row r="7455" spans="2:3">
      <c r="B7455" s="101">
        <f>Lk_p2!B7455</f>
        <v>75707</v>
      </c>
      <c r="C7455" s="0">
        <f aca="1">MAX(INDEX(Hoja1!$N$3:$N$299,1+Orden_ΣF!C7455,1)*Hoja3!E$3*Hoja3!$C7463+Hoja1!$B$5,INDEX(Hoja1!$L$4:$L$300,1+Orden_ΣF!C7455,1))</f>
        <v>0.668480457524814042</v>
      </c>
    </row>
    <row r="7456" spans="2:3">
      <c r="B7456" s="101">
        <f>Lk_p2!B7456</f>
        <v>75709</v>
      </c>
      <c r="C7456" s="0">
        <f aca="1">MAX(INDEX(Hoja1!$N$3:$N$299,1+Orden_ΣF!C7456,1)*Hoja3!E$3*Hoja3!$C7464+Hoja1!$B$5,INDEX(Hoja1!$L$4:$L$300,1+Orden_ΣF!C7456,1))</f>
        <v>0.668483233564342072</v>
      </c>
    </row>
    <row r="7457" spans="2:3">
      <c r="B7457" s="101">
        <f>Lk_p2!B7457</f>
        <v>75721</v>
      </c>
      <c r="C7457" s="0">
        <f aca="1">MAX(INDEX(Hoja1!$N$3:$N$299,1+Orden_ΣF!C7457,1)*Hoja3!E$3*Hoja3!$C7465+Hoja1!$B$5,INDEX(Hoja1!$L$4:$L$300,1+Orden_ΣF!C7457,1))</f>
        <v>0.668499891341550079</v>
      </c>
    </row>
    <row r="7458" spans="2:3">
      <c r="B7458" s="101">
        <f>Lk_p2!B7458</f>
        <v>75731</v>
      </c>
      <c r="C7458" s="0">
        <f aca="1">MAX(INDEX(Hoja1!$N$3:$N$299,1+Orden_ΣF!C7458,1)*Hoja3!E$3*Hoja3!$C7466+Hoja1!$B$5,INDEX(Hoja1!$L$4:$L$300,1+Orden_ΣF!C7458,1))</f>
        <v>0.668513774839281982</v>
      </c>
    </row>
    <row r="7459" spans="2:3">
      <c r="B7459" s="101">
        <f>Lk_p2!B7459</f>
        <v>75743</v>
      </c>
      <c r="C7459" s="0">
        <f aca="1">MAX(INDEX(Hoja1!$N$3:$N$299,1+Orden_ΣF!C7459,1)*Hoja3!E$3*Hoja3!$C7467+Hoja1!$B$5,INDEX(Hoja1!$L$4:$L$300,1+Orden_ΣF!C7459,1))</f>
        <v>0.668530437456628945</v>
      </c>
    </row>
    <row r="7460" spans="2:3">
      <c r="B7460" s="101">
        <f>Lk_p2!B7460</f>
        <v>75767</v>
      </c>
      <c r="C7460" s="0">
        <f aca="1">MAX(INDEX(Hoja1!$N$3:$N$299,1+Orden_ΣF!C7460,1)*Hoja3!E$3*Hoja3!$C7468+Hoja1!$B$5,INDEX(Hoja1!$L$4:$L$300,1+Orden_ΣF!C7460,1))</f>
        <v>0.668563770611551078</v>
      </c>
    </row>
    <row r="7461" spans="2:3">
      <c r="B7461" s="101">
        <f>Lk_p2!B7461</f>
        <v>75773</v>
      </c>
      <c r="C7461" s="0">
        <f aca="1">MAX(INDEX(Hoja1!$N$3:$N$299,1+Orden_ΣF!C7461,1)*Hoja3!E$3*Hoja3!$C7469+Hoja1!$B$5,INDEX(Hoja1!$L$4:$L$300,1+Orden_ΣF!C7461,1))</f>
        <v>0.668572105550327933</v>
      </c>
    </row>
    <row r="7462" spans="2:3">
      <c r="B7462" s="101">
        <f>Lk_p2!B7462</f>
        <v>75781</v>
      </c>
      <c r="C7462" s="0">
        <f aca="1">MAX(INDEX(Hoja1!$N$3:$N$299,1+Orden_ΣF!C7462,1)*Hoja3!E$3*Hoja3!$C7470+Hoja1!$B$5,INDEX(Hoja1!$L$4:$L$300,1+Orden_ΣF!C7462,1))</f>
        <v>0.668583219828728037</v>
      </c>
    </row>
    <row r="7463" spans="2:3">
      <c r="B7463" s="101">
        <f>Lk_p2!B7463</f>
        <v>75787</v>
      </c>
      <c r="C7463" s="0">
        <f aca="1">MAX(INDEX(Hoja1!$N$3:$N$299,1+Orden_ΣF!C7463,1)*Hoja3!E$3*Hoja3!$C7471+Hoja1!$B$5,INDEX(Hoja1!$L$4:$L$300,1+Orden_ΣF!C7463,1))</f>
        <v>0.66859155630755005</v>
      </c>
    </row>
    <row r="7464" spans="2:3">
      <c r="B7464" s="101">
        <f>Lk_p2!B7464</f>
        <v>75793</v>
      </c>
      <c r="C7464" s="0">
        <f aca="1">MAX(INDEX(Hoja1!$N$3:$N$299,1+Orden_ΣF!C7464,1)*Hoja3!E$3*Hoja3!$C7472+Hoja1!$B$5,INDEX(Hoja1!$L$4:$L$300,1+Orden_ΣF!C7464,1))</f>
        <v>0.668599893446390059</v>
      </c>
    </row>
    <row r="7465" spans="2:3">
      <c r="B7465" s="101">
        <f>Lk_p2!B7465</f>
        <v>75797</v>
      </c>
      <c r="C7465" s="0">
        <f aca="1">MAX(INDEX(Hoja1!$N$3:$N$299,1+Orden_ΣF!C7465,1)*Hoja3!E$3*Hoja3!$C7473+Hoja1!$B$5,INDEX(Hoja1!$L$4:$L$300,1+Orden_ΣF!C7465,1))</f>
        <v>0.668605451905628012</v>
      </c>
    </row>
    <row r="7466" spans="2:3">
      <c r="B7466" s="101">
        <f>Lk_p2!B7466</f>
        <v>75821</v>
      </c>
      <c r="C7466" s="0">
        <f aca="1">MAX(INDEX(Hoja1!$N$3:$N$299,1+Orden_ΣF!C7466,1)*Hoja3!E$3*Hoja3!$C7474+Hoja1!$B$5,INDEX(Hoja1!$L$4:$L$300,1+Orden_ΣF!C7466,1))</f>
        <v>0.668638808821230057</v>
      </c>
    </row>
    <row r="7467" spans="2:3">
      <c r="B7467" s="101">
        <f>Lk_p2!B7467</f>
        <v>75833</v>
      </c>
      <c r="C7467" s="0">
        <f aca="1">MAX(INDEX(Hoja1!$N$3:$N$299,1+Orden_ΣF!C7467,1)*Hoja3!E$3*Hoja3!$C7475+Hoja1!$B$5,INDEX(Hoja1!$L$4:$L$300,1+Orden_ΣF!C7467,1))</f>
        <v>0.66865549123914505</v>
      </c>
    </row>
    <row r="7468" spans="2:3">
      <c r="B7468" s="101">
        <f>Lk_p2!B7468</f>
        <v>75853</v>
      </c>
      <c r="C7468" s="0">
        <f aca="1">MAX(INDEX(Hoja1!$N$3:$N$299,1+Orden_ΣF!C7468,1)*Hoja3!E$3*Hoja3!$C7476+Hoja1!$B$5,INDEX(Hoja1!$L$4:$L$300,1+Orden_ΣF!C7468,1))</f>
        <v>0.668683301135837027</v>
      </c>
    </row>
    <row r="7469" spans="2:3">
      <c r="B7469" s="101">
        <f>Lk_p2!B7469</f>
        <v>75869</v>
      </c>
      <c r="C7469" s="0">
        <f aca="1">MAX(INDEX(Hoja1!$N$3:$N$299,1+Orden_ΣF!C7469,1)*Hoja3!E$3*Hoja3!$C7477+Hoja1!$B$5,INDEX(Hoja1!$L$4:$L$300,1+Orden_ΣF!C7469,1))</f>
        <v>0.668705554333342</v>
      </c>
    </row>
    <row r="7470" spans="2:3">
      <c r="B7470" s="101">
        <f>Lk_p2!B7470</f>
        <v>75883</v>
      </c>
      <c r="C7470" s="0">
        <f aca="1">MAX(INDEX(Hoja1!$N$3:$N$299,1+Orden_ΣF!C7470,1)*Hoja3!E$3*Hoja3!$C7478+Hoja1!$B$5,INDEX(Hoja1!$L$4:$L$300,1+Orden_ΣF!C7470,1))</f>
        <v>0.668725029731270038</v>
      </c>
    </row>
    <row r="7471" spans="2:3">
      <c r="B7471" s="101">
        <f>Lk_p2!B7471</f>
        <v>75913</v>
      </c>
      <c r="C7471" s="0">
        <f aca="1">MAX(INDEX(Hoja1!$N$3:$N$299,1+Orden_ΣF!C7471,1)*Hoja3!E$3*Hoja3!$C7479+Hoja1!$B$5,INDEX(Hoja1!$L$4:$L$300,1+Orden_ΣF!C7471,1))</f>
        <v>0.668766774827175059</v>
      </c>
    </row>
    <row r="7472" spans="2:3">
      <c r="B7472" s="101">
        <f>Lk_p2!B7472</f>
        <v>75931</v>
      </c>
      <c r="C7472" s="0">
        <f aca="1">MAX(INDEX(Hoja1!$N$3:$N$299,1+Orden_ΣF!C7472,1)*Hoja3!E$3*Hoja3!$C7480+Hoja1!$B$5,INDEX(Hoja1!$L$4:$L$300,1+Orden_ΣF!C7472,1))</f>
        <v>0.668791829804944982</v>
      </c>
    </row>
    <row r="7473" spans="2:3">
      <c r="B7473" s="101">
        <f>Lk_p2!B7473</f>
        <v>75937</v>
      </c>
      <c r="C7473" s="0">
        <f aca="1">MAX(INDEX(Hoja1!$N$3:$N$299,1+Orden_ΣF!C7473,1)*Hoja3!E$3*Hoja3!$C7481+Hoja1!$B$5,INDEX(Hoja1!$L$4:$L$300,1+Orden_ΣF!C7473,1))</f>
        <v>0.668800182784239006</v>
      </c>
    </row>
    <row r="7474" spans="2:3">
      <c r="B7474" s="101">
        <f>Lk_p2!B7474</f>
        <v>75941</v>
      </c>
      <c r="C7474" s="0">
        <f aca="1">MAX(INDEX(Hoja1!$N$3:$N$299,1+Orden_ΣF!C7474,1)*Hoja3!E$3*Hoja3!$C7482+Hoja1!$B$5,INDEX(Hoja1!$L$4:$L$300,1+Orden_ΣF!C7474,1))</f>
        <v>0.668805751803779014</v>
      </c>
    </row>
    <row r="7475" spans="2:3">
      <c r="B7475" s="101">
        <f>Lk_p2!B7475</f>
        <v>75967</v>
      </c>
      <c r="C7475" s="0">
        <f aca="1">MAX(INDEX(Hoja1!$N$3:$N$299,1+Orden_ΣF!C7475,1)*Hoja3!E$3*Hoja3!$C7483+Hoja1!$B$5,INDEX(Hoja1!$L$4:$L$300,1+Orden_ΣF!C7475,1))</f>
        <v>0.66884195758099505</v>
      </c>
    </row>
    <row r="7476" spans="2:3">
      <c r="B7476" s="101">
        <f>Lk_p2!B7476</f>
        <v>75979</v>
      </c>
      <c r="C7476" s="0">
        <f aca="1">MAX(INDEX(Hoja1!$N$3:$N$299,1+Orden_ΣF!C7476,1)*Hoja3!E$3*Hoja3!$C7484+Hoja1!$B$5,INDEX(Hoja1!$L$4:$L$300,1+Orden_ΣF!C7476,1))</f>
        <v>0.6688586721198301</v>
      </c>
    </row>
    <row r="7477" spans="2:3">
      <c r="B7477" s="101">
        <f>Lk_p2!B7477</f>
        <v>75983</v>
      </c>
      <c r="C7477" s="0">
        <f aca="1">MAX(INDEX(Hoja1!$N$3:$N$299,1+Orden_ΣF!C7477,1)*Hoja3!E$3*Hoja3!$C7485+Hoja1!$B$5,INDEX(Hoja1!$L$4:$L$300,1+Orden_ΣF!C7477,1))</f>
        <v>0.668864244219458026</v>
      </c>
    </row>
    <row r="7478" spans="2:3">
      <c r="B7478" s="101">
        <f>Lk_p2!B7478</f>
        <v>75989</v>
      </c>
      <c r="C7478" s="0">
        <f aca="1">MAX(INDEX(Hoja1!$N$3:$N$299,1+Orden_ΣF!C7478,1)*Hoja3!E$3*Hoja3!$C7486+Hoja1!$B$5,INDEX(Hoja1!$L$4:$L$300,1+Orden_ΣF!C7478,1))</f>
        <v>0.668872602918916037</v>
      </c>
    </row>
    <row r="7479" spans="2:3">
      <c r="B7479" s="101">
        <f>Lk_p2!B7479</f>
        <v>75991</v>
      </c>
      <c r="C7479" s="0">
        <f aca="1">MAX(INDEX(Hoja1!$N$3:$N$299,1+Orden_ΣF!C7479,1)*Hoja3!E$3*Hoja3!$C7487+Hoja1!$B$5,INDEX(Hoja1!$L$4:$L$300,1+Orden_ΣF!C7479,1))</f>
        <v>0.668875389298739975</v>
      </c>
    </row>
    <row r="7480" spans="2:3">
      <c r="B7480" s="101">
        <f>Lk_p2!B7480</f>
        <v>75997</v>
      </c>
      <c r="C7480" s="0">
        <f aca="1">MAX(INDEX(Hoja1!$N$3:$N$299,1+Orden_ΣF!C7480,1)*Hoja3!E$3*Hoja3!$C7488+Hoja1!$B$5,INDEX(Hoja1!$L$4:$L$300,1+Orden_ΣF!C7480,1))</f>
        <v>0.668883748878223994</v>
      </c>
    </row>
    <row r="7481" spans="2:3">
      <c r="B7481" s="101">
        <f>Lk_p2!B7481</f>
        <v>76001</v>
      </c>
      <c r="C7481" s="0">
        <f aca="1">MAX(INDEX(Hoja1!$N$3:$N$299,1+Orden_ΣF!C7481,1)*Hoja3!E$3*Hoja3!$C7489+Hoja1!$B$5,INDEX(Hoja1!$L$4:$L$300,1+Orden_ΣF!C7481,1))</f>
        <v>0.668889322297889954</v>
      </c>
    </row>
    <row r="7482" spans="2:3">
      <c r="B7482" s="101">
        <f>Lk_p2!B7482</f>
        <v>76003</v>
      </c>
      <c r="C7482" s="0">
        <f aca="1">MAX(INDEX(Hoja1!$N$3:$N$299,1+Orden_ΣF!C7482,1)*Hoja3!E$3*Hoja3!$C7490+Hoja1!$B$5,INDEX(Hoja1!$L$4:$L$300,1+Orden_ΣF!C7482,1))</f>
        <v>0.668892109117726008</v>
      </c>
    </row>
    <row r="7483" spans="2:3">
      <c r="B7483" s="101">
        <f>Lk_p2!B7483</f>
        <v>76031</v>
      </c>
      <c r="C7483" s="0">
        <f aca="1">MAX(INDEX(Hoja1!$N$3:$N$299,1+Orden_ΣF!C7483,1)*Hoja3!E$3*Hoja3!$C7491+Hoja1!$B$5,INDEX(Hoja1!$L$4:$L$300,1+Orden_ΣF!C7483,1))</f>
        <v>0.668931132295654063</v>
      </c>
    </row>
    <row r="7484" spans="2:3">
      <c r="B7484" s="101">
        <f>Lk_p2!B7484</f>
        <v>76039</v>
      </c>
      <c r="C7484" s="0">
        <f aca="1">MAX(INDEX(Hoja1!$N$3:$N$299,1+Orden_ΣF!C7484,1)*Hoja3!E$3*Hoja3!$C7492+Hoja1!$B$5,INDEX(Hoja1!$L$4:$L$300,1+Orden_ΣF!C7484,1))</f>
        <v>0.668942284415138033</v>
      </c>
    </row>
    <row r="7485" spans="2:3">
      <c r="B7485" s="101">
        <f>Lk_p2!B7485</f>
        <v>76079</v>
      </c>
      <c r="C7485" s="0">
        <f aca="1">MAX(INDEX(Hoja1!$N$3:$N$299,1+Orden_ΣF!C7485,1)*Hoja3!E$3*Hoja3!$C7493+Hoja1!$B$5,INDEX(Hoja1!$L$4:$L$300,1+Orden_ΣF!C7485,1))</f>
        <v>0.668998062613061073</v>
      </c>
    </row>
    <row r="7486" spans="2:3">
      <c r="B7486" s="101">
        <f>Lk_p2!B7486</f>
        <v>76081</v>
      </c>
      <c r="C7486" s="0">
        <f aca="1">MAX(INDEX(Hoja1!$N$3:$N$299,1+Orden_ΣF!C7486,1)*Hoja3!E$3*Hoja3!$C7494+Hoja1!$B$5,INDEX(Hoja1!$L$4:$L$300,1+Orden_ΣF!C7486,1))</f>
        <v>0.669000852292978987</v>
      </c>
    </row>
    <row r="7487" spans="2:3">
      <c r="B7487" s="101">
        <f>Lk_p2!B7487</f>
        <v>76091</v>
      </c>
      <c r="C7487" s="0">
        <f aca="1">MAX(INDEX(Hoja1!$N$3:$N$299,1+Orden_ΣF!C7487,1)*Hoja3!E$3*Hoja3!$C7495+Hoja1!$B$5,INDEX(Hoja1!$L$4:$L$300,1+Orden_ΣF!C7487,1))</f>
        <v>0.669014801792601066</v>
      </c>
    </row>
    <row r="7488" spans="2:3">
      <c r="B7488" s="101">
        <f>Lk_p2!B7488</f>
        <v>76099</v>
      </c>
      <c r="C7488" s="0">
        <f aca="1">MAX(INDEX(Hoja1!$N$3:$N$299,1+Orden_ΣF!C7488,1)*Hoja3!E$3*Hoja3!$C7496+Hoja1!$B$5,INDEX(Hoja1!$L$4:$L$300,1+Orden_ΣF!C7488,1))</f>
        <v>0.66902596271233703</v>
      </c>
    </row>
    <row r="7489" spans="2:3">
      <c r="B7489" s="101">
        <f>Lk_p2!B7489</f>
        <v>76103</v>
      </c>
      <c r="C7489" s="0">
        <f aca="1">MAX(INDEX(Hoja1!$N$3:$N$299,1+Orden_ΣF!C7489,1)*Hoja3!E$3*Hoja3!$C7497+Hoja1!$B$5,INDEX(Hoja1!$L$4:$L$300,1+Orden_ΣF!C7489,1))</f>
        <v>0.669031543612217039</v>
      </c>
    </row>
    <row r="7490" spans="2:3">
      <c r="B7490" s="101">
        <f>Lk_p2!B7490</f>
        <v>76123</v>
      </c>
      <c r="C7490" s="0">
        <f aca="1">MAX(INDEX(Hoja1!$N$3:$N$299,1+Orden_ΣF!C7490,1)*Hoja3!E$3*Hoja3!$C7498+Hoja1!$B$5,INDEX(Hoja1!$L$4:$L$300,1+Orden_ΣF!C7490,1))</f>
        <v>0.669059452511746056</v>
      </c>
    </row>
    <row r="7491" spans="2:3">
      <c r="B7491" s="101">
        <f>Lk_p2!B7491</f>
        <v>76129</v>
      </c>
      <c r="C7491" s="0">
        <f aca="1">MAX(INDEX(Hoja1!$N$3:$N$299,1+Orden_ΣF!C7491,1)*Hoja3!E$3*Hoja3!$C7499+Hoja1!$B$5,INDEX(Hoja1!$L$4:$L$300,1+Orden_ΣF!C7491,1))</f>
        <v>0.669067826611645966</v>
      </c>
    </row>
    <row r="7492" spans="2:3">
      <c r="B7492" s="101">
        <f>Lk_p2!B7492</f>
        <v>76147</v>
      </c>
      <c r="C7492" s="0">
        <f aca="1">MAX(INDEX(Hoja1!$N$3:$N$299,1+Orden_ΣF!C7492,1)*Hoja3!E$3*Hoja3!$C7500+Hoja1!$B$5,INDEX(Hoja1!$L$4:$L$300,1+Orden_ΣF!C7492,1))</f>
        <v>0.669092952871458024</v>
      </c>
    </row>
    <row r="7493" spans="2:3">
      <c r="B7493" s="101">
        <f>Lk_p2!B7493</f>
        <v>76157</v>
      </c>
      <c r="C7493" s="0">
        <f aca="1">MAX(INDEX(Hoja1!$N$3:$N$299,1+Orden_ΣF!C7493,1)*Hoja3!E$3*Hoja3!$C7501+Hoja1!$B$5,INDEX(Hoja1!$L$4:$L$300,1+Orden_ΣF!C7493,1))</f>
        <v>0.669106914471426961</v>
      </c>
    </row>
    <row r="7494" spans="2:3">
      <c r="B7494" s="101">
        <f>Lk_p2!B7494</f>
        <v>76159</v>
      </c>
      <c r="C7494" s="0">
        <f aca="1">MAX(INDEX(Hoja1!$N$3:$N$299,1+Orden_ΣF!C7494,1)*Hoja3!E$3*Hoja3!$C7502+Hoja1!$B$5,INDEX(Hoja1!$L$4:$L$300,1+Orden_ΣF!C7494,1))</f>
        <v>0.669109707011427002</v>
      </c>
    </row>
    <row r="7495" spans="2:3">
      <c r="B7495" s="101">
        <f>Lk_p2!B7495</f>
        <v>76163</v>
      </c>
      <c r="C7495" s="0">
        <f aca="1">MAX(INDEX(Hoja1!$N$3:$N$299,1+Orden_ΣF!C7495,1)*Hoja3!E$3*Hoja3!$C7503+Hoja1!$B$5,INDEX(Hoja1!$L$4:$L$300,1+Orden_ΣF!C7495,1))</f>
        <v>0.669115292311433052</v>
      </c>
    </row>
    <row r="7496" spans="2:3">
      <c r="B7496" s="101">
        <f>Lk_p2!B7496</f>
        <v>76207</v>
      </c>
      <c r="C7496" s="0">
        <f aca="1">MAX(INDEX(Hoja1!$N$3:$N$299,1+Orden_ΣF!C7496,1)*Hoja3!E$3*Hoja3!$C7504+Hoja1!$B$5,INDEX(Hoja1!$L$4:$L$300,1+Orden_ΣF!C7496,1))</f>
        <v>0.669176749972059959</v>
      </c>
    </row>
    <row r="7497" spans="2:3">
      <c r="B7497" s="101">
        <f>Lk_p2!B7497</f>
        <v>76213</v>
      </c>
      <c r="C7497" s="0">
        <f aca="1">MAX(INDEX(Hoja1!$N$3:$N$299,1+Orden_ΣF!C7497,1)*Hoja3!E$3*Hoja3!$C7505+Hoja1!$B$5,INDEX(Hoja1!$L$4:$L$300,1+Orden_ΣF!C7497,1))</f>
        <v>0.669185133312224067</v>
      </c>
    </row>
    <row r="7498" spans="2:3">
      <c r="B7498" s="101">
        <f>Lk_p2!B7498</f>
        <v>76231</v>
      </c>
      <c r="C7498" s="0">
        <f aca="1">MAX(INDEX(Hoja1!$N$3:$N$299,1+Orden_ΣF!C7498,1)*Hoja3!E$3*Hoja3!$C7506+Hoja1!$B$5,INDEX(Hoja1!$L$4:$L$300,1+Orden_ΣF!C7498,1))</f>
        <v>0.669210287292830053</v>
      </c>
    </row>
    <row r="7499" spans="2:3">
      <c r="B7499" s="101">
        <f>Lk_p2!B7499</f>
        <v>76243</v>
      </c>
      <c r="C7499" s="0">
        <f aca="1">MAX(INDEX(Hoja1!$N$3:$N$299,1+Orden_ΣF!C7499,1)*Hoja3!E$3*Hoja3!$C7507+Hoja1!$B$5,INDEX(Hoja1!$L$4:$L$300,1+Orden_ΣF!C7499,1))</f>
        <v>0.669227059913328937</v>
      </c>
    </row>
    <row r="7500" spans="2:3">
      <c r="B7500" s="101">
        <f>Lk_p2!B7500</f>
        <v>76249</v>
      </c>
      <c r="C7500" s="0">
        <f aca="1">MAX(INDEX(Hoja1!$N$3:$N$299,1+Orden_ΣF!C7500,1)*Hoja3!E$3*Hoja3!$C7508+Hoja1!$B$5,INDEX(Hoja1!$L$4:$L$300,1+Orden_ΣF!C7500,1))</f>
        <v>0.66923544721360706</v>
      </c>
    </row>
    <row r="7501" spans="2:3">
      <c r="B7501" s="101">
        <f>Lk_p2!B7501</f>
        <v>76253</v>
      </c>
      <c r="C7501" s="0">
        <f aca="1">MAX(INDEX(Hoja1!$N$3:$N$299,1+Orden_ΣF!C7501,1)*Hoja3!E$3*Hoja3!$C7509+Hoja1!$B$5,INDEX(Hoja1!$L$4:$L$300,1+Orden_ΣF!C7501,1))</f>
        <v>0.669241039113802039</v>
      </c>
    </row>
    <row r="7502" spans="2:3">
      <c r="B7502" s="101">
        <f>Lk_p2!B7502</f>
        <v>76259</v>
      </c>
      <c r="C7502" s="0">
        <f aca="1">MAX(INDEX(Hoja1!$N$3:$N$299,1+Orden_ΣF!C7502,1)*Hoja3!E$3*Hoja3!$C7510+Hoja1!$B$5,INDEX(Hoja1!$L$4:$L$300,1+Orden_ΣF!C7502,1))</f>
        <v>0.66924942751411205</v>
      </c>
    </row>
    <row r="7503" spans="2:3">
      <c r="B7503" s="101">
        <f>Lk_p2!B7503</f>
        <v>76261</v>
      </c>
      <c r="C7503" s="0">
        <f aca="1">MAX(INDEX(Hoja1!$N$3:$N$299,1+Orden_ΣF!C7503,1)*Hoja3!E$3*Hoja3!$C7511+Hoja1!$B$5,INDEX(Hoja1!$L$4:$L$300,1+Orden_ΣF!C7503,1))</f>
        <v>0.669252223794218981</v>
      </c>
    </row>
    <row r="7504" spans="2:3">
      <c r="B7504" s="101">
        <f>Lk_p2!B7504</f>
        <v>76283</v>
      </c>
      <c r="C7504" s="0">
        <f aca="1">MAX(INDEX(Hoja1!$N$3:$N$299,1+Orden_ΣF!C7504,1)*Hoja3!E$3*Hoja3!$C7512+Hoja1!$B$5,INDEX(Hoja1!$L$4:$L$300,1+Orden_ΣF!C7504,1))</f>
        <v>0.669282987715537026</v>
      </c>
    </row>
    <row r="7505" spans="2:3">
      <c r="B7505" s="101">
        <f>Lk_p2!B7505</f>
        <v>76289</v>
      </c>
      <c r="C7505" s="0">
        <f aca="1">MAX(INDEX(Hoja1!$N$3:$N$299,1+Orden_ΣF!C7505,1)*Hoja3!E$3*Hoja3!$C7513+Hoja1!$B$5,INDEX(Hoja1!$L$4:$L$300,1+Orden_ΣF!C7505,1))</f>
        <v>0.669291379415941101</v>
      </c>
    </row>
    <row r="7506" spans="2:3">
      <c r="B7506" s="101">
        <f>Lk_p2!B7506</f>
        <v>76303</v>
      </c>
      <c r="C7506" s="0">
        <f aca="1">MAX(INDEX(Hoja1!$N$3:$N$299,1+Orden_ΣF!C7506,1)*Hoja3!E$3*Hoja3!$C7514+Hoja1!$B$5,INDEX(Hoja1!$L$4:$L$300,1+Orden_ΣF!C7506,1))</f>
        <v>0.669310962616957017</v>
      </c>
    </row>
    <row r="7507" spans="2:3">
      <c r="B7507" s="101">
        <f>Lk_p2!B7507</f>
        <v>76333</v>
      </c>
      <c r="C7507" s="0">
        <f aca="1">MAX(INDEX(Hoja1!$N$3:$N$299,1+Orden_ΣF!C7507,1)*Hoja3!E$3*Hoja3!$C7515+Hoja1!$B$5,INDEX(Hoja1!$L$4:$L$300,1+Orden_ΣF!C7507,1))</f>
        <v>0.669352938719480051</v>
      </c>
    </row>
    <row r="7508" spans="2:3">
      <c r="B7508" s="101">
        <f>Lk_p2!B7508</f>
        <v>76343</v>
      </c>
      <c r="C7508" s="0">
        <f aca="1">MAX(INDEX(Hoja1!$N$3:$N$299,1+Orden_ΣF!C7508,1)*Hoja3!E$3*Hoja3!$C7516+Hoja1!$B$5,INDEX(Hoja1!$L$4:$L$300,1+Orden_ΣF!C7508,1))</f>
        <v>0.669366934420426052</v>
      </c>
    </row>
    <row r="7509" spans="2:3">
      <c r="B7509" s="101">
        <f>Lk_p2!B7509</f>
        <v>76367</v>
      </c>
      <c r="C7509" s="0">
        <f aca="1">MAX(INDEX(Hoja1!$N$3:$N$299,1+Orden_ΣF!C7509,1)*Hoja3!E$3*Hoja3!$C7517+Hoja1!$B$5,INDEX(Hoja1!$L$4:$L$300,1+Orden_ΣF!C7509,1))</f>
        <v>0.669400531582911018</v>
      </c>
    </row>
    <row r="7510" spans="2:3">
      <c r="B7510" s="101">
        <f>Lk_p2!B7510</f>
        <v>76369</v>
      </c>
      <c r="C7510" s="0">
        <f aca="1">MAX(INDEX(Hoja1!$N$3:$N$299,1+Orden_ΣF!C7510,1)*Hoja3!E$3*Hoja3!$C7518+Hoja1!$B$5,INDEX(Hoja1!$L$4:$L$300,1+Orden_ΣF!C7510,1))</f>
        <v>0.669403331823131076</v>
      </c>
    </row>
    <row r="7511" spans="2:3">
      <c r="B7511" s="101">
        <f>Lk_p2!B7511</f>
        <v>76379</v>
      </c>
      <c r="C7511" s="0">
        <f aca="1">MAX(INDEX(Hoja1!$N$3:$N$299,1+Orden_ΣF!C7511,1)*Hoja3!E$3*Hoja3!$C7519+Hoja1!$B$5,INDEX(Hoja1!$L$4:$L$300,1+Orden_ΣF!C7511,1))</f>
        <v>0.669417334124266095</v>
      </c>
    </row>
    <row r="7512" spans="2:3">
      <c r="B7512" s="101">
        <f>Lk_p2!B7512</f>
        <v>76387</v>
      </c>
      <c r="C7512" s="0">
        <f aca="1">MAX(INDEX(Hoja1!$N$3:$N$299,1+Orden_ΣF!C7512,1)*Hoja3!E$3*Hoja3!$C7520+Hoja1!$B$5,INDEX(Hoja1!$L$4:$L$300,1+Orden_ΣF!C7512,1))</f>
        <v>0.669428537285211966</v>
      </c>
    </row>
    <row r="7513" spans="2:3">
      <c r="B7513" s="101">
        <f>Lk_p2!B7513</f>
        <v>76403</v>
      </c>
      <c r="C7513" s="0">
        <f aca="1">MAX(INDEX(Hoja1!$N$3:$N$299,1+Orden_ΣF!C7513,1)*Hoja3!E$3*Hoja3!$C7521+Hoja1!$B$5,INDEX(Hoja1!$L$4:$L$300,1+Orden_ΣF!C7513,1))</f>
        <v>0.669450947127204987</v>
      </c>
    </row>
    <row r="7514" spans="2:3">
      <c r="B7514" s="101">
        <f>Lk_p2!B7514</f>
        <v>76421</v>
      </c>
      <c r="C7514" s="0">
        <f aca="1">MAX(INDEX(Hoja1!$N$3:$N$299,1+Orden_ΣF!C7514,1)*Hoja3!E$3*Hoja3!$C7522+Hoja1!$B$5,INDEX(Hoja1!$L$4:$L$300,1+Orden_ΣF!C7514,1))</f>
        <v>0.669476163809607083</v>
      </c>
    </row>
    <row r="7515" spans="2:3">
      <c r="B7515" s="101">
        <f>Lk_p2!B7515</f>
        <v>76423</v>
      </c>
      <c r="C7515" s="0">
        <f aca="1">MAX(INDEX(Hoja1!$N$3:$N$299,1+Orden_ΣF!C7515,1)*Hoja3!E$3*Hoja3!$C7523+Hoja1!$B$5,INDEX(Hoja1!$L$4:$L$300,1+Orden_ΣF!C7515,1))</f>
        <v>0.669478966029885036</v>
      </c>
    </row>
    <row r="7516" spans="2:3">
      <c r="B7516" s="101">
        <f>Lk_p2!B7516</f>
        <v>76441</v>
      </c>
      <c r="C7516" s="0">
        <f aca="1">MAX(INDEX(Hoja1!$N$3:$N$299,1+Orden_ΣF!C7516,1)*Hoja3!E$3*Hoja3!$C7524+Hoja1!$B$5,INDEX(Hoja1!$L$4:$L$300,1+Orden_ΣF!C7516,1))</f>
        <v>0.669504189312475972</v>
      </c>
    </row>
    <row r="7517" spans="2:3">
      <c r="B7517" s="101">
        <f>Lk_p2!B7517</f>
        <v>76463</v>
      </c>
      <c r="C7517" s="0">
        <f aca="1">MAX(INDEX(Hoja1!$N$3:$N$299,1+Orden_ΣF!C7517,1)*Hoja3!E$3*Hoja3!$C7525+Hoja1!$B$5,INDEX(Hoja1!$L$4:$L$300,1+Orden_ΣF!C7517,1))</f>
        <v>0.669535025835874986</v>
      </c>
    </row>
    <row r="7518" spans="2:3">
      <c r="B7518" s="101">
        <f>Lk_p2!B7518</f>
        <v>76471</v>
      </c>
      <c r="C7518" s="0">
        <f aca="1">MAX(INDEX(Hoja1!$N$3:$N$299,1+Orden_ΣF!C7518,1)*Hoja3!E$3*Hoja3!$C7526+Hoja1!$B$5,INDEX(Hoja1!$L$4:$L$300,1+Orden_ΣF!C7518,1))</f>
        <v>0.669546241317173951</v>
      </c>
    </row>
    <row r="7519" spans="2:3">
      <c r="B7519" s="101">
        <f>Lk_p2!B7519</f>
        <v>76481</v>
      </c>
      <c r="C7519" s="0">
        <f aca="1">MAX(INDEX(Hoja1!$N$3:$N$299,1+Orden_ΣF!C7519,1)*Hoja3!E$3*Hoja3!$C7527+Hoja1!$B$5,INDEX(Hoja1!$L$4:$L$300,1+Orden_ΣF!C7519,1))</f>
        <v>0.669560262318845023</v>
      </c>
    </row>
    <row r="7520" spans="2:3">
      <c r="B7520" s="101">
        <f>Lk_p2!B7520</f>
        <v>76487</v>
      </c>
      <c r="C7520" s="0">
        <f aca="1">MAX(INDEX(Hoja1!$N$3:$N$299,1+Orden_ΣF!C7520,1)*Hoja3!E$3*Hoja3!$C7528+Hoja1!$B$5,INDEX(Hoja1!$L$4:$L$300,1+Orden_ΣF!C7520,1))</f>
        <v>0.669568675799872004</v>
      </c>
    </row>
    <row r="7521" spans="2:3">
      <c r="B7521" s="101">
        <f>Lk_p2!B7521</f>
        <v>76493</v>
      </c>
      <c r="C7521" s="0">
        <f aca="1">MAX(INDEX(Hoja1!$N$3:$N$299,1+Orden_ΣF!C7521,1)*Hoja3!E$3*Hoja3!$C7529+Hoja1!$B$5,INDEX(Hoja1!$L$4:$L$300,1+Orden_ΣF!C7521,1))</f>
        <v>0.669577089940919024</v>
      </c>
    </row>
    <row r="7522" spans="2:3">
      <c r="B7522" s="101">
        <f>Lk_p2!B7522</f>
        <v>76507</v>
      </c>
      <c r="C7522" s="0">
        <f aca="1">MAX(INDEX(Hoja1!$N$3:$N$299,1+Orden_ΣF!C7522,1)*Hoja3!E$3*Hoja3!$C7530+Hoja1!$B$5,INDEX(Hoja1!$L$4:$L$300,1+Orden_ΣF!C7522,1))</f>
        <v>0.669596725503434076</v>
      </c>
    </row>
    <row r="7523" spans="2:3">
      <c r="B7523" s="101">
        <f>Lk_p2!B7523</f>
        <v>76511</v>
      </c>
      <c r="C7523" s="0">
        <f aca="1">MAX(INDEX(Hoja1!$N$3:$N$299,1+Orden_ΣF!C7523,1)*Hoja3!E$3*Hoja3!$C7531+Hoja1!$B$5,INDEX(Hoja1!$L$4:$L$300,1+Orden_ΣF!C7523,1))</f>
        <v>0.669602336324171965</v>
      </c>
    </row>
    <row r="7524" spans="2:3">
      <c r="B7524" s="101">
        <f>Lk_p2!B7524</f>
        <v>76519</v>
      </c>
      <c r="C7524" s="0">
        <f aca="1">MAX(INDEX(Hoja1!$N$3:$N$299,1+Orden_ΣF!C7524,1)*Hoja3!E$3*Hoja3!$C7532+Hoja1!$B$5,INDEX(Hoja1!$L$4:$L$300,1+Orden_ΣF!C7524,1))</f>
        <v>0.66961355884567304</v>
      </c>
    </row>
    <row r="7525" spans="2:3">
      <c r="B7525" s="101">
        <f>Lk_p2!B7525</f>
        <v>76537</v>
      </c>
      <c r="C7525" s="0">
        <f aca="1">MAX(INDEX(Hoja1!$N$3:$N$299,1+Orden_ΣF!C7525,1)*Hoja3!E$3*Hoja3!$C7533+Hoja1!$B$5,INDEX(Hoja1!$L$4:$L$300,1+Orden_ΣF!C7525,1))</f>
        <v>0.669638813809172007</v>
      </c>
    </row>
    <row r="7526" spans="2:3">
      <c r="B7526" s="101">
        <f>Lk_p2!B7526</f>
        <v>76541</v>
      </c>
      <c r="C7526" s="0">
        <f aca="1">MAX(INDEX(Hoja1!$N$3:$N$299,1+Orden_ΣF!C7526,1)*Hoja3!E$3*Hoja3!$C7534+Hoja1!$B$5,INDEX(Hoja1!$L$4:$L$300,1+Orden_ΣF!C7526,1))</f>
        <v>0.669644426829972073</v>
      </c>
    </row>
    <row r="7527" spans="2:3">
      <c r="B7527" s="101">
        <f>Lk_p2!B7527</f>
        <v>76543</v>
      </c>
      <c r="C7527" s="0">
        <f aca="1">MAX(INDEX(Hoja1!$N$3:$N$299,1+Orden_ΣF!C7527,1)*Hoja3!E$3*Hoja3!$C7535+Hoja1!$B$5,INDEX(Hoja1!$L$4:$L$300,1+Orden_ΣF!C7527,1))</f>
        <v>0.669647233450375978</v>
      </c>
    </row>
    <row r="7528" spans="2:3">
      <c r="B7528" s="101">
        <f>Lk_p2!B7528</f>
        <v>76561</v>
      </c>
      <c r="C7528" s="0">
        <f aca="1">MAX(INDEX(Hoja1!$N$3:$N$299,1+Orden_ΣF!C7528,1)*Hoja3!E$3*Hoja3!$C7536+Hoja1!$B$5,INDEX(Hoja1!$L$4:$L$300,1+Orden_ΣF!C7528,1))</f>
        <v>0.669672496334102085</v>
      </c>
    </row>
    <row r="7529" spans="2:3">
      <c r="B7529" s="101">
        <f>Lk_p2!B7529</f>
        <v>76579</v>
      </c>
      <c r="C7529" s="0">
        <f aca="1">MAX(INDEX(Hoja1!$N$3:$N$299,1+Orden_ΣF!C7529,1)*Hoja3!E$3*Hoja3!$C7537+Hoja1!$B$5,INDEX(Hoja1!$L$4:$L$300,1+Orden_ΣF!C7529,1))</f>
        <v>0.669697765157998059</v>
      </c>
    </row>
    <row r="7530" spans="2:3">
      <c r="B7530" s="101">
        <f>Lk_p2!B7530</f>
        <v>76597</v>
      </c>
      <c r="C7530" s="0">
        <f aca="1">MAX(INDEX(Hoja1!$N$3:$N$299,1+Orden_ΣF!C7530,1)*Hoja3!E$3*Hoja3!$C7538+Hoja1!$B$5,INDEX(Hoja1!$L$4:$L$300,1+Orden_ΣF!C7530,1))</f>
        <v>0.669723039922065055</v>
      </c>
    </row>
    <row r="7531" spans="2:3">
      <c r="B7531" s="101">
        <f>Lk_p2!B7531</f>
        <v>76603</v>
      </c>
      <c r="C7531" s="0">
        <f aca="1">MAX(INDEX(Hoja1!$N$3:$N$299,1+Orden_ΣF!C7531,1)*Hoja3!E$3*Hoja3!$C7539+Hoja1!$B$5,INDEX(Hoja1!$L$4:$L$300,1+Orden_ΣF!C7531,1))</f>
        <v>0.669731466163458045</v>
      </c>
    </row>
    <row r="7532" spans="2:3">
      <c r="B7532" s="101">
        <f>Lk_p2!B7532</f>
        <v>76607</v>
      </c>
      <c r="C7532" s="0">
        <f aca="1">MAX(INDEX(Hoja1!$N$3:$N$299,1+Orden_ΣF!C7532,1)*Hoja3!E$3*Hoja3!$C7540+Hoja1!$B$5,INDEX(Hoja1!$L$4:$L$300,1+Orden_ΣF!C7532,1))</f>
        <v>0.669737084024396978</v>
      </c>
    </row>
    <row r="7533" spans="2:3">
      <c r="B7533" s="101">
        <f>Lk_p2!B7533</f>
        <v>76631</v>
      </c>
      <c r="C7533" s="0">
        <f aca="1">MAX(INDEX(Hoja1!$N$3:$N$299,1+Orden_ΣF!C7533,1)*Hoja3!E$3*Hoja3!$C7541+Hoja1!$B$5,INDEX(Hoja1!$L$4:$L$300,1+Orden_ΣF!C7533,1))</f>
        <v>0.669770797350210056</v>
      </c>
    </row>
    <row r="7534" spans="2:3">
      <c r="B7534" s="101">
        <f>Lk_p2!B7534</f>
        <v>76649</v>
      </c>
      <c r="C7534" s="0">
        <f aca="1">MAX(INDEX(Hoja1!$N$3:$N$299,1+Orden_ΣF!C7534,1)*Hoja3!E$3*Hoja3!$C7542+Hoja1!$B$5,INDEX(Hoja1!$L$4:$L$300,1+Orden_ΣF!C7534,1))</f>
        <v>0.669796089274768036</v>
      </c>
    </row>
    <row r="7535" spans="2:3">
      <c r="B7535" s="101">
        <f>Lk_p2!B7535</f>
        <v>76651</v>
      </c>
      <c r="C7535" s="0">
        <f aca="1">MAX(INDEX(Hoja1!$N$3:$N$299,1+Orden_ΣF!C7535,1)*Hoja3!E$3*Hoja3!$C7543+Hoja1!$B$5,INDEX(Hoja1!$L$4:$L$300,1+Orden_ΣF!C7535,1))</f>
        <v>0.669798899855285068</v>
      </c>
    </row>
    <row r="7536" spans="2:3">
      <c r="B7536" s="101">
        <f>Lk_p2!B7536</f>
        <v>76667</v>
      </c>
      <c r="C7536" s="0">
        <f aca="1">MAX(INDEX(Hoja1!$N$3:$N$299,1+Orden_ΣF!C7536,1)*Hoja3!E$3*Hoja3!$C7544+Hoja1!$B$5,INDEX(Hoja1!$L$4:$L$300,1+Orden_ΣF!C7536,1))</f>
        <v>0.669821387139496061</v>
      </c>
    </row>
    <row r="7537" spans="2:3">
      <c r="B7537" s="101">
        <f>Lk_p2!B7537</f>
        <v>76673</v>
      </c>
      <c r="C7537" s="0">
        <f aca="1">MAX(INDEX(Hoja1!$N$3:$N$299,1+Orden_ΣF!C7537,1)*Hoja3!E$3*Hoja3!$C7545+Hoja1!$B$5,INDEX(Hoja1!$L$4:$L$300,1+Orden_ΣF!C7537,1))</f>
        <v>0.669829821081109955</v>
      </c>
    </row>
    <row r="7538" spans="2:3">
      <c r="B7538" s="101">
        <f>Lk_p2!B7538</f>
        <v>76679</v>
      </c>
      <c r="C7538" s="0">
        <f aca="1">MAX(INDEX(Hoja1!$N$3:$N$299,1+Orden_ΣF!C7538,1)*Hoja3!E$3*Hoja3!$C7546+Hoja1!$B$5,INDEX(Hoja1!$L$4:$L$300,1+Orden_ΣF!C7538,1))</f>
        <v>0.669838255682742023</v>
      </c>
    </row>
    <row r="7539" spans="2:3">
      <c r="B7539" s="101">
        <f>Lk_p2!B7539</f>
        <v>76697</v>
      </c>
      <c r="C7539" s="0">
        <f aca="1">MAX(INDEX(Hoja1!$N$3:$N$299,1+Orden_ΣF!C7539,1)*Hoja3!E$3*Hoja3!$C7547+Hoja1!$B$5,INDEX(Hoja1!$L$4:$L$300,1+Orden_ΣF!C7539,1))</f>
        <v>0.669863563447754018</v>
      </c>
    </row>
    <row r="7540" spans="2:3">
      <c r="B7540" s="101">
        <f>Lk_p2!B7540</f>
        <v>76717</v>
      </c>
      <c r="C7540" s="0">
        <f aca="1">MAX(INDEX(Hoja1!$N$3:$N$299,1+Orden_ΣF!C7540,1)*Hoja3!E$3*Hoja3!$C7548+Hoja1!$B$5,INDEX(Hoja1!$L$4:$L$300,1+Orden_ΣF!C7540,1))</f>
        <v>0.669891690153522035</v>
      </c>
    </row>
    <row r="7541" spans="2:3">
      <c r="B7541" s="101">
        <f>Lk_p2!B7541</f>
        <v>76733</v>
      </c>
      <c r="C7541" s="0">
        <f aca="1">MAX(INDEX(Hoja1!$N$3:$N$299,1+Orden_ΣF!C7541,1)*Hoja3!E$3*Hoja3!$C7549+Hoja1!$B$5,INDEX(Hoja1!$L$4:$L$300,1+Orden_ΣF!C7541,1))</f>
        <v>0.669914196798288053</v>
      </c>
    </row>
    <row r="7542" spans="2:3">
      <c r="B7542" s="101">
        <f>Lk_p2!B7542</f>
        <v>76753</v>
      </c>
      <c r="C7542" s="0">
        <f aca="1">MAX(INDEX(Hoja1!$N$3:$N$299,1+Orden_ΣF!C7542,1)*Hoja3!E$3*Hoja3!$C7550+Hoja1!$B$5,INDEX(Hoja1!$L$4:$L$300,1+Orden_ΣF!C7542,1))</f>
        <v>0.669942336704434993</v>
      </c>
    </row>
    <row r="7543" spans="2:3">
      <c r="B7543" s="101">
        <f>Lk_p2!B7543</f>
        <v>76757</v>
      </c>
      <c r="C7543" s="0">
        <f aca="1">MAX(INDEX(Hoja1!$N$3:$N$299,1+Orden_ΣF!C7543,1)*Hoja3!E$3*Hoja3!$C7551+Hoja1!$B$5,INDEX(Hoja1!$L$4:$L$300,1+Orden_ΣF!C7543,1))</f>
        <v>0.669947965565689074</v>
      </c>
    </row>
    <row r="7544" spans="2:3">
      <c r="B7544" s="101">
        <f>Lk_p2!B7544</f>
        <v>76771</v>
      </c>
      <c r="C7544" s="0">
        <f aca="1">MAX(INDEX(Hoja1!$N$3:$N$299,1+Orden_ΣF!C7544,1)*Hoja3!E$3*Hoja3!$C7552+Hoja1!$B$5,INDEX(Hoja1!$L$4:$L$300,1+Orden_ΣF!C7544,1))</f>
        <v>0.669967668890146051</v>
      </c>
    </row>
    <row r="7545" spans="2:3">
      <c r="B7545" s="101">
        <f>Lk_p2!B7545</f>
        <v>76777</v>
      </c>
      <c r="C7545" s="0">
        <f aca="1">MAX(INDEX(Hoja1!$N$3:$N$299,1+Orden_ΣF!C7545,1)*Hoja3!E$3*Hoja3!$C7553+Hoja1!$B$5,INDEX(Hoja1!$L$4:$L$300,1+Orden_ΣF!C7545,1))</f>
        <v>0.669976114272088008</v>
      </c>
    </row>
    <row r="7546" spans="2:3">
      <c r="B7546" s="101">
        <f>Lk_p2!B7546</f>
        <v>76781</v>
      </c>
      <c r="C7546" s="0">
        <f aca="1">MAX(INDEX(Hoja1!$N$3:$N$299,1+Orden_ΣF!C7546,1)*Hoja3!E$3*Hoja3!$C7554+Hoja1!$B$5,INDEX(Hoja1!$L$4:$L$300,1+Orden_ΣF!C7546,1))</f>
        <v>0.669981744893392062</v>
      </c>
    </row>
    <row r="7547" spans="2:3">
      <c r="B7547" s="101">
        <f>Lk_p2!B7547</f>
        <v>76801</v>
      </c>
      <c r="C7547" s="0">
        <f aca="1">MAX(INDEX(Hoja1!$N$3:$N$299,1+Orden_ΣF!C7547,1)*Hoja3!E$3*Hoja3!$C7555+Hoja1!$B$5,INDEX(Hoja1!$L$4:$L$300,1+Orden_ΣF!C7547,1))</f>
        <v>0.670009902400042989</v>
      </c>
    </row>
    <row r="7548" spans="2:3">
      <c r="B7548" s="101">
        <f>Lk_p2!B7548</f>
        <v>76819</v>
      </c>
      <c r="C7548" s="0">
        <f aca="1">MAX(INDEX(Hoja1!$N$3:$N$299,1+Orden_ΣF!C7548,1)*Hoja3!E$3*Hoja3!$C7556+Hoja1!$B$5,INDEX(Hoja1!$L$4:$L$300,1+Orden_ΣF!C7548,1))</f>
        <v>0.670035250426208062</v>
      </c>
    </row>
    <row r="7549" spans="2:3">
      <c r="B7549" s="101">
        <f>Lk_p2!B7549</f>
        <v>76829</v>
      </c>
      <c r="C7549" s="0">
        <f aca="1">MAX(INDEX(Hoja1!$N$3:$N$299,1+Orden_ΣF!C7549,1)*Hoja3!E$3*Hoja3!$C7557+Hoja1!$B$5,INDEX(Hoja1!$L$4:$L$300,1+Orden_ΣF!C7549,1))</f>
        <v>0.670049335229706955</v>
      </c>
    </row>
    <row r="7550" spans="2:3">
      <c r="B7550" s="101">
        <f>Lk_p2!B7550</f>
        <v>76831</v>
      </c>
      <c r="C7550" s="0">
        <f aca="1">MAX(INDEX(Hoja1!$N$3:$N$299,1+Orden_ΣF!C7550,1)*Hoja3!E$3*Hoja3!$C7558+Hoja1!$B$5,INDEX(Hoja1!$L$4:$L$300,1+Orden_ΣF!C7550,1))</f>
        <v>0.670052152410413093</v>
      </c>
    </row>
    <row r="7551" spans="2:3">
      <c r="B7551" s="101">
        <f>Lk_p2!B7551</f>
        <v>76837</v>
      </c>
      <c r="C7551" s="0">
        <f aca="1">MAX(INDEX(Hoja1!$N$3:$N$299,1+Orden_ΣF!C7551,1)*Hoja3!E$3*Hoja3!$C7559+Hoja1!$B$5,INDEX(Hoja1!$L$4:$L$300,1+Orden_ΣF!C7551,1))</f>
        <v>0.670060604392543979</v>
      </c>
    </row>
    <row r="7552" spans="2:3">
      <c r="B7552" s="101">
        <f>Lk_p2!B7552</f>
        <v>76847</v>
      </c>
      <c r="C7552" s="0">
        <f aca="1">MAX(INDEX(Hoja1!$N$3:$N$299,1+Orden_ΣF!C7552,1)*Hoja3!E$3*Hoja3!$C7560+Hoja1!$B$5,INDEX(Hoja1!$L$4:$L$300,1+Orden_ΣF!C7552,1))</f>
        <v>0.670074692496137025</v>
      </c>
    </row>
    <row r="7553" spans="2:3">
      <c r="B7553" s="101">
        <f>Lk_p2!B7553</f>
        <v>76871</v>
      </c>
      <c r="C7553" s="0">
        <f aca="1">MAX(INDEX(Hoja1!$N$3:$N$299,1+Orden_ΣF!C7553,1)*Hoja3!E$3*Hoja3!$C7561+Hoja1!$B$5,INDEX(Hoja1!$L$4:$L$300,1+Orden_ΣF!C7553,1))</f>
        <v>0.670108511424975095</v>
      </c>
    </row>
    <row r="7554" spans="2:3">
      <c r="B7554" s="101">
        <f>Lk_p2!B7554</f>
        <v>76873</v>
      </c>
      <c r="C7554" s="0">
        <f aca="1">MAX(INDEX(Hoja1!$N$3:$N$299,1+Orden_ΣF!C7554,1)*Hoja3!E$3*Hoja3!$C7562+Hoja1!$B$5,INDEX(Hoja1!$L$4:$L$300,1+Orden_ΣF!C7554,1))</f>
        <v>0.67011133014572497</v>
      </c>
    </row>
    <row r="7555" spans="2:3">
      <c r="B7555" s="101">
        <f>Lk_p2!B7555</f>
        <v>76883</v>
      </c>
      <c r="C7555" s="0">
        <f aca="1">MAX(INDEX(Hoja1!$N$3:$N$299,1+Orden_ΣF!C7555,1)*Hoja3!E$3*Hoja3!$C7563+Hoja1!$B$5,INDEX(Hoja1!$L$4:$L$300,1+Orden_ΣF!C7555,1))</f>
        <v>0.670125424849507034</v>
      </c>
    </row>
    <row r="7556" spans="2:3">
      <c r="B7556" s="101">
        <f>Lk_p2!B7556</f>
        <v>76907</v>
      </c>
      <c r="C7556" s="0">
        <f aca="1">MAX(INDEX(Hoja1!$N$3:$N$299,1+Orden_ΣF!C7556,1)*Hoja3!E$3*Hoja3!$C7564+Hoja1!$B$5,INDEX(Hoja1!$L$4:$L$300,1+Orden_ΣF!C7556,1))</f>
        <v>0.670159259618799119</v>
      </c>
    </row>
    <row r="7557" spans="2:3">
      <c r="B7557" s="101">
        <f>Lk_p2!B7557</f>
        <v>76913</v>
      </c>
      <c r="C7557" s="0">
        <f aca="1">MAX(INDEX(Hoja1!$N$3:$N$299,1+Orden_ΣF!C7557,1)*Hoja3!E$3*Hoja3!$C7565+Hoja1!$B$5,INDEX(Hoja1!$L$4:$L$300,1+Orden_ΣF!C7557,1))</f>
        <v>0.670167719961169084</v>
      </c>
    </row>
    <row r="7558" spans="2:3">
      <c r="B7558" s="101">
        <f>Lk_p2!B7558</f>
        <v>76919</v>
      </c>
      <c r="C7558" s="0">
        <f aca="1">MAX(INDEX(Hoja1!$N$3:$N$299,1+Orden_ΣF!C7558,1)*Hoja3!E$3*Hoja3!$C7566+Hoja1!$B$5,INDEX(Hoja1!$L$4:$L$300,1+Orden_ΣF!C7558,1))</f>
        <v>0.670176180963558021</v>
      </c>
    </row>
    <row r="7559" spans="2:3">
      <c r="B7559" s="101">
        <f>Lk_p2!B7559</f>
        <v>76943</v>
      </c>
      <c r="C7559" s="0">
        <f aca="1">MAX(INDEX(Hoja1!$N$3:$N$299,1+Orden_ΣF!C7559,1)*Hoja3!E$3*Hoja3!$C7567+Hoja1!$B$5,INDEX(Hoja1!$L$4:$L$300,1+Orden_ΣF!C7559,1))</f>
        <v>0.670210031573303056</v>
      </c>
    </row>
    <row r="7560" spans="2:3">
      <c r="B7560" s="101">
        <f>Lk_p2!B7560</f>
        <v>76949</v>
      </c>
      <c r="C7560" s="0">
        <f aca="1">MAX(INDEX(Hoja1!$N$3:$N$299,1+Orden_ΣF!C7560,1)*Hoja3!E$3*Hoja3!$C7568+Hoja1!$B$5,INDEX(Hoja1!$L$4:$L$300,1+Orden_ΣF!C7560,1))</f>
        <v>0.670218495875787035</v>
      </c>
    </row>
    <row r="7561" spans="2:3">
      <c r="B7561" s="101">
        <f>Lk_p2!B7561</f>
        <v>76961</v>
      </c>
      <c r="C7561" s="0">
        <f aca="1">MAX(INDEX(Hoja1!$N$3:$N$299,1+Orden_ΣF!C7561,1)*Hoja3!E$3*Hoja3!$C7569+Hoja1!$B$5,INDEX(Hoja1!$L$4:$L$300,1+Orden_ΣF!C7561,1))</f>
        <v>0.670235426460811023</v>
      </c>
    </row>
    <row r="7562" spans="2:3">
      <c r="B7562" s="101">
        <f>Lk_p2!B7562</f>
        <v>76963</v>
      </c>
      <c r="C7562" s="0">
        <f aca="1">MAX(INDEX(Hoja1!$N$3:$N$299,1+Orden_ΣF!C7562,1)*Hoja3!E$3*Hoja3!$C7570+Hoja1!$B$5,INDEX(Hoja1!$L$4:$L$300,1+Orden_ΣF!C7562,1))</f>
        <v>0.670238248481656029</v>
      </c>
    </row>
    <row r="7563" spans="2:3">
      <c r="B7563" s="101">
        <f>Lk_p2!B7563</f>
        <v>76991</v>
      </c>
      <c r="C7563" s="0">
        <f aca="1">MAX(INDEX(Hoja1!$N$3:$N$299,1+Orden_ΣF!C7563,1)*Hoja3!E$3*Hoja3!$C7571+Hoja1!$B$5,INDEX(Hoja1!$L$4:$L$300,1+Orden_ΣF!C7563,1))</f>
        <v>0.670277764473702042</v>
      </c>
    </row>
    <row r="7564" spans="2:3">
      <c r="B7564" s="101">
        <f>Lk_p2!B7564</f>
        <v>77003</v>
      </c>
      <c r="C7564" s="0">
        <f aca="1">MAX(INDEX(Hoja1!$N$3:$N$299,1+Orden_ΣF!C7564,1)*Hoja3!E$3*Hoja3!$C7572+Hoja1!$B$5,INDEX(Hoja1!$L$4:$L$300,1+Orden_ΣF!C7564,1))</f>
        <v>0.670294704298990052</v>
      </c>
    </row>
    <row r="7565" spans="2:3">
      <c r="B7565" s="101">
        <f>Lk_p2!B7565</f>
        <v>77017</v>
      </c>
      <c r="C7565" s="0">
        <f aca="1">MAX(INDEX(Hoja1!$N$3:$N$299,1+Orden_ΣF!C7565,1)*Hoja3!E$3*Hoja3!$C7573+Hoja1!$B$5,INDEX(Hoja1!$L$4:$L$300,1+Orden_ΣF!C7565,1))</f>
        <v>0.670314470765256054</v>
      </c>
    </row>
    <row r="7566" spans="2:3">
      <c r="B7566" s="101">
        <f>Lk_p2!B7566</f>
        <v>77023</v>
      </c>
      <c r="C7566" s="0">
        <f aca="1">MAX(INDEX(Hoja1!$N$3:$N$299,1+Orden_ΣF!C7566,1)*Hoja3!E$3*Hoja3!$C7574+Hoja1!$B$5,INDEX(Hoja1!$L$4:$L$300,1+Orden_ΣF!C7566,1))</f>
        <v>0.670322943207973054</v>
      </c>
    </row>
    <row r="7567" spans="2:3">
      <c r="B7567" s="101">
        <f>Lk_p2!B7567</f>
        <v>77029</v>
      </c>
      <c r="C7567" s="0">
        <f aca="1">MAX(INDEX(Hoja1!$N$3:$N$299,1+Orden_ΣF!C7567,1)*Hoja3!E$3*Hoja3!$C7575+Hoja1!$B$5,INDEX(Hoja1!$L$4:$L$300,1+Orden_ΣF!C7567,1))</f>
        <v>0.670331416310709027</v>
      </c>
    </row>
    <row r="7568" spans="2:3">
      <c r="B7568" s="101">
        <f>Lk_p2!B7568</f>
        <v>77041</v>
      </c>
      <c r="C7568" s="0">
        <f aca="1">MAX(INDEX(Hoja1!$N$3:$N$299,1+Orden_ΣF!C7568,1)*Hoja3!E$3*Hoja3!$C7576+Hoja1!$B$5,INDEX(Hoja1!$L$4:$L$300,1+Orden_ΣF!C7568,1))</f>
        <v>0.670348364496237004</v>
      </c>
    </row>
    <row r="7569" spans="2:3">
      <c r="B7569" s="101">
        <f>Lk_p2!B7569</f>
        <v>77047</v>
      </c>
      <c r="C7569" s="0">
        <f aca="1">MAX(INDEX(Hoja1!$N$3:$N$299,1+Orden_ΣF!C7569,1)*Hoja3!E$3*Hoja3!$C7577+Hoja1!$B$5,INDEX(Hoja1!$L$4:$L$300,1+Orden_ΣF!C7569,1))</f>
        <v>0.670356839579029007</v>
      </c>
    </row>
    <row r="7570" spans="2:3">
      <c r="B7570" s="101">
        <f>Lk_p2!B7570</f>
        <v>77069</v>
      </c>
      <c r="C7570" s="0">
        <f aca="1">MAX(INDEX(Hoja1!$N$3:$N$299,1+Orden_ΣF!C7570,1)*Hoja3!E$3*Hoja3!$C7578+Hoja1!$B$5,INDEX(Hoja1!$L$4:$L$300,1+Orden_ΣF!C7570,1))</f>
        <v>0.670387920529430126</v>
      </c>
    </row>
    <row r="7571" spans="2:3">
      <c r="B7571" s="101">
        <f>Lk_p2!B7571</f>
        <v>77081</v>
      </c>
      <c r="C7571" s="0">
        <f aca="1">MAX(INDEX(Hoja1!$N$3:$N$299,1+Orden_ΣF!C7571,1)*Hoja3!E$3*Hoja3!$C7579+Hoja1!$B$5,INDEX(Hoja1!$L$4:$L$300,1+Orden_ΣF!C7571,1))</f>
        <v>0.670404877515211073</v>
      </c>
    </row>
    <row r="7572" spans="2:3">
      <c r="B7572" s="101">
        <f>Lk_p2!B7572</f>
        <v>77093</v>
      </c>
      <c r="C7572" s="0">
        <f aca="1">MAX(INDEX(Hoja1!$N$3:$N$299,1+Orden_ΣF!C7572,1)*Hoja3!E$3*Hoja3!$C7580+Hoja1!$B$5,INDEX(Hoja1!$L$4:$L$300,1+Orden_ΣF!C7572,1))</f>
        <v>0.670421837141067023</v>
      </c>
    </row>
    <row r="7573" spans="2:3">
      <c r="B7573" s="101">
        <f>Lk_p2!B7573</f>
        <v>77101</v>
      </c>
      <c r="C7573" s="0">
        <f aca="1">MAX(INDEX(Hoja1!$N$3:$N$299,1+Orden_ΣF!C7573,1)*Hoja3!E$3*Hoja3!$C7581+Hoja1!$B$5,INDEX(Hoja1!$L$4:$L$300,1+Orden_ΣF!C7573,1))</f>
        <v>0.670433145025013033</v>
      </c>
    </row>
    <row r="7574" spans="2:3">
      <c r="B7574" s="101">
        <f>Lk_p2!B7574</f>
        <v>77137</v>
      </c>
      <c r="C7574" s="0">
        <f aca="1">MAX(INDEX(Hoja1!$N$3:$N$299,1+Orden_ΣF!C7574,1)*Hoja3!E$3*Hoja3!$C7582+Hoja1!$B$5,INDEX(Hoja1!$L$4:$L$300,1+Orden_ΣF!C7574,1))</f>
        <v>0.670484045023185082</v>
      </c>
    </row>
    <row r="7575" spans="2:3">
      <c r="B7575" s="101">
        <f>Lk_p2!B7575</f>
        <v>77141</v>
      </c>
      <c r="C7575" s="0">
        <f aca="1">MAX(INDEX(Hoja1!$N$3:$N$299,1+Orden_ΣF!C7575,1)*Hoja3!E$3*Hoja3!$C7583+Hoja1!$B$5,INDEX(Hoja1!$L$4:$L$300,1+Orden_ΣF!C7575,1))</f>
        <v>0.670489702045247071</v>
      </c>
    </row>
    <row r="7576" spans="2:3">
      <c r="B7576" s="101">
        <f>Lk_p2!B7576</f>
        <v>77153</v>
      </c>
      <c r="C7576" s="0">
        <f aca="1">MAX(INDEX(Hoja1!$N$3:$N$299,1+Orden_ΣF!C7576,1)*Hoja3!E$3*Hoja3!$C7584+Hoja1!$B$5,INDEX(Hoja1!$L$4:$L$300,1+Orden_ΣF!C7576,1))</f>
        <v>0.670506674871481056</v>
      </c>
    </row>
    <row r="7577" spans="2:3">
      <c r="B7577" s="101">
        <f>Lk_p2!B7577</f>
        <v>77167</v>
      </c>
      <c r="C7577" s="0">
        <f aca="1">MAX(INDEX(Hoja1!$N$3:$N$299,1+Orden_ΣF!C7577,1)*Hoja3!E$3*Hoja3!$C7585+Hoja1!$B$5,INDEX(Hoja1!$L$4:$L$300,1+Orden_ΣF!C7577,1))</f>
        <v>0.670526479838849099</v>
      </c>
    </row>
    <row r="7578" spans="2:3">
      <c r="B7578" s="101">
        <f>Lk_p2!B7578</f>
        <v>77171</v>
      </c>
      <c r="C7578" s="0">
        <f aca="1">MAX(INDEX(Hoja1!$N$3:$N$299,1+Orden_ΣF!C7578,1)*Hoja3!E$3*Hoja3!$C7586+Hoja1!$B$5,INDEX(Hoja1!$L$4:$L$300,1+Orden_ΣF!C7578,1))</f>
        <v>0.670532139060974064</v>
      </c>
    </row>
    <row r="7579" spans="2:3">
      <c r="B7579" s="101">
        <f>Lk_p2!B7579</f>
        <v>77191</v>
      </c>
      <c r="C7579" s="0">
        <f aca="1">MAX(INDEX(Hoja1!$N$3:$N$299,1+Orden_ΣF!C7579,1)*Hoja3!E$3*Hoja3!$C7587+Hoja1!$B$5,INDEX(Hoja1!$L$4:$L$300,1+Orden_ΣF!C7579,1))</f>
        <v>0.670560439571721112</v>
      </c>
    </row>
    <row r="7580" spans="2:3">
      <c r="B7580" s="101">
        <f>Lk_p2!B7580</f>
        <v>77201</v>
      </c>
      <c r="C7580" s="0">
        <f aca="1">MAX(INDEX(Hoja1!$N$3:$N$299,1+Orden_ΣF!C7580,1)*Hoja3!E$3*Hoja3!$C7588+Hoja1!$B$5,INDEX(Hoja1!$L$4:$L$300,1+Orden_ΣF!C7580,1))</f>
        <v>0.670574592577174045</v>
      </c>
    </row>
    <row r="7581" spans="2:3">
      <c r="B7581" s="101">
        <f>Lk_p2!B7581</f>
        <v>77213</v>
      </c>
      <c r="C7581" s="0">
        <f aca="1">MAX(INDEX(Hoja1!$N$3:$N$299,1+Orden_ΣF!C7581,1)*Hoja3!E$3*Hoja3!$C7589+Hoja1!$B$5,INDEX(Hoja1!$L$4:$L$300,1+Orden_ΣF!C7581,1))</f>
        <v>0.670591578603786065</v>
      </c>
    </row>
    <row r="7582" spans="2:3">
      <c r="B7582" s="101">
        <f>Lk_p2!B7582</f>
        <v>77237</v>
      </c>
      <c r="C7582" s="0">
        <f aca="1">MAX(INDEX(Hoja1!$N$3:$N$299,1+Orden_ΣF!C7582,1)*Hoja3!E$3*Hoja3!$C7590+Hoja1!$B$5,INDEX(Hoja1!$L$4:$L$300,1+Orden_ΣF!C7582,1))</f>
        <v>0.670625558577237069</v>
      </c>
    </row>
    <row r="7583" spans="2:3">
      <c r="B7583" s="101">
        <f>Lk_p2!B7583</f>
        <v>77239</v>
      </c>
      <c r="C7583" s="0">
        <f aca="1">MAX(INDEX(Hoja1!$N$3:$N$299,1+Orden_ΣF!C7583,1)*Hoja3!E$3*Hoja3!$C7591+Hoja1!$B$5,INDEX(Hoja1!$L$4:$L$300,1+Orden_ΣF!C7583,1))</f>
        <v>0.670628390718372014</v>
      </c>
    </row>
    <row r="7584" spans="2:3">
      <c r="B7584" s="101">
        <f>Lk_p2!B7584</f>
        <v>77243</v>
      </c>
      <c r="C7584" s="0">
        <f aca="1">MAX(INDEX(Hoja1!$N$3:$N$299,1+Orden_ΣF!C7584,1)*Hoja3!E$3*Hoja3!$C7592+Hoja1!$B$5,INDEX(Hoja1!$L$4:$L$300,1+Orden_ΣF!C7584,1))</f>
        <v>0.670634055220646985</v>
      </c>
    </row>
    <row r="7585" spans="2:3">
      <c r="B7585" s="101">
        <f>Lk_p2!B7585</f>
        <v>77249</v>
      </c>
      <c r="C7585" s="0">
        <f aca="1">MAX(INDEX(Hoja1!$N$3:$N$299,1+Orden_ΣF!C7585,1)*Hoja3!E$3*Hoja3!$C7593+Hoja1!$B$5,INDEX(Hoja1!$L$4:$L$300,1+Orden_ΣF!C7585,1))</f>
        <v>0.670642552524076052</v>
      </c>
    </row>
    <row r="7586" spans="2:3">
      <c r="B7586" s="101">
        <f>Lk_p2!B7586</f>
        <v>77261</v>
      </c>
      <c r="C7586" s="0">
        <f aca="1">MAX(INDEX(Hoja1!$N$3:$N$299,1+Orden_ΣF!C7586,1)*Hoja3!E$3*Hoja3!$C7594+Hoja1!$B$5,INDEX(Hoja1!$L$4:$L$300,1+Orden_ΣF!C7586,1))</f>
        <v>0.670659549110991016</v>
      </c>
    </row>
    <row r="7587" spans="2:3">
      <c r="B7587" s="101">
        <f>Lk_p2!B7587</f>
        <v>77263</v>
      </c>
      <c r="C7587" s="0">
        <f aca="1">MAX(INDEX(Hoja1!$N$3:$N$299,1+Orden_ΣF!C7587,1)*Hoja3!E$3*Hoja3!$C7595+Hoja1!$B$5,INDEX(Hoja1!$L$4:$L$300,1+Orden_ΣF!C7587,1))</f>
        <v>0.670662382132150992</v>
      </c>
    </row>
    <row r="7588" spans="2:3">
      <c r="B7588" s="101">
        <f>Lk_p2!B7588</f>
        <v>77267</v>
      </c>
      <c r="C7588" s="0">
        <f aca="1">MAX(INDEX(Hoja1!$N$3:$N$299,1+Orden_ΣF!C7588,1)*Hoja3!E$3*Hoja3!$C7596+Hoja1!$B$5,INDEX(Hoja1!$L$4:$L$300,1+Orden_ΣF!C7588,1))</f>
        <v>0.670668048394477001</v>
      </c>
    </row>
    <row r="7589" spans="2:3">
      <c r="B7589" s="101">
        <f>Lk_p2!B7589</f>
        <v>77269</v>
      </c>
      <c r="C7589" s="0">
        <f aca="1">MAX(INDEX(Hoja1!$N$3:$N$299,1+Orden_ΣF!C7589,1)*Hoja3!E$3*Hoja3!$C7597+Hoja1!$B$5,INDEX(Hoja1!$L$4:$L$300,1+Orden_ΣF!C7589,1))</f>
        <v>0.670670881635643035</v>
      </c>
    </row>
    <row r="7590" spans="2:3">
      <c r="B7590" s="101">
        <f>Lk_p2!B7590</f>
        <v>77279</v>
      </c>
      <c r="C7590" s="0">
        <f aca="1">MAX(INDEX(Hoja1!$N$3:$N$299,1+Orden_ΣF!C7590,1)*Hoja3!E$3*Hoja3!$C7598+Hoja1!$B$5,INDEX(Hoja1!$L$4:$L$300,1+Orden_ΣF!C7590,1))</f>
        <v>0.670685048941505002</v>
      </c>
    </row>
    <row r="7591" spans="2:3">
      <c r="B7591" s="101">
        <f>Lk_p2!B7591</f>
        <v>77291</v>
      </c>
      <c r="C7591" s="0">
        <f aca="1">MAX(INDEX(Hoja1!$N$3:$N$299,1+Orden_ΣF!C7591,1)*Hoja3!E$3*Hoja3!$C7599+Hoja1!$B$5,INDEX(Hoja1!$L$4:$L$300,1+Orden_ΣF!C7591,1))</f>
        <v>0.670702052128608983</v>
      </c>
    </row>
    <row r="7592" spans="2:3">
      <c r="B7592" s="101">
        <f>Lk_p2!B7592</f>
        <v>77317</v>
      </c>
      <c r="C7592" s="0">
        <f aca="1">MAX(INDEX(Hoja1!$N$3:$N$299,1+Orden_ΣF!C7592,1)*Hoja3!E$3*Hoja3!$C7600+Hoja1!$B$5,INDEX(Hoja1!$L$4:$L$300,1+Orden_ΣF!C7592,1))</f>
        <v>0.670738901424260092</v>
      </c>
    </row>
    <row r="7593" spans="2:3">
      <c r="B7593" s="101">
        <f>Lk_p2!B7593</f>
        <v>77323</v>
      </c>
      <c r="C7593" s="0">
        <f aca="1">MAX(INDEX(Hoja1!$N$3:$N$299,1+Orden_ΣF!C7593,1)*Hoja3!E$3*Hoja3!$C7601+Hoja1!$B$5,INDEX(Hoja1!$L$4:$L$300,1+Orden_ΣF!C7593,1))</f>
        <v>0.67074740686792298</v>
      </c>
    </row>
    <row r="7594" spans="2:3">
      <c r="B7594" s="101">
        <f>Lk_p2!B7594</f>
        <v>77339</v>
      </c>
      <c r="C7594" s="0">
        <f aca="1">MAX(INDEX(Hoja1!$N$3:$N$299,1+Orden_ΣF!C7594,1)*Hoja3!E$3*Hoja3!$C7602+Hoja1!$B$5,INDEX(Hoja1!$L$4:$L$300,1+Orden_ΣF!C7594,1))</f>
        <v>0.670770091277780978</v>
      </c>
    </row>
    <row r="7595" spans="2:3">
      <c r="B7595" s="101">
        <f>Lk_p2!B7595</f>
        <v>77347</v>
      </c>
      <c r="C7595" s="0">
        <f aca="1">MAX(INDEX(Hoja1!$N$3:$N$299,1+Orden_ΣF!C7595,1)*Hoja3!E$3*Hoja3!$C7603+Hoja1!$B$5,INDEX(Hoja1!$L$4:$L$300,1+Orden_ΣF!C7595,1))</f>
        <v>0.670781435242760971</v>
      </c>
    </row>
    <row r="7596" spans="2:3">
      <c r="B7596" s="101">
        <f>Lk_p2!B7596</f>
        <v>77351</v>
      </c>
      <c r="C7596" s="0">
        <f aca="1">MAX(INDEX(Hoja1!$N$3:$N$299,1+Orden_ΣF!C7596,1)*Hoja3!E$3*Hoja3!$C7604+Hoja1!$B$5,INDEX(Hoja1!$L$4:$L$300,1+Orden_ΣF!C7596,1))</f>
        <v>0.670787107665263083</v>
      </c>
    </row>
    <row r="7597" spans="2:3">
      <c r="B7597" s="101">
        <f>Lk_p2!B7597</f>
        <v>77359</v>
      </c>
      <c r="C7597" s="0">
        <f aca="1">MAX(INDEX(Hoja1!$N$3:$N$299,1+Orden_ΣF!C7597,1)*Hoja3!E$3*Hoja3!$C7605+Hoja1!$B$5,INDEX(Hoja1!$L$4:$L$300,1+Orden_ΣF!C7597,1))</f>
        <v>0.670798453390293048</v>
      </c>
    </row>
    <row r="7598" spans="2:3">
      <c r="B7598" s="101">
        <f>Lk_p2!B7598</f>
        <v>77369</v>
      </c>
      <c r="C7598" s="0">
        <f aca="1">MAX(INDEX(Hoja1!$N$3:$N$299,1+Orden_ΣF!C7598,1)*Hoja3!E$3*Hoja3!$C7606+Hoja1!$B$5,INDEX(Hoja1!$L$4:$L$300,1+Orden_ΣF!C7598,1))</f>
        <v>0.670812637196628092</v>
      </c>
    </row>
    <row r="7599" spans="2:3">
      <c r="B7599" s="101">
        <f>Lk_p2!B7599</f>
        <v>77377</v>
      </c>
      <c r="C7599" s="0">
        <f aca="1">MAX(INDEX(Hoja1!$N$3:$N$299,1+Orden_ΣF!C7599,1)*Hoja3!E$3*Hoja3!$C7607+Hoja1!$B$5,INDEX(Hoja1!$L$4:$L$300,1+Orden_ΣF!C7599,1))</f>
        <v>0.670823985561734037</v>
      </c>
    </row>
    <row r="7600" spans="2:3">
      <c r="B7600" s="101">
        <f>Lk_p2!B7600</f>
        <v>77383</v>
      </c>
      <c r="C7600" s="0">
        <f aca="1">MAX(INDEX(Hoja1!$N$3:$N$299,1+Orden_ΣF!C7600,1)*Hoja3!E$3*Hoja3!$C7608+Hoja1!$B$5,INDEX(Hoja1!$L$4:$L$300,1+Orden_ΣF!C7600,1))</f>
        <v>0.670832497605585054</v>
      </c>
    </row>
    <row r="7601" spans="2:3">
      <c r="B7601" s="101">
        <f>Lk_p2!B7601</f>
        <v>77417</v>
      </c>
      <c r="C7601" s="0">
        <f aca="1">MAX(INDEX(Hoja1!$N$3:$N$299,1+Orden_ΣF!C7601,1)*Hoja3!E$3*Hoja3!$C7609+Hoja1!$B$5,INDEX(Hoja1!$L$4:$L$300,1+Orden_ΣF!C7601,1))</f>
        <v>0.670880744987766064</v>
      </c>
    </row>
    <row r="7602" spans="2:3">
      <c r="B7602" s="101">
        <f>Lk_p2!B7602</f>
        <v>77419</v>
      </c>
      <c r="C7602" s="0">
        <f aca="1">MAX(INDEX(Hoja1!$N$3:$N$299,1+Orden_ΣF!C7602,1)*Hoja3!E$3*Hoja3!$C7610+Hoja1!$B$5,INDEX(Hoja1!$L$4:$L$300,1+Orden_ΣF!C7602,1))</f>
        <v>0.670883583729090027</v>
      </c>
    </row>
    <row r="7603" spans="2:3">
      <c r="B7603" s="101">
        <f>Lk_p2!B7603</f>
        <v>77431</v>
      </c>
      <c r="C7603" s="0">
        <f aca="1">MAX(INDEX(Hoja1!$N$3:$N$299,1+Orden_ΣF!C7603,1)*Hoja3!E$3*Hoja3!$C7611+Hoja1!$B$5,INDEX(Hoja1!$L$4:$L$300,1+Orden_ΣF!C7603,1))</f>
        <v>0.670900617717076031</v>
      </c>
    </row>
    <row r="7604" spans="2:3">
      <c r="B7604" s="101">
        <f>Lk_p2!B7604</f>
        <v>77447</v>
      </c>
      <c r="C7604" s="0">
        <f aca="1">MAX(INDEX(Hoja1!$N$3:$N$299,1+Orden_ΣF!C7604,1)*Hoja3!E$3*Hoja3!$C7612+Hoja1!$B$5,INDEX(Hoja1!$L$4:$L$300,1+Orden_ΣF!C7604,1))</f>
        <v>0.670923333807842059</v>
      </c>
    </row>
    <row r="7605" spans="2:3">
      <c r="B7605" s="101">
        <f>Lk_p2!B7605</f>
        <v>77471</v>
      </c>
      <c r="C7605" s="0">
        <f aca="1">MAX(INDEX(Hoja1!$N$3:$N$299,1+Orden_ΣF!C7605,1)*Hoja3!E$3*Hoja3!$C7613+Hoja1!$B$5,INDEX(Hoja1!$L$4:$L$300,1+Orden_ΣF!C7605,1))</f>
        <v>0.670957416744243051</v>
      </c>
    </row>
    <row r="7606" spans="2:3">
      <c r="B7606" s="101">
        <f>Lk_p2!B7606</f>
        <v>77477</v>
      </c>
      <c r="C7606" s="0">
        <f aca="1">MAX(INDEX(Hoja1!$N$3:$N$299,1+Orden_ΣF!C7606,1)*Hoja3!E$3*Hoja3!$C7614+Hoja1!$B$5,INDEX(Hoja1!$L$4:$L$300,1+Orden_ΣF!C7606,1))</f>
        <v>0.670965939128391042</v>
      </c>
    </row>
    <row r="7607" spans="2:3">
      <c r="B7607" s="101">
        <f>Lk_p2!B7607</f>
        <v>77479</v>
      </c>
      <c r="C7607" s="0">
        <f aca="1">MAX(INDEX(Hoja1!$N$3:$N$299,1+Orden_ΣF!C7607,1)*Hoja3!E$3*Hoja3!$C7615+Hoja1!$B$5,INDEX(Hoja1!$L$4:$L$300,1+Orden_ΣF!C7607,1))</f>
        <v>0.670968780069777004</v>
      </c>
    </row>
    <row r="7608" spans="2:3">
      <c r="B7608" s="101">
        <f>Lk_p2!B7608</f>
        <v>77489</v>
      </c>
      <c r="C7608" s="0">
        <f aca="1">MAX(INDEX(Hoja1!$N$3:$N$299,1+Orden_ΣF!C7608,1)*Hoja3!E$3*Hoja3!$C7616+Hoja1!$B$5,INDEX(Hoja1!$L$4:$L$300,1+Orden_ΣF!C7608,1))</f>
        <v>0.670982985876742966</v>
      </c>
    </row>
    <row r="7609" spans="2:3">
      <c r="B7609" s="101">
        <f>Lk_p2!B7609</f>
        <v>77491</v>
      </c>
      <c r="C7609" s="0">
        <f aca="1">MAX(INDEX(Hoja1!$N$3:$N$299,1+Orden_ΣF!C7609,1)*Hoja3!E$3*Hoja3!$C7617+Hoja1!$B$5,INDEX(Hoja1!$L$4:$L$300,1+Orden_ΣF!C7609,1))</f>
        <v>0.67098582725814202</v>
      </c>
    </row>
    <row r="7610" spans="2:3">
      <c r="B7610" s="101">
        <f>Lk_p2!B7610</f>
        <v>77509</v>
      </c>
      <c r="C7610" s="0">
        <f aca="1">MAX(INDEX(Hoja1!$N$3:$N$299,1+Orden_ΣF!C7610,1)*Hoja3!E$3*Hoja3!$C7618+Hoja1!$B$5,INDEX(Hoja1!$L$4:$L$300,1+Orden_ΣF!C7610,1))</f>
        <v>0.671011402990830064</v>
      </c>
    </row>
    <row r="7611" spans="2:3">
      <c r="B7611" s="101">
        <f>Lk_p2!B7611</f>
        <v>77513</v>
      </c>
      <c r="C7611" s="0">
        <f aca="1">MAX(INDEX(Hoja1!$N$3:$N$299,1+Orden_ΣF!C7611,1)*Hoja3!E$3*Hoja3!$C7619+Hoja1!$B$5,INDEX(Hoja1!$L$4:$L$300,1+Orden_ΣF!C7611,1))</f>
        <v>0.671017087293673065</v>
      </c>
    </row>
    <row r="7612" spans="2:3">
      <c r="B7612" s="101">
        <f>Lk_p2!B7612</f>
        <v>77521</v>
      </c>
      <c r="C7612" s="0">
        <f aca="1">MAX(INDEX(Hoja1!$N$3:$N$299,1+Orden_ΣF!C7612,1)*Hoja3!E$3*Hoja3!$C7620+Hoja1!$B$5,INDEX(Hoja1!$L$4:$L$300,1+Orden_ΣF!C7612,1))</f>
        <v>0.671028456779384008</v>
      </c>
    </row>
    <row r="7613" spans="2:3">
      <c r="B7613" s="101">
        <f>Lk_p2!B7613</f>
        <v>77527</v>
      </c>
      <c r="C7613" s="0">
        <f aca="1">MAX(INDEX(Hoja1!$N$3:$N$299,1+Orden_ΣF!C7613,1)*Hoja3!E$3*Hoja3!$C7621+Hoja1!$B$5,INDEX(Hoja1!$L$4:$L$300,1+Orden_ΣF!C7613,1))</f>
        <v>0.67103698466368904</v>
      </c>
    </row>
    <row r="7614" spans="2:3">
      <c r="B7614" s="101">
        <f>Lk_p2!B7614</f>
        <v>77543</v>
      </c>
      <c r="C7614" s="0">
        <f aca="1">MAX(INDEX(Hoja1!$N$3:$N$299,1+Orden_ΣF!C7614,1)*Hoja3!E$3*Hoja3!$C7622+Hoja1!$B$5,INDEX(Hoja1!$L$4:$L$300,1+Orden_ΣF!C7614,1))</f>
        <v>0.671059728915261999</v>
      </c>
    </row>
    <row r="7615" spans="2:3">
      <c r="B7615" s="101">
        <f>Lk_p2!B7615</f>
        <v>77549</v>
      </c>
      <c r="C7615" s="0">
        <f aca="1">MAX(INDEX(Hoja1!$N$3:$N$299,1+Orden_ΣF!C7615,1)*Hoja3!E$3*Hoja3!$C7623+Hoja1!$B$5,INDEX(Hoja1!$L$4:$L$300,1+Orden_ΣF!C7615,1))</f>
        <v>0.671068259219636065</v>
      </c>
    </row>
    <row r="7616" spans="2:3">
      <c r="B7616" s="101">
        <f>Lk_p2!B7616</f>
        <v>77551</v>
      </c>
      <c r="C7616" s="0">
        <f aca="1">MAX(INDEX(Hoja1!$N$3:$N$299,1+Orden_ΣF!C7616,1)*Hoja3!E$3*Hoja3!$C7624+Hoja1!$B$5,INDEX(Hoja1!$L$4:$L$300,1+Orden_ΣF!C7616,1))</f>
        <v>0.671071102801098007</v>
      </c>
    </row>
    <row r="7617" spans="2:3">
      <c r="B7617" s="101">
        <f>Lk_p2!B7617</f>
        <v>77557</v>
      </c>
      <c r="C7617" s="0">
        <f aca="1">MAX(INDEX(Hoja1!$N$3:$N$299,1+Orden_ΣF!C7617,1)*Hoja3!E$3*Hoja3!$C7625+Hoja1!$B$5,INDEX(Hoja1!$L$4:$L$300,1+Orden_ΣF!C7617,1))</f>
        <v>0.671079633985498081</v>
      </c>
    </row>
    <row r="7618" spans="2:3">
      <c r="B7618" s="101">
        <f>Lk_p2!B7618</f>
        <v>77563</v>
      </c>
      <c r="C7618" s="0">
        <f aca="1">MAX(INDEX(Hoja1!$N$3:$N$299,1+Orden_ΣF!C7618,1)*Hoja3!E$3*Hoja3!$C7626+Hoja1!$B$5,INDEX(Hoja1!$L$4:$L$300,1+Orden_ΣF!C7618,1))</f>
        <v>0.671088165829917038</v>
      </c>
    </row>
    <row r="7619" spans="2:3">
      <c r="B7619" s="101">
        <f>Lk_p2!B7619</f>
        <v>77569</v>
      </c>
      <c r="C7619" s="0">
        <f aca="1">MAX(INDEX(Hoja1!$N$3:$N$299,1+Orden_ΣF!C7619,1)*Hoja3!E$3*Hoja3!$C7627+Hoja1!$B$5,INDEX(Hoja1!$L$4:$L$300,1+Orden_ΣF!C7619,1))</f>
        <v>0.67109669833435408</v>
      </c>
    </row>
    <row r="7620" spans="2:3">
      <c r="B7620" s="101">
        <f>Lk_p2!B7620</f>
        <v>77573</v>
      </c>
      <c r="C7620" s="0">
        <f aca="1">MAX(INDEX(Hoja1!$N$3:$N$299,1+Orden_ΣF!C7620,1)*Hoja3!E$3*Hoja3!$C7628+Hoja1!$B$5,INDEX(Hoja1!$L$4:$L$300,1+Orden_ΣF!C7620,1))</f>
        <v>0.671102387037323034</v>
      </c>
    </row>
    <row r="7621" spans="2:3">
      <c r="B7621" s="101">
        <f>Lk_p2!B7621</f>
        <v>77587</v>
      </c>
      <c r="C7621" s="0">
        <f aca="1">MAX(INDEX(Hoja1!$N$3:$N$299,1+Orden_ΣF!C7621,1)*Hoja3!E$3*Hoja3!$C7629+Hoja1!$B$5,INDEX(Hoja1!$L$4:$L$300,1+Orden_ΣF!C7621,1))</f>
        <v>0.671122299807780021</v>
      </c>
    </row>
    <row r="7622" spans="2:3">
      <c r="B7622" s="101">
        <f>Lk_p2!B7622</f>
        <v>77591</v>
      </c>
      <c r="C7622" s="0">
        <f aca="1">MAX(INDEX(Hoja1!$N$3:$N$299,1+Orden_ΣF!C7622,1)*Hoja3!E$3*Hoja3!$C7630+Hoja1!$B$5,INDEX(Hoja1!$L$4:$L$300,1+Orden_ΣF!C7622,1))</f>
        <v>0.671127989830787008</v>
      </c>
    </row>
    <row r="7623" spans="2:3">
      <c r="B7623" s="101">
        <f>Lk_p2!B7623</f>
        <v>77611</v>
      </c>
      <c r="C7623" s="0">
        <f aca="1">MAX(INDEX(Hoja1!$N$3:$N$299,1+Orden_ΣF!C7623,1)*Hoja3!E$3*Hoja3!$C7631+Hoja1!$B$5,INDEX(Hoja1!$L$4:$L$300,1+Orden_ΣF!C7623,1))</f>
        <v>0.671156444345946035</v>
      </c>
    </row>
    <row r="7624" spans="2:3">
      <c r="B7624" s="101">
        <f>Lk_p2!B7624</f>
        <v>77617</v>
      </c>
      <c r="C7624" s="0">
        <f aca="1">MAX(INDEX(Hoja1!$N$3:$N$299,1+Orden_ΣF!C7624,1)*Hoja3!E$3*Hoja3!$C7632+Hoja1!$B$5,INDEX(Hoja1!$L$4:$L$300,1+Orden_ΣF!C7624,1))</f>
        <v>0.671164982130535037</v>
      </c>
    </row>
    <row r="7625" spans="2:3">
      <c r="B7625" s="101">
        <f>Lk_p2!B7625</f>
        <v>77621</v>
      </c>
      <c r="C7625" s="0">
        <f aca="1">MAX(INDEX(Hoja1!$N$3:$N$299,1+Orden_ΣF!C7625,1)*Hoja3!E$3*Hoja3!$C7633+Hoja1!$B$5,INDEX(Hoja1!$L$4:$L$300,1+Orden_ΣF!C7625,1))</f>
        <v>0.671170674353604024</v>
      </c>
    </row>
    <row r="7626" spans="2:3">
      <c r="B7626" s="101">
        <f>Lk_p2!B7626</f>
        <v>77641</v>
      </c>
      <c r="C7626" s="0">
        <f aca="1">MAX(INDEX(Hoja1!$N$3:$N$299,1+Orden_ΣF!C7626,1)*Hoja3!E$3*Hoja3!$C7634+Hoja1!$B$5,INDEX(Hoja1!$L$4:$L$300,1+Orden_ΣF!C7626,1))</f>
        <v>0.671199139869079087</v>
      </c>
    </row>
    <row r="7627" spans="2:3">
      <c r="B7627" s="101">
        <f>Lk_p2!B7627</f>
        <v>77647</v>
      </c>
      <c r="C7627" s="0">
        <f aca="1">MAX(INDEX(Hoja1!$N$3:$N$299,1+Orden_ΣF!C7627,1)*Hoja3!E$3*Hoja3!$C7635+Hoja1!$B$5,INDEX(Hoja1!$L$4:$L$300,1+Orden_ΣF!C7627,1))</f>
        <v>0.671207680953762065</v>
      </c>
    </row>
    <row r="7628" spans="2:3">
      <c r="B7628" s="101">
        <f>Lk_p2!B7628</f>
        <v>77659</v>
      </c>
      <c r="C7628" s="0">
        <f aca="1">MAX(INDEX(Hoja1!$N$3:$N$299,1+Orden_ΣF!C7628,1)*Hoja3!E$3*Hoja3!$C7636+Hoja1!$B$5,INDEX(Hoja1!$L$4:$L$300,1+Orden_ΣF!C7628,1))</f>
        <v>0.671224765103185028</v>
      </c>
    </row>
    <row r="7629" spans="2:3">
      <c r="B7629" s="101">
        <f>Lk_p2!B7629</f>
        <v>77681</v>
      </c>
      <c r="C7629" s="0">
        <f aca="1">MAX(INDEX(Hoja1!$N$3:$N$299,1+Orden_ΣF!C7629,1)*Hoja3!E$3*Hoja3!$C7637+Hoja1!$B$5,INDEX(Hoja1!$L$4:$L$300,1+Orden_ΣF!C7629,1))</f>
        <v>0.671256092900657997</v>
      </c>
    </row>
    <row r="7630" spans="2:3">
      <c r="B7630" s="101">
        <f>Lk_p2!B7630</f>
        <v>77687</v>
      </c>
      <c r="C7630" s="0">
        <f aca="1">MAX(INDEX(Hoja1!$N$3:$N$299,1+Orden_ΣF!C7630,1)*Hoja3!E$3*Hoja3!$C7638+Hoja1!$B$5,INDEX(Hoja1!$L$4:$L$300,1+Orden_ΣF!C7630,1))</f>
        <v>0.671264638385467016</v>
      </c>
    </row>
    <row r="7631" spans="2:3">
      <c r="B7631" s="101">
        <f>Lk_p2!B7631</f>
        <v>77689</v>
      </c>
      <c r="C7631" s="0">
        <f aca="1">MAX(INDEX(Hoja1!$N$3:$N$299,1+Orden_ΣF!C7631,1)*Hoja3!E$3*Hoja3!$C7639+Hoja1!$B$5,INDEX(Hoja1!$L$4:$L$300,1+Orden_ΣF!C7631,1))</f>
        <v>0.671267487027074061</v>
      </c>
    </row>
    <row r="7632" spans="2:3">
      <c r="B7632" s="101">
        <f>Lk_p2!B7632</f>
        <v>77699</v>
      </c>
      <c r="C7632" s="0">
        <f aca="1">MAX(INDEX(Hoja1!$N$3:$N$299,1+Orden_ΣF!C7632,1)*Hoja3!E$3*Hoja3!$C7640+Hoja1!$B$5,INDEX(Hoja1!$L$4:$L$300,1+Orden_ΣF!C7632,1))</f>
        <v>0.671281731335142062</v>
      </c>
    </row>
    <row r="7633" spans="2:3">
      <c r="B7633" s="101">
        <f>Lk_p2!B7633</f>
        <v>77711</v>
      </c>
      <c r="C7633" s="0">
        <f aca="1">MAX(INDEX(Hoja1!$N$3:$N$299,1+Orden_ΣF!C7633,1)*Hoja3!E$3*Hoja3!$C7641+Hoja1!$B$5,INDEX(Hoja1!$L$4:$L$300,1+Orden_ΣF!C7633,1))</f>
        <v>0.671298826924893088</v>
      </c>
    </row>
    <row r="7634" spans="2:3">
      <c r="B7634" s="101">
        <f>Lk_p2!B7634</f>
        <v>77713</v>
      </c>
      <c r="C7634" s="0">
        <f aca="1">MAX(INDEX(Hoja1!$N$3:$N$299,1+Orden_ΣF!C7634,1)*Hoja3!E$3*Hoja3!$C7642+Hoja1!$B$5,INDEX(Hoja1!$L$4:$L$300,1+Orden_ΣF!C7634,1))</f>
        <v>0.671301676446526052</v>
      </c>
    </row>
    <row r="7635" spans="2:3">
      <c r="B7635" s="101">
        <f>Lk_p2!B7635</f>
        <v>77719</v>
      </c>
      <c r="C7635" s="0">
        <f aca="1">MAX(INDEX(Hoja1!$N$3:$N$299,1+Orden_ΣF!C7635,1)*Hoja3!E$3*Hoja3!$C7643+Hoja1!$B$5,INDEX(Hoja1!$L$4:$L$300,1+Orden_ΣF!C7635,1))</f>
        <v>0.671310225451436082</v>
      </c>
    </row>
    <row r="7636" spans="2:3">
      <c r="B7636" s="101">
        <f>Lk_p2!B7636</f>
        <v>77723</v>
      </c>
      <c r="C7636" s="0">
        <f aca="1">MAX(INDEX(Hoja1!$N$3:$N$299,1+Orden_ΣF!C7636,1)*Hoja3!E$3*Hoja3!$C7644+Hoja1!$B$5,INDEX(Hoja1!$L$4:$L$300,1+Orden_ΣF!C7636,1))</f>
        <v>0.671315925154720006</v>
      </c>
    </row>
    <row r="7637" spans="2:3">
      <c r="B7637" s="101">
        <f>Lk_p2!B7637</f>
        <v>77731</v>
      </c>
      <c r="C7637" s="0">
        <f aca="1">MAX(INDEX(Hoja1!$N$3:$N$299,1+Orden_ΣF!C7637,1)*Hoja3!E$3*Hoja3!$C7645+Hoja1!$B$5,INDEX(Hoja1!$L$4:$L$300,1+Orden_ΣF!C7637,1))</f>
        <v>0.671327325441312972</v>
      </c>
    </row>
    <row r="7638" spans="2:3">
      <c r="B7638" s="101">
        <f>Lk_p2!B7638</f>
        <v>77743</v>
      </c>
      <c r="C7638" s="0">
        <f aca="1">MAX(INDEX(Hoja1!$N$3:$N$299,1+Orden_ΣF!C7638,1)*Hoja3!E$3*Hoja3!$C7646+Hoja1!$B$5,INDEX(Hoja1!$L$4:$L$300,1+Orden_ΣF!C7638,1))</f>
        <v>0.671344428071266019</v>
      </c>
    </row>
    <row r="7639" spans="2:3">
      <c r="B7639" s="101">
        <f>Lk_p2!B7639</f>
        <v>77747</v>
      </c>
      <c r="C7639" s="0">
        <f aca="1">MAX(INDEX(Hoja1!$N$3:$N$299,1+Orden_ΣF!C7639,1)*Hoja3!E$3*Hoja3!$C7647+Hoja1!$B$5,INDEX(Hoja1!$L$4:$L$300,1+Orden_ΣF!C7639,1))</f>
        <v>0.671350129534600093</v>
      </c>
    </row>
    <row r="7640" spans="2:3">
      <c r="B7640" s="101">
        <f>Lk_p2!B7640</f>
        <v>77761</v>
      </c>
      <c r="C7640" s="0">
        <f aca="1">MAX(INDEX(Hoja1!$N$3:$N$299,1+Orden_ΣF!C7640,1)*Hoja3!E$3*Hoja3!$C7648+Hoja1!$B$5,INDEX(Hoja1!$L$4:$L$300,1+Orden_ΣF!C7640,1))</f>
        <v>0.671370086966336999</v>
      </c>
    </row>
    <row r="7641" spans="2:3">
      <c r="B7641" s="101">
        <f>Lk_p2!B7641</f>
        <v>77773</v>
      </c>
      <c r="C7641" s="0">
        <f aca="1">MAX(INDEX(Hoja1!$N$3:$N$299,1+Orden_ΣF!C7641,1)*Hoja3!E$3*Hoja3!$C7649+Hoja1!$B$5,INDEX(Hoja1!$L$4:$L$300,1+Orden_ΣF!C7641,1))</f>
        <v>0.671387196196477998</v>
      </c>
    </row>
    <row r="7642" spans="2:3">
      <c r="B7642" s="101">
        <f>Lk_p2!B7642</f>
        <v>77783</v>
      </c>
      <c r="C7642" s="0">
        <f aca="1">MAX(INDEX(Hoja1!$N$3:$N$299,1+Orden_ΣF!C7642,1)*Hoja3!E$3*Hoja3!$C7650+Hoja1!$B$5,INDEX(Hoja1!$L$4:$L$300,1+Orden_ΣF!C7642,1))</f>
        <v>0.671401455904987987</v>
      </c>
    </row>
    <row r="7643" spans="2:3">
      <c r="B7643" s="101">
        <f>Lk_p2!B7643</f>
        <v>77797</v>
      </c>
      <c r="C7643" s="0">
        <f aca="1">MAX(INDEX(Hoja1!$N$3:$N$299,1+Orden_ΣF!C7643,1)*Hoja3!E$3*Hoja3!$C7651+Hoja1!$B$5,INDEX(Hoja1!$L$4:$L$300,1+Orden_ΣF!C7643,1))</f>
        <v>0.671421422576989002</v>
      </c>
    </row>
    <row r="7644" spans="2:3">
      <c r="B7644" s="101">
        <f>Lk_p2!B7644</f>
        <v>77801</v>
      </c>
      <c r="C7644" s="0">
        <f aca="1">MAX(INDEX(Hoja1!$N$3:$N$299,1+Orden_ΣF!C7644,1)*Hoja3!E$3*Hoja3!$C7652+Hoja1!$B$5,INDEX(Hoja1!$L$4:$L$300,1+Orden_ΣF!C7644,1))</f>
        <v>0.671427128000437001</v>
      </c>
    </row>
    <row r="7645" spans="2:3">
      <c r="B7645" s="101">
        <f>Lk_p2!B7645</f>
        <v>77813</v>
      </c>
      <c r="C7645" s="0">
        <f aca="1">MAX(INDEX(Hoja1!$N$3:$N$299,1+Orden_ΣF!C7645,1)*Hoja3!E$3*Hoja3!$C7653+Hoja1!$B$5,INDEX(Hoja1!$L$4:$L$300,1+Orden_ΣF!C7645,1))</f>
        <v>0.67144424603083106</v>
      </c>
    </row>
    <row r="7646" spans="2:3">
      <c r="B7646" s="101">
        <f>Lk_p2!B7646</f>
        <v>77839</v>
      </c>
      <c r="C7646" s="0">
        <f aca="1">MAX(INDEX(Hoja1!$N$3:$N$299,1+Orden_ΣF!C7646,1)*Hoja3!E$3*Hoja3!$C7654+Hoja1!$B$5,INDEX(Hoja1!$L$4:$L$300,1+Orden_ΣF!C7646,1))</f>
        <v>0.671481344153610049</v>
      </c>
    </row>
    <row r="7647" spans="2:3">
      <c r="B7647" s="101">
        <f>Lk_p2!B7647</f>
        <v>77849</v>
      </c>
      <c r="C7647" s="0">
        <f aca="1">MAX(INDEX(Hoja1!$N$3:$N$299,1+Orden_ΣF!C7647,1)*Hoja3!E$3*Hoja3!$C7655+Hoja1!$B$5,INDEX(Hoja1!$L$4:$L$300,1+Orden_ΣF!C7647,1))</f>
        <v>0.671495615962466008</v>
      </c>
    </row>
    <row r="7648" spans="2:3">
      <c r="B7648" s="101">
        <f>Lk_p2!B7648</f>
        <v>77863</v>
      </c>
      <c r="C7648" s="0">
        <f aca="1">MAX(INDEX(Hoja1!$N$3:$N$299,1+Orden_ΣF!C7648,1)*Hoja3!E$3*Hoja3!$C7656+Hoja1!$B$5,INDEX(Hoja1!$L$4:$L$300,1+Orden_ΣF!C7648,1))</f>
        <v>0.671515599574953015</v>
      </c>
    </row>
    <row r="7649" spans="2:3">
      <c r="B7649" s="101">
        <f>Lk_p2!B7649</f>
        <v>77867</v>
      </c>
      <c r="C7649" s="0">
        <f aca="1">MAX(INDEX(Hoja1!$N$3:$N$299,1+Orden_ΣF!C7649,1)*Hoja3!E$3*Hoja3!$C7657+Hoja1!$B$5,INDEX(Hoja1!$L$4:$L$300,1+Orden_ΣF!C7649,1))</f>
        <v>0.671521309838539082</v>
      </c>
    </row>
    <row r="7650" spans="2:3">
      <c r="B7650" s="101">
        <f>Lk_p2!B7650</f>
        <v>77893</v>
      </c>
      <c r="C7650" s="0">
        <f aca="1">MAX(INDEX(Hoja1!$N$3:$N$299,1+Orden_ΣF!C7650,1)*Hoja3!E$3*Hoja3!$C7658+Hoja1!$B$5,INDEX(Hoja1!$L$4:$L$300,1+Orden_ΣF!C7650,1))</f>
        <v>0.671558433702056057</v>
      </c>
    </row>
    <row r="7651" spans="2:3">
      <c r="B7651" s="101">
        <f>Lk_p2!B7651</f>
        <v>77899</v>
      </c>
      <c r="C7651" s="0">
        <f aca="1">MAX(INDEX(Hoja1!$N$3:$N$299,1+Orden_ΣF!C7651,1)*Hoja3!E$3*Hoja3!$C7659+Hoja1!$B$5,INDEX(Hoja1!$L$4:$L$300,1+Orden_ΣF!C7651,1))</f>
        <v>0.67156700250753314</v>
      </c>
    </row>
    <row r="7652" spans="2:3">
      <c r="B7652" s="101">
        <f>Lk_p2!B7652</f>
        <v>77929</v>
      </c>
      <c r="C7652" s="0">
        <f aca="1">MAX(INDEX(Hoja1!$N$3:$N$299,1+Orden_ΣF!C7652,1)*Hoja3!E$3*Hoja3!$C7660+Hoja1!$B$5,INDEX(Hoja1!$L$4:$L$300,1+Orden_ΣF!C7652,1))</f>
        <v>0.671609856435203945</v>
      </c>
    </row>
    <row r="7653" spans="2:3">
      <c r="B7653" s="101">
        <f>Lk_p2!B7653</f>
        <v>77933</v>
      </c>
      <c r="C7653" s="0">
        <f aca="1">MAX(INDEX(Hoja1!$N$3:$N$299,1+Orden_ΣF!C7653,1)*Hoja3!E$3*Hoja3!$C7661+Hoja1!$B$5,INDEX(Hoja1!$L$4:$L$300,1+Orden_ΣF!C7653,1))</f>
        <v>0.671615571538929057</v>
      </c>
    </row>
    <row r="7654" spans="2:3">
      <c r="B7654" s="101">
        <f>Lk_p2!B7654</f>
        <v>77951</v>
      </c>
      <c r="C7654" s="0">
        <f aca="1">MAX(INDEX(Hoja1!$N$3:$N$299,1+Orden_ΣF!C7654,1)*Hoja3!E$3*Hoja3!$C7662+Hoja1!$B$5,INDEX(Hoja1!$L$4:$L$300,1+Orden_ΣF!C7654,1))</f>
        <v>0.671641293135795969</v>
      </c>
    </row>
    <row r="7655" spans="2:3">
      <c r="B7655" s="101">
        <f>Lk_p2!B7655</f>
        <v>77969</v>
      </c>
      <c r="C7655" s="0">
        <f aca="1">MAX(INDEX(Hoja1!$N$3:$N$299,1+Orden_ΣF!C7655,1)*Hoja3!E$3*Hoja3!$C7663+Hoja1!$B$5,INDEX(Hoja1!$L$4:$L$300,1+Orden_ΣF!C7655,1))</f>
        <v>0.671667020672833992</v>
      </c>
    </row>
    <row r="7656" spans="2:3">
      <c r="B7656" s="101">
        <f>Lk_p2!B7656</f>
        <v>77977</v>
      </c>
      <c r="C7656" s="0">
        <f aca="1">MAX(INDEX(Hoja1!$N$3:$N$299,1+Orden_ΣF!C7656,1)*Hoja3!E$3*Hoja3!$C7664+Hoja1!$B$5,INDEX(Hoja1!$L$4:$L$300,1+Orden_ΣF!C7656,1))</f>
        <v>0.671678457040460053</v>
      </c>
    </row>
    <row r="7657" spans="2:3">
      <c r="B7657" s="101">
        <f>Lk_p2!B7657</f>
        <v>77983</v>
      </c>
      <c r="C7657" s="0">
        <f aca="1">MAX(INDEX(Hoja1!$N$3:$N$299,1+Orden_ΣF!C7657,1)*Hoja3!E$3*Hoja3!$C7665+Hoja1!$B$5,INDEX(Hoja1!$L$4:$L$300,1+Orden_ΣF!C7657,1))</f>
        <v>0.67168703508620311</v>
      </c>
    </row>
    <row r="7658" spans="2:3">
      <c r="B7658" s="101">
        <f>Lk_p2!B7658</f>
        <v>77999</v>
      </c>
      <c r="C7658" s="0">
        <f aca="1">MAX(INDEX(Hoja1!$N$3:$N$299,1+Orden_ΣF!C7658,1)*Hoja3!E$3*Hoja3!$C7666+Hoja1!$B$5,INDEX(Hoja1!$L$4:$L$300,1+Orden_ΣF!C7658,1))</f>
        <v>0.671709913101607015</v>
      </c>
    </row>
    <row r="7659" spans="2:3">
      <c r="B7659" s="101">
        <f>Lk_p2!B7659</f>
        <v>78007</v>
      </c>
      <c r="C7659" s="0">
        <f aca="1">MAX(INDEX(Hoja1!$N$3:$N$299,1+Orden_ΣF!C7659,1)*Hoja3!E$3*Hoja3!$C7667+Hoja1!$B$5,INDEX(Hoja1!$L$4:$L$300,1+Orden_ΣF!C7659,1))</f>
        <v>0.671721353869360094</v>
      </c>
    </row>
    <row r="7660" spans="2:3">
      <c r="B7660" s="101">
        <f>Lk_p2!B7660</f>
        <v>78017</v>
      </c>
      <c r="C7660" s="0">
        <f aca="1">MAX(INDEX(Hoja1!$N$3:$N$299,1+Orden_ΣF!C7660,1)*Hoja3!E$3*Hoja3!$C7668+Hoja1!$B$5,INDEX(Hoja1!$L$4:$L$300,1+Orden_ΣF!C7660,1))</f>
        <v>0.671735656479098076</v>
      </c>
    </row>
    <row r="7661" spans="2:3">
      <c r="B7661" s="101">
        <f>Lk_p2!B7661</f>
        <v>78031</v>
      </c>
      <c r="C7661" s="0">
        <f aca="1">MAX(INDEX(Hoja1!$N$3:$N$299,1+Orden_ΣF!C7661,1)*Hoja3!E$3*Hoja3!$C7669+Hoja1!$B$5,INDEX(Hoja1!$L$4:$L$300,1+Orden_ΣF!C7661,1))</f>
        <v>0.671755683212820109</v>
      </c>
    </row>
    <row r="7662" spans="2:3">
      <c r="B7662" s="101">
        <f>Lk_p2!B7662</f>
        <v>78041</v>
      </c>
      <c r="C7662" s="0">
        <f aca="1">MAX(INDEX(Hoja1!$N$3:$N$299,1+Orden_ΣF!C7662,1)*Hoja3!E$3*Hoja3!$C7670+Hoja1!$B$5,INDEX(Hoja1!$L$4:$L$300,1+Orden_ΣF!C7662,1))</f>
        <v>0.671769990222685021</v>
      </c>
    </row>
    <row r="7663" spans="2:3">
      <c r="B7663" s="101">
        <f>Lk_p2!B7663</f>
        <v>78049</v>
      </c>
      <c r="C7663" s="0">
        <f aca="1">MAX(INDEX(Hoja1!$N$3:$N$299,1+Orden_ΣF!C7663,1)*Hoja3!E$3*Hoja3!$C7671+Hoja1!$B$5,INDEX(Hoja1!$L$4:$L$300,1+Orden_ΣF!C7663,1))</f>
        <v>0.671781437150614025</v>
      </c>
    </row>
    <row r="7664" spans="2:3">
      <c r="B7664" s="101">
        <f>Lk_p2!B7664</f>
        <v>78059</v>
      </c>
      <c r="C7664" s="0">
        <f aca="1">MAX(INDEX(Hoja1!$N$3:$N$299,1+Orden_ΣF!C7664,1)*Hoja3!E$3*Hoja3!$C7672+Hoja1!$B$5,INDEX(Hoja1!$L$4:$L$300,1+Orden_ΣF!C7664,1))</f>
        <v>0.671795747460573001</v>
      </c>
    </row>
    <row r="7665" spans="2:3">
      <c r="B7665" s="101">
        <f>Lk_p2!B7665</f>
        <v>78079</v>
      </c>
      <c r="C7665" s="0">
        <f aca="1">MAX(INDEX(Hoja1!$N$3:$N$299,1+Orden_ΣF!C7665,1)*Hoja3!E$3*Hoja3!$C7673+Hoja1!$B$5,INDEX(Hoja1!$L$4:$L$300,1+Orden_ΣF!C7665,1))</f>
        <v>0.671824373580648082</v>
      </c>
    </row>
    <row r="7666" spans="2:3">
      <c r="B7666" s="101">
        <f>Lk_p2!B7666</f>
        <v>78101</v>
      </c>
      <c r="C7666" s="0">
        <f aca="1">MAX(INDEX(Hoja1!$N$3:$N$299,1+Orden_ΣF!C7666,1)*Hoja3!E$3*Hoja3!$C7674+Hoja1!$B$5,INDEX(Hoja1!$L$4:$L$300,1+Orden_ΣF!C7666,1))</f>
        <v>0.671855870782974041</v>
      </c>
    </row>
    <row r="7667" spans="2:3">
      <c r="B7667" s="101">
        <f>Lk_p2!B7667</f>
        <v>78121</v>
      </c>
      <c r="C7667" s="0">
        <f aca="1">MAX(INDEX(Hoja1!$N$3:$N$299,1+Orden_ΣF!C7667,1)*Hoja3!E$3*Hoja3!$C7675+Hoja1!$B$5,INDEX(Hoja1!$L$4:$L$300,1+Orden_ΣF!C7667,1))</f>
        <v>0.671884512303489956</v>
      </c>
    </row>
    <row r="7668" spans="2:3">
      <c r="B7668" s="101">
        <f>Lk_p2!B7668</f>
        <v>78137</v>
      </c>
      <c r="C7668" s="0">
        <f aca="1">MAX(INDEX(Hoja1!$N$3:$N$299,1+Orden_ΣF!C7668,1)*Hoja3!E$3*Hoja3!$C7676+Hoja1!$B$5,INDEX(Hoja1!$L$4:$L$300,1+Orden_ΣF!C7668,1))</f>
        <v>0.671907430800055039</v>
      </c>
    </row>
    <row r="7669" spans="2:3">
      <c r="B7669" s="101">
        <f>Lk_p2!B7669</f>
        <v>78139</v>
      </c>
      <c r="C7669" s="0">
        <f aca="1">MAX(INDEX(Hoja1!$N$3:$N$299,1+Orden_ΣF!C7669,1)*Hoja3!E$3*Hoja3!$C7677+Hoja1!$B$5,INDEX(Hoja1!$L$4:$L$300,1+Orden_ΣF!C7669,1))</f>
        <v>0.671910295942135072</v>
      </c>
    </row>
    <row r="7670" spans="2:3">
      <c r="B7670" s="101">
        <f>Lk_p2!B7670</f>
        <v>78157</v>
      </c>
      <c r="C7670" s="0">
        <f aca="1">MAX(INDEX(Hoja1!$N$3:$N$299,1+Orden_ΣF!C7670,1)*Hoja3!E$3*Hoja3!$C7678+Hoja1!$B$5,INDEX(Hoja1!$L$4:$L$300,1+Orden_ΣF!C7670,1))</f>
        <v>0.671936085520949078</v>
      </c>
    </row>
    <row r="7671" spans="2:3">
      <c r="B7671" s="101">
        <f>Lk_p2!B7671</f>
        <v>78163</v>
      </c>
      <c r="C7671" s="0">
        <f aca="1">MAX(INDEX(Hoja1!$N$3:$N$299,1+Orden_ΣF!C7671,1)*Hoja3!E$3*Hoja3!$C7679+Hoja1!$B$5,INDEX(Hoja1!$L$4:$L$300,1+Orden_ΣF!C7671,1))</f>
        <v>0.67194468336725901</v>
      </c>
    </row>
    <row r="7672" spans="2:3">
      <c r="B7672" s="101">
        <f>Lk_p2!B7672</f>
        <v>78167</v>
      </c>
      <c r="C7672" s="0">
        <f aca="1">MAX(INDEX(Hoja1!$N$3:$N$299,1+Orden_ΣF!C7672,1)*Hoja3!E$3*Hoja3!$C7680+Hoja1!$B$5,INDEX(Hoja1!$L$4:$L$300,1+Orden_ΣF!C7672,1))</f>
        <v>0.671950415631475018</v>
      </c>
    </row>
    <row r="7673" spans="2:3">
      <c r="B7673" s="101">
        <f>Lk_p2!B7673</f>
        <v>78173</v>
      </c>
      <c r="C7673" s="0">
        <f aca="1">MAX(INDEX(Hoja1!$N$3:$N$299,1+Orden_ΣF!C7673,1)*Hoja3!E$3*Hoja3!$C7681+Hoja1!$B$5,INDEX(Hoja1!$L$4:$L$300,1+Orden_ΣF!C7673,1))</f>
        <v>0.671959014577816038</v>
      </c>
    </row>
    <row r="7674" spans="2:3">
      <c r="B7674" s="101">
        <f>Lk_p2!B7674</f>
        <v>78179</v>
      </c>
      <c r="C7674" s="0">
        <f aca="1">MAX(INDEX(Hoja1!$N$3:$N$299,1+Orden_ΣF!C7674,1)*Hoja3!E$3*Hoja3!$C7682+Hoja1!$B$5,INDEX(Hoja1!$L$4:$L$300,1+Orden_ΣF!C7674,1))</f>
        <v>0.671967614184176032</v>
      </c>
    </row>
    <row r="7675" spans="2:3">
      <c r="B7675" s="101">
        <f>Lk_p2!B7675</f>
        <v>78191</v>
      </c>
      <c r="C7675" s="0">
        <f aca="1">MAX(INDEX(Hoja1!$N$3:$N$299,1+Orden_ΣF!C7675,1)*Hoja3!E$3*Hoja3!$C7683+Hoja1!$B$5,INDEX(Hoja1!$L$4:$L$300,1+Orden_ΣF!C7675,1))</f>
        <v>0.671984815376952049</v>
      </c>
    </row>
    <row r="7676" spans="2:3">
      <c r="B7676" s="101">
        <f>Lk_p2!B7676</f>
        <v>78193</v>
      </c>
      <c r="C7676" s="0">
        <f aca="1">MAX(INDEX(Hoja1!$N$3:$N$299,1+Orden_ΣF!C7676,1)*Hoja3!E$3*Hoja3!$C7684+Hoja1!$B$5,INDEX(Hoja1!$L$4:$L$300,1+Orden_ΣF!C7676,1))</f>
        <v>0.671987682499089001</v>
      </c>
    </row>
    <row r="7677" spans="2:3">
      <c r="B7677" s="101">
        <f>Lk_p2!B7677</f>
        <v>78203</v>
      </c>
      <c r="C7677" s="0">
        <f aca="1">MAX(INDEX(Hoja1!$N$3:$N$299,1+Orden_ΣF!C7677,1)*Hoja3!E$3*Hoja3!$C7685+Hoja1!$B$5,INDEX(Hoja1!$L$4:$L$300,1+Orden_ΣF!C7677,1))</f>
        <v>0.672002019209804047</v>
      </c>
    </row>
    <row r="7678" spans="2:3">
      <c r="B7678" s="101">
        <f>Lk_p2!B7678</f>
        <v>78229</v>
      </c>
      <c r="C7678" s="0">
        <f aca="1">MAX(INDEX(Hoja1!$N$3:$N$299,1+Orden_ΣF!C7678,1)*Hoja3!E$3*Hoja3!$C7686+Hoja1!$B$5,INDEX(Hoja1!$L$4:$L$300,1+Orden_ΣF!C7678,1))</f>
        <v>0.67203930323791008</v>
      </c>
    </row>
    <row r="7679" spans="2:3">
      <c r="B7679" s="101">
        <f>Lk_p2!B7679</f>
        <v>78233</v>
      </c>
      <c r="C7679" s="0">
        <f aca="1">MAX(INDEX(Hoja1!$N$3:$N$299,1+Orden_ΣF!C7679,1)*Hoja3!E$3*Hoja3!$C7687+Hoja1!$B$5,INDEX(Hoja1!$L$4:$L$300,1+Orden_ΣF!C7679,1))</f>
        <v>0.672045040342265132</v>
      </c>
    </row>
    <row r="7680" spans="2:3">
      <c r="B7680" s="101">
        <f>Lk_p2!B7680</f>
        <v>78241</v>
      </c>
      <c r="C7680" s="0">
        <f aca="1">MAX(INDEX(Hoja1!$N$3:$N$299,1+Orden_ΣF!C7680,1)*Hoja3!E$3*Hoja3!$C7688+Hoja1!$B$5,INDEX(Hoja1!$L$4:$L$300,1+Orden_ΣF!C7680,1))</f>
        <v>0.672056515431000978</v>
      </c>
    </row>
    <row r="7681" spans="2:3">
      <c r="B7681" s="101">
        <f>Lk_p2!B7681</f>
        <v>78259</v>
      </c>
      <c r="C7681" s="0">
        <f aca="1">MAX(INDEX(Hoja1!$N$3:$N$299,1+Orden_ΣF!C7681,1)*Hoja3!E$3*Hoja3!$C7689+Hoja1!$B$5,INDEX(Hoja1!$L$4:$L$300,1+Orden_ΣF!C7681,1))</f>
        <v>0.672082338670780022</v>
      </c>
    </row>
    <row r="7682" spans="2:3">
      <c r="B7682" s="101">
        <f>Lk_p2!B7682</f>
        <v>78277</v>
      </c>
      <c r="C7682" s="0">
        <f aca="1">MAX(INDEX(Hoja1!$N$3:$N$299,1+Orden_ΣF!C7682,1)*Hoja3!E$3*Hoja3!$C7690+Hoja1!$B$5,INDEX(Hoja1!$L$4:$L$300,1+Orden_ΣF!C7682,1))</f>
        <v>0.672108167850729021</v>
      </c>
    </row>
    <row r="7683" spans="2:3">
      <c r="B7683" s="101">
        <f>Lk_p2!B7683</f>
        <v>78283</v>
      </c>
      <c r="C7683" s="0">
        <f aca="1">MAX(INDEX(Hoja1!$N$3:$N$299,1+Orden_ΣF!C7683,1)*Hoja3!E$3*Hoja3!$C7691+Hoja1!$B$5,INDEX(Hoja1!$L$4:$L$300,1+Orden_ΣF!C7683,1))</f>
        <v>0.672116778897417078</v>
      </c>
    </row>
    <row r="7684" spans="2:3">
      <c r="B7684" s="101">
        <f>Lk_p2!B7684</f>
        <v>78301</v>
      </c>
      <c r="C7684" s="0">
        <f aca="1">MAX(INDEX(Hoja1!$N$3:$N$299,1+Orden_ΣF!C7684,1)*Hoja3!E$3*Hoja3!$C7692+Hoja1!$B$5,INDEX(Hoja1!$L$4:$L$300,1+Orden_ΣF!C7684,1))</f>
        <v>0.67214261599759304</v>
      </c>
    </row>
    <row r="7685" spans="2:3">
      <c r="B7685" s="101">
        <f>Lk_p2!B7685</f>
        <v>78307</v>
      </c>
      <c r="C7685" s="0">
        <f aca="1">MAX(INDEX(Hoja1!$N$3:$N$299,1+Orden_ΣF!C7685,1)*Hoja3!E$3*Hoja3!$C7693+Hoja1!$B$5,INDEX(Hoja1!$L$4:$L$300,1+Orden_ΣF!C7685,1))</f>
        <v>0.672151229684356011</v>
      </c>
    </row>
    <row r="7686" spans="2:3">
      <c r="B7686" s="101">
        <f>Lk_p2!B7686</f>
        <v>78311</v>
      </c>
      <c r="C7686" s="0">
        <f aca="1">MAX(INDEX(Hoja1!$N$3:$N$299,1+Orden_ΣF!C7686,1)*Hoja3!E$3*Hoja3!$C7694+Hoja1!$B$5,INDEX(Hoja1!$L$4:$L$300,1+Orden_ΣF!C7686,1))</f>
        <v>0.67215697250887505</v>
      </c>
    </row>
    <row r="7687" spans="2:3">
      <c r="B7687" s="101">
        <f>Lk_p2!B7687</f>
        <v>78317</v>
      </c>
      <c r="C7687" s="0">
        <f aca="1">MAX(INDEX(Hoja1!$N$3:$N$299,1+Orden_ΣF!C7687,1)*Hoja3!E$3*Hoja3!$C7695+Hoja1!$B$5,INDEX(Hoja1!$L$4:$L$300,1+Orden_ΣF!C7687,1))</f>
        <v>0.672165587295669997</v>
      </c>
    </row>
    <row r="7688" spans="2:3">
      <c r="B7688" s="101">
        <f>Lk_p2!B7688</f>
        <v>78341</v>
      </c>
      <c r="C7688" s="0">
        <f aca="1">MAX(INDEX(Hoja1!$N$3:$N$299,1+Orden_ΣF!C7688,1)*Hoja3!E$3*Hoja3!$C7696+Hoja1!$B$5,INDEX(Hoja1!$L$4:$L$300,1+Orden_ΣF!C7688,1))</f>
        <v>0.672200053043038093</v>
      </c>
    </row>
    <row r="7689" spans="2:3">
      <c r="B7689" s="101">
        <f>Lk_p2!B7689</f>
        <v>78347</v>
      </c>
      <c r="C7689" s="0">
        <f aca="1">MAX(INDEX(Hoja1!$N$3:$N$299,1+Orden_ΣF!C7689,1)*Hoja3!E$3*Hoja3!$C7697+Hoja1!$B$5,INDEX(Hoja1!$L$4:$L$300,1+Orden_ΣF!C7689,1))</f>
        <v>0.672208671129927016</v>
      </c>
    </row>
    <row r="7690" spans="2:3">
      <c r="B7690" s="101">
        <f>Lk_p2!B7690</f>
        <v>78367</v>
      </c>
      <c r="C7690" s="0">
        <f aca="1">MAX(INDEX(Hoja1!$N$3:$N$299,1+Orden_ΣF!C7690,1)*Hoja3!E$3*Hoja3!$C7698+Hoja1!$B$5,INDEX(Hoja1!$L$4:$L$300,1+Orden_ΣF!C7690,1))</f>
        <v>0.672237402853028065</v>
      </c>
    </row>
    <row r="7691" spans="2:3">
      <c r="B7691" s="101">
        <f>Lk_p2!B7691</f>
        <v>78401</v>
      </c>
      <c r="C7691" s="0">
        <f aca="1">MAX(INDEX(Hoja1!$N$3:$N$299,1+Orden_ΣF!C7691,1)*Hoja3!E$3*Hoja3!$C7699+Hoja1!$B$5,INDEX(Hoja1!$L$4:$L$300,1+Orden_ΣF!C7691,1))</f>
        <v>0.67228626361278101</v>
      </c>
    </row>
    <row r="7692" spans="2:3">
      <c r="B7692" s="101">
        <f>Lk_p2!B7692</f>
        <v>78427</v>
      </c>
      <c r="C7692" s="0">
        <f aca="1">MAX(INDEX(Hoja1!$N$3:$N$299,1+Orden_ΣF!C7692,1)*Hoja3!E$3*Hoja3!$C7700+Hoja1!$B$5,INDEX(Hoja1!$L$4:$L$300,1+Orden_ΣF!C7692,1))</f>
        <v>0.672323642023590118</v>
      </c>
    </row>
    <row r="7693" spans="2:3">
      <c r="B7693" s="101">
        <f>Lk_p2!B7693</f>
        <v>78437</v>
      </c>
      <c r="C7693" s="0">
        <f aca="1">MAX(INDEX(Hoja1!$N$3:$N$299,1+Orden_ΣF!C7693,1)*Hoja3!E$3*Hoja3!$C7701+Hoja1!$B$5,INDEX(Hoja1!$L$4:$L$300,1+Orden_ΣF!C7693,1))</f>
        <v>0.672338021635534044</v>
      </c>
    </row>
    <row r="7694" spans="2:3">
      <c r="B7694" s="101">
        <f>Lk_p2!B7694</f>
        <v>78439</v>
      </c>
      <c r="C7694" s="0">
        <f aca="1">MAX(INDEX(Hoja1!$N$3:$N$299,1+Orden_ΣF!C7694,1)*Hoja3!E$3*Hoja3!$C7702+Hoja1!$B$5,INDEX(Hoja1!$L$4:$L$300,1+Orden_ΣF!C7694,1))</f>
        <v>0.672340897777929047</v>
      </c>
    </row>
    <row r="7695" spans="2:3">
      <c r="B7695" s="101">
        <f>Lk_p2!B7695</f>
        <v>78467</v>
      </c>
      <c r="C7695" s="0">
        <f aca="1">MAX(INDEX(Hoja1!$N$3:$N$299,1+Orden_ΣF!C7695,1)*Hoja3!E$3*Hoja3!$C7703+Hoja1!$B$5,INDEX(Hoja1!$L$4:$L$300,1+Orden_ΣF!C7695,1))</f>
        <v>0.672381171471682038</v>
      </c>
    </row>
    <row r="7696" spans="2:3">
      <c r="B7696" s="101">
        <f>Lk_p2!B7696</f>
        <v>78479</v>
      </c>
      <c r="C7696" s="0">
        <f aca="1">MAX(INDEX(Hoja1!$N$3:$N$299,1+Orden_ΣF!C7696,1)*Hoja3!E$3*Hoja3!$C7704+Hoja1!$B$5,INDEX(Hoja1!$L$4:$L$300,1+Orden_ΣF!C7696,1))</f>
        <v>0.67239843602627305</v>
      </c>
    </row>
    <row r="7697" spans="2:3">
      <c r="B7697" s="101">
        <f>Lk_p2!B7697</f>
        <v>78487</v>
      </c>
      <c r="C7697" s="0">
        <f aca="1">MAX(INDEX(Hoja1!$N$3:$N$299,1+Orden_ΣF!C7697,1)*Hoja3!E$3*Hoja3!$C7705+Hoja1!$B$5,INDEX(Hoja1!$L$4:$L$300,1+Orden_ΣF!C7697,1))</f>
        <v>0.672409947196043056</v>
      </c>
    </row>
    <row r="7698" spans="2:3">
      <c r="B7698" s="101">
        <f>Lk_p2!B7698</f>
        <v>78497</v>
      </c>
      <c r="C7698" s="0">
        <f aca="1">MAX(INDEX(Hoja1!$N$3:$N$299,1+Orden_ΣF!C7698,1)*Hoja3!E$3*Hoja3!$C7706+Hoja1!$B$5,INDEX(Hoja1!$L$4:$L$300,1+Orden_ΣF!C7698,1))</f>
        <v>0.672424337808302042</v>
      </c>
    </row>
    <row r="7699" spans="2:3">
      <c r="B7699" s="101">
        <f>Lk_p2!B7699</f>
        <v>78509</v>
      </c>
      <c r="C7699" s="0">
        <f aca="1">MAX(INDEX(Hoja1!$N$3:$N$299,1+Orden_ΣF!C7699,1)*Hoja3!E$3*Hoja3!$C7707+Hoja1!$B$5,INDEX(Hoja1!$L$4:$L$300,1+Orden_ΣF!C7699,1))</f>
        <v>0.672441608963083048</v>
      </c>
    </row>
    <row r="7700" spans="2:3">
      <c r="B7700" s="101">
        <f>Lk_p2!B7700</f>
        <v>78511</v>
      </c>
      <c r="C7700" s="0">
        <f aca="1">MAX(INDEX(Hoja1!$N$3:$N$299,1+Orden_ΣF!C7700,1)*Hoja3!E$3*Hoja3!$C7708+Hoja1!$B$5,INDEX(Hoja1!$L$4:$L$300,1+Orden_ΣF!C7700,1))</f>
        <v>0.672444487745553943</v>
      </c>
    </row>
    <row r="7701" spans="2:3">
      <c r="B7701" s="101">
        <f>Lk_p2!B7701</f>
        <v>78517</v>
      </c>
      <c r="C7701" s="0">
        <f aca="1">MAX(INDEX(Hoja1!$N$3:$N$299,1+Orden_ΣF!C7701,1)*Hoja3!E$3*Hoja3!$C7709+Hoja1!$B$5,INDEX(Hoja1!$L$4:$L$300,1+Orden_ΣF!C7701,1))</f>
        <v>0.672453124532979007</v>
      </c>
    </row>
    <row r="7702" spans="2:3">
      <c r="B7702" s="101">
        <f>Lk_p2!B7702</f>
        <v>78539</v>
      </c>
      <c r="C7702" s="0">
        <f aca="1">MAX(INDEX(Hoja1!$N$3:$N$299,1+Orden_ΣF!C7702,1)*Hoja3!E$3*Hoja3!$C7710+Hoja1!$B$5,INDEX(Hoja1!$L$4:$L$300,1+Orden_ΣF!C7702,1))</f>
        <v>0.672484798400365058</v>
      </c>
    </row>
    <row r="7703" spans="2:3">
      <c r="B7703" s="101">
        <f>Lk_p2!B7703</f>
        <v>78541</v>
      </c>
      <c r="C7703" s="0">
        <f aca="1">MAX(INDEX(Hoja1!$N$3:$N$299,1+Orden_ΣF!C7703,1)*Hoja3!E$3*Hoja3!$C7711+Hoja1!$B$5,INDEX(Hoja1!$L$4:$L$300,1+Orden_ΣF!C7703,1))</f>
        <v>0.672487678282868018</v>
      </c>
    </row>
    <row r="7704" spans="2:3">
      <c r="B7704" s="101">
        <f>Lk_p2!B7704</f>
        <v>78553</v>
      </c>
      <c r="C7704" s="0">
        <f aca="1">MAX(INDEX(Hoja1!$N$3:$N$299,1+Orden_ΣF!C7704,1)*Hoja3!E$3*Hoja3!$C7712+Hoja1!$B$5,INDEX(Hoja1!$L$4:$L$300,1+Orden_ΣF!C7704,1))</f>
        <v>0.672504959117926049</v>
      </c>
    </row>
    <row r="7705" spans="2:3">
      <c r="B7705" s="101">
        <f>Lk_p2!B7705</f>
        <v>78569</v>
      </c>
      <c r="C7705" s="0">
        <f aca="1">MAX(INDEX(Hoja1!$N$3:$N$299,1+Orden_ΣF!C7705,1)*Hoja3!E$3*Hoja3!$C7713+Hoja1!$B$5,INDEX(Hoja1!$L$4:$L$300,1+Orden_ΣF!C7705,1))</f>
        <v>0.672528004338119967</v>
      </c>
    </row>
    <row r="7706" spans="2:3">
      <c r="B7706" s="101">
        <f>Lk_p2!B7706</f>
        <v>78571</v>
      </c>
      <c r="C7706" s="0">
        <f aca="1">MAX(INDEX(Hoja1!$N$3:$N$299,1+Orden_ΣF!C7706,1)*Hoja3!E$3*Hoja3!$C7714+Hoja1!$B$5,INDEX(Hoja1!$L$4:$L$300,1+Orden_ΣF!C7706,1))</f>
        <v>0.672530885320654104</v>
      </c>
    </row>
    <row r="7707" spans="2:3">
      <c r="B7707" s="101">
        <f>Lk_p2!B7707</f>
        <v>78577</v>
      </c>
      <c r="C7707" s="0">
        <f aca="1">MAX(INDEX(Hoja1!$N$3:$N$299,1+Orden_ΣF!C7707,1)*Hoja3!E$3*Hoja3!$C7715+Hoja1!$B$5,INDEX(Hoja1!$L$4:$L$300,1+Orden_ΣF!C7707,1))</f>
        <v>0.672539528708268008</v>
      </c>
    </row>
    <row r="7708" spans="2:3">
      <c r="B7708" s="101">
        <f>Lk_p2!B7708</f>
        <v>78583</v>
      </c>
      <c r="C7708" s="0">
        <f aca="1">MAX(INDEX(Hoja1!$N$3:$N$299,1+Orden_ΣF!C7708,1)*Hoja3!E$3*Hoja3!$C7716+Hoja1!$B$5,INDEX(Hoja1!$L$4:$L$300,1+Orden_ΣF!C7708,1))</f>
        <v>0.672548172755901064</v>
      </c>
    </row>
    <row r="7709" spans="2:3">
      <c r="B7709" s="101">
        <f>Lk_p2!B7709</f>
        <v>78593</v>
      </c>
      <c r="C7709" s="0">
        <f aca="1">MAX(INDEX(Hoja1!$N$3:$N$299,1+Orden_ΣF!C7709,1)*Hoja3!E$3*Hoja3!$C7717+Hoja1!$B$5,INDEX(Hoja1!$L$4:$L$300,1+Orden_ΣF!C7709,1))</f>
        <v>0.672562580968665102</v>
      </c>
    </row>
    <row r="7710" spans="2:3">
      <c r="B7710" s="101">
        <f>Lk_p2!B7710</f>
        <v>78607</v>
      </c>
      <c r="C7710" s="0">
        <f aca="1">MAX(INDEX(Hoja1!$N$3:$N$299,1+Orden_ΣF!C7710,1)*Hoja3!E$3*Hoja3!$C7718+Hoja1!$B$5,INDEX(Hoja1!$L$4:$L$300,1+Orden_ΣF!C7710,1))</f>
        <v>0.672582755546622035</v>
      </c>
    </row>
    <row r="7711" spans="2:3">
      <c r="B7711" s="101">
        <f>Lk_p2!B7711</f>
        <v>78623</v>
      </c>
      <c r="C7711" s="0">
        <f aca="1">MAX(INDEX(Hoja1!$N$3:$N$299,1+Orden_ΣF!C7711,1)*Hoja3!E$3*Hoja3!$C7719+Hoja1!$B$5,INDEX(Hoja1!$L$4:$L$300,1+Orden_ΣF!C7711,1))</f>
        <v>0.672605816607271034</v>
      </c>
    </row>
    <row r="7712" spans="2:3">
      <c r="B7712" s="101">
        <f>Lk_p2!B7712</f>
        <v>78643</v>
      </c>
      <c r="C7712" s="0">
        <f aca="1">MAX(INDEX(Hoja1!$N$3:$N$299,1+Orden_ΣF!C7712,1)*Hoja3!E$3*Hoja3!$C7720+Hoja1!$B$5,INDEX(Hoja1!$L$4:$L$300,1+Orden_ΣF!C7712,1))</f>
        <v>0.672634649533270057</v>
      </c>
    </row>
    <row r="7713" spans="2:3">
      <c r="B7713" s="101">
        <f>Lk_p2!B7713</f>
        <v>78649</v>
      </c>
      <c r="C7713" s="0">
        <f aca="1">MAX(INDEX(Hoja1!$N$3:$N$299,1+Orden_ΣF!C7713,1)*Hoja3!E$3*Hoja3!$C7721+Hoja1!$B$5,INDEX(Hoja1!$L$4:$L$300,1+Orden_ΣF!C7713,1))</f>
        <v>0.672643300841111014</v>
      </c>
    </row>
    <row r="7714" spans="2:3">
      <c r="B7714" s="101">
        <f>Lk_p2!B7714</f>
        <v>78653</v>
      </c>
      <c r="C7714" s="0">
        <f aca="1">MAX(INDEX(Hoja1!$N$3:$N$299,1+Orden_ΣF!C7714,1)*Hoja3!E$3*Hoja3!$C7722+Hoja1!$B$5,INDEX(Hoja1!$L$4:$L$300,1+Orden_ΣF!C7714,1))</f>
        <v>0.672649068746348977</v>
      </c>
    </row>
    <row r="7715" spans="2:3">
      <c r="B7715" s="101">
        <f>Lk_p2!B7715</f>
        <v>78691</v>
      </c>
      <c r="C7715" s="0">
        <f aca="1">MAX(INDEX(Hoja1!$N$3:$N$299,1+Orden_ΣF!C7715,1)*Hoja3!E$3*Hoja3!$C7723+Hoja1!$B$5,INDEX(Hoja1!$L$4:$L$300,1+Orden_ΣF!C7715,1))</f>
        <v>0.672703878476526995</v>
      </c>
    </row>
    <row r="7716" spans="2:3">
      <c r="B7716" s="101">
        <f>Lk_p2!B7716</f>
        <v>78697</v>
      </c>
      <c r="C7716" s="0">
        <f aca="1">MAX(INDEX(Hoja1!$N$3:$N$299,1+Orden_ΣF!C7716,1)*Hoja3!E$3*Hoja3!$C7724+Hoja1!$B$5,INDEX(Hoja1!$L$4:$L$300,1+Orden_ΣF!C7716,1))</f>
        <v>0.672712535064519024</v>
      </c>
    </row>
    <row r="7717" spans="2:3">
      <c r="B7717" s="101">
        <f>Lk_p2!B7717</f>
        <v>78707</v>
      </c>
      <c r="C7717" s="0">
        <f aca="1">MAX(INDEX(Hoja1!$N$3:$N$299,1+Orden_ΣF!C7717,1)*Hoja3!E$3*Hoja3!$C7725+Hoja1!$B$5,INDEX(Hoja1!$L$4:$L$300,1+Orden_ΣF!C7717,1))</f>
        <v>0.672726964177882003</v>
      </c>
    </row>
    <row r="7718" spans="2:3">
      <c r="B7718" s="101">
        <f>Lk_p2!B7718</f>
        <v>78713</v>
      </c>
      <c r="C7718" s="0">
        <f aca="1">MAX(INDEX(Hoja1!$N$3:$N$299,1+Orden_ΣF!C7718,1)*Hoja3!E$3*Hoja3!$C7726+Hoja1!$B$5,INDEX(Hoja1!$L$4:$L$300,1+Orden_ΣF!C7718,1))</f>
        <v>0.672735622525924004</v>
      </c>
    </row>
    <row r="7719" spans="2:3">
      <c r="B7719" s="101">
        <f>Lk_p2!B7719</f>
        <v>78721</v>
      </c>
      <c r="C7719" s="0">
        <f aca="1">MAX(INDEX(Hoja1!$N$3:$N$299,1+Orden_ΣF!C7719,1)*Hoja3!E$3*Hoja3!$C7727+Hoja1!$B$5,INDEX(Hoja1!$L$4:$L$300,1+Orden_ΣF!C7719,1))</f>
        <v>0.672747168016677044</v>
      </c>
    </row>
    <row r="7720" spans="2:3">
      <c r="B7720" s="101">
        <f>Lk_p2!B7720</f>
        <v>78737</v>
      </c>
      <c r="C7720" s="0">
        <f aca="1">MAX(INDEX(Hoja1!$N$3:$N$299,1+Orden_ΣF!C7720,1)*Hoja3!E$3*Hoja3!$C7728+Hoja1!$B$5,INDEX(Hoja1!$L$4:$L$300,1+Orden_ΣF!C7720,1))</f>
        <v>0.672770262518284135</v>
      </c>
    </row>
    <row r="7721" spans="2:3">
      <c r="B7721" s="101">
        <f>Lk_p2!B7721</f>
        <v>78779</v>
      </c>
      <c r="C7721" s="0">
        <f aca="1">MAX(INDEX(Hoja1!$N$3:$N$299,1+Orden_ΣF!C7721,1)*Hoja3!E$3*Hoja3!$C7729+Hoja1!$B$5,INDEX(Hoja1!$L$4:$L$300,1+Orden_ΣF!C7721,1))</f>
        <v>0.672830907915641063</v>
      </c>
    </row>
    <row r="7722" spans="2:3">
      <c r="B7722" s="101">
        <f>Lk_p2!B7722</f>
        <v>78781</v>
      </c>
      <c r="C7722" s="0">
        <f aca="1">MAX(INDEX(Hoja1!$N$3:$N$299,1+Orden_ΣF!C7722,1)*Hoja3!E$3*Hoja3!$C7730+Hoja1!$B$5,INDEX(Hoja1!$L$4:$L$300,1+Orden_ΣF!C7722,1))</f>
        <v>0.67283379659839504</v>
      </c>
    </row>
    <row r="7723" spans="2:3">
      <c r="B7723" s="101">
        <f>Lk_p2!B7723</f>
        <v>78787</v>
      </c>
      <c r="C7723" s="0">
        <f aca="1">MAX(INDEX(Hoja1!$N$3:$N$299,1+Orden_ΣF!C7723,1)*Hoja3!E$3*Hoja3!$C7731+Hoja1!$B$5,INDEX(Hoja1!$L$4:$L$300,1+Orden_ΣF!C7723,1))</f>
        <v>0.672842463086671039</v>
      </c>
    </row>
    <row r="7724" spans="2:3">
      <c r="B7724" s="101">
        <f>Lk_p2!B7724</f>
        <v>78791</v>
      </c>
      <c r="C7724" s="0">
        <f aca="1">MAX(INDEX(Hoja1!$N$3:$N$299,1+Orden_ΣF!C7724,1)*Hoja3!E$3*Hoja3!$C7732+Hoja1!$B$5,INDEX(Hoja1!$L$4:$L$300,1+Orden_ΣF!C7724,1))</f>
        <v>0.672848241112198941</v>
      </c>
    </row>
    <row r="7725" spans="2:3">
      <c r="B7725" s="101">
        <f>Lk_p2!B7725</f>
        <v>78797</v>
      </c>
      <c r="C7725" s="0">
        <f aca="1">MAX(INDEX(Hoja1!$N$3:$N$299,1+Orden_ΣF!C7725,1)*Hoja3!E$3*Hoja3!$C7733+Hoja1!$B$5,INDEX(Hoja1!$L$4:$L$300,1+Orden_ΣF!C7725,1))</f>
        <v>0.672856908700506118</v>
      </c>
    </row>
    <row r="7726" spans="2:3">
      <c r="B7726" s="101">
        <f>Lk_p2!B7726</f>
        <v>78803</v>
      </c>
      <c r="C7726" s="0">
        <f aca="1">MAX(INDEX(Hoja1!$N$3:$N$299,1+Orden_ΣF!C7726,1)*Hoja3!E$3*Hoja3!$C7734+Hoja1!$B$5,INDEX(Hoja1!$L$4:$L$300,1+Orden_ΣF!C7726,1))</f>
        <v>0.672865576948833066</v>
      </c>
    </row>
    <row r="7727" spans="2:3">
      <c r="B7727" s="101">
        <f>Lk_p2!B7727</f>
        <v>78809</v>
      </c>
      <c r="C7727" s="0">
        <f aca="1">MAX(INDEX(Hoja1!$N$3:$N$299,1+Orden_ΣF!C7727,1)*Hoja3!E$3*Hoja3!$C7735+Hoja1!$B$5,INDEX(Hoja1!$L$4:$L$300,1+Orden_ΣF!C7727,1))</f>
        <v>0.672874245857178011</v>
      </c>
    </row>
    <row r="7728" spans="2:3">
      <c r="B7728" s="101">
        <f>Lk_p2!B7728</f>
        <v>78823</v>
      </c>
      <c r="C7728" s="0">
        <f aca="1">MAX(INDEX(Hoja1!$N$3:$N$299,1+Orden_ΣF!C7728,1)*Hoja3!E$3*Hoja3!$C7736+Hoja1!$B$5,INDEX(Hoja1!$L$4:$L$300,1+Orden_ΣF!C7728,1))</f>
        <v>0.672894475876723064</v>
      </c>
    </row>
    <row r="7729" spans="2:3">
      <c r="B7729" s="101">
        <f>Lk_p2!B7729</f>
        <v>78839</v>
      </c>
      <c r="C7729" s="0">
        <f aca="1">MAX(INDEX(Hoja1!$N$3:$N$299,1+Orden_ΣF!C7729,1)*Hoja3!E$3*Hoja3!$C7737+Hoja1!$B$5,INDEX(Hoja1!$L$4:$L$300,1+Orden_ΣF!C7729,1))</f>
        <v>0.672917600299187058</v>
      </c>
    </row>
    <row r="7730" spans="2:3">
      <c r="B7730" s="101">
        <f>Lk_p2!B7730</f>
        <v>78853</v>
      </c>
      <c r="C7730" s="0">
        <f aca="1">MAX(INDEX(Hoja1!$N$3:$N$299,1+Orden_ΣF!C7730,1)*Hoja3!E$3*Hoja3!$C7738+Hoja1!$B$5,INDEX(Hoja1!$L$4:$L$300,1+Orden_ΣF!C7730,1))</f>
        <v>0.672937838018953016</v>
      </c>
    </row>
    <row r="7731" spans="2:3">
      <c r="B7731" s="101">
        <f>Lk_p2!B7731</f>
        <v>78857</v>
      </c>
      <c r="C7731" s="0">
        <f aca="1">MAX(INDEX(Hoja1!$N$3:$N$299,1+Orden_ΣF!C7731,1)*Hoja3!E$3*Hoja3!$C7739+Hoja1!$B$5,INDEX(Hoja1!$L$4:$L$300,1+Orden_ΣF!C7731,1))</f>
        <v>0.672943620884620053</v>
      </c>
    </row>
    <row r="7732" spans="2:3">
      <c r="B7732" s="101">
        <f>Lk_p2!B7732</f>
        <v>78877</v>
      </c>
      <c r="C7732" s="0">
        <f aca="1">MAX(INDEX(Hoja1!$N$3:$N$299,1+Orden_ΣF!C7732,1)*Hoja3!E$3*Hoja3!$C7740+Hoja1!$B$5,INDEX(Hoja1!$L$4:$L$300,1+Orden_ΣF!C7732,1))</f>
        <v>0.672972539613077014</v>
      </c>
    </row>
    <row r="7733" spans="2:3">
      <c r="B7733" s="101">
        <f>Lk_p2!B7733</f>
        <v>78887</v>
      </c>
      <c r="C7733" s="0">
        <f aca="1">MAX(INDEX(Hoja1!$N$3:$N$299,1+Orden_ΣF!C7733,1)*Hoja3!E$3*Hoja3!$C7741+Hoja1!$B$5,INDEX(Hoja1!$L$4:$L$300,1+Orden_ΣF!C7733,1))</f>
        <v>0.672987001727384992</v>
      </c>
    </row>
    <row r="7734" spans="2:3">
      <c r="B7734" s="101">
        <f>Lk_p2!B7734</f>
        <v>78889</v>
      </c>
      <c r="C7734" s="0">
        <f aca="1">MAX(INDEX(Hoja1!$N$3:$N$299,1+Orden_ΣF!C7734,1)*Hoja3!E$3*Hoja3!$C7742+Hoja1!$B$5,INDEX(Hoja1!$L$4:$L$300,1+Orden_ΣF!C7734,1))</f>
        <v>0.672989894370252983</v>
      </c>
    </row>
    <row r="7735" spans="2:3">
      <c r="B7735" s="101">
        <f>Lk_p2!B7735</f>
        <v>78893</v>
      </c>
      <c r="C7735" s="0">
        <f aca="1">MAX(INDEX(Hoja1!$N$3:$N$299,1+Orden_ΣF!C7735,1)*Hoja3!E$3*Hoja3!$C7743+Hoja1!$B$5,INDEX(Hoja1!$L$4:$L$300,1+Orden_ΣF!C7735,1))</f>
        <v>0.672995679875995023</v>
      </c>
    </row>
    <row r="7736" spans="2:3">
      <c r="B7736" s="101">
        <f>Lk_p2!B7736</f>
        <v>78901</v>
      </c>
      <c r="C7736" s="0">
        <f aca="1">MAX(INDEX(Hoja1!$N$3:$N$299,1+Orden_ΣF!C7736,1)*Hoja3!E$3*Hoja3!$C7744+Hoja1!$B$5,INDEX(Hoja1!$L$4:$L$300,1+Orden_ΣF!C7736,1))</f>
        <v>0.673007251767504044</v>
      </c>
    </row>
    <row r="7737" spans="2:3">
      <c r="B7737" s="101">
        <f>Lk_p2!B7737</f>
        <v>78919</v>
      </c>
      <c r="C7737" s="0">
        <f aca="1">MAX(INDEX(Hoja1!$N$3:$N$299,1+Orden_ΣF!C7737,1)*Hoja3!E$3*Hoja3!$C7745+Hoja1!$B$5,INDEX(Hoja1!$L$4:$L$300,1+Orden_ΣF!C7737,1))</f>
        <v>0.673033292813523065</v>
      </c>
    </row>
    <row r="7738" spans="2:3">
      <c r="B7738" s="101">
        <f>Lk_p2!B7738</f>
        <v>78929</v>
      </c>
      <c r="C7738" s="0">
        <f aca="1">MAX(INDEX(Hoja1!$N$3:$N$299,1+Orden_ΣF!C7738,1)*Hoja3!E$3*Hoja3!$C7746+Hoja1!$B$5,INDEX(Hoja1!$L$4:$L$300,1+Orden_ΣF!C7738,1))</f>
        <v>0.673047762628050972</v>
      </c>
    </row>
    <row r="7739" spans="2:3">
      <c r="B7739" s="101">
        <f>Lk_p2!B7739</f>
        <v>78941</v>
      </c>
      <c r="C7739" s="0">
        <f aca="1">MAX(INDEX(Hoja1!$N$3:$N$299,1+Orden_ΣF!C7739,1)*Hoja3!E$3*Hoja3!$C7747+Hoja1!$B$5,INDEX(Hoja1!$L$4:$L$300,1+Orden_ΣF!C7739,1))</f>
        <v>0.673065128825555004</v>
      </c>
    </row>
    <row r="7740" spans="2:3">
      <c r="B7740" s="101">
        <f>Lk_p2!B7740</f>
        <v>78977</v>
      </c>
      <c r="C7740" s="0">
        <f aca="1">MAX(INDEX(Hoja1!$N$3:$N$299,1+Orden_ΣF!C7740,1)*Hoja3!E$3*Hoja3!$C7748+Hoja1!$B$5,INDEX(Hoja1!$L$4:$L$300,1+Orden_ΣF!C7740,1))</f>
        <v>0.673117243258518094</v>
      </c>
    </row>
    <row r="7741" spans="2:3">
      <c r="B7741" s="101">
        <f>Lk_p2!B7741</f>
        <v>78979</v>
      </c>
      <c r="C7741" s="0">
        <f aca="1">MAX(INDEX(Hoja1!$N$3:$N$299,1+Orden_ΣF!C7741,1)*Hoja3!E$3*Hoja3!$C7749+Hoja1!$B$5,INDEX(Hoja1!$L$4:$L$300,1+Orden_ΣF!C7741,1))</f>
        <v>0.673120139201481038</v>
      </c>
    </row>
    <row r="7742" spans="2:3">
      <c r="B7742" s="101">
        <f>Lk_p2!B7742</f>
        <v>78989</v>
      </c>
      <c r="C7742" s="0">
        <f aca="1">MAX(INDEX(Hoja1!$N$3:$N$299,1+Orden_ΣF!C7742,1)*Hoja3!E$3*Hoja3!$C7750+Hoja1!$B$5,INDEX(Hoja1!$L$4:$L$300,1+Orden_ΣF!C7742,1))</f>
        <v>0.673134620016324092</v>
      </c>
    </row>
    <row r="7743" spans="2:3">
      <c r="B7743" s="101">
        <f>Lk_p2!B7743</f>
        <v>79031</v>
      </c>
      <c r="C7743" s="0">
        <f aca="1">MAX(INDEX(Hoja1!$N$3:$N$299,1+Orden_ΣF!C7743,1)*Hoja3!E$3*Hoja3!$C7751+Hoja1!$B$5,INDEX(Hoja1!$L$4:$L$300,1+Orden_ΣF!C7743,1))</f>
        <v>0.673195459459240109</v>
      </c>
    </row>
    <row r="7744" spans="2:3">
      <c r="B7744" s="101">
        <f>Lk_p2!B7744</f>
        <v>79039</v>
      </c>
      <c r="C7744" s="0">
        <f aca="1">MAX(INDEX(Hoja1!$N$3:$N$299,1+Orden_ΣF!C7744,1)*Hoja3!E$3*Hoja3!$C7752+Hoja1!$B$5,INDEX(Hoja1!$L$4:$L$300,1+Orden_ΣF!C7744,1))</f>
        <v>0.673207051591329009</v>
      </c>
    </row>
    <row r="7745" spans="2:3">
      <c r="B7745" s="101">
        <f>Lk_p2!B7745</f>
        <v>79043</v>
      </c>
      <c r="C7745" s="0">
        <f aca="1">MAX(INDEX(Hoja1!$N$3:$N$299,1+Orden_ΣF!C7745,1)*Hoja3!E$3*Hoja3!$C7753+Hoja1!$B$5,INDEX(Hoja1!$L$4:$L$300,1+Orden_ΣF!C7745,1))</f>
        <v>0.673212848097386019</v>
      </c>
    </row>
    <row r="7746" spans="2:3">
      <c r="B7746" s="101">
        <f>Lk_p2!B7746</f>
        <v>79063</v>
      </c>
      <c r="C7746" s="0">
        <f aca="1">MAX(INDEX(Hoja1!$N$3:$N$299,1+Orden_ΣF!C7746,1)*Hoja3!E$3*Hoja3!$C7754+Hoja1!$B$5,INDEX(Hoja1!$L$4:$L$300,1+Orden_ΣF!C7746,1))</f>
        <v>0.673241835027797997</v>
      </c>
    </row>
    <row r="7747" spans="2:3">
      <c r="B7747" s="101">
        <f>Lk_p2!B7747</f>
        <v>79087</v>
      </c>
      <c r="C7747" s="0">
        <f aca="1">MAX(INDEX(Hoja1!$N$3:$N$299,1+Orden_ΣF!C7747,1)*Hoja3!E$3*Hoja3!$C7755+Hoja1!$B$5,INDEX(Hoja1!$L$4:$L$300,1+Orden_ΣF!C7747,1))</f>
        <v>0.673276629024570106</v>
      </c>
    </row>
    <row r="7748" spans="2:3">
      <c r="B7748" s="101">
        <f>Lk_p2!B7748</f>
        <v>79103</v>
      </c>
      <c r="C7748" s="0">
        <f aca="1">MAX(INDEX(Hoja1!$N$3:$N$299,1+Orden_ΣF!C7748,1)*Hoja3!E$3*Hoja3!$C7756+Hoja1!$B$5,INDEX(Hoja1!$L$4:$L$300,1+Orden_ΣF!C7748,1))</f>
        <v>0.673299830889252071</v>
      </c>
    </row>
    <row r="7749" spans="2:3">
      <c r="B7749" s="101">
        <f>Lk_p2!B7749</f>
        <v>79111</v>
      </c>
      <c r="C7749" s="0">
        <f aca="1">MAX(INDEX(Hoja1!$N$3:$N$299,1+Orden_ΣF!C7749,1)*Hoja3!E$3*Hoja3!$C7757+Hoja1!$B$5,INDEX(Hoja1!$L$4:$L$300,1+Orden_ΣF!C7749,1))</f>
        <v>0.673311433581644003</v>
      </c>
    </row>
    <row r="7750" spans="2:3">
      <c r="B7750" s="101">
        <f>Lk_p2!B7750</f>
        <v>79133</v>
      </c>
      <c r="C7750" s="0">
        <f aca="1">MAX(INDEX(Hoja1!$N$3:$N$299,1+Orden_ΣF!C7750,1)*Hoja3!E$3*Hoja3!$C7758+Hoja1!$B$5,INDEX(Hoja1!$L$4:$L$300,1+Orden_ΣF!C7750,1))</f>
        <v>0.673343347035894091</v>
      </c>
    </row>
    <row r="7751" spans="2:3">
      <c r="B7751" s="101">
        <f>Lk_p2!B7751</f>
        <v>79139</v>
      </c>
      <c r="C7751" s="0">
        <f aca="1">MAX(INDEX(Hoja1!$N$3:$N$299,1+Orden_ΣF!C7751,1)*Hoja3!E$3*Hoja3!$C7759+Hoja1!$B$5,INDEX(Hoja1!$L$4:$L$300,1+Orden_ΣF!C7751,1))</f>
        <v>0.673352052245279076</v>
      </c>
    </row>
    <row r="7752" spans="2:3">
      <c r="B7752" s="101">
        <f>Lk_p2!B7752</f>
        <v>79147</v>
      </c>
      <c r="C7752" s="0">
        <f aca="1">MAX(INDEX(Hoja1!$N$3:$N$299,1+Orden_ΣF!C7752,1)*Hoja3!E$3*Hoja3!$C7760+Hoja1!$B$5,INDEX(Hoja1!$L$4:$L$300,1+Orden_ΣF!C7752,1))</f>
        <v>0.673363660217821991</v>
      </c>
    </row>
    <row r="7753" spans="2:3">
      <c r="B7753" s="101">
        <f>Lk_p2!B7753</f>
        <v>79151</v>
      </c>
      <c r="C7753" s="0">
        <f aca="1">MAX(INDEX(Hoja1!$N$3:$N$299,1+Orden_ΣF!C7753,1)*Hoja3!E$3*Hoja3!$C7761+Hoja1!$B$5,INDEX(Hoja1!$L$4:$L$300,1+Orden_ΣF!C7753,1))</f>
        <v>0.673369464644106053</v>
      </c>
    </row>
    <row r="7754" spans="2:3">
      <c r="B7754" s="101">
        <f>Lk_p2!B7754</f>
        <v>79153</v>
      </c>
      <c r="C7754" s="0">
        <f aca="1">MAX(INDEX(Hoja1!$N$3:$N$299,1+Orden_ΣF!C7754,1)*Hoja3!E$3*Hoja3!$C7762+Hoja1!$B$5,INDEX(Hoja1!$L$4:$L$300,1+Orden_ΣF!C7754,1))</f>
        <v>0.673372366967250979</v>
      </c>
    </row>
    <row r="7755" spans="2:3">
      <c r="B7755" s="101">
        <f>Lk_p2!B7755</f>
        <v>79159</v>
      </c>
      <c r="C7755" s="0">
        <f aca="1">MAX(INDEX(Hoja1!$N$3:$N$299,1+Orden_ΣF!C7755,1)*Hoja3!E$3*Hoja3!$C7763+Hoja1!$B$5,INDEX(Hoja1!$L$4:$L$300,1+Orden_ΣF!C7755,1))</f>
        <v>0.673381074376699029</v>
      </c>
    </row>
    <row r="7756" spans="2:3">
      <c r="B7756" s="101">
        <f>Lk_p2!B7756</f>
        <v>79181</v>
      </c>
      <c r="C7756" s="0">
        <f aca="1">MAX(INDEX(Hoja1!$N$3:$N$299,1+Orden_ΣF!C7756,1)*Hoja3!E$3*Hoja3!$C7764+Hoja1!$B$5,INDEX(Hoja1!$L$4:$L$300,1+Orden_ΣF!C7756,1))</f>
        <v>0.673413007191503965</v>
      </c>
    </row>
    <row r="7757" spans="2:3">
      <c r="B7757" s="101">
        <f>Lk_p2!B7757</f>
        <v>79187</v>
      </c>
      <c r="C7757" s="0">
        <f aca="1">MAX(INDEX(Hoja1!$N$3:$N$299,1+Orden_ΣF!C7757,1)*Hoja3!E$3*Hoja3!$C7765+Hoja1!$B$5,INDEX(Hoja1!$L$4:$L$300,1+Orden_ΣF!C7757,1))</f>
        <v>0.673421717681040111</v>
      </c>
    </row>
    <row r="7758" spans="2:3">
      <c r="B7758" s="101">
        <f>Lk_p2!B7758</f>
        <v>79193</v>
      </c>
      <c r="C7758" s="0">
        <f aca="1">MAX(INDEX(Hoja1!$N$3:$N$299,1+Orden_ΣF!C7758,1)*Hoja3!E$3*Hoja3!$C7766+Hoja1!$B$5,INDEX(Hoja1!$L$4:$L$300,1+Orden_ΣF!C7758,1))</f>
        <v>0.673430428830596028</v>
      </c>
    </row>
    <row r="7759" spans="2:3">
      <c r="B7759" s="101">
        <f>Lk_p2!B7759</f>
        <v>79201</v>
      </c>
      <c r="C7759" s="0">
        <f aca="1">MAX(INDEX(Hoja1!$N$3:$N$299,1+Orden_ΣF!C7759,1)*Hoja3!E$3*Hoja3!$C7767+Hoja1!$B$5,INDEX(Hoja1!$L$4:$L$300,1+Orden_ΣF!C7759,1))</f>
        <v>0.673442044723365019</v>
      </c>
    </row>
    <row r="7760" spans="2:3">
      <c r="B7760" s="101">
        <f>Lk_p2!B7760</f>
        <v>79229</v>
      </c>
      <c r="C7760" s="0">
        <f aca="1">MAX(INDEX(Hoja1!$N$3:$N$299,1+Orden_ΣF!C7760,1)*Hoja3!E$3*Hoja3!$C7768+Hoja1!$B$5,INDEX(Hoja1!$L$4:$L$300,1+Orden_ΣF!C7760,1))</f>
        <v>0.673482709588324013</v>
      </c>
    </row>
    <row r="7761" spans="2:3">
      <c r="B7761" s="101">
        <f>Lk_p2!B7761</f>
        <v>79231</v>
      </c>
      <c r="C7761" s="0">
        <f aca="1">MAX(INDEX(Hoja1!$N$3:$N$299,1+Orden_ΣF!C7761,1)*Hoja3!E$3*Hoja3!$C7769+Hoja1!$B$5,INDEX(Hoja1!$L$4:$L$300,1+Orden_ΣF!C7761,1))</f>
        <v>0.673485614771550978</v>
      </c>
    </row>
    <row r="7762" spans="2:3">
      <c r="B7762" s="101">
        <f>Lk_p2!B7762</f>
        <v>79241</v>
      </c>
      <c r="C7762" s="0">
        <f aca="1">MAX(INDEX(Hoja1!$N$3:$N$299,1+Orden_ΣF!C7762,1)*Hoja3!E$3*Hoja3!$C7770+Hoja1!$B$5,INDEX(Hoja1!$L$4:$L$300,1+Orden_ΣF!C7762,1))</f>
        <v>0.673500141787718043</v>
      </c>
    </row>
    <row r="7763" spans="2:3">
      <c r="B7763" s="101">
        <f>Lk_p2!B7763</f>
        <v>79259</v>
      </c>
      <c r="C7763" s="0">
        <f aca="1">MAX(INDEX(Hoja1!$N$3:$N$299,1+Orden_ΣF!C7763,1)*Hoja3!E$3*Hoja3!$C7771+Hoja1!$B$5,INDEX(Hoja1!$L$4:$L$300,1+Orden_ΣF!C7763,1))</f>
        <v>0.673526295036951073</v>
      </c>
    </row>
    <row r="7764" spans="2:3">
      <c r="B7764" s="101">
        <f>Lk_p2!B7764</f>
        <v>79273</v>
      </c>
      <c r="C7764" s="0">
        <f aca="1">MAX(INDEX(Hoja1!$N$3:$N$299,1+Orden_ΣF!C7764,1)*Hoja3!E$3*Hoja3!$C7772+Hoja1!$B$5,INDEX(Hoja1!$L$4:$L$300,1+Orden_ΣF!C7764,1))</f>
        <v>0.673546640559806065</v>
      </c>
    </row>
    <row r="7765" spans="2:3">
      <c r="B7765" s="101">
        <f>Lk_p2!B7765</f>
        <v>79279</v>
      </c>
      <c r="C7765" s="0">
        <f aca="1">MAX(INDEX(Hoja1!$N$3:$N$299,1+Orden_ΣF!C7765,1)*Hoja3!E$3*Hoja3!$C7773+Hoja1!$B$5,INDEX(Hoja1!$L$4:$L$300,1+Orden_ΣF!C7765,1))</f>
        <v>0.673555361169631972</v>
      </c>
    </row>
    <row r="7766" spans="2:3">
      <c r="B7766" s="101">
        <f>Lk_p2!B7766</f>
        <v>79283</v>
      </c>
      <c r="C7766" s="0">
        <f aca="1">MAX(INDEX(Hoja1!$N$3:$N$299,1+Orden_ΣF!C7766,1)*Hoja3!E$3*Hoja3!$C7774+Hoja1!$B$5,INDEX(Hoja1!$L$4:$L$300,1+Orden_ΣF!C7766,1))</f>
        <v>0.673561175276193058</v>
      </c>
    </row>
    <row r="7767" spans="2:3">
      <c r="B7767" s="101">
        <f>Lk_p2!B7767</f>
        <v>79301</v>
      </c>
      <c r="C7767" s="0">
        <f aca="1">MAX(INDEX(Hoja1!$N$3:$N$299,1+Orden_ΣF!C7767,1)*Hoja3!E$3*Hoja3!$C7775+Hoja1!$B$5,INDEX(Hoja1!$L$4:$L$300,1+Orden_ΣF!C7767,1))</f>
        <v>0.673587342385823096</v>
      </c>
    </row>
    <row r="7768" spans="2:3">
      <c r="B7768" s="101">
        <f>Lk_p2!B7768</f>
        <v>79309</v>
      </c>
      <c r="C7768" s="0">
        <f aca="1">MAX(INDEX(Hoja1!$N$3:$N$299,1+Orden_ΣF!C7768,1)*Hoja3!E$3*Hoja3!$C7776+Hoja1!$B$5,INDEX(Hoja1!$L$4:$L$300,1+Orden_ΣF!C7768,1))</f>
        <v>0.673598974119046989</v>
      </c>
    </row>
    <row r="7769" spans="2:3">
      <c r="B7769" s="101">
        <f>Lk_p2!B7769</f>
        <v>79319</v>
      </c>
      <c r="C7769" s="0">
        <f aca="1">MAX(INDEX(Hoja1!$N$3:$N$299,1+Orden_ΣF!C7769,1)*Hoja3!E$3*Hoja3!$C7777+Hoja1!$B$5,INDEX(Hoja1!$L$4:$L$300,1+Orden_ΣF!C7769,1))</f>
        <v>0.673613515435624066</v>
      </c>
    </row>
    <row r="7770" spans="2:3">
      <c r="B7770" s="101">
        <f>Lk_p2!B7770</f>
        <v>79333</v>
      </c>
      <c r="C7770" s="0">
        <f aca="1">MAX(INDEX(Hoja1!$N$3:$N$299,1+Orden_ΣF!C7770,1)*Hoja3!E$3*Hoja3!$C7778+Hoja1!$B$5,INDEX(Hoja1!$L$4:$L$300,1+Orden_ΣF!C7770,1))</f>
        <v>0.673633876358919004</v>
      </c>
    </row>
    <row r="7771" spans="2:3">
      <c r="B7771" s="101">
        <f>Lk_p2!B7771</f>
        <v>79337</v>
      </c>
      <c r="C7771" s="0">
        <f aca="1">MAX(INDEX(Hoja1!$N$3:$N$299,1+Orden_ΣF!C7771,1)*Hoja3!E$3*Hoja3!$C7779+Hoja1!$B$5,INDEX(Hoja1!$L$4:$L$300,1+Orden_ΣF!C7771,1))</f>
        <v>0.673639694425594016</v>
      </c>
    </row>
    <row r="7772" spans="2:3">
      <c r="B7772" s="101">
        <f>Lk_p2!B7772</f>
        <v>79349</v>
      </c>
      <c r="C7772" s="0">
        <f aca="1">MAX(INDEX(Hoja1!$N$3:$N$299,1+Orden_ΣF!C7772,1)*Hoja3!E$3*Hoja3!$C7780+Hoja1!$B$5,INDEX(Hoja1!$L$4:$L$300,1+Orden_ΣF!C7772,1))</f>
        <v>0.673657150385668935</v>
      </c>
    </row>
    <row r="7773" spans="2:3">
      <c r="B7773" s="101">
        <f>Lk_p2!B7773</f>
        <v>79357</v>
      </c>
      <c r="C7773" s="0">
        <f aca="1">MAX(INDEX(Hoja1!$N$3:$N$299,1+Orden_ΣF!C7773,1)*Hoja3!E$3*Hoja3!$C7781+Hoja1!$B$5,INDEX(Hoja1!$L$4:$L$300,1+Orden_ΣF!C7773,1))</f>
        <v>0.673668789159093961</v>
      </c>
    </row>
    <row r="7774" spans="2:3">
      <c r="B7774" s="101">
        <f>Lk_p2!B7774</f>
        <v>79367</v>
      </c>
      <c r="C7774" s="0">
        <f aca="1">MAX(INDEX(Hoja1!$N$3:$N$299,1+Orden_ΣF!C7774,1)*Hoja3!E$3*Hoja3!$C7782+Hoja1!$B$5,INDEX(Hoja1!$L$4:$L$300,1+Orden_ΣF!C7774,1))</f>
        <v>0.673683339275923032</v>
      </c>
    </row>
    <row r="7775" spans="2:3">
      <c r="B7775" s="101">
        <f>Lk_p2!B7775</f>
        <v>79379</v>
      </c>
      <c r="C7775" s="0">
        <f aca="1">MAX(INDEX(Hoja1!$N$3:$N$299,1+Orden_ΣF!C7775,1)*Hoja3!E$3*Hoja3!$C7783+Hoja1!$B$5,INDEX(Hoja1!$L$4:$L$300,1+Orden_ΣF!C7775,1))</f>
        <v>0.673700801836187058</v>
      </c>
    </row>
    <row r="7776" spans="2:3">
      <c r="B7776" s="101">
        <f>Lk_p2!B7776</f>
        <v>79393</v>
      </c>
      <c r="C7776" s="0">
        <f aca="1">MAX(INDEX(Hoja1!$N$3:$N$299,1+Orden_ΣF!C7776,1)*Hoja3!E$3*Hoja3!$C7784+Hoja1!$B$5,INDEX(Hoja1!$L$4:$L$300,1+Orden_ΣF!C7776,1))</f>
        <v>0.673721178159924072</v>
      </c>
    </row>
    <row r="7777" spans="2:3">
      <c r="B7777" s="101">
        <f>Lk_p2!B7777</f>
        <v>79397</v>
      </c>
      <c r="C7777" s="0">
        <f aca="1">MAX(INDEX(Hoja1!$N$3:$N$299,1+Orden_ΣF!C7777,1)*Hoja3!E$3*Hoja3!$C7785+Hoja1!$B$5,INDEX(Hoja1!$L$4:$L$300,1+Orden_ΣF!C7777,1))</f>
        <v>0.673727000626725037</v>
      </c>
    </row>
    <row r="7778" spans="2:3">
      <c r="B7778" s="101">
        <f>Lk_p2!B7778</f>
        <v>79399</v>
      </c>
      <c r="C7778" s="0">
        <f aca="1">MAX(INDEX(Hoja1!$N$3:$N$299,1+Orden_ΣF!C7778,1)*Hoja3!E$3*Hoja3!$C7786+Hoja1!$B$5,INDEX(Hoja1!$L$4:$L$300,1+Orden_ΣF!C7778,1))</f>
        <v>0.673729911970128015</v>
      </c>
    </row>
    <row r="7779" spans="2:3">
      <c r="B7779" s="101">
        <f>Lk_p2!B7779</f>
        <v>79411</v>
      </c>
      <c r="C7779" s="0">
        <f aca="1">MAX(INDEX(Hoja1!$N$3:$N$299,1+Orden_ΣF!C7779,1)*Hoja3!E$3*Hoja3!$C7787+Hoja1!$B$5,INDEX(Hoja1!$L$4:$L$300,1+Orden_ΣF!C7779,1))</f>
        <v>0.673747381570593973</v>
      </c>
    </row>
    <row r="7780" spans="2:3">
      <c r="B7780" s="101">
        <f>Lk_p2!B7780</f>
        <v>79423</v>
      </c>
      <c r="C7780" s="0">
        <f aca="1">MAX(INDEX(Hoja1!$N$3:$N$299,1+Orden_ΣF!C7780,1)*Hoja3!E$3*Hoja3!$C7788+Hoja1!$B$5,INDEX(Hoja1!$L$4:$L$300,1+Orden_ΣF!C7780,1))</f>
        <v>0.673764853811135023</v>
      </c>
    </row>
    <row r="7781" spans="2:3">
      <c r="B7781" s="101">
        <f>Lk_p2!B7781</f>
        <v>79427</v>
      </c>
      <c r="C7781" s="0">
        <f aca="1">MAX(INDEX(Hoja1!$N$3:$N$299,1+Orden_ΣF!C7781,1)*Hoja3!E$3*Hoja3!$C7789+Hoja1!$B$5,INDEX(Hoja1!$L$4:$L$300,1+Orden_ΣF!C7781,1))</f>
        <v>0.673770678477998963</v>
      </c>
    </row>
    <row r="7782" spans="2:3">
      <c r="B7782" s="101">
        <f>Lk_p2!B7782</f>
        <v>79433</v>
      </c>
      <c r="C7782" s="0">
        <f aca="1">MAX(INDEX(Hoja1!$N$3:$N$299,1+Orden_ΣF!C7782,1)*Hoja3!E$3*Hoja3!$C7790+Hoja1!$B$5,INDEX(Hoja1!$L$4:$L$300,1+Orden_ΣF!C7782,1))</f>
        <v>0.67377941602831104</v>
      </c>
    </row>
    <row r="7783" spans="2:3">
      <c r="B7783" s="101">
        <f>Lk_p2!B7783</f>
        <v>79451</v>
      </c>
      <c r="C7783" s="0">
        <f aca="1">MAX(INDEX(Hoja1!$N$3:$N$299,1+Orden_ΣF!C7783,1)*Hoja3!E$3*Hoja3!$C7791+Hoja1!$B$5,INDEX(Hoja1!$L$4:$L$300,1+Orden_ΣF!C7783,1))</f>
        <v>0.673805632639358976</v>
      </c>
    </row>
    <row r="7784" spans="2:3">
      <c r="B7784" s="101">
        <f>Lk_p2!B7784</f>
        <v>79481</v>
      </c>
      <c r="C7784" s="0">
        <f aca="1">MAX(INDEX(Hoja1!$N$3:$N$299,1+Orden_ΣF!C7784,1)*Hoja3!E$3*Hoja3!$C7792+Hoja1!$B$5,INDEX(Hoja1!$L$4:$L$300,1+Orden_ΣF!C7784,1))</f>
        <v>0.673849340191484014</v>
      </c>
    </row>
    <row r="7785" spans="2:3">
      <c r="B7785" s="101">
        <f>Lk_p2!B7785</f>
        <v>79493</v>
      </c>
      <c r="C7785" s="0">
        <f aca="1">MAX(INDEX(Hoja1!$N$3:$N$299,1+Orden_ΣF!C7785,1)*Hoja3!E$3*Hoja3!$C7793+Hoja1!$B$5,INDEX(Hoja1!$L$4:$L$300,1+Orden_ΣF!C7785,1))</f>
        <v>0.673866827832465987</v>
      </c>
    </row>
    <row r="7786" spans="2:3">
      <c r="B7786" s="101">
        <f>Lk_p2!B7786</f>
        <v>79531</v>
      </c>
      <c r="C7786" s="0">
        <f aca="1">MAX(INDEX(Hoja1!$N$3:$N$299,1+Orden_ΣF!C7786,1)*Hoja3!E$3*Hoja3!$C7794+Hoja1!$B$5,INDEX(Hoja1!$L$4:$L$300,1+Orden_ΣF!C7786,1))</f>
        <v>0.673922222779410074</v>
      </c>
    </row>
    <row r="7787" spans="2:3">
      <c r="B7787" s="101">
        <f>Lk_p2!B7787</f>
        <v>79537</v>
      </c>
      <c r="C7787" s="0">
        <f aca="1">MAX(INDEX(Hoja1!$N$3:$N$299,1+Orden_ΣF!C7787,1)*Hoja3!E$3*Hoja3!$C7795+Hoja1!$B$5,INDEX(Hoja1!$L$4:$L$300,1+Orden_ΣF!C7787,1))</f>
        <v>0.67393097177004897</v>
      </c>
    </row>
    <row r="7788" spans="2:3">
      <c r="B7788" s="101">
        <f>Lk_p2!B7788</f>
        <v>79549</v>
      </c>
      <c r="C7788" s="0">
        <f aca="1">MAX(INDEX(Hoja1!$N$3:$N$299,1+Orden_ΣF!C7788,1)*Hoja3!E$3*Hoja3!$C7796+Hoja1!$B$5,INDEX(Hoja1!$L$4:$L$300,1+Orden_ΣF!C7788,1))</f>
        <v>0.673948471731384036</v>
      </c>
    </row>
    <row r="7789" spans="2:3">
      <c r="B7789" s="101">
        <f>Lk_p2!B7789</f>
        <v>79559</v>
      </c>
      <c r="C7789" s="0">
        <f aca="1">MAX(INDEX(Hoja1!$N$3:$N$299,1+Orden_ΣF!C7789,1)*Hoja3!E$3*Hoja3!$C7797+Hoja1!$B$5,INDEX(Hoja1!$L$4:$L$300,1+Orden_ΣF!C7789,1))</f>
        <v>0.67396305704922197</v>
      </c>
    </row>
    <row r="7790" spans="2:3">
      <c r="B7790" s="101">
        <f>Lk_p2!B7790</f>
        <v>79561</v>
      </c>
      <c r="C7790" s="0">
        <f aca="1">MAX(INDEX(Hoja1!$N$3:$N$299,1+Orden_ΣF!C7790,1)*Hoja3!E$3*Hoja3!$C7798+Hoja1!$B$5,INDEX(Hoja1!$L$4:$L$300,1+Orden_ΣF!C7790,1))</f>
        <v>0.673965974332794993</v>
      </c>
    </row>
    <row r="7791" spans="2:3">
      <c r="B7791" s="101">
        <f>Lk_p2!B7791</f>
        <v>79579</v>
      </c>
      <c r="C7791" s="0">
        <f aca="1">MAX(INDEX(Hoja1!$N$3:$N$299,1+Orden_ΣF!C7791,1)*Hoja3!E$3*Hoja3!$C7799+Hoja1!$B$5,INDEX(Hoja1!$L$4:$L$300,1+Orden_ΣF!C7791,1))</f>
        <v>0.673992233185054079</v>
      </c>
    </row>
    <row r="7792" spans="2:3">
      <c r="B7792" s="101">
        <f>Lk_p2!B7792</f>
        <v>79589</v>
      </c>
      <c r="C7792" s="0">
        <f aca="1">MAX(INDEX(Hoja1!$N$3:$N$299,1+Orden_ΣF!C7792,1)*Hoja3!E$3*Hoja3!$C7800+Hoja1!$B$5,INDEX(Hoja1!$L$4:$L$300,1+Orden_ΣF!C7792,1))</f>
        <v>0.674006824003047988</v>
      </c>
    </row>
    <row r="7793" spans="2:3">
      <c r="B7793" s="101">
        <f>Lk_p2!B7793</f>
        <v>79601</v>
      </c>
      <c r="C7793" s="0">
        <f aca="1">MAX(INDEX(Hoja1!$N$3:$N$299,1+Orden_ΣF!C7793,1)*Hoja3!E$3*Hoja3!$C7801+Hoja1!$B$5,INDEX(Hoja1!$L$4:$L$300,1+Orden_ΣF!C7793,1))</f>
        <v>0.674024335404711117</v>
      </c>
    </row>
    <row r="7794" spans="2:3">
      <c r="B7794" s="101">
        <f>Lk_p2!B7794</f>
        <v>79609</v>
      </c>
      <c r="C7794" s="0">
        <f aca="1">MAX(INDEX(Hoja1!$N$3:$N$299,1+Orden_ΣF!C7794,1)*Hoja3!E$3*Hoja3!$C7802+Hoja1!$B$5,INDEX(Hoja1!$L$4:$L$300,1+Orden_ΣF!C7794,1))</f>
        <v>0.674036011139196134</v>
      </c>
    </row>
    <row r="7795" spans="2:3">
      <c r="B7795" s="101">
        <f>Lk_p2!B7795</f>
        <v>79613</v>
      </c>
      <c r="C7795" s="0">
        <f aca="1">MAX(INDEX(Hoja1!$N$3:$N$299,1+Orden_ΣF!C7795,1)*Hoja3!E$3*Hoja3!$C7803+Hoja1!$B$5,INDEX(Hoja1!$L$4:$L$300,1+Orden_ΣF!C7795,1))</f>
        <v>0.674041849446450048</v>
      </c>
    </row>
    <row r="7796" spans="2:3">
      <c r="B7796" s="101">
        <f>Lk_p2!B7796</f>
        <v>79621</v>
      </c>
      <c r="C7796" s="0">
        <f aca="1">MAX(INDEX(Hoja1!$N$3:$N$299,1+Orden_ΣF!C7796,1)*Hoja3!E$3*Hoja3!$C7804+Hoja1!$B$5,INDEX(Hoja1!$L$4:$L$300,1+Orden_ΣF!C7796,1))</f>
        <v>0.674053526940985037</v>
      </c>
    </row>
    <row r="7797" spans="2:3">
      <c r="B7797" s="101">
        <f>Lk_p2!B7797</f>
        <v>79627</v>
      </c>
      <c r="C7797" s="0">
        <f aca="1">MAX(INDEX(Hoja1!$N$3:$N$299,1+Orden_ΣF!C7797,1)*Hoja3!E$3*Hoja3!$C7805+Hoja1!$B$5,INDEX(Hoja1!$L$4:$L$300,1+Orden_ΣF!C7797,1))</f>
        <v>0.674062285831908081</v>
      </c>
    </row>
    <row r="7798" spans="2:3">
      <c r="B7798" s="101">
        <f>Lk_p2!B7798</f>
        <v>79631</v>
      </c>
      <c r="C7798" s="0">
        <f aca="1">MAX(INDEX(Hoja1!$N$3:$N$299,1+Orden_ΣF!C7798,1)*Hoja3!E$3*Hoja3!$C7806+Hoja1!$B$5,INDEX(Hoja1!$L$4:$L$300,1+Orden_ΣF!C7798,1))</f>
        <v>0.674068125459200029</v>
      </c>
    </row>
    <row r="7799" spans="2:3">
      <c r="B7799" s="101">
        <f>Lk_p2!B7799</f>
        <v>79633</v>
      </c>
      <c r="C7799" s="0">
        <f aca="1">MAX(INDEX(Hoja1!$N$3:$N$299,1+Orden_ΣF!C7799,1)*Hoja3!E$3*Hoja3!$C7807+Hoja1!$B$5,INDEX(Hoja1!$L$4:$L$300,1+Orden_ΣF!C7799,1))</f>
        <v>0.674071045382850009</v>
      </c>
    </row>
    <row r="7800" spans="2:3">
      <c r="B7800" s="101">
        <f>Lk_p2!B7800</f>
        <v>79657</v>
      </c>
      <c r="C7800" s="0">
        <f aca="1">MAX(INDEX(Hoja1!$N$3:$N$299,1+Orden_ΣF!C7800,1)*Hoja3!E$3*Hoja3!$C7808+Hoja1!$B$5,INDEX(Hoja1!$L$4:$L$300,1+Orden_ΣF!C7800,1))</f>
        <v>0.674106090186806028</v>
      </c>
    </row>
    <row r="7801" spans="2:3">
      <c r="B7801" s="101">
        <f>Lk_p2!B7801</f>
        <v>79669</v>
      </c>
      <c r="C7801" s="0">
        <f aca="1">MAX(INDEX(Hoja1!$N$3:$N$299,1+Orden_ΣF!C7801,1)*Hoja3!E$3*Hoja3!$C7809+Hoja1!$B$5,INDEX(Hoja1!$L$4:$L$300,1+Orden_ΣF!C7801,1))</f>
        <v>0.674123616548898053</v>
      </c>
    </row>
    <row r="7802" spans="2:3">
      <c r="B7802" s="101">
        <f>Lk_p2!B7802</f>
        <v>79687</v>
      </c>
      <c r="C7802" s="0">
        <f aca="1">MAX(INDEX(Hoja1!$N$3:$N$299,1+Orden_ΣF!C7802,1)*Hoja3!E$3*Hoja3!$C7810+Hoja1!$B$5,INDEX(Hoja1!$L$4:$L$300,1+Orden_ΣF!C7802,1))</f>
        <v>0.674149911042177052</v>
      </c>
    </row>
    <row r="7803" spans="2:3">
      <c r="B7803" s="101">
        <f>Lk_p2!B7803</f>
        <v>79691</v>
      </c>
      <c r="C7803" s="0">
        <f aca="1">MAX(INDEX(Hoja1!$N$3:$N$299,1+Orden_ΣF!C7803,1)*Hoja3!E$3*Hoja3!$C7811+Hoja1!$B$5,INDEX(Hoja1!$L$4:$L$300,1+Orden_ΣF!C7803,1))</f>
        <v>0.674155755069596019</v>
      </c>
    </row>
    <row r="7804" spans="2:3">
      <c r="B7804" s="101">
        <f>Lk_p2!B7804</f>
        <v>79693</v>
      </c>
      <c r="C7804" s="0">
        <f aca="1">MAX(INDEX(Hoja1!$N$3:$N$299,1+Orden_ΣF!C7804,1)*Hoja3!E$3*Hoja3!$C7812+Hoja1!$B$5,INDEX(Hoja1!$L$4:$L$300,1+Orden_ΣF!C7804,1))</f>
        <v>0.674158677193307998</v>
      </c>
    </row>
    <row r="7805" spans="2:3">
      <c r="B7805" s="101">
        <f>Lk_p2!B7805</f>
        <v>79697</v>
      </c>
      <c r="C7805" s="0">
        <f aca="1">MAX(INDEX(Hoja1!$N$3:$N$299,1+Orden_ΣF!C7805,1)*Hoja3!E$3*Hoja3!$C7813+Hoja1!$B$5,INDEX(Hoja1!$L$4:$L$300,1+Orden_ΣF!C7805,1))</f>
        <v>0.674164521660738991</v>
      </c>
    </row>
    <row r="7806" spans="2:3">
      <c r="B7806" s="101">
        <f>Lk_p2!B7806</f>
        <v>79699</v>
      </c>
      <c r="C7806" s="0">
        <f aca="1">MAX(INDEX(Hoja1!$N$3:$N$299,1+Orden_ΣF!C7806,1)*Hoja3!E$3*Hoja3!$C7814+Hoja1!$B$5,INDEX(Hoja1!$L$4:$L$300,1+Orden_ΣF!C7806,1))</f>
        <v>0.674167444004458005</v>
      </c>
    </row>
    <row r="7807" spans="2:3">
      <c r="B7807" s="101">
        <f>Lk_p2!B7807</f>
        <v>79757</v>
      </c>
      <c r="C7807" s="0">
        <f aca="1">MAX(INDEX(Hoja1!$N$3:$N$299,1+Orden_ΣF!C7807,1)*Hoja3!E$3*Hoja3!$C7815+Hoja1!$B$5,INDEX(Hoja1!$L$4:$L$300,1+Orden_ΣF!C7807,1))</f>
        <v>0.674252223873214085</v>
      </c>
    </row>
    <row r="7808" spans="2:3">
      <c r="B7808" s="101">
        <f>Lk_p2!B7808</f>
        <v>79769</v>
      </c>
      <c r="C7808" s="0">
        <f aca="1">MAX(INDEX(Hoja1!$N$3:$N$299,1+Orden_ΣF!C7808,1)*Hoja3!E$3*Hoja3!$C7816+Hoja1!$B$5,INDEX(Hoja1!$L$4:$L$300,1+Orden_ΣF!C7808,1))</f>
        <v>0.674269772235936138</v>
      </c>
    </row>
    <row r="7809" spans="2:3">
      <c r="B7809" s="101">
        <f>Lk_p2!B7809</f>
        <v>79777</v>
      </c>
      <c r="C7809" s="0">
        <f aca="1">MAX(INDEX(Hoja1!$N$3:$N$299,1+Orden_ΣF!C7809,1)*Hoja3!E$3*Hoja3!$C7817+Hoja1!$B$5,INDEX(Hoja1!$L$4:$L$300,1+Orden_ΣF!C7809,1))</f>
        <v>0.674281472611126009</v>
      </c>
    </row>
    <row r="7810" spans="2:3">
      <c r="B7810" s="101">
        <f>Lk_p2!B7810</f>
        <v>79801</v>
      </c>
      <c r="C7810" s="0">
        <f aca="1">MAX(INDEX(Hoja1!$N$3:$N$299,1+Orden_ΣF!C7810,1)*Hoja3!E$3*Hoja3!$C7818+Hoja1!$B$5,INDEX(Hoja1!$L$4:$L$300,1+Orden_ΣF!C7810,1))</f>
        <v>0.674316580776898</v>
      </c>
    </row>
    <row r="7811" spans="2:3">
      <c r="B7811" s="101">
        <f>Lk_p2!B7811</f>
        <v>79811</v>
      </c>
      <c r="C7811" s="0">
        <f aca="1">MAX(INDEX(Hoja1!$N$3:$N$299,1+Orden_ΣF!C7811,1)*Hoja3!E$3*Hoja3!$C7819+Hoja1!$B$5,INDEX(Hoja1!$L$4:$L$300,1+Orden_ΣF!C7811,1))</f>
        <v>0.674331212296059057</v>
      </c>
    </row>
    <row r="7812" spans="2:3">
      <c r="B7812" s="101">
        <f>Lk_p2!B7812</f>
        <v>79813</v>
      </c>
      <c r="C7812" s="0">
        <f aca="1">MAX(INDEX(Hoja1!$N$3:$N$299,1+Orden_ΣF!C7812,1)*Hoja3!E$3*Hoja3!$C7820+Hoja1!$B$5,INDEX(Hoja1!$L$4:$L$300,1+Orden_ΣF!C7812,1))</f>
        <v>0.674334138819896989</v>
      </c>
    </row>
    <row r="7813" spans="2:3">
      <c r="B7813" s="101">
        <f>Lk_p2!B7813</f>
        <v>79817</v>
      </c>
      <c r="C7813" s="0">
        <f aca="1">MAX(INDEX(Hoja1!$N$3:$N$299,1+Orden_ΣF!C7813,1)*Hoja3!E$3*Hoja3!$C7821+Hoja1!$B$5,INDEX(Hoja1!$L$4:$L$300,1+Orden_ΣF!C7813,1))</f>
        <v>0.674339992087580953</v>
      </c>
    </row>
    <row r="7814" spans="2:3">
      <c r="B7814" s="101">
        <f>Lk_p2!B7814</f>
        <v>79823</v>
      </c>
      <c r="C7814" s="0">
        <f aca="1">MAX(INDEX(Hoja1!$N$3:$N$299,1+Orden_ΣF!C7814,1)*Hoja3!E$3*Hoja3!$C7822+Hoja1!$B$5,INDEX(Hoja1!$L$4:$L$300,1+Orden_ΣF!C7814,1))</f>
        <v>0.674348772539121022</v>
      </c>
    </row>
    <row r="7815" spans="2:3">
      <c r="B7815" s="101">
        <f>Lk_p2!B7815</f>
        <v>79829</v>
      </c>
      <c r="C7815" s="0">
        <f aca="1">MAX(INDEX(Hoja1!$N$3:$N$299,1+Orden_ΣF!C7815,1)*Hoja3!E$3*Hoja3!$C7823+Hoja1!$B$5,INDEX(Hoja1!$L$4:$L$300,1+Orden_ΣF!C7815,1))</f>
        <v>0.674357553650681041</v>
      </c>
    </row>
    <row r="7816" spans="2:3">
      <c r="B7816" s="101">
        <f>Lk_p2!B7816</f>
        <v>79841</v>
      </c>
      <c r="C7816" s="0">
        <f aca="1">MAX(INDEX(Hoja1!$N$3:$N$299,1+Orden_ΣF!C7816,1)*Hoja3!E$3*Hoja3!$C7824+Hoja1!$B$5,INDEX(Hoja1!$L$4:$L$300,1+Orden_ΣF!C7816,1))</f>
        <v>0.674375117853856043</v>
      </c>
    </row>
    <row r="7817" spans="2:3">
      <c r="B7817" s="101">
        <f>Lk_p2!B7817</f>
        <v>79843</v>
      </c>
      <c r="C7817" s="0">
        <f aca="1">MAX(INDEX(Hoja1!$N$3:$N$299,1+Orden_ΣF!C7817,1)*Hoja3!E$3*Hoja3!$C7825+Hoja1!$B$5,INDEX(Hoja1!$L$4:$L$300,1+Orden_ΣF!C7817,1))</f>
        <v>0.67437804547772604</v>
      </c>
    </row>
    <row r="7818" spans="2:3">
      <c r="B7818" s="101">
        <f>Lk_p2!B7818</f>
        <v>79847</v>
      </c>
      <c r="C7818" s="0">
        <f aca="1">MAX(INDEX(Hoja1!$N$3:$N$299,1+Orden_ΣF!C7818,1)*Hoja3!E$3*Hoja3!$C7826+Hoja1!$B$5,INDEX(Hoja1!$L$4:$L$300,1+Orden_ΣF!C7818,1))</f>
        <v>0.674383900945473069</v>
      </c>
    </row>
    <row r="7819" spans="2:3">
      <c r="B7819" s="101">
        <f>Lk_p2!B7819</f>
        <v>79861</v>
      </c>
      <c r="C7819" s="0">
        <f aca="1">MAX(INDEX(Hoja1!$N$3:$N$299,1+Orden_ΣF!C7819,1)*Hoja3!E$3*Hoja3!$C7827+Hoja1!$B$5,INDEX(Hoja1!$L$4:$L$300,1+Orden_ΣF!C7819,1))</f>
        <v>0.674404397392651056</v>
      </c>
    </row>
    <row r="7820" spans="2:3">
      <c r="B7820" s="101">
        <f>Lk_p2!B7820</f>
        <v>79867</v>
      </c>
      <c r="C7820" s="0">
        <f aca="1">MAX(INDEX(Hoja1!$N$3:$N$299,1+Orden_ΣF!C7820,1)*Hoja3!E$3*Hoja3!$C7828+Hoja1!$B$5,INDEX(Hoja1!$L$4:$L$300,1+Orden_ΣF!C7820,1))</f>
        <v>0.674413182684330081</v>
      </c>
    </row>
    <row r="7821" spans="2:3">
      <c r="B7821" s="101">
        <f>Lk_p2!B7821</f>
        <v>79873</v>
      </c>
      <c r="C7821" s="0">
        <f aca="1">MAX(INDEX(Hoja1!$N$3:$N$299,1+Orden_ΣF!C7821,1)*Hoja3!E$3*Hoja3!$C7829+Hoja1!$B$5,INDEX(Hoja1!$L$4:$L$300,1+Orden_ΣF!C7821,1))</f>
        <v>0.674421968636027991</v>
      </c>
    </row>
    <row r="7822" spans="2:3">
      <c r="B7822" s="101">
        <f>Lk_p2!B7822</f>
        <v>79889</v>
      </c>
      <c r="C7822" s="0">
        <f aca="1">MAX(INDEX(Hoja1!$N$3:$N$299,1+Orden_ΣF!C7822,1)*Hoja3!E$3*Hoja3!$C7830+Hoja1!$B$5,INDEX(Hoja1!$L$4:$L$300,1+Orden_ΣF!C7822,1))</f>
        <v>0.674445401067315942</v>
      </c>
    </row>
    <row r="7823" spans="2:3">
      <c r="B7823" s="101">
        <f>Lk_p2!B7823</f>
        <v>79901</v>
      </c>
      <c r="C7823" s="0">
        <f aca="1">MAX(INDEX(Hoja1!$N$3:$N$299,1+Orden_ΣF!C7823,1)*Hoja3!E$3*Hoja3!$C7831+Hoja1!$B$5,INDEX(Hoja1!$L$4:$L$300,1+Orden_ΣF!C7823,1))</f>
        <v>0.674462978470869956</v>
      </c>
    </row>
    <row r="7824" spans="2:3">
      <c r="B7824" s="101">
        <f>Lk_p2!B7824</f>
        <v>79903</v>
      </c>
      <c r="C7824" s="0">
        <f aca="1">MAX(INDEX(Hoja1!$N$3:$N$299,1+Orden_ΣF!C7824,1)*Hoja3!E$3*Hoja3!$C7832+Hoja1!$B$5,INDEX(Hoja1!$L$4:$L$300,1+Orden_ΣF!C7824,1))</f>
        <v>0.674465908294803018</v>
      </c>
    </row>
    <row r="7825" spans="2:3">
      <c r="B7825" s="101">
        <f>Lk_p2!B7825</f>
        <v>79907</v>
      </c>
      <c r="C7825" s="0">
        <f aca="1">MAX(INDEX(Hoja1!$N$3:$N$299,1+Orden_ΣF!C7825,1)*Hoja3!E$3*Hoja3!$C7833+Hoja1!$B$5,INDEX(Hoja1!$L$4:$L$300,1+Orden_ΣF!C7825,1))</f>
        <v>0.674471768162675112</v>
      </c>
    </row>
    <row r="7826" spans="2:3">
      <c r="B7826" s="101">
        <f>Lk_p2!B7826</f>
        <v>79939</v>
      </c>
      <c r="C7826" s="0">
        <f aca="1">MAX(INDEX(Hoja1!$N$3:$N$299,1+Orden_ΣF!C7826,1)*Hoja3!E$3*Hoja3!$C7834+Hoja1!$B$5,INDEX(Hoja1!$L$4:$L$300,1+Orden_ΣF!C7826,1))</f>
        <v>0.674518657665956134</v>
      </c>
    </row>
    <row r="7827" spans="2:3">
      <c r="B7827" s="101">
        <f>Lk_p2!B7827</f>
        <v>79943</v>
      </c>
      <c r="C7827" s="0">
        <f aca="1">MAX(INDEX(Hoja1!$N$3:$N$299,1+Orden_ΣF!C7827,1)*Hoja3!E$3*Hoja3!$C7835+Hoja1!$B$5,INDEX(Hoja1!$L$4:$L$300,1+Orden_ΣF!C7827,1))</f>
        <v>0.67452452017390403</v>
      </c>
    </row>
    <row r="7828" spans="2:3">
      <c r="B7828" s="101">
        <f>Lk_p2!B7828</f>
        <v>79967</v>
      </c>
      <c r="C7828" s="0">
        <f aca="1">MAX(INDEX(Hoja1!$N$3:$N$299,1+Orden_ΣF!C7828,1)*Hoja3!E$3*Hoja3!$C7836+Hoja1!$B$5,INDEX(Hoja1!$L$4:$L$300,1+Orden_ΣF!C7828,1))</f>
        <v>0.67455970138176804</v>
      </c>
    </row>
    <row r="7829" spans="2:3">
      <c r="B7829" s="101">
        <f>Lk_p2!B7829</f>
        <v>79973</v>
      </c>
      <c r="C7829" s="0">
        <f aca="1">MAX(INDEX(Hoja1!$N$3:$N$299,1+Orden_ΣF!C7829,1)*Hoja3!E$3*Hoja3!$C7837+Hoja1!$B$5,INDEX(Hoja1!$L$4:$L$300,1+Orden_ΣF!C7829,1))</f>
        <v>0.674568498333782074</v>
      </c>
    </row>
    <row r="7830" spans="2:3">
      <c r="B7830" s="101">
        <f>Lk_p2!B7830</f>
        <v>79979</v>
      </c>
      <c r="C7830" s="0">
        <f aca="1">MAX(INDEX(Hoja1!$N$3:$N$299,1+Orden_ΣF!C7830,1)*Hoja3!E$3*Hoja3!$C7838+Hoja1!$B$5,INDEX(Hoja1!$L$4:$L$300,1+Orden_ΣF!C7830,1))</f>
        <v>0.674577295945814015</v>
      </c>
    </row>
    <row r="7831" spans="2:3">
      <c r="B7831" s="101">
        <f>Lk_p2!B7831</f>
        <v>79987</v>
      </c>
      <c r="C7831" s="0">
        <f aca="1">MAX(INDEX(Hoja1!$N$3:$N$299,1+Orden_ΣF!C7831,1)*Hoja3!E$3*Hoja3!$C7839+Hoja1!$B$5,INDEX(Hoja1!$L$4:$L$300,1+Orden_ΣF!C7831,1))</f>
        <v>0.674589027121886087</v>
      </c>
    </row>
    <row r="7832" spans="2:3">
      <c r="B7832" s="101">
        <f>Lk_p2!B7832</f>
        <v>79997</v>
      </c>
      <c r="C7832" s="0">
        <f aca="1">MAX(INDEX(Hoja1!$N$3:$N$299,1+Orden_ΣF!C7832,1)*Hoja3!E$3*Hoja3!$C7840+Hoja1!$B$5,INDEX(Hoja1!$L$4:$L$300,1+Orden_ΣF!C7832,1))</f>
        <v>0.67460369274202403</v>
      </c>
    </row>
    <row r="7833" spans="2:3">
      <c r="B7833" s="101">
        <f>Lk_p2!B7833</f>
        <v>79999</v>
      </c>
      <c r="C7833" s="0">
        <f aca="1">MAX(INDEX(Hoja1!$N$3:$N$299,1+Orden_ΣF!C7833,1)*Hoja3!E$3*Hoja3!$C7841+Hoja1!$B$5,INDEX(Hoja1!$L$4:$L$300,1+Orden_ΣF!C7833,1))</f>
        <v>0.674606626086058014</v>
      </c>
    </row>
    <row r="7834" spans="2:3">
      <c r="B7834" s="101">
        <f>Lk_p2!B7834</f>
        <v>80021</v>
      </c>
      <c r="C7834" s="0">
        <f aca="1">MAX(INDEX(Hoja1!$N$3:$N$299,1+Orden_ΣF!C7834,1)*Hoja3!E$3*Hoja3!$C7842+Hoja1!$B$5,INDEX(Hoja1!$L$4:$L$300,1+Orden_ΣF!C7834,1))</f>
        <v>0.674638897710569019</v>
      </c>
    </row>
    <row r="7835" spans="2:3">
      <c r="B7835" s="101">
        <f>Lk_p2!B7835</f>
        <v>80039</v>
      </c>
      <c r="C7835" s="0">
        <f aca="1">MAX(INDEX(Hoja1!$N$3:$N$299,1+Orden_ΣF!C7835,1)*Hoja3!E$3*Hoja3!$C7843+Hoja1!$B$5,INDEX(Hoja1!$L$4:$L$300,1+Orden_ΣF!C7835,1))</f>
        <v>0.674665308367176131</v>
      </c>
    </row>
    <row r="7836" spans="2:3">
      <c r="B7836" s="101">
        <f>Lk_p2!B7836</f>
        <v>80051</v>
      </c>
      <c r="C7836" s="0">
        <f aca="1">MAX(INDEX(Hoja1!$N$3:$N$299,1+Orden_ΣF!C7836,1)*Hoja3!E$3*Hoja3!$C7844+Hoja1!$B$5,INDEX(Hoja1!$L$4:$L$300,1+Orden_ΣF!C7836,1))</f>
        <v>0.674682918771675055</v>
      </c>
    </row>
    <row r="7837" spans="2:3">
      <c r="B7837" s="101">
        <f>Lk_p2!B7837</f>
        <v>80071</v>
      </c>
      <c r="C7837" s="0">
        <f aca="1">MAX(INDEX(Hoja1!$N$3:$N$299,1+Orden_ΣF!C7837,1)*Hoja3!E$3*Hoja3!$C7845+Hoja1!$B$5,INDEX(Hoja1!$L$4:$L$300,1+Orden_ΣF!C7837,1))</f>
        <v>0.674712275312675125</v>
      </c>
    </row>
    <row r="7838" spans="2:3">
      <c r="B7838" s="101">
        <f>Lk_p2!B7838</f>
        <v>80077</v>
      </c>
      <c r="C7838" s="0">
        <f aca="1">MAX(INDEX(Hoja1!$N$3:$N$299,1+Orden_ΣF!C7838,1)*Hoja3!E$3*Hoja3!$C7846+Hoja1!$B$5,INDEX(Hoja1!$L$4:$L$300,1+Orden_ΣF!C7838,1))</f>
        <v>0.674721083705017044</v>
      </c>
    </row>
    <row r="7839" spans="2:3">
      <c r="B7839" s="101">
        <f>Lk_p2!B7839</f>
        <v>80107</v>
      </c>
      <c r="C7839" s="0">
        <f aca="1">MAX(INDEX(Hoja1!$N$3:$N$299,1+Orden_ΣF!C7839,1)*Hoja3!E$3*Hoja3!$C7847+Hoja1!$B$5,INDEX(Hoja1!$L$4:$L$300,1+Orden_ΣF!C7839,1))</f>
        <v>0.674765135567005014</v>
      </c>
    </row>
    <row r="7840" spans="2:3">
      <c r="B7840" s="101">
        <f>Lk_p2!B7840</f>
        <v>80111</v>
      </c>
      <c r="C7840" s="0">
        <f aca="1">MAX(INDEX(Hoja1!$N$3:$N$299,1+Orden_ΣF!C7840,1)*Hoja3!E$3*Hoja3!$C7848+Hoja1!$B$5,INDEX(Hoja1!$L$4:$L$300,1+Orden_ΣF!C7840,1))</f>
        <v>0.674771010395306092</v>
      </c>
    </row>
    <row r="7841" spans="2:3">
      <c r="B7841" s="101">
        <f>Lk_p2!B7841</f>
        <v>80141</v>
      </c>
      <c r="C7841" s="0">
        <f aca="1">MAX(INDEX(Hoja1!$N$3:$N$299,1+Orden_ΣF!C7841,1)*Hoja3!E$3*Hoja3!$C7849+Hoja1!$B$5,INDEX(Hoja1!$L$4:$L$300,1+Orden_ΣF!C7841,1))</f>
        <v>0.674815080957831093</v>
      </c>
    </row>
    <row r="7842" spans="2:3">
      <c r="B7842" s="101">
        <f>Lk_p2!B7842</f>
        <v>80147</v>
      </c>
      <c r="C7842" s="0">
        <f aca="1">MAX(INDEX(Hoja1!$N$3:$N$299,1+Orden_ΣF!C7842,1)*Hoja3!E$3*Hoja3!$C7850+Hoja1!$B$5,INDEX(Hoja1!$L$4:$L$300,1+Orden_ΣF!C7842,1))</f>
        <v>0.674823897050393029</v>
      </c>
    </row>
    <row r="7843" spans="2:3">
      <c r="B7843" s="101">
        <f>Lk_p2!B7843</f>
        <v>80149</v>
      </c>
      <c r="C7843" s="0">
        <f aca="1">MAX(INDEX(Hoja1!$N$3:$N$299,1+Orden_ΣF!C7843,1)*Hoja3!E$3*Hoja3!$C7851+Hoja1!$B$5,INDEX(Hoja1!$L$4:$L$300,1+Orden_ΣF!C7843,1))</f>
        <v>0.674826835894584054</v>
      </c>
    </row>
    <row r="7844" spans="2:3">
      <c r="B7844" s="101">
        <f>Lk_p2!B7844</f>
        <v>80153</v>
      </c>
      <c r="C7844" s="0">
        <f aca="1">MAX(INDEX(Hoja1!$N$3:$N$299,1+Orden_ΣF!C7844,1)*Hoja3!E$3*Hoja3!$C7852+Hoja1!$B$5,INDEX(Hoja1!$L$4:$L$300,1+Orden_ΣF!C7844,1))</f>
        <v>0.67483271380297305</v>
      </c>
    </row>
    <row r="7845" spans="2:3">
      <c r="B7845" s="101">
        <f>Lk_p2!B7845</f>
        <v>80167</v>
      </c>
      <c r="C7845" s="0">
        <f aca="1">MAX(INDEX(Hoja1!$N$3:$N$299,1+Orden_ΣF!C7845,1)*Hoja3!E$3*Hoja3!$C7853+Hoja1!$B$5,INDEX(Hoja1!$L$4:$L$300,1+Orden_ΣF!C7845,1))</f>
        <v>0.674853288792401074</v>
      </c>
    </row>
    <row r="7846" spans="2:3">
      <c r="B7846" s="101">
        <f>Lk_p2!B7846</f>
        <v>80173</v>
      </c>
      <c r="C7846" s="0">
        <f aca="1">MAX(INDEX(Hoja1!$N$3:$N$299,1+Orden_ΣF!C7846,1)*Hoja3!E$3*Hoja3!$C7854+Hoja1!$B$5,INDEX(Hoja1!$L$4:$L$300,1+Orden_ΣF!C7846,1))</f>
        <v>0.674862107745045048</v>
      </c>
    </row>
    <row r="7847" spans="2:3">
      <c r="B7847" s="101">
        <f>Lk_p2!B7847</f>
        <v>80177</v>
      </c>
      <c r="C7847" s="0">
        <f aca="1">MAX(INDEX(Hoja1!$N$3:$N$299,1+Orden_ΣF!C7847,1)*Hoja3!E$3*Hoja3!$C7855+Hoja1!$B$5,INDEX(Hoja1!$L$4:$L$300,1+Orden_ΣF!C7847,1))</f>
        <v>0.674867987413484105</v>
      </c>
    </row>
    <row r="7848" spans="2:3">
      <c r="B7848" s="101">
        <f>Lk_p2!B7848</f>
        <v>80191</v>
      </c>
      <c r="C7848" s="0">
        <f aca="1">MAX(INDEX(Hoja1!$N$3:$N$299,1+Orden_ΣF!C7848,1)*Hoja3!E$3*Hoja3!$C7856+Hoja1!$B$5,INDEX(Hoja1!$L$4:$L$300,1+Orden_ΣF!C7848,1))</f>
        <v>0.674888568563089031</v>
      </c>
    </row>
    <row r="7849" spans="2:3">
      <c r="B7849" s="101">
        <f>Lk_p2!B7849</f>
        <v>80207</v>
      </c>
      <c r="C7849" s="0">
        <f aca="1">MAX(INDEX(Hoja1!$N$3:$N$299,1+Orden_ΣF!C7849,1)*Hoja3!E$3*Hoja3!$C7857+Hoja1!$B$5,INDEX(Hoja1!$L$4:$L$300,1+Orden_ΣF!C7849,1))</f>
        <v>0.674912094277049057</v>
      </c>
    </row>
    <row r="7850" spans="2:3">
      <c r="B7850" s="101">
        <f>Lk_p2!B7850</f>
        <v>80209</v>
      </c>
      <c r="C7850" s="0">
        <f aca="1">MAX(INDEX(Hoja1!$N$3:$N$299,1+Orden_ΣF!C7850,1)*Hoja3!E$3*Hoja3!$C7858+Hoja1!$B$5,INDEX(Hoja1!$L$4:$L$300,1+Orden_ΣF!C7850,1))</f>
        <v>0.674915035321303058</v>
      </c>
    </row>
    <row r="7851" spans="2:3">
      <c r="B7851" s="101">
        <f>Lk_p2!B7851</f>
        <v>80221</v>
      </c>
      <c r="C7851" s="0">
        <f aca="1">MAX(INDEX(Hoja1!$N$3:$N$299,1+Orden_ΣF!C7851,1)*Hoja3!E$3*Hoja3!$C7859+Hoja1!$B$5,INDEX(Hoja1!$L$4:$L$300,1+Orden_ΣF!C7851,1))</f>
        <v>0.674932683126874089</v>
      </c>
    </row>
    <row r="7852" spans="2:3">
      <c r="B7852" s="101">
        <f>Lk_p2!B7852</f>
        <v>80231</v>
      </c>
      <c r="C7852" s="0">
        <f aca="1">MAX(INDEX(Hoja1!$N$3:$N$299,1+Orden_ΣF!C7852,1)*Hoja3!E$3*Hoja3!$C7860+Hoja1!$B$5,INDEX(Hoja1!$L$4:$L$300,1+Orden_ΣF!C7852,1))</f>
        <v>0.674947391648241002</v>
      </c>
    </row>
    <row r="7853" spans="2:3">
      <c r="B7853" s="101">
        <f>Lk_p2!B7853</f>
        <v>80233</v>
      </c>
      <c r="C7853" s="0">
        <f aca="1">MAX(INDEX(Hoja1!$N$3:$N$299,1+Orden_ΣF!C7853,1)*Hoja3!E$3*Hoja3!$C7861+Hoja1!$B$5,INDEX(Hoja1!$L$4:$L$300,1+Orden_ΣF!C7853,1))</f>
        <v>0.674950333572521011</v>
      </c>
    </row>
    <row r="7854" spans="2:3">
      <c r="B7854" s="101">
        <f>Lk_p2!B7854</f>
        <v>80239</v>
      </c>
      <c r="C7854" s="0">
        <f aca="1">MAX(INDEX(Hoja1!$N$3:$N$299,1+Orden_ΣF!C7854,1)*Hoja3!E$3*Hoja3!$C7862+Hoja1!$B$5,INDEX(Hoja1!$L$4:$L$300,1+Orden_ΣF!C7854,1))</f>
        <v>0.674959159785371998</v>
      </c>
    </row>
    <row r="7855" spans="2:3">
      <c r="B7855" s="101">
        <f>Lk_p2!B7855</f>
        <v>80251</v>
      </c>
      <c r="C7855" s="0">
        <f aca="1">MAX(INDEX(Hoja1!$N$3:$N$299,1+Orden_ΣF!C7855,1)*Hoja3!E$3*Hoja3!$C7863+Hoja1!$B$5,INDEX(Hoja1!$L$4:$L$300,1+Orden_ΣF!C7855,1))</f>
        <v>0.674976814191132135</v>
      </c>
    </row>
    <row r="7856" spans="2:3">
      <c r="B7856" s="101">
        <f>Lk_p2!B7856</f>
        <v>80263</v>
      </c>
      <c r="C7856" s="0">
        <f aca="1">MAX(INDEX(Hoja1!$N$3:$N$299,1+Orden_ΣF!C7856,1)*Hoja3!E$3*Hoja3!$C7864+Hoja1!$B$5,INDEX(Hoja1!$L$4:$L$300,1+Orden_ΣF!C7856,1))</f>
        <v>0.674994471236967009</v>
      </c>
    </row>
    <row r="7857" spans="2:3">
      <c r="B7857" s="101">
        <f>Lk_p2!B7857</f>
        <v>80273</v>
      </c>
      <c r="C7857" s="0">
        <f aca="1">MAX(INDEX(Hoja1!$N$3:$N$299,1+Orden_ΣF!C7857,1)*Hoja3!E$3*Hoja3!$C7865+Hoja1!$B$5,INDEX(Hoja1!$L$4:$L$300,1+Orden_ΣF!C7857,1))</f>
        <v>0.675009187458555093</v>
      </c>
    </row>
    <row r="7858" spans="2:3">
      <c r="B7858" s="101">
        <f>Lk_p2!B7858</f>
        <v>80279</v>
      </c>
      <c r="C7858" s="0">
        <f aca="1">MAX(INDEX(Hoja1!$N$3:$N$299,1+Orden_ΣF!C7858,1)*Hoja3!E$3*Hoja3!$C7866+Hoja1!$B$5,INDEX(Hoja1!$L$4:$L$300,1+Orden_ΣF!C7858,1))</f>
        <v>0.675018018071532033</v>
      </c>
    </row>
    <row r="7859" spans="2:3">
      <c r="B7859" s="101">
        <f>Lk_p2!B7859</f>
        <v>80287</v>
      </c>
      <c r="C7859" s="0">
        <f aca="1">MAX(INDEX(Hoja1!$N$3:$N$299,1+Orden_ΣF!C7859,1)*Hoja3!E$3*Hoja3!$C7867+Hoja1!$B$5,INDEX(Hoja1!$L$4:$L$300,1+Orden_ΣF!C7859,1))</f>
        <v>0.675029793248865051</v>
      </c>
    </row>
    <row r="7860" spans="2:3">
      <c r="B7860" s="101">
        <f>Lk_p2!B7860</f>
        <v>80309</v>
      </c>
      <c r="C7860" s="0">
        <f aca="1">MAX(INDEX(Hoja1!$N$3:$N$299,1+Orden_ΣF!C7860,1)*Hoja3!E$3*Hoja3!$C7868+Hoja1!$B$5,INDEX(Hoja1!$L$4:$L$300,1+Orden_ΣF!C7860,1))</f>
        <v>0.67506218103670399</v>
      </c>
    </row>
    <row r="7861" spans="2:3">
      <c r="B7861" s="101">
        <f>Lk_p2!B7861</f>
        <v>80317</v>
      </c>
      <c r="C7861" s="0">
        <f aca="1">MAX(INDEX(Hoja1!$N$3:$N$299,1+Orden_ΣF!C7861,1)*Hoja3!E$3*Hoja3!$C7869+Hoja1!$B$5,INDEX(Hoja1!$L$4:$L$300,1+Orden_ΣF!C7861,1))</f>
        <v>0.675073960614163049</v>
      </c>
    </row>
    <row r="7862" spans="2:3">
      <c r="B7862" s="101">
        <f>Lk_p2!B7862</f>
        <v>80329</v>
      </c>
      <c r="C7862" s="0">
        <f aca="1">MAX(INDEX(Hoja1!$N$3:$N$299,1+Orden_ΣF!C7862,1)*Hoja3!E$3*Hoja3!$C7870+Hoja1!$B$5,INDEX(Hoja1!$L$4:$L$300,1+Orden_ΣF!C7862,1))</f>
        <v>0.675091632180414969</v>
      </c>
    </row>
    <row r="7863" spans="2:3">
      <c r="B7863" s="101">
        <f>Lk_p2!B7863</f>
        <v>80341</v>
      </c>
      <c r="C7863" s="0">
        <f aca="1">MAX(INDEX(Hoja1!$N$3:$N$299,1+Orden_ΣF!C7863,1)*Hoja3!E$3*Hoja3!$C7871+Hoja1!$B$5,INDEX(Hoja1!$L$4:$L$300,1+Orden_ΣF!C7863,1))</f>
        <v>0.67510930638674207</v>
      </c>
    </row>
    <row r="7864" spans="2:3">
      <c r="B7864" s="101">
        <f>Lk_p2!B7864</f>
        <v>80347</v>
      </c>
      <c r="C7864" s="0">
        <f aca="1">MAX(INDEX(Hoja1!$N$3:$N$299,1+Orden_ΣF!C7864,1)*Hoja3!E$3*Hoja3!$C7872+Hoja1!$B$5,INDEX(Hoja1!$L$4:$L$300,1+Orden_ΣF!C7864,1))</f>
        <v>0.675118144479934035</v>
      </c>
    </row>
    <row r="7865" spans="2:3">
      <c r="B7865" s="101">
        <f>Lk_p2!B7865</f>
        <v>80363</v>
      </c>
      <c r="C7865" s="0">
        <f aca="1">MAX(INDEX(Hoja1!$N$3:$N$299,1+Orden_ΣF!C7865,1)*Hoja3!E$3*Hoja3!$C7873+Hoja1!$B$5,INDEX(Hoja1!$L$4:$L$300,1+Orden_ΣF!C7865,1))</f>
        <v>0.67514171595520498</v>
      </c>
    </row>
    <row r="7866" spans="2:3">
      <c r="B7866" s="101">
        <f>Lk_p2!B7866</f>
        <v>80369</v>
      </c>
      <c r="C7866" s="0">
        <f aca="1">MAX(INDEX(Hoja1!$N$3:$N$299,1+Orden_ΣF!C7866,1)*Hoja3!E$3*Hoja3!$C7874+Hoja1!$B$5,INDEX(Hoja1!$L$4:$L$300,1+Orden_ΣF!C7866,1))</f>
        <v>0.675150556468465979</v>
      </c>
    </row>
    <row r="7867" spans="2:3">
      <c r="B7867" s="101">
        <f>Lk_p2!B7867</f>
        <v>80387</v>
      </c>
      <c r="C7867" s="0">
        <f aca="1">MAX(INDEX(Hoja1!$N$3:$N$299,1+Orden_ΣF!C7867,1)*Hoja3!E$3*Hoja3!$C7875+Hoja1!$B$5,INDEX(Hoja1!$L$4:$L$300,1+Orden_ΣF!C7867,1))</f>
        <v>0.675177081968362991</v>
      </c>
    </row>
    <row r="7868" spans="2:3">
      <c r="B7868" s="101">
        <f>Lk_p2!B7868</f>
        <v>80407</v>
      </c>
      <c r="C7868" s="0">
        <f aca="1">MAX(INDEX(Hoja1!$N$3:$N$299,1+Orden_ΣF!C7868,1)*Hoja3!E$3*Hoja3!$C7876+Hoja1!$B$5,INDEX(Hoja1!$L$4:$L$300,1+Orden_ΣF!C7868,1))</f>
        <v>0.675206561712893105</v>
      </c>
    </row>
    <row r="7869" spans="2:3">
      <c r="B7869" s="101">
        <f>Lk_p2!B7869</f>
        <v>80429</v>
      </c>
      <c r="C7869" s="0">
        <f aca="1">MAX(INDEX(Hoja1!$N$3:$N$299,1+Orden_ΣF!C7869,1)*Hoja3!E$3*Hoja3!$C7877+Hoja1!$B$5,INDEX(Hoja1!$L$4:$L$300,1+Orden_ΣF!C7869,1))</f>
        <v>0.675238997902118054</v>
      </c>
    </row>
    <row r="7870" spans="2:3">
      <c r="B7870" s="101">
        <f>Lk_p2!B7870</f>
        <v>80447</v>
      </c>
      <c r="C7870" s="0">
        <f aca="1">MAX(INDEX(Hoja1!$N$3:$N$299,1+Orden_ΣF!C7870,1)*Hoja3!E$3*Hoja3!$C7878+Hoja1!$B$5,INDEX(Hoja1!$L$4:$L$300,1+Orden_ΣF!C7870,1))</f>
        <v>0.675265543202583007</v>
      </c>
    </row>
    <row r="7871" spans="2:3">
      <c r="B7871" s="101">
        <f>Lk_p2!B7871</f>
        <v>80449</v>
      </c>
      <c r="C7871" s="0">
        <f aca="1">MAX(INDEX(Hoja1!$N$3:$N$299,1+Orden_ΣF!C7871,1)*Hoja3!E$3*Hoja3!$C7879+Hoja1!$B$5,INDEX(Hoja1!$L$4:$L$300,1+Orden_ΣF!C7871,1))</f>
        <v>0.675268493047089002</v>
      </c>
    </row>
    <row r="7872" spans="2:3">
      <c r="B7872" s="101">
        <f>Lk_p2!B7872</f>
        <v>80471</v>
      </c>
      <c r="C7872" s="0">
        <f aca="1">MAX(INDEX(Hoja1!$N$3:$N$299,1+Orden_ΣF!C7872,1)*Hoja3!E$3*Hoja3!$C7880+Hoja1!$B$5,INDEX(Hoja1!$L$4:$L$300,1+Orden_ΣF!C7872,1))</f>
        <v>0.675300946176800032</v>
      </c>
    </row>
    <row r="7873" spans="2:3">
      <c r="B7873" s="101">
        <f>Lk_p2!B7873</f>
        <v>80473</v>
      </c>
      <c r="C7873" s="0">
        <f aca="1">MAX(INDEX(Hoja1!$N$3:$N$299,1+Orden_ΣF!C7873,1)*Hoja3!E$3*Hoja3!$C7881+Hoja1!$B$5,INDEX(Hoja1!$L$4:$L$300,1+Orden_ΣF!C7873,1))</f>
        <v>0.675303896901332124</v>
      </c>
    </row>
    <row r="7874" spans="2:3">
      <c r="B7874" s="101">
        <f>Lk_p2!B7874</f>
        <v>80489</v>
      </c>
      <c r="C7874" s="0">
        <f aca="1">MAX(INDEX(Hoja1!$N$3:$N$299,1+Orden_ΣF!C7874,1)*Hoja3!E$3*Hoja3!$C7882+Hoja1!$B$5,INDEX(Hoja1!$L$4:$L$300,1+Orden_ΣF!C7874,1))</f>
        <v>0.675327505337661016</v>
      </c>
    </row>
    <row r="7875" spans="2:3">
      <c r="B7875" s="101">
        <f>Lk_p2!B7875</f>
        <v>80491</v>
      </c>
      <c r="C7875" s="0">
        <f aca="1">MAX(INDEX(Hoja1!$N$3:$N$299,1+Orden_ΣF!C7875,1)*Hoja3!E$3*Hoja3!$C7883+Hoja1!$B$5,INDEX(Hoja1!$L$4:$L$300,1+Orden_ΣF!C7875,1))</f>
        <v>0.675330456722211991</v>
      </c>
    </row>
    <row r="7876" spans="2:3">
      <c r="B7876" s="101">
        <f>Lk_p2!B7876</f>
        <v>80513</v>
      </c>
      <c r="C7876" s="0">
        <f aca="1">MAX(INDEX(Hoja1!$N$3:$N$299,1+Orden_ΣF!C7876,1)*Hoja3!E$3*Hoja3!$C7884+Hoja1!$B$5,INDEX(Hoja1!$L$4:$L$300,1+Orden_ΣF!C7876,1))</f>
        <v>0.675362926792408036</v>
      </c>
    </row>
    <row r="7877" spans="2:3">
      <c r="B7877" s="101">
        <f>Lk_p2!B7877</f>
        <v>80527</v>
      </c>
      <c r="C7877" s="0">
        <f aca="1">MAX(INDEX(Hoja1!$N$3:$N$299,1+Orden_ΣF!C7877,1)*Hoja3!E$3*Hoja3!$C7885+Hoja1!$B$5,INDEX(Hoja1!$L$4:$L$300,1+Orden_ΣF!C7877,1))</f>
        <v>0.675383594184483016</v>
      </c>
    </row>
    <row r="7878" spans="2:3">
      <c r="B7878" s="101">
        <f>Lk_p2!B7878</f>
        <v>80537</v>
      </c>
      <c r="C7878" s="0">
        <f aca="1">MAX(INDEX(Hoja1!$N$3:$N$299,1+Orden_ΣF!C7878,1)*Hoja3!E$3*Hoja3!$C7886+Hoja1!$B$5,INDEX(Hoja1!$L$4:$L$300,1+Orden_ΣF!C7878,1))</f>
        <v>0.675398358807457022</v>
      </c>
    </row>
    <row r="7879" spans="2:3">
      <c r="B7879" s="101">
        <f>Lk_p2!B7879</f>
        <v>80557</v>
      </c>
      <c r="C7879" s="0">
        <f aca="1">MAX(INDEX(Hoja1!$N$3:$N$299,1+Orden_ΣF!C7879,1)*Hoja3!E$3*Hoja3!$C7887+Hoja1!$B$5,INDEX(Hoja1!$L$4:$L$300,1+Orden_ΣF!C7879,1))</f>
        <v>0.675427893553563052</v>
      </c>
    </row>
    <row r="7880" spans="2:3">
      <c r="B7880" s="101">
        <f>Lk_p2!B7880</f>
        <v>80567</v>
      </c>
      <c r="C7880" s="0">
        <f aca="1">MAX(INDEX(Hoja1!$N$3:$N$299,1+Orden_ΣF!C7880,1)*Hoja3!E$3*Hoja3!$C7888+Hoja1!$B$5,INDEX(Hoja1!$L$4:$L$300,1+Orden_ΣF!C7880,1))</f>
        <v>0.675442663676694011</v>
      </c>
    </row>
    <row r="7881" spans="2:3">
      <c r="B7881" s="101">
        <f>Lk_p2!B7881</f>
        <v>80599</v>
      </c>
      <c r="C7881" s="0">
        <f aca="1">MAX(INDEX(Hoja1!$N$3:$N$299,1+Orden_ΣF!C7881,1)*Hoja3!E$3*Hoja3!$C7889+Hoja1!$B$5,INDEX(Hoja1!$L$4:$L$300,1+Orden_ΣF!C7881,1))</f>
        <v>0.675489940391068</v>
      </c>
    </row>
    <row r="7882" spans="2:3">
      <c r="B7882" s="101">
        <f>Lk_p2!B7882</f>
        <v>80603</v>
      </c>
      <c r="C7882" s="0">
        <f aca="1">MAX(INDEX(Hoja1!$N$3:$N$299,1+Orden_ΣF!C7882,1)*Hoja3!E$3*Hoja3!$C7890+Hoja1!$B$5,INDEX(Hoja1!$L$4:$L$300,1+Orden_ΣF!C7882,1))</f>
        <v>0.675495851300403061</v>
      </c>
    </row>
    <row r="7883" spans="2:3">
      <c r="B7883" s="101">
        <f>Lk_p2!B7883</f>
        <v>80611</v>
      </c>
      <c r="C7883" s="0">
        <f aca="1">MAX(INDEX(Hoja1!$N$3:$N$299,1+Orden_ΣF!C7883,1)*Hoja3!E$3*Hoja3!$C7891+Hoja1!$B$5,INDEX(Hoja1!$L$4:$L$300,1+Orden_ΣF!C7883,1))</f>
        <v>0.675507673999097058</v>
      </c>
    </row>
    <row r="7884" spans="2:3">
      <c r="B7884" s="101">
        <f>Lk_p2!B7884</f>
        <v>80621</v>
      </c>
      <c r="C7884" s="0">
        <f aca="1">MAX(INDEX(Hoja1!$N$3:$N$299,1+Orden_ΣF!C7884,1)*Hoja3!E$3*Hoja3!$C7892+Hoja1!$B$5,INDEX(Hoja1!$L$4:$L$300,1+Orden_ΣF!C7884,1))</f>
        <v>0.675522454022511987</v>
      </c>
    </row>
    <row r="7885" spans="2:3">
      <c r="B7885" s="101">
        <f>Lk_p2!B7885</f>
        <v>80627</v>
      </c>
      <c r="C7885" s="0">
        <f aca="1">MAX(INDEX(Hoja1!$N$3:$N$299,1+Orden_ΣF!C7885,1)*Hoja3!E$3*Hoja3!$C7893+Hoja1!$B$5,INDEX(Hoja1!$L$4:$L$300,1+Orden_ΣF!C7885,1))</f>
        <v>0.675531322916586063</v>
      </c>
    </row>
    <row r="7886" spans="2:3">
      <c r="B7886" s="101">
        <f>Lk_p2!B7886</f>
        <v>80629</v>
      </c>
      <c r="C7886" s="0">
        <f aca="1">MAX(INDEX(Hoja1!$N$3:$N$299,1+Orden_ΣF!C7886,1)*Hoja3!E$3*Hoja3!$C7894+Hoja1!$B$5,INDEX(Hoja1!$L$4:$L$300,1+Orden_ΣF!C7886,1))</f>
        <v>0.675534279361282053</v>
      </c>
    </row>
    <row r="7887" spans="2:3">
      <c r="B7887" s="101">
        <f>Lk_p2!B7887</f>
        <v>80651</v>
      </c>
      <c r="C7887" s="0">
        <f aca="1">MAX(INDEX(Hoja1!$N$3:$N$299,1+Orden_ΣF!C7887,1)*Hoja3!E$3*Hoja3!$C7895+Hoja1!$B$5,INDEX(Hoja1!$L$4:$L$300,1+Orden_ΣF!C7887,1))</f>
        <v>0.675566805093072986</v>
      </c>
    </row>
    <row r="7888" spans="2:3">
      <c r="B7888" s="101">
        <f>Lk_p2!B7888</f>
        <v>80657</v>
      </c>
      <c r="C7888" s="0">
        <f aca="1">MAX(INDEX(Hoja1!$N$3:$N$299,1+Orden_ΣF!C7888,1)*Hoja3!E$3*Hoja3!$C7896+Hoja1!$B$5,INDEX(Hoja1!$L$4:$L$300,1+Orden_ΣF!C7888,1))</f>
        <v>0.67557567728724095</v>
      </c>
    </row>
    <row r="7889" spans="2:3">
      <c r="B7889" s="101">
        <f>Lk_p2!B7889</f>
        <v>80669</v>
      </c>
      <c r="C7889" s="0">
        <f aca="1">MAX(INDEX(Hoja1!$N$3:$N$299,1+Orden_ΣF!C7889,1)*Hoja3!E$3*Hoja3!$C7897+Hoja1!$B$5,INDEX(Hoja1!$L$4:$L$300,1+Orden_ΣF!C7889,1))</f>
        <v>0.675593423655636016</v>
      </c>
    </row>
    <row r="7890" spans="2:3">
      <c r="B7890" s="101">
        <f>Lk_p2!B7890</f>
        <v>80671</v>
      </c>
      <c r="C7890" s="0">
        <f aca="1">MAX(INDEX(Hoja1!$N$3:$N$299,1+Orden_ΣF!C7890,1)*Hoja3!E$3*Hoja3!$C7898+Hoja1!$B$5,INDEX(Hoja1!$L$4:$L$300,1+Orden_ΣF!C7890,1))</f>
        <v>0.675596381640376009</v>
      </c>
    </row>
    <row r="7891" spans="2:3">
      <c r="B7891" s="101">
        <f>Lk_p2!B7891</f>
        <v>80677</v>
      </c>
      <c r="C7891" s="0">
        <f aca="1">MAX(INDEX(Hoja1!$N$3:$N$299,1+Orden_ΣF!C7891,1)*Hoja3!E$3*Hoja3!$C7899+Hoja1!$B$5,INDEX(Hoja1!$L$4:$L$300,1+Orden_ΣF!C7891,1))</f>
        <v>0.675605256034607038</v>
      </c>
    </row>
    <row r="7892" spans="2:3">
      <c r="B7892" s="101">
        <f>Lk_p2!B7892</f>
        <v>80681</v>
      </c>
      <c r="C7892" s="0">
        <f aca="1">MAX(INDEX(Hoja1!$N$3:$N$299,1+Orden_ΣF!C7892,1)*Hoja3!E$3*Hoja3!$C7900+Hoja1!$B$5,INDEX(Hoja1!$L$4:$L$300,1+Orden_ΣF!C7892,1))</f>
        <v>0.675611172664106086</v>
      </c>
    </row>
    <row r="7893" spans="2:3">
      <c r="B7893" s="101">
        <f>Lk_p2!B7893</f>
        <v>80683</v>
      </c>
      <c r="C7893" s="0">
        <f aca="1">MAX(INDEX(Hoja1!$N$3:$N$299,1+Orden_ΣF!C7893,1)*Hoja3!E$3*Hoja3!$C7901+Hoja1!$B$5,INDEX(Hoja1!$L$4:$L$300,1+Orden_ΣF!C7893,1))</f>
        <v>0.675614131088858016</v>
      </c>
    </row>
    <row r="7894" spans="2:3">
      <c r="B7894" s="101">
        <f>Lk_p2!B7894</f>
        <v>80687</v>
      </c>
      <c r="C7894" s="0">
        <f aca="1">MAX(INDEX(Hoja1!$N$3:$N$299,1+Orden_ΣF!C7894,1)*Hoja3!E$3*Hoja3!$C7902+Hoja1!$B$5,INDEX(Hoja1!$L$4:$L$300,1+Orden_ΣF!C7894,1))</f>
        <v>0.675620048158369091</v>
      </c>
    </row>
    <row r="7895" spans="2:3">
      <c r="B7895" s="101">
        <f>Lk_p2!B7895</f>
        <v>80701</v>
      </c>
      <c r="C7895" s="0">
        <f aca="1">MAX(INDEX(Hoja1!$N$3:$N$299,1+Orden_ΣF!C7895,1)*Hoja3!E$3*Hoja3!$C7903+Hoja1!$B$5,INDEX(Hoja1!$L$4:$L$300,1+Orden_ΣF!C7895,1))</f>
        <v>0.675640760211724078</v>
      </c>
    </row>
    <row r="7896" spans="2:3">
      <c r="B7896" s="101">
        <f>Lk_p2!B7896</f>
        <v>80713</v>
      </c>
      <c r="C7896" s="0">
        <f aca="1">MAX(INDEX(Hoja1!$N$3:$N$299,1+Orden_ΣF!C7896,1)*Hoja3!E$3*Hoja3!$C7904+Hoja1!$B$5,INDEX(Hoja1!$L$4:$L$300,1+Orden_ΣF!C7896,1))</f>
        <v>0.67565851626039608</v>
      </c>
    </row>
    <row r="7897" spans="2:3">
      <c r="B7897" s="101">
        <f>Lk_p2!B7897</f>
        <v>80737</v>
      </c>
      <c r="C7897" s="0">
        <f aca="1">MAX(INDEX(Hoja1!$N$3:$N$299,1+Orden_ΣF!C7897,1)*Hoja3!E$3*Hoja3!$C7905+Hoja1!$B$5,INDEX(Hoja1!$L$4:$L$300,1+Orden_ΣF!C7897,1))</f>
        <v>0.675694036277965981</v>
      </c>
    </row>
    <row r="7898" spans="2:3">
      <c r="B7898" s="101">
        <f>Lk_p2!B7898</f>
        <v>80747</v>
      </c>
      <c r="C7898" s="0">
        <f aca="1">MAX(INDEX(Hoja1!$N$3:$N$299,1+Orden_ΣF!C7898,1)*Hoja3!E$3*Hoja3!$C7906+Hoja1!$B$5,INDEX(Hoja1!$L$4:$L$300,1+Orden_ΣF!C7898,1))</f>
        <v>0.675708839402043093</v>
      </c>
    </row>
    <row r="7899" spans="2:3">
      <c r="B7899" s="101">
        <f>Lk_p2!B7899</f>
        <v>80749</v>
      </c>
      <c r="C7899" s="0">
        <f aca="1">MAX(INDEX(Hoja1!$N$3:$N$299,1+Orden_ΣF!C7899,1)*Hoja3!E$3*Hoja3!$C7907+Hoja1!$B$5,INDEX(Hoja1!$L$4:$L$300,1+Orden_ΣF!C7899,1))</f>
        <v>0.675711800246865035</v>
      </c>
    </row>
    <row r="7900" spans="2:3">
      <c r="B7900" s="101">
        <f>Lk_p2!B7900</f>
        <v>80761</v>
      </c>
      <c r="C7900" s="0">
        <f aca="1">MAX(INDEX(Hoja1!$N$3:$N$299,1+Orden_ΣF!C7900,1)*Hoja3!E$3*Hoja3!$C7908+Hoja1!$B$5,INDEX(Hoja1!$L$4:$L$300,1+Orden_ΣF!C7900,1))</f>
        <v>0.675729566855839092</v>
      </c>
    </row>
    <row r="7901" spans="2:3">
      <c r="B7901" s="101">
        <f>Lk_p2!B7901</f>
        <v>80777</v>
      </c>
      <c r="C7901" s="0">
        <f aca="1">MAX(INDEX(Hoja1!$N$3:$N$299,1+Orden_ΣF!C7901,1)*Hoja3!E$3*Hoja3!$C7909+Hoja1!$B$5,INDEX(Hoja1!$L$4:$L$300,1+Orden_ΣF!C7901,1))</f>
        <v>0.675753259774588955</v>
      </c>
    </row>
    <row r="7902" spans="2:3">
      <c r="B7902" s="101">
        <f>Lk_p2!B7902</f>
        <v>80779</v>
      </c>
      <c r="C7902" s="0">
        <f aca="1">MAX(INDEX(Hoja1!$N$3:$N$299,1+Orden_ΣF!C7902,1)*Hoja3!E$3*Hoja3!$C7910+Hoja1!$B$5,INDEX(Hoja1!$L$4:$L$300,1+Orden_ΣF!C7902,1))</f>
        <v>0.675756221719442074</v>
      </c>
    </row>
    <row r="7903" spans="2:3">
      <c r="B7903" s="101">
        <f>Lk_p2!B7903</f>
        <v>80783</v>
      </c>
      <c r="C7903" s="0">
        <f aca="1">MAX(INDEX(Hoja1!$N$3:$N$299,1+Orden_ΣF!C7903,1)*Hoja3!E$3*Hoja3!$C7911+Hoja1!$B$5,INDEX(Hoja1!$L$4:$L$300,1+Orden_ΣF!C7903,1))</f>
        <v>0.675762145829155081</v>
      </c>
    </row>
    <row r="7904" spans="2:3">
      <c r="B7904" s="101">
        <f>Lk_p2!B7904</f>
        <v>80789</v>
      </c>
      <c r="C7904" s="0">
        <f aca="1">MAX(INDEX(Hoja1!$N$3:$N$299,1+Orden_ΣF!C7904,1)*Hoja3!E$3*Hoja3!$C7912+Hoja1!$B$5,INDEX(Hoja1!$L$4:$L$300,1+Orden_ΣF!C7904,1))</f>
        <v>0.675771032543739025</v>
      </c>
    </row>
    <row r="7905" spans="2:3">
      <c r="B7905" s="101">
        <f>Lk_p2!B7905</f>
        <v>80803</v>
      </c>
      <c r="C7905" s="0">
        <f aca="1">MAX(INDEX(Hoja1!$N$3:$N$299,1+Orden_ΣF!C7905,1)*Hoja3!E$3*Hoja3!$C7913+Hoja1!$B$5,INDEX(Hoja1!$L$4:$L$300,1+Orden_ΣF!C7905,1))</f>
        <v>0.675791770777844025</v>
      </c>
    </row>
    <row r="7906" spans="2:3">
      <c r="B7906" s="101">
        <f>Lk_p2!B7906</f>
        <v>80809</v>
      </c>
      <c r="C7906" s="0">
        <f aca="1">MAX(INDEX(Hoja1!$N$3:$N$299,1+Orden_ΣF!C7906,1)*Hoja3!E$3*Hoja3!$C7914+Hoja1!$B$5,INDEX(Hoja1!$L$4:$L$300,1+Orden_ΣF!C7906,1))</f>
        <v>0.675800659692492012</v>
      </c>
    </row>
    <row r="7907" spans="2:3">
      <c r="B7907" s="101">
        <f>Lk_p2!B7907</f>
        <v>80819</v>
      </c>
      <c r="C7907" s="0">
        <f aca="1">MAX(INDEX(Hoja1!$N$3:$N$299,1+Orden_ΣF!C7907,1)*Hoja3!E$3*Hoja3!$C7915+Hoja1!$B$5,INDEX(Hoja1!$L$4:$L$300,1+Orden_ΣF!C7907,1))</f>
        <v>0.675815476016946981</v>
      </c>
    </row>
    <row r="7908" spans="2:3">
      <c r="B7908" s="101">
        <f>Lk_p2!B7908</f>
        <v>80831</v>
      </c>
      <c r="C7908" s="0">
        <f aca="1">MAX(INDEX(Hoja1!$N$3:$N$299,1+Orden_ΣF!C7908,1)*Hoja3!E$3*Hoja3!$C7916+Hoja1!$B$5,INDEX(Hoja1!$L$4:$L$300,1+Orden_ΣF!C7908,1))</f>
        <v>0.675833258026363026</v>
      </c>
    </row>
    <row r="7909" spans="2:3">
      <c r="B7909" s="101">
        <f>Lk_p2!B7909</f>
        <v>80833</v>
      </c>
      <c r="C7909" s="0">
        <f aca="1">MAX(INDEX(Hoja1!$N$3:$N$299,1+Orden_ΣF!C7909,1)*Hoja3!E$3*Hoja3!$C7917+Hoja1!$B$5,INDEX(Hoja1!$L$4:$L$300,1+Orden_ΣF!C7909,1))</f>
        <v>0.675836221951271998</v>
      </c>
    </row>
    <row r="7910" spans="2:3">
      <c r="B7910" s="101">
        <f>Lk_p2!B7910</f>
        <v>80849</v>
      </c>
      <c r="C7910" s="0">
        <f aca="1">MAX(INDEX(Hoja1!$N$3:$N$299,1+Orden_ΣF!C7910,1)*Hoja3!E$3*Hoja3!$C7918+Hoja1!$B$5,INDEX(Hoja1!$L$4:$L$300,1+Orden_ΣF!C7910,1))</f>
        <v>0.675859935990628014</v>
      </c>
    </row>
    <row r="7911" spans="2:3">
      <c r="B7911" s="101">
        <f>Lk_p2!B7911</f>
        <v>80863</v>
      </c>
      <c r="C7911" s="0">
        <f aca="1">MAX(INDEX(Hoja1!$N$3:$N$299,1+Orden_ΣF!C7911,1)*Hoja3!E$3*Hoja3!$C7919+Hoja1!$B$5,INDEX(Hoja1!$L$4:$L$300,1+Orden_ΣF!C7911,1))</f>
        <v>0.675880689625173048</v>
      </c>
    </row>
    <row r="7912" spans="2:3">
      <c r="B7912" s="101">
        <f>Lk_p2!B7912</f>
        <v>80897</v>
      </c>
      <c r="C7912" s="0">
        <f aca="1">MAX(INDEX(Hoja1!$N$3:$N$299,1+Orden_ΣF!C7912,1)*Hoja3!E$3*Hoja3!$C7920+Hoja1!$B$5,INDEX(Hoja1!$L$4:$L$300,1+Orden_ΣF!C7912,1))</f>
        <v>0.675931106269499082</v>
      </c>
    </row>
    <row r="7913" spans="2:3">
      <c r="B7913" s="101">
        <f>Lk_p2!B7913</f>
        <v>80909</v>
      </c>
      <c r="C7913" s="0">
        <f aca="1">MAX(INDEX(Hoja1!$N$3:$N$299,1+Orden_ΣF!C7913,1)*Hoja3!E$3*Hoja3!$C7921+Hoja1!$B$5,INDEX(Hoja1!$L$4:$L$300,1+Orden_ΣF!C7913,1))</f>
        <v>0.675948905439406023</v>
      </c>
    </row>
    <row r="7914" spans="2:3">
      <c r="B7914" s="101">
        <f>Lk_p2!B7914</f>
        <v>80911</v>
      </c>
      <c r="C7914" s="0">
        <f aca="1">MAX(INDEX(Hoja1!$N$3:$N$299,1+Orden_ΣF!C7914,1)*Hoja3!E$3*Hoja3!$C7922+Hoja1!$B$5,INDEX(Hoja1!$L$4:$L$300,1+Orden_ΣF!C7914,1))</f>
        <v>0.675951872224398009</v>
      </c>
    </row>
    <row r="7915" spans="2:3">
      <c r="B7915" s="101">
        <f>Lk_p2!B7915</f>
        <v>80917</v>
      </c>
      <c r="C7915" s="0">
        <f aca="1">MAX(INDEX(Hoja1!$N$3:$N$299,1+Orden_ΣF!C7915,1)*Hoja3!E$3*Hoja3!$C7923+Hoja1!$B$5,INDEX(Hoja1!$L$4:$L$300,1+Orden_ΣF!C7915,1))</f>
        <v>0.675960773019386085</v>
      </c>
    </row>
    <row r="7916" spans="2:3">
      <c r="B7916" s="101">
        <f>Lk_p2!B7916</f>
        <v>80923</v>
      </c>
      <c r="C7916" s="0">
        <f aca="1">MAX(INDEX(Hoja1!$N$3:$N$299,1+Orden_ΣF!C7916,1)*Hoja3!E$3*Hoja3!$C7924+Hoja1!$B$5,INDEX(Hoja1!$L$4:$L$300,1+Orden_ΣF!C7916,1))</f>
        <v>0.675969674474393045</v>
      </c>
    </row>
    <row r="7917" spans="2:3">
      <c r="B7917" s="101">
        <f>Lk_p2!B7917</f>
        <v>80929</v>
      </c>
      <c r="C7917" s="0">
        <f aca="1">MAX(INDEX(Hoja1!$N$3:$N$299,1+Orden_ΣF!C7917,1)*Hoja3!E$3*Hoja3!$C7925+Hoja1!$B$5,INDEX(Hoja1!$L$4:$L$300,1+Orden_ΣF!C7917,1))</f>
        <v>0.675978576589419067</v>
      </c>
    </row>
    <row r="7918" spans="2:3">
      <c r="B7918" s="101">
        <f>Lk_p2!B7918</f>
        <v>80933</v>
      </c>
      <c r="C7918" s="0">
        <f aca="1">MAX(INDEX(Hoja1!$N$3:$N$299,1+Orden_ΣF!C7918,1)*Hoja3!E$3*Hoja3!$C7926+Hoja1!$B$5,INDEX(Hoja1!$L$4:$L$300,1+Orden_ΣF!C7918,1))</f>
        <v>0.675984511699447044</v>
      </c>
    </row>
    <row r="7919" spans="2:3">
      <c r="B7919" s="101">
        <f>Lk_p2!B7919</f>
        <v>80953</v>
      </c>
      <c r="C7919" s="0">
        <f aca="1">MAX(INDEX(Hoja1!$N$3:$N$299,1+Orden_ΣF!C7919,1)*Hoja3!E$3*Hoja3!$C7927+Hoja1!$B$5,INDEX(Hoja1!$L$4:$L$300,1+Orden_ΣF!C7919,1))</f>
        <v>0.67601419164971297</v>
      </c>
    </row>
    <row r="7920" spans="2:3">
      <c r="B7920" s="101">
        <f>Lk_p2!B7920</f>
        <v>80963</v>
      </c>
      <c r="C7920" s="0">
        <f aca="1">MAX(INDEX(Hoja1!$N$3:$N$299,1+Orden_ΣF!C7920,1)*Hoja3!E$3*Hoja3!$C7928+Hoja1!$B$5,INDEX(Hoja1!$L$4:$L$300,1+Orden_ΣF!C7920,1))</f>
        <v>0.676029034374924009</v>
      </c>
    </row>
    <row r="7921" spans="2:3">
      <c r="B7921" s="101">
        <f>Lk_p2!B7921</f>
        <v>80989</v>
      </c>
      <c r="C7921" s="0">
        <f aca="1">MAX(INDEX(Hoja1!$N$3:$N$299,1+Orden_ΣF!C7921,1)*Hoja3!E$3*Hoja3!$C7929+Hoja1!$B$5,INDEX(Hoja1!$L$4:$L$300,1+Orden_ΣF!C7921,1))</f>
        <v>0.676067634040719057</v>
      </c>
    </row>
    <row r="7922" spans="2:3">
      <c r="B7922" s="101">
        <f>Lk_p2!B7922</f>
        <v>81001</v>
      </c>
      <c r="C7922" s="0">
        <f aca="1">MAX(INDEX(Hoja1!$N$3:$N$299,1+Orden_ΣF!C7922,1)*Hoja3!E$3*Hoja3!$C7930+Hoja1!$B$5,INDEX(Hoja1!$L$4:$L$300,1+Orden_ΣF!C7922,1))</f>
        <v>0.676085453451206053</v>
      </c>
    </row>
    <row r="7923" spans="2:3">
      <c r="B7923" s="101">
        <f>Lk_p2!B7923</f>
        <v>81013</v>
      </c>
      <c r="C7923" s="0">
        <f aca="1">MAX(INDEX(Hoja1!$N$3:$N$299,1+Orden_ΣF!C7923,1)*Hoja3!E$3*Hoja3!$C7931+Hoja1!$B$5,INDEX(Hoja1!$L$4:$L$300,1+Orden_ΣF!C7923,1))</f>
        <v>0.676103275501769119</v>
      </c>
    </row>
    <row r="7924" spans="2:3">
      <c r="B7924" s="101">
        <f>Lk_p2!B7924</f>
        <v>81017</v>
      </c>
      <c r="C7924" s="0">
        <f aca="1">MAX(INDEX(Hoja1!$N$3:$N$299,1+Orden_ΣF!C7924,1)*Hoja3!E$3*Hoja3!$C7932+Hoja1!$B$5,INDEX(Hoja1!$L$4:$L$300,1+Orden_ΣF!C7924,1))</f>
        <v>0.676109216771973021</v>
      </c>
    </row>
    <row r="7925" spans="2:3">
      <c r="B7925" s="101">
        <f>Lk_p2!B7925</f>
        <v>81019</v>
      </c>
      <c r="C7925" s="0">
        <f aca="1">MAX(INDEX(Hoja1!$N$3:$N$299,1+Orden_ΣF!C7925,1)*Hoja3!E$3*Hoja3!$C7933+Hoja1!$B$5,INDEX(Hoja1!$L$4:$L$300,1+Orden_ΣF!C7925,1))</f>
        <v>0.676112187517078045</v>
      </c>
    </row>
    <row r="7926" spans="2:3">
      <c r="B7926" s="101">
        <f>Lk_p2!B7926</f>
        <v>81023</v>
      </c>
      <c r="C7926" s="0">
        <f aca="1">MAX(INDEX(Hoja1!$N$3:$N$299,1+Orden_ΣF!C7926,1)*Hoja3!E$3*Hoja3!$C7934+Hoja1!$B$5,INDEX(Hoja1!$L$4:$L$300,1+Orden_ΣF!C7926,1))</f>
        <v>0.676118129227295128</v>
      </c>
    </row>
    <row r="7927" spans="2:3">
      <c r="B7927" s="101">
        <f>Lk_p2!B7927</f>
        <v>81031</v>
      </c>
      <c r="C7927" s="0">
        <f aca="1">MAX(INDEX(Hoja1!$N$3:$N$299,1+Orden_ΣF!C7927,1)*Hoja3!E$3*Hoja3!$C7935+Hoja1!$B$5,INDEX(Hoja1!$L$4:$L$300,1+Orden_ΣF!C7927,1))</f>
        <v>0.676130013527754059</v>
      </c>
    </row>
    <row r="7928" spans="2:3">
      <c r="B7928" s="101">
        <f>Lk_p2!B7928</f>
        <v>81041</v>
      </c>
      <c r="C7928" s="0">
        <f aca="1">MAX(INDEX(Hoja1!$N$3:$N$299,1+Orden_ΣF!C7928,1)*Hoja3!E$3*Hoja3!$C7936+Hoja1!$B$5,INDEX(Hoja1!$L$4:$L$300,1+Orden_ΣF!C7928,1))</f>
        <v>0.676144870553375021</v>
      </c>
    </row>
    <row r="7929" spans="2:3">
      <c r="B7929" s="101">
        <f>Lk_p2!B7929</f>
        <v>81043</v>
      </c>
      <c r="C7929" s="0">
        <f aca="1">MAX(INDEX(Hoja1!$N$3:$N$299,1+Orden_ΣF!C7929,1)*Hoja3!E$3*Hoja3!$C7937+Hoja1!$B$5,INDEX(Hoja1!$L$4:$L$300,1+Orden_ΣF!C7929,1))</f>
        <v>0.676147842178505964</v>
      </c>
    </row>
    <row r="7930" spans="2:3">
      <c r="B7930" s="101">
        <f>Lk_p2!B7930</f>
        <v>81047</v>
      </c>
      <c r="C7930" s="0">
        <f aca="1">MAX(INDEX(Hoja1!$N$3:$N$299,1+Orden_ΣF!C7930,1)*Hoja3!E$3*Hoja3!$C7938+Hoja1!$B$5,INDEX(Hoja1!$L$4:$L$300,1+Orden_ΣF!C7930,1))</f>
        <v>0.67615378564877302</v>
      </c>
    </row>
    <row r="7931" spans="2:3">
      <c r="B7931" s="101">
        <f>Lk_p2!B7931</f>
        <v>81049</v>
      </c>
      <c r="C7931" s="0">
        <f aca="1">MAX(INDEX(Hoja1!$N$3:$N$299,1+Orden_ΣF!C7931,1)*Hoja3!E$3*Hoja3!$C7939+Hoja1!$B$5,INDEX(Hoja1!$L$4:$L$300,1+Orden_ΣF!C7931,1))</f>
        <v>0.676156757493910021</v>
      </c>
    </row>
    <row r="7932" spans="2:3">
      <c r="B7932" s="101">
        <f>Lk_p2!B7932</f>
        <v>81071</v>
      </c>
      <c r="C7932" s="0">
        <f aca="1">MAX(INDEX(Hoja1!$N$3:$N$299,1+Orden_ΣF!C7932,1)*Hoja3!E$3*Hoja3!$C7940+Hoja1!$B$5,INDEX(Hoja1!$L$4:$L$300,1+Orden_ΣF!C7932,1))</f>
        <v>0.676189452630554122</v>
      </c>
    </row>
    <row r="7933" spans="2:3">
      <c r="B7933" s="101">
        <f>Lk_p2!B7933</f>
        <v>81077</v>
      </c>
      <c r="C7933" s="0">
        <f aca="1">MAX(INDEX(Hoja1!$N$3:$N$299,1+Orden_ΣF!C7933,1)*Hoja3!E$3*Hoja3!$C7941+Hoja1!$B$5,INDEX(Hoja1!$L$4:$L$300,1+Orden_ΣF!C7933,1))</f>
        <v>0.676198371026046097</v>
      </c>
    </row>
    <row r="7934" spans="2:3">
      <c r="B7934" s="101">
        <f>Lk_p2!B7934</f>
        <v>81083</v>
      </c>
      <c r="C7934" s="0">
        <f aca="1">MAX(INDEX(Hoja1!$N$3:$N$299,1+Orden_ΣF!C7934,1)*Hoja3!E$3*Hoja3!$C7942+Hoja1!$B$5,INDEX(Hoja1!$L$4:$L$300,1+Orden_ΣF!C7934,1))</f>
        <v>0.676207290081558021</v>
      </c>
    </row>
    <row r="7935" spans="2:3">
      <c r="B7935" s="101">
        <f>Lk_p2!B7935</f>
        <v>81097</v>
      </c>
      <c r="C7935" s="0">
        <f aca="1">MAX(INDEX(Hoja1!$N$3:$N$299,1+Orden_ΣF!C7935,1)*Hoja3!E$3*Hoja3!$C7943+Hoja1!$B$5,INDEX(Hoja1!$L$4:$L$300,1+Orden_ΣF!C7935,1))</f>
        <v>0.676228103777824074</v>
      </c>
    </row>
    <row r="7936" spans="2:3">
      <c r="B7936" s="101">
        <f>Lk_p2!B7936</f>
        <v>81101</v>
      </c>
      <c r="C7936" s="0">
        <f aca="1">MAX(INDEX(Hoja1!$N$3:$N$299,1+Orden_ΣF!C7936,1)*Hoja3!E$3*Hoja3!$C7944+Hoja1!$B$5,INDEX(Hoja1!$L$4:$L$300,1+Orden_ΣF!C7936,1))</f>
        <v>0.676234051208204967</v>
      </c>
    </row>
    <row r="7937" spans="2:3">
      <c r="B7937" s="101">
        <f>Lk_p2!B7937</f>
        <v>81119</v>
      </c>
      <c r="C7937" s="0">
        <f aca="1">MAX(INDEX(Hoja1!$N$3:$N$299,1+Orden_ΣF!C7937,1)*Hoja3!E$3*Hoja3!$C7945+Hoja1!$B$5,INDEX(Hoja1!$L$4:$L$300,1+Orden_ΣF!C7937,1))</f>
        <v>0.676260818275022046</v>
      </c>
    </row>
    <row r="7938" spans="2:3">
      <c r="B7938" s="101">
        <f>Lk_p2!B7938</f>
        <v>81131</v>
      </c>
      <c r="C7938" s="0">
        <f aca="1">MAX(INDEX(Hoja1!$N$3:$N$299,1+Orden_ΣF!C7938,1)*Hoja3!E$3*Hoja3!$C7946+Hoja1!$B$5,INDEX(Hoja1!$L$4:$L$300,1+Orden_ΣF!C7938,1))</f>
        <v>0.676278666286329067</v>
      </c>
    </row>
    <row r="7939" spans="2:3">
      <c r="B7939" s="101">
        <f>Lk_p2!B7939</f>
        <v>81157</v>
      </c>
      <c r="C7939" s="0">
        <f aca="1">MAX(INDEX(Hoja1!$N$3:$N$299,1+Orden_ΣF!C7939,1)*Hoja3!E$3*Hoja3!$C7947+Hoja1!$B$5,INDEX(Hoja1!$L$4:$L$300,1+Orden_ΣF!C7939,1))</f>
        <v>0.676317346034418065</v>
      </c>
    </row>
    <row r="7940" spans="2:3">
      <c r="B7940" s="101">
        <f>Lk_p2!B7940</f>
        <v>81163</v>
      </c>
      <c r="C7940" s="0">
        <f aca="1">MAX(INDEX(Hoja1!$N$3:$N$299,1+Orden_ΣF!C7940,1)*Hoja3!E$3*Hoja3!$C7948+Hoja1!$B$5,INDEX(Hoja1!$L$4:$L$300,1+Orden_ΣF!C7940,1))</f>
        <v>0.676326273890182073</v>
      </c>
    </row>
    <row r="7941" spans="2:3">
      <c r="B7941" s="101">
        <f>Lk_p2!B7941</f>
        <v>81173</v>
      </c>
      <c r="C7941" s="0">
        <f aca="1">MAX(INDEX(Hoja1!$N$3:$N$299,1+Orden_ΣF!C7941,1)*Hoja3!E$3*Hoja3!$C7949+Hoja1!$B$5,INDEX(Hoja1!$L$4:$L$300,1+Orden_ΣF!C7941,1))</f>
        <v>0.67634115511649604</v>
      </c>
    </row>
    <row r="7942" spans="2:3">
      <c r="B7942" s="101">
        <f>Lk_p2!B7942</f>
        <v>81181</v>
      </c>
      <c r="C7942" s="0">
        <f aca="1">MAX(INDEX(Hoja1!$N$3:$N$299,1+Orden_ΣF!C7942,1)*Hoja3!E$3*Hoja3!$C7950+Hoja1!$B$5,INDEX(Hoja1!$L$4:$L$300,1+Orden_ΣF!C7942,1))</f>
        <v>0.676353061417585</v>
      </c>
    </row>
    <row r="7943" spans="2:3">
      <c r="B7943" s="101">
        <f>Lk_p2!B7943</f>
        <v>81197</v>
      </c>
      <c r="C7943" s="0">
        <f aca="1">MAX(INDEX(Hoja1!$N$3:$N$299,1+Orden_ΣF!C7943,1)*Hoja3!E$3*Hoja3!$C7951+Hoja1!$B$5,INDEX(Hoja1!$L$4:$L$300,1+Orden_ΣF!C7943,1))</f>
        <v>0.676376877539865085</v>
      </c>
    </row>
    <row r="7944" spans="2:3">
      <c r="B7944" s="101">
        <f>Lk_p2!B7944</f>
        <v>81199</v>
      </c>
      <c r="C7944" s="0">
        <f aca="1">MAX(INDEX(Hoja1!$N$3:$N$299,1+Orden_ΣF!C7944,1)*Hoja3!E$3*Hoja3!$C7952+Hoja1!$B$5,INDEX(Hoja1!$L$4:$L$300,1+Orden_ΣF!C7944,1))</f>
        <v>0.676379854885159038</v>
      </c>
    </row>
    <row r="7945" spans="2:3">
      <c r="B7945" s="101">
        <f>Lk_p2!B7945</f>
        <v>81203</v>
      </c>
      <c r="C7945" s="0">
        <f aca="1">MAX(INDEX(Hoja1!$N$3:$N$299,1+Orden_ΣF!C7945,1)*Hoja3!E$3*Hoja3!$C7953+Hoja1!$B$5,INDEX(Hoja1!$L$4:$L$300,1+Orden_ΣF!C7945,1))</f>
        <v>0.676385809795753978</v>
      </c>
    </row>
    <row r="7946" spans="2:3">
      <c r="B7946" s="101">
        <f>Lk_p2!B7946</f>
        <v>81223</v>
      </c>
      <c r="C7946" s="0">
        <f aca="1">MAX(INDEX(Hoja1!$N$3:$N$299,1+Orden_ΣF!C7946,1)*Hoja3!E$3*Hoja3!$C7954+Hoja1!$B$5,INDEX(Hoja1!$L$4:$L$300,1+Orden_ΣF!C7946,1))</f>
        <v>0.676415588748855967</v>
      </c>
    </row>
    <row r="7947" spans="2:3">
      <c r="B7947" s="101">
        <f>Lk_p2!B7947</f>
        <v>81233</v>
      </c>
      <c r="C7947" s="0">
        <f aca="1">MAX(INDEX(Hoja1!$N$3:$N$299,1+Orden_ΣF!C7947,1)*Hoja3!E$3*Hoja3!$C7955+Hoja1!$B$5,INDEX(Hoja1!$L$4:$L$300,1+Orden_ΣF!C7947,1))</f>
        <v>0.676430480975485082</v>
      </c>
    </row>
    <row r="7948" spans="2:3">
      <c r="B7948" s="101">
        <f>Lk_p2!B7948</f>
        <v>81239</v>
      </c>
      <c r="C7948" s="0">
        <f aca="1">MAX(INDEX(Hoja1!$N$3:$N$299,1+Orden_ΣF!C7948,1)*Hoja3!E$3*Hoja3!$C7956+Hoja1!$B$5,INDEX(Hoja1!$L$4:$L$300,1+Orden_ΣF!C7948,1))</f>
        <v>0.676439417191487991</v>
      </c>
    </row>
    <row r="7949" spans="2:3">
      <c r="B7949" s="101">
        <f>Lk_p2!B7949</f>
        <v>81281</v>
      </c>
      <c r="C7949" s="0">
        <f aca="1">MAX(INDEX(Hoja1!$N$3:$N$299,1+Orden_ΣF!C7949,1)*Hoja3!E$3*Hoja3!$C7957+Hoja1!$B$5,INDEX(Hoja1!$L$4:$L$300,1+Orden_ΣF!C7949,1))</f>
        <v>0.676501989184037988</v>
      </c>
    </row>
    <row r="7950" spans="2:3">
      <c r="B7950" s="101">
        <f>Lk_p2!B7950</f>
        <v>81283</v>
      </c>
      <c r="C7950" s="0">
        <f aca="1">MAX(INDEX(Hoja1!$N$3:$N$299,1+Orden_ΣF!C7950,1)*Hoja3!E$3*Hoja3!$C7958+Hoja1!$B$5,INDEX(Hoja1!$L$4:$L$300,1+Orden_ΣF!C7950,1))</f>
        <v>0.676504969609421103</v>
      </c>
    </row>
    <row r="7951" spans="2:3">
      <c r="B7951" s="101">
        <f>Lk_p2!B7951</f>
        <v>81293</v>
      </c>
      <c r="C7951" s="0">
        <f aca="1">MAX(INDEX(Hoja1!$N$3:$N$299,1+Orden_ΣF!C7951,1)*Hoja3!E$3*Hoja3!$C7959+Hoja1!$B$5,INDEX(Hoja1!$L$4:$L$300,1+Orden_ΣF!C7951,1))</f>
        <v>0.67651987283636501</v>
      </c>
    </row>
    <row r="7952" spans="2:3">
      <c r="B7952" s="101">
        <f>Lk_p2!B7952</f>
        <v>81299</v>
      </c>
      <c r="C7952" s="0">
        <f aca="1">MAX(INDEX(Hoja1!$N$3:$N$299,1+Orden_ΣF!C7952,1)*Hoja3!E$3*Hoja3!$C7960+Hoja1!$B$5,INDEX(Hoja1!$L$4:$L$300,1+Orden_ΣF!C7952,1))</f>
        <v>0.676528815652557114</v>
      </c>
    </row>
    <row r="7953" spans="2:3">
      <c r="B7953" s="101">
        <f>Lk_p2!B7953</f>
        <v>81307</v>
      </c>
      <c r="C7953" s="0">
        <f aca="1">MAX(INDEX(Hoja1!$N$3:$N$299,1+Orden_ΣF!C7953,1)*Hoja3!E$3*Hoja3!$C7961+Hoja1!$B$5,INDEX(Hoja1!$L$4:$L$300,1+Orden_ΣF!C7953,1))</f>
        <v>0.67654074043417598</v>
      </c>
    </row>
    <row r="7954" spans="2:3">
      <c r="B7954" s="101">
        <f>Lk_p2!B7954</f>
        <v>81331</v>
      </c>
      <c r="C7954" s="0">
        <f aca="1">MAX(INDEX(Hoja1!$N$3:$N$299,1+Orden_ΣF!C7954,1)*Hoja3!E$3*Hoja3!$C7962+Hoja1!$B$5,INDEX(Hoja1!$L$4:$L$300,1+Orden_ΣF!C7954,1))</f>
        <v>0.676576521819233978</v>
      </c>
    </row>
    <row r="7955" spans="2:3">
      <c r="B7955" s="101">
        <f>Lk_p2!B7955</f>
        <v>81343</v>
      </c>
      <c r="C7955" s="0">
        <f aca="1">MAX(INDEX(Hoja1!$N$3:$N$299,1+Orden_ΣF!C7955,1)*Hoja3!E$3*Hoja3!$C7963+Hoja1!$B$5,INDEX(Hoja1!$L$4:$L$300,1+Orden_ΣF!C7955,1))</f>
        <v>0.676594416471876059</v>
      </c>
    </row>
    <row r="7956" spans="2:3">
      <c r="B7956" s="101">
        <f>Lk_p2!B7956</f>
        <v>81349</v>
      </c>
      <c r="C7956" s="0">
        <f aca="1">MAX(INDEX(Hoja1!$N$3:$N$299,1+Orden_ΣF!C7956,1)*Hoja3!E$3*Hoja3!$C7964+Hoja1!$B$5,INDEX(Hoja1!$L$4:$L$300,1+Orden_ΣF!C7956,1))</f>
        <v>0.676603364788226003</v>
      </c>
    </row>
    <row r="7957" spans="2:3">
      <c r="B7957" s="101">
        <f>Lk_p2!B7957</f>
        <v>81353</v>
      </c>
      <c r="C7957" s="0">
        <f aca="1">MAX(INDEX(Hoja1!$N$3:$N$299,1+Orden_ΣF!C7957,1)*Hoja3!E$3*Hoja3!$C7965+Hoja1!$B$5,INDEX(Hoja1!$L$4:$L$300,1+Orden_ΣF!C7957,1))</f>
        <v>0.676609330699136091</v>
      </c>
    </row>
    <row r="7958" spans="2:3">
      <c r="B7958" s="101">
        <f>Lk_p2!B7958</f>
        <v>81359</v>
      </c>
      <c r="C7958" s="0">
        <f aca="1">MAX(INDEX(Hoja1!$N$3:$N$299,1+Orden_ΣF!C7958,1)*Hoja3!E$3*Hoja3!$C7966+Hoja1!$B$5,INDEX(Hoja1!$L$4:$L$300,1+Orden_ΣF!C7958,1))</f>
        <v>0.676618280115517035</v>
      </c>
    </row>
    <row r="7959" spans="2:3">
      <c r="B7959" s="101">
        <f>Lk_p2!B7959</f>
        <v>81371</v>
      </c>
      <c r="C7959" s="0">
        <f aca="1">MAX(INDEX(Hoja1!$N$3:$N$299,1+Orden_ΣF!C7959,1)*Hoja3!E$3*Hoja3!$C7967+Hoja1!$B$5,INDEX(Hoja1!$L$4:$L$300,1+Orden_ΣF!C7959,1))</f>
        <v>0.676636180928336017</v>
      </c>
    </row>
    <row r="7960" spans="2:3">
      <c r="B7960" s="101">
        <f>Lk_p2!B7960</f>
        <v>81373</v>
      </c>
      <c r="C7960" s="0">
        <f aca="1">MAX(INDEX(Hoja1!$N$3:$N$299,1+Orden_ΣF!C7960,1)*Hoja3!E$3*Hoja3!$C7968+Hoja1!$B$5,INDEX(Hoja1!$L$4:$L$300,1+Orden_ΣF!C7960,1))</f>
        <v>0.676639164653813019</v>
      </c>
    </row>
    <row r="7961" spans="2:3">
      <c r="B7961" s="101">
        <f>Lk_p2!B7961</f>
        <v>81401</v>
      </c>
      <c r="C7961" s="0">
        <f aca="1">MAX(INDEX(Hoja1!$N$3:$N$299,1+Orden_ΣF!C7961,1)*Hoja3!E$3*Hoja3!$C7969+Hoja1!$B$5,INDEX(Hoja1!$L$4:$L$300,1+Orden_ΣF!C7961,1))</f>
        <v>0.676680944510714077</v>
      </c>
    </row>
    <row r="7962" spans="2:3">
      <c r="B7962" s="101">
        <f>Lk_p2!B7962</f>
        <v>81409</v>
      </c>
      <c r="C7962" s="0">
        <f aca="1">MAX(INDEX(Hoja1!$N$3:$N$299,1+Orden_ΣF!C7962,1)*Hoja3!E$3*Hoja3!$C7970+Hoja1!$B$5,INDEX(Hoja1!$L$4:$L$300,1+Orden_ΣF!C7962,1))</f>
        <v>0.676692884252762106</v>
      </c>
    </row>
    <row r="7963" spans="2:3">
      <c r="B7963" s="101">
        <f>Lk_p2!B7963</f>
        <v>81421</v>
      </c>
      <c r="C7963" s="0">
        <f aca="1">MAX(INDEX(Hoja1!$N$3:$N$299,1+Orden_ΣF!C7963,1)*Hoja3!E$3*Hoja3!$C7971+Hoja1!$B$5,INDEX(Hoja1!$L$4:$L$300,1+Orden_ΣF!C7963,1))</f>
        <v>0.67671079606589597</v>
      </c>
    </row>
    <row r="7964" spans="2:3">
      <c r="B7964" s="101">
        <f>Lk_p2!B7964</f>
        <v>81439</v>
      </c>
      <c r="C7964" s="0">
        <f aca="1">MAX(INDEX(Hoja1!$N$3:$N$299,1+Orden_ΣF!C7964,1)*Hoja3!E$3*Hoja3!$C7972+Hoja1!$B$5,INDEX(Hoja1!$L$4:$L$300,1+Orden_ΣF!C7964,1))</f>
        <v>0.67673766873573804</v>
      </c>
    </row>
    <row r="7965" spans="2:3">
      <c r="B7965" s="101">
        <f>Lk_p2!B7965</f>
        <v>81457</v>
      </c>
      <c r="C7965" s="0">
        <f aca="1">MAX(INDEX(Hoja1!$N$3:$N$299,1+Orden_ΣF!C7965,1)*Hoja3!E$3*Hoja3!$C7973+Hoja1!$B$5,INDEX(Hoja1!$L$4:$L$300,1+Orden_ΣF!C7965,1))</f>
        <v>0.676764547345751133</v>
      </c>
    </row>
    <row r="7966" spans="2:3">
      <c r="B7966" s="101">
        <f>Lk_p2!B7966</f>
        <v>81463</v>
      </c>
      <c r="C7966" s="0">
        <f aca="1">MAX(INDEX(Hoja1!$N$3:$N$299,1+Orden_ΣF!C7966,1)*Hoja3!E$3*Hoja3!$C7974+Hoja1!$B$5,INDEX(Hoja1!$L$4:$L$300,1+Orden_ΣF!C7966,1))</f>
        <v>0.67677350820246005</v>
      </c>
    </row>
    <row r="7967" spans="2:3">
      <c r="B7967" s="101">
        <f>Lk_p2!B7967</f>
        <v>81509</v>
      </c>
      <c r="C7967" s="0">
        <f aca="1">MAX(INDEX(Hoja1!$N$3:$N$299,1+Orden_ΣF!C7967,1)*Hoja3!E$3*Hoja3!$C7975+Hoja1!$B$5,INDEX(Hoja1!$L$4:$L$300,1+Orden_ΣF!C7967,1))</f>
        <v>0.676842230031189018</v>
      </c>
    </row>
    <row r="7968" spans="2:3">
      <c r="B7968" s="101">
        <f>Lk_p2!B7968</f>
        <v>81517</v>
      </c>
      <c r="C7968" s="0">
        <f aca="1">MAX(INDEX(Hoja1!$N$3:$N$299,1+Orden_ΣF!C7968,1)*Hoja3!E$3*Hoja3!$C7976+Hoja1!$B$5,INDEX(Hoja1!$L$4:$L$300,1+Orden_ΣF!C7968,1))</f>
        <v>0.676854185613691062</v>
      </c>
    </row>
    <row r="7969" spans="2:3">
      <c r="B7969" s="101">
        <f>Lk_p2!B7969</f>
        <v>81527</v>
      </c>
      <c r="C7969" s="0">
        <f aca="1">MAX(INDEX(Hoja1!$N$3:$N$299,1+Orden_ΣF!C7969,1)*Hoja3!E$3*Hoja3!$C7977+Hoja1!$B$5,INDEX(Hoja1!$L$4:$L$300,1+Orden_ΣF!C7969,1))</f>
        <v>0.676869131741864027</v>
      </c>
    </row>
    <row r="7970" spans="2:3">
      <c r="B7970" s="101">
        <f>Lk_p2!B7970</f>
        <v>81533</v>
      </c>
      <c r="C7970" s="0">
        <f aca="1">MAX(INDEX(Hoja1!$N$3:$N$299,1+Orden_ΣF!C7970,1)*Hoja3!E$3*Hoja3!$C7978+Hoja1!$B$5,INDEX(Hoja1!$L$4:$L$300,1+Orden_ΣF!C7970,1))</f>
        <v>0.676878100298794028</v>
      </c>
    </row>
    <row r="7971" spans="2:3">
      <c r="B7971" s="101">
        <f>Lk_p2!B7971</f>
        <v>81547</v>
      </c>
      <c r="C7971" s="0">
        <f aca="1">MAX(INDEX(Hoja1!$N$3:$N$299,1+Orden_ΣF!C7971,1)*Hoja3!E$3*Hoja3!$C7979+Hoja1!$B$5,INDEX(Hoja1!$L$4:$L$300,1+Orden_ΣF!C7971,1))</f>
        <v>0.676899029498368954</v>
      </c>
    </row>
    <row r="7972" spans="2:3">
      <c r="B7972" s="101">
        <f>Lk_p2!B7972</f>
        <v>81551</v>
      </c>
      <c r="C7972" s="0">
        <f aca="1">MAX(INDEX(Hoja1!$N$3:$N$299,1+Orden_ΣF!C7972,1)*Hoja3!E$3*Hoja3!$C7980+Hoja1!$B$5,INDEX(Hoja1!$L$4:$L$300,1+Orden_ΣF!C7972,1))</f>
        <v>0.676905009929695023</v>
      </c>
    </row>
    <row r="7973" spans="2:3">
      <c r="B7973" s="101">
        <f>Lk_p2!B7973</f>
        <v>81553</v>
      </c>
      <c r="C7973" s="0">
        <f aca="1">MAX(INDEX(Hoja1!$N$3:$N$299,1+Orden_ΣF!C7973,1)*Hoja3!E$3*Hoja3!$C7981+Hoja1!$B$5,INDEX(Hoja1!$L$4:$L$300,1+Orden_ΣF!C7973,1))</f>
        <v>0.676908000255362019</v>
      </c>
    </row>
    <row r="7974" spans="2:3">
      <c r="B7974" s="101">
        <f>Lk_p2!B7974</f>
        <v>81559</v>
      </c>
      <c r="C7974" s="0">
        <f aca="1">MAX(INDEX(Hoja1!$N$3:$N$299,1+Orden_ΣF!C7974,1)*Hoja3!E$3*Hoja3!$C7982+Hoja1!$B$5,INDEX(Hoja1!$L$4:$L$300,1+Orden_ΣF!C7974,1))</f>
        <v>0.67691697167237308</v>
      </c>
    </row>
    <row r="7975" spans="2:3">
      <c r="B7975" s="101">
        <f>Lk_p2!B7975</f>
        <v>81563</v>
      </c>
      <c r="C7975" s="0">
        <f aca="1">MAX(INDEX(Hoja1!$N$3:$N$299,1+Orden_ΣF!C7975,1)*Hoja3!E$3*Hoja3!$C7983+Hoja1!$B$5,INDEX(Hoja1!$L$4:$L$300,1+Orden_ΣF!C7975,1))</f>
        <v>0.676922952983724091</v>
      </c>
    </row>
    <row r="7976" spans="2:3">
      <c r="B7976" s="101">
        <f>Lk_p2!B7976</f>
        <v>81569</v>
      </c>
      <c r="C7976" s="0">
        <f aca="1">MAX(INDEX(Hoja1!$N$3:$N$299,1+Orden_ΣF!C7976,1)*Hoja3!E$3*Hoja3!$C7984+Hoja1!$B$5,INDEX(Hoja1!$L$4:$L$300,1+Orden_ΣF!C7976,1))</f>
        <v>0.676931925500767129</v>
      </c>
    </row>
    <row r="7977" spans="2:3">
      <c r="B7977" s="101">
        <f>Lk_p2!B7977</f>
        <v>81611</v>
      </c>
      <c r="C7977" s="0">
        <f aca="1">MAX(INDEX(Hoja1!$N$3:$N$299,1+Orden_ΣF!C7977,1)*Hoja3!E$3*Hoja3!$C7985+Hoja1!$B$5,INDEX(Hoja1!$L$4:$L$300,1+Orden_ΣF!C7977,1))</f>
        <v>0.676994751600597056</v>
      </c>
    </row>
    <row r="7978" spans="2:3">
      <c r="B7978" s="101">
        <f>Lk_p2!B7978</f>
        <v>81619</v>
      </c>
      <c r="C7978" s="0">
        <f aca="1">MAX(INDEX(Hoja1!$N$3:$N$299,1+Orden_ΣF!C7978,1)*Hoja3!E$3*Hoja3!$C7986+Hoja1!$B$5,INDEX(Hoja1!$L$4:$L$300,1+Orden_ΣF!C7978,1))</f>
        <v>0.677006722143526041</v>
      </c>
    </row>
    <row r="7979" spans="2:3">
      <c r="B7979" s="101">
        <f>Lk_p2!B7979</f>
        <v>81629</v>
      </c>
      <c r="C7979" s="0">
        <f aca="1">MAX(INDEX(Hoja1!$N$3:$N$299,1+Orden_ΣF!C7979,1)*Hoja3!E$3*Hoja3!$C7987+Hoja1!$B$5,INDEX(Hoja1!$L$4:$L$300,1+Orden_ΣF!C7979,1))</f>
        <v>0.677021686972236125</v>
      </c>
    </row>
    <row r="7980" spans="2:3">
      <c r="B7980" s="101">
        <f>Lk_p2!B7980</f>
        <v>81637</v>
      </c>
      <c r="C7980" s="0">
        <f aca="1">MAX(INDEX(Hoja1!$N$3:$N$299,1+Orden_ΣF!C7980,1)*Hoja3!E$3*Hoja3!$C7988+Hoja1!$B$5,INDEX(Hoja1!$L$4:$L$300,1+Orden_ΣF!C7980,1))</f>
        <v>0.677033660155241002</v>
      </c>
    </row>
    <row r="7981" spans="2:3">
      <c r="B7981" s="101">
        <f>Lk_p2!B7981</f>
        <v>81647</v>
      </c>
      <c r="C7981" s="0">
        <f aca="1">MAX(INDEX(Hoja1!$N$3:$N$299,1+Orden_ΣF!C7981,1)*Hoja3!E$3*Hoja3!$C7989+Hoja1!$B$5,INDEX(Hoja1!$L$4:$L$300,1+Orden_ΣF!C7981,1))</f>
        <v>0.677048628284044973</v>
      </c>
    </row>
    <row r="7982" spans="2:3">
      <c r="B7982" s="101">
        <f>Lk_p2!B7982</f>
        <v>81649</v>
      </c>
      <c r="C7982" s="0">
        <f aca="1">MAX(INDEX(Hoja1!$N$3:$N$299,1+Orden_ΣF!C7982,1)*Hoja3!E$3*Hoja3!$C7990+Hoja1!$B$5,INDEX(Hoja1!$L$4:$L$300,1+Orden_ΣF!C7982,1))</f>
        <v>0.677051622129812092</v>
      </c>
    </row>
    <row r="7983" spans="2:3">
      <c r="B7983" s="101">
        <f>Lk_p2!B7983</f>
        <v>81667</v>
      </c>
      <c r="C7983" s="0">
        <f aca="1">MAX(INDEX(Hoja1!$N$3:$N$299,1+Orden_ΣF!C7983,1)*Hoja3!E$3*Hoja3!$C7991+Hoja1!$B$5,INDEX(Hoja1!$L$4:$L$300,1+Orden_ΣF!C7983,1))</f>
        <v>0.677078570041810046</v>
      </c>
    </row>
    <row r="7984" spans="2:3">
      <c r="B7984" s="101">
        <f>Lk_p2!B7984</f>
        <v>81671</v>
      </c>
      <c r="C7984" s="0">
        <f aca="1">MAX(INDEX(Hoja1!$N$3:$N$299,1+Orden_ΣF!C7984,1)*Hoja3!E$3*Hoja3!$C7992+Hoja1!$B$5,INDEX(Hoja1!$L$4:$L$300,1+Orden_ΣF!C7984,1))</f>
        <v>0.677084559273389086</v>
      </c>
    </row>
    <row r="7985" spans="2:3">
      <c r="B7985" s="101">
        <f>Lk_p2!B7985</f>
        <v>81677</v>
      </c>
      <c r="C7985" s="0">
        <f aca="1">MAX(INDEX(Hoja1!$N$3:$N$299,1+Orden_ΣF!C7985,1)*Hoja3!E$3*Hoja3!$C7993+Hoja1!$B$5,INDEX(Hoja1!$L$4:$L$300,1+Orden_ΣF!C7985,1))</f>
        <v>0.677093543670772036</v>
      </c>
    </row>
    <row r="7986" spans="2:3">
      <c r="B7986" s="101">
        <f>Lk_p2!B7986</f>
        <v>81689</v>
      </c>
      <c r="C7986" s="0">
        <f aca="1">MAX(INDEX(Hoja1!$N$3:$N$299,1+Orden_ΣF!C7986,1)*Hoja3!E$3*Hoja3!$C7994+Hoja1!$B$5,INDEX(Hoja1!$L$4:$L$300,1+Orden_ΣF!C7986,1))</f>
        <v>0.677111514445595031</v>
      </c>
    </row>
    <row r="7987" spans="2:3">
      <c r="B7987" s="101">
        <f>Lk_p2!B7987</f>
        <v>81701</v>
      </c>
      <c r="C7987" s="0">
        <f aca="1">MAX(INDEX(Hoja1!$N$3:$N$299,1+Orden_ΣF!C7987,1)*Hoja3!E$3*Hoja3!$C7995+Hoja1!$B$5,INDEX(Hoja1!$L$4:$L$300,1+Orden_ΣF!C7987,1))</f>
        <v>0.677129487860494095</v>
      </c>
    </row>
    <row r="7988" spans="2:3">
      <c r="B7988" s="101">
        <f>Lk_p2!B7988</f>
        <v>81703</v>
      </c>
      <c r="C7988" s="0">
        <f aca="1">MAX(INDEX(Hoja1!$N$3:$N$299,1+Orden_ΣF!C7988,1)*Hoja3!E$3*Hoja3!$C7996+Hoja1!$B$5,INDEX(Hoja1!$L$4:$L$300,1+Orden_ΣF!C7988,1))</f>
        <v>0.677132483686318043</v>
      </c>
    </row>
    <row r="7989" spans="2:3">
      <c r="B7989" s="101">
        <f>Lk_p2!B7989</f>
        <v>81707</v>
      </c>
      <c r="C7989" s="0">
        <f aca="1">MAX(INDEX(Hoja1!$N$3:$N$299,1+Orden_ΣF!C7989,1)*Hoja3!E$3*Hoja3!$C7997+Hoja1!$B$5,INDEX(Hoja1!$L$4:$L$300,1+Orden_ΣF!C7989,1))</f>
        <v>0.677138475557971997</v>
      </c>
    </row>
    <row r="7990" spans="2:3">
      <c r="B7990" s="101">
        <f>Lk_p2!B7990</f>
        <v>81727</v>
      </c>
      <c r="C7990" s="0">
        <f aca="1">MAX(INDEX(Hoja1!$N$3:$N$299,1+Orden_ΣF!C7990,1)*Hoja3!E$3*Hoja3!$C7998+Hoja1!$B$5,INDEX(Hoja1!$L$4:$L$300,1+Orden_ΣF!C7990,1))</f>
        <v>0.677168439316367099</v>
      </c>
    </row>
    <row r="7991" spans="2:3">
      <c r="B7991" s="101">
        <f>Lk_p2!B7991</f>
        <v>81737</v>
      </c>
      <c r="C7991" s="0">
        <f aca="1">MAX(INDEX(Hoja1!$N$3:$N$299,1+Orden_ΣF!C7991,1)*Hoja3!E$3*Hoja3!$C7999+Hoja1!$B$5,INDEX(Hoja1!$L$4:$L$300,1+Orden_ΣF!C7991,1))</f>
        <v>0.677183423945644059</v>
      </c>
    </row>
    <row r="7992" spans="2:3">
      <c r="B7992" s="101">
        <f>Lk_p2!B7992</f>
        <v>81749</v>
      </c>
      <c r="C7992" s="0">
        <f aca="1">MAX(INDEX(Hoja1!$N$3:$N$299,1+Orden_ΣF!C7992,1)*Hoja3!E$3*Hoja3!$C8000+Hoja1!$B$5,INDEX(Hoja1!$L$4:$L$300,1+Orden_ΣF!C7992,1))</f>
        <v>0.677201407920845</v>
      </c>
    </row>
    <row r="7993" spans="2:3">
      <c r="B7993" s="101">
        <f>Lk_p2!B7993</f>
        <v>81761</v>
      </c>
      <c r="C7993" s="0">
        <f aca="1">MAX(INDEX(Hoja1!$N$3:$N$299,1+Orden_ΣF!C7993,1)*Hoja3!E$3*Hoja3!$C8001+Hoja1!$B$5,INDEX(Hoja1!$L$4:$L$300,1+Orden_ΣF!C7993,1))</f>
        <v>0.67721939453612201</v>
      </c>
    </row>
    <row r="7994" spans="2:3">
      <c r="B7994" s="101">
        <f>Lk_p2!B7994</f>
        <v>81769</v>
      </c>
      <c r="C7994" s="0">
        <f aca="1">MAX(INDEX(Hoja1!$N$3:$N$299,1+Orden_ΣF!C7994,1)*Hoja3!E$3*Hoja3!$C8002+Hoja1!$B$5,INDEX(Hoja1!$L$4:$L$300,1+Orden_ΣF!C7994,1))</f>
        <v>0.677231387079682001</v>
      </c>
    </row>
    <row r="7995" spans="2:3">
      <c r="B7995" s="101">
        <f>Lk_p2!B7995</f>
        <v>81773</v>
      </c>
      <c r="C7995" s="0">
        <f aca="1">MAX(INDEX(Hoja1!$N$3:$N$299,1+Orden_ΣF!C7995,1)*Hoja3!E$3*Hoja3!$C8003+Hoja1!$B$5,INDEX(Hoja1!$L$4:$L$300,1+Orden_ΣF!C7995,1))</f>
        <v>0.677237383791475001</v>
      </c>
    </row>
    <row r="7996" spans="2:3">
      <c r="B7996" s="101">
        <f>Lk_p2!B7996</f>
        <v>81799</v>
      </c>
      <c r="C7996" s="0">
        <f aca="1">MAX(INDEX(Hoja1!$N$3:$N$299,1+Orden_ΣF!C7996,1)*Hoja3!E$3*Hoja3!$C8004+Hoja1!$B$5,INDEX(Hoja1!$L$4:$L$300,1+Orden_ΣF!C7996,1))</f>
        <v>0.677276369568331038</v>
      </c>
    </row>
    <row r="7997" spans="2:3">
      <c r="B7997" s="101">
        <f>Lk_p2!B7997</f>
        <v>81817</v>
      </c>
      <c r="C7997" s="0">
        <f aca="1">MAX(INDEX(Hoja1!$N$3:$N$299,1+Orden_ΣF!C7997,1)*Hoja3!E$3*Hoja3!$C8005+Hoja1!$B$5,INDEX(Hoja1!$L$4:$L$300,1+Orden_ΣF!C7997,1))</f>
        <v>0.677303366981748134</v>
      </c>
    </row>
    <row r="7998" spans="2:3">
      <c r="B7998" s="101">
        <f>Lk_p2!B7998</f>
        <v>81839</v>
      </c>
      <c r="C7998" s="0">
        <f aca="1">MAX(INDEX(Hoja1!$N$3:$N$299,1+Orden_ΣF!C7998,1)*Hoja3!E$3*Hoja3!$C8006+Hoja1!$B$5,INDEX(Hoja1!$L$4:$L$300,1+Orden_ΣF!C7998,1))</f>
        <v>0.677336371887266075</v>
      </c>
    </row>
    <row r="7999" spans="2:3">
      <c r="B7999" s="101">
        <f>Lk_p2!B7999</f>
        <v>81847</v>
      </c>
      <c r="C7999" s="0">
        <f aca="1">MAX(INDEX(Hoja1!$N$3:$N$299,1+Orden_ΣF!C7999,1)*Hoja3!E$3*Hoja3!$C8007+Hoja1!$B$5,INDEX(Hoja1!$L$4:$L$300,1+Orden_ΣF!C7999,1))</f>
        <v>0.67734837587115404</v>
      </c>
    </row>
    <row r="8000" spans="2:3">
      <c r="B8000" s="101">
        <f>Lk_p2!B8000</f>
        <v>81853</v>
      </c>
      <c r="C8000" s="0">
        <f aca="1">MAX(INDEX(Hoja1!$N$3:$N$299,1+Orden_ΣF!C8000,1)*Hoja3!E$3*Hoja3!$C8008+Hoja1!$B$5,INDEX(Hoja1!$L$4:$L$300,1+Orden_ΣF!C8000,1))</f>
        <v>0.677357379629091039</v>
      </c>
    </row>
    <row r="8001" spans="2:3">
      <c r="B8001" s="101">
        <f>Lk_p2!B8001</f>
        <v>81869</v>
      </c>
      <c r="C8001" s="0">
        <f aca="1">MAX(INDEX(Hoja1!$N$3:$N$299,1+Orden_ΣF!C8001,1)*Hoja3!E$3*Hoja3!$C8009+Hoja1!$B$5,INDEX(Hoja1!$L$4:$L$300,1+Orden_ΣF!C8001,1))</f>
        <v>0.67738139287701804</v>
      </c>
    </row>
    <row r="8002" spans="2:3">
      <c r="B8002" s="101">
        <f>Lk_p2!B8002</f>
        <v>81883</v>
      </c>
      <c r="C8002" s="0">
        <f aca="1">MAX(INDEX(Hoja1!$N$3:$N$299,1+Orden_ΣF!C8002,1)*Hoja3!E$3*Hoja3!$C8010+Hoja1!$B$5,INDEX(Hoja1!$L$4:$L$300,1+Orden_ΣF!C8002,1))</f>
        <v>0.677402408319064087</v>
      </c>
    </row>
    <row r="8003" spans="2:3">
      <c r="B8003" s="101">
        <f>Lk_p2!B8003</f>
        <v>81899</v>
      </c>
      <c r="C8003" s="0">
        <f aca="1">MAX(INDEX(Hoja1!$N$3:$N$299,1+Orden_ΣF!C8003,1)*Hoja3!E$3*Hoja3!$C8011+Hoja1!$B$5,INDEX(Hoja1!$L$4:$L$300,1+Orden_ΣF!C8003,1))</f>
        <v>0.677426430367242993</v>
      </c>
    </row>
    <row r="8004" spans="2:3">
      <c r="B8004" s="101">
        <f>Lk_p2!B8004</f>
        <v>81901</v>
      </c>
      <c r="C8004" s="0">
        <f aca="1">MAX(INDEX(Hoja1!$N$3:$N$299,1+Orden_ΣF!C8004,1)*Hoja3!E$3*Hoja3!$C8012+Hoja1!$B$5,INDEX(Hoja1!$L$4:$L$300,1+Orden_ΣF!C8004,1))</f>
        <v>0.677429433453275021</v>
      </c>
    </row>
    <row r="8005" spans="2:3">
      <c r="B8005" s="101">
        <f>Lk_p2!B8005</f>
        <v>81919</v>
      </c>
      <c r="C8005" s="0">
        <f aca="1">MAX(INDEX(Hoja1!$N$3:$N$299,1+Orden_ΣF!C8005,1)*Hoja3!E$3*Hoja3!$C8013+Hoja1!$B$5,INDEX(Hoja1!$L$4:$L$300,1+Orden_ΣF!C8005,1))</f>
        <v>0.677456464527656088</v>
      </c>
    </row>
    <row r="8006" spans="2:3">
      <c r="B8006" s="101">
        <f>Lk_p2!B8006</f>
        <v>81929</v>
      </c>
      <c r="C8006" s="0">
        <f aca="1">MAX(INDEX(Hoja1!$N$3:$N$299,1+Orden_ΣF!C8006,1)*Hoja3!E$3*Hoja3!$C8014+Hoja1!$B$5,INDEX(Hoja1!$L$4:$L$300,1+Orden_ΣF!C8006,1))</f>
        <v>0.677471484357941023</v>
      </c>
    </row>
    <row r="8007" spans="2:3">
      <c r="B8007" s="101">
        <f>Lk_p2!B8007</f>
        <v>81931</v>
      </c>
      <c r="C8007" s="0">
        <f aca="1">MAX(INDEX(Hoja1!$N$3:$N$299,1+Orden_ΣF!C8007,1)*Hoja3!E$3*Hoja3!$C8015+Hoja1!$B$5,INDEX(Hoja1!$L$4:$L$300,1+Orden_ΣF!C8007,1))</f>
        <v>0.67747448854400405</v>
      </c>
    </row>
    <row r="8008" spans="2:3">
      <c r="B8008" s="101">
        <f>Lk_p2!B8008</f>
        <v>81937</v>
      </c>
      <c r="C8008" s="0">
        <f aca="1">MAX(INDEX(Hoja1!$N$3:$N$299,1+Orden_ΣF!C8008,1)*Hoja3!E$3*Hoja3!$C8016+Hoja1!$B$5,INDEX(Hoja1!$L$4:$L$300,1+Orden_ΣF!C8008,1))</f>
        <v>0.677483501542207023</v>
      </c>
    </row>
    <row r="8009" spans="2:3">
      <c r="B8009" s="101">
        <f>Lk_p2!B8009</f>
        <v>81943</v>
      </c>
      <c r="C8009" s="0">
        <f aca="1">MAX(INDEX(Hoja1!$N$3:$N$299,1+Orden_ΣF!C8009,1)*Hoja3!E$3*Hoja3!$C8017+Hoja1!$B$5,INDEX(Hoja1!$L$4:$L$300,1+Orden_ΣF!C8009,1))</f>
        <v>0.67749251520042808</v>
      </c>
    </row>
    <row r="8010" spans="2:3">
      <c r="B8010" s="101">
        <f>Lk_p2!B8010</f>
        <v>81953</v>
      </c>
      <c r="C8010" s="0">
        <f aca="1">MAX(INDEX(Hoja1!$N$3:$N$299,1+Orden_ΣF!C8010,1)*Hoja3!E$3*Hoja3!$C8018+Hoja1!$B$5,INDEX(Hoja1!$L$4:$L$300,1+Orden_ΣF!C8010,1))</f>
        <v>0.677507539430839056</v>
      </c>
    </row>
    <row r="8011" spans="2:3">
      <c r="B8011" s="101">
        <f>Lk_p2!B8011</f>
        <v>81967</v>
      </c>
      <c r="C8011" s="0">
        <f aca="1">MAX(INDEX(Hoja1!$N$3:$N$299,1+Orden_ΣF!C8011,1)*Hoja3!E$3*Hoja3!$C8019+Hoja1!$B$5,INDEX(Hoja1!$L$4:$L$300,1+Orden_ΣF!C8011,1))</f>
        <v>0.677528576433503105</v>
      </c>
    </row>
    <row r="8012" spans="2:3">
      <c r="B8012" s="101">
        <f>Lk_p2!B8012</f>
        <v>81971</v>
      </c>
      <c r="C8012" s="0">
        <f aca="1">MAX(INDEX(Hoja1!$N$3:$N$299,1+Orden_ΣF!C8012,1)*Hoja3!E$3*Hoja3!$C8020+Hoja1!$B$5,INDEX(Hoja1!$L$4:$L$300,1+Orden_ΣF!C8012,1))</f>
        <v>0.677534587665712085</v>
      </c>
    </row>
    <row r="8013" spans="2:3">
      <c r="B8013" s="101">
        <f>Lk_p2!B8013</f>
        <v>81973</v>
      </c>
      <c r="C8013" s="0">
        <f aca="1">MAX(INDEX(Hoja1!$N$3:$N$299,1+Orden_ΣF!C8013,1)*Hoja3!E$3*Hoja3!$C8021+Hoja1!$B$5,INDEX(Hoja1!$L$4:$L$300,1+Orden_ΣF!C8013,1))</f>
        <v>0.677537593391819115</v>
      </c>
    </row>
    <row r="8014" spans="2:3">
      <c r="B8014" s="101">
        <f>Lk_p2!B8014</f>
        <v>82003</v>
      </c>
      <c r="C8014" s="0">
        <f aca="1">MAX(INDEX(Hoja1!$N$3:$N$299,1+Orden_ΣF!C8014,1)*Hoja3!E$3*Hoja3!$C8022+Hoja1!$B$5,INDEX(Hoja1!$L$4:$L$300,1+Orden_ΣF!C8014,1))</f>
        <v>0.677582688083683049</v>
      </c>
    </row>
    <row r="8015" spans="2:3">
      <c r="B8015" s="101">
        <f>Lk_p2!B8015</f>
        <v>82007</v>
      </c>
      <c r="C8015" s="0">
        <f aca="1">MAX(INDEX(Hoja1!$N$3:$N$299,1+Orden_ΣF!C8015,1)*Hoja3!E$3*Hoja3!$C8023+Hoja1!$B$5,INDEX(Hoja1!$L$4:$L$300,1+Orden_ΣF!C8015,1))</f>
        <v>0.677588701955967032</v>
      </c>
    </row>
    <row r="8016" spans="2:3">
      <c r="B8016" s="101">
        <f>Lk_p2!B8016</f>
        <v>82009</v>
      </c>
      <c r="C8016" s="0">
        <f aca="1">MAX(INDEX(Hoja1!$N$3:$N$299,1+Orden_ΣF!C8016,1)*Hoja3!E$3*Hoja3!$C8024+Hoja1!$B$5,INDEX(Hoja1!$L$4:$L$300,1+Orden_ΣF!C8016,1))</f>
        <v>0.677591709002112097</v>
      </c>
    </row>
    <row r="8017" spans="2:3">
      <c r="B8017" s="101">
        <f>Lk_p2!B8017</f>
        <v>82013</v>
      </c>
      <c r="C8017" s="0">
        <f aca="1">MAX(INDEX(Hoja1!$N$3:$N$299,1+Orden_ΣF!C8017,1)*Hoja3!E$3*Hoja3!$C8025+Hoja1!$B$5,INDEX(Hoja1!$L$4:$L$300,1+Orden_ΣF!C8017,1))</f>
        <v>0.677597723314408995</v>
      </c>
    </row>
    <row r="8018" spans="2:3">
      <c r="B8018" s="101">
        <f>Lk_p2!B8018</f>
        <v>82021</v>
      </c>
      <c r="C8018" s="0">
        <f aca="1">MAX(INDEX(Hoja1!$N$3:$N$299,1+Orden_ΣF!C8018,1)*Hoja3!E$3*Hoja3!$C8026+Hoja1!$B$5,INDEX(Hoja1!$L$4:$L$300,1+Orden_ΣF!C8018,1))</f>
        <v>0.677609752819027999</v>
      </c>
    </row>
    <row r="8019" spans="2:3">
      <c r="B8019" s="101">
        <f>Lk_p2!B8019</f>
        <v>82031</v>
      </c>
      <c r="C8019" s="0">
        <f aca="1">MAX(INDEX(Hoja1!$N$3:$N$299,1+Orden_ΣF!C8019,1)*Hoja3!E$3*Hoja3!$C8027+Hoja1!$B$5,INDEX(Hoja1!$L$4:$L$300,1+Orden_ΣF!C8019,1))</f>
        <v>0.67762479134984801</v>
      </c>
    </row>
    <row r="8020" spans="2:3">
      <c r="B8020" s="101">
        <f>Lk_p2!B8020</f>
        <v>82037</v>
      </c>
      <c r="C8020" s="0">
        <f aca="1">MAX(INDEX(Hoja1!$N$3:$N$299,1+Orden_ΣF!C8020,1)*Hoja3!E$3*Hoja3!$C8028+Hoja1!$B$5,INDEX(Hoja1!$L$4:$L$300,1+Orden_ΣF!C8020,1))</f>
        <v>0.677633815348366042</v>
      </c>
    </row>
    <row r="8021" spans="2:3">
      <c r="B8021" s="101">
        <f>Lk_p2!B8021</f>
        <v>82039</v>
      </c>
      <c r="C8021" s="0">
        <f aca="1">MAX(INDEX(Hoja1!$N$3:$N$299,1+Orden_ΣF!C8021,1)*Hoja3!E$3*Hoja3!$C8029+Hoja1!$B$5,INDEX(Hoja1!$L$4:$L$300,1+Orden_ΣF!C8021,1))</f>
        <v>0.677636823494542995</v>
      </c>
    </row>
    <row r="8022" spans="2:3">
      <c r="B8022" s="101">
        <f>Lk_p2!B8022</f>
        <v>82051</v>
      </c>
      <c r="C8022" s="0">
        <f aca="1">MAX(INDEX(Hoja1!$N$3:$N$299,1+Orden_ΣF!C8022,1)*Hoja3!E$3*Hoja3!$C8030+Hoja1!$B$5,INDEX(Hoja1!$L$4:$L$300,1+Orden_ΣF!C8022,1))</f>
        <v>0.677654873911648004</v>
      </c>
    </row>
    <row r="8023" spans="2:3">
      <c r="B8023" s="101">
        <f>Lk_p2!B8023</f>
        <v>82067</v>
      </c>
      <c r="C8023" s="0">
        <f aca="1">MAX(INDEX(Hoja1!$N$3:$N$299,1+Orden_ΣF!C8023,1)*Hoja3!E$3*Hoja3!$C8031+Hoja1!$B$5,INDEX(Hoja1!$L$4:$L$300,1+Orden_ΣF!C8023,1))</f>
        <v>0.67767894524123804</v>
      </c>
    </row>
    <row r="8024" spans="2:3">
      <c r="B8024" s="101">
        <f>Lk_p2!B8024</f>
        <v>82073</v>
      </c>
      <c r="C8024" s="0">
        <f aca="1">MAX(INDEX(Hoja1!$N$3:$N$299,1+Orden_ΣF!C8024,1)*Hoja3!E$3*Hoja3!$C8032+Hoja1!$B$5,INDEX(Hoja1!$L$4:$L$300,1+Orden_ΣF!C8024,1))</f>
        <v>0.67768797319986902</v>
      </c>
    </row>
    <row r="8025" spans="2:3">
      <c r="B8025" s="101">
        <f>Lk_p2!B8025</f>
        <v>82129</v>
      </c>
      <c r="C8025" s="0">
        <f aca="1">MAX(INDEX(Hoja1!$N$3:$N$299,1+Orden_ΣF!C8025,1)*Hoja3!E$3*Hoja3!$C8033+Hoja1!$B$5,INDEX(Hoja1!$L$4:$L$300,1+Orden_ΣF!C8025,1))</f>
        <v>0.677772265974672017</v>
      </c>
    </row>
    <row r="8026" spans="2:3">
      <c r="B8026" s="101">
        <f>Lk_p2!B8026</f>
        <v>82139</v>
      </c>
      <c r="C8026" s="0">
        <f aca="1">MAX(INDEX(Hoja1!$N$3:$N$299,1+Orden_ΣF!C8026,1)*Hoja3!E$3*Hoja3!$C8034+Hoja1!$B$5,INDEX(Hoja1!$L$4:$L$300,1+Orden_ΣF!C8026,1))</f>
        <v>0.677787324306060057</v>
      </c>
    </row>
    <row r="8027" spans="2:3">
      <c r="B8027" s="101">
        <f>Lk_p2!B8027</f>
        <v>82141</v>
      </c>
      <c r="C8027" s="0">
        <f aca="1">MAX(INDEX(Hoja1!$N$3:$N$299,1+Orden_ΣF!C8027,1)*Hoja3!E$3*Hoja3!$C8035+Hoja1!$B$5,INDEX(Hoja1!$L$4:$L$300,1+Orden_ΣF!C8027,1))</f>
        <v>0.677790336192344078</v>
      </c>
    </row>
    <row r="8028" spans="2:3">
      <c r="B8028" s="101">
        <f>Lk_p2!B8028</f>
        <v>82153</v>
      </c>
      <c r="C8028" s="0">
        <f aca="1">MAX(INDEX(Hoja1!$N$3:$N$299,1+Orden_ΣF!C8028,1)*Hoja3!E$3*Hoja3!$C8036+Hoja1!$B$5,INDEX(Hoja1!$L$4:$L$300,1+Orden_ΣF!C8028,1))</f>
        <v>0.677808409050090965</v>
      </c>
    </row>
    <row r="8029" spans="2:3">
      <c r="B8029" s="101">
        <f>Lk_p2!B8029</f>
        <v>82163</v>
      </c>
      <c r="C8029" s="0">
        <f aca="1">MAX(INDEX(Hoja1!$N$3:$N$299,1+Orden_ΣF!C8029,1)*Hoja3!E$3*Hoja3!$C8037+Hoja1!$B$5,INDEX(Hoja1!$L$4:$L$300,1+Orden_ΣF!C8029,1))</f>
        <v>0.677823471781605047</v>
      </c>
    </row>
    <row r="8030" spans="2:3">
      <c r="B8030" s="101">
        <f>Lk_p2!B8030</f>
        <v>82171</v>
      </c>
      <c r="C8030" s="0">
        <f aca="1">MAX(INDEX(Hoja1!$N$3:$N$299,1+Orden_ΣF!C8030,1)*Hoja3!E$3*Hoja3!$C8038+Hoja1!$B$5,INDEX(Hoja1!$L$4:$L$300,1+Orden_ΣF!C8030,1))</f>
        <v>0.677835523286855057</v>
      </c>
    </row>
    <row r="8031" spans="2:3">
      <c r="B8031" s="101">
        <f>Lk_p2!B8031</f>
        <v>82183</v>
      </c>
      <c r="C8031" s="0">
        <f aca="1">MAX(INDEX(Hoja1!$N$3:$N$299,1+Orden_ΣF!C8031,1)*Hoja3!E$3*Hoja3!$C8039+Hoja1!$B$5,INDEX(Hoja1!$L$4:$L$300,1+Orden_ΣF!C8031,1))</f>
        <v>0.677853602744790962</v>
      </c>
    </row>
    <row r="8032" spans="2:3">
      <c r="B8032" s="101">
        <f>Lk_p2!B8032</f>
        <v>82189</v>
      </c>
      <c r="C8032" s="0">
        <f aca="1">MAX(INDEX(Hoja1!$N$3:$N$299,1+Orden_ΣF!C8032,1)*Hoja3!E$3*Hoja3!$C8040+Hoja1!$B$5,INDEX(Hoja1!$L$4:$L$300,1+Orden_ΣF!C8032,1))</f>
        <v>0.677862643463788039</v>
      </c>
    </row>
    <row r="8033" spans="2:3">
      <c r="B8033" s="101">
        <f>Lk_p2!B8033</f>
        <v>82193</v>
      </c>
      <c r="C8033" s="0">
        <f aca="1">MAX(INDEX(Hoja1!$N$3:$N$299,1+Orden_ΣF!C8033,1)*Hoja3!E$3*Hoja3!$C8041+Hoja1!$B$5,INDEX(Hoja1!$L$4:$L$300,1+Orden_ΣF!C8033,1))</f>
        <v>0.677868670976463061</v>
      </c>
    </row>
    <row r="8034" spans="2:3">
      <c r="B8034" s="101">
        <f>Lk_p2!B8034</f>
        <v>82207</v>
      </c>
      <c r="C8034" s="0">
        <f aca="1">MAX(INDEX(Hoja1!$N$3:$N$299,1+Orden_ΣF!C8034,1)*Hoja3!E$3*Hoja3!$C8042+Hoja1!$B$5,INDEX(Hoja1!$L$4:$L$300,1+Orden_ΣF!C8034,1))</f>
        <v>0.677889769580892043</v>
      </c>
    </row>
    <row r="8035" spans="2:3">
      <c r="B8035" s="101">
        <f>Lk_p2!B8035</f>
        <v>82217</v>
      </c>
      <c r="C8035" s="0">
        <f aca="1">MAX(INDEX(Hoja1!$N$3:$N$299,1+Orden_ΣF!C8035,1)*Hoja3!E$3*Hoja3!$C8043+Hoja1!$B$5,INDEX(Hoja1!$L$4:$L$300,1+Orden_ΣF!C8035,1))</f>
        <v>0.677904842212688941</v>
      </c>
    </row>
    <row r="8036" spans="2:3">
      <c r="B8036" s="101">
        <f>Lk_p2!B8036</f>
        <v>82219</v>
      </c>
      <c r="C8036" s="0">
        <f aca="1">MAX(INDEX(Hoja1!$N$3:$N$299,1+Orden_ΣF!C8036,1)*Hoja3!E$3*Hoja3!$C8044+Hoja1!$B$5,INDEX(Hoja1!$L$4:$L$300,1+Orden_ΣF!C8036,1))</f>
        <v>0.677907856959055088</v>
      </c>
    </row>
    <row r="8037" spans="2:3">
      <c r="B8037" s="101">
        <f>Lk_p2!B8037</f>
        <v>82223</v>
      </c>
      <c r="C8037" s="0">
        <f aca="1">MAX(INDEX(Hoja1!$N$3:$N$299,1+Orden_ΣF!C8037,1)*Hoja3!E$3*Hoja3!$C8045+Hoja1!$B$5,INDEX(Hoja1!$L$4:$L$300,1+Orden_ΣF!C8037,1))</f>
        <v>0.677913886671793087</v>
      </c>
    </row>
    <row r="8038" spans="2:3">
      <c r="B8038" s="101">
        <f>Lk_p2!B8038</f>
        <v>82231</v>
      </c>
      <c r="C8038" s="0">
        <f aca="1">MAX(INDEX(Hoja1!$N$3:$N$299,1+Orden_ΣF!C8038,1)*Hoja3!E$3*Hoja3!$C8046+Hoja1!$B$5,INDEX(Hoja1!$L$4:$L$300,1+Orden_ΣF!C8038,1))</f>
        <v>0.677925946977294025</v>
      </c>
    </row>
    <row r="8039" spans="2:3">
      <c r="B8039" s="101">
        <f>Lk_p2!B8039</f>
        <v>82237</v>
      </c>
      <c r="C8039" s="0">
        <f aca="1">MAX(INDEX(Hoja1!$N$3:$N$299,1+Orden_ΣF!C8039,1)*Hoja3!E$3*Hoja3!$C8047+Hoja1!$B$5,INDEX(Hoja1!$L$4:$L$300,1+Orden_ΣF!C8039,1))</f>
        <v>0.677934992976441997</v>
      </c>
    </row>
    <row r="8040" spans="2:3">
      <c r="B8040" s="101">
        <f>Lk_p2!B8040</f>
        <v>82241</v>
      </c>
      <c r="C8040" s="0">
        <f aca="1">MAX(INDEX(Hoja1!$N$3:$N$299,1+Orden_ΣF!C8040,1)*Hoja3!E$3*Hoja3!$C8048+Hoja1!$B$5,INDEX(Hoja1!$L$4:$L$300,1+Orden_ΣF!C8040,1))</f>
        <v>0.677941024009218118</v>
      </c>
    </row>
    <row r="8041" spans="2:3">
      <c r="B8041" s="101">
        <f>Lk_p2!B8041</f>
        <v>82261</v>
      </c>
      <c r="C8041" s="0">
        <f aca="1">MAX(INDEX(Hoja1!$N$3:$N$299,1+Orden_ΣF!C8041,1)*Hoja3!E$3*Hoja3!$C8049+Hoja1!$B$5,INDEX(Hoja1!$L$4:$L$300,1+Orden_ΣF!C8041,1))</f>
        <v>0.67797118357322308</v>
      </c>
    </row>
    <row r="8042" spans="2:3">
      <c r="B8042" s="101">
        <f>Lk_p2!B8042</f>
        <v>82267</v>
      </c>
      <c r="C8042" s="0">
        <f aca="1">MAX(INDEX(Hoja1!$N$3:$N$299,1+Orden_ΣF!C8042,1)*Hoja3!E$3*Hoja3!$C8050+Hoja1!$B$5,INDEX(Hoja1!$L$4:$L$300,1+Orden_ΣF!C8042,1))</f>
        <v>0.677980232872466004</v>
      </c>
    </row>
    <row r="8043" spans="2:3">
      <c r="B8043" s="101">
        <f>Lk_p2!B8043</f>
        <v>82279</v>
      </c>
      <c r="C8043" s="0">
        <f aca="1">MAX(INDEX(Hoja1!$N$3:$N$299,1+Orden_ΣF!C8043,1)*Hoja3!E$3*Hoja3!$C8051+Hoja1!$B$5,INDEX(Hoja1!$L$4:$L$300,1+Orden_ΣF!C8043,1))</f>
        <v>0.677998333451006996</v>
      </c>
    </row>
    <row r="8044" spans="2:3">
      <c r="B8044" s="101">
        <f>Lk_p2!B8044</f>
        <v>82301</v>
      </c>
      <c r="C8044" s="0">
        <f aca="1">MAX(INDEX(Hoja1!$N$3:$N$299,1+Orden_ΣF!C8044,1)*Hoja3!E$3*Hoja3!$C8052+Hoja1!$B$5,INDEX(Hoja1!$L$4:$L$300,1+Orden_ΣF!C8044,1))</f>
        <v>0.678031524701864008</v>
      </c>
    </row>
    <row r="8045" spans="2:3">
      <c r="B8045" s="101">
        <f>Lk_p2!B8045</f>
        <v>82307</v>
      </c>
      <c r="C8045" s="0">
        <f aca="1">MAX(INDEX(Hoja1!$N$3:$N$299,1+Orden_ΣF!C8045,1)*Hoja3!E$3*Hoja3!$C8053+Hoja1!$B$5,INDEX(Hoja1!$L$4:$L$300,1+Orden_ΣF!C8045,1))</f>
        <v>0.678040578401231997</v>
      </c>
    </row>
    <row r="8046" spans="2:3">
      <c r="B8046" s="101">
        <f>Lk_p2!B8046</f>
        <v>82339</v>
      </c>
      <c r="C8046" s="0">
        <f aca="1">MAX(INDEX(Hoja1!$N$3:$N$299,1+Orden_ΣF!C8046,1)*Hoja3!E$3*Hoja3!$C8054+Hoja1!$B$5,INDEX(Hoja1!$L$4:$L$300,1+Orden_ΣF!C8046,1))</f>
        <v>0.678088875944851033</v>
      </c>
    </row>
    <row r="8047" spans="2:3">
      <c r="B8047" s="101">
        <f>Lk_p2!B8047</f>
        <v>82349</v>
      </c>
      <c r="C8047" s="0">
        <f aca="1">MAX(INDEX(Hoja1!$N$3:$N$299,1+Orden_ΣF!C8047,1)*Hoja3!E$3*Hoja3!$C8055+Hoja1!$B$5,INDEX(Hoja1!$L$4:$L$300,1+Orden_ΣF!C8047,1))</f>
        <v>0.678103972777342001</v>
      </c>
    </row>
    <row r="8048" spans="2:3">
      <c r="B8048" s="101">
        <f>Lk_p2!B8048</f>
        <v>82351</v>
      </c>
      <c r="C8048" s="0">
        <f aca="1">MAX(INDEX(Hoja1!$N$3:$N$299,1+Orden_ΣF!C8048,1)*Hoja3!E$3*Hoja3!$C8056+Hoja1!$B$5,INDEX(Hoja1!$L$4:$L$300,1+Orden_ΣF!C8048,1))</f>
        <v>0.678106992363846039</v>
      </c>
    </row>
    <row r="8049" spans="2:3">
      <c r="B8049" s="101">
        <f>Lk_p2!B8049</f>
        <v>82361</v>
      </c>
      <c r="C8049" s="0">
        <f aca="1">MAX(INDEX(Hoja1!$N$3:$N$299,1+Orden_ΣF!C8049,1)*Hoja3!E$3*Hoja3!$C8057+Hoja1!$B$5,INDEX(Hoja1!$L$4:$L$300,1+Orden_ΣF!C8049,1))</f>
        <v>0.678122091396399984</v>
      </c>
    </row>
    <row r="8050" spans="2:3">
      <c r="B8050" s="101">
        <f>Lk_p2!B8050</f>
        <v>82373</v>
      </c>
      <c r="C8050" s="0">
        <f aca="1">MAX(INDEX(Hoja1!$N$3:$N$299,1+Orden_ΣF!C8050,1)*Hoja3!E$3*Hoja3!$C8058+Hoja1!$B$5,INDEX(Hoja1!$L$4:$L$300,1+Orden_ΣF!C8050,1))</f>
        <v>0.678140212655534036</v>
      </c>
    </row>
    <row r="8051" spans="2:3">
      <c r="B8051" s="101">
        <f>Lk_p2!B8051</f>
        <v>82387</v>
      </c>
      <c r="C8051" s="0">
        <f aca="1">MAX(INDEX(Hoja1!$N$3:$N$299,1+Orden_ΣF!C8051,1)*Hoja3!E$3*Hoja3!$C8059+Hoja1!$B$5,INDEX(Hoja1!$L$4:$L$300,1+Orden_ΣF!C8051,1))</f>
        <v>0.678161357461286052</v>
      </c>
    </row>
    <row r="8052" spans="2:3">
      <c r="B8052" s="101">
        <f>Lk_p2!B8052</f>
        <v>82393</v>
      </c>
      <c r="C8052" s="0">
        <f aca="1">MAX(INDEX(Hoja1!$N$3:$N$299,1+Orden_ΣF!C8052,1)*Hoja3!E$3*Hoja3!$C8060+Hoja1!$B$5,INDEX(Hoja1!$L$4:$L$300,1+Orden_ΣF!C8052,1))</f>
        <v>0.678170420620926073</v>
      </c>
    </row>
    <row r="8053" spans="2:3">
      <c r="B8053" s="101">
        <f>Lk_p2!B8053</f>
        <v>82421</v>
      </c>
      <c r="C8053" s="0">
        <f aca="1">MAX(INDEX(Hoja1!$N$3:$N$299,1+Orden_ΣF!C8053,1)*Hoja3!E$3*Hoja3!$C8061+Hoja1!$B$5,INDEX(Hoja1!$L$4:$L$300,1+Orden_ΣF!C8053,1))</f>
        <v>0.678212724092827024</v>
      </c>
    </row>
    <row r="8054" spans="2:3">
      <c r="B8054" s="101">
        <f>Lk_p2!B8054</f>
        <v>82457</v>
      </c>
      <c r="C8054" s="0">
        <f aca="1">MAX(INDEX(Hoja1!$N$3:$N$299,1+Orden_ΣF!C8054,1)*Hoja3!E$3*Hoja3!$C8062+Hoja1!$B$5,INDEX(Hoja1!$L$4:$L$300,1+Orden_ΣF!C8054,1))</f>
        <v>0.678267135391591047</v>
      </c>
    </row>
    <row r="8055" spans="2:3">
      <c r="B8055" s="101">
        <f>Lk_p2!B8055</f>
        <v>82463</v>
      </c>
      <c r="C8055" s="0">
        <f aca="1">MAX(INDEX(Hoja1!$N$3:$N$299,1+Orden_ΣF!C8055,1)*Hoja3!E$3*Hoja3!$C8063+Hoja1!$B$5,INDEX(Hoja1!$L$4:$L$300,1+Orden_ΣF!C8055,1))</f>
        <v>0.678276206251450997</v>
      </c>
    </row>
    <row r="8056" spans="2:3">
      <c r="B8056" s="101">
        <f>Lk_p2!B8056</f>
        <v>82469</v>
      </c>
      <c r="C8056" s="0">
        <f aca="1">MAX(INDEX(Hoja1!$N$3:$N$299,1+Orden_ΣF!C8056,1)*Hoja3!E$3*Hoja3!$C8064+Hoja1!$B$5,INDEX(Hoja1!$L$4:$L$300,1+Orden_ΣF!C8056,1))</f>
        <v>0.678285277771331074</v>
      </c>
    </row>
    <row r="8057" spans="2:3">
      <c r="B8057" s="101">
        <f>Lk_p2!B8057</f>
        <v>82471</v>
      </c>
      <c r="C8057" s="0">
        <f aca="1">MAX(INDEX(Hoja1!$N$3:$N$299,1+Orden_ΣF!C8057,1)*Hoja3!E$3*Hoja3!$C8065+Hoja1!$B$5,INDEX(Hoja1!$L$4:$L$300,1+Orden_ΣF!C8057,1))</f>
        <v>0.678288301757961065</v>
      </c>
    </row>
    <row r="8058" spans="2:3">
      <c r="B8058" s="101">
        <f>Lk_p2!B8058</f>
        <v>82483</v>
      </c>
      <c r="C8058" s="0">
        <f aca="1">MAX(INDEX(Hoja1!$N$3:$N$299,1+Orden_ΣF!C8058,1)*Hoja3!E$3*Hoja3!$C8066+Hoja1!$B$5,INDEX(Hoja1!$L$4:$L$300,1+Orden_ΣF!C8058,1))</f>
        <v>0.67830644721778901</v>
      </c>
    </row>
    <row r="8059" spans="2:3">
      <c r="B8059" s="101">
        <f>Lk_p2!B8059</f>
        <v>82487</v>
      </c>
      <c r="C8059" s="0">
        <f aca="1">MAX(INDEX(Hoja1!$N$3:$N$299,1+Orden_ΣF!C8059,1)*Hoja3!E$3*Hoja3!$C8067+Hoja1!$B$5,INDEX(Hoja1!$L$4:$L$300,1+Orden_ΣF!C8059,1))</f>
        <v>0.678312496291081057</v>
      </c>
    </row>
    <row r="8060" spans="2:3">
      <c r="B8060" s="101">
        <f>Lk_p2!B8060</f>
        <v>82493</v>
      </c>
      <c r="C8060" s="0">
        <f aca="1">MAX(INDEX(Hoja1!$N$3:$N$299,1+Orden_ΣF!C8060,1)*Hoja3!E$3*Hoja3!$C8068+Hoja1!$B$5,INDEX(Hoja1!$L$4:$L$300,1+Orden_ΣF!C8060,1))</f>
        <v>0.678321570451036049</v>
      </c>
    </row>
    <row r="8061" spans="2:3">
      <c r="B8061" s="101">
        <f>Lk_p2!B8061</f>
        <v>82499</v>
      </c>
      <c r="C8061" s="0">
        <f aca="1">MAX(INDEX(Hoja1!$N$3:$N$299,1+Orden_ΣF!C8061,1)*Hoja3!E$3*Hoja3!$C8069+Hoja1!$B$5,INDEX(Hoja1!$L$4:$L$300,1+Orden_ΣF!C8061,1))</f>
        <v>0.678330645271010013</v>
      </c>
    </row>
    <row r="8062" spans="2:3">
      <c r="B8062" s="101">
        <f>Lk_p2!B8062</f>
        <v>82507</v>
      </c>
      <c r="C8062" s="0">
        <f aca="1">MAX(INDEX(Hoja1!$N$3:$N$299,1+Orden_ΣF!C8062,1)*Hoja3!E$3*Hoja3!$C8070+Hoja1!$B$5,INDEX(Hoja1!$L$4:$L$300,1+Orden_ΣF!C8062,1))</f>
        <v>0.678342746057670087</v>
      </c>
    </row>
    <row r="8063" spans="2:3">
      <c r="B8063" s="101">
        <f>Lk_p2!B8063</f>
        <v>82529</v>
      </c>
      <c r="C8063" s="0">
        <f aca="1">MAX(INDEX(Hoja1!$N$3:$N$299,1+Orden_ΣF!C8063,1)*Hoja3!E$3*Hoja3!$C8071+Hoja1!$B$5,INDEX(Hoja1!$L$4:$L$300,1+Orden_ΣF!C8063,1))</f>
        <v>0.678376029271161052</v>
      </c>
    </row>
    <row r="8064" spans="2:3">
      <c r="B8064" s="101">
        <f>Lk_p2!B8064</f>
        <v>82531</v>
      </c>
      <c r="C8064" s="0">
        <f aca="1">MAX(INDEX(Hoja1!$N$3:$N$299,1+Orden_ΣF!C8064,1)*Hoja3!E$3*Hoja3!$C8072+Hoja1!$B$5,INDEX(Hoja1!$L$4:$L$300,1+Orden_ΣF!C8064,1))</f>
        <v>0.678379055457854996</v>
      </c>
    </row>
    <row r="8065" spans="2:3">
      <c r="B8065" s="101">
        <f>Lk_p2!B8065</f>
        <v>82549</v>
      </c>
      <c r="C8065" s="0">
        <f aca="1">MAX(INDEX(Hoja1!$N$3:$N$299,1+Orden_ΣF!C8065,1)*Hoja3!E$3*Hoja3!$C8073+Hoja1!$B$5,INDEX(Hoja1!$L$4:$L$300,1+Orden_ΣF!C8065,1))</f>
        <v>0.678406294438191981</v>
      </c>
    </row>
    <row r="8066" spans="2:3">
      <c r="B8066" s="101">
        <f>Lk_p2!B8066</f>
        <v>82559</v>
      </c>
      <c r="C8066" s="0">
        <f aca="1">MAX(INDEX(Hoja1!$N$3:$N$299,1+Orden_ΣF!C8066,1)*Hoja3!E$3*Hoja3!$C8074+Hoja1!$B$5,INDEX(Hoja1!$L$4:$L$300,1+Orden_ΣF!C8066,1))</f>
        <v>0.678421429771785967</v>
      </c>
    </row>
    <row r="8067" spans="2:3">
      <c r="B8067" s="101">
        <f>Lk_p2!B8067</f>
        <v>82561</v>
      </c>
      <c r="C8067" s="0">
        <f aca="1">MAX(INDEX(Hoja1!$N$3:$N$299,1+Orden_ΣF!C8067,1)*Hoja3!E$3*Hoja3!$C8075+Hoja1!$B$5,INDEX(Hoja1!$L$4:$L$300,1+Orden_ΣF!C8067,1))</f>
        <v>0.678424457058511088</v>
      </c>
    </row>
    <row r="8068" spans="2:3">
      <c r="B8068" s="101">
        <f>Lk_p2!B8068</f>
        <v>82567</v>
      </c>
      <c r="C8068" s="0">
        <f aca="1">MAX(INDEX(Hoja1!$N$3:$N$299,1+Orden_ΣF!C8068,1)*Hoja3!E$3*Hoja3!$C8076+Hoja1!$B$5,INDEX(Hoja1!$L$4:$L$300,1+Orden_ΣF!C8068,1))</f>
        <v>0.678433539358699012</v>
      </c>
    </row>
    <row r="8069" spans="2:3">
      <c r="B8069" s="101">
        <f>Lk_p2!B8069</f>
        <v>82571</v>
      </c>
      <c r="C8069" s="0">
        <f aca="1">MAX(INDEX(Hoja1!$N$3:$N$299,1+Orden_ΣF!C8069,1)*Hoja3!E$3*Hoja3!$C8077+Hoja1!$B$5,INDEX(Hoja1!$L$4:$L$300,1+Orden_ΣF!C8069,1))</f>
        <v>0.678439594592168049</v>
      </c>
    </row>
    <row r="8070" spans="2:3">
      <c r="B8070" s="101">
        <f>Lk_p2!B8070</f>
        <v>82591</v>
      </c>
      <c r="C8070" s="0">
        <f aca="1">MAX(INDEX(Hoja1!$N$3:$N$299,1+Orden_ΣF!C8070,1)*Hoja3!E$3*Hoja3!$C8078+Hoja1!$B$5,INDEX(Hoja1!$L$4:$L$300,1+Orden_ΣF!C8070,1))</f>
        <v>0.678469875159639102</v>
      </c>
    </row>
    <row r="8071" spans="2:3">
      <c r="B8071" s="101">
        <f>Lk_p2!B8071</f>
        <v>82601</v>
      </c>
      <c r="C8071" s="0">
        <f aca="1">MAX(INDEX(Hoja1!$N$3:$N$299,1+Orden_ΣF!C8071,1)*Hoja3!E$3*Hoja3!$C8079+Hoja1!$B$5,INDEX(Hoja1!$L$4:$L$300,1+Orden_ΣF!C8071,1))</f>
        <v>0.678485018193454081</v>
      </c>
    </row>
    <row r="8072" spans="2:3">
      <c r="B8072" s="101">
        <f>Lk_p2!B8072</f>
        <v>82609</v>
      </c>
      <c r="C8072" s="0">
        <f aca="1">MAX(INDEX(Hoja1!$N$3:$N$299,1+Orden_ΣF!C8072,1)*Hoja3!E$3*Hoja3!$C8080+Hoja1!$B$5,INDEX(Hoja1!$L$4:$L$300,1+Orden_ΣF!C8072,1))</f>
        <v>0.678497133940543051</v>
      </c>
    </row>
    <row r="8073" spans="2:3">
      <c r="B8073" s="101">
        <f>Lk_p2!B8073</f>
        <v>82613</v>
      </c>
      <c r="C8073" s="0">
        <f aca="1">MAX(INDEX(Hoja1!$N$3:$N$299,1+Orden_ΣF!C8073,1)*Hoja3!E$3*Hoja3!$C8081+Hoja1!$B$5,INDEX(Hoja1!$L$4:$L$300,1+Orden_ΣF!C8073,1))</f>
        <v>0.678503192254101073</v>
      </c>
    </row>
    <row r="8074" spans="2:3">
      <c r="B8074" s="101">
        <f>Lk_p2!B8074</f>
        <v>82619</v>
      </c>
      <c r="C8074" s="0">
        <f aca="1">MAX(INDEX(Hoja1!$N$3:$N$299,1+Orden_ΣF!C8074,1)*Hoja3!E$3*Hoja3!$C8082+Hoja1!$B$5,INDEX(Hoja1!$L$4:$L$300,1+Orden_ΣF!C8074,1))</f>
        <v>0.678512280274452984</v>
      </c>
    </row>
    <row r="8075" spans="2:3">
      <c r="B8075" s="101">
        <f>Lk_p2!B8075</f>
        <v>82633</v>
      </c>
      <c r="C8075" s="0">
        <f aca="1">MAX(INDEX(Hoja1!$N$3:$N$299,1+Orden_ΣF!C8075,1)*Hoja3!E$3*Hoja3!$C8083+Hoja1!$B$5,INDEX(Hoja1!$L$4:$L$300,1+Orden_ΣF!C8075,1))</f>
        <v>0.678533488222013936</v>
      </c>
    </row>
    <row r="8076" spans="2:3">
      <c r="B8076" s="101">
        <f>Lk_p2!B8076</f>
        <v>82651</v>
      </c>
      <c r="C8076" s="0">
        <f aca="1">MAX(INDEX(Hoja1!$N$3:$N$299,1+Orden_ΣF!C8076,1)*Hoja3!E$3*Hoja3!$C8084+Hoja1!$B$5,INDEX(Hoja1!$L$4:$L$300,1+Orden_ΣF!C8076,1))</f>
        <v>0.678560760863315071</v>
      </c>
    </row>
    <row r="8077" spans="2:3">
      <c r="B8077" s="101">
        <f>Lk_p2!B8077</f>
        <v>82657</v>
      </c>
      <c r="C8077" s="0">
        <f aca="1">MAX(INDEX(Hoja1!$N$3:$N$299,1+Orden_ΣF!C8077,1)*Hoja3!E$3*Hoja3!$C8085+Hoja1!$B$5,INDEX(Hoja1!$L$4:$L$300,1+Orden_ΣF!C8077,1))</f>
        <v>0.678569853063786077</v>
      </c>
    </row>
    <row r="8078" spans="2:3">
      <c r="B8078" s="101">
        <f>Lk_p2!B8078</f>
        <v>82699</v>
      </c>
      <c r="C8078" s="0">
        <f aca="1">MAX(INDEX(Hoja1!$N$3:$N$299,1+Orden_ΣF!C8078,1)*Hoja3!E$3*Hoja3!$C8086+Hoja1!$B$5,INDEX(Hoja1!$L$4:$L$300,1+Orden_ΣF!C8078,1))</f>
        <v>0.678633516947616044</v>
      </c>
    </row>
    <row r="8079" spans="2:3">
      <c r="B8079" s="101">
        <f>Lk_p2!B8079</f>
        <v>82721</v>
      </c>
      <c r="C8079" s="0">
        <f aca="1">MAX(INDEX(Hoja1!$N$3:$N$299,1+Orden_ΣF!C8079,1)*Hoja3!E$3*Hoja3!$C8087+Hoja1!$B$5,INDEX(Hoja1!$L$4:$L$300,1+Orden_ΣF!C8079,1))</f>
        <v>0.678666877603325958</v>
      </c>
    </row>
    <row r="8080" spans="2:3">
      <c r="B8080" s="101">
        <f>Lk_p2!B8080</f>
        <v>82723</v>
      </c>
      <c r="C8080" s="0">
        <f aca="1">MAX(INDEX(Hoja1!$N$3:$N$299,1+Orden_ΣF!C8080,1)*Hoja3!E$3*Hoja3!$C8088+Hoja1!$B$5,INDEX(Hoja1!$L$4:$L$300,1+Orden_ΣF!C8080,1))</f>
        <v>0.678669910830221035</v>
      </c>
    </row>
    <row r="8081" spans="2:3">
      <c r="B8081" s="101">
        <f>Lk_p2!B8081</f>
        <v>82727</v>
      </c>
      <c r="C8081" s="0">
        <f aca="1">MAX(INDEX(Hoja1!$N$3:$N$299,1+Orden_ΣF!C8081,1)*Hoja3!E$3*Hoja3!$C8089+Hoja1!$B$5,INDEX(Hoja1!$L$4:$L$300,1+Orden_ΣF!C8081,1))</f>
        <v>0.678675977504018135</v>
      </c>
    </row>
    <row r="8082" spans="2:3">
      <c r="B8082" s="101">
        <f>Lk_p2!B8082</f>
        <v>82729</v>
      </c>
      <c r="C8082" s="0">
        <f aca="1">MAX(INDEX(Hoja1!$N$3:$N$299,1+Orden_ΣF!C8082,1)*Hoja3!E$3*Hoja3!$C8090+Hoja1!$B$5,INDEX(Hoja1!$L$4:$L$300,1+Orden_ΣF!C8082,1))</f>
        <v>0.678679010950919093</v>
      </c>
    </row>
    <row r="8083" spans="2:3">
      <c r="B8083" s="101">
        <f>Lk_p2!B8083</f>
        <v>82757</v>
      </c>
      <c r="C8083" s="0">
        <f aca="1">MAX(INDEX(Hoja1!$N$3:$N$299,1+Orden_ΣF!C8083,1)*Hoja3!E$3*Hoja3!$C8091+Hoja1!$B$5,INDEX(Hoja1!$L$4:$L$300,1+Orden_ΣF!C8083,1))</f>
        <v>0.678721486907762017</v>
      </c>
    </row>
    <row r="8084" spans="2:3">
      <c r="B8084" s="101">
        <f>Lk_p2!B8084</f>
        <v>82759</v>
      </c>
      <c r="C8084" s="0">
        <f aca="1">MAX(INDEX(Hoja1!$N$3:$N$299,1+Orden_ΣF!C8084,1)*Hoja3!E$3*Hoja3!$C8092+Hoja1!$B$5,INDEX(Hoja1!$L$4:$L$300,1+Orden_ΣF!C8084,1))</f>
        <v>0.678724521454695129</v>
      </c>
    </row>
    <row r="8085" spans="2:3">
      <c r="B8085" s="101">
        <f>Lk_p2!B8085</f>
        <v>82763</v>
      </c>
      <c r="C8085" s="0">
        <f aca="1">MAX(INDEX(Hoja1!$N$3:$N$299,1+Orden_ΣF!C8085,1)*Hoja3!E$3*Hoja3!$C8093+Hoja1!$B$5,INDEX(Hoja1!$L$4:$L$300,1+Orden_ΣF!C8085,1))</f>
        <v>0.678730590768568032</v>
      </c>
    </row>
    <row r="8086" spans="2:3">
      <c r="B8086" s="101">
        <f>Lk_p2!B8086</f>
        <v>82781</v>
      </c>
      <c r="C8086" s="0">
        <f aca="1">MAX(INDEX(Hoja1!$N$3:$N$299,1+Orden_ΣF!C8086,1)*Hoja3!E$3*Hoja3!$C8094+Hoja1!$B$5,INDEX(Hoja1!$L$4:$L$300,1+Orden_ΣF!C8086,1))</f>
        <v>0.678757906311098047</v>
      </c>
    </row>
    <row r="8087" spans="2:3">
      <c r="B8087" s="101">
        <f>Lk_p2!B8087</f>
        <v>82787</v>
      </c>
      <c r="C8087" s="0">
        <f aca="1">MAX(INDEX(Hoja1!$N$3:$N$299,1+Orden_ΣF!C8087,1)*Hoja3!E$3*Hoja3!$C8095+Hoja1!$B$5,INDEX(Hoja1!$L$4:$L$300,1+Orden_ΣF!C8087,1))</f>
        <v>0.678767012811979065</v>
      </c>
    </row>
    <row r="8088" spans="2:3">
      <c r="B8088" s="101">
        <f>Lk_p2!B8088</f>
        <v>82793</v>
      </c>
      <c r="C8088" s="0">
        <f aca="1">MAX(INDEX(Hoja1!$N$3:$N$299,1+Orden_ΣF!C8088,1)*Hoja3!E$3*Hoja3!$C8096+Hoja1!$B$5,INDEX(Hoja1!$L$4:$L$300,1+Orden_ΣF!C8088,1))</f>
        <v>0.678776119972878966</v>
      </c>
    </row>
    <row r="8089" spans="2:3">
      <c r="B8089" s="101">
        <f>Lk_p2!B8089</f>
        <v>82799</v>
      </c>
      <c r="C8089" s="0">
        <f aca="1">MAX(INDEX(Hoja1!$N$3:$N$299,1+Orden_ΣF!C8089,1)*Hoja3!E$3*Hoja3!$C8097+Hoja1!$B$5,INDEX(Hoja1!$L$4:$L$300,1+Orden_ΣF!C8089,1))</f>
        <v>0.678785227793798018</v>
      </c>
    </row>
    <row r="8090" spans="2:3">
      <c r="B8090" s="101">
        <f>Lk_p2!B8090</f>
        <v>82811</v>
      </c>
      <c r="C8090" s="0">
        <f aca="1">MAX(INDEX(Hoja1!$N$3:$N$299,1+Orden_ΣF!C8090,1)*Hoja3!E$3*Hoja3!$C8098+Hoja1!$B$5,INDEX(Hoja1!$L$4:$L$300,1+Orden_ΣF!C8090,1))</f>
        <v>0.678803445415693041</v>
      </c>
    </row>
    <row r="8091" spans="2:3">
      <c r="B8091" s="101">
        <f>Lk_p2!B8091</f>
        <v>82813</v>
      </c>
      <c r="C8091" s="0">
        <f aca="1">MAX(INDEX(Hoja1!$N$3:$N$299,1+Orden_ΣF!C8091,1)*Hoja3!E$3*Hoja3!$C8099+Hoja1!$B$5,INDEX(Hoja1!$L$4:$L$300,1+Orden_ΣF!C8091,1))</f>
        <v>0.678806481942682982</v>
      </c>
    </row>
    <row r="8092" spans="2:3">
      <c r="B8092" s="101">
        <f>Lk_p2!B8092</f>
        <v>82837</v>
      </c>
      <c r="C8092" s="0">
        <f aca="1">MAX(INDEX(Hoja1!$N$3:$N$299,1+Orden_ΣF!C8092,1)*Hoja3!E$3*Hoja3!$C8100+Hoja1!$B$5,INDEX(Hoja1!$L$4:$L$300,1+Orden_ΣF!C8092,1))</f>
        <v>0.678842925986724044</v>
      </c>
    </row>
    <row r="8093" spans="2:3">
      <c r="B8093" s="101">
        <f>Lk_p2!B8093</f>
        <v>82847</v>
      </c>
      <c r="C8093" s="0">
        <f aca="1">MAX(INDEX(Hoja1!$N$3:$N$299,1+Orden_ΣF!C8093,1)*Hoja3!E$3*Hoja3!$C8101+Hoja1!$B$5,INDEX(Hoja1!$L$4:$L$300,1+Orden_ΣF!C8093,1))</f>
        <v>0.678858114121831058</v>
      </c>
    </row>
    <row r="8094" spans="2:3">
      <c r="B8094" s="101">
        <f>Lk_p2!B8094</f>
        <v>82883</v>
      </c>
      <c r="C8094" s="0">
        <f aca="1">MAX(INDEX(Hoja1!$N$3:$N$299,1+Orden_ΣF!C8094,1)*Hoja3!E$3*Hoja3!$C8102+Hoja1!$B$5,INDEX(Hoja1!$L$4:$L$300,1+Orden_ΣF!C8094,1))</f>
        <v>0.678912806588650053</v>
      </c>
    </row>
    <row r="8095" spans="2:3">
      <c r="B8095" s="101">
        <f>Lk_p2!B8095</f>
        <v>82889</v>
      </c>
      <c r="C8095" s="0">
        <f aca="1">MAX(INDEX(Hoja1!$N$3:$N$299,1+Orden_ΣF!C8095,1)*Hoja3!E$3*Hoja3!$C8103+Hoja1!$B$5,INDEX(Hoja1!$L$4:$L$300,1+Orden_ΣF!C8095,1))</f>
        <v>0.678921924309852098</v>
      </c>
    </row>
    <row r="8096" spans="2:3">
      <c r="B8096" s="101">
        <f>Lk_p2!B8096</f>
        <v>82891</v>
      </c>
      <c r="C8096" s="0">
        <f aca="1">MAX(INDEX(Hoja1!$N$3:$N$299,1+Orden_ΣF!C8096,1)*Hoja3!E$3*Hoja3!$C8104+Hoja1!$B$5,INDEX(Hoja1!$L$4:$L$300,1+Orden_ΣF!C8096,1))</f>
        <v>0.678924963696923989</v>
      </c>
    </row>
    <row r="8097" spans="2:3">
      <c r="B8097" s="101">
        <f>Lk_p2!B8097</f>
        <v>82903</v>
      </c>
      <c r="C8097" s="0">
        <f aca="1">MAX(INDEX(Hoja1!$N$3:$N$299,1+Orden_ΣF!C8097,1)*Hoja3!E$3*Hoja3!$C8105+Hoja1!$B$5,INDEX(Hoja1!$L$4:$L$300,1+Orden_ΣF!C8097,1))</f>
        <v>0.678943201559398979</v>
      </c>
    </row>
    <row r="8098" spans="2:3">
      <c r="B8098" s="101">
        <f>Lk_p2!B8098</f>
        <v>82913</v>
      </c>
      <c r="C8098" s="0">
        <f aca="1">MAX(INDEX(Hoja1!$N$3:$N$299,1+Orden_ΣF!C8098,1)*Hoja3!E$3*Hoja3!$C8106+Hoja1!$B$5,INDEX(Hoja1!$L$4:$L$300,1+Orden_ΣF!C8098,1))</f>
        <v>0.678958401794852051</v>
      </c>
    </row>
    <row r="8099" spans="2:3">
      <c r="B8099" s="101">
        <f>Lk_p2!B8099</f>
        <v>82939</v>
      </c>
      <c r="C8099" s="0">
        <f aca="1">MAX(INDEX(Hoja1!$N$3:$N$299,1+Orden_ΣF!C8099,1)*Hoja3!E$3*Hoja3!$C8107+Hoja1!$B$5,INDEX(Hoja1!$L$4:$L$300,1+Orden_ΣF!C8099,1))</f>
        <v>0.67899793098727601</v>
      </c>
    </row>
    <row r="8100" spans="2:3">
      <c r="B8100" s="101">
        <f>Lk_p2!B8100</f>
        <v>82963</v>
      </c>
      <c r="C8100" s="0">
        <f aca="1">MAX(INDEX(Hoja1!$N$3:$N$299,1+Orden_ΣF!C8100,1)*Hoja3!E$3*Hoja3!$C8108+Hoja1!$B$5,INDEX(Hoja1!$L$4:$L$300,1+Orden_ΣF!C8100,1))</f>
        <v>0.679034430472905992</v>
      </c>
    </row>
    <row r="8101" spans="2:3">
      <c r="B8101" s="101">
        <f>Lk_p2!B8101</f>
        <v>82981</v>
      </c>
      <c r="C8101" s="0">
        <f aca="1">MAX(INDEX(Hoja1!$N$3:$N$299,1+Orden_ΣF!C8101,1)*Hoja3!E$3*Hoja3!$C8109+Hoja1!$B$5,INDEX(Hoja1!$L$4:$L$300,1+Orden_ΣF!C8101,1))</f>
        <v>0.679061812017327071</v>
      </c>
    </row>
    <row r="8102" spans="2:3">
      <c r="B8102" s="101">
        <f>Lk_p2!B8102</f>
        <v>82997</v>
      </c>
      <c r="C8102" s="0">
        <f aca="1">MAX(INDEX(Hoja1!$N$3:$N$299,1+Orden_ΣF!C8102,1)*Hoja3!E$3*Hoja3!$C8110+Hoja1!$B$5,INDEX(Hoja1!$L$4:$L$300,1+Orden_ΣF!C8102,1))</f>
        <v>0.679086156154733001</v>
      </c>
    </row>
    <row r="8103" spans="2:3">
      <c r="B8103" s="101">
        <f>Lk_p2!B8103</f>
        <v>83003</v>
      </c>
      <c r="C8103" s="0">
        <f aca="1">MAX(INDEX(Hoja1!$N$3:$N$299,1+Orden_ΣF!C8103,1)*Hoja3!E$3*Hoja3!$C8111+Hoja1!$B$5,INDEX(Hoja1!$L$4:$L$300,1+Orden_ΣF!C8103,1))</f>
        <v>0.679095286416294996</v>
      </c>
    </row>
    <row r="8104" spans="2:3">
      <c r="B8104" s="101">
        <f>Lk_p2!B8104</f>
        <v>83009</v>
      </c>
      <c r="C8104" s="0">
        <f aca="1">MAX(INDEX(Hoja1!$N$3:$N$299,1+Orden_ΣF!C8104,1)*Hoja3!E$3*Hoja3!$C8112+Hoja1!$B$5,INDEX(Hoja1!$L$4:$L$300,1+Orden_ΣF!C8104,1))</f>
        <v>0.679104417337876054</v>
      </c>
    </row>
    <row r="8105" spans="2:3">
      <c r="B8105" s="101">
        <f>Lk_p2!B8105</f>
        <v>83023</v>
      </c>
      <c r="C8105" s="0">
        <f aca="1">MAX(INDEX(Hoja1!$N$3:$N$299,1+Orden_ΣF!C8105,1)*Hoja3!E$3*Hoja3!$C8113+Hoja1!$B$5,INDEX(Hoja1!$L$4:$L$300,1+Orden_ΣF!C8105,1))</f>
        <v>0.679125725388305046</v>
      </c>
    </row>
    <row r="8106" spans="2:3">
      <c r="B8106" s="101">
        <f>Lk_p2!B8106</f>
        <v>83047</v>
      </c>
      <c r="C8106" s="0">
        <f aca="1">MAX(INDEX(Hoja1!$N$3:$N$299,1+Orden_ΣF!C8106,1)*Hoja3!E$3*Hoja3!$C8114+Hoja1!$B$5,INDEX(Hoja1!$L$4:$L$300,1+Orden_ΣF!C8106,1))</f>
        <v>0.679162261834993064</v>
      </c>
    </row>
    <row r="8107" spans="2:3">
      <c r="B8107" s="101">
        <f>Lk_p2!B8107</f>
        <v>83059</v>
      </c>
      <c r="C8107" s="0">
        <f aca="1">MAX(INDEX(Hoja1!$N$3:$N$299,1+Orden_ΣF!C8107,1)*Hoja3!E$3*Hoja3!$C8115+Hoja1!$B$5,INDEX(Hoja1!$L$4:$L$300,1+Orden_ΣF!C8107,1))</f>
        <v>0.679180534018450999</v>
      </c>
    </row>
    <row r="8108" spans="2:3">
      <c r="B8108" s="101">
        <f>Lk_p2!B8108</f>
        <v>83063</v>
      </c>
      <c r="C8108" s="0">
        <f aca="1">MAX(INDEX(Hoja1!$N$3:$N$299,1+Orden_ΣF!C8108,1)*Hoja3!E$3*Hoja3!$C8116+Hoja1!$B$5,INDEX(Hoja1!$L$4:$L$300,1+Orden_ΣF!C8108,1))</f>
        <v>0.679186625332954019</v>
      </c>
    </row>
    <row r="8109" spans="2:3">
      <c r="B8109" s="101">
        <f>Lk_p2!B8109</f>
        <v>83071</v>
      </c>
      <c r="C8109" s="0">
        <f aca="1">MAX(INDEX(Hoja1!$N$3:$N$299,1+Orden_ΣF!C8109,1)*Hoja3!E$3*Hoja3!$C8117+Hoja1!$B$5,INDEX(Hoja1!$L$4:$L$300,1+Orden_ΣF!C8109,1))</f>
        <v>0.679198808841985002</v>
      </c>
    </row>
    <row r="8110" spans="2:3">
      <c r="B8110" s="101">
        <f>Lk_p2!B8110</f>
        <v>83077</v>
      </c>
      <c r="C8110" s="0">
        <f aca="1">MAX(INDEX(Hoja1!$N$3:$N$299,1+Orden_ΣF!C8110,1)*Hoja3!E$3*Hoja3!$C8118+Hoja1!$B$5,INDEX(Hoja1!$L$4:$L$300,1+Orden_ΣF!C8110,1))</f>
        <v>0.679207947243780019</v>
      </c>
    </row>
    <row r="8111" spans="2:3">
      <c r="B8111" s="101">
        <f>Lk_p2!B8111</f>
        <v>83089</v>
      </c>
      <c r="C8111" s="0">
        <f aca="1">MAX(INDEX(Hoja1!$N$3:$N$299,1+Orden_ΣF!C8111,1)*Hoja3!E$3*Hoja3!$C8119+Hoja1!$B$5,INDEX(Hoja1!$L$4:$L$300,1+Orden_ΣF!C8111,1))</f>
        <v>0.679226226027426971</v>
      </c>
    </row>
    <row r="8112" spans="2:3">
      <c r="B8112" s="101">
        <f>Lk_p2!B8112</f>
        <v>83093</v>
      </c>
      <c r="C8112" s="0">
        <f aca="1">MAX(INDEX(Hoja1!$N$3:$N$299,1+Orden_ΣF!C8112,1)*Hoja3!E$3*Hoja3!$C8120+Hoja1!$B$5,INDEX(Hoja1!$L$4:$L$300,1+Orden_ΣF!C8112,1))</f>
        <v>0.679232319541993057</v>
      </c>
    </row>
    <row r="8113" spans="2:3">
      <c r="B8113" s="101">
        <f>Lk_p2!B8113</f>
        <v>83101</v>
      </c>
      <c r="C8113" s="0">
        <f aca="1">MAX(INDEX(Hoja1!$N$3:$N$299,1+Orden_ΣF!C8113,1)*Hoja3!E$3*Hoja3!$C8121+Hoja1!$B$5,INDEX(Hoja1!$L$4:$L$300,1+Orden_ΣF!C8113,1))</f>
        <v>0.679244507451149104</v>
      </c>
    </row>
    <row r="8114" spans="2:3">
      <c r="B8114" s="101">
        <f>Lk_p2!B8114</f>
        <v>83117</v>
      </c>
      <c r="C8114" s="0">
        <f aca="1">MAX(INDEX(Hoja1!$N$3:$N$299,1+Orden_ΣF!C8114,1)*Hoja3!E$3*Hoja3!$C8122+Hoja1!$B$5,INDEX(Hoja1!$L$4:$L$300,1+Orden_ΣF!C8114,1))</f>
        <v>0.679268886789563986</v>
      </c>
    </row>
    <row r="8115" spans="2:3">
      <c r="B8115" s="101">
        <f>Lk_p2!B8115</f>
        <v>83137</v>
      </c>
      <c r="C8115" s="0">
        <f aca="1">MAX(INDEX(Hoja1!$N$3:$N$299,1+Orden_ΣF!C8115,1)*Hoja3!E$3*Hoja3!$C8123+Hoja1!$B$5,INDEX(Hoja1!$L$4:$L$300,1+Orden_ΣF!C8115,1))</f>
        <v>0.679299367562770939</v>
      </c>
    </row>
    <row r="8116" spans="2:3">
      <c r="B8116" s="101">
        <f>Lk_p2!B8116</f>
        <v>83177</v>
      </c>
      <c r="C8116" s="0">
        <f aca="1">MAX(INDEX(Hoja1!$N$3:$N$299,1+Orden_ΣF!C8116,1)*Hoja3!E$3*Hoja3!$C8124+Hoja1!$B$5,INDEX(Hoja1!$L$4:$L$300,1+Orden_ΣF!C8116,1))</f>
        <v>0.679360351109815053</v>
      </c>
    </row>
    <row r="8117" spans="2:3">
      <c r="B8117" s="101">
        <f>Lk_p2!B8117</f>
        <v>83203</v>
      </c>
      <c r="C8117" s="0">
        <f aca="1">MAX(INDEX(Hoja1!$N$3:$N$299,1+Orden_ΣF!C8117,1)*Hoja3!E$3*Hoja3!$C8125+Hoja1!$B$5,INDEX(Hoja1!$L$4:$L$300,1+Orden_ΣF!C8117,1))</f>
        <v>0.679400006145845037</v>
      </c>
    </row>
    <row r="8118" spans="2:3">
      <c r="B8118" s="101">
        <f>Lk_p2!B8118</f>
        <v>83207</v>
      </c>
      <c r="C8118" s="0">
        <f aca="1">MAX(INDEX(Hoja1!$N$3:$N$299,1+Orden_ΣF!C8118,1)*Hoja3!E$3*Hoja3!$C8126+Hoja1!$B$5,INDEX(Hoja1!$L$4:$L$300,1+Orden_ΣF!C8118,1))</f>
        <v>0.679406108020650024</v>
      </c>
    </row>
    <row r="8119" spans="2:3">
      <c r="B8119" s="101">
        <f>Lk_p2!B8119</f>
        <v>83219</v>
      </c>
      <c r="C8119" s="0">
        <f aca="1">MAX(INDEX(Hoja1!$N$3:$N$299,1+Orden_ΣF!C8119,1)*Hoja3!E$3*Hoja3!$C8127+Hoja1!$B$5,INDEX(Hoja1!$L$4:$L$300,1+Orden_ΣF!C8119,1))</f>
        <v>0.679424415405116022</v>
      </c>
    </row>
    <row r="8120" spans="2:3">
      <c r="B8120" s="101">
        <f>Lk_p2!B8120</f>
        <v>83221</v>
      </c>
      <c r="C8120" s="0">
        <f aca="1">MAX(INDEX(Hoja1!$N$3:$N$299,1+Orden_ΣF!C8120,1)*Hoja3!E$3*Hoja3!$C8128+Hoja1!$B$5,INDEX(Hoja1!$L$4:$L$300,1+Orden_ΣF!C8120,1))</f>
        <v>0.67942746689253406</v>
      </c>
    </row>
    <row r="8121" spans="2:3">
      <c r="B8121" s="101">
        <f>Lk_p2!B8121</f>
        <v>83227</v>
      </c>
      <c r="C8121" s="0">
        <f aca="1">MAX(INDEX(Hoja1!$N$3:$N$299,1+Orden_ΣF!C8121,1)*Hoja3!E$3*Hoja3!$C8129+Hoja1!$B$5,INDEX(Hoja1!$L$4:$L$300,1+Orden_ΣF!C8121,1))</f>
        <v>0.679436621794802065</v>
      </c>
    </row>
    <row r="8122" spans="2:3">
      <c r="B8122" s="101">
        <f>Lk_p2!B8122</f>
        <v>83231</v>
      </c>
      <c r="C8122" s="0">
        <f aca="1">MAX(INDEX(Hoja1!$N$3:$N$299,1+Orden_ΣF!C8122,1)*Hoja3!E$3*Hoja3!$C8130+Hoja1!$B$5,INDEX(Hoja1!$L$4:$L$300,1+Orden_ΣF!C8122,1))</f>
        <v>0.679442725429658001</v>
      </c>
    </row>
    <row r="8123" spans="2:3">
      <c r="B8123" s="101">
        <f>Lk_p2!B8123</f>
        <v>83233</v>
      </c>
      <c r="C8123" s="0">
        <f aca="1">MAX(INDEX(Hoja1!$N$3:$N$299,1+Orden_ΣF!C8123,1)*Hoja3!E$3*Hoja3!$C8131+Hoja1!$B$5,INDEX(Hoja1!$L$4:$L$300,1+Orden_ΣF!C8123,1))</f>
        <v>0.679445777357089042</v>
      </c>
    </row>
    <row r="8124" spans="2:3">
      <c r="B8124" s="101">
        <f>Lk_p2!B8124</f>
        <v>83243</v>
      </c>
      <c r="C8124" s="0">
        <f aca="1">MAX(INDEX(Hoja1!$N$3:$N$299,1+Orden_ΣF!C8124,1)*Hoja3!E$3*Hoja3!$C8132+Hoja1!$B$5,INDEX(Hoja1!$L$4:$L$300,1+Orden_ΣF!C8124,1))</f>
        <v>0.679461038094276049</v>
      </c>
    </row>
    <row r="8125" spans="2:3">
      <c r="B8125" s="101">
        <f>Lk_p2!B8125</f>
        <v>83257</v>
      </c>
      <c r="C8125" s="0">
        <f aca="1">MAX(INDEX(Hoja1!$N$3:$N$299,1+Orden_ΣF!C8125,1)*Hoja3!E$3*Hoja3!$C8133+Hoja1!$B$5,INDEX(Hoja1!$L$4:$L$300,1+Orden_ΣF!C8125,1))</f>
        <v>0.679482406206425082</v>
      </c>
    </row>
    <row r="8126" spans="2:3">
      <c r="B8126" s="101">
        <f>Lk_p2!B8126</f>
        <v>83267</v>
      </c>
      <c r="C8126" s="0">
        <f aca="1">MAX(INDEX(Hoja1!$N$3:$N$299,1+Orden_ΣF!C8126,1)*Hoja3!E$3*Hoja3!$C8134+Hoja1!$B$5,INDEX(Hoja1!$L$4:$L$300,1+Orden_ΣF!C8126,1))</f>
        <v>0.679497671343737064</v>
      </c>
    </row>
    <row r="8127" spans="2:3">
      <c r="B8127" s="101">
        <f>Lk_p2!B8127</f>
        <v>83269</v>
      </c>
      <c r="C8127" s="0">
        <f aca="1">MAX(INDEX(Hoja1!$N$3:$N$299,1+Orden_ΣF!C8127,1)*Hoja3!E$3*Hoja3!$C8135+Hoja1!$B$5,INDEX(Hoja1!$L$4:$L$300,1+Orden_ΣF!C8127,1))</f>
        <v>0.679500724591206051</v>
      </c>
    </row>
    <row r="8128" spans="2:3">
      <c r="B8128" s="101">
        <f>Lk_p2!B8128</f>
        <v>83273</v>
      </c>
      <c r="C8128" s="0">
        <f aca="1">MAX(INDEX(Hoja1!$N$3:$N$299,1+Orden_ΣF!C8128,1)*Hoja3!E$3*Hoja3!$C8136+Hoja1!$B$5,INDEX(Hoja1!$L$4:$L$300,1+Orden_ΣF!C8128,1))</f>
        <v>0.679506831306150083</v>
      </c>
    </row>
    <row r="8129" spans="2:3">
      <c r="B8129" s="101">
        <f>Lk_p2!B8129</f>
        <v>83299</v>
      </c>
      <c r="C8129" s="0">
        <f aca="1">MAX(INDEX(Hoja1!$N$3:$N$299,1+Orden_ΣF!C8129,1)*Hoja3!E$3*Hoja3!$C8137+Hoja1!$B$5,INDEX(Hoja1!$L$4:$L$300,1+Orden_ΣF!C8129,1))</f>
        <v>0.679546532103491074</v>
      </c>
    </row>
    <row r="8130" spans="2:3">
      <c r="B8130" s="101">
        <f>Lk_p2!B8130</f>
        <v>83311</v>
      </c>
      <c r="C8130" s="0">
        <f aca="1">MAX(INDEX(Hoja1!$N$3:$N$299,1+Orden_ΣF!C8130,1)*Hoja3!E$3*Hoja3!$C8138+Hoja1!$B$5,INDEX(Hoja1!$L$4:$L$300,1+Orden_ΣF!C8130,1))</f>
        <v>0.67956485972853713</v>
      </c>
    </row>
    <row r="8131" spans="2:3">
      <c r="B8131" s="101">
        <f>Lk_p2!B8131</f>
        <v>83339</v>
      </c>
      <c r="C8131" s="0">
        <f aca="1">MAX(INDEX(Hoja1!$N$3:$N$299,1+Orden_ΣF!C8131,1)*Hoja3!E$3*Hoja3!$C8139+Hoja1!$B$5,INDEX(Hoja1!$L$4:$L$300,1+Orden_ΣF!C8131,1))</f>
        <v>0.679607634453939013</v>
      </c>
    </row>
    <row r="8132" spans="2:3">
      <c r="B8132" s="101">
        <f>Lk_p2!B8132</f>
        <v>83341</v>
      </c>
      <c r="C8132" s="0">
        <f aca="1">MAX(INDEX(Hoja1!$N$3:$N$299,1+Orden_ΣF!C8132,1)*Hoja3!E$3*Hoja3!$C8140+Hoja1!$B$5,INDEX(Hoja1!$L$4:$L$300,1+Orden_ΣF!C8132,1))</f>
        <v>0.679610690341483004</v>
      </c>
    </row>
    <row r="8133" spans="2:3">
      <c r="B8133" s="101">
        <f>Lk_p2!B8133</f>
        <v>83357</v>
      </c>
      <c r="C8133" s="0">
        <f aca="1">MAX(INDEX(Hoja1!$N$3:$N$299,1+Orden_ΣF!C8133,1)*Hoja3!E$3*Hoja3!$C8141+Hoja1!$B$5,INDEX(Hoja1!$L$4:$L$300,1+Orden_ΣF!C8133,1))</f>
        <v>0.679635140081914102</v>
      </c>
    </row>
    <row r="8134" spans="2:3">
      <c r="B8134" s="101">
        <f>Lk_p2!B8134</f>
        <v>83383</v>
      </c>
      <c r="C8134" s="0">
        <f aca="1">MAX(INDEX(Hoja1!$N$3:$N$299,1+Orden_ΣF!C8134,1)*Hoja3!E$3*Hoja3!$C8142+Hoja1!$B$5,INDEX(Hoja1!$L$4:$L$300,1+Orden_ΣF!C8134,1))</f>
        <v>0.679674880920402025</v>
      </c>
    </row>
    <row r="8135" spans="2:3">
      <c r="B8135" s="101">
        <f>Lk_p2!B8135</f>
        <v>83389</v>
      </c>
      <c r="C8135" s="0">
        <f aca="1">MAX(INDEX(Hoja1!$N$3:$N$299,1+Orden_ΣF!C8135,1)*Hoja3!E$3*Hoja3!$C8143+Hoja1!$B$5,INDEX(Hoja1!$L$4:$L$300,1+Orden_ΣF!C8135,1))</f>
        <v>0.679684053643180075</v>
      </c>
    </row>
    <row r="8136" spans="2:3">
      <c r="B8136" s="101">
        <f>Lk_p2!B8136</f>
        <v>83399</v>
      </c>
      <c r="C8136" s="0">
        <f aca="1">MAX(INDEX(Hoja1!$N$3:$N$299,1+Orden_ΣF!C8136,1)*Hoja3!E$3*Hoja3!$C8144+Hoja1!$B$5,INDEX(Hoja1!$L$4:$L$300,1+Orden_ΣF!C8136,1))</f>
        <v>0.679699342981186039</v>
      </c>
    </row>
    <row r="8137" spans="2:3">
      <c r="B8137" s="101">
        <f>Lk_p2!B8137</f>
        <v>83401</v>
      </c>
      <c r="C8137" s="0">
        <f aca="1">MAX(INDEX(Hoja1!$N$3:$N$299,1+Orden_ΣF!C8137,1)*Hoja3!E$3*Hoja3!$C8145+Hoja1!$B$5,INDEX(Hoja1!$L$4:$L$300,1+Orden_ΣF!C8137,1))</f>
        <v>0.679702401068793094</v>
      </c>
    </row>
    <row r="8138" spans="2:3">
      <c r="B8138" s="101">
        <f>Lk_p2!B8138</f>
        <v>83407</v>
      </c>
      <c r="C8138" s="0">
        <f aca="1">MAX(INDEX(Hoja1!$N$3:$N$299,1+Orden_ΣF!C8138,1)*Hoja3!E$3*Hoja3!$C8146+Hoja1!$B$5,INDEX(Hoja1!$L$4:$L$300,1+Orden_ΣF!C8138,1))</f>
        <v>0.679711575771627974</v>
      </c>
    </row>
    <row r="8139" spans="2:3">
      <c r="B8139" s="101">
        <f>Lk_p2!B8139</f>
        <v>83417</v>
      </c>
      <c r="C8139" s="0">
        <f aca="1">MAX(INDEX(Hoja1!$N$3:$N$299,1+Orden_ΣF!C8139,1)*Hoja3!E$3*Hoja3!$C8147+Hoja1!$B$5,INDEX(Hoja1!$L$4:$L$300,1+Orden_ΣF!C8139,1))</f>
        <v>0.679726868409729068</v>
      </c>
    </row>
    <row r="8140" spans="2:3">
      <c r="B8140" s="101">
        <f>Lk_p2!B8140</f>
        <v>83423</v>
      </c>
      <c r="C8140" s="0">
        <f aca="1">MAX(INDEX(Hoja1!$N$3:$N$299,1+Orden_ΣF!C8140,1)*Hoja3!E$3*Hoja3!$C8148+Hoja1!$B$5,INDEX(Hoja1!$L$4:$L$300,1+Orden_ΣF!C8140,1))</f>
        <v>0.679736044872614098</v>
      </c>
    </row>
    <row r="8141" spans="2:3">
      <c r="B8141" s="101">
        <f>Lk_p2!B8141</f>
        <v>83431</v>
      </c>
      <c r="C8141" s="0">
        <f aca="1">MAX(INDEX(Hoja1!$N$3:$N$299,1+Orden_ΣF!C8141,1)*Hoja3!E$3*Hoja3!$C8149+Hoja1!$B$5,INDEX(Hoja1!$L$4:$L$300,1+Orden_ΣF!C8141,1))</f>
        <v>0.679748281183158021</v>
      </c>
    </row>
    <row r="8142" spans="2:3">
      <c r="B8142" s="101">
        <f>Lk_p2!B8142</f>
        <v>83437</v>
      </c>
      <c r="C8142" s="0">
        <f aca="1">MAX(INDEX(Hoja1!$N$3:$N$299,1+Orden_ΣF!C8142,1)*Hoja3!E$3*Hoja3!$C8150+Hoja1!$B$5,INDEX(Hoja1!$L$4:$L$300,1+Orden_ΣF!C8142,1))</f>
        <v>0.679757459186087054</v>
      </c>
    </row>
    <row r="8143" spans="2:3">
      <c r="B8143" s="101">
        <f>Lk_p2!B8143</f>
        <v>83443</v>
      </c>
      <c r="C8143" s="0">
        <f aca="1">MAX(INDEX(Hoja1!$N$3:$N$299,1+Orden_ΣF!C8143,1)*Hoja3!E$3*Hoja3!$C8151+Hoja1!$B$5,INDEX(Hoja1!$L$4:$L$300,1+Orden_ΣF!C8143,1))</f>
        <v>0.679766637849036037</v>
      </c>
    </row>
    <row r="8144" spans="2:3">
      <c r="B8144" s="101">
        <f>Lk_p2!B8144</f>
        <v>83449</v>
      </c>
      <c r="C8144" s="0">
        <f aca="1">MAX(INDEX(Hoja1!$N$3:$N$299,1+Orden_ΣF!C8144,1)*Hoja3!E$3*Hoja3!$C8152+Hoja1!$B$5,INDEX(Hoja1!$L$4:$L$300,1+Orden_ΣF!C8144,1))</f>
        <v>0.679775817172003105</v>
      </c>
    </row>
    <row r="8145" spans="2:3">
      <c r="B8145" s="101">
        <f>Lk_p2!B8145</f>
        <v>83459</v>
      </c>
      <c r="C8145" s="0">
        <f aca="1">MAX(INDEX(Hoja1!$N$3:$N$299,1+Orden_ΣF!C8145,1)*Hoja3!E$3*Hoja3!$C8153+Hoja1!$B$5,INDEX(Hoja1!$L$4:$L$300,1+Orden_ΣF!C8145,1))</f>
        <v>0.679791117510324039</v>
      </c>
    </row>
    <row r="8146" spans="2:3">
      <c r="B8146" s="101">
        <f>Lk_p2!B8146</f>
        <v>83471</v>
      </c>
      <c r="C8146" s="0">
        <f aca="1">MAX(INDEX(Hoja1!$N$3:$N$299,1+Orden_ΣF!C8146,1)*Hoja3!E$3*Hoja3!$C8154+Hoja1!$B$5,INDEX(Hoja1!$L$4:$L$300,1+Orden_ΣF!C8146,1))</f>
        <v>0.679809480336379046</v>
      </c>
    </row>
    <row r="8147" spans="2:3">
      <c r="B8147" s="101">
        <f>Lk_p2!B8147</f>
        <v>83477</v>
      </c>
      <c r="C8147" s="0">
        <f aca="1">MAX(INDEX(Hoja1!$N$3:$N$299,1+Orden_ΣF!C8147,1)*Hoja3!E$3*Hoja3!$C8155+Hoja1!$B$5,INDEX(Hoja1!$L$4:$L$300,1+Orden_ΣF!C8147,1))</f>
        <v>0.679818662739434032</v>
      </c>
    </row>
    <row r="8148" spans="2:3">
      <c r="B8148" s="101">
        <f>Lk_p2!B8148</f>
        <v>83497</v>
      </c>
      <c r="C8148" s="0">
        <f aca="1">MAX(INDEX(Hoja1!$N$3:$N$299,1+Orden_ΣF!C8148,1)*Hoja3!E$3*Hoja3!$C8156+Hoja1!$B$5,INDEX(Hoja1!$L$4:$L$300,1+Orden_ΣF!C8148,1))</f>
        <v>0.679849275516423024</v>
      </c>
    </row>
    <row r="8149" spans="2:3">
      <c r="B8149" s="101">
        <f>Lk_p2!B8149</f>
        <v>83537</v>
      </c>
      <c r="C8149" s="0">
        <f aca="1">MAX(INDEX(Hoja1!$N$3:$N$299,1+Orden_ΣF!C8149,1)*Hoja3!E$3*Hoja3!$C8157+Hoja1!$B$5,INDEX(Hoja1!$L$4:$L$300,1+Orden_ΣF!C8149,1))</f>
        <v>0.679910523071031037</v>
      </c>
    </row>
    <row r="8150" spans="2:3">
      <c r="B8150" s="101">
        <f>Lk_p2!B8150</f>
        <v>83557</v>
      </c>
      <c r="C8150" s="0">
        <f aca="1">MAX(INDEX(Hoja1!$N$3:$N$299,1+Orden_ΣF!C8150,1)*Hoja3!E$3*Hoja3!$C8158+Hoja1!$B$5,INDEX(Hoja1!$L$4:$L$300,1+Orden_ΣF!C8150,1))</f>
        <v>0.679941157848650057</v>
      </c>
    </row>
    <row r="8151" spans="2:3">
      <c r="B8151" s="101">
        <f>Lk_p2!B8151</f>
        <v>83561</v>
      </c>
      <c r="C8151" s="0">
        <f aca="1">MAX(INDEX(Hoja1!$N$3:$N$299,1+Orden_ΣF!C8151,1)*Hoja3!E$3*Hoja3!$C8159+Hoja1!$B$5,INDEX(Hoja1!$L$4:$L$300,1+Orden_ΣF!C8151,1))</f>
        <v>0.679947285684199088</v>
      </c>
    </row>
    <row r="8152" spans="2:3">
      <c r="B8152" s="101">
        <f>Lk_p2!B8152</f>
        <v>83563</v>
      </c>
      <c r="C8152" s="0">
        <f aca="1">MAX(INDEX(Hoja1!$N$3:$N$299,1+Orden_ΣF!C8152,1)*Hoja3!E$3*Hoja3!$C8160+Hoja1!$B$5,INDEX(Hoja1!$L$4:$L$300,1+Orden_ΣF!C8152,1))</f>
        <v>0.679950349711976099</v>
      </c>
    </row>
    <row r="8153" spans="2:3">
      <c r="B8153" s="101">
        <f>Lk_p2!B8153</f>
        <v>83579</v>
      </c>
      <c r="C8153" s="0">
        <f aca="1">MAX(INDEX(Hoja1!$N$3:$N$299,1+Orden_ΣF!C8153,1)*Hoja3!E$3*Hoja3!$C8161+Hoja1!$B$5,INDEX(Hoja1!$L$4:$L$300,1+Orden_ΣF!C8153,1))</f>
        <v>0.679974864574273052</v>
      </c>
    </row>
    <row r="8154" spans="2:3">
      <c r="B8154" s="101">
        <f>Lk_p2!B8154</f>
        <v>83591</v>
      </c>
      <c r="C8154" s="0">
        <f aca="1">MAX(INDEX(Hoja1!$N$3:$N$299,1+Orden_ΣF!C8154,1)*Hoja3!E$3*Hoja3!$C8162+Hoja1!$B$5,INDEX(Hoja1!$L$4:$L$300,1+Orden_ΣF!C8154,1))</f>
        <v>0.679993253801083952</v>
      </c>
    </row>
    <row r="8155" spans="2:3">
      <c r="B8155" s="101">
        <f>Lk_p2!B8155</f>
        <v>83597</v>
      </c>
      <c r="C8155" s="0">
        <f aca="1">MAX(INDEX(Hoja1!$N$3:$N$299,1+Orden_ΣF!C8155,1)*Hoja3!E$3*Hoja3!$C8163+Hoja1!$B$5,INDEX(Hoja1!$L$4:$L$300,1+Orden_ΣF!C8155,1))</f>
        <v>0.680002449404518039</v>
      </c>
    </row>
    <row r="8156" spans="2:3">
      <c r="B8156" s="101">
        <f>Lk_p2!B8156</f>
        <v>83609</v>
      </c>
      <c r="C8156" s="0">
        <f aca="1">MAX(INDEX(Hoja1!$N$3:$N$299,1+Orden_ΣF!C8156,1)*Hoja3!E$3*Hoja3!$C8164+Hoja1!$B$5,INDEX(Hoja1!$L$4:$L$300,1+Orden_ΣF!C8156,1))</f>
        <v>0.680020842591441976</v>
      </c>
    </row>
    <row r="8157" spans="2:3">
      <c r="B8157" s="101">
        <f>Lk_p2!B8157</f>
        <v>83617</v>
      </c>
      <c r="C8157" s="0">
        <f aca="1">MAX(INDEX(Hoja1!$N$3:$N$299,1+Orden_ΣF!C8157,1)*Hoja3!E$3*Hoja3!$C8165+Hoja1!$B$5,INDEX(Hoja1!$L$4:$L$300,1+Orden_ΣF!C8157,1))</f>
        <v>0.680033106182767</v>
      </c>
    </row>
    <row r="8158" spans="2:3">
      <c r="B8158" s="101">
        <f>Lk_p2!B8158</f>
        <v>83621</v>
      </c>
      <c r="C8158" s="0">
        <f aca="1">MAX(INDEX(Hoja1!$N$3:$N$299,1+Orden_ΣF!C8158,1)*Hoja3!E$3*Hoja3!$C8166+Hoja1!$B$5,INDEX(Hoja1!$L$4:$L$300,1+Orden_ΣF!C8158,1))</f>
        <v>0.680039238418442071</v>
      </c>
    </row>
    <row r="8159" spans="2:3">
      <c r="B8159" s="101">
        <f>Lk_p2!B8159</f>
        <v>83639</v>
      </c>
      <c r="C8159" s="0">
        <f aca="1">MAX(INDEX(Hoja1!$N$3:$N$299,1+Orden_ΣF!C8159,1)*Hoja3!E$3*Hoja3!$C8167+Hoja1!$B$5,INDEX(Hoja1!$L$4:$L$300,1+Orden_ΣF!C8159,1))</f>
        <v>0.680066837109083977</v>
      </c>
    </row>
    <row r="8160" spans="2:3">
      <c r="B8160" s="101">
        <f>Lk_p2!B8160</f>
        <v>83641</v>
      </c>
      <c r="C8160" s="0">
        <f aca="1">MAX(INDEX(Hoja1!$N$3:$N$299,1+Orden_ΣF!C8160,1)*Hoja3!E$3*Hoja3!$C8168+Hoja1!$B$5,INDEX(Hoja1!$L$4:$L$300,1+Orden_ΣF!C8160,1))</f>
        <v>0.680069903996943026</v>
      </c>
    </row>
    <row r="8161" spans="2:3">
      <c r="B8161" s="101">
        <f>Lk_p2!B8161</f>
        <v>83653</v>
      </c>
      <c r="C8161" s="0">
        <f aca="1">MAX(INDEX(Hoja1!$N$3:$N$299,1+Orden_ΣF!C8161,1)*Hoja3!E$3*Hoja3!$C8169+Hoja1!$B$5,INDEX(Hoja1!$L$4:$L$300,1+Orden_ΣF!C8161,1))</f>
        <v>0.680088306864145054</v>
      </c>
    </row>
    <row r="8162" spans="2:3">
      <c r="B8162" s="101">
        <f>Lk_p2!B8162</f>
        <v>83663</v>
      </c>
      <c r="C8162" s="0">
        <f aca="1">MAX(INDEX(Hoja1!$N$3:$N$299,1+Orden_ΣF!C8162,1)*Hoja3!E$3*Hoja3!$C8170+Hoja1!$B$5,INDEX(Hoja1!$L$4:$L$300,1+Orden_ΣF!C8162,1))</f>
        <v>0.680103644603537028</v>
      </c>
    </row>
    <row r="8163" spans="2:3">
      <c r="B8163" s="101">
        <f>Lk_p2!B8163</f>
        <v>83689</v>
      </c>
      <c r="C8163" s="0">
        <f aca="1">MAX(INDEX(Hoja1!$N$3:$N$299,1+Orden_ΣF!C8163,1)*Hoja3!E$3*Hoja3!$C8171+Hoja1!$B$5,INDEX(Hoja1!$L$4:$L$300,1+Orden_ΣF!C8163,1))</f>
        <v>0.680143531306204085</v>
      </c>
    </row>
    <row r="8164" spans="2:3">
      <c r="B8164" s="101">
        <f>Lk_p2!B8164</f>
        <v>83701</v>
      </c>
      <c r="C8164" s="0">
        <f aca="1">MAX(INDEX(Hoja1!$N$3:$N$299,1+Orden_ΣF!C8164,1)*Hoja3!E$3*Hoja3!$C8172+Hoja1!$B$5,INDEX(Hoja1!$L$4:$L$300,1+Orden_ΣF!C8164,1))</f>
        <v>0.680161944733708079</v>
      </c>
    </row>
    <row r="8165" spans="2:3">
      <c r="B8165" s="101">
        <f>Lk_p2!B8165</f>
        <v>83717</v>
      </c>
      <c r="C8165" s="0">
        <f aca="1">MAX(INDEX(Hoja1!$N$3:$N$299,1+Orden_ΣF!C8165,1)*Hoja3!E$3*Hoja3!$C8173+Hoja1!$B$5,INDEX(Hoja1!$L$4:$L$300,1+Orden_ΣF!C8165,1))</f>
        <v>0.68018650007716408</v>
      </c>
    </row>
    <row r="8166" spans="2:3">
      <c r="B8166" s="101">
        <f>Lk_p2!B8166</f>
        <v>83719</v>
      </c>
      <c r="C8166" s="0">
        <f aca="1">MAX(INDEX(Hoja1!$N$3:$N$299,1+Orden_ΣF!C8166,1)*Hoja3!E$3*Hoja3!$C8174+Hoja1!$B$5,INDEX(Hoja1!$L$4:$L$300,1+Orden_ΣF!C8166,1))</f>
        <v>0.680189569825106055</v>
      </c>
    </row>
    <row r="8167" spans="2:3">
      <c r="B8167" s="101">
        <f>Lk_p2!B8167</f>
        <v>83737</v>
      </c>
      <c r="C8167" s="0">
        <f aca="1">MAX(INDEX(Hoja1!$N$3:$N$299,1+Orden_ΣF!C8167,1)*Hoja3!E$3*Hoja3!$C8175+Hoja1!$B$5,INDEX(Hoja1!$L$4:$L$300,1+Orden_ΣF!C8167,1))</f>
        <v>0.680217200856674076</v>
      </c>
    </row>
    <row r="8168" spans="2:3">
      <c r="B8168" s="101">
        <f>Lk_p2!B8168</f>
        <v>83761</v>
      </c>
      <c r="C8168" s="0">
        <f aca="1">MAX(INDEX(Hoja1!$N$3:$N$299,1+Orden_ΣF!C8168,1)*Hoja3!E$3*Hoja3!$C8176+Hoja1!$B$5,INDEX(Hoja1!$L$4:$L$300,1+Orden_ΣF!C8168,1))</f>
        <v>0.680254051472363042</v>
      </c>
    </row>
    <row r="8169" spans="2:3">
      <c r="B8169" s="101">
        <f>Lk_p2!B8169</f>
        <v>83773</v>
      </c>
      <c r="C8169" s="0">
        <f aca="1">MAX(INDEX(Hoja1!$N$3:$N$299,1+Orden_ΣF!C8169,1)*Hoja3!E$3*Hoja3!$C8177+Hoja1!$B$5,INDEX(Hoja1!$L$4:$L$300,1+Orden_ΣF!C8169,1))</f>
        <v>0.680272480740321051</v>
      </c>
    </row>
    <row r="8170" spans="2:3">
      <c r="B8170" s="101">
        <f>Lk_p2!B8170</f>
        <v>83777</v>
      </c>
      <c r="C8170" s="0">
        <f aca="1">MAX(INDEX(Hoja1!$N$3:$N$299,1+Orden_ΣF!C8170,1)*Hoja3!E$3*Hoja3!$C8178+Hoja1!$B$5,INDEX(Hoja1!$L$4:$L$300,1+Orden_ΣF!C8170,1))</f>
        <v>0.680278624416324007</v>
      </c>
    </row>
    <row r="8171" spans="2:3">
      <c r="B8171" s="101">
        <f>Lk_p2!B8171</f>
        <v>83791</v>
      </c>
      <c r="C8171" s="0">
        <f aca="1">MAX(INDEX(Hoja1!$N$3:$N$299,1+Orden_ΣF!C8171,1)*Hoja3!E$3*Hoja3!$C8179+Hoja1!$B$5,INDEX(Hoja1!$L$4:$L$300,1+Orden_ΣF!C8171,1))</f>
        <v>0.680300129592400005</v>
      </c>
    </row>
    <row r="8172" spans="2:3">
      <c r="B8172" s="101">
        <f>Lk_p2!B8172</f>
        <v>83813</v>
      </c>
      <c r="C8172" s="0">
        <f aca="1">MAX(INDEX(Hoja1!$N$3:$N$299,1+Orden_ΣF!C8172,1)*Hoja3!E$3*Hoja3!$C8180+Hoja1!$B$5,INDEX(Hoja1!$L$4:$L$300,1+Orden_ΣF!C8172,1))</f>
        <v>0.680333930700727052</v>
      </c>
    </row>
    <row r="8173" spans="2:3">
      <c r="B8173" s="101">
        <f>Lk_p2!B8173</f>
        <v>83833</v>
      </c>
      <c r="C8173" s="0">
        <f aca="1">MAX(INDEX(Hoja1!$N$3:$N$299,1+Orden_ΣF!C8173,1)*Hoja3!E$3*Hoja3!$C8181+Hoja1!$B$5,INDEX(Hoja1!$L$4:$L$300,1+Orden_ΣF!C8173,1))</f>
        <v>0.680364666681245112</v>
      </c>
    </row>
    <row r="8174" spans="2:3">
      <c r="B8174" s="101">
        <f>Lk_p2!B8174</f>
        <v>83843</v>
      </c>
      <c r="C8174" s="0">
        <f aca="1">MAX(INDEX(Hoja1!$N$3:$N$299,1+Orden_ΣF!C8174,1)*Hoja3!E$3*Hoja3!$C8182+Hoja1!$B$5,INDEX(Hoja1!$L$4:$L$300,1+Orden_ΣF!C8174,1))</f>
        <v>0.680380037421583062</v>
      </c>
    </row>
    <row r="8175" spans="2:3">
      <c r="B8175" s="101">
        <f>Lk_p2!B8175</f>
        <v>83857</v>
      </c>
      <c r="C8175" s="0">
        <f aca="1">MAX(INDEX(Hoja1!$N$3:$N$299,1+Orden_ΣF!C8175,1)*Hoja3!E$3*Hoja3!$C8183+Hoja1!$B$5,INDEX(Hoja1!$L$4:$L$300,1+Orden_ΣF!C8175,1))</f>
        <v>0.680401559538144074</v>
      </c>
    </row>
    <row r="8176" spans="2:3">
      <c r="B8176" s="101">
        <f>Lk_p2!B8176</f>
        <v>83869</v>
      </c>
      <c r="C8176" s="0">
        <f aca="1">MAX(INDEX(Hoja1!$N$3:$N$299,1+Orden_ΣF!C8176,1)*Hoja3!E$3*Hoja3!$C8184+Hoja1!$B$5,INDEX(Hoja1!$L$4:$L$300,1+Orden_ΣF!C8176,1))</f>
        <v>0.680420009926708058</v>
      </c>
    </row>
    <row r="8177" spans="2:3">
      <c r="B8177" s="101">
        <f>Lk_p2!B8177</f>
        <v>83873</v>
      </c>
      <c r="C8177" s="0">
        <f aca="1">MAX(INDEX(Hoja1!$N$3:$N$299,1+Orden_ΣF!C8177,1)*Hoja3!E$3*Hoja3!$C8185+Hoja1!$B$5,INDEX(Hoja1!$L$4:$L$300,1+Orden_ΣF!C8177,1))</f>
        <v>0.680426160642912059</v>
      </c>
    </row>
    <row r="8178" spans="2:3">
      <c r="B8178" s="101">
        <f>Lk_p2!B8178</f>
        <v>83891</v>
      </c>
      <c r="C8178" s="0">
        <f aca="1">MAX(INDEX(Hoja1!$N$3:$N$299,1+Orden_ΣF!C8178,1)*Hoja3!E$3*Hoja3!$C8186+Hoja1!$B$5,INDEX(Hoja1!$L$4:$L$300,1+Orden_ΣF!C8178,1))</f>
        <v>0.680453842495936012</v>
      </c>
    </row>
    <row r="8179" spans="2:3">
      <c r="B8179" s="101">
        <f>Lk_p2!B8179</f>
        <v>83903</v>
      </c>
      <c r="C8179" s="0">
        <f aca="1">MAX(INDEX(Hoja1!$N$3:$N$299,1+Orden_ΣF!C8179,1)*Hoja3!E$3*Hoja3!$C8187+Hoja1!$B$5,INDEX(Hoja1!$L$4:$L$300,1+Orden_ΣF!C8179,1))</f>
        <v>0.680472300364713067</v>
      </c>
    </row>
    <row r="8180" spans="2:3">
      <c r="B8180" s="101">
        <f>Lk_p2!B8180</f>
        <v>83911</v>
      </c>
      <c r="C8180" s="0">
        <f aca="1">MAX(INDEX(Hoja1!$N$3:$N$299,1+Orden_ΣF!C8180,1)*Hoja3!E$3*Hoja3!$C8188+Hoja1!$B$5,INDEX(Hoja1!$L$4:$L$300,1+Orden_ΣF!C8180,1))</f>
        <v>0.680484607077274095</v>
      </c>
    </row>
    <row r="8181" spans="2:3">
      <c r="B8181" s="101">
        <f>Lk_p2!B8181</f>
        <v>83921</v>
      </c>
      <c r="C8181" s="0">
        <f aca="1">MAX(INDEX(Hoja1!$N$3:$N$299,1+Orden_ΣF!C8181,1)*Hoja3!E$3*Hoja3!$C8189+Hoja1!$B$5,INDEX(Hoja1!$L$4:$L$300,1+Orden_ΣF!C8181,1))</f>
        <v>0.680499992118020991</v>
      </c>
    </row>
    <row r="8182" spans="2:3">
      <c r="B8182" s="101">
        <f>Lk_p2!B8182</f>
        <v>83933</v>
      </c>
      <c r="C8182" s="0">
        <f aca="1">MAX(INDEX(Hoja1!$N$3:$N$299,1+Orden_ΣF!C8182,1)*Hoja3!E$3*Hoja3!$C8190+Hoja1!$B$5,INDEX(Hoja1!$L$4:$L$300,1+Orden_ΣF!C8182,1))</f>
        <v>0.680518456586988041</v>
      </c>
    </row>
    <row r="8183" spans="2:3">
      <c r="B8183" s="101">
        <f>Lk_p2!B8183</f>
        <v>83939</v>
      </c>
      <c r="C8183" s="0">
        <f aca="1">MAX(INDEX(Hoja1!$N$3:$N$299,1+Orden_ΣF!C8183,1)*Hoja3!E$3*Hoja3!$C8191+Hoja1!$B$5,INDEX(Hoja1!$L$4:$L$300,1+Orden_ΣF!C8183,1))</f>
        <v>0.680527689811499048</v>
      </c>
    </row>
    <row r="8184" spans="2:3">
      <c r="B8184" s="101">
        <f>Lk_p2!B8184</f>
        <v>83969</v>
      </c>
      <c r="C8184" s="0">
        <f aca="1">MAX(INDEX(Hoja1!$N$3:$N$299,1+Orden_ΣF!C8184,1)*Hoja3!E$3*Hoja3!$C8192+Hoja1!$B$5,INDEX(Hoja1!$L$4:$L$300,1+Orden_ΣF!C8184,1))</f>
        <v>0.680573865834340985</v>
      </c>
    </row>
    <row r="8185" spans="2:3">
      <c r="B8185" s="101">
        <f>Lk_p2!B8185</f>
        <v>83983</v>
      </c>
      <c r="C8185" s="0">
        <f aca="1">MAX(INDEX(Hoja1!$N$3:$N$299,1+Orden_ΣF!C8185,1)*Hoja3!E$3*Hoja3!$C8193+Hoja1!$B$5,INDEX(Hoja1!$L$4:$L$300,1+Orden_ΣF!C8185,1))</f>
        <v>0.680595420291828113</v>
      </c>
    </row>
    <row r="8186" spans="2:3">
      <c r="B8186" s="101">
        <f>Lk_p2!B8186</f>
        <v>83987</v>
      </c>
      <c r="C8186" s="0">
        <f aca="1">MAX(INDEX(Hoja1!$N$3:$N$299,1+Orden_ΣF!C8186,1)*Hoja3!E$3*Hoja3!$C8194+Hoja1!$B$5,INDEX(Hoja1!$L$4:$L$300,1+Orden_ΣF!C8186,1))</f>
        <v>0.680601579368271992</v>
      </c>
    </row>
    <row r="8187" spans="2:3">
      <c r="B8187" s="101">
        <f>Lk_p2!B8187</f>
        <v>84011</v>
      </c>
      <c r="C8187" s="0">
        <f aca="1">MAX(INDEX(Hoja1!$N$3:$N$299,1+Orden_ΣF!C8187,1)*Hoja3!E$3*Hoja3!$C8195+Hoja1!$B$5,INDEX(Hoja1!$L$4:$L$300,1+Orden_ΣF!C8187,1))</f>
        <v>0.680638539987112967</v>
      </c>
    </row>
    <row r="8188" spans="2:3">
      <c r="B8188" s="101">
        <f>Lk_p2!B8188</f>
        <v>84017</v>
      </c>
      <c r="C8188" s="0">
        <f aca="1">MAX(INDEX(Hoja1!$N$3:$N$299,1+Orden_ΣF!C8188,1)*Hoja3!E$3*Hoja3!$C8196+Hoja1!$B$5,INDEX(Hoja1!$L$4:$L$300,1+Orden_ΣF!C8188,1))</f>
        <v>0.680647781791869999</v>
      </c>
    </row>
    <row r="8189" spans="2:3">
      <c r="B8189" s="101">
        <f>Lk_p2!B8189</f>
        <v>84047</v>
      </c>
      <c r="C8189" s="0">
        <f aca="1">MAX(INDEX(Hoja1!$N$3:$N$299,1+Orden_ΣF!C8189,1)*Hoja3!E$3*Hoja3!$C8197+Hoja1!$B$5,INDEX(Hoja1!$L$4:$L$300,1+Orden_ΣF!C8189,1))</f>
        <v>0.680694000715940017</v>
      </c>
    </row>
    <row r="8190" spans="2:3">
      <c r="B8190" s="101">
        <f>Lk_p2!B8190</f>
        <v>84053</v>
      </c>
      <c r="C8190" s="0">
        <f aca="1">MAX(INDEX(Hoja1!$N$3:$N$299,1+Orden_ΣF!C8190,1)*Hoja3!E$3*Hoja3!$C8198+Hoja1!$B$5,INDEX(Hoja1!$L$4:$L$300,1+Orden_ΣF!C8190,1))</f>
        <v>0.680703246480811064</v>
      </c>
    </row>
    <row r="8191" spans="2:3">
      <c r="B8191" s="101">
        <f>Lk_p2!B8191</f>
        <v>84059</v>
      </c>
      <c r="C8191" s="0">
        <f aca="1">MAX(INDEX(Hoja1!$N$3:$N$299,1+Orden_ΣF!C8191,1)*Hoja3!E$3*Hoja3!$C8199+Hoja1!$B$5,INDEX(Hoja1!$L$4:$L$300,1+Orden_ΣF!C8191,1))</f>
        <v>0.680712492905700994</v>
      </c>
    </row>
    <row r="8192" spans="2:3">
      <c r="B8192" s="101">
        <f>Lk_p2!B8192</f>
        <v>84061</v>
      </c>
      <c r="C8192" s="0">
        <f aca="1">MAX(INDEX(Hoja1!$N$3:$N$299,1+Orden_ΣF!C8192,1)*Hoja3!E$3*Hoja3!$C8200+Hoja1!$B$5,INDEX(Hoja1!$L$4:$L$300,1+Orden_ΣF!C8192,1))</f>
        <v>0.680715575194002032</v>
      </c>
    </row>
    <row r="8193" spans="2:3">
      <c r="B8193" s="101">
        <f>Lk_p2!B8193</f>
        <v>84067</v>
      </c>
      <c r="C8193" s="0">
        <f aca="1">MAX(INDEX(Hoja1!$N$3:$N$299,1+Orden_ΣF!C8193,1)*Hoja3!E$3*Hoja3!$C8201+Hoja1!$B$5,INDEX(Hoja1!$L$4:$L$300,1+Orden_ΣF!C8193,1))</f>
        <v>0.680724822498917082</v>
      </c>
    </row>
    <row r="8194" spans="2:3">
      <c r="B8194" s="101">
        <f>Lk_p2!B8194</f>
        <v>84089</v>
      </c>
      <c r="C8194" s="0">
        <f aca="1">MAX(INDEX(Hoja1!$N$3:$N$299,1+Orden_ΣF!C8194,1)*Hoja3!E$3*Hoja3!$C8202+Hoja1!$B$5,INDEX(Hoja1!$L$4:$L$300,1+Orden_ΣF!C8194,1))</f>
        <v>0.680758734930433018</v>
      </c>
    </row>
    <row r="8195" spans="2:3">
      <c r="B8195" s="101">
        <f>Lk_p2!B8195</f>
        <v>84121</v>
      </c>
      <c r="C8195" s="0">
        <f aca="1">MAX(INDEX(Hoja1!$N$3:$N$299,1+Orden_ΣF!C8195,1)*Hoja3!E$3*Hoja3!$C8203+Hoja1!$B$5,INDEX(Hoja1!$L$4:$L$300,1+Orden_ΣF!C8195,1))</f>
        <v>0.680808077944002044</v>
      </c>
    </row>
    <row r="8196" spans="2:3">
      <c r="B8196" s="101">
        <f>Lk_p2!B8196</f>
        <v>84127</v>
      </c>
      <c r="C8196" s="0">
        <f aca="1">MAX(INDEX(Hoja1!$N$3:$N$299,1+Orden_ΣF!C8196,1)*Hoja3!E$3*Hoja3!$C8204+Hoja1!$B$5,INDEX(Hoja1!$L$4:$L$300,1+Orden_ΣF!C8196,1))</f>
        <v>0.680817331849105933</v>
      </c>
    </row>
    <row r="8197" spans="2:3">
      <c r="B8197" s="101">
        <f>Lk_p2!B8197</f>
        <v>84131</v>
      </c>
      <c r="C8197" s="0">
        <f aca="1">MAX(INDEX(Hoja1!$N$3:$N$299,1+Orden_ΣF!C8197,1)*Hoja3!E$3*Hoja3!$C8205+Hoja1!$B$5,INDEX(Hoja1!$L$4:$L$300,1+Orden_ΣF!C8197,1))</f>
        <v>0.680823501485852045</v>
      </c>
    </row>
    <row r="8198" spans="2:3">
      <c r="B8198" s="101">
        <f>Lk_p2!B8198</f>
        <v>84137</v>
      </c>
      <c r="C8198" s="0">
        <f aca="1">MAX(INDEX(Hoja1!$N$3:$N$299,1+Orden_ΣF!C8198,1)*Hoja3!E$3*Hoja3!$C8206+Hoja1!$B$5,INDEX(Hoja1!$L$4:$L$300,1+Orden_ΣF!C8198,1))</f>
        <v>0.680832756490988089</v>
      </c>
    </row>
    <row r="8199" spans="2:3">
      <c r="B8199" s="101">
        <f>Lk_p2!B8199</f>
        <v>84143</v>
      </c>
      <c r="C8199" s="0">
        <f aca="1">MAX(INDEX(Hoja1!$N$3:$N$299,1+Orden_ΣF!C8199,1)*Hoja3!E$3*Hoja3!$C8207+Hoja1!$B$5,INDEX(Hoja1!$L$4:$L$300,1+Orden_ΣF!C8199,1))</f>
        <v>0.68084201215614204</v>
      </c>
    </row>
    <row r="8200" spans="2:3">
      <c r="B8200" s="101">
        <f>Lk_p2!B8200</f>
        <v>84163</v>
      </c>
      <c r="C8200" s="0">
        <f aca="1">MAX(INDEX(Hoja1!$N$3:$N$299,1+Orden_ΣF!C8200,1)*Hoja3!E$3*Hoja3!$C8208+Hoja1!$B$5,INDEX(Hoja1!$L$4:$L$300,1+Orden_ΣF!C8200,1))</f>
        <v>0.680872869140126991</v>
      </c>
    </row>
    <row r="8201" spans="2:3">
      <c r="B8201" s="101">
        <f>Lk_p2!B8201</f>
        <v>84179</v>
      </c>
      <c r="C8201" s="0">
        <f aca="1">MAX(INDEX(Hoja1!$N$3:$N$299,1+Orden_ΣF!C8201,1)*Hoja3!E$3*Hoja3!$C8209+Hoja1!$B$5,INDEX(Hoja1!$L$4:$L$300,1+Orden_ΣF!C8201,1))</f>
        <v>0.680897560007466041</v>
      </c>
    </row>
    <row r="8202" spans="2:3">
      <c r="B8202" s="101">
        <f>Lk_p2!B8202</f>
        <v>84181</v>
      </c>
      <c r="C8202" s="0">
        <f aca="1">MAX(INDEX(Hoja1!$N$3:$N$299,1+Orden_ΣF!C8202,1)*Hoja3!E$3*Hoja3!$C8210+Hoja1!$B$5,INDEX(Hoja1!$L$4:$L$300,1+Orden_ΣF!C8202,1))</f>
        <v>0.68090064669589303</v>
      </c>
    </row>
    <row r="8203" spans="2:3">
      <c r="B8203" s="101">
        <f>Lk_p2!B8203</f>
        <v>84191</v>
      </c>
      <c r="C8203" s="0">
        <f aca="1">MAX(INDEX(Hoja1!$N$3:$N$299,1+Orden_ΣF!C8203,1)*Hoja3!E$3*Hoja3!$C8211+Hoja1!$B$5,INDEX(Hoja1!$L$4:$L$300,1+Orden_ΣF!C8203,1))</f>
        <v>0.680916081238058979</v>
      </c>
    </row>
    <row r="8204" spans="2:3">
      <c r="B8204" s="101">
        <f>Lk_p2!B8204</f>
        <v>84199</v>
      </c>
      <c r="C8204" s="0">
        <f aca="1">MAX(INDEX(Hoja1!$N$3:$N$299,1+Orden_ΣF!C8204,1)*Hoja3!E$3*Hoja3!$C8212+Hoja1!$B$5,INDEX(Hoja1!$L$4:$L$300,1+Orden_ΣF!C8204,1))</f>
        <v>0.680928430191829026</v>
      </c>
    </row>
    <row r="8205" spans="2:3">
      <c r="B8205" s="101">
        <f>Lk_p2!B8205</f>
        <v>84211</v>
      </c>
      <c r="C8205" s="0">
        <f aca="1">MAX(INDEX(Hoja1!$N$3:$N$299,1+Orden_ΣF!C8205,1)*Hoja3!E$3*Hoja3!$C8213+Hoja1!$B$5,INDEX(Hoja1!$L$4:$L$300,1+Orden_ΣF!C8205,1))</f>
        <v>0.680946955822547029</v>
      </c>
    </row>
    <row r="8206" spans="2:3">
      <c r="B8206" s="101">
        <f>Lk_p2!B8206</f>
        <v>84221</v>
      </c>
      <c r="C8206" s="0">
        <f aca="1">MAX(INDEX(Hoja1!$N$3:$N$299,1+Orden_ΣF!C8206,1)*Hoja3!E$3*Hoja3!$C8214+Hoja1!$B$5,INDEX(Hoja1!$L$4:$L$300,1+Orden_ΣF!C8206,1))</f>
        <v>0.680962395864871084</v>
      </c>
    </row>
    <row r="8207" spans="2:3">
      <c r="B8207" s="101">
        <f>Lk_p2!B8207</f>
        <v>84223</v>
      </c>
      <c r="C8207" s="0">
        <f aca="1">MAX(INDEX(Hoja1!$N$3:$N$299,1+Orden_ΣF!C8207,1)*Hoja3!E$3*Hoja3!$C8215+Hoja1!$B$5,INDEX(Hoja1!$L$4:$L$300,1+Orden_ΣF!C8207,1))</f>
        <v>0.680965484093341988</v>
      </c>
    </row>
    <row r="8208" spans="2:3">
      <c r="B8208" s="101">
        <f>Lk_p2!B8208</f>
        <v>84229</v>
      </c>
      <c r="C8208" s="0">
        <f aca="1">MAX(INDEX(Hoja1!$N$3:$N$299,1+Orden_ΣF!C8208,1)*Hoja3!E$3*Hoja3!$C8216+Hoja1!$B$5,INDEX(Hoja1!$L$4:$L$300,1+Orden_ΣF!C8208,1))</f>
        <v>0.680974749218766995</v>
      </c>
    </row>
    <row r="8209" spans="2:3">
      <c r="B8209" s="101">
        <f>Lk_p2!B8209</f>
        <v>84239</v>
      </c>
      <c r="C8209" s="0">
        <f aca="1">MAX(INDEX(Hoja1!$N$3:$N$299,1+Orden_ΣF!C8209,1)*Hoja3!E$3*Hoja3!$C8217+Hoja1!$B$5,INDEX(Hoja1!$L$4:$L$300,1+Orden_ΣF!C8209,1))</f>
        <v>0.680990192561185026</v>
      </c>
    </row>
    <row r="8210" spans="2:3">
      <c r="B8210" s="101">
        <f>Lk_p2!B8210</f>
        <v>84247</v>
      </c>
      <c r="C8210" s="0">
        <f aca="1">MAX(INDEX(Hoja1!$N$3:$N$299,1+Orden_ΣF!C8210,1)*Hoja3!E$3*Hoja3!$C8218+Hoja1!$B$5,INDEX(Hoja1!$L$4:$L$300,1+Orden_ΣF!C8210,1))</f>
        <v>0.681002548555157095</v>
      </c>
    </row>
    <row r="8211" spans="2:3">
      <c r="B8211" s="101">
        <f>Lk_p2!B8211</f>
        <v>84263</v>
      </c>
      <c r="C8211" s="0">
        <f aca="1">MAX(INDEX(Hoja1!$N$3:$N$299,1+Orden_ΣF!C8211,1)*Hoja3!E$3*Hoja3!$C8219+Hoja1!$B$5,INDEX(Hoja1!$L$4:$L$300,1+Orden_ΣF!C8211,1))</f>
        <v>0.681027264063201976</v>
      </c>
    </row>
    <row r="8212" spans="2:3">
      <c r="B8212" s="101">
        <f>Lk_p2!B8212</f>
        <v>84299</v>
      </c>
      <c r="C8212" s="0">
        <f aca="1">MAX(INDEX(Hoja1!$N$3:$N$299,1+Orden_ΣF!C8212,1)*Hoja3!E$3*Hoja3!$C8220+Hoja1!$B$5,INDEX(Hoja1!$L$4:$L$300,1+Orden_ΣF!C8212,1))</f>
        <v>0.681082891116794098</v>
      </c>
    </row>
    <row r="8213" spans="2:3">
      <c r="B8213" s="101">
        <f>Lk_p2!B8213</f>
        <v>84307</v>
      </c>
      <c r="C8213" s="0">
        <f aca="1">MAX(INDEX(Hoja1!$N$3:$N$299,1+Orden_ΣF!C8213,1)*Hoja3!E$3*Hoja3!$C8221+Hoja1!$B$5,INDEX(Hoja1!$L$4:$L$300,1+Orden_ΣF!C8213,1))</f>
        <v>0.681095255911019049</v>
      </c>
    </row>
    <row r="8214" spans="2:3">
      <c r="B8214" s="101">
        <f>Lk_p2!B8214</f>
        <v>84313</v>
      </c>
      <c r="C8214" s="0">
        <f aca="1">MAX(INDEX(Hoja1!$N$3:$N$299,1+Orden_ΣF!C8214,1)*Hoja3!E$3*Hoja3!$C8222+Hoja1!$B$5,INDEX(Hoja1!$L$4:$L$300,1+Orden_ΣF!C8214,1))</f>
        <v>0.681104530276709053</v>
      </c>
    </row>
    <row r="8215" spans="2:3">
      <c r="B8215" s="101">
        <f>Lk_p2!B8215</f>
        <v>84317</v>
      </c>
      <c r="C8215" s="0">
        <f aca="1">MAX(INDEX(Hoja1!$N$3:$N$299,1+Orden_ΣF!C8215,1)*Hoja3!E$3*Hoja3!$C8223+Hoja1!$B$5,INDEX(Hoja1!$L$4:$L$300,1+Orden_ΣF!C8215,1))</f>
        <v>0.681110713553846026</v>
      </c>
    </row>
    <row r="8216" spans="2:3">
      <c r="B8216" s="101">
        <f>Lk_p2!B8216</f>
        <v>84319</v>
      </c>
      <c r="C8216" s="0">
        <f aca="1">MAX(INDEX(Hoja1!$N$3:$N$299,1+Orden_ΣF!C8216,1)*Hoja3!E$3*Hoja3!$C8224+Hoja1!$B$5,INDEX(Hoja1!$L$4:$L$300,1+Orden_ΣF!C8216,1))</f>
        <v>0.681113805302418029</v>
      </c>
    </row>
    <row r="8217" spans="2:3">
      <c r="B8217" s="101">
        <f>Lk_p2!B8217</f>
        <v>84347</v>
      </c>
      <c r="C8217" s="0">
        <f aca="1">MAX(INDEX(Hoja1!$N$3:$N$299,1+Orden_ΣF!C8217,1)*Hoja3!E$3*Hoja3!$C8225+Hoja1!$B$5,INDEX(Hoja1!$L$4:$L$300,1+Orden_ΣF!C8217,1))</f>
        <v>0.681157097482643081</v>
      </c>
    </row>
    <row r="8218" spans="2:3">
      <c r="B8218" s="101">
        <f>Lk_p2!B8218</f>
        <v>84349</v>
      </c>
      <c r="C8218" s="0">
        <f aca="1">MAX(INDEX(Hoja1!$N$3:$N$299,1+Orden_ΣF!C8218,1)*Hoja3!E$3*Hoja3!$C8226+Hoja1!$B$5,INDEX(Hoja1!$L$4:$L$300,1+Orden_ΣF!C8218,1))</f>
        <v>0.681160190331247062</v>
      </c>
    </row>
    <row r="8219" spans="2:3">
      <c r="B8219" s="101">
        <f>Lk_p2!B8219</f>
        <v>84377</v>
      </c>
      <c r="C8219" s="0">
        <f aca="1">MAX(INDEX(Hoja1!$N$3:$N$299,1+Orden_ΣF!C8219,1)*Hoja3!E$3*Hoja3!$C8227+Hoja1!$B$5,INDEX(Hoja1!$L$4:$L$300,1+Orden_ΣF!C8219,1))</f>
        <v>0.681203497911914013</v>
      </c>
    </row>
    <row r="8220" spans="2:3">
      <c r="B8220" s="101">
        <f>Lk_p2!B8220</f>
        <v>84389</v>
      </c>
      <c r="C8220" s="0">
        <f aca="1">MAX(INDEX(Hoja1!$N$3:$N$299,1+Orden_ΣF!C8220,1)*Hoja3!E$3*Hoja3!$C8228+Hoja1!$B$5,INDEX(Hoja1!$L$4:$L$300,1+Orden_ΣF!C8220,1))</f>
        <v>0.681222062703754094</v>
      </c>
    </row>
    <row r="8221" spans="2:3">
      <c r="B8221" s="101">
        <f>Lk_p2!B8221</f>
        <v>84391</v>
      </c>
      <c r="C8221" s="0">
        <f aca="1">MAX(INDEX(Hoja1!$N$3:$N$299,1+Orden_ΣF!C8221,1)*Hoja3!E$3*Hoja3!$C8229+Hoja1!$B$5,INDEX(Hoja1!$L$4:$L$300,1+Orden_ΣF!C8221,1))</f>
        <v>0.681225157092401012</v>
      </c>
    </row>
    <row r="8222" spans="2:3">
      <c r="B8222" s="101">
        <f>Lk_p2!B8222</f>
        <v>84401</v>
      </c>
      <c r="C8222" s="0">
        <f aca="1">MAX(INDEX(Hoja1!$N$3:$N$299,1+Orden_ΣF!C8222,1)*Hoja3!E$3*Hoja3!$C8230+Hoja1!$B$5,INDEX(Hoja1!$L$4:$L$300,1+Orden_ΣF!C8222,1))</f>
        <v>0.681240630135670067</v>
      </c>
    </row>
    <row r="8223" spans="2:3">
      <c r="B8223" s="101">
        <f>Lk_p2!B8223</f>
        <v>84407</v>
      </c>
      <c r="C8223" s="0">
        <f aca="1">MAX(INDEX(Hoja1!$N$3:$N$299,1+Orden_ΣF!C8223,1)*Hoja3!E$3*Hoja3!$C8231+Hoja1!$B$5,INDEX(Hoja1!$L$4:$L$300,1+Orden_ΣF!C8223,1))</f>
        <v>0.681249914841655979</v>
      </c>
    </row>
    <row r="8224" spans="2:3">
      <c r="B8224" s="101">
        <f>Lk_p2!B8224</f>
        <v>84421</v>
      </c>
      <c r="C8224" s="0">
        <f aca="1">MAX(INDEX(Hoja1!$N$3:$N$299,1+Orden_ΣF!C8224,1)*Hoja3!E$3*Hoja3!$C8232+Hoja1!$B$5,INDEX(Hoja1!$L$4:$L$300,1+Orden_ΣF!C8224,1))</f>
        <v>0.681271581722365038</v>
      </c>
    </row>
    <row r="8225" spans="2:3">
      <c r="B8225" s="101">
        <f>Lk_p2!B8225</f>
        <v>84431</v>
      </c>
      <c r="C8225" s="0">
        <f aca="1">MAX(INDEX(Hoja1!$N$3:$N$299,1+Orden_ΣF!C8225,1)*Hoja3!E$3*Hoja3!$C8233+Hoja1!$B$5,INDEX(Hoja1!$L$4:$L$300,1+Orden_ΣF!C8225,1))</f>
        <v>0.681287060265790956</v>
      </c>
    </row>
    <row r="8226" spans="2:3">
      <c r="B8226" s="101">
        <f>Lk_p2!B8226</f>
        <v>84437</v>
      </c>
      <c r="C8226" s="0">
        <f aca="1">MAX(INDEX(Hoja1!$N$3:$N$299,1+Orden_ΣF!C8226,1)*Hoja3!E$3*Hoja3!$C8234+Hoja1!$B$5,INDEX(Hoja1!$L$4:$L$300,1+Orden_ΣF!C8226,1))</f>
        <v>0.681296348271871999</v>
      </c>
    </row>
    <row r="8227" spans="2:3">
      <c r="B8227" s="101">
        <f>Lk_p2!B8227</f>
        <v>84443</v>
      </c>
      <c r="C8227" s="0">
        <f aca="1">MAX(INDEX(Hoja1!$N$3:$N$299,1+Orden_ΣF!C8227,1)*Hoja3!E$3*Hoja3!$C8235+Hoja1!$B$5,INDEX(Hoja1!$L$4:$L$300,1+Orden_ΣF!C8227,1))</f>
        <v>0.681305636937972103</v>
      </c>
    </row>
    <row r="8228" spans="2:3">
      <c r="B8228" s="101">
        <f>Lk_p2!B8228</f>
        <v>84449</v>
      </c>
      <c r="C8228" s="0">
        <f aca="1">MAX(INDEX(Hoja1!$N$3:$N$299,1+Orden_ΣF!C8228,1)*Hoja3!E$3*Hoja3!$C8236+Hoja1!$B$5,INDEX(Hoja1!$L$4:$L$300,1+Orden_ΣF!C8228,1))</f>
        <v>0.681314926264091092</v>
      </c>
    </row>
    <row r="8229" spans="2:3">
      <c r="B8229" s="101">
        <f>Lk_p2!B8229</f>
        <v>84457</v>
      </c>
      <c r="C8229" s="0">
        <f aca="1">MAX(INDEX(Hoja1!$N$3:$N$299,1+Orden_ΣF!C8229,1)*Hoja3!E$3*Hoja3!$C8237+Hoja1!$B$5,INDEX(Hoja1!$L$4:$L$300,1+Orden_ΣF!C8229,1))</f>
        <v>0.681327313058945006</v>
      </c>
    </row>
    <row r="8230" spans="2:3">
      <c r="B8230" s="101">
        <f>Lk_p2!B8230</f>
        <v>84463</v>
      </c>
      <c r="C8230" s="0">
        <f aca="1">MAX(INDEX(Hoja1!$N$3:$N$299,1+Orden_ΣF!C8230,1)*Hoja3!E$3*Hoja3!$C8238+Hoja1!$B$5,INDEX(Hoja1!$L$4:$L$300,1+Orden_ΣF!C8230,1))</f>
        <v>0.681336603925108086</v>
      </c>
    </row>
    <row r="8231" spans="2:3">
      <c r="B8231" s="101">
        <f>Lk_p2!B8231</f>
        <v>84467</v>
      </c>
      <c r="C8231" s="0">
        <f aca="1">MAX(INDEX(Hoja1!$N$3:$N$299,1+Orden_ΣF!C8231,1)*Hoja3!E$3*Hoja3!$C8239+Hoja1!$B$5,INDEX(Hoja1!$L$4:$L$300,1+Orden_ΣF!C8231,1))</f>
        <v>0.681342798202560029</v>
      </c>
    </row>
    <row r="8232" spans="2:3">
      <c r="B8232" s="101">
        <f>Lk_p2!B8232</f>
        <v>84481</v>
      </c>
      <c r="C8232" s="0">
        <f aca="1">MAX(INDEX(Hoja1!$N$3:$N$299,1+Orden_ΣF!C8232,1)*Hoja3!E$3*Hoja3!$C8240+Hoja1!$B$5,INDEX(Hoja1!$L$4:$L$300,1+Orden_ΣF!C8232,1))</f>
        <v>0.681364480483710011</v>
      </c>
    </row>
    <row r="8233" spans="2:3">
      <c r="B8233" s="101">
        <f>Lk_p2!B8233</f>
        <v>84499</v>
      </c>
      <c r="C8233" s="0">
        <f aca="1">MAX(INDEX(Hoja1!$N$3:$N$299,1+Orden_ΣF!C8233,1)*Hoja3!E$3*Hoja3!$C8241+Hoja1!$B$5,INDEX(Hoja1!$L$4:$L$300,1+Orden_ΣF!C8233,1))</f>
        <v>0.681392362982482069</v>
      </c>
    </row>
    <row r="8234" spans="2:3">
      <c r="B8234" s="101">
        <f>Lk_p2!B8234</f>
        <v>84503</v>
      </c>
      <c r="C8234" s="0">
        <f aca="1">MAX(INDEX(Hoja1!$N$3:$N$299,1+Orden_ΣF!C8234,1)*Hoja3!E$3*Hoja3!$C8242+Hoja1!$B$5,INDEX(Hoja1!$L$4:$L$300,1+Orden_ΣF!C8234,1))</f>
        <v>0.681398559900010081</v>
      </c>
    </row>
    <row r="8235" spans="2:3">
      <c r="B8235" s="101">
        <f>Lk_p2!B8235</f>
        <v>84509</v>
      </c>
      <c r="C8235" s="0">
        <f aca="1">MAX(INDEX(Hoja1!$N$3:$N$299,1+Orden_ΣF!C8235,1)*Hoja3!E$3*Hoja3!$C8243+Hoja1!$B$5,INDEX(Hoja1!$L$4:$L$300,1+Orden_ΣF!C8235,1))</f>
        <v>0.681407855826317999</v>
      </c>
    </row>
    <row r="8236" spans="2:3">
      <c r="B8236" s="101">
        <f>Lk_p2!B8236</f>
        <v>84521</v>
      </c>
      <c r="C8236" s="0">
        <f aca="1">MAX(INDEX(Hoja1!$N$3:$N$299,1+Orden_ΣF!C8236,1)*Hoja3!E$3*Hoja3!$C8244+Hoja1!$B$5,INDEX(Hoja1!$L$4:$L$300,1+Orden_ΣF!C8236,1))</f>
        <v>0.681426449658990041</v>
      </c>
    </row>
    <row r="8237" spans="2:3">
      <c r="B8237" s="101">
        <f>Lk_p2!B8237</f>
        <v>84523</v>
      </c>
      <c r="C8237" s="0">
        <f aca="1">MAX(INDEX(Hoja1!$N$3:$N$299,1+Orden_ΣF!C8237,1)*Hoja3!E$3*Hoja3!$C8245+Hoja1!$B$5,INDEX(Hoja1!$L$4:$L$300,1+Orden_ΣF!C8237,1))</f>
        <v>0.681429548887776093</v>
      </c>
    </row>
    <row r="8238" spans="2:3">
      <c r="B8238" s="101">
        <f>Lk_p2!B8238</f>
        <v>84533</v>
      </c>
      <c r="C8238" s="0">
        <f aca="1">MAX(INDEX(Hoja1!$N$3:$N$299,1+Orden_ΣF!C8238,1)*Hoja3!E$3*Hoja3!$C8246+Hoja1!$B$5,INDEX(Hoja1!$L$4:$L$300,1+Orden_ΣF!C8238,1))</f>
        <v>0.681445046131738064</v>
      </c>
    </row>
    <row r="8239" spans="2:3">
      <c r="B8239" s="101">
        <f>Lk_p2!B8239</f>
        <v>84551</v>
      </c>
      <c r="C8239" s="0">
        <f aca="1">MAX(INDEX(Hoja1!$N$3:$N$299,1+Orden_ΣF!C8239,1)*Hoja3!E$3*Hoja3!$C8247+Hoja1!$B$5,INDEX(Hoja1!$L$4:$L$300,1+Orden_ΣF!C8239,1))</f>
        <v>0.681472945791002083</v>
      </c>
    </row>
    <row r="8240" spans="2:3">
      <c r="B8240" s="101">
        <f>Lk_p2!B8240</f>
        <v>84559</v>
      </c>
      <c r="C8240" s="0">
        <f aca="1">MAX(INDEX(Hoja1!$N$3:$N$299,1+Orden_ΣF!C8240,1)*Hoja3!E$3*Hoja3!$C8248+Hoja1!$B$5,INDEX(Hoja1!$L$4:$L$300,1+Orden_ΣF!C8240,1))</f>
        <v>0.681485347546284981</v>
      </c>
    </row>
    <row r="8241" spans="2:3">
      <c r="B8241" s="101">
        <f>Lk_p2!B8241</f>
        <v>84589</v>
      </c>
      <c r="C8241" s="0">
        <f aca="1">MAX(INDEX(Hoja1!$N$3:$N$299,1+Orden_ΣF!C8241,1)*Hoja3!E$3*Hoja3!$C8249+Hoja1!$B$5,INDEX(Hoja1!$L$4:$L$300,1+Orden_ΣF!C8241,1))</f>
        <v>0.681531864578896052</v>
      </c>
    </row>
    <row r="8242" spans="2:3">
      <c r="B8242" s="101">
        <f>Lk_p2!B8242</f>
        <v>84629</v>
      </c>
      <c r="C8242" s="0">
        <f aca="1">MAX(INDEX(Hoja1!$N$3:$N$299,1+Orden_ΣF!C8242,1)*Hoja3!E$3*Hoja3!$C8250+Hoja1!$B$5,INDEX(Hoja1!$L$4:$L$300,1+Orden_ΣF!C8242,1))</f>
        <v>0.681593912956445003</v>
      </c>
    </row>
    <row r="8243" spans="2:3">
      <c r="B8243" s="101">
        <f>Lk_p2!B8243</f>
        <v>84631</v>
      </c>
      <c r="C8243" s="0">
        <f aca="1">MAX(INDEX(Hoja1!$N$3:$N$299,1+Orden_ΣF!C8243,1)*Hoja3!E$3*Hoja3!$C8251+Hoja1!$B$5,INDEX(Hoja1!$L$4:$L$300,1+Orden_ΣF!C8243,1))</f>
        <v>0.681597016145345069</v>
      </c>
    </row>
    <row r="8244" spans="2:3">
      <c r="B8244" s="101">
        <f>Lk_p2!B8244</f>
        <v>84649</v>
      </c>
      <c r="C8244" s="0">
        <f aca="1">MAX(INDEX(Hoja1!$N$3:$N$299,1+Orden_ΣF!C8244,1)*Hoja3!E$3*Hoja3!$C8252+Hoja1!$B$5,INDEX(Hoja1!$L$4:$L$300,1+Orden_ΣF!C8244,1))</f>
        <v>0.681624948145534937</v>
      </c>
    </row>
    <row r="8245" spans="2:3">
      <c r="B8245" s="101">
        <f>Lk_p2!B8245</f>
        <v>84653</v>
      </c>
      <c r="C8245" s="0">
        <f aca="1">MAX(INDEX(Hoja1!$N$3:$N$299,1+Orden_ΣF!C8245,1)*Hoja3!E$3*Hoja3!$C8253+Hoja1!$B$5,INDEX(Hoja1!$L$4:$L$300,1+Orden_ΣF!C8245,1))</f>
        <v>0.681631156063378096</v>
      </c>
    </row>
    <row r="8246" spans="2:3">
      <c r="B8246" s="101">
        <f>Lk_p2!B8246</f>
        <v>84659</v>
      </c>
      <c r="C8246" s="0">
        <f aca="1">MAX(INDEX(Hoja1!$N$3:$N$299,1+Orden_ΣF!C8246,1)*Hoja3!E$3*Hoja3!$C8254+Hoja1!$B$5,INDEX(Hoja1!$L$4:$L$300,1+Orden_ΣF!C8246,1))</f>
        <v>0.681640468490159002</v>
      </c>
    </row>
    <row r="8247" spans="2:3">
      <c r="B8247" s="101">
        <f>Lk_p2!B8247</f>
        <v>84673</v>
      </c>
      <c r="C8247" s="0">
        <f aca="1">MAX(INDEX(Hoja1!$N$3:$N$299,1+Orden_ΣF!C8247,1)*Hoja3!E$3*Hoja3!$C8255+Hoja1!$B$5,INDEX(Hoja1!$L$4:$L$300,1+Orden_ΣF!C8247,1))</f>
        <v>0.681662200052720024</v>
      </c>
    </row>
    <row r="8248" spans="2:3">
      <c r="B8248" s="101">
        <f>Lk_p2!B8248</f>
        <v>84691</v>
      </c>
      <c r="C8248" s="0">
        <f aca="1">MAX(INDEX(Hoja1!$N$3:$N$299,1+Orden_ΣF!C8248,1)*Hoja3!E$3*Hoja3!$C8256+Hoja1!$B$5,INDEX(Hoja1!$L$4:$L$300,1+Orden_ΣF!C8248,1))</f>
        <v>0.681690145913307965</v>
      </c>
    </row>
    <row r="8249" spans="2:3">
      <c r="B8249" s="101">
        <f>Lk_p2!B8249</f>
        <v>84697</v>
      </c>
      <c r="C8249" s="0">
        <f aca="1">MAX(INDEX(Hoja1!$N$3:$N$299,1+Orden_ΣF!C8249,1)*Hoja3!E$3*Hoja3!$C8257+Hoja1!$B$5,INDEX(Hoja1!$L$4:$L$300,1+Orden_ΣF!C8249,1))</f>
        <v>0.681699462520208055</v>
      </c>
    </row>
    <row r="8250" spans="2:3">
      <c r="B8250" s="101">
        <f>Lk_p2!B8250</f>
        <v>84701</v>
      </c>
      <c r="C8250" s="0">
        <f aca="1">MAX(INDEX(Hoja1!$N$3:$N$299,1+Orden_ΣF!C8250,1)*Hoja3!E$3*Hoja3!$C8258+Hoja1!$B$5,INDEX(Hoja1!$L$4:$L$300,1+Orden_ΣF!C8250,1))</f>
        <v>0.681705673958152047</v>
      </c>
    </row>
    <row r="8251" spans="2:3">
      <c r="B8251" s="101">
        <f>Lk_p2!B8251</f>
        <v>84713</v>
      </c>
      <c r="C8251" s="0">
        <f aca="1">MAX(INDEX(Hoja1!$N$3:$N$299,1+Orden_ΣF!C8251,1)*Hoja3!E$3*Hoja3!$C8259+Hoja1!$B$5,INDEX(Hoja1!$L$4:$L$300,1+Orden_ΣF!C8251,1))</f>
        <v>0.681724310032033998</v>
      </c>
    </row>
    <row r="8252" spans="2:3">
      <c r="B8252" s="101">
        <f>Lk_p2!B8252</f>
        <v>84719</v>
      </c>
      <c r="C8252" s="0">
        <f aca="1">MAX(INDEX(Hoja1!$N$3:$N$299,1+Orden_ΣF!C8252,1)*Hoja3!E$3*Hoja3!$C8260+Hoja1!$B$5,INDEX(Hoja1!$L$4:$L$300,1+Orden_ΣF!C8252,1))</f>
        <v>0.681733629059004009</v>
      </c>
    </row>
    <row r="8253" spans="2:3">
      <c r="B8253" s="101">
        <f>Lk_p2!B8253</f>
        <v>84731</v>
      </c>
      <c r="C8253" s="0">
        <f aca="1">MAX(INDEX(Hoja1!$N$3:$N$299,1+Orden_ΣF!C8253,1)*Hoja3!E$3*Hoja3!$C8261+Hoja1!$B$5,INDEX(Hoja1!$L$4:$L$300,1+Orden_ΣF!C8253,1))</f>
        <v>0.681752269092999974</v>
      </c>
    </row>
    <row r="8254" spans="2:3">
      <c r="B8254" s="101">
        <f>Lk_p2!B8254</f>
        <v>84737</v>
      </c>
      <c r="C8254" s="0">
        <f aca="1">MAX(INDEX(Hoja1!$N$3:$N$299,1+Orden_ΣF!C8254,1)*Hoja3!E$3*Hoja3!$C8262+Hoja1!$B$5,INDEX(Hoja1!$L$4:$L$300,1+Orden_ΣF!C8254,1))</f>
        <v>0.681761590100026016</v>
      </c>
    </row>
    <row r="8255" spans="2:3">
      <c r="B8255" s="101">
        <f>Lk_p2!B8255</f>
        <v>84751</v>
      </c>
      <c r="C8255" s="0">
        <f aca="1">MAX(INDEX(Hoja1!$N$3:$N$299,1+Orden_ΣF!C8255,1)*Hoja3!E$3*Hoja3!$C8263+Hoja1!$B$5,INDEX(Hoja1!$L$4:$L$300,1+Orden_ΣF!C8255,1))</f>
        <v>0.681783341683161037</v>
      </c>
    </row>
    <row r="8256" spans="2:3">
      <c r="B8256" s="101">
        <f>Lk_p2!B8256</f>
        <v>84761</v>
      </c>
      <c r="C8256" s="0">
        <f aca="1">MAX(INDEX(Hoja1!$N$3:$N$299,1+Orden_ΣF!C8256,1)*Hoja3!E$3*Hoja3!$C8264+Hoja1!$B$5,INDEX(Hoja1!$L$4:$L$300,1+Orden_ΣF!C8256,1))</f>
        <v>0.681798880728321066</v>
      </c>
    </row>
    <row r="8257" spans="2:3">
      <c r="B8257" s="101">
        <f>Lk_p2!B8257</f>
        <v>84787</v>
      </c>
      <c r="C8257" s="0">
        <f aca="1">MAX(INDEX(Hoja1!$N$3:$N$299,1+Orden_ΣF!C8257,1)*Hoja3!E$3*Hoja3!$C8265+Hoja1!$B$5,INDEX(Hoja1!$L$4:$L$300,1+Orden_ΣF!C8257,1))</f>
        <v>0.68183929082598107</v>
      </c>
    </row>
    <row r="8258" spans="2:3">
      <c r="B8258" s="101">
        <f>Lk_p2!B8258</f>
        <v>84793</v>
      </c>
      <c r="C8258" s="0">
        <f aca="1">MAX(INDEX(Hoja1!$N$3:$N$299,1+Orden_ΣF!C8258,1)*Hoja3!E$3*Hoja3!$C8266+Hoja1!$B$5,INDEX(Hoja1!$L$4:$L$300,1+Orden_ΣF!C8258,1))</f>
        <v>0.681848617993184103</v>
      </c>
    </row>
    <row r="8259" spans="2:3">
      <c r="B8259" s="101">
        <f>Lk_p2!B8259</f>
        <v>84809</v>
      </c>
      <c r="C8259" s="0">
        <f aca="1">MAX(INDEX(Hoja1!$N$3:$N$299,1+Orden_ΣF!C8259,1)*Hoja3!E$3*Hoja3!$C8267+Hoja1!$B$5,INDEX(Hoja1!$L$4:$L$300,1+Orden_ΣF!C8259,1))</f>
        <v>0.681873493665817065</v>
      </c>
    </row>
    <row r="8260" spans="2:3">
      <c r="B8260" s="101">
        <f>Lk_p2!B8260</f>
        <v>84811</v>
      </c>
      <c r="C8260" s="0">
        <f aca="1">MAX(INDEX(Hoja1!$N$3:$N$299,1+Orden_ΣF!C8260,1)*Hoja3!E$3*Hoja3!$C8268+Hoja1!$B$5,INDEX(Hoja1!$L$4:$L$300,1+Orden_ΣF!C8260,1))</f>
        <v>0.681876603454906061</v>
      </c>
    </row>
    <row r="8261" spans="2:3">
      <c r="B8261" s="101">
        <f>Lk_p2!B8261</f>
        <v>84827</v>
      </c>
      <c r="C8261" s="0">
        <f aca="1">MAX(INDEX(Hoja1!$N$3:$N$299,1+Orden_ΣF!C8261,1)*Hoja3!E$3*Hoja3!$C8269+Hoja1!$B$5,INDEX(Hoja1!$L$4:$L$300,1+Orden_ΣF!C8261,1))</f>
        <v>0.681901484407690006</v>
      </c>
    </row>
    <row r="8262" spans="2:3">
      <c r="B8262" s="101">
        <f>Lk_p2!B8262</f>
        <v>84857</v>
      </c>
      <c r="C8262" s="0">
        <f aca="1">MAX(INDEX(Hoja1!$N$3:$N$299,1+Orden_ΣF!C8262,1)*Hoja3!E$3*Hoja3!$C8270+Hoja1!$B$5,INDEX(Hoja1!$L$4:$L$300,1+Orden_ΣF!C8262,1))</f>
        <v>0.681948148844524038</v>
      </c>
    </row>
    <row r="8263" spans="2:3">
      <c r="B8263" s="101">
        <f>Lk_p2!B8263</f>
        <v>84859</v>
      </c>
      <c r="C8263" s="0">
        <f aca="1">MAX(INDEX(Hoja1!$N$3:$N$299,1+Orden_ΣF!C8263,1)*Hoja3!E$3*Hoja3!$C8271+Hoja1!$B$5,INDEX(Hoja1!$L$4:$L$300,1+Orden_ΣF!C8263,1))</f>
        <v>0.681951260393663006</v>
      </c>
    </row>
    <row r="8264" spans="2:3">
      <c r="B8264" s="101">
        <f>Lk_p2!B8264</f>
        <v>84869</v>
      </c>
      <c r="C8264" s="0">
        <f aca="1">MAX(INDEX(Hoja1!$N$3:$N$299,1+Orden_ΣF!C8264,1)*Hoja3!E$3*Hoja3!$C8272+Hoja1!$B$5,INDEX(Hoja1!$L$4:$L$300,1+Orden_ΣF!C8264,1))</f>
        <v>0.68196681923938911</v>
      </c>
    </row>
    <row r="8265" spans="2:3">
      <c r="B8265" s="101">
        <f>Lk_p2!B8265</f>
        <v>84871</v>
      </c>
      <c r="C8265" s="0">
        <f aca="1">MAX(INDEX(Hoja1!$N$3:$N$299,1+Orden_ΣF!C8265,1)*Hoja3!E$3*Hoja3!$C8273+Hoja1!$B$5,INDEX(Hoja1!$L$4:$L$300,1+Orden_ΣF!C8265,1))</f>
        <v>0.681969931228540993</v>
      </c>
    </row>
    <row r="8266" spans="2:3">
      <c r="B8266" s="101">
        <f>Lk_p2!B8266</f>
        <v>84913</v>
      </c>
      <c r="C8266" s="0">
        <f aca="1">MAX(INDEX(Hoja1!$N$3:$N$299,1+Orden_ΣF!C8266,1)*Hoja3!E$3*Hoja3!$C8274+Hoja1!$B$5,INDEX(Hoja1!$L$4:$L$300,1+Orden_ΣF!C8266,1))</f>
        <v>0.682035299941211015</v>
      </c>
    </row>
    <row r="8267" spans="2:3">
      <c r="B8267" s="101">
        <f>Lk_p2!B8267</f>
        <v>84919</v>
      </c>
      <c r="C8267" s="0">
        <f aca="1">MAX(INDEX(Hoja1!$N$3:$N$299,1+Orden_ΣF!C8267,1)*Hoja3!E$3*Hoja3!$C8275+Hoja1!$B$5,INDEX(Hoja1!$L$4:$L$300,1+Orden_ΣF!C8267,1))</f>
        <v>0.682044640968810967</v>
      </c>
    </row>
    <row r="8268" spans="2:3">
      <c r="B8268" s="101">
        <f>Lk_p2!B8268</f>
        <v>84947</v>
      </c>
      <c r="C8268" s="0">
        <f aca="1">MAX(INDEX(Hoja1!$N$3:$N$299,1+Orden_ΣF!C8268,1)*Hoja3!E$3*Hoja3!$C8276+Hoja1!$B$5,INDEX(Hoja1!$L$4:$L$300,1+Orden_ΣF!C8268,1))</f>
        <v>0.682088241157860065</v>
      </c>
    </row>
    <row r="8269" spans="2:3">
      <c r="B8269" s="101">
        <f>Lk_p2!B8269</f>
        <v>84961</v>
      </c>
      <c r="C8269" s="0">
        <f aca="1">MAX(INDEX(Hoja1!$N$3:$N$299,1+Orden_ΣF!C8269,1)*Hoja3!E$3*Hoja3!$C8277+Hoja1!$B$5,INDEX(Hoja1!$L$4:$L$300,1+Orden_ΣF!C8269,1))</f>
        <v>0.682110046642539025</v>
      </c>
    </row>
    <row r="8270" spans="2:3">
      <c r="B8270" s="101">
        <f>Lk_p2!B8270</f>
        <v>84967</v>
      </c>
      <c r="C8270" s="0">
        <f aca="1">MAX(INDEX(Hoja1!$N$3:$N$299,1+Orden_ΣF!C8270,1)*Hoja3!E$3*Hoja3!$C8278+Hoja1!$B$5,INDEX(Hoja1!$L$4:$L$300,1+Orden_ΣF!C8270,1))</f>
        <v>0.682119392950290049</v>
      </c>
    </row>
    <row r="8271" spans="2:3">
      <c r="B8271" s="101">
        <f>Lk_p2!B8271</f>
        <v>84977</v>
      </c>
      <c r="C8271" s="0">
        <f aca="1">MAX(INDEX(Hoja1!$N$3:$N$299,1+Orden_ΣF!C8271,1)*Hoja3!E$3*Hoja3!$C8279+Hoja1!$B$5,INDEX(Hoja1!$L$4:$L$300,1+Orden_ΣF!C8271,1))</f>
        <v>0.682134971596584094</v>
      </c>
    </row>
    <row r="8272" spans="2:3">
      <c r="B8272" s="101">
        <f>Lk_p2!B8272</f>
        <v>84979</v>
      </c>
      <c r="C8272" s="0">
        <f aca="1">MAX(INDEX(Hoja1!$N$3:$N$299,1+Orden_ΣF!C8272,1)*Hoja3!E$3*Hoja3!$C8280+Hoja1!$B$5,INDEX(Hoja1!$L$4:$L$300,1+Orden_ΣF!C8272,1))</f>
        <v>0.682138087545849015</v>
      </c>
    </row>
    <row r="8273" spans="2:3">
      <c r="B8273" s="101">
        <f>Lk_p2!B8273</f>
        <v>84991</v>
      </c>
      <c r="C8273" s="0">
        <f aca="1">MAX(INDEX(Hoja1!$N$3:$N$299,1+Orden_ΣF!C8273,1)*Hoja3!E$3*Hoja3!$C8281+Hoja1!$B$5,INDEX(Hoja1!$L$4:$L$300,1+Orden_ΣF!C8273,1))</f>
        <v>0.682156784781484049</v>
      </c>
    </row>
    <row r="8274" spans="2:3">
      <c r="B8274" s="101">
        <f>Lk_p2!B8274</f>
        <v>85009</v>
      </c>
      <c r="C8274" s="0">
        <f aca="1">MAX(INDEX(Hoja1!$N$3:$N$299,1+Orden_ΣF!C8274,1)*Hoja3!E$3*Hoja3!$C8282+Hoja1!$B$5,INDEX(Hoja1!$L$4:$L$300,1+Orden_ΣF!C8274,1))</f>
        <v>0.682184835585078009</v>
      </c>
    </row>
    <row r="8275" spans="2:3">
      <c r="B8275" s="101">
        <f>Lk_p2!B8275</f>
        <v>85021</v>
      </c>
      <c r="C8275" s="0">
        <f aca="1">MAX(INDEX(Hoja1!$N$3:$N$299,1+Orden_ΣF!C8275,1)*Hoja3!E$3*Hoja3!$C8283+Hoja1!$B$5,INDEX(Hoja1!$L$4:$L$300,1+Orden_ΣF!C8275,1))</f>
        <v>0.682203539420901084</v>
      </c>
    </row>
    <row r="8276" spans="2:3">
      <c r="B8276" s="101">
        <f>Lk_p2!B8276</f>
        <v>85027</v>
      </c>
      <c r="C8276" s="0">
        <f aca="1">MAX(INDEX(Hoja1!$N$3:$N$299,1+Orden_ΣF!C8276,1)*Hoja3!E$3*Hoja3!$C8284+Hoja1!$B$5,INDEX(Hoja1!$L$4:$L$300,1+Orden_ΣF!C8276,1))</f>
        <v>0.682212892328842102</v>
      </c>
    </row>
    <row r="8277" spans="2:3">
      <c r="B8277" s="101">
        <f>Lk_p2!B8277</f>
        <v>85037</v>
      </c>
      <c r="C8277" s="0">
        <f aca="1">MAX(INDEX(Hoja1!$N$3:$N$299,1+Orden_ΣF!C8277,1)*Hoja3!E$3*Hoja3!$C8285+Hoja1!$B$5,INDEX(Hoja1!$L$4:$L$300,1+Orden_ΣF!C8277,1))</f>
        <v>0.682228481975451029</v>
      </c>
    </row>
    <row r="8278" spans="2:3">
      <c r="B8278" s="101">
        <f>Lk_p2!B8278</f>
        <v>85049</v>
      </c>
      <c r="C8278" s="0">
        <f aca="1">MAX(INDEX(Hoja1!$N$3:$N$299,1+Orden_ΣF!C8278,1)*Hoja3!E$3*Hoja3!$C8286+Hoja1!$B$5,INDEX(Hoja1!$L$4:$L$300,1+Orden_ΣF!C8278,1))</f>
        <v>0.682247191971451006</v>
      </c>
    </row>
    <row r="8279" spans="2:3">
      <c r="B8279" s="101">
        <f>Lk_p2!B8279</f>
        <v>85061</v>
      </c>
      <c r="C8279" s="0">
        <f aca="1">MAX(INDEX(Hoja1!$N$3:$N$299,1+Orden_ΣF!C8279,1)*Hoja3!E$3*Hoja3!$C8287+Hoja1!$B$5,INDEX(Hoja1!$L$4:$L$300,1+Orden_ΣF!C8279,1))</f>
        <v>0.682265904607526963</v>
      </c>
    </row>
    <row r="8280" spans="2:3">
      <c r="B8280" s="101">
        <f>Lk_p2!B8280</f>
        <v>85081</v>
      </c>
      <c r="C8280" s="0">
        <f aca="1">MAX(INDEX(Hoja1!$N$3:$N$299,1+Orden_ΣF!C8280,1)*Hoja3!E$3*Hoja3!$C8288+Hoja1!$B$5,INDEX(Hoja1!$L$4:$L$300,1+Orden_ΣF!C8280,1))</f>
        <v>0.682297098201154029</v>
      </c>
    </row>
    <row r="8281" spans="2:3">
      <c r="B8281" s="101">
        <f>Lk_p2!B8281</f>
        <v>85087</v>
      </c>
      <c r="C8281" s="0">
        <f aca="1">MAX(INDEX(Hoja1!$N$3:$N$299,1+Orden_ΣF!C8281,1)*Hoja3!E$3*Hoja3!$C8289+Hoja1!$B$5,INDEX(Hoja1!$L$4:$L$300,1+Orden_ΣF!C8281,1))</f>
        <v>0.682306457709283976</v>
      </c>
    </row>
    <row r="8282" spans="2:3">
      <c r="B8282" s="101">
        <f>Lk_p2!B8282</f>
        <v>85091</v>
      </c>
      <c r="C8282" s="0">
        <f aca="1">MAX(INDEX(Hoja1!$N$3:$N$299,1+Orden_ΣF!C8282,1)*Hoja3!E$3*Hoja3!$C8290+Hoja1!$B$5,INDEX(Hoja1!$L$4:$L$300,1+Orden_ΣF!C8282,1))</f>
        <v>0.682312697748047015</v>
      </c>
    </row>
    <row r="8283" spans="2:3">
      <c r="B8283" s="101">
        <f>Lk_p2!B8283</f>
        <v>85093</v>
      </c>
      <c r="C8283" s="0">
        <f aca="1">MAX(INDEX(Hoja1!$N$3:$N$299,1+Orden_ΣF!C8283,1)*Hoja3!E$3*Hoja3!$C8291+Hoja1!$B$5,INDEX(Hoja1!$L$4:$L$300,1+Orden_ΣF!C8283,1))</f>
        <v>0.682315817877432007</v>
      </c>
    </row>
    <row r="8284" spans="2:3">
      <c r="B8284" s="101">
        <f>Lk_p2!B8284</f>
        <v>85103</v>
      </c>
      <c r="C8284" s="0">
        <f aca="1">MAX(INDEX(Hoja1!$N$3:$N$299,1+Orden_ΣF!C8284,1)*Hoja3!E$3*Hoja3!$C8292+Hoja1!$B$5,INDEX(Hoja1!$L$4:$L$300,1+Orden_ΣF!C8284,1))</f>
        <v>0.682331419624388058</v>
      </c>
    </row>
    <row r="8285" spans="2:3">
      <c r="B8285" s="101">
        <f>Lk_p2!B8285</f>
        <v>85109</v>
      </c>
      <c r="C8285" s="0">
        <f aca="1">MAX(INDEX(Hoja1!$N$3:$N$299,1+Orden_ΣF!C8285,1)*Hoja3!E$3*Hoja3!$C8293+Hoja1!$B$5,INDEX(Hoja1!$L$4:$L$300,1+Orden_ΣF!C8285,1))</f>
        <v>0.682340781552586062</v>
      </c>
    </row>
    <row r="8286" spans="2:3">
      <c r="B8286" s="101">
        <f>Lk_p2!B8286</f>
        <v>85121</v>
      </c>
      <c r="C8286" s="0">
        <f aca="1">MAX(INDEX(Hoja1!$N$3:$N$299,1+Orden_ΣF!C8286,1)*Hoja3!E$3*Hoja3!$C8294+Hoja1!$B$5,INDEX(Hoja1!$L$4:$L$300,1+Orden_ΣF!C8286,1))</f>
        <v>0.682359507389040054</v>
      </c>
    </row>
    <row r="8287" spans="2:3">
      <c r="B8287" s="101">
        <f>Lk_p2!B8287</f>
        <v>85133</v>
      </c>
      <c r="C8287" s="0">
        <f aca="1">MAX(INDEX(Hoja1!$N$3:$N$299,1+Orden_ΣF!C8287,1)*Hoja3!E$3*Hoja3!$C8295+Hoja1!$B$5,INDEX(Hoja1!$L$4:$L$300,1+Orden_ΣF!C8287,1))</f>
        <v>0.682378235865570026</v>
      </c>
    </row>
    <row r="8288" spans="2:3">
      <c r="B8288" s="101">
        <f>Lk_p2!B8288</f>
        <v>85147</v>
      </c>
      <c r="C8288" s="0">
        <f aca="1">MAX(INDEX(Hoja1!$N$3:$N$299,1+Orden_ΣF!C8288,1)*Hoja3!E$3*Hoja3!$C8296+Hoja1!$B$5,INDEX(Hoja1!$L$4:$L$300,1+Orden_ΣF!C8288,1))</f>
        <v>0.68240008909161709</v>
      </c>
    </row>
    <row r="8289" spans="2:3">
      <c r="B8289" s="101">
        <f>Lk_p2!B8289</f>
        <v>85159</v>
      </c>
      <c r="C8289" s="0">
        <f aca="1">MAX(INDEX(Hoja1!$N$3:$N$299,1+Orden_ΣF!C8289,1)*Hoja3!E$3*Hoja3!$C8297+Hoja1!$B$5,INDEX(Hoja1!$L$4:$L$300,1+Orden_ΣF!C8289,1))</f>
        <v>0.682418823288310072</v>
      </c>
    </row>
    <row r="8290" spans="2:3">
      <c r="B8290" s="101">
        <f>Lk_p2!B8290</f>
        <v>85193</v>
      </c>
      <c r="C8290" s="0">
        <f aca="1">MAX(INDEX(Hoja1!$N$3:$N$299,1+Orden_ΣF!C8290,1)*Hoja3!E$3*Hoja3!$C8298+Hoja1!$B$5,INDEX(Hoja1!$L$4:$L$300,1+Orden_ΣF!C8290,1))</f>
        <v>0.682471917849353016</v>
      </c>
    </row>
    <row r="8291" spans="2:3">
      <c r="B8291" s="101">
        <f>Lk_p2!B8291</f>
        <v>85199</v>
      </c>
      <c r="C8291" s="0">
        <f aca="1">MAX(INDEX(Hoja1!$N$3:$N$299,1+Orden_ΣF!C8291,1)*Hoja3!E$3*Hoja3!$C8299+Hoja1!$B$5,INDEX(Hoja1!$L$4:$L$300,1+Orden_ΣF!C8291,1))</f>
        <v>0.682481289677835079</v>
      </c>
    </row>
    <row r="8292" spans="2:3">
      <c r="B8292" s="101">
        <f>Lk_p2!B8292</f>
        <v>85201</v>
      </c>
      <c r="C8292" s="0">
        <f aca="1">MAX(INDEX(Hoja1!$N$3:$N$299,1+Orden_ΣF!C8292,1)*Hoja3!E$3*Hoja3!$C8300+Hoja1!$B$5,INDEX(Hoja1!$L$4:$L$300,1+Orden_ΣF!C8292,1))</f>
        <v>0.68248441376733302</v>
      </c>
    </row>
    <row r="8293" spans="2:3">
      <c r="B8293" s="101">
        <f>Lk_p2!B8293</f>
        <v>85213</v>
      </c>
      <c r="C8293" s="0">
        <f aca="1">MAX(INDEX(Hoja1!$N$3:$N$299,1+Orden_ΣF!C8293,1)*Hoja3!E$3*Hoja3!$C8301+Hoja1!$B$5,INDEX(Hoja1!$L$4:$L$300,1+Orden_ΣF!C8293,1))</f>
        <v>0.682503159844367069</v>
      </c>
    </row>
    <row r="8294" spans="2:3">
      <c r="B8294" s="101">
        <f>Lk_p2!B8294</f>
        <v>85223</v>
      </c>
      <c r="C8294" s="0">
        <f aca="1">MAX(INDEX(Hoja1!$N$3:$N$299,1+Orden_ΣF!C8294,1)*Hoja3!E$3*Hoja3!$C8302+Hoja1!$B$5,INDEX(Hoja1!$L$4:$L$300,1+Orden_ΣF!C8294,1))</f>
        <v>0.68251878359195306</v>
      </c>
    </row>
    <row r="8295" spans="2:3">
      <c r="B8295" s="101">
        <f>Lk_p2!B8295</f>
        <v>85229</v>
      </c>
      <c r="C8295" s="0">
        <f aca="1">MAX(INDEX(Hoja1!$N$3:$N$299,1+Orden_ΣF!C8295,1)*Hoja3!E$3*Hoja3!$C8303+Hoja1!$B$5,INDEX(Hoja1!$L$4:$L$300,1+Orden_ΣF!C8295,1))</f>
        <v>0.682528158720530076</v>
      </c>
    </row>
    <row r="8296" spans="2:3">
      <c r="B8296" s="101">
        <f>Lk_p2!B8296</f>
        <v>85237</v>
      </c>
      <c r="C8296" s="0">
        <f aca="1">MAX(INDEX(Hoja1!$N$3:$N$299,1+Orden_ΣF!C8296,1)*Hoja3!E$3*Hoja3!$C8304+Hoja1!$B$5,INDEX(Hoja1!$L$4:$L$300,1+Orden_ΣF!C8296,1))</f>
        <v>0.682540659918662129</v>
      </c>
    </row>
    <row r="8297" spans="2:3">
      <c r="B8297" s="101">
        <f>Lk_p2!B8297</f>
        <v>85243</v>
      </c>
      <c r="C8297" s="0">
        <f aca="1">MAX(INDEX(Hoja1!$N$3:$N$299,1+Orden_ΣF!C8297,1)*Hoja3!E$3*Hoja3!$C8305+Hoja1!$B$5,INDEX(Hoja1!$L$4:$L$300,1+Orden_ΣF!C8297,1))</f>
        <v>0.682550036587282083</v>
      </c>
    </row>
    <row r="8298" spans="2:3">
      <c r="B8298" s="101">
        <f>Lk_p2!B8298</f>
        <v>85247</v>
      </c>
      <c r="C8298" s="0">
        <f aca="1">MAX(INDEX(Hoja1!$N$3:$N$299,1+Orden_ΣF!C8298,1)*Hoja3!E$3*Hoja3!$C8306+Hoja1!$B$5,INDEX(Hoja1!$L$4:$L$300,1+Orden_ΣF!C8298,1))</f>
        <v>0.682556288066374073</v>
      </c>
    </row>
    <row r="8299" spans="2:3">
      <c r="B8299" s="101">
        <f>Lk_p2!B8299</f>
        <v>85259</v>
      </c>
      <c r="C8299" s="0">
        <f aca="1">MAX(INDEX(Hoja1!$N$3:$N$299,1+Orden_ΣF!C8299,1)*Hoja3!E$3*Hoja3!$C8307+Hoja1!$B$5,INDEX(Hoja1!$L$4:$L$300,1+Orden_ΣF!C8299,1))</f>
        <v>0.682575044263697084</v>
      </c>
    </row>
    <row r="8300" spans="2:3">
      <c r="B8300" s="101">
        <f>Lk_p2!B8300</f>
        <v>85297</v>
      </c>
      <c r="C8300" s="0">
        <f aca="1">MAX(INDEX(Hoja1!$N$3:$N$299,1+Orden_ΣF!C8300,1)*Hoja3!E$3*Hoja3!$C8308+Hoja1!$B$5,INDEX(Hoja1!$L$4:$L$300,1+Orden_ΣF!C8300,1))</f>
        <v>0.682634456305722104</v>
      </c>
    </row>
    <row r="8301" spans="2:3">
      <c r="B8301" s="101">
        <f>Lk_p2!B8301</f>
        <v>85303</v>
      </c>
      <c r="C8301" s="0">
        <f aca="1">MAX(INDEX(Hoja1!$N$3:$N$299,1+Orden_ΣF!C8301,1)*Hoja3!E$3*Hoja3!$C8309+Hoja1!$B$5,INDEX(Hoja1!$L$4:$L$300,1+Orden_ΣF!C8301,1))</f>
        <v>0.682643839574532052</v>
      </c>
    </row>
    <row r="8302" spans="2:3">
      <c r="B8302" s="101">
        <f>Lk_p2!B8302</f>
        <v>85313</v>
      </c>
      <c r="C8302" s="0">
        <f aca="1">MAX(INDEX(Hoja1!$N$3:$N$299,1+Orden_ΣF!C8302,1)*Hoja3!E$3*Hoja3!$C8310+Hoja1!$B$5,INDEX(Hoja1!$L$4:$L$300,1+Orden_ΣF!C8302,1))</f>
        <v>0.682659479822589965</v>
      </c>
    </row>
    <row r="8303" spans="2:3">
      <c r="B8303" s="101">
        <f>Lk_p2!B8303</f>
        <v>85331</v>
      </c>
      <c r="C8303" s="0">
        <f aca="1">MAX(INDEX(Hoja1!$N$3:$N$299,1+Orden_ΣF!C8303,1)*Hoja3!E$3*Hoja3!$C8311+Hoja1!$B$5,INDEX(Hoja1!$L$4:$L$300,1+Orden_ΣF!C8303,1))</f>
        <v>0.682687636889228067</v>
      </c>
    </row>
    <row r="8304" spans="2:3">
      <c r="B8304" s="101">
        <f>Lk_p2!B8304</f>
        <v>85333</v>
      </c>
      <c r="C8304" s="0">
        <f aca="1">MAX(INDEX(Hoja1!$N$3:$N$299,1+Orden_ΣF!C8304,1)*Hoja3!E$3*Hoja3!$C8312+Hoja1!$B$5,INDEX(Hoja1!$L$4:$L$300,1+Orden_ΣF!C8304,1))</f>
        <v>0.682690765818865053</v>
      </c>
    </row>
    <row r="8305" spans="2:3">
      <c r="B8305" s="101">
        <f>Lk_p2!B8305</f>
        <v>85361</v>
      </c>
      <c r="C8305" s="0">
        <f aca="1">MAX(INDEX(Hoja1!$N$3:$N$299,1+Orden_ΣF!C8305,1)*Hoja3!E$3*Hoja3!$C8313+Hoja1!$B$5,INDEX(Hoja1!$L$4:$L$300,1+Orden_ΣF!C8305,1))</f>
        <v>0.682734578534002967</v>
      </c>
    </row>
    <row r="8306" spans="2:3">
      <c r="B8306" s="101">
        <f>Lk_p2!B8306</f>
        <v>85363</v>
      </c>
      <c r="C8306" s="0">
        <f aca="1">MAX(INDEX(Hoja1!$N$3:$N$299,1+Orden_ΣF!C8306,1)*Hoja3!E$3*Hoja3!$C8314+Hoja1!$B$5,INDEX(Hoja1!$L$4:$L$300,1+Orden_ΣF!C8306,1))</f>
        <v>0.682737708563671042</v>
      </c>
    </row>
    <row r="8307" spans="2:3">
      <c r="B8307" s="101">
        <f>Lk_p2!B8307</f>
        <v>85369</v>
      </c>
      <c r="C8307" s="0">
        <f aca="1">MAX(INDEX(Hoja1!$N$3:$N$299,1+Orden_ΣF!C8307,1)*Hoja3!E$3*Hoja3!$C8315+Hoja1!$B$5,INDEX(Hoja1!$L$4:$L$300,1+Orden_ΣF!C8307,1))</f>
        <v>0.682747099092689069</v>
      </c>
    </row>
    <row r="8308" spans="2:3">
      <c r="B8308" s="101">
        <f>Lk_p2!B8308</f>
        <v>85381</v>
      </c>
      <c r="C8308" s="0">
        <f aca="1">MAX(INDEX(Hoja1!$N$3:$N$299,1+Orden_ΣF!C8308,1)*Hoja3!E$3*Hoja3!$C8316+Hoja1!$B$5,INDEX(Hoja1!$L$4:$L$300,1+Orden_ΣF!C8308,1))</f>
        <v>0.682765882130782042</v>
      </c>
    </row>
    <row r="8309" spans="2:3">
      <c r="B8309" s="101">
        <f>Lk_p2!B8309</f>
        <v>85411</v>
      </c>
      <c r="C8309" s="0">
        <f aca="1">MAX(INDEX(Hoja1!$N$3:$N$299,1+Orden_ΣF!C8309,1)*Hoja3!E$3*Hoja3!$C8317+Hoja1!$B$5,INDEX(Hoja1!$L$4:$L$300,1+Orden_ΣF!C8309,1))</f>
        <v>0.682812851276345079</v>
      </c>
    </row>
    <row r="8310" spans="2:3">
      <c r="B8310" s="101">
        <f>Lk_p2!B8310</f>
        <v>85427</v>
      </c>
      <c r="C8310" s="0">
        <f aca="1">MAX(INDEX(Hoja1!$N$3:$N$299,1+Orden_ΣF!C8310,1)*Hoja3!E$3*Hoja3!$C8318+Hoja1!$B$5,INDEX(Hoja1!$L$4:$L$300,1+Orden_ΣF!C8310,1))</f>
        <v>0.682837908234171032</v>
      </c>
    </row>
    <row r="8311" spans="2:3">
      <c r="B8311" s="101">
        <f>Lk_p2!B8311</f>
        <v>85429</v>
      </c>
      <c r="C8311" s="0">
        <f aca="1">MAX(INDEX(Hoja1!$N$3:$N$299,1+Orden_ΣF!C8311,1)*Hoja3!E$3*Hoja3!$C8319+Hoja1!$B$5,INDEX(Hoja1!$L$4:$L$300,1+Orden_ΣF!C8311,1))</f>
        <v>0.682841040683909029</v>
      </c>
    </row>
    <row r="8312" spans="2:3">
      <c r="B8312" s="101">
        <f>Lk_p2!B8312</f>
        <v>85439</v>
      </c>
      <c r="C8312" s="0">
        <f aca="1">MAX(INDEX(Hoja1!$N$3:$N$299,1+Orden_ΣF!C8312,1)*Hoja3!E$3*Hoja3!$C8320+Hoja1!$B$5,INDEX(Hoja1!$L$4:$L$300,1+Orden_ΣF!C8312,1))</f>
        <v>0.682856704032630013</v>
      </c>
    </row>
    <row r="8313" spans="2:3">
      <c r="B8313" s="101">
        <f>Lk_p2!B8313</f>
        <v>85447</v>
      </c>
      <c r="C8313" s="0">
        <f aca="1">MAX(INDEX(Hoja1!$N$3:$N$299,1+Orden_ΣF!C8313,1)*Hoja3!E$3*Hoja3!$C8321+Hoja1!$B$5,INDEX(Hoja1!$L$4:$L$300,1+Orden_ΣF!C8313,1))</f>
        <v>0.682869236031644089</v>
      </c>
    </row>
    <row r="8314" spans="2:3">
      <c r="B8314" s="101">
        <f>Lk_p2!B8314</f>
        <v>85451</v>
      </c>
      <c r="C8314" s="0">
        <f aca="1">MAX(INDEX(Hoja1!$N$3:$N$299,1+Orden_ΣF!C8314,1)*Hoja3!E$3*Hoja3!$C8322+Hoja1!$B$5,INDEX(Hoja1!$L$4:$L$300,1+Orden_ΣF!C8314,1))</f>
        <v>0.682875502471163998</v>
      </c>
    </row>
    <row r="8315" spans="2:3">
      <c r="B8315" s="101">
        <f>Lk_p2!B8315</f>
        <v>85453</v>
      </c>
      <c r="C8315" s="0">
        <f aca="1">MAX(INDEX(Hoja1!$N$3:$N$299,1+Orden_ΣF!C8315,1)*Hoja3!E$3*Hoja3!$C8323+Hoja1!$B$5,INDEX(Hoja1!$L$4:$L$300,1+Orden_ΣF!C8315,1))</f>
        <v>0.682878635800927025</v>
      </c>
    </row>
    <row r="8316" spans="2:3">
      <c r="B8316" s="101">
        <f>Lk_p2!B8316</f>
        <v>85469</v>
      </c>
      <c r="C8316" s="0">
        <f aca="1">MAX(INDEX(Hoja1!$N$3:$N$299,1+Orden_ΣF!C8316,1)*Hoja3!E$3*Hoja3!$C8324+Hoja1!$B$5,INDEX(Hoja1!$L$4:$L$300,1+Orden_ΣF!C8316,1))</f>
        <v>0.682903705079105983</v>
      </c>
    </row>
    <row r="8317" spans="2:3">
      <c r="B8317" s="101">
        <f>Lk_p2!B8317</f>
        <v>85487</v>
      </c>
      <c r="C8317" s="0">
        <f aca="1">MAX(INDEX(Hoja1!$N$3:$N$299,1+Orden_ΣF!C8317,1)*Hoja3!E$3*Hoja3!$C8325+Hoja1!$B$5,INDEX(Hoja1!$L$4:$L$300,1+Orden_ΣF!C8317,1))</f>
        <v>0.682931913627219078</v>
      </c>
    </row>
    <row r="8318" spans="2:3">
      <c r="B8318" s="101">
        <f>Lk_p2!B8318</f>
        <v>85513</v>
      </c>
      <c r="C8318" s="0">
        <f aca="1">MAX(INDEX(Hoja1!$N$3:$N$299,1+Orden_ΣF!C8318,1)*Hoja3!E$3*Hoja3!$C8326+Hoja1!$B$5,INDEX(Hoja1!$L$4:$L$300,1+Orden_ΣF!C8318,1))</f>
        <v>0.682972669794793141</v>
      </c>
    </row>
    <row r="8319" spans="2:3">
      <c r="B8319" s="101">
        <f>Lk_p2!B8319</f>
        <v>85517</v>
      </c>
      <c r="C8319" s="0">
        <f aca="1">MAX(INDEX(Hoja1!$N$3:$N$299,1+Orden_ΣF!C8319,1)*Hoja3!E$3*Hoja3!$C8327+Hoja1!$B$5,INDEX(Hoja1!$L$4:$L$300,1+Orden_ΣF!C8319,1))</f>
        <v>0.682978941074452006</v>
      </c>
    </row>
    <row r="8320" spans="2:3">
      <c r="B8320" s="101">
        <f>Lk_p2!B8320</f>
        <v>85523</v>
      </c>
      <c r="C8320" s="0">
        <f aca="1">MAX(INDEX(Hoja1!$N$3:$N$299,1+Orden_ΣF!C8320,1)*Hoja3!E$3*Hoja3!$C8328+Hoja1!$B$5,INDEX(Hoja1!$L$4:$L$300,1+Orden_ΣF!C8320,1))</f>
        <v>0.682988348543955048</v>
      </c>
    </row>
    <row r="8321" spans="2:3">
      <c r="B8321" s="101">
        <f>Lk_p2!B8321</f>
        <v>85531</v>
      </c>
      <c r="C8321" s="0">
        <f aca="1">MAX(INDEX(Hoja1!$N$3:$N$299,1+Orden_ΣF!C8321,1)*Hoja3!E$3*Hoja3!$C8329+Hoja1!$B$5,INDEX(Hoja1!$L$4:$L$300,1+Orden_ΣF!C8321,1))</f>
        <v>0.683000892863321951</v>
      </c>
    </row>
    <row r="8322" spans="2:3">
      <c r="B8322" s="101">
        <f>Lk_p2!B8322</f>
        <v>85549</v>
      </c>
      <c r="C8322" s="0">
        <f aca="1">MAX(INDEX(Hoja1!$N$3:$N$299,1+Orden_ΣF!C8322,1)*Hoja3!E$3*Hoja3!$C8330+Hoja1!$B$5,INDEX(Hoja1!$L$4:$L$300,1+Orden_ΣF!C8322,1))</f>
        <v>0.683029121872021072</v>
      </c>
    </row>
    <row r="8323" spans="2:3">
      <c r="B8323" s="101">
        <f>Lk_p2!B8323</f>
        <v>85571</v>
      </c>
      <c r="C8323" s="0">
        <f aca="1">MAX(INDEX(Hoja1!$N$3:$N$299,1+Orden_ΣF!C8323,1)*Hoja3!E$3*Hoja3!$C8331+Hoja1!$B$5,INDEX(Hoja1!$L$4:$L$300,1+Orden_ΣF!C8323,1))</f>
        <v>0.683063632060662052</v>
      </c>
    </row>
    <row r="8324" spans="2:3">
      <c r="B8324" s="101">
        <f>Lk_p2!B8324</f>
        <v>85577</v>
      </c>
      <c r="C8324" s="0">
        <f aca="1">MAX(INDEX(Hoja1!$N$3:$N$299,1+Orden_ΣF!C8324,1)*Hoja3!E$3*Hoja3!$C8332+Hoja1!$B$5,INDEX(Hoja1!$L$4:$L$300,1+Orden_ΣF!C8324,1))</f>
        <v>0.683073045470336027</v>
      </c>
    </row>
    <row r="8325" spans="2:3">
      <c r="B8325" s="101">
        <f>Lk_p2!B8325</f>
        <v>85597</v>
      </c>
      <c r="C8325" s="0">
        <f aca="1">MAX(INDEX(Hoja1!$N$3:$N$299,1+Orden_ΣF!C8325,1)*Hoja3!E$3*Hoja3!$C8333+Hoja1!$B$5,INDEX(Hoja1!$L$4:$L$300,1+Orden_ΣF!C8325,1))</f>
        <v>0.683104428269384023</v>
      </c>
    </row>
    <row r="8326" spans="2:3">
      <c r="B8326" s="101">
        <f>Lk_p2!B8326</f>
        <v>85601</v>
      </c>
      <c r="C8326" s="0">
        <f aca="1">MAX(INDEX(Hoja1!$N$3:$N$299,1+Orden_ΣF!C8326,1)*Hoja3!E$3*Hoja3!$C8334+Hoja1!$B$5,INDEX(Hoja1!$L$4:$L$300,1+Orden_ΣF!C8326,1))</f>
        <v>0.683110705709219079</v>
      </c>
    </row>
    <row r="8327" spans="2:3">
      <c r="B8327" s="101">
        <f>Lk_p2!B8327</f>
        <v>85607</v>
      </c>
      <c r="C8327" s="0">
        <f aca="1">MAX(INDEX(Hoja1!$N$3:$N$299,1+Orden_ΣF!C8327,1)*Hoja3!E$3*Hoja3!$C8335+Hoja1!$B$5,INDEX(Hoja1!$L$4:$L$300,1+Orden_ΣF!C8327,1))</f>
        <v>0.68312012241898703</v>
      </c>
    </row>
    <row r="8328" spans="2:3">
      <c r="B8328" s="101">
        <f>Lk_p2!B8328</f>
        <v>85619</v>
      </c>
      <c r="C8328" s="0">
        <f aca="1">MAX(INDEX(Hoja1!$N$3:$N$299,1+Orden_ΣF!C8328,1)*Hoja3!E$3*Hoja3!$C8336+Hoja1!$B$5,INDEX(Hoja1!$L$4:$L$300,1+Orden_ΣF!C8328,1))</f>
        <v>0.683138957818579051</v>
      </c>
    </row>
    <row r="8329" spans="2:3">
      <c r="B8329" s="101">
        <f>Lk_p2!B8329</f>
        <v>85621</v>
      </c>
      <c r="C8329" s="0">
        <f aca="1">MAX(INDEX(Hoja1!$N$3:$N$299,1+Orden_ΣF!C8329,1)*Hoja3!E$3*Hoja3!$C8337+Hoja1!$B$5,INDEX(Hoja1!$L$4:$L$300,1+Orden_ΣF!C8329,1))</f>
        <v>0.68314209730851907</v>
      </c>
    </row>
    <row r="8330" spans="2:3">
      <c r="B8330" s="101">
        <f>Lk_p2!B8330</f>
        <v>85627</v>
      </c>
      <c r="C8330" s="0">
        <f aca="1">MAX(INDEX(Hoja1!$N$3:$N$299,1+Orden_ΣF!C8330,1)*Hoja3!E$3*Hoja3!$C8338+Hoja1!$B$5,INDEX(Hoja1!$L$4:$L$300,1+Orden_ΣF!C8330,1))</f>
        <v>0.683151516218349997</v>
      </c>
    </row>
    <row r="8331" spans="2:3">
      <c r="B8331" s="101">
        <f>Lk_p2!B8331</f>
        <v>85639</v>
      </c>
      <c r="C8331" s="0">
        <f aca="1">MAX(INDEX(Hoja1!$N$3:$N$299,1+Orden_ΣF!C8331,1)*Hoja3!E$3*Hoja3!$C8339+Hoja1!$B$5,INDEX(Hoja1!$L$4:$L$300,1+Orden_ΣF!C8331,1))</f>
        <v>0.683170356018069036</v>
      </c>
    </row>
    <row r="8332" spans="2:3">
      <c r="B8332" s="101">
        <f>Lk_p2!B8332</f>
        <v>85643</v>
      </c>
      <c r="C8332" s="0">
        <f aca="1">MAX(INDEX(Hoja1!$N$3:$N$299,1+Orden_ΣF!C8332,1)*Hoja3!E$3*Hoja3!$C8340+Hoja1!$B$5,INDEX(Hoja1!$L$4:$L$300,1+Orden_ΣF!C8332,1))</f>
        <v>0.68317663653799201</v>
      </c>
    </row>
    <row r="8333" spans="2:3">
      <c r="B8333" s="101">
        <f>Lk_p2!B8333</f>
        <v>85661</v>
      </c>
      <c r="C8333" s="0">
        <f aca="1">MAX(INDEX(Hoja1!$N$3:$N$299,1+Orden_ΣF!C8333,1)*Hoja3!E$3*Hoja3!$C8341+Hoja1!$B$5,INDEX(Hoja1!$L$4:$L$300,1+Orden_ΣF!C8333,1))</f>
        <v>0.68320490250774899</v>
      </c>
    </row>
    <row r="8334" spans="2:3">
      <c r="B8334" s="101">
        <f>Lk_p2!B8334</f>
        <v>85667</v>
      </c>
      <c r="C8334" s="0">
        <f aca="1">MAX(INDEX(Hoja1!$N$3:$N$299,1+Orden_ΣF!C8334,1)*Hoja3!E$3*Hoja3!$C8342+Hoja1!$B$5,INDEX(Hoja1!$L$4:$L$300,1+Orden_ΣF!C8334,1))</f>
        <v>0.683214325817707024</v>
      </c>
    </row>
    <row r="8335" spans="2:3">
      <c r="B8335" s="101">
        <f>Lk_p2!B8335</f>
        <v>85669</v>
      </c>
      <c r="C8335" s="0">
        <f aca="1">MAX(INDEX(Hoja1!$N$3:$N$299,1+Orden_ΣF!C8335,1)*Hoja3!E$3*Hoja3!$C8343+Hoja1!$B$5,INDEX(Hoja1!$L$4:$L$300,1+Orden_ΣF!C8335,1))</f>
        <v>0.683217467067696038</v>
      </c>
    </row>
    <row r="8336" spans="2:3">
      <c r="B8336" s="101">
        <f>Lk_p2!B8336</f>
        <v>85691</v>
      </c>
      <c r="C8336" s="0">
        <f aca="1">MAX(INDEX(Hoja1!$N$3:$N$299,1+Orden_ΣF!C8336,1)*Hoja3!E$3*Hoja3!$C8344+Hoja1!$B$5,INDEX(Hoja1!$L$4:$L$300,1+Orden_ΣF!C8336,1))</f>
        <v>0.683252025657724005</v>
      </c>
    </row>
    <row r="8337" spans="2:3">
      <c r="B8337" s="101">
        <f>Lk_p2!B8337</f>
        <v>85703</v>
      </c>
      <c r="C8337" s="0">
        <f aca="1">MAX(INDEX(Hoja1!$N$3:$N$299,1+Orden_ΣF!C8337,1)*Hoja3!E$3*Hoja3!$C8345+Hoja1!$B$5,INDEX(Hoja1!$L$4:$L$300,1+Orden_ΣF!C8337,1))</f>
        <v>0.683270879537846021</v>
      </c>
    </row>
    <row r="8338" spans="2:3">
      <c r="B8338" s="101">
        <f>Lk_p2!B8338</f>
        <v>85711</v>
      </c>
      <c r="C8338" s="0">
        <f aca="1">MAX(INDEX(Hoja1!$N$3:$N$299,1+Orden_ΣF!C8338,1)*Hoja3!E$3*Hoja3!$C8346+Hoja1!$B$5,INDEX(Hoja1!$L$4:$L$300,1+Orden_ΣF!C8338,1))</f>
        <v>0.683283450257969971</v>
      </c>
    </row>
    <row r="8339" spans="2:3">
      <c r="B8339" s="101">
        <f>Lk_p2!B8339</f>
        <v>85717</v>
      </c>
      <c r="C8339" s="0">
        <f aca="1">MAX(INDEX(Hoja1!$N$3:$N$299,1+Orden_ΣF!C8339,1)*Hoja3!E$3*Hoja3!$C8347+Hoja1!$B$5,INDEX(Hoja1!$L$4:$L$300,1+Orden_ΣF!C8339,1))</f>
        <v>0.68329287906808398</v>
      </c>
    </row>
    <row r="8340" spans="2:3">
      <c r="B8340" s="101">
        <f>Lk_p2!B8340</f>
        <v>85733</v>
      </c>
      <c r="C8340" s="0">
        <f aca="1">MAX(INDEX(Hoja1!$N$3:$N$299,1+Orden_ΣF!C8340,1)*Hoja3!E$3*Hoja3!$C8348+Hoja1!$B$5,INDEX(Hoja1!$L$4:$L$300,1+Orden_ΣF!C8340,1))</f>
        <v>0.683318025788481975</v>
      </c>
    </row>
    <row r="8341" spans="2:3">
      <c r="B8341" s="101">
        <f>Lk_p2!B8341</f>
        <v>85751</v>
      </c>
      <c r="C8341" s="0">
        <f aca="1">MAX(INDEX(Hoja1!$N$3:$N$299,1+Orden_ΣF!C8341,1)*Hoja3!E$3*Hoja3!$C8349+Hoja1!$B$5,INDEX(Hoja1!$L$4:$L$300,1+Orden_ΣF!C8341,1))</f>
        <v>0.683346321459091044</v>
      </c>
    </row>
    <row r="8342" spans="2:3">
      <c r="B8342" s="101">
        <f>Lk_p2!B8342</f>
        <v>85781</v>
      </c>
      <c r="C8342" s="0">
        <f aca="1">MAX(INDEX(Hoja1!$N$3:$N$299,1+Orden_ΣF!C8342,1)*Hoja3!E$3*Hoja3!$C8350+Hoja1!$B$5,INDEX(Hoja1!$L$4:$L$300,1+Orden_ΣF!C8342,1))</f>
        <v>0.683393494110483957</v>
      </c>
    </row>
    <row r="8343" spans="2:3">
      <c r="B8343" s="101">
        <f>Lk_p2!B8343</f>
        <v>85793</v>
      </c>
      <c r="C8343" s="0">
        <f aca="1">MAX(INDEX(Hoja1!$N$3:$N$299,1+Orden_ΣF!C8343,1)*Hoja3!E$3*Hoja3!$C8351+Hoja1!$B$5,INDEX(Hoja1!$L$4:$L$300,1+Orden_ΣF!C8343,1))</f>
        <v>0.683412367791173025</v>
      </c>
    </row>
    <row r="8344" spans="2:3">
      <c r="B8344" s="101">
        <f>Lk_p2!B8344</f>
        <v>85817</v>
      </c>
      <c r="C8344" s="0">
        <f aca="1">MAX(INDEX(Hoja1!$N$3:$N$299,1+Orden_ΣF!C8344,1)*Hoja3!E$3*Hoja3!$C8352+Hoja1!$B$5,INDEX(Hoja1!$L$4:$L$300,1+Orden_ΣF!C8344,1))</f>
        <v>0.683450123072779103</v>
      </c>
    </row>
    <row r="8345" spans="2:3">
      <c r="B8345" s="101">
        <f>Lk_p2!B8345</f>
        <v>85819</v>
      </c>
      <c r="C8345" s="0">
        <f aca="1">MAX(INDEX(Hoja1!$N$3:$N$299,1+Orden_ΣF!C8345,1)*Hoja3!E$3*Hoja3!$C8353+Hoja1!$B$5,INDEX(Hoja1!$L$4:$L$300,1+Orden_ΣF!C8345,1))</f>
        <v>0.683453269822926046</v>
      </c>
    </row>
    <row r="8346" spans="2:3">
      <c r="B8346" s="101">
        <f>Lk_p2!B8346</f>
        <v>85829</v>
      </c>
      <c r="C8346" s="0">
        <f aca="1">MAX(INDEX(Hoja1!$N$3:$N$299,1+Orden_ΣF!C8346,1)*Hoja3!E$3*Hoja3!$C8354+Hoja1!$B$5,INDEX(Hoja1!$L$4:$L$300,1+Orden_ΣF!C8346,1))</f>
        <v>0.683469004673695046</v>
      </c>
    </row>
    <row r="8347" spans="2:3">
      <c r="B8347" s="101">
        <f>Lk_p2!B8347</f>
        <v>85831</v>
      </c>
      <c r="C8347" s="0">
        <f aca="1">MAX(INDEX(Hoja1!$N$3:$N$299,1+Orden_ΣF!C8347,1)*Hoja3!E$3*Hoja3!$C8355+Hoja1!$B$5,INDEX(Hoja1!$L$4:$L$300,1+Orden_ΣF!C8347,1))</f>
        <v>0.683472151863854993</v>
      </c>
    </row>
    <row r="8348" spans="2:3">
      <c r="B8348" s="101">
        <f>Lk_p2!B8348</f>
        <v>85837</v>
      </c>
      <c r="C8348" s="0">
        <f aca="1">MAX(INDEX(Hoja1!$N$3:$N$299,1+Orden_ΣF!C8348,1)*Hoja3!E$3*Hoja3!$C8356+Hoja1!$B$5,INDEX(Hoja1!$L$4:$L$300,1+Orden_ΣF!C8348,1))</f>
        <v>0.683481593874348015</v>
      </c>
    </row>
    <row r="8349" spans="2:3">
      <c r="B8349" s="101">
        <f>Lk_p2!B8349</f>
        <v>85843</v>
      </c>
      <c r="C8349" s="0">
        <f aca="1">MAX(INDEX(Hoja1!$N$3:$N$299,1+Orden_ΣF!C8349,1)*Hoja3!E$3*Hoja3!$C8357+Hoja1!$B$5,INDEX(Hoja1!$L$4:$L$300,1+Orden_ΣF!C8349,1))</f>
        <v>0.683491036544860098</v>
      </c>
    </row>
    <row r="8350" spans="2:3">
      <c r="B8350" s="101">
        <f>Lk_p2!B8350</f>
        <v>85847</v>
      </c>
      <c r="C8350" s="0">
        <f aca="1">MAX(INDEX(Hoja1!$N$3:$N$299,1+Orden_ΣF!C8350,1)*Hoja3!E$3*Hoja3!$C8358+Hoja1!$B$5,INDEX(Hoja1!$L$4:$L$300,1+Orden_ΣF!C8350,1))</f>
        <v>0.683497332025210991</v>
      </c>
    </row>
    <row r="8351" spans="2:3">
      <c r="B8351" s="101">
        <f>Lk_p2!B8351</f>
        <v>85853</v>
      </c>
      <c r="C8351" s="0">
        <f aca="1">MAX(INDEX(Hoja1!$N$3:$N$299,1+Orden_ΣF!C8351,1)*Hoja3!E$3*Hoja3!$C8359+Hoja1!$B$5,INDEX(Hoja1!$L$4:$L$300,1+Orden_ΣF!C8351,1))</f>
        <v>0.68350677579575505</v>
      </c>
    </row>
    <row r="8352" spans="2:3">
      <c r="B8352" s="101">
        <f>Lk_p2!B8352</f>
        <v>85889</v>
      </c>
      <c r="C8352" s="0">
        <f aca="1">MAX(INDEX(Hoja1!$N$3:$N$299,1+Orden_ΣF!C8352,1)*Hoja3!E$3*Hoja3!$C8360+Hoja1!$B$5,INDEX(Hoja1!$L$4:$L$300,1+Orden_ΣF!C8352,1))</f>
        <v>0.683563452279411088</v>
      </c>
    </row>
    <row r="8353" spans="2:3">
      <c r="B8353" s="101">
        <f>Lk_p2!B8353</f>
        <v>85903</v>
      </c>
      <c r="C8353" s="0">
        <f aca="1">MAX(INDEX(Hoja1!$N$3:$N$299,1+Orden_ΣF!C8353,1)*Hoja3!E$3*Hoja3!$C8361+Hoja1!$B$5,INDEX(Hoja1!$L$4:$L$300,1+Orden_ΣF!C8353,1))</f>
        <v>0.683585499551016973</v>
      </c>
    </row>
    <row r="8354" spans="2:3">
      <c r="B8354" s="101">
        <f>Lk_p2!B8354</f>
        <v>85909</v>
      </c>
      <c r="C8354" s="0">
        <f aca="1">MAX(INDEX(Hoja1!$N$3:$N$299,1+Orden_ΣF!C8354,1)*Hoja3!E$3*Hoja3!$C8362+Hoja1!$B$5,INDEX(Hoja1!$L$4:$L$300,1+Orden_ΣF!C8354,1))</f>
        <v>0.683594949481737046</v>
      </c>
    </row>
    <row r="8355" spans="2:3">
      <c r="B8355" s="101">
        <f>Lk_p2!B8355</f>
        <v>85931</v>
      </c>
      <c r="C8355" s="0">
        <f aca="1">MAX(INDEX(Hoja1!$N$3:$N$299,1+Orden_ΣF!C8355,1)*Hoja3!E$3*Hoja3!$C8363+Hoja1!$B$5,INDEX(Hoja1!$L$4:$L$300,1+Orden_ΣF!C8355,1))</f>
        <v>0.683629604874537034</v>
      </c>
    </row>
    <row r="8356" spans="2:3">
      <c r="B8356" s="101">
        <f>Lk_p2!B8356</f>
        <v>85933</v>
      </c>
      <c r="C8356" s="0">
        <f aca="1">MAX(INDEX(Hoja1!$N$3:$N$299,1+Orden_ΣF!C8356,1)*Hoja3!E$3*Hoja3!$C8364+Hoja1!$B$5,INDEX(Hoja1!$L$4:$L$300,1+Orden_ΣF!C8356,1))</f>
        <v>0.683632755804804937</v>
      </c>
    </row>
    <row r="8357" spans="2:3">
      <c r="B8357" s="101">
        <f>Lk_p2!B8357</f>
        <v>85991</v>
      </c>
      <c r="C8357" s="0">
        <f aca="1">MAX(INDEX(Hoja1!$N$3:$N$299,1+Orden_ΣF!C8357,1)*Hoja3!E$3*Hoja3!$C8365+Hoja1!$B$5,INDEX(Hoja1!$L$4:$L$300,1+Orden_ΣF!C8357,1))</f>
        <v>0.683724164683468061</v>
      </c>
    </row>
    <row r="8358" spans="2:3">
      <c r="B8358" s="101">
        <f>Lk_p2!B8358</f>
        <v>85999</v>
      </c>
      <c r="C8358" s="0">
        <f aca="1">MAX(INDEX(Hoja1!$N$3:$N$299,1+Orden_ΣF!C8358,1)*Hoja3!E$3*Hoja3!$C8366+Hoja1!$B$5,INDEX(Hoja1!$L$4:$L$300,1+Orden_ΣF!C8358,1))</f>
        <v>0.68373677764480103</v>
      </c>
    </row>
    <row r="8359" spans="2:3">
      <c r="B8359" s="101">
        <f>Lk_p2!B8359</f>
        <v>86011</v>
      </c>
      <c r="C8359" s="0">
        <f aca="1">MAX(INDEX(Hoja1!$N$3:$N$299,1+Orden_ΣF!C8359,1)*Hoja3!E$3*Hoja3!$C8367+Hoja1!$B$5,INDEX(Hoja1!$L$4:$L$300,1+Orden_ΣF!C8359,1))</f>
        <v>0.68375569928686506</v>
      </c>
    </row>
    <row r="8360" spans="2:3">
      <c r="B8360" s="101">
        <f>Lk_p2!B8360</f>
        <v>86017</v>
      </c>
      <c r="C8360" s="0">
        <f aca="1">MAX(INDEX(Hoja1!$N$3:$N$299,1+Orden_ΣF!C8360,1)*Hoja3!E$3*Hoja3!$C8368+Hoja1!$B$5,INDEX(Hoja1!$L$4:$L$300,1+Orden_ΣF!C8360,1))</f>
        <v>0.683765161097925045</v>
      </c>
    </row>
    <row r="8361" spans="2:3">
      <c r="B8361" s="101">
        <f>Lk_p2!B8361</f>
        <v>86027</v>
      </c>
      <c r="C8361" s="0">
        <f aca="1">MAX(INDEX(Hoja1!$N$3:$N$299,1+Orden_ΣF!C8361,1)*Hoja3!E$3*Hoja3!$C8369+Hoja1!$B$5,INDEX(Hoja1!$L$4:$L$300,1+Orden_ΣF!C8361,1))</f>
        <v>0.683780932249733997</v>
      </c>
    </row>
    <row r="8362" spans="2:3">
      <c r="B8362" s="101">
        <f>Lk_p2!B8362</f>
        <v>86029</v>
      </c>
      <c r="C8362" s="0">
        <f aca="1">MAX(INDEX(Hoja1!$N$3:$N$299,1+Orden_ΣF!C8362,1)*Hoja3!E$3*Hoja3!$C8370+Hoja1!$B$5,INDEX(Hoja1!$L$4:$L$300,1+Orden_ΣF!C8362,1))</f>
        <v>0.683784086700102023</v>
      </c>
    </row>
    <row r="8363" spans="2:3">
      <c r="B8363" s="101">
        <f>Lk_p2!B8363</f>
        <v>86069</v>
      </c>
      <c r="C8363" s="0">
        <f aca="1">MAX(INDEX(Hoja1!$N$3:$N$299,1+Orden_ΣF!C8363,1)*Hoja3!E$3*Hoja3!$C8371+Hoja1!$B$5,INDEX(Hoja1!$L$4:$L$300,1+Orden_ΣF!C8363,1))</f>
        <v>0.683847191107903996</v>
      </c>
    </row>
    <row r="8364" spans="2:3">
      <c r="B8364" s="101">
        <f>Lk_p2!B8364</f>
        <v>86077</v>
      </c>
      <c r="C8364" s="0">
        <f aca="1">MAX(INDEX(Hoja1!$N$3:$N$299,1+Orden_ΣF!C8364,1)*Hoja3!E$3*Hoja3!$C8372+Hoja1!$B$5,INDEX(Hoja1!$L$4:$L$300,1+Orden_ΣF!C8364,1))</f>
        <v>0.683859815509564939</v>
      </c>
    </row>
    <row r="8365" spans="2:3">
      <c r="B8365" s="101">
        <f>Lk_p2!B8365</f>
        <v>86083</v>
      </c>
      <c r="C8365" s="0">
        <f aca="1">MAX(INDEX(Hoja1!$N$3:$N$299,1+Orden_ΣF!C8365,1)*Hoja3!E$3*Hoja3!$C8373+Hoja1!$B$5,INDEX(Hoja1!$L$4:$L$300,1+Orden_ΣF!C8365,1))</f>
        <v>0.683869284580833092</v>
      </c>
    </row>
    <row r="8366" spans="2:3">
      <c r="B8366" s="101">
        <f>Lk_p2!B8366</f>
        <v>86111</v>
      </c>
      <c r="C8366" s="0">
        <f aca="1">MAX(INDEX(Hoja1!$N$3:$N$299,1+Orden_ΣF!C8366,1)*Hoja3!E$3*Hoja3!$C8374+Hoja1!$B$5,INDEX(Hoja1!$L$4:$L$300,1+Orden_ΣF!C8366,1))</f>
        <v>0.683913482307000997</v>
      </c>
    </row>
    <row r="8367" spans="2:3">
      <c r="B8367" s="101">
        <f>Lk_p2!B8367</f>
        <v>86113</v>
      </c>
      <c r="C8367" s="0">
        <f aca="1">MAX(INDEX(Hoja1!$N$3:$N$299,1+Orden_ΣF!C8367,1)*Hoja3!E$3*Hoja3!$C8375+Hoja1!$B$5,INDEX(Hoja1!$L$4:$L$300,1+Orden_ΣF!C8367,1))</f>
        <v>0.683916639837456941</v>
      </c>
    </row>
    <row r="8368" spans="2:3">
      <c r="B8368" s="101">
        <f>Lk_p2!B8368</f>
        <v>86117</v>
      </c>
      <c r="C8368" s="0">
        <f aca="1">MAX(INDEX(Hoja1!$N$3:$N$299,1+Orden_ΣF!C8368,1)*Hoja3!E$3*Hoja3!$C8376+Hoja1!$B$5,INDEX(Hoja1!$L$4:$L$300,1+Orden_ΣF!C8368,1))</f>
        <v>0.68392295511837613</v>
      </c>
    </row>
    <row r="8369" spans="2:3">
      <c r="B8369" s="101">
        <f>Lk_p2!B8369</f>
        <v>86131</v>
      </c>
      <c r="C8369" s="0">
        <f aca="1">MAX(INDEX(Hoja1!$N$3:$N$299,1+Orden_ΣF!C8369,1)*Hoja3!E$3*Hoja3!$C8377+Hoja1!$B$5,INDEX(Hoja1!$L$4:$L$300,1+Orden_ΣF!C8369,1))</f>
        <v>0.683945060911658054</v>
      </c>
    </row>
    <row r="8370" spans="2:3">
      <c r="B8370" s="101">
        <f>Lk_p2!B8370</f>
        <v>86137</v>
      </c>
      <c r="C8370" s="0">
        <f aca="1">MAX(INDEX(Hoja1!$N$3:$N$299,1+Orden_ΣF!C8370,1)*Hoja3!E$3*Hoja3!$C8378+Hoja1!$B$5,INDEX(Hoja1!$L$4:$L$300,1+Orden_ΣF!C8370,1))</f>
        <v>0.683954535923097051</v>
      </c>
    </row>
    <row r="8371" spans="2:3">
      <c r="B8371" s="101">
        <f>Lk_p2!B8371</f>
        <v>86143</v>
      </c>
      <c r="C8371" s="0">
        <f aca="1">MAX(INDEX(Hoja1!$N$3:$N$299,1+Orden_ΣF!C8371,1)*Hoja3!E$3*Hoja3!$C8379+Hoja1!$B$5,INDEX(Hoja1!$L$4:$L$300,1+Orden_ΣF!C8371,1))</f>
        <v>0.683964011594554044</v>
      </c>
    </row>
    <row r="8372" spans="2:3">
      <c r="B8372" s="101">
        <f>Lk_p2!B8372</f>
        <v>86161</v>
      </c>
      <c r="C8372" s="0">
        <f aca="1">MAX(INDEX(Hoja1!$N$3:$N$299,1+Orden_ΣF!C8372,1)*Hoja3!E$3*Hoja3!$C8380+Hoja1!$B$5,INDEX(Hoja1!$L$4:$L$300,1+Orden_ΣF!C8372,1))</f>
        <v>0.683992442569039039</v>
      </c>
    </row>
    <row r="8373" spans="2:3">
      <c r="B8373" s="101">
        <f>Lk_p2!B8373</f>
        <v>86171</v>
      </c>
      <c r="C8373" s="0">
        <f aca="1">MAX(INDEX(Hoja1!$N$3:$N$299,1+Orden_ΣF!C8373,1)*Hoja3!E$3*Hoja3!$C8381+Hoja1!$B$5,INDEX(Hoja1!$L$4:$L$300,1+Orden_ΣF!C8373,1))</f>
        <v>0.684008240121603972</v>
      </c>
    </row>
    <row r="8374" spans="2:3">
      <c r="B8374" s="101">
        <f>Lk_p2!B8374</f>
        <v>86179</v>
      </c>
      <c r="C8374" s="0">
        <f aca="1">MAX(INDEX(Hoja1!$N$3:$N$299,1+Orden_ΣF!C8374,1)*Hoja3!E$3*Hoja3!$C8382+Hoja1!$B$5,INDEX(Hoja1!$L$4:$L$300,1+Orden_ΣF!C8374,1))</f>
        <v>0.684020879483694078</v>
      </c>
    </row>
    <row r="8375" spans="2:3">
      <c r="B8375" s="101">
        <f>Lk_p2!B8375</f>
        <v>86183</v>
      </c>
      <c r="C8375" s="0">
        <f aca="1">MAX(INDEX(Hoja1!$N$3:$N$299,1+Orden_ΣF!C8375,1)*Hoja3!E$3*Hoja3!$C8383+Hoja1!$B$5,INDEX(Hoja1!$L$4:$L$300,1+Orden_ΣF!C8375,1))</f>
        <v>0.684027199604750979</v>
      </c>
    </row>
    <row r="8376" spans="2:3">
      <c r="B8376" s="101">
        <f>Lk_p2!B8376</f>
        <v>86197</v>
      </c>
      <c r="C8376" s="0">
        <f aca="1">MAX(INDEX(Hoja1!$N$3:$N$299,1+Orden_ΣF!C8376,1)*Hoja3!E$3*Hoja3!$C8384+Hoja1!$B$5,INDEX(Hoja1!$L$4:$L$300,1+Orden_ΣF!C8376,1))</f>
        <v>0.684049322338518984</v>
      </c>
    </row>
    <row r="8377" spans="2:3">
      <c r="B8377" s="101">
        <f>Lk_p2!B8377</f>
        <v>86201</v>
      </c>
      <c r="C8377" s="0">
        <f aca="1">MAX(INDEX(Hoja1!$N$3:$N$299,1+Orden_ΣF!C8377,1)*Hoja3!E$3*Hoja3!$C8385+Hoja1!$B$5,INDEX(Hoja1!$L$4:$L$300,1+Orden_ΣF!C8377,1))</f>
        <v>0.684055643779614009</v>
      </c>
    </row>
    <row r="8378" spans="2:3">
      <c r="B8378" s="101">
        <f>Lk_p2!B8378</f>
        <v>86209</v>
      </c>
      <c r="C8378" s="0">
        <f aca="1">MAX(INDEX(Hoja1!$N$3:$N$299,1+Orden_ΣF!C8378,1)*Hoja3!E$3*Hoja3!$C8386+Hoja1!$B$5,INDEX(Hoja1!$L$4:$L$300,1+Orden_ΣF!C8378,1))</f>
        <v>0.684068287541830067</v>
      </c>
    </row>
    <row r="8379" spans="2:3">
      <c r="B8379" s="101">
        <f>Lk_p2!B8379</f>
        <v>86239</v>
      </c>
      <c r="C8379" s="0">
        <f aca="1">MAX(INDEX(Hoja1!$N$3:$N$299,1+Orden_ΣF!C8379,1)*Hoja3!E$3*Hoja3!$C8387+Hoja1!$B$5,INDEX(Hoja1!$L$4:$L$300,1+Orden_ΣF!C8379,1))</f>
        <v>0.684115712100439133</v>
      </c>
    </row>
    <row r="8380" spans="2:3">
      <c r="B8380" s="101">
        <f>Lk_p2!B8380</f>
        <v>86243</v>
      </c>
      <c r="C8380" s="0">
        <f aca="1">MAX(INDEX(Hoja1!$N$3:$N$299,1+Orden_ΣF!C8380,1)*Hoja3!E$3*Hoja3!$C8388+Hoja1!$B$5,INDEX(Hoja1!$L$4:$L$300,1+Orden_ΣF!C8380,1))</f>
        <v>0.684122036621623053</v>
      </c>
    </row>
    <row r="8381" spans="2:3">
      <c r="B8381" s="101">
        <f>Lk_p2!B8381</f>
        <v>86249</v>
      </c>
      <c r="C8381" s="0">
        <f aca="1">MAX(INDEX(Hoja1!$N$3:$N$299,1+Orden_ΣF!C8381,1)*Hoja3!E$3*Hoja3!$C8389+Hoja1!$B$5,INDEX(Hoja1!$L$4:$L$300,1+Orden_ΣF!C8381,1))</f>
        <v>0.684131523953413989</v>
      </c>
    </row>
    <row r="8382" spans="2:3">
      <c r="B8382" s="101">
        <f>Lk_p2!B8382</f>
        <v>86257</v>
      </c>
      <c r="C8382" s="0">
        <f aca="1">MAX(INDEX(Hoja1!$N$3:$N$299,1+Orden_ΣF!C8382,1)*Hoja3!E$3*Hoja3!$C8390+Hoja1!$B$5,INDEX(Hoja1!$L$4:$L$300,1+Orden_ΣF!C8382,1))</f>
        <v>0.68414417475583198</v>
      </c>
    </row>
    <row r="8383" spans="2:3">
      <c r="B8383" s="101">
        <f>Lk_p2!B8383</f>
        <v>86263</v>
      </c>
      <c r="C8383" s="0">
        <f aca="1">MAX(INDEX(Hoja1!$N$3:$N$299,1+Orden_ΣF!C8383,1)*Hoja3!E$3*Hoja3!$C8391+Hoja1!$B$5,INDEX(Hoja1!$L$4:$L$300,1+Orden_ΣF!C8383,1))</f>
        <v>0.684153663627667008</v>
      </c>
    </row>
    <row r="8384" spans="2:3">
      <c r="B8384" s="101">
        <f>Lk_p2!B8384</f>
        <v>86269</v>
      </c>
      <c r="C8384" s="0">
        <f aca="1">MAX(INDEX(Hoja1!$N$3:$N$299,1+Orden_ΣF!C8384,1)*Hoja3!E$3*Hoja3!$C8392+Hoja1!$B$5,INDEX(Hoja1!$L$4:$L$300,1+Orden_ΣF!C8384,1))</f>
        <v>0.684163153159521009</v>
      </c>
    </row>
    <row r="8385" spans="2:3">
      <c r="B8385" s="101">
        <f>Lk_p2!B8385</f>
        <v>86287</v>
      </c>
      <c r="C8385" s="0">
        <f aca="1">MAX(INDEX(Hoja1!$N$3:$N$299,1+Orden_ΣF!C8385,1)*Hoja3!E$3*Hoja3!$C8393+Hoja1!$B$5,INDEX(Hoja1!$L$4:$L$300,1+Orden_ΣF!C8385,1))</f>
        <v>0.684191625715197027</v>
      </c>
    </row>
    <row r="8386" spans="2:3">
      <c r="B8386" s="101">
        <f>Lk_p2!B8386</f>
        <v>86291</v>
      </c>
      <c r="C8386" s="0">
        <f aca="1">MAX(INDEX(Hoja1!$N$3:$N$299,1+Orden_ΣF!C8386,1)*Hoja3!E$3*Hoja3!$C8394+Hoja1!$B$5,INDEX(Hoja1!$L$4:$L$300,1+Orden_ΣF!C8386,1))</f>
        <v>0.684197953756482047</v>
      </c>
    </row>
    <row r="8387" spans="2:3">
      <c r="B8387" s="101">
        <f>Lk_p2!B8387</f>
        <v>86293</v>
      </c>
      <c r="C8387" s="0">
        <f aca="1">MAX(INDEX(Hoja1!$N$3:$N$299,1+Orden_ΣF!C8387,1)*Hoja3!E$3*Hoja3!$C8395+Hoja1!$B$5,INDEX(Hoja1!$L$4:$L$300,1+Orden_ΣF!C8387,1))</f>
        <v>0.684201117887127008</v>
      </c>
    </row>
    <row r="8388" spans="2:3">
      <c r="B8388" s="101">
        <f>Lk_p2!B8388</f>
        <v>86297</v>
      </c>
      <c r="C8388" s="0">
        <f aca="1">MAX(INDEX(Hoja1!$N$3:$N$299,1+Orden_ΣF!C8388,1)*Hoja3!E$3*Hoja3!$C8396+Hoja1!$B$5,INDEX(Hoja1!$L$4:$L$300,1+Orden_ΣF!C8388,1))</f>
        <v>0.684207446368423966</v>
      </c>
    </row>
    <row r="8389" spans="2:3">
      <c r="B8389" s="101">
        <f>Lk_p2!B8389</f>
        <v>86311</v>
      </c>
      <c r="C8389" s="0">
        <f aca="1">MAX(INDEX(Hoja1!$N$3:$N$299,1+Orden_ΣF!C8389,1)*Hoja3!E$3*Hoja3!$C8397+Hoja1!$B$5,INDEX(Hoja1!$L$4:$L$300,1+Orden_ΣF!C8389,1))</f>
        <v>0.684229598363029989</v>
      </c>
    </row>
    <row r="8390" spans="2:3">
      <c r="B8390" s="101">
        <f>Lk_p2!B8390</f>
        <v>86323</v>
      </c>
      <c r="C8390" s="0">
        <f aca="1">MAX(INDEX(Hoja1!$N$3:$N$299,1+Orden_ΣF!C8390,1)*Hoja3!E$3*Hoja3!$C8398+Hoja1!$B$5,INDEX(Hoja1!$L$4:$L$300,1+Orden_ΣF!C8390,1))</f>
        <v>0.684248588647060085</v>
      </c>
    </row>
    <row r="8391" spans="2:3">
      <c r="B8391" s="101">
        <f>Lk_p2!B8391</f>
        <v>86341</v>
      </c>
      <c r="C8391" s="0">
        <f aca="1">MAX(INDEX(Hoja1!$N$3:$N$299,1+Orden_ΣF!C8391,1)*Hoja3!E$3*Hoja3!$C8399+Hoja1!$B$5,INDEX(Hoja1!$L$4:$L$300,1+Orden_ΣF!C8391,1))</f>
        <v>0.68427707902324606</v>
      </c>
    </row>
    <row r="8392" spans="2:3">
      <c r="B8392" s="101">
        <f>Lk_p2!B8392</f>
        <v>86351</v>
      </c>
      <c r="C8392" s="0">
        <f aca="1">MAX(INDEX(Hoja1!$N$3:$N$299,1+Orden_ΣF!C8392,1)*Hoja3!E$3*Hoja3!$C8400+Hoja1!$B$5,INDEX(Hoja1!$L$4:$L$300,1+Orden_ΣF!C8392,1))</f>
        <v>0.684292909576757058</v>
      </c>
    </row>
    <row r="8393" spans="2:3">
      <c r="B8393" s="101">
        <f>Lk_p2!B8393</f>
        <v>86353</v>
      </c>
      <c r="C8393" s="0">
        <f aca="1">MAX(INDEX(Hoja1!$N$3:$N$299,1+Orden_ΣF!C8393,1)*Hoja3!E$3*Hoja3!$C8401+Hoja1!$B$5,INDEX(Hoja1!$L$4:$L$300,1+Orden_ΣF!C8393,1))</f>
        <v>0.684296075907464996</v>
      </c>
    </row>
    <row r="8394" spans="2:3">
      <c r="B8394" s="101">
        <f>Lk_p2!B8394</f>
        <v>86357</v>
      </c>
      <c r="C8394" s="0">
        <f aca="1">MAX(INDEX(Hoja1!$N$3:$N$299,1+Orden_ΣF!C8394,1)*Hoja3!E$3*Hoja3!$C8402+Hoja1!$B$5,INDEX(Hoja1!$L$4:$L$300,1+Orden_ΣF!C8394,1))</f>
        <v>0.684302408788887995</v>
      </c>
    </row>
    <row r="8395" spans="2:3">
      <c r="B8395" s="101">
        <f>Lk_p2!B8395</f>
        <v>86369</v>
      </c>
      <c r="C8395" s="0">
        <f aca="1">MAX(INDEX(Hoja1!$N$3:$N$299,1+Orden_ΣF!C8395,1)*Hoja3!E$3*Hoja3!$C8403+Hoja1!$B$5,INDEX(Hoja1!$L$4:$L$300,1+Orden_ΣF!C8395,1))</f>
        <v>0.68432140919320803</v>
      </c>
    </row>
    <row r="8396" spans="2:3">
      <c r="B8396" s="101">
        <f>Lk_p2!B8396</f>
        <v>86371</v>
      </c>
      <c r="C8396" s="0">
        <f aca="1">MAX(INDEX(Hoja1!$N$3:$N$299,1+Orden_ΣF!C8396,1)*Hoja3!E$3*Hoja3!$C8404+Hoja1!$B$5,INDEX(Hoja1!$L$4:$L$300,1+Orden_ΣF!C8396,1))</f>
        <v>0.684324576183936095</v>
      </c>
    </row>
    <row r="8397" spans="2:3">
      <c r="B8397" s="101">
        <f>Lk_p2!B8397</f>
        <v>86381</v>
      </c>
      <c r="C8397" s="0">
        <f aca="1">MAX(INDEX(Hoja1!$N$3:$N$299,1+Orden_ΣF!C8397,1)*Hoja3!E$3*Hoja3!$C8405+Hoja1!$B$5,INDEX(Hoja1!$L$4:$L$300,1+Orden_ΣF!C8397,1))</f>
        <v>0.684340412237603957</v>
      </c>
    </row>
    <row r="8398" spans="2:3">
      <c r="B8398" s="101">
        <f>Lk_p2!B8398</f>
        <v>86389</v>
      </c>
      <c r="C8398" s="0">
        <f aca="1">MAX(INDEX(Hoja1!$N$3:$N$299,1+Orden_ΣF!C8398,1)*Hoja3!E$3*Hoja3!$C8406+Hoja1!$B$5,INDEX(Hoja1!$L$4:$L$300,1+Orden_ΣF!C8398,1))</f>
        <v>0.684353082400575996</v>
      </c>
    </row>
    <row r="8399" spans="2:3">
      <c r="B8399" s="101">
        <f>Lk_p2!B8399</f>
        <v>86399</v>
      </c>
      <c r="C8399" s="0">
        <f aca="1">MAX(INDEX(Hoja1!$N$3:$N$299,1+Orden_ΣF!C8399,1)*Hoja3!E$3*Hoja3!$C8407+Hoja1!$B$5,INDEX(Hoja1!$L$4:$L$300,1+Orden_ΣF!C8399,1))</f>
        <v>0.684368921754338011</v>
      </c>
    </row>
    <row r="8400" spans="2:3">
      <c r="B8400" s="101">
        <f>Lk_p2!B8400</f>
        <v>86413</v>
      </c>
      <c r="C8400" s="0">
        <f aca="1">MAX(INDEX(Hoja1!$N$3:$N$299,1+Orden_ΣF!C8400,1)*Hoja3!E$3*Hoja3!$C8408+Hoja1!$B$5,INDEX(Hoja1!$L$4:$L$300,1+Orden_ΣF!C8400,1))</f>
        <v>0.684391099929694047</v>
      </c>
    </row>
    <row r="8401" spans="2:3">
      <c r="B8401" s="101">
        <f>Lk_p2!B8401</f>
        <v>86423</v>
      </c>
      <c r="C8401" s="0">
        <f aca="1">MAX(INDEX(Hoja1!$N$3:$N$299,1+Orden_ΣF!C8401,1)*Hoja3!E$3*Hoja3!$C8409+Hoja1!$B$5,INDEX(Hoja1!$L$4:$L$300,1+Orden_ΣF!C8401,1))</f>
        <v>0.684406943683582991</v>
      </c>
    </row>
    <row r="8402" spans="2:3">
      <c r="B8402" s="101">
        <f>Lk_p2!B8402</f>
        <v>86441</v>
      </c>
      <c r="C8402" s="0">
        <f aca="1">MAX(INDEX(Hoja1!$N$3:$N$299,1+Orden_ΣF!C8402,1)*Hoja3!E$3*Hoja3!$C8410+Hoja1!$B$5,INDEX(Hoja1!$L$4:$L$300,1+Orden_ΣF!C8402,1))</f>
        <v>0.68443546706071503</v>
      </c>
    </row>
    <row r="8403" spans="2:3">
      <c r="B8403" s="101">
        <f>Lk_p2!B8403</f>
        <v>86453</v>
      </c>
      <c r="C8403" s="0">
        <f aca="1">MAX(INDEX(Hoja1!$N$3:$N$299,1+Orden_ΣF!C8403,1)*Hoja3!E$3*Hoja3!$C8411+Hoja1!$B$5,INDEX(Hoja1!$L$4:$L$300,1+Orden_ΣF!C8403,1))</f>
        <v>0.684454485945563995</v>
      </c>
    </row>
    <row r="8404" spans="2:3">
      <c r="B8404" s="101">
        <f>Lk_p2!B8404</f>
        <v>86461</v>
      </c>
      <c r="C8404" s="0">
        <f aca="1">MAX(INDEX(Hoja1!$N$3:$N$299,1+Orden_ΣF!C8404,1)*Hoja3!E$3*Hoja3!$C8412+Hoja1!$B$5,INDEX(Hoja1!$L$4:$L$300,1+Orden_ΣF!C8404,1))</f>
        <v>0.684467166668838978</v>
      </c>
    </row>
    <row r="8405" spans="2:3">
      <c r="B8405" s="101">
        <f>Lk_p2!B8405</f>
        <v>86467</v>
      </c>
      <c r="C8405" s="0">
        <f aca="1">MAX(INDEX(Hoja1!$N$3:$N$299,1+Orden_ΣF!C8405,1)*Hoja3!E$3*Hoja3!$C8413+Hoja1!$B$5,INDEX(Hoja1!$L$4:$L$300,1+Orden_ΣF!C8405,1))</f>
        <v>0.684476677981317039</v>
      </c>
    </row>
    <row r="8406" spans="2:3">
      <c r="B8406" s="101">
        <f>Lk_p2!B8406</f>
        <v>86477</v>
      </c>
      <c r="C8406" s="0">
        <f aca="1">MAX(INDEX(Hoja1!$N$3:$N$299,1+Orden_ΣF!C8406,1)*Hoja3!E$3*Hoja3!$C8414+Hoja1!$B$5,INDEX(Hoja1!$L$4:$L$300,1+Orden_ΣF!C8406,1))</f>
        <v>0.684492531635489065</v>
      </c>
    </row>
    <row r="8407" spans="2:3">
      <c r="B8407" s="101">
        <f>Lk_p2!B8407</f>
        <v>86491</v>
      </c>
      <c r="C8407" s="0">
        <f aca="1">MAX(INDEX(Hoja1!$N$3:$N$299,1+Orden_ΣF!C8407,1)*Hoja3!E$3*Hoja3!$C8415+Hoja1!$B$5,INDEX(Hoja1!$L$4:$L$300,1+Orden_ΣF!C8407,1))</f>
        <v>0.684514729831419011</v>
      </c>
    </row>
    <row r="8408" spans="2:3">
      <c r="B8408" s="101">
        <f>Lk_p2!B8408</f>
        <v>86501</v>
      </c>
      <c r="C8408" s="0">
        <f aca="1">MAX(INDEX(Hoja1!$N$3:$N$299,1+Orden_ΣF!C8408,1)*Hoja3!E$3*Hoja3!$C8416+Hoja1!$B$5,INDEX(Hoja1!$L$4:$L$300,1+Orden_ΣF!C8408,1))</f>
        <v>0.684530587885717079</v>
      </c>
    </row>
    <row r="8409" spans="2:3">
      <c r="B8409" s="101">
        <f>Lk_p2!B8409</f>
        <v>86509</v>
      </c>
      <c r="C8409" s="0">
        <f aca="1">MAX(INDEX(Hoja1!$N$3:$N$299,1+Orden_ΣF!C8409,1)*Hoja3!E$3*Hoja3!$C8417+Hoja1!$B$5,INDEX(Hoja1!$L$4:$L$300,1+Orden_ΣF!C8409,1))</f>
        <v>0.684543275649193994</v>
      </c>
    </row>
    <row r="8410" spans="2:3">
      <c r="B8410" s="101">
        <f>Lk_p2!B8410</f>
        <v>86531</v>
      </c>
      <c r="C8410" s="0">
        <f aca="1">MAX(INDEX(Hoja1!$N$3:$N$299,1+Orden_ΣF!C8410,1)*Hoja3!E$3*Hoja3!$C8418+Hoja1!$B$5,INDEX(Hoja1!$L$4:$L$300,1+Orden_ΣF!C8410,1))</f>
        <v>0.684578173048927141</v>
      </c>
    </row>
    <row r="8411" spans="2:3">
      <c r="B8411" s="101">
        <f>Lk_p2!B8411</f>
        <v>86533</v>
      </c>
      <c r="C8411" s="0">
        <f aca="1">MAX(INDEX(Hoja1!$N$3:$N$299,1+Orden_ΣF!C8411,1)*Hoja3!E$3*Hoja3!$C8419+Hoja1!$B$5,INDEX(Hoja1!$L$4:$L$300,1+Orden_ΣF!C8411,1))</f>
        <v>0.684581345979824984</v>
      </c>
    </row>
    <row r="8412" spans="2:3">
      <c r="B8412" s="101">
        <f>Lk_p2!B8412</f>
        <v>86539</v>
      </c>
      <c r="C8412" s="0">
        <f aca="1">MAX(INDEX(Hoja1!$N$3:$N$299,1+Orden_ΣF!C8412,1)*Hoja3!E$3*Hoja3!$C8420+Hoja1!$B$5,INDEX(Hoja1!$L$4:$L$300,1+Orden_ΣF!C8412,1))</f>
        <v>0.684590865212530097</v>
      </c>
    </row>
    <row r="8413" spans="2:3">
      <c r="B8413" s="101">
        <f>Lk_p2!B8413</f>
        <v>86561</v>
      </c>
      <c r="C8413" s="0">
        <f aca="1">MAX(INDEX(Hoja1!$N$3:$N$299,1+Orden_ΣF!C8413,1)*Hoja3!E$3*Hoja3!$C8421+Hoja1!$B$5,INDEX(Hoja1!$L$4:$L$300,1+Orden_ΣF!C8413,1))</f>
        <v>0.684625774712610013</v>
      </c>
    </row>
    <row r="8414" spans="2:3">
      <c r="B8414" s="101">
        <f>Lk_p2!B8414</f>
        <v>86573</v>
      </c>
      <c r="C8414" s="0">
        <f aca="1">MAX(INDEX(Hoja1!$N$3:$N$299,1+Orden_ΣF!C8414,1)*Hoja3!E$3*Hoja3!$C8422+Hoja1!$B$5,INDEX(Hoja1!$L$4:$L$300,1+Orden_ΣF!C8414,1))</f>
        <v>0.684644819998216025</v>
      </c>
    </row>
    <row r="8415" spans="2:3">
      <c r="B8415" s="101">
        <f>Lk_p2!B8415</f>
        <v>86579</v>
      </c>
      <c r="C8415" s="0">
        <f aca="1">MAX(INDEX(Hoja1!$N$3:$N$299,1+Orden_ΣF!C8415,1)*Hoja3!E$3*Hoja3!$C8423+Hoja1!$B$5,INDEX(Hoja1!$L$4:$L$300,1+Orden_ΣF!C8415,1))</f>
        <v>0.684654343631047091</v>
      </c>
    </row>
    <row r="8416" spans="2:3">
      <c r="B8416" s="101">
        <f>Lk_p2!B8416</f>
        <v>86587</v>
      </c>
      <c r="C8416" s="0">
        <f aca="1">MAX(INDEX(Hoja1!$N$3:$N$299,1+Orden_ΣF!C8416,1)*Hoja3!E$3*Hoja3!$C8424+Hoja1!$B$5,INDEX(Hoja1!$L$4:$L$300,1+Orden_ΣF!C8416,1))</f>
        <v>0.684667042834851003</v>
      </c>
    </row>
    <row r="8417" spans="2:3">
      <c r="B8417" s="101">
        <f>Lk_p2!B8417</f>
        <v>86599</v>
      </c>
      <c r="C8417" s="0">
        <f aca="1">MAX(INDEX(Hoja1!$N$3:$N$299,1+Orden_ΣF!C8417,1)*Hoja3!E$3*Hoja3!$C8425+Hoja1!$B$5,INDEX(Hoja1!$L$4:$L$300,1+Orden_ΣF!C8417,1))</f>
        <v>0.684686093840621091</v>
      </c>
    </row>
    <row r="8418" spans="2:3">
      <c r="B8418" s="101">
        <f>Lk_p2!B8418</f>
        <v>86627</v>
      </c>
      <c r="C8418" s="0">
        <f aca="1">MAX(INDEX(Hoja1!$N$3:$N$299,1+Orden_ΣF!C8418,1)*Hoja3!E$3*Hoja3!$C8426+Hoja1!$B$5,INDEX(Hoja1!$L$4:$L$300,1+Orden_ΣF!C8418,1))</f>
        <v>0.684730556454377037</v>
      </c>
    </row>
    <row r="8419" spans="2:3">
      <c r="B8419" s="101">
        <f>Lk_p2!B8419</f>
        <v>86629</v>
      </c>
      <c r="C8419" s="0">
        <f aca="1">MAX(INDEX(Hoja1!$N$3:$N$299,1+Orden_ΣF!C8419,1)*Hoja3!E$3*Hoja3!$C8427+Hoja1!$B$5,INDEX(Hoja1!$L$4:$L$300,1+Orden_ΣF!C8419,1))</f>
        <v>0.684733732905375092</v>
      </c>
    </row>
    <row r="8420" spans="2:3">
      <c r="B8420" s="101">
        <f>Lk_p2!B8420</f>
        <v>86677</v>
      </c>
      <c r="C8420" s="0">
        <f aca="1">MAX(INDEX(Hoja1!$N$3:$N$299,1+Orden_ΣF!C8420,1)*Hoja3!E$3*Hoja3!$C8428+Hoja1!$B$5,INDEX(Hoja1!$L$4:$L$300,1+Orden_ΣF!C8420,1))</f>
        <v>0.684809989729965096</v>
      </c>
    </row>
    <row r="8421" spans="2:3">
      <c r="B8421" s="101">
        <f>Lk_p2!B8421</f>
        <v>86689</v>
      </c>
      <c r="C8421" s="0">
        <f aca="1">MAX(INDEX(Hoja1!$N$3:$N$299,1+Orden_ΣF!C8421,1)*Hoja3!E$3*Hoja3!$C8429+Hoja1!$B$5,INDEX(Hoja1!$L$4:$L$300,1+Orden_ΣF!C8421,1))</f>
        <v>0.68482906053630197</v>
      </c>
    </row>
    <row r="8422" spans="2:3">
      <c r="B8422" s="101">
        <f>Lk_p2!B8422</f>
        <v>86693</v>
      </c>
      <c r="C8422" s="0">
        <f aca="1">MAX(INDEX(Hoja1!$N$3:$N$299,1+Orden_ΣF!C8422,1)*Hoja3!E$3*Hoja3!$C8430+Hoja1!$B$5,INDEX(Hoja1!$L$4:$L$300,1+Orden_ΣF!C8422,1))</f>
        <v>0.684835418058431067</v>
      </c>
    </row>
    <row r="8423" spans="2:3">
      <c r="B8423" s="101">
        <f>Lk_p2!B8423</f>
        <v>86711</v>
      </c>
      <c r="C8423" s="0">
        <f aca="1">MAX(INDEX(Hoja1!$N$3:$N$299,1+Orden_ΣF!C8423,1)*Hoja3!E$3*Hoja3!$C8431+Hoja1!$B$5,INDEX(Hoja1!$L$4:$L$300,1+Orden_ΣF!C8423,1))</f>
        <v>0.684864030538115109</v>
      </c>
    </row>
    <row r="8424" spans="2:3">
      <c r="B8424" s="101">
        <f>Lk_p2!B8424</f>
        <v>86719</v>
      </c>
      <c r="C8424" s="0">
        <f aca="1">MAX(INDEX(Hoja1!$N$3:$N$299,1+Orden_ΣF!C8424,1)*Hoja3!E$3*Hoja3!$C8432+Hoja1!$B$5,INDEX(Hoja1!$L$4:$L$300,1+Orden_ΣF!C8424,1))</f>
        <v>0.684876749102474136</v>
      </c>
    </row>
    <row r="8425" spans="2:3">
      <c r="B8425" s="101">
        <f>Lk_p2!B8425</f>
        <v>86729</v>
      </c>
      <c r="C8425" s="0">
        <f aca="1">MAX(INDEX(Hoja1!$N$3:$N$299,1+Orden_ΣF!C8425,1)*Hoja3!E$3*Hoja3!$C8433+Hoja1!$B$5,INDEX(Hoja1!$L$4:$L$300,1+Orden_ΣF!C8425,1))</f>
        <v>0.684892648957970085</v>
      </c>
    </row>
    <row r="8426" spans="2:3">
      <c r="B8426" s="101">
        <f>Lk_p2!B8426</f>
        <v>86743</v>
      </c>
      <c r="C8426" s="0">
        <f aca="1">MAX(INDEX(Hoja1!$N$3:$N$299,1+Orden_ΣF!C8426,1)*Hoja3!E$3*Hoja3!$C8434+Hoja1!$B$5,INDEX(Hoja1!$L$4:$L$300,1+Orden_ΣF!C8426,1))</f>
        <v>0.684914911835751994</v>
      </c>
    </row>
    <row r="8427" spans="2:3">
      <c r="B8427" s="101">
        <f>Lk_p2!B8427</f>
        <v>86753</v>
      </c>
      <c r="C8427" s="0">
        <f aca="1">MAX(INDEX(Hoja1!$N$3:$N$299,1+Orden_ΣF!C8427,1)*Hoja3!E$3*Hoja3!$C8435+Hoja1!$B$5,INDEX(Hoja1!$L$4:$L$300,1+Orden_ΣF!C8427,1))</f>
        <v>0.684930816091374073</v>
      </c>
    </row>
    <row r="8428" spans="2:3">
      <c r="B8428" s="101">
        <f>Lk_p2!B8428</f>
        <v>86767</v>
      </c>
      <c r="C8428" s="0">
        <f aca="1">MAX(INDEX(Hoja1!$N$3:$N$299,1+Orden_ΣF!C8428,1)*Hoja3!E$3*Hoja3!$C8436+Hoja1!$B$5,INDEX(Hoja1!$L$4:$L$300,1+Orden_ΣF!C8428,1))</f>
        <v>0.684953085129333061</v>
      </c>
    </row>
    <row r="8429" spans="2:3">
      <c r="B8429" s="101">
        <f>Lk_p2!B8429</f>
        <v>86771</v>
      </c>
      <c r="C8429" s="0">
        <f aca="1">MAX(INDEX(Hoja1!$N$3:$N$299,1+Orden_ΣF!C8429,1)*Hoja3!E$3*Hoja3!$C8437+Hoja1!$B$5,INDEX(Hoja1!$L$4:$L$300,1+Orden_ΣF!C8429,1))</f>
        <v>0.684959448371626056</v>
      </c>
    </row>
    <row r="8430" spans="2:3">
      <c r="B8430" s="101">
        <f>Lk_p2!B8430</f>
        <v>86783</v>
      </c>
      <c r="C8430" s="0">
        <f aca="1">MAX(INDEX(Hoja1!$N$3:$N$299,1+Orden_ΣF!C8430,1)*Hoja3!E$3*Hoja3!$C8438+Hoja1!$B$5,INDEX(Hoja1!$L$4:$L$300,1+Orden_ΣF!C8430,1))</f>
        <v>0.684978539858555102</v>
      </c>
    </row>
    <row r="8431" spans="2:3">
      <c r="B8431" s="101">
        <f>Lk_p2!B8431</f>
        <v>86813</v>
      </c>
      <c r="C8431" s="0">
        <f aca="1">MAX(INDEX(Hoja1!$N$3:$N$299,1+Orden_ΣF!C8431,1)*Hoja3!E$3*Hoja3!$C8439+Hoja1!$B$5,INDEX(Hoja1!$L$4:$L$300,1+Orden_ΣF!C8431,1))</f>
        <v>0.685026280126209031</v>
      </c>
    </row>
    <row r="8432" spans="2:3">
      <c r="B8432" s="101">
        <f>Lk_p2!B8432</f>
        <v>86837</v>
      </c>
      <c r="C8432" s="0">
        <f aca="1">MAX(INDEX(Hoja1!$N$3:$N$299,1+Orden_ΣF!C8432,1)*Hoja3!E$3*Hoja3!$C8440+Hoja1!$B$5,INDEX(Hoja1!$L$4:$L$300,1+Orden_ΣF!C8432,1))</f>
        <v>0.685064484220672032</v>
      </c>
    </row>
    <row r="8433" spans="2:3">
      <c r="B8433" s="101">
        <f>Lk_p2!B8433</f>
        <v>86843</v>
      </c>
      <c r="C8433" s="0">
        <f aca="1">MAX(INDEX(Hoja1!$N$3:$N$299,1+Orden_ΣF!C8433,1)*Hoja3!E$3*Hoja3!$C8441+Hoja1!$B$5,INDEX(Hoja1!$L$4:$L$300,1+Orden_ΣF!C8433,1))</f>
        <v>0.68507403689433497</v>
      </c>
    </row>
    <row r="8434" spans="2:3">
      <c r="B8434" s="101">
        <f>Lk_p2!B8434</f>
        <v>86851</v>
      </c>
      <c r="C8434" s="0">
        <f aca="1">MAX(INDEX(Hoja1!$N$3:$N$299,1+Orden_ΣF!C8434,1)*Hoja3!E$3*Hoja3!$C8442+Hoja1!$B$5,INDEX(Hoja1!$L$4:$L$300,1+Orden_ΣF!C8434,1))</f>
        <v>0.685086774819249023</v>
      </c>
    </row>
    <row r="8435" spans="2:3">
      <c r="B8435" s="101">
        <f>Lk_p2!B8435</f>
        <v>86857</v>
      </c>
      <c r="C8435" s="0">
        <f aca="1">MAX(INDEX(Hoja1!$N$3:$N$299,1+Orden_ΣF!C8435,1)*Hoja3!E$3*Hoja3!$C8443+Hoja1!$B$5,INDEX(Hoja1!$L$4:$L$300,1+Orden_ΣF!C8435,1))</f>
        <v>0.685096329032956053</v>
      </c>
    </row>
    <row r="8436" spans="2:3">
      <c r="B8436" s="101">
        <f>Lk_p2!B8436</f>
        <v>86861</v>
      </c>
      <c r="C8436" s="0">
        <f aca="1">MAX(INDEX(Hoja1!$N$3:$N$299,1+Orden_ΣF!C8436,1)*Hoja3!E$3*Hoja3!$C8444+Hoja1!$B$5,INDEX(Hoja1!$L$4:$L$300,1+Orden_ΣF!C8436,1))</f>
        <v>0.685102698875438065</v>
      </c>
    </row>
    <row r="8437" spans="2:3">
      <c r="B8437" s="101">
        <f>Lk_p2!B8437</f>
        <v>86869</v>
      </c>
      <c r="C8437" s="0">
        <f aca="1">MAX(INDEX(Hoja1!$N$3:$N$299,1+Orden_ΣF!C8437,1)*Hoja3!E$3*Hoja3!$C8445+Hoja1!$B$5,INDEX(Hoja1!$L$4:$L$300,1+Orden_ΣF!C8437,1))</f>
        <v>0.685115439440427032</v>
      </c>
    </row>
    <row r="8438" spans="2:3">
      <c r="B8438" s="101">
        <f>Lk_p2!B8438</f>
        <v>86923</v>
      </c>
      <c r="C8438" s="0">
        <f aca="1">MAX(INDEX(Hoja1!$N$3:$N$299,1+Orden_ΣF!C8438,1)*Hoja3!E$3*Hoja3!$C8446+Hoja1!$B$5,INDEX(Hoja1!$L$4:$L$300,1+Orden_ΣF!C8438,1))</f>
        <v>0.685201468944983016</v>
      </c>
    </row>
    <row r="8439" spans="2:3">
      <c r="B8439" s="101">
        <f>Lk_p2!B8439</f>
        <v>86927</v>
      </c>
      <c r="C8439" s="0">
        <f aca="1">MAX(INDEX(Hoja1!$N$3:$N$299,1+Orden_ΣF!C8439,1)*Hoja3!E$3*Hoja3!$C8447+Hoja1!$B$5,INDEX(Hoja1!$L$4:$L$300,1+Orden_ΣF!C8439,1))</f>
        <v>0.685207843627603008</v>
      </c>
    </row>
    <row r="8440" spans="2:3">
      <c r="B8440" s="101">
        <f>Lk_p2!B8440</f>
        <v>86929</v>
      </c>
      <c r="C8440" s="0">
        <f aca="1">MAX(INDEX(Hoja1!$N$3:$N$299,1+Orden_ΣF!C8440,1)*Hoja3!E$3*Hoja3!$C8448+Hoja1!$B$5,INDEX(Hoja1!$L$4:$L$300,1+Orden_ΣF!C8440,1))</f>
        <v>0.68521103107891701</v>
      </c>
    </row>
    <row r="8441" spans="2:3">
      <c r="B8441" s="101">
        <f>Lk_p2!B8441</f>
        <v>86939</v>
      </c>
      <c r="C8441" s="0">
        <f aca="1">MAX(INDEX(Hoja1!$N$3:$N$299,1+Orden_ΣF!C8441,1)*Hoja3!E$3*Hoja3!$C8449+Hoja1!$B$5,INDEX(Hoja1!$L$4:$L$300,1+Orden_ΣF!C8441,1))</f>
        <v>0.685226969435515976</v>
      </c>
    </row>
    <row r="8442" spans="2:3">
      <c r="B8442" s="101">
        <f>Lk_p2!B8442</f>
        <v>86951</v>
      </c>
      <c r="C8442" s="0">
        <f aca="1">MAX(INDEX(Hoja1!$N$3:$N$299,1+Orden_ΣF!C8442,1)*Hoja3!E$3*Hoja3!$C8450+Hoja1!$B$5,INDEX(Hoja1!$L$4:$L$300,1+Orden_ΣF!C8442,1))</f>
        <v>0.685246097883504035</v>
      </c>
    </row>
    <row r="8443" spans="2:3">
      <c r="B8443" s="101">
        <f>Lk_p2!B8443</f>
        <v>86959</v>
      </c>
      <c r="C8443" s="0">
        <f aca="1">MAX(INDEX(Hoja1!$N$3:$N$299,1+Orden_ΣF!C8443,1)*Hoja3!E$3*Hoja3!$C8451+Hoja1!$B$5,INDEX(Hoja1!$L$4:$L$300,1+Orden_ΣF!C8443,1))</f>
        <v>0.685258851648871037</v>
      </c>
    </row>
    <row r="8444" spans="2:3">
      <c r="B8444" s="101">
        <f>Lk_p2!B8444</f>
        <v>86969</v>
      </c>
      <c r="C8444" s="0">
        <f aca="1">MAX(INDEX(Hoja1!$N$3:$N$299,1+Orden_ΣF!C8444,1)*Hoja3!E$3*Hoja3!$C8452+Hoja1!$B$5,INDEX(Hoja1!$L$4:$L$300,1+Orden_ΣF!C8444,1))</f>
        <v>0.685274795505627132</v>
      </c>
    </row>
    <row r="8445" spans="2:3">
      <c r="B8445" s="101">
        <f>Lk_p2!B8445</f>
        <v>86981</v>
      </c>
      <c r="C8445" s="0">
        <f aca="1">MAX(INDEX(Hoja1!$N$3:$N$299,1+Orden_ΣF!C8445,1)*Hoja3!E$3*Hoja3!$C8453+Hoja1!$B$5,INDEX(Hoja1!$L$4:$L$300,1+Orden_ΣF!C8445,1))</f>
        <v>0.685293930553804032</v>
      </c>
    </row>
    <row r="8446" spans="2:3">
      <c r="B8446" s="101">
        <f>Lk_p2!B8446</f>
        <v>86993</v>
      </c>
      <c r="C8446" s="0">
        <f aca="1">MAX(INDEX(Hoja1!$N$3:$N$299,1+Orden_ΣF!C8446,1)*Hoja3!E$3*Hoja3!$C8454+Hoja1!$B$5,INDEX(Hoja1!$L$4:$L$300,1+Orden_ΣF!C8446,1))</f>
        <v>0.685313068242057088</v>
      </c>
    </row>
    <row r="8447" spans="2:3">
      <c r="B8447" s="101">
        <f>Lk_p2!B8447</f>
        <v>87011</v>
      </c>
      <c r="C8447" s="0">
        <f aca="1">MAX(INDEX(Hoja1!$N$3:$N$299,1+Orden_ΣF!C8447,1)*Hoja3!E$3*Hoja3!$C8455+Hoja1!$B$5,INDEX(Hoja1!$L$4:$L$300,1+Orden_ΣF!C8447,1))</f>
        <v>0.685341779724577993</v>
      </c>
    </row>
    <row r="8448" spans="2:3">
      <c r="B8448" s="101">
        <f>Lk_p2!B8448</f>
        <v>87013</v>
      </c>
      <c r="C8448" s="0">
        <f aca="1">MAX(INDEX(Hoja1!$N$3:$N$299,1+Orden_ΣF!C8448,1)*Hoja3!E$3*Hoja3!$C8456+Hoja1!$B$5,INDEX(Hoja1!$L$4:$L$300,1+Orden_ΣF!C8448,1))</f>
        <v>0.685344970255979113</v>
      </c>
    </row>
    <row r="8449" spans="2:3">
      <c r="B8449" s="101">
        <f>Lk_p2!B8449</f>
        <v>87037</v>
      </c>
      <c r="C8449" s="0">
        <f aca="1">MAX(INDEX(Hoja1!$N$3:$N$299,1+Orden_ΣF!C8449,1)*Hoja3!E$3*Hoja3!$C8457+Hoja1!$B$5,INDEX(Hoja1!$L$4:$L$300,1+Orden_ΣF!C8449,1))</f>
        <v>0.685383262352964095</v>
      </c>
    </row>
    <row r="8450" spans="2:3">
      <c r="B8450" s="101">
        <f>Lk_p2!B8450</f>
        <v>87041</v>
      </c>
      <c r="C8450" s="0">
        <f aca="1">MAX(INDEX(Hoja1!$N$3:$N$299,1+Orden_ΣF!C8450,1)*Hoja3!E$3*Hoja3!$C8458+Hoja1!$B$5,INDEX(Hoja1!$L$4:$L$300,1+Orden_ΣF!C8450,1))</f>
        <v>0.685389645395824054</v>
      </c>
    </row>
    <row r="8451" spans="2:3">
      <c r="B8451" s="101">
        <f>Lk_p2!B8451</f>
        <v>87049</v>
      </c>
      <c r="C8451" s="0">
        <f aca="1">MAX(INDEX(Hoja1!$N$3:$N$299,1+Orden_ΣF!C8451,1)*Hoja3!E$3*Hoja3!$C8459+Hoja1!$B$5,INDEX(Hoja1!$L$4:$L$300,1+Orden_ΣF!C8451,1))</f>
        <v>0.685402412361569091</v>
      </c>
    </row>
    <row r="8452" spans="2:3">
      <c r="B8452" s="101">
        <f>Lk_p2!B8452</f>
        <v>87071</v>
      </c>
      <c r="C8452" s="0">
        <f aca="1">MAX(INDEX(Hoja1!$N$3:$N$299,1+Orden_ΣF!C8452,1)*Hoja3!E$3*Hoja3!$C8460+Hoja1!$B$5,INDEX(Hoja1!$L$4:$L$300,1+Orden_ΣF!C8452,1))</f>
        <v>0.685437527567543015</v>
      </c>
    </row>
    <row r="8453" spans="2:3">
      <c r="B8453" s="101">
        <f>Lk_p2!B8453</f>
        <v>87083</v>
      </c>
      <c r="C8453" s="0">
        <f aca="1">MAX(INDEX(Hoja1!$N$3:$N$299,1+Orden_ΣF!C8453,1)*Hoja3!E$3*Hoja3!$C8461+Hoja1!$B$5,INDEX(Hoja1!$L$4:$L$300,1+Orden_ΣF!C8453,1))</f>
        <v>0.685456685056363035</v>
      </c>
    </row>
    <row r="8454" spans="2:3">
      <c r="B8454" s="101">
        <f>Lk_p2!B8454</f>
        <v>87103</v>
      </c>
      <c r="C8454" s="0">
        <f aca="1">MAX(INDEX(Hoja1!$N$3:$N$299,1+Orden_ΣF!C8454,1)*Hoja3!E$3*Hoja3!$C8462+Hoja1!$B$5,INDEX(Hoja1!$L$4:$L$300,1+Orden_ΣF!C8454,1))</f>
        <v>0.685488620071230059</v>
      </c>
    </row>
    <row r="8455" spans="2:3">
      <c r="B8455" s="101">
        <f>Lk_p2!B8455</f>
        <v>87107</v>
      </c>
      <c r="C8455" s="0">
        <f aca="1">MAX(INDEX(Hoja1!$N$3:$N$299,1+Orden_ΣF!C8455,1)*Hoja3!E$3*Hoja3!$C8463+Hoja1!$B$5,INDEX(Hoja1!$L$4:$L$300,1+Orden_ΣF!C8455,1))</f>
        <v>0.685495007954228974</v>
      </c>
    </row>
    <row r="8456" spans="2:3">
      <c r="B8456" s="101">
        <f>Lk_p2!B8456</f>
        <v>87119</v>
      </c>
      <c r="C8456" s="0">
        <f aca="1">MAX(INDEX(Hoja1!$N$3:$N$299,1+Orden_ΣF!C8456,1)*Hoja3!E$3*Hoja3!$C8464+Hoja1!$B$5,INDEX(Hoja1!$L$4:$L$300,1+Orden_ΣF!C8456,1))</f>
        <v>0.685514173363276047</v>
      </c>
    </row>
    <row r="8457" spans="2:3">
      <c r="B8457" s="101">
        <f>Lk_p2!B8457</f>
        <v>87121</v>
      </c>
      <c r="C8457" s="0">
        <f aca="1">MAX(INDEX(Hoja1!$N$3:$N$299,1+Orden_ΣF!C8457,1)*Hoja3!E$3*Hoja3!$C8465+Hoja1!$B$5,INDEX(Hoja1!$L$4:$L$300,1+Orden_ΣF!C8457,1))</f>
        <v>0.685517367854791004</v>
      </c>
    </row>
    <row r="8458" spans="2:3">
      <c r="B8458" s="101">
        <f>Lk_p2!B8458</f>
        <v>87133</v>
      </c>
      <c r="C8458" s="0">
        <f aca="1">MAX(INDEX(Hoja1!$N$3:$N$299,1+Orden_ΣF!C8458,1)*Hoja3!E$3*Hoja3!$C8466+Hoja1!$B$5,INDEX(Hoja1!$L$4:$L$300,1+Orden_ΣF!C8458,1))</f>
        <v>0.685536536343926084</v>
      </c>
    </row>
    <row r="8459" spans="2:3">
      <c r="B8459" s="101">
        <f>Lk_p2!B8459</f>
        <v>87149</v>
      </c>
      <c r="C8459" s="0">
        <f aca="1">MAX(INDEX(Hoja1!$N$3:$N$299,1+Orden_ΣF!C8459,1)*Hoja3!E$3*Hoja3!$C8467+Hoja1!$B$5,INDEX(Hoja1!$L$4:$L$300,1+Orden_ΣF!C8459,1))</f>
        <v>0.685562098436224066</v>
      </c>
    </row>
    <row r="8460" spans="2:3">
      <c r="B8460" s="101">
        <f>Lk_p2!B8460</f>
        <v>87151</v>
      </c>
      <c r="C8460" s="0">
        <f aca="1">MAX(INDEX(Hoja1!$N$3:$N$299,1+Orden_ΣF!C8460,1)*Hoja3!E$3*Hoja3!$C8468+Hoja1!$B$5,INDEX(Hoja1!$L$4:$L$300,1+Orden_ΣF!C8460,1))</f>
        <v>0.685565294027770999</v>
      </c>
    </row>
    <row r="8461" spans="2:3">
      <c r="B8461" s="101">
        <f>Lk_p2!B8461</f>
        <v>87179</v>
      </c>
      <c r="C8461" s="0">
        <f aca="1">MAX(INDEX(Hoja1!$N$3:$N$299,1+Orden_ΣF!C8461,1)*Hoja3!E$3*Hoja3!$C8469+Hoja1!$B$5,INDEX(Hoja1!$L$4:$L$300,1+Orden_ΣF!C8461,1))</f>
        <v>0.685610040009644095</v>
      </c>
    </row>
    <row r="8462" spans="2:3">
      <c r="B8462" s="101">
        <f>Lk_p2!B8462</f>
        <v>87181</v>
      </c>
      <c r="C8462" s="0">
        <f aca="1">MAX(INDEX(Hoja1!$N$3:$N$299,1+Orden_ΣF!C8462,1)*Hoja3!E$3*Hoja3!$C8470+Hoja1!$B$5,INDEX(Hoja1!$L$4:$L$300,1+Orden_ΣF!C8462,1))</f>
        <v>0.685613236701223094</v>
      </c>
    </row>
    <row r="8463" spans="2:3">
      <c r="B8463" s="101">
        <f>Lk_p2!B8463</f>
        <v>87187</v>
      </c>
      <c r="C8463" s="0">
        <f aca="1">MAX(INDEX(Hoja1!$N$3:$N$299,1+Orden_ΣF!C8463,1)*Hoja3!E$3*Hoja3!$C8471+Hoja1!$B$5,INDEX(Hoja1!$L$4:$L$300,1+Orden_ΣF!C8463,1))</f>
        <v>0.685622827215969988</v>
      </c>
    </row>
    <row r="8464" spans="2:3">
      <c r="B8464" s="101">
        <f>Lk_p2!B8464</f>
        <v>87211</v>
      </c>
      <c r="C8464" s="0">
        <f aca="1">MAX(INDEX(Hoja1!$N$3:$N$299,1+Orden_ΣF!C8464,1)*Hoja3!E$3*Hoja3!$C8472+Hoja1!$B$5,INDEX(Hoja1!$L$4:$L$300,1+Orden_ΣF!C8464,1))</f>
        <v>0.685661195875147023</v>
      </c>
    </row>
    <row r="8465" spans="2:3">
      <c r="B8465" s="101">
        <f>Lk_p2!B8465</f>
        <v>87221</v>
      </c>
      <c r="C8465" s="0">
        <f aca="1">MAX(INDEX(Hoja1!$N$3:$N$299,1+Orden_ΣF!C8465,1)*Hoja3!E$3*Hoja3!$C8473+Hoja1!$B$5,INDEX(Hoja1!$L$4:$L$300,1+Orden_ΣF!C8465,1))</f>
        <v>0.68567718593322704</v>
      </c>
    </row>
    <row r="8466" spans="2:3">
      <c r="B8466" s="101">
        <f>Lk_p2!B8466</f>
        <v>87223</v>
      </c>
      <c r="C8466" s="0">
        <f aca="1">MAX(INDEX(Hoja1!$N$3:$N$299,1+Orden_ΣF!C8466,1)*Hoja3!E$3*Hoja3!$C8474+Hoja1!$B$5,INDEX(Hoja1!$L$4:$L$300,1+Orden_ΣF!C8466,1))</f>
        <v>0.685680384164849954</v>
      </c>
    </row>
    <row r="8467" spans="2:3">
      <c r="B8467" s="101">
        <f>Lk_p2!B8467</f>
        <v>87251</v>
      </c>
      <c r="C8467" s="0">
        <f aca="1">MAX(INDEX(Hoja1!$N$3:$N$299,1+Orden_ΣF!C8467,1)*Hoja3!E$3*Hoja3!$C8475+Hoja1!$B$5,INDEX(Hoja1!$L$4:$L$300,1+Orden_ΣF!C8467,1))</f>
        <v>0.685725167107781974</v>
      </c>
    </row>
    <row r="8468" spans="2:3">
      <c r="B8468" s="101">
        <f>Lk_p2!B8468</f>
        <v>87253</v>
      </c>
      <c r="C8468" s="0">
        <f aca="1">MAX(INDEX(Hoja1!$N$3:$N$299,1+Orden_ΣF!C8468,1)*Hoja3!E$3*Hoja3!$C8476+Hoja1!$B$5,INDEX(Hoja1!$L$4:$L$300,1+Orden_ΣF!C8468,1))</f>
        <v>0.685728366439436066</v>
      </c>
    </row>
    <row r="8469" spans="2:3">
      <c r="B8469" s="101">
        <f>Lk_p2!B8469</f>
        <v>87257</v>
      </c>
      <c r="C8469" s="0">
        <f aca="1">MAX(INDEX(Hoja1!$N$3:$N$299,1+Orden_ΣF!C8469,1)*Hoja3!E$3*Hoja3!$C8477+Hoja1!$B$5,INDEX(Hoja1!$L$4:$L$300,1+Orden_ΣF!C8469,1))</f>
        <v>0.685734765322750039</v>
      </c>
    </row>
    <row r="8470" spans="2:3">
      <c r="B8470" s="101">
        <f>Lk_p2!B8470</f>
        <v>87277</v>
      </c>
      <c r="C8470" s="0">
        <f aca="1">MAX(INDEX(Hoja1!$N$3:$N$299,1+Orden_ΣF!C8470,1)*Hoja3!E$3*Hoja3!$C8478+Hoja1!$B$5,INDEX(Hoja1!$L$4:$L$300,1+Orden_ΣF!C8470,1))</f>
        <v>0.685766764139446039</v>
      </c>
    </row>
    <row r="8471" spans="2:3">
      <c r="B8471" s="101">
        <f>Lk_p2!B8471</f>
        <v>87281</v>
      </c>
      <c r="C8471" s="0">
        <f aca="1">MAX(INDEX(Hoja1!$N$3:$N$299,1+Orden_ΣF!C8471,1)*Hoja3!E$3*Hoja3!$C8479+Hoja1!$B$5,INDEX(Hoja1!$L$4:$L$300,1+Orden_ΣF!C8471,1))</f>
        <v>0.685773164782809985</v>
      </c>
    </row>
    <row r="8472" spans="2:3">
      <c r="B8472" s="101">
        <f>Lk_p2!B8472</f>
        <v>87293</v>
      </c>
      <c r="C8472" s="0">
        <f aca="1">MAX(INDEX(Hoja1!$N$3:$N$299,1+Orden_ΣF!C8472,1)*Hoja3!E$3*Hoja3!$C8480+Hoja1!$B$5,INDEX(Hoja1!$L$4:$L$300,1+Orden_ΣF!C8472,1))</f>
        <v>0.685792368472952951</v>
      </c>
    </row>
    <row r="8473" spans="2:3">
      <c r="B8473" s="101">
        <f>Lk_p2!B8473</f>
        <v>87299</v>
      </c>
      <c r="C8473" s="0">
        <f aca="1">MAX(INDEX(Hoja1!$N$3:$N$299,1+Orden_ΣF!C8473,1)*Hoja3!E$3*Hoja3!$C8481+Hoja1!$B$5,INDEX(Hoja1!$L$4:$L$300,1+Orden_ΣF!C8473,1))</f>
        <v>0.685801971308054092</v>
      </c>
    </row>
    <row r="8474" spans="2:3">
      <c r="B8474" s="101">
        <f>Lk_p2!B8474</f>
        <v>87313</v>
      </c>
      <c r="C8474" s="0">
        <f aca="1">MAX(INDEX(Hoja1!$N$3:$N$299,1+Orden_ΣF!C8474,1)*Hoja3!E$3*Hoja3!$C8482+Hoja1!$B$5,INDEX(Hoja1!$L$4:$L$300,1+Orden_ΣF!C8474,1))</f>
        <v>0.685824380490027075</v>
      </c>
    </row>
    <row r="8475" spans="2:3">
      <c r="B8475" s="101">
        <f>Lk_p2!B8475</f>
        <v>87317</v>
      </c>
      <c r="C8475" s="0">
        <f aca="1">MAX(INDEX(Hoja1!$N$3:$N$299,1+Orden_ΣF!C8475,1)*Hoja3!E$3*Hoja3!$C8483+Hoja1!$B$5,INDEX(Hoja1!$L$4:$L$300,1+Orden_ΣF!C8475,1))</f>
        <v>0.68583078377346709</v>
      </c>
    </row>
    <row r="8476" spans="2:3">
      <c r="B8476" s="101">
        <f>Lk_p2!B8476</f>
        <v>87323</v>
      </c>
      <c r="C8476" s="0">
        <f aca="1">MAX(INDEX(Hoja1!$N$3:$N$299,1+Orden_ΣF!C8476,1)*Hoja3!E$3*Hoja3!$C8484+Hoja1!$B$5,INDEX(Hoja1!$L$4:$L$300,1+Orden_ΣF!C8476,1))</f>
        <v>0.685840389248642968</v>
      </c>
    </row>
    <row r="8477" spans="2:3">
      <c r="B8477" s="101">
        <f>Lk_p2!B8477</f>
        <v>87337</v>
      </c>
      <c r="C8477" s="0">
        <f aca="1">MAX(INDEX(Hoja1!$N$3:$N$299,1+Orden_ΣF!C8477,1)*Hoja3!E$3*Hoja3!$C8485+Hoja1!$B$5,INDEX(Hoja1!$L$4:$L$300,1+Orden_ΣF!C8477,1))</f>
        <v>0.685862804590793118</v>
      </c>
    </row>
    <row r="8478" spans="2:3">
      <c r="B8478" s="101">
        <f>Lk_p2!B8478</f>
        <v>87359</v>
      </c>
      <c r="C8478" s="0">
        <f aca="1">MAX(INDEX(Hoja1!$N$3:$N$299,1+Orden_ΣF!C8478,1)*Hoja3!E$3*Hoja3!$C8486+Hoja1!$B$5,INDEX(Hoja1!$L$4:$L$300,1+Orden_ΣF!C8478,1))</f>
        <v>0.685898035960093999</v>
      </c>
    </row>
    <row r="8479" spans="2:3">
      <c r="B8479" s="101">
        <f>Lk_p2!B8479</f>
        <v>87383</v>
      </c>
      <c r="C8479" s="0">
        <f aca="1">MAX(INDEX(Hoja1!$N$3:$N$299,1+Orden_ΣF!C8479,1)*Hoja3!E$3*Hoja3!$C8487+Hoja1!$B$5,INDEX(Hoja1!$L$4:$L$300,1+Orden_ΣF!C8479,1))</f>
        <v>0.685936480301440099</v>
      </c>
    </row>
    <row r="8480" spans="2:3">
      <c r="B8480" s="101">
        <f>Lk_p2!B8480</f>
        <v>87403</v>
      </c>
      <c r="C8480" s="0">
        <f aca="1">MAX(INDEX(Hoja1!$N$3:$N$299,1+Orden_ΣF!C8480,1)*Hoja3!E$3*Hoja3!$C8488+Hoja1!$B$5,INDEX(Hoja1!$L$4:$L$300,1+Orden_ΣF!C8480,1))</f>
        <v>0.685968525319459044</v>
      </c>
    </row>
    <row r="8481" spans="2:3">
      <c r="B8481" s="101">
        <f>Lk_p2!B8481</f>
        <v>87407</v>
      </c>
      <c r="C8481" s="0">
        <f aca="1">MAX(INDEX(Hoja1!$N$3:$N$299,1+Orden_ΣF!C8481,1)*Hoja3!E$3*Hoja3!$C8489+Hoja1!$B$5,INDEX(Hoja1!$L$4:$L$300,1+Orden_ΣF!C8481,1))</f>
        <v>0.685974935203088076</v>
      </c>
    </row>
    <row r="8482" spans="2:3">
      <c r="B8482" s="101">
        <f>Lk_p2!B8482</f>
        <v>87421</v>
      </c>
      <c r="C8482" s="0">
        <f aca="1">MAX(INDEX(Hoja1!$N$3:$N$299,1+Orden_ΣF!C8482,1)*Hoja3!E$3*Hoja3!$C8490+Hoja1!$B$5,INDEX(Hoja1!$L$4:$L$300,1+Orden_ΣF!C8482,1))</f>
        <v>0.685997372105856051</v>
      </c>
    </row>
    <row r="8483" spans="2:3">
      <c r="B8483" s="101">
        <f>Lk_p2!B8483</f>
        <v>87427</v>
      </c>
      <c r="C8483" s="0">
        <f aca="1">MAX(INDEX(Hoja1!$N$3:$N$299,1+Orden_ΣF!C8483,1)*Hoja3!E$3*Hoja3!$C8491+Hoja1!$B$5,INDEX(Hoja1!$L$4:$L$300,1+Orden_ΣF!C8483,1))</f>
        <v>0.686006989021359992</v>
      </c>
    </row>
    <row r="8484" spans="2:3">
      <c r="B8484" s="101">
        <f>Lk_p2!B8484</f>
        <v>87433</v>
      </c>
      <c r="C8484" s="0">
        <f aca="1">MAX(INDEX(Hoja1!$N$3:$N$299,1+Orden_ΣF!C8484,1)*Hoja3!E$3*Hoja3!$C8492+Hoja1!$B$5,INDEX(Hoja1!$L$4:$L$300,1+Orden_ΣF!C8484,1))</f>
        <v>0.686016606596882017</v>
      </c>
    </row>
    <row r="8485" spans="2:3">
      <c r="B8485" s="101">
        <f>Lk_p2!B8485</f>
        <v>87443</v>
      </c>
      <c r="C8485" s="0">
        <f aca="1">MAX(INDEX(Hoja1!$N$3:$N$299,1+Orden_ΣF!C8485,1)*Hoja3!E$3*Hoja3!$C8493+Hoja1!$B$5,INDEX(Hoja1!$L$4:$L$300,1+Orden_ΣF!C8485,1))</f>
        <v>0.686032637356128028</v>
      </c>
    </row>
    <row r="8486" spans="2:3">
      <c r="B8486" s="101">
        <f>Lk_p2!B8486</f>
        <v>87473</v>
      </c>
      <c r="C8486" s="0">
        <f aca="1">MAX(INDEX(Hoja1!$N$3:$N$299,1+Orden_ΣF!C8486,1)*Hoja3!E$3*Hoja3!$C8494+Hoja1!$B$5,INDEX(Hoja1!$L$4:$L$300,1+Orden_ΣF!C8486,1))</f>
        <v>0.68608074063418103</v>
      </c>
    </row>
    <row r="8487" spans="2:3">
      <c r="B8487" s="101">
        <f>Lk_p2!B8487</f>
        <v>87481</v>
      </c>
      <c r="C8487" s="0">
        <f aca="1">MAX(INDEX(Hoja1!$N$3:$N$299,1+Orden_ΣF!C8487,1)*Hoja3!E$3*Hoja3!$C8495+Hoja1!$B$5,INDEX(Hoja1!$L$4:$L$300,1+Orden_ΣF!C8487,1))</f>
        <v>0.686093570961742039</v>
      </c>
    </row>
    <row r="8488" spans="2:3">
      <c r="B8488" s="101">
        <f>Lk_p2!B8488</f>
        <v>87491</v>
      </c>
      <c r="C8488" s="0">
        <f aca="1">MAX(INDEX(Hoja1!$N$3:$N$299,1+Orden_ΣF!C8488,1)*Hoja3!E$3*Hoja3!$C8496+Hoja1!$B$5,INDEX(Hoja1!$L$4:$L$300,1+Orden_ΣF!C8488,1))</f>
        <v>0.686109610521240043</v>
      </c>
    </row>
    <row r="8489" spans="2:3">
      <c r="B8489" s="101">
        <f>Lk_p2!B8489</f>
        <v>87509</v>
      </c>
      <c r="C8489" s="0">
        <f aca="1">MAX(INDEX(Hoja1!$N$3:$N$299,1+Orden_ΣF!C8489,1)*Hoja3!E$3*Hoja3!$C8497+Hoja1!$B$5,INDEX(Hoja1!$L$4:$L$300,1+Orden_ΣF!C8489,1))</f>
        <v>0.686138486348469101</v>
      </c>
    </row>
    <row r="8490" spans="2:3">
      <c r="B8490" s="101">
        <f>Lk_p2!B8490</f>
        <v>87511</v>
      </c>
      <c r="C8490" s="0">
        <f aca="1">MAX(INDEX(Hoja1!$N$3:$N$299,1+Orden_ΣF!C8490,1)*Hoja3!E$3*Hoja3!$C8498+Hoja1!$B$5,INDEX(Hoja1!$L$4:$L$300,1+Orden_ΣF!C8490,1))</f>
        <v>0.68614169514039407</v>
      </c>
    </row>
    <row r="8491" spans="2:3">
      <c r="B8491" s="101">
        <f>Lk_p2!B8491</f>
        <v>87517</v>
      </c>
      <c r="C8491" s="0">
        <f aca="1">MAX(INDEX(Hoja1!$N$3:$N$299,1+Orden_ΣF!C8491,1)*Hoja3!E$3*Hoja3!$C8499+Hoja1!$B$5,INDEX(Hoja1!$L$4:$L$300,1+Orden_ΣF!C8491,1))</f>
        <v>0.686151321956181004</v>
      </c>
    </row>
    <row r="8492" spans="2:3">
      <c r="B8492" s="101">
        <f>Lk_p2!B8492</f>
        <v>87523</v>
      </c>
      <c r="C8492" s="0">
        <f aca="1">MAX(INDEX(Hoja1!$N$3:$N$299,1+Orden_ΣF!C8492,1)*Hoja3!E$3*Hoja3!$C8500+Hoja1!$B$5,INDEX(Hoja1!$L$4:$L$300,1+Orden_ΣF!C8492,1))</f>
        <v>0.686160949431987</v>
      </c>
    </row>
    <row r="8493" spans="2:3">
      <c r="B8493" s="101">
        <f>Lk_p2!B8493</f>
        <v>87539</v>
      </c>
      <c r="C8493" s="0">
        <f aca="1">MAX(INDEX(Hoja1!$N$3:$N$299,1+Orden_ΣF!C8493,1)*Hoja3!E$3*Hoja3!$C8501+Hoja1!$B$5,INDEX(Hoja1!$L$4:$L$300,1+Orden_ΣF!C8493,1))</f>
        <v>0.686186625927562055</v>
      </c>
    </row>
    <row r="8494" spans="2:3">
      <c r="B8494" s="101">
        <f>Lk_p2!B8494</f>
        <v>87541</v>
      </c>
      <c r="C8494" s="0">
        <f aca="1">MAX(INDEX(Hoja1!$N$3:$N$299,1+Orden_ΣF!C8494,1)*Hoja3!E$3*Hoja3!$C8502+Hoja1!$B$5,INDEX(Hoja1!$L$4:$L$300,1+Orden_ΣF!C8494,1))</f>
        <v>0.686189835819518024</v>
      </c>
    </row>
    <row r="8495" spans="2:3">
      <c r="B8495" s="101">
        <f>Lk_p2!B8495</f>
        <v>87547</v>
      </c>
      <c r="C8495" s="0">
        <f aca="1">MAX(INDEX(Hoja1!$N$3:$N$299,1+Orden_ΣF!C8495,1)*Hoja3!E$3*Hoja3!$C8503+Hoja1!$B$5,INDEX(Hoja1!$L$4:$L$300,1+Orden_ΣF!C8495,1))</f>
        <v>0.686199465935399999</v>
      </c>
    </row>
    <row r="8496" spans="2:3">
      <c r="B8496" s="101">
        <f>Lk_p2!B8496</f>
        <v>87553</v>
      </c>
      <c r="C8496" s="0">
        <f aca="1">MAX(INDEX(Hoja1!$N$3:$N$299,1+Orden_ΣF!C8496,1)*Hoja3!E$3*Hoja3!$C8504+Hoja1!$B$5,INDEX(Hoja1!$L$4:$L$300,1+Orden_ΣF!C8496,1))</f>
        <v>0.686209096711300059</v>
      </c>
    </row>
    <row r="8497" spans="2:3">
      <c r="B8497" s="101">
        <f>Lk_p2!B8497</f>
        <v>87557</v>
      </c>
      <c r="C8497" s="0">
        <f aca="1">MAX(INDEX(Hoja1!$N$3:$N$299,1+Orden_ΣF!C8497,1)*Hoja3!E$3*Hoja3!$C8505+Hoja1!$B$5,INDEX(Hoja1!$L$4:$L$300,1+Orden_ΣF!C8497,1))</f>
        <v>0.686215517595243973</v>
      </c>
    </row>
    <row r="8498" spans="2:3">
      <c r="B8498" s="101">
        <f>Lk_p2!B8498</f>
        <v>87559</v>
      </c>
      <c r="C8498" s="0">
        <f aca="1">MAX(INDEX(Hoja1!$N$3:$N$299,1+Orden_ΣF!C8498,1)*Hoja3!E$3*Hoja3!$C8506+Hoja1!$B$5,INDEX(Hoja1!$L$4:$L$300,1+Orden_ΣF!C8498,1))</f>
        <v>0.68621872814722007</v>
      </c>
    </row>
    <row r="8499" spans="2:3">
      <c r="B8499" s="101">
        <f>Lk_p2!B8499</f>
        <v>87583</v>
      </c>
      <c r="C8499" s="0">
        <f aca="1">MAX(INDEX(Hoja1!$N$3:$N$299,1+Orden_ΣF!C8499,1)*Hoja3!E$3*Hoja3!$C8507+Hoja1!$B$5,INDEX(Hoja1!$L$4:$L$300,1+Orden_ΣF!C8499,1))</f>
        <v>0.686257260491086019</v>
      </c>
    </row>
    <row r="8500" spans="2:3">
      <c r="B8500" s="101">
        <f>Lk_p2!B8500</f>
        <v>87587</v>
      </c>
      <c r="C8500" s="0">
        <f aca="1">MAX(INDEX(Hoja1!$N$3:$N$299,1+Orden_ΣF!C8500,1)*Hoja3!E$3*Hoja3!$C8508+Hoja1!$B$5,INDEX(Hoja1!$L$4:$L$300,1+Orden_ΣF!C8500,1))</f>
        <v>0.686263683575094063</v>
      </c>
    </row>
    <row r="8501" spans="2:3">
      <c r="B8501" s="101">
        <f>Lk_p2!B8501</f>
        <v>87589</v>
      </c>
      <c r="C8501" s="0">
        <f aca="1">MAX(INDEX(Hoja1!$N$3:$N$299,1+Orden_ΣF!C8501,1)*Hoja3!E$3*Hoja3!$C8509+Hoja1!$B$5,INDEX(Hoja1!$L$4:$L$300,1+Orden_ΣF!C8501,1))</f>
        <v>0.686266895227100093</v>
      </c>
    </row>
    <row r="8502" spans="2:3">
      <c r="B8502" s="101">
        <f>Lk_p2!B8502</f>
        <v>87613</v>
      </c>
      <c r="C8502" s="0">
        <f aca="1">MAX(INDEX(Hoja1!$N$3:$N$299,1+Orden_ΣF!C8502,1)*Hoja3!E$3*Hoja3!$C8510+Hoja1!$B$5,INDEX(Hoja1!$L$4:$L$300,1+Orden_ΣF!C8502,1))</f>
        <v>0.686305440771345054</v>
      </c>
    </row>
    <row r="8503" spans="2:3">
      <c r="B8503" s="101">
        <f>Lk_p2!B8503</f>
        <v>87623</v>
      </c>
      <c r="C8503" s="0">
        <f aca="1">MAX(INDEX(Hoja1!$N$3:$N$299,1+Orden_ΣF!C8503,1)*Hoja3!E$3*Hoja3!$C8511+Hoja1!$B$5,INDEX(Hoja1!$L$4:$L$300,1+Orden_ΣF!C8503,1))</f>
        <v>0.686321504531537041</v>
      </c>
    </row>
    <row r="8504" spans="2:3">
      <c r="B8504" s="101">
        <f>Lk_p2!B8504</f>
        <v>87629</v>
      </c>
      <c r="C8504" s="0">
        <f aca="1">MAX(INDEX(Hoja1!$N$3:$N$299,1+Orden_ΣF!C8504,1)*Hoja3!E$3*Hoja3!$C8512+Hoja1!$B$5,INDEX(Hoja1!$L$4:$L$300,1+Orden_ΣF!C8504,1))</f>
        <v>0.686331143667676979</v>
      </c>
    </row>
    <row r="8505" spans="2:3">
      <c r="B8505" s="101">
        <f>Lk_p2!B8505</f>
        <v>87631</v>
      </c>
      <c r="C8505" s="0">
        <f aca="1">MAX(INDEX(Hoja1!$N$3:$N$299,1+Orden_ΣF!C8505,1)*Hoja3!E$3*Hoja3!$C8513+Hoja1!$B$5,INDEX(Hoja1!$L$4:$L$300,1+Orden_ΣF!C8505,1))</f>
        <v>0.68633435685972799</v>
      </c>
    </row>
    <row r="8506" spans="2:3">
      <c r="B8506" s="101">
        <f>Lk_p2!B8506</f>
        <v>87641</v>
      </c>
      <c r="C8506" s="0">
        <f aca="1">MAX(INDEX(Hoja1!$N$3:$N$299,1+Orden_ΣF!C8506,1)*Hoja3!E$3*Hoja3!$C8514+Hoja1!$B$5,INDEX(Hoja1!$L$4:$L$300,1+Orden_ΣF!C8506,1))</f>
        <v>0.686350423920013952</v>
      </c>
    </row>
    <row r="8507" spans="2:3">
      <c r="B8507" s="101">
        <f>Lk_p2!B8507</f>
        <v>87643</v>
      </c>
      <c r="C8507" s="0">
        <f aca="1">MAX(INDEX(Hoja1!$N$3:$N$299,1+Orden_ΣF!C8507,1)*Hoja3!E$3*Hoja3!$C8515+Hoja1!$B$5,INDEX(Hoja1!$L$4:$L$300,1+Orden_ΣF!C8507,1))</f>
        <v>0.686353637552076989</v>
      </c>
    </row>
    <row r="8508" spans="2:3">
      <c r="B8508" s="101">
        <f>Lk_p2!B8508</f>
        <v>87649</v>
      </c>
      <c r="C8508" s="0">
        <f aca="1">MAX(INDEX(Hoja1!$N$3:$N$299,1+Orden_ΣF!C8508,1)*Hoja3!E$3*Hoja3!$C8516+Hoja1!$B$5,INDEX(Hoja1!$L$4:$L$300,1+Orden_ΣF!C8508,1))</f>
        <v>0.686363278888280082</v>
      </c>
    </row>
    <row r="8509" spans="2:3">
      <c r="B8509" s="101">
        <f>Lk_p2!B8509</f>
        <v>87671</v>
      </c>
      <c r="C8509" s="0">
        <f aca="1">MAX(INDEX(Hoja1!$N$3:$N$299,1+Orden_ΣF!C8509,1)*Hoja3!E$3*Hoja3!$C8517+Hoja1!$B$5,INDEX(Hoja1!$L$4:$L$300,1+Orden_ΣF!C8509,1))</f>
        <v>0.68639863610118601</v>
      </c>
    </row>
    <row r="8510" spans="2:3">
      <c r="B8510" s="101">
        <f>Lk_p2!B8510</f>
        <v>87679</v>
      </c>
      <c r="C8510" s="0">
        <f aca="1">MAX(INDEX(Hoja1!$N$3:$N$299,1+Orden_ΣF!C8510,1)*Hoja3!E$3*Hoja3!$C8518+Hoja1!$B$5,INDEX(Hoja1!$L$4:$L$300,1+Orden_ΣF!C8510,1))</f>
        <v>0.686411495469578981</v>
      </c>
    </row>
    <row r="8511" spans="2:3">
      <c r="B8511" s="101">
        <f>Lk_p2!B8511</f>
        <v>87683</v>
      </c>
      <c r="C8511" s="0">
        <f aca="1">MAX(INDEX(Hoja1!$N$3:$N$299,1+Orden_ΣF!C8511,1)*Hoja3!E$3*Hoja3!$C8519+Hoja1!$B$5,INDEX(Hoja1!$L$4:$L$300,1+Orden_ΣF!C8511,1))</f>
        <v>0.686417925593787981</v>
      </c>
    </row>
    <row r="8512" spans="2:3">
      <c r="B8512" s="101">
        <f>Lk_p2!B8512</f>
        <v>87691</v>
      </c>
      <c r="C8512" s="0">
        <f aca="1">MAX(INDEX(Hoja1!$N$3:$N$299,1+Orden_ΣF!C8512,1)*Hoja3!E$3*Hoja3!$C8520+Hoja1!$B$5,INDEX(Hoja1!$L$4:$L$300,1+Orden_ΣF!C8512,1))</f>
        <v>0.686430786722231012</v>
      </c>
    </row>
    <row r="8513" spans="2:3">
      <c r="B8513" s="101">
        <f>Lk_p2!B8513</f>
        <v>87697</v>
      </c>
      <c r="C8513" s="0">
        <f aca="1">MAX(INDEX(Hoja1!$N$3:$N$299,1+Orden_ΣF!C8513,1)*Hoja3!E$3*Hoja3!$C8521+Hoja1!$B$5,INDEX(Hoja1!$L$4:$L$300,1+Orden_ΣF!C8513,1))</f>
        <v>0.686440433338585088</v>
      </c>
    </row>
    <row r="8514" spans="2:3">
      <c r="B8514" s="101">
        <f>Lk_p2!B8514</f>
        <v>87701</v>
      </c>
      <c r="C8514" s="0">
        <f aca="1">MAX(INDEX(Hoja1!$N$3:$N$299,1+Orden_ΣF!C8514,1)*Hoja3!E$3*Hoja3!$C8522+Hoja1!$B$5,INDEX(Hoja1!$L$4:$L$300,1+Orden_ΣF!C8514,1))</f>
        <v>0.686446864782832034</v>
      </c>
    </row>
    <row r="8515" spans="2:3">
      <c r="B8515" s="101">
        <f>Lk_p2!B8515</f>
        <v>87719</v>
      </c>
      <c r="C8515" s="0">
        <f aca="1">MAX(INDEX(Hoja1!$N$3:$N$299,1+Orden_ΣF!C8515,1)*Hoja3!E$3*Hoja3!$C8523+Hoja1!$B$5,INDEX(Hoja1!$L$4:$L$300,1+Orden_ΣF!C8515,1))</f>
        <v>0.686475809912046042</v>
      </c>
    </row>
    <row r="8516" spans="2:3">
      <c r="B8516" s="101">
        <f>Lk_p2!B8516</f>
        <v>87721</v>
      </c>
      <c r="C8516" s="0">
        <f aca="1">MAX(INDEX(Hoja1!$N$3:$N$299,1+Orden_ΣF!C8516,1)*Hoja3!E$3*Hoja3!$C8524+Hoja1!$B$5,INDEX(Hoja1!$L$4:$L$300,1+Orden_ΣF!C8516,1))</f>
        <v>0.686479026404192005</v>
      </c>
    </row>
    <row r="8517" spans="2:3">
      <c r="B8517" s="101">
        <f>Lk_p2!B8517</f>
        <v>87739</v>
      </c>
      <c r="C8517" s="0">
        <f aca="1">MAX(INDEX(Hoja1!$N$3:$N$299,1+Orden_ΣF!C8517,1)*Hoja3!E$3*Hoja3!$C8525+Hoja1!$B$5,INDEX(Hoja1!$L$4:$L$300,1+Orden_ΣF!C8517,1))</f>
        <v>0.686507978133595032</v>
      </c>
    </row>
    <row r="8518" spans="2:3">
      <c r="B8518" s="101">
        <f>Lk_p2!B8518</f>
        <v>87743</v>
      </c>
      <c r="C8518" s="0">
        <f aca="1">MAX(INDEX(Hoja1!$N$3:$N$299,1+Orden_ΣF!C8518,1)*Hoja3!E$3*Hoja3!$C8526+Hoja1!$B$5,INDEX(Hoja1!$L$4:$L$300,1+Orden_ΣF!C8518,1))</f>
        <v>0.686514412657929984</v>
      </c>
    </row>
    <row r="8519" spans="2:3">
      <c r="B8519" s="101">
        <f>Lk_p2!B8519</f>
        <v>87751</v>
      </c>
      <c r="C8519" s="0">
        <f aca="1">MAX(INDEX(Hoja1!$N$3:$N$299,1+Orden_ΣF!C8519,1)*Hoja3!E$3*Hoja3!$C8527+Hoja1!$B$5,INDEX(Hoja1!$L$4:$L$300,1+Orden_ΣF!C8519,1))</f>
        <v>0.686527282586625098</v>
      </c>
    </row>
    <row r="8520" spans="2:3">
      <c r="B8520" s="101">
        <f>Lk_p2!B8520</f>
        <v>87767</v>
      </c>
      <c r="C8520" s="0">
        <f aca="1">MAX(INDEX(Hoja1!$N$3:$N$299,1+Orden_ΣF!C8520,1)*Hoja3!E$3*Hoja3!$C8528+Hoja1!$B$5,INDEX(Hoja1!$L$4:$L$300,1+Orden_ΣF!C8520,1))</f>
        <v>0.68655302596411607</v>
      </c>
    </row>
    <row r="8521" spans="2:3">
      <c r="B8521" s="101">
        <f>Lk_p2!B8521</f>
        <v>87793</v>
      </c>
      <c r="C8521" s="0">
        <f aca="1">MAX(INDEX(Hoja1!$N$3:$N$299,1+Orden_ΣF!C8521,1)*Hoja3!E$3*Hoja3!$C8529+Hoja1!$B$5,INDEX(Hoja1!$L$4:$L$300,1+Orden_ΣF!C8521,1))</f>
        <v>0.686594868962826066</v>
      </c>
    </row>
    <row r="8522" spans="2:3">
      <c r="B8522" s="101">
        <f>Lk_p2!B8522</f>
        <v>87797</v>
      </c>
      <c r="C8522" s="0">
        <f aca="1">MAX(INDEX(Hoja1!$N$3:$N$299,1+Orden_ΣF!C8522,1)*Hoja3!E$3*Hoja3!$C8530+Hoja1!$B$5,INDEX(Hoja1!$L$4:$L$300,1+Orden_ΣF!C8522,1))</f>
        <v>0.686601307447273967</v>
      </c>
    </row>
    <row r="8523" spans="2:3">
      <c r="B8523" s="101">
        <f>Lk_p2!B8523</f>
        <v>87803</v>
      </c>
      <c r="C8523" s="0">
        <f aca="1">MAX(INDEX(Hoja1!$N$3:$N$299,1+Orden_ΣF!C8523,1)*Hoja3!E$3*Hoja3!$C8531+Hoja1!$B$5,INDEX(Hoja1!$L$4:$L$300,1+Orden_ΣF!C8523,1))</f>
        <v>0.686610965723963051</v>
      </c>
    </row>
    <row r="8524" spans="2:3">
      <c r="B8524" s="101">
        <f>Lk_p2!B8524</f>
        <v>87811</v>
      </c>
      <c r="C8524" s="0">
        <f aca="1">MAX(INDEX(Hoja1!$N$3:$N$299,1+Orden_ΣF!C8524,1)*Hoja3!E$3*Hoja3!$C8532+Hoja1!$B$5,INDEX(Hoja1!$L$4:$L$300,1+Orden_ΣF!C8524,1))</f>
        <v>0.68662384445291007</v>
      </c>
    </row>
    <row r="8525" spans="2:3">
      <c r="B8525" s="101">
        <f>Lk_p2!B8525</f>
        <v>87833</v>
      </c>
      <c r="C8525" s="0">
        <f aca="1">MAX(INDEX(Hoja1!$N$3:$N$299,1+Orden_ΣF!C8525,1)*Hoja3!E$3*Hoja3!$C8533+Hoja1!$B$5,INDEX(Hoja1!$L$4:$L$300,1+Orden_ΣF!C8525,1))</f>
        <v>0.68665926700768809</v>
      </c>
    </row>
    <row r="8526" spans="2:3">
      <c r="B8526" s="101">
        <f>Lk_p2!B8526</f>
        <v>87853</v>
      </c>
      <c r="C8526" s="0">
        <f aca="1">MAX(INDEX(Hoja1!$N$3:$N$299,1+Orden_ΣF!C8526,1)*Hoja3!E$3*Hoja3!$C8534+Hoja1!$B$5,INDEX(Hoja1!$L$4:$L$300,1+Orden_ΣF!C8526,1))</f>
        <v>0.686691477030433983</v>
      </c>
    </row>
    <row r="8527" spans="2:3">
      <c r="B8527" s="101">
        <f>Lk_p2!B8527</f>
        <v>87869</v>
      </c>
      <c r="C8527" s="0">
        <f aca="1">MAX(INDEX(Hoja1!$N$3:$N$299,1+Orden_ΣF!C8527,1)*Hoja3!E$3*Hoja3!$C8535+Hoja1!$B$5,INDEX(Hoja1!$L$4:$L$300,1+Orden_ΣF!C8527,1))</f>
        <v>0.686717250328783102</v>
      </c>
    </row>
    <row r="8528" spans="2:3">
      <c r="B8528" s="101">
        <f>Lk_p2!B8528</f>
        <v>87877</v>
      </c>
      <c r="C8528" s="0">
        <f aca="1">MAX(INDEX(Hoja1!$N$3:$N$299,1+Orden_ΣF!C8528,1)*Hoja3!E$3*Hoja3!$C8536+Hoja1!$B$5,INDEX(Hoja1!$L$4:$L$300,1+Orden_ΣF!C8528,1))</f>
        <v>0.686730138738007057</v>
      </c>
    </row>
    <row r="8529" spans="2:3">
      <c r="B8529" s="101">
        <f>Lk_p2!B8529</f>
        <v>87881</v>
      </c>
      <c r="C8529" s="0">
        <f aca="1">MAX(INDEX(Hoja1!$N$3:$N$299,1+Orden_ΣF!C8529,1)*Hoja3!E$3*Hoja3!$C8537+Hoja1!$B$5,INDEX(Hoja1!$L$4:$L$300,1+Orden_ΣF!C8529,1))</f>
        <v>0.686736583382631949</v>
      </c>
    </row>
    <row r="8530" spans="2:3">
      <c r="B8530" s="101">
        <f>Lk_p2!B8530</f>
        <v>87887</v>
      </c>
      <c r="C8530" s="0">
        <f aca="1">MAX(INDEX(Hoja1!$N$3:$N$299,1+Orden_ΣF!C8530,1)*Hoja3!E$3*Hoja3!$C8538+Hoja1!$B$5,INDEX(Hoja1!$L$4:$L$300,1+Orden_ΣF!C8530,1))</f>
        <v>0.686746250899585053</v>
      </c>
    </row>
    <row r="8531" spans="2:3">
      <c r="B8531" s="101">
        <f>Lk_p2!B8531</f>
        <v>87911</v>
      </c>
      <c r="C8531" s="0">
        <f aca="1">MAX(INDEX(Hoja1!$N$3:$N$299,1+Orden_ΣF!C8531,1)*Hoja3!E$3*Hoja3!$C8539+Hoja1!$B$5,INDEX(Hoja1!$L$4:$L$300,1+Orden_ΣF!C8531,1))</f>
        <v>0.686784927567587022</v>
      </c>
    </row>
    <row r="8532" spans="2:3">
      <c r="B8532" s="101">
        <f>Lk_p2!B8532</f>
        <v>87917</v>
      </c>
      <c r="C8532" s="0">
        <f aca="1">MAX(INDEX(Hoja1!$N$3:$N$299,1+Orden_ΣF!C8532,1)*Hoja3!E$3*Hoja3!$C8540+Hoja1!$B$5,INDEX(Hoja1!$L$4:$L$300,1+Orden_ΣF!C8532,1))</f>
        <v>0.686794598384634103</v>
      </c>
    </row>
    <row r="8533" spans="2:3">
      <c r="B8533" s="101">
        <f>Lk_p2!B8533</f>
        <v>87931</v>
      </c>
      <c r="C8533" s="0">
        <f aca="1">MAX(INDEX(Hoja1!$N$3:$N$299,1+Orden_ΣF!C8533,1)*Hoja3!E$3*Hoja3!$C8541+Hoja1!$B$5,INDEX(Hoja1!$L$4:$L$300,1+Orden_ΣF!C8533,1))</f>
        <v>0.686817166191152051</v>
      </c>
    </row>
    <row r="8534" spans="2:3">
      <c r="B8534" s="101">
        <f>Lk_p2!B8534</f>
        <v>87943</v>
      </c>
      <c r="C8534" s="0">
        <f aca="1">MAX(INDEX(Hoja1!$N$3:$N$299,1+Orden_ΣF!C8534,1)*Hoja3!E$3*Hoja3!$C8542+Hoja1!$B$5,INDEX(Hoja1!$L$4:$L$300,1+Orden_ΣF!C8534,1))</f>
        <v>0.686836512885392025</v>
      </c>
    </row>
    <row r="8535" spans="2:3">
      <c r="B8535" s="101">
        <f>Lk_p2!B8535</f>
        <v>87959</v>
      </c>
      <c r="C8535" s="0">
        <f aca="1">MAX(INDEX(Hoja1!$N$3:$N$299,1+Orden_ΣF!C8535,1)*Hoja3!E$3*Hoja3!$C8543+Hoja1!$B$5,INDEX(Hoja1!$L$4:$L$300,1+Orden_ΣF!C8535,1))</f>
        <v>0.686862312584497037</v>
      </c>
    </row>
    <row r="8536" spans="2:3">
      <c r="B8536" s="101">
        <f>Lk_p2!B8536</f>
        <v>87961</v>
      </c>
      <c r="C8536" s="0">
        <f aca="1">MAX(INDEX(Hoja1!$N$3:$N$299,1+Orden_ΣF!C8536,1)*Hoja3!E$3*Hoja3!$C8544+Hoja1!$B$5,INDEX(Hoja1!$L$4:$L$300,1+Orden_ΣF!C8536,1))</f>
        <v>0.686865537876894106</v>
      </c>
    </row>
    <row r="8537" spans="2:3">
      <c r="B8537" s="101">
        <f>Lk_p2!B8537</f>
        <v>87973</v>
      </c>
      <c r="C8537" s="0">
        <f aca="1">MAX(INDEX(Hoja1!$N$3:$N$299,1+Orden_ΣF!C8537,1)*Hoja3!E$3*Hoja3!$C8545+Hoja1!$B$5,INDEX(Hoja1!$L$4:$L$300,1+Orden_ΣF!C8537,1))</f>
        <v>0.686884891171323986</v>
      </c>
    </row>
    <row r="8538" spans="2:3">
      <c r="B8538" s="101">
        <f>Lk_p2!B8538</f>
        <v>87977</v>
      </c>
      <c r="C8538" s="0">
        <f aca="1">MAX(INDEX(Hoja1!$N$3:$N$299,1+Orden_ΣF!C8538,1)*Hoja3!E$3*Hoja3!$C8546+Hoja1!$B$5,INDEX(Hoja1!$L$4:$L$300,1+Orden_ΣF!C8538,1))</f>
        <v>0.686891342856150011</v>
      </c>
    </row>
    <row r="8539" spans="2:3">
      <c r="B8539" s="101">
        <f>Lk_p2!B8539</f>
        <v>87991</v>
      </c>
      <c r="C8539" s="0">
        <f aca="1">MAX(INDEX(Hoja1!$N$3:$N$299,1+Orden_ΣF!C8539,1)*Hoja3!E$3*Hoja3!$C8547+Hoja1!$B$5,INDEX(Hoja1!$L$4:$L$300,1+Orden_ΣF!C8539,1))</f>
        <v>0.686913926063110125</v>
      </c>
    </row>
    <row r="8540" spans="2:3">
      <c r="B8540" s="101">
        <f>Lk_p2!B8540</f>
        <v>88001</v>
      </c>
      <c r="C8540" s="0">
        <f aca="1">MAX(INDEX(Hoja1!$N$3:$N$299,1+Orden_ΣF!C8540,1)*Hoja3!E$3*Hoja3!$C8548+Hoja1!$B$5,INDEX(Hoja1!$L$4:$L$300,1+Orden_ΣF!C8540,1))</f>
        <v>0.686930059125286085</v>
      </c>
    </row>
    <row r="8541" spans="2:3">
      <c r="B8541" s="101">
        <f>Lk_p2!B8541</f>
        <v>88003</v>
      </c>
      <c r="C8541" s="0">
        <f aca="1">MAX(INDEX(Hoja1!$N$3:$N$299,1+Orden_ΣF!C8541,1)*Hoja3!E$3*Hoja3!$C8549+Hoja1!$B$5,INDEX(Hoja1!$L$4:$L$300,1+Orden_ΣF!C8541,1))</f>
        <v>0.686933285957728046</v>
      </c>
    </row>
    <row r="8542" spans="2:3">
      <c r="B8542" s="101">
        <f>Lk_p2!B8542</f>
        <v>88007</v>
      </c>
      <c r="C8542" s="0">
        <f aca="1">MAX(INDEX(Hoja1!$N$3:$N$299,1+Orden_ΣF!C8542,1)*Hoja3!E$3*Hoja3!$C8550+Hoja1!$B$5,INDEX(Hoja1!$L$4:$L$300,1+Orden_ΣF!C8542,1))</f>
        <v>0.686939739842617048</v>
      </c>
    </row>
    <row r="8543" spans="2:3">
      <c r="B8543" s="101">
        <f>Lk_p2!B8543</f>
        <v>88019</v>
      </c>
      <c r="C8543" s="0">
        <f aca="1">MAX(INDEX(Hoja1!$N$3:$N$299,1+Orden_ΣF!C8543,1)*Hoja3!E$3*Hoja3!$C8551+Hoja1!$B$5,INDEX(Hoja1!$L$4:$L$300,1+Orden_ΣF!C8543,1))</f>
        <v>0.686959103257336956</v>
      </c>
    </row>
    <row r="8544" spans="2:3">
      <c r="B8544" s="101">
        <f>Lk_p2!B8544</f>
        <v>88037</v>
      </c>
      <c r="C8544" s="0">
        <f aca="1">MAX(INDEX(Hoja1!$N$3:$N$299,1+Orden_ΣF!C8544,1)*Hoja3!E$3*Hoja3!$C8552+Hoja1!$B$5,INDEX(Hoja1!$L$4:$L$300,1+Orden_ΣF!C8544,1))</f>
        <v>0.686988153329556983</v>
      </c>
    </row>
    <row r="8545" spans="2:3">
      <c r="B8545" s="101">
        <f>Lk_p2!B8545</f>
        <v>88069</v>
      </c>
      <c r="C8545" s="0">
        <f aca="1">MAX(INDEX(Hoja1!$N$3:$N$299,1+Orden_ΣF!C8545,1)*Hoja3!E$3*Hoja3!$C8553+Hoja1!$B$5,INDEX(Hoja1!$L$4:$L$300,1+Orden_ΣF!C8545,1))</f>
        <v>0.68703981256948099</v>
      </c>
    </row>
    <row r="8546" spans="2:3">
      <c r="B8546" s="101">
        <f>Lk_p2!B8546</f>
        <v>88079</v>
      </c>
      <c r="C8546" s="0">
        <f aca="1">MAX(INDEX(Hoja1!$N$3:$N$299,1+Orden_ΣF!C8546,1)*Hoja3!E$3*Hoja3!$C8554+Hoja1!$B$5,INDEX(Hoja1!$L$4:$L$300,1+Orden_ΣF!C8546,1))</f>
        <v>0.687055959932067051</v>
      </c>
    </row>
    <row r="8547" spans="2:3">
      <c r="B8547" s="101">
        <f>Lk_p2!B8547</f>
        <v>88093</v>
      </c>
      <c r="C8547" s="0">
        <f aca="1">MAX(INDEX(Hoja1!$N$3:$N$299,1+Orden_ΣF!C8547,1)*Hoja3!E$3*Hoja3!$C8555+Hoja1!$B$5,INDEX(Hoja1!$L$4:$L$300,1+Orden_ΣF!C8547,1))</f>
        <v>0.687078569319776022</v>
      </c>
    </row>
    <row r="8548" spans="2:3">
      <c r="B8548" s="101">
        <f>Lk_p2!B8548</f>
        <v>88117</v>
      </c>
      <c r="C8548" s="0">
        <f aca="1">MAX(INDEX(Hoja1!$N$3:$N$299,1+Orden_ΣF!C8548,1)*Hoja3!E$3*Hoja3!$C8556+Hoja1!$B$5,INDEX(Hoja1!$L$4:$L$300,1+Orden_ΣF!C8548,1))</f>
        <v>0.687117336630373998</v>
      </c>
    </row>
    <row r="8549" spans="2:3">
      <c r="B8549" s="101">
        <f>Lk_p2!B8549</f>
        <v>88129</v>
      </c>
      <c r="C8549" s="0">
        <f aca="1">MAX(INDEX(Hoja1!$N$3:$N$299,1+Orden_ΣF!C8549,1)*Hoja3!E$3*Hoja3!$C8557+Hoja1!$B$5,INDEX(Hoja1!$L$4:$L$300,1+Orden_ΣF!C8549,1))</f>
        <v>0.687136724245787089</v>
      </c>
    </row>
    <row r="8550" spans="2:3">
      <c r="B8550" s="101">
        <f>Lk_p2!B8550</f>
        <v>88169</v>
      </c>
      <c r="C8550" s="0">
        <f aca="1">MAX(INDEX(Hoja1!$N$3:$N$299,1+Orden_ΣF!C8550,1)*Hoja3!E$3*Hoja3!$C8558+Hoja1!$B$5,INDEX(Hoja1!$L$4:$L$300,1+Orden_ΣF!C8550,1))</f>
        <v>0.687201368697708048</v>
      </c>
    </row>
    <row r="8551" spans="2:3">
      <c r="B8551" s="101">
        <f>Lk_p2!B8551</f>
        <v>88177</v>
      </c>
      <c r="C8551" s="0">
        <f aca="1">MAX(INDEX(Hoja1!$N$3:$N$299,1+Orden_ΣF!C8551,1)*Hoja3!E$3*Hoja3!$C8559+Hoja1!$B$5,INDEX(Hoja1!$L$4:$L$300,1+Orden_ΣF!C8551,1))</f>
        <v>0.687214301108193037</v>
      </c>
    </row>
    <row r="8552" spans="2:3">
      <c r="B8552" s="101">
        <f>Lk_p2!B8552</f>
        <v>88211</v>
      </c>
      <c r="C8552" s="0">
        <f aca="1">MAX(INDEX(Hoja1!$N$3:$N$299,1+Orden_ΣF!C8552,1)*Hoja3!E$3*Hoja3!$C8560+Hoja1!$B$5,INDEX(Hoja1!$L$4:$L$300,1+Orden_ΣF!C8552,1))</f>
        <v>0.687269276943129981</v>
      </c>
    </row>
    <row r="8553" spans="2:3">
      <c r="B8553" s="101">
        <f>Lk_p2!B8553</f>
        <v>88223</v>
      </c>
      <c r="C8553" s="0">
        <f aca="1">MAX(INDEX(Hoja1!$N$3:$N$299,1+Orden_ΣF!C8553,1)*Hoja3!E$3*Hoja3!$C8561+Hoja1!$B$5,INDEX(Hoja1!$L$4:$L$300,1+Orden_ΣF!C8553,1))</f>
        <v>0.687288685239134978</v>
      </c>
    </row>
    <row r="8554" spans="2:3">
      <c r="B8554" s="101">
        <f>Lk_p2!B8554</f>
        <v>88237</v>
      </c>
      <c r="C8554" s="0">
        <f aca="1">MAX(INDEX(Hoja1!$N$3:$N$299,1+Orden_ΣF!C8554,1)*Hoja3!E$3*Hoja3!$C8562+Hoja1!$B$5,INDEX(Hoja1!$L$4:$L$300,1+Orden_ΣF!C8554,1))</f>
        <v>0.687311331587903052</v>
      </c>
    </row>
    <row r="8555" spans="2:3">
      <c r="B8555" s="101">
        <f>Lk_p2!B8555</f>
        <v>88241</v>
      </c>
      <c r="C8555" s="0">
        <f aca="1">MAX(INDEX(Hoja1!$N$3:$N$299,1+Orden_ΣF!C8555,1)*Hoja3!E$3*Hoja3!$C8563+Hoja1!$B$5,INDEX(Hoja1!$L$4:$L$300,1+Orden_ΣF!C8555,1))</f>
        <v>0.687317802633284014</v>
      </c>
    </row>
    <row r="8556" spans="2:3">
      <c r="B8556" s="101">
        <f>Lk_p2!B8556</f>
        <v>88259</v>
      </c>
      <c r="C8556" s="0">
        <f aca="1">MAX(INDEX(Hoja1!$N$3:$N$299,1+Orden_ΣF!C8556,1)*Hoja3!E$3*Hoja3!$C8564+Hoja1!$B$5,INDEX(Hoja1!$L$4:$L$300,1+Orden_ΣF!C8556,1))</f>
        <v>0.687346925967604072</v>
      </c>
    </row>
    <row r="8557" spans="2:3">
      <c r="B8557" s="101">
        <f>Lk_p2!B8557</f>
        <v>88261</v>
      </c>
      <c r="C8557" s="0">
        <f aca="1">MAX(INDEX(Hoja1!$N$3:$N$299,1+Orden_ΣF!C8557,1)*Hoja3!E$3*Hoja3!$C8565+Hoja1!$B$5,INDEX(Hoja1!$L$4:$L$300,1+Orden_ΣF!C8557,1))</f>
        <v>0.687350162260315933</v>
      </c>
    </row>
    <row r="8558" spans="2:3">
      <c r="B8558" s="101">
        <f>Lk_p2!B8558</f>
        <v>88289</v>
      </c>
      <c r="C8558" s="0">
        <f aca="1">MAX(INDEX(Hoja1!$N$3:$N$299,1+Orden_ΣF!C8558,1)*Hoja3!E$3*Hoja3!$C8566+Hoja1!$B$5,INDEX(Hoja1!$L$4:$L$300,1+Orden_ΣF!C8558,1))</f>
        <v>0.687395478058514087</v>
      </c>
    </row>
    <row r="8559" spans="2:3">
      <c r="B8559" s="101">
        <f>Lk_p2!B8559</f>
        <v>88301</v>
      </c>
      <c r="C8559" s="0">
        <f aca="1">MAX(INDEX(Hoja1!$N$3:$N$299,1+Orden_ΣF!C8559,1)*Hoja3!E$3*Hoja3!$C8567+Hoja1!$B$5,INDEX(Hoja1!$L$4:$L$300,1+Orden_ΣF!C8559,1))</f>
        <v>0.687414903515010955</v>
      </c>
    </row>
    <row r="8560" spans="2:3">
      <c r="B8560" s="101">
        <f>Lk_p2!B8560</f>
        <v>88321</v>
      </c>
      <c r="C8560" s="0">
        <f aca="1">MAX(INDEX(Hoja1!$N$3:$N$299,1+Orden_ΣF!C8560,1)*Hoja3!E$3*Hoja3!$C8568+Hoja1!$B$5,INDEX(Hoja1!$L$4:$L$300,1+Orden_ΣF!C8560,1))</f>
        <v>0.687447285142673081</v>
      </c>
    </row>
    <row r="8561" spans="2:3">
      <c r="B8561" s="101">
        <f>Lk_p2!B8561</f>
        <v>88327</v>
      </c>
      <c r="C8561" s="0">
        <f aca="1">MAX(INDEX(Hoja1!$N$3:$N$299,1+Orden_ΣF!C8561,1)*Hoja3!E$3*Hoja3!$C8569+Hoja1!$B$5,INDEX(Hoja1!$L$4:$L$300,1+Orden_ΣF!C8561,1))</f>
        <v>0.687457001061012996</v>
      </c>
    </row>
    <row r="8562" spans="2:3">
      <c r="B8562" s="101">
        <f>Lk_p2!B8562</f>
        <v>88337</v>
      </c>
      <c r="C8562" s="0">
        <f aca="1">MAX(INDEX(Hoja1!$N$3:$N$299,1+Orden_ΣF!C8562,1)*Hoja3!E$3*Hoja3!$C8570+Hoja1!$B$5,INDEX(Hoja1!$L$4:$L$300,1+Orden_ΣF!C8562,1))</f>
        <v>0.687473195724954067</v>
      </c>
    </row>
    <row r="8563" spans="2:3">
      <c r="B8563" s="101">
        <f>Lk_p2!B8563</f>
        <v>88339</v>
      </c>
      <c r="C8563" s="0">
        <f aca="1">MAX(INDEX(Hoja1!$N$3:$N$299,1+Orden_ΣF!C8563,1)*Hoja3!E$3*Hoja3!$C8571+Hoja1!$B$5,INDEX(Hoja1!$L$4:$L$300,1+Orden_ΣF!C8563,1))</f>
        <v>0.687476434877749032</v>
      </c>
    </row>
    <row r="8564" spans="2:3">
      <c r="B8564" s="101">
        <f>Lk_p2!B8564</f>
        <v>88379</v>
      </c>
      <c r="C8564" s="0">
        <f aca="1">MAX(INDEX(Hoja1!$N$3:$N$299,1+Orden_ΣF!C8564,1)*Hoja3!E$3*Hoja3!$C8572+Hoja1!$B$5,INDEX(Hoja1!$L$4:$L$300,1+Orden_ΣF!C8564,1))</f>
        <v>0.687541233334082058</v>
      </c>
    </row>
    <row r="8565" spans="2:3">
      <c r="B8565" s="101">
        <f>Lk_p2!B8565</f>
        <v>88397</v>
      </c>
      <c r="C8565" s="0">
        <f aca="1">MAX(INDEX(Hoja1!$N$3:$N$299,1+Orden_ΣF!C8565,1)*Hoja3!E$3*Hoja3!$C8573+Hoja1!$B$5,INDEX(Hoja1!$L$4:$L$300,1+Orden_ΣF!C8565,1))</f>
        <v>0.687570402209706</v>
      </c>
    </row>
    <row r="8566" spans="2:3">
      <c r="B8566" s="101">
        <f>Lk_p2!B8566</f>
        <v>88411</v>
      </c>
      <c r="C8566" s="0">
        <f aca="1">MAX(INDEX(Hoja1!$N$3:$N$299,1+Orden_ΣF!C8566,1)*Hoja3!E$3*Hoja3!$C8574+Hoja1!$B$5,INDEX(Hoja1!$L$4:$L$300,1+Orden_ΣF!C8566,1))</f>
        <v>0.687593093219753015</v>
      </c>
    </row>
    <row r="8567" spans="2:3">
      <c r="B8567" s="101">
        <f>Lk_p2!B8567</f>
        <v>88423</v>
      </c>
      <c r="C8567" s="0">
        <f aca="1">MAX(INDEX(Hoja1!$N$3:$N$299,1+Orden_ΣF!C8567,1)*Hoja3!E$3*Hoja3!$C8575+Hoja1!$B$5,INDEX(Hoja1!$L$4:$L$300,1+Orden_ΣF!C8567,1))</f>
        <v>0.687612545517018958</v>
      </c>
    </row>
    <row r="8568" spans="2:3">
      <c r="B8568" s="101">
        <f>Lk_p2!B8568</f>
        <v>88427</v>
      </c>
      <c r="C8568" s="0">
        <f aca="1">MAX(INDEX(Hoja1!$N$3:$N$299,1+Orden_ΣF!C8568,1)*Hoja3!E$3*Hoja3!$C8576+Hoja1!$B$5,INDEX(Hoja1!$L$4:$L$300,1+Orden_ΣF!C8568,1))</f>
        <v>0.687619030202791048</v>
      </c>
    </row>
    <row r="8569" spans="2:3">
      <c r="B8569" s="101">
        <f>Lk_p2!B8569</f>
        <v>88463</v>
      </c>
      <c r="C8569" s="0">
        <f aca="1">MAX(INDEX(Hoja1!$N$3:$N$299,1+Orden_ΣF!C8569,1)*Hoja3!E$3*Hoja3!$C8577+Hoja1!$B$5,INDEX(Hoja1!$L$4:$L$300,1+Orden_ΣF!C8569,1))</f>
        <v>0.687677405575117007</v>
      </c>
    </row>
    <row r="8570" spans="2:3">
      <c r="B8570" s="101">
        <f>Lk_p2!B8570</f>
        <v>88469</v>
      </c>
      <c r="C8570" s="0">
        <f aca="1">MAX(INDEX(Hoja1!$N$3:$N$299,1+Orden_ΣF!C8570,1)*Hoja3!E$3*Hoja3!$C8578+Hoja1!$B$5,INDEX(Hoja1!$L$4:$L$300,1+Orden_ΣF!C8570,1))</f>
        <v>0.687687137113904079</v>
      </c>
    </row>
    <row r="8571" spans="2:3">
      <c r="B8571" s="101">
        <f>Lk_p2!B8571</f>
        <v>88471</v>
      </c>
      <c r="C8571" s="0">
        <f aca="1">MAX(INDEX(Hoja1!$N$3:$N$299,1+Orden_ΣF!C8571,1)*Hoja3!E$3*Hoja3!$C8579+Hoja1!$B$5,INDEX(Hoja1!$L$4:$L$300,1+Orden_ΣF!C8571,1))</f>
        <v>0.687690381106837023</v>
      </c>
    </row>
    <row r="8572" spans="2:3">
      <c r="B8572" s="101">
        <f>Lk_p2!B8572</f>
        <v>88493</v>
      </c>
      <c r="C8572" s="0">
        <f aca="1">MAX(INDEX(Hoja1!$N$3:$N$299,1+Orden_ΣF!C8572,1)*Hoja3!E$3*Hoja3!$C8580+Hoja1!$B$5,INDEX(Hoja1!$L$4:$L$300,1+Orden_ΣF!C8572,1))</f>
        <v>0.687726069869242007</v>
      </c>
    </row>
    <row r="8573" spans="2:3">
      <c r="B8573" s="101">
        <f>Lk_p2!B8573</f>
        <v>88499</v>
      </c>
      <c r="C8573" s="0">
        <f aca="1">MAX(INDEX(Hoja1!$N$3:$N$299,1+Orden_ΣF!C8573,1)*Hoja3!E$3*Hoja3!$C8581+Hoja1!$B$5,INDEX(Hoja1!$L$4:$L$300,1+Orden_ΣF!C8573,1))</f>
        <v>0.687735804708123055</v>
      </c>
    </row>
    <row r="8574" spans="2:3">
      <c r="B8574" s="101">
        <f>Lk_p2!B8574</f>
        <v>88513</v>
      </c>
      <c r="C8574" s="0">
        <f aca="1">MAX(INDEX(Hoja1!$N$3:$N$299,1+Orden_ΣF!C8574,1)*Hoja3!E$3*Hoja3!$C8582+Hoja1!$B$5,INDEX(Hoja1!$L$4:$L$300,1+Orden_ΣF!C8574,1))</f>
        <v>0.68775852189892106</v>
      </c>
    </row>
    <row r="8575" spans="2:3">
      <c r="B8575" s="101">
        <f>Lk_p2!B8575</f>
        <v>88523</v>
      </c>
      <c r="C8575" s="0">
        <f aca="1">MAX(INDEX(Hoja1!$N$3:$N$299,1+Orden_ΣF!C8575,1)*Hoja3!E$3*Hoja3!$C8583+Hoja1!$B$5,INDEX(Hoja1!$L$4:$L$300,1+Orden_ΣF!C8575,1))</f>
        <v>0.68777475066383893</v>
      </c>
    </row>
    <row r="8576" spans="2:3">
      <c r="B8576" s="101">
        <f>Lk_p2!B8576</f>
        <v>88547</v>
      </c>
      <c r="C8576" s="0">
        <f aca="1">MAX(INDEX(Hoja1!$N$3:$N$299,1+Orden_ΣF!C8576,1)*Hoja3!E$3*Hoja3!$C8584+Hoja1!$B$5,INDEX(Hoja1!$L$4:$L$300,1+Orden_ΣF!C8576,1))</f>
        <v>0.687813707179858014</v>
      </c>
    </row>
    <row r="8577" spans="2:3">
      <c r="B8577" s="101">
        <f>Lk_p2!B8577</f>
        <v>88589</v>
      </c>
      <c r="C8577" s="0">
        <f aca="1">MAX(INDEX(Hoja1!$N$3:$N$299,1+Orden_ΣF!C8577,1)*Hoja3!E$3*Hoja3!$C8585+Hoja1!$B$5,INDEX(Hoja1!$L$4:$L$300,1+Orden_ΣF!C8577,1))</f>
        <v>0.687881906493618001</v>
      </c>
    </row>
    <row r="8578" spans="2:3">
      <c r="B8578" s="101">
        <f>Lk_p2!B8578</f>
        <v>88591</v>
      </c>
      <c r="C8578" s="0">
        <f aca="1">MAX(INDEX(Hoja1!$N$3:$N$299,1+Orden_ΣF!C8578,1)*Hoja3!E$3*Hoja3!$C8586+Hoja1!$B$5,INDEX(Hoja1!$L$4:$L$300,1+Orden_ΣF!C8578,1))</f>
        <v>0.687885154886676986</v>
      </c>
    </row>
    <row r="8579" spans="2:3">
      <c r="B8579" s="101">
        <f>Lk_p2!B8579</f>
        <v>88607</v>
      </c>
      <c r="C8579" s="0">
        <f aca="1">MAX(INDEX(Hoja1!$N$3:$N$299,1+Orden_ΣF!C8579,1)*Hoja3!E$3*Hoja3!$C8587+Hoja1!$B$5,INDEX(Hoja1!$L$4:$L$300,1+Orden_ΣF!C8579,1))</f>
        <v>0.687911144671227071</v>
      </c>
    </row>
    <row r="8580" spans="2:3">
      <c r="B8580" s="101">
        <f>Lk_p2!B8580</f>
        <v>88609</v>
      </c>
      <c r="C8580" s="0">
        <f aca="1">MAX(INDEX(Hoja1!$N$3:$N$299,1+Orden_ΣF!C8580,1)*Hoja3!E$3*Hoja3!$C8588+Hoja1!$B$5,INDEX(Hoja1!$L$4:$L$300,1+Orden_ΣF!C8580,1))</f>
        <v>0.687914393724306095</v>
      </c>
    </row>
    <row r="8581" spans="2:3">
      <c r="B8581" s="101">
        <f>Lk_p2!B8581</f>
        <v>88643</v>
      </c>
      <c r="C8581" s="0">
        <f aca="1">MAX(INDEX(Hoja1!$N$3:$N$299,1+Orden_ΣF!C8581,1)*Hoja3!E$3*Hoja3!$C8589+Hoja1!$B$5,INDEX(Hoja1!$L$4:$L$300,1+Orden_ΣF!C8581,1))</f>
        <v>0.687969638846957032</v>
      </c>
    </row>
    <row r="8582" spans="2:3">
      <c r="B8582" s="101">
        <f>Lk_p2!B8582</f>
        <v>88651</v>
      </c>
      <c r="C8582" s="0">
        <f aca="1">MAX(INDEX(Hoja1!$N$3:$N$299,1+Orden_ΣF!C8582,1)*Hoja3!E$3*Hoja3!$C8590+Hoja1!$B$5,INDEX(Hoja1!$L$4:$L$300,1+Orden_ΣF!C8582,1))</f>
        <v>0.687982640779434007</v>
      </c>
    </row>
    <row r="8583" spans="2:3">
      <c r="B8583" s="101">
        <f>Lk_p2!B8583</f>
        <v>88657</v>
      </c>
      <c r="C8583" s="0">
        <f aca="1">MAX(INDEX(Hoja1!$N$3:$N$299,1+Orden_ΣF!C8583,1)*Hoja3!E$3*Hoja3!$C8591+Hoja1!$B$5,INDEX(Hoja1!$L$4:$L$300,1+Orden_ΣF!C8583,1))</f>
        <v>0.687992392998812985</v>
      </c>
    </row>
    <row r="8584" spans="2:3">
      <c r="B8584" s="101">
        <f>Lk_p2!B8584</f>
        <v>88661</v>
      </c>
      <c r="C8584" s="0">
        <f aca="1">MAX(INDEX(Hoja1!$N$3:$N$299,1+Orden_ΣF!C8584,1)*Hoja3!E$3*Hoja3!$C8592+Hoja1!$B$5,INDEX(Hoja1!$L$4:$L$300,1+Orden_ΣF!C8584,1))</f>
        <v>0.687998894845077036</v>
      </c>
    </row>
    <row r="8585" spans="2:3">
      <c r="B8585" s="101">
        <f>Lk_p2!B8585</f>
        <v>88663</v>
      </c>
      <c r="C8585" s="0">
        <f aca="1">MAX(INDEX(Hoja1!$N$3:$N$299,1+Orden_ΣF!C8585,1)*Hoja3!E$3*Hoja3!$C8593+Hoja1!$B$5,INDEX(Hoja1!$L$4:$L$300,1+Orden_ΣF!C8585,1))</f>
        <v>0.68800214587821209</v>
      </c>
    </row>
    <row r="8586" spans="2:3">
      <c r="B8586" s="101">
        <f>Lk_p2!B8586</f>
        <v>88667</v>
      </c>
      <c r="C8586" s="0">
        <f aca="1">MAX(INDEX(Hoja1!$N$3:$N$299,1+Orden_ΣF!C8586,1)*Hoja3!E$3*Hoja3!$C8594+Hoja1!$B$5,INDEX(Hoja1!$L$4:$L$300,1+Orden_ΣF!C8586,1))</f>
        <v>0.688008648164488079</v>
      </c>
    </row>
    <row r="8587" spans="2:3">
      <c r="B8587" s="101">
        <f>Lk_p2!B8587</f>
        <v>88681</v>
      </c>
      <c r="C8587" s="0">
        <f aca="1">MAX(INDEX(Hoja1!$N$3:$N$299,1+Orden_ΣF!C8587,1)*Hoja3!E$3*Hoja3!$C8595+Hoja1!$B$5,INDEX(Hoja1!$L$4:$L$300,1+Orden_ΣF!C8587,1))</f>
        <v>0.688031408476521023</v>
      </c>
    </row>
    <row r="8588" spans="2:3">
      <c r="B8588" s="101">
        <f>Lk_p2!B8588</f>
        <v>88721</v>
      </c>
      <c r="C8588" s="0">
        <f aca="1">MAX(INDEX(Hoja1!$N$3:$N$299,1+Orden_ΣF!C8588,1)*Hoja3!E$3*Hoja3!$C8596+Hoja1!$B$5,INDEX(Hoja1!$L$4:$L$300,1+Orden_ΣF!C8588,1))</f>
        <v>0.688096457740039025</v>
      </c>
    </row>
    <row r="8589" spans="2:3">
      <c r="B8589" s="101">
        <f>Lk_p2!B8589</f>
        <v>88729</v>
      </c>
      <c r="C8589" s="0">
        <f aca="1">MAX(INDEX(Hoja1!$N$3:$N$299,1+Orden_ΣF!C8589,1)*Hoja3!E$3*Hoja3!$C8597+Hoja1!$B$5,INDEX(Hoja1!$L$4:$L$300,1+Orden_ΣF!C8589,1))</f>
        <v>0.688109471112842996</v>
      </c>
    </row>
    <row r="8590" spans="2:3">
      <c r="B8590" s="101">
        <f>Lk_p2!B8590</f>
        <v>88741</v>
      </c>
      <c r="C8590" s="0">
        <f aca="1">MAX(INDEX(Hoja1!$N$3:$N$299,1+Orden_ΣF!C8590,1)*Hoja3!E$3*Hoja3!$C8598+Hoja1!$B$5,INDEX(Hoja1!$L$4:$L$300,1+Orden_ΣF!C8590,1))</f>
        <v>0.688128993372113129</v>
      </c>
    </row>
    <row r="8591" spans="2:3">
      <c r="B8591" s="101">
        <f>Lk_p2!B8591</f>
        <v>88747</v>
      </c>
      <c r="C8591" s="0">
        <f aca="1">MAX(INDEX(Hoja1!$N$3:$N$299,1+Orden_ΣF!C8591,1)*Hoja3!E$3*Hoja3!$C8599+Hoja1!$B$5,INDEX(Hoja1!$L$4:$L$300,1+Orden_ΣF!C8591,1))</f>
        <v>0.688138755491776077</v>
      </c>
    </row>
    <row r="8592" spans="2:3">
      <c r="B8592" s="101">
        <f>Lk_p2!B8592</f>
        <v>88771</v>
      </c>
      <c r="C8592" s="0">
        <f aca="1">MAX(INDEX(Hoja1!$N$3:$N$299,1+Orden_ΣF!C8592,1)*Hoja3!E$3*Hoja3!$C8600+Hoja1!$B$5,INDEX(Hoja1!$L$4:$L$300,1+Orden_ΣF!C8592,1))</f>
        <v>0.688177810570618043</v>
      </c>
    </row>
    <row r="8593" spans="2:3">
      <c r="B8593" s="101">
        <f>Lk_p2!B8593</f>
        <v>88789</v>
      </c>
      <c r="C8593" s="0">
        <f aca="1">MAX(INDEX(Hoja1!$N$3:$N$299,1+Orden_ΣF!C8593,1)*Hoja3!E$3*Hoja3!$C8601+Hoja1!$B$5,INDEX(Hoja1!$L$4:$L$300,1+Orden_ΣF!C8593,1))</f>
        <v>0.688207108809948043</v>
      </c>
    </row>
    <row r="8594" spans="2:3">
      <c r="B8594" s="101">
        <f>Lk_p2!B8594</f>
        <v>88793</v>
      </c>
      <c r="C8594" s="0">
        <f aca="1">MAX(INDEX(Hoja1!$N$3:$N$299,1+Orden_ΣF!C8594,1)*Hoja3!E$3*Hoja3!$C8602+Hoja1!$B$5,INDEX(Hoja1!$L$4:$L$300,1+Orden_ΣF!C8594,1))</f>
        <v>0.688213620336489029</v>
      </c>
    </row>
    <row r="8595" spans="2:3">
      <c r="B8595" s="101">
        <f>Lk_p2!B8595</f>
        <v>88799</v>
      </c>
      <c r="C8595" s="0">
        <f aca="1">MAX(INDEX(Hoja1!$N$3:$N$299,1+Orden_ΣF!C8595,1)*Hoja3!E$3*Hoja3!$C8603+Hoja1!$B$5,INDEX(Hoja1!$L$4:$L$300,1+Orden_ΣF!C8595,1))</f>
        <v>0.688223388176315964</v>
      </c>
    </row>
    <row r="8596" spans="2:3">
      <c r="B8596" s="101">
        <f>Lk_p2!B8596</f>
        <v>88801</v>
      </c>
      <c r="C8596" s="0">
        <f aca="1">MAX(INDEX(Hoja1!$N$3:$N$299,1+Orden_ΣF!C8596,1)*Hoja3!E$3*Hoja3!$C8604+Hoja1!$B$5,INDEX(Hoja1!$L$4:$L$300,1+Orden_ΣF!C8596,1))</f>
        <v>0.688226644269596033</v>
      </c>
    </row>
    <row r="8597" spans="2:3">
      <c r="B8597" s="101">
        <f>Lk_p2!B8597</f>
        <v>88807</v>
      </c>
      <c r="C8597" s="0">
        <f aca="1">MAX(INDEX(Hoja1!$N$3:$N$299,1+Orden_ΣF!C8597,1)*Hoja3!E$3*Hoja3!$C8605+Hoja1!$B$5,INDEX(Hoja1!$L$4:$L$300,1+Orden_ΣF!C8597,1))</f>
        <v>0.688236412989449065</v>
      </c>
    </row>
    <row r="8598" spans="2:3">
      <c r="B8598" s="101">
        <f>Lk_p2!B8598</f>
        <v>88811</v>
      </c>
      <c r="C8598" s="0">
        <f aca="1">MAX(INDEX(Hoja1!$N$3:$N$299,1+Orden_ΣF!C8598,1)*Hoja3!E$3*Hoja3!$C8606+Hoja1!$B$5,INDEX(Hoja1!$L$4:$L$300,1+Orden_ΣF!C8598,1))</f>
        <v>0.68824292583602702</v>
      </c>
    </row>
    <row r="8599" spans="2:3">
      <c r="B8599" s="101">
        <f>Lk_p2!B8599</f>
        <v>88813</v>
      </c>
      <c r="C8599" s="0">
        <f aca="1">MAX(INDEX(Hoja1!$N$3:$N$299,1+Orden_ΣF!C8599,1)*Hoja3!E$3*Hoja3!$C8607+Hoja1!$B$5,INDEX(Hoja1!$L$4:$L$300,1+Orden_ΣF!C8599,1))</f>
        <v>0.688246182369320003</v>
      </c>
    </row>
    <row r="8600" spans="2:3">
      <c r="B8600" s="101">
        <f>Lk_p2!B8600</f>
        <v>88817</v>
      </c>
      <c r="C8600" s="0">
        <f aca="1">MAX(INDEX(Hoja1!$N$3:$N$299,1+Orden_ΣF!C8600,1)*Hoja3!E$3*Hoja3!$C8608+Hoja1!$B$5,INDEX(Hoja1!$L$4:$L$300,1+Orden_ΣF!C8600,1))</f>
        <v>0.688252695655911051</v>
      </c>
    </row>
    <row r="8601" spans="2:3">
      <c r="B8601" s="101">
        <f>Lk_p2!B8601</f>
        <v>88819</v>
      </c>
      <c r="C8601" s="0">
        <f aca="1">MAX(INDEX(Hoja1!$N$3:$N$299,1+Orden_ΣF!C8601,1)*Hoja3!E$3*Hoja3!$C8609+Hoja1!$B$5,INDEX(Hoja1!$L$4:$L$300,1+Orden_ΣF!C8601,1))</f>
        <v>0.688255952409210003</v>
      </c>
    </row>
    <row r="8602" spans="2:3">
      <c r="B8602" s="101">
        <f>Lk_p2!B8602</f>
        <v>88843</v>
      </c>
      <c r="C8602" s="0">
        <f aca="1">MAX(INDEX(Hoja1!$N$3:$N$299,1+Orden_ΣF!C8602,1)*Hoja3!E$3*Hoja3!$C8610+Hoja1!$B$5,INDEX(Hoja1!$L$4:$L$300,1+Orden_ΣF!C8602,1))</f>
        <v>0.688295039168960088</v>
      </c>
    </row>
    <row r="8603" spans="2:3">
      <c r="B8603" s="101">
        <f>Lk_p2!B8603</f>
        <v>88853</v>
      </c>
      <c r="C8603" s="0">
        <f aca="1">MAX(INDEX(Hoja1!$N$3:$N$299,1+Orden_ΣF!C8603,1)*Hoja3!E$3*Hoja3!$C8611+Hoja1!$B$5,INDEX(Hoja1!$L$4:$L$300,1+Orden_ΣF!C8603,1))</f>
        <v>0.688311328435611003</v>
      </c>
    </row>
    <row r="8604" spans="2:3">
      <c r="B8604" s="101">
        <f>Lk_p2!B8604</f>
        <v>88861</v>
      </c>
      <c r="C8604" s="0">
        <f aca="1">MAX(INDEX(Hoja1!$N$3:$N$299,1+Orden_ΣF!C8604,1)*Hoja3!E$3*Hoja3!$C8612+Hoja1!$B$5,INDEX(Hoja1!$L$4:$L$300,1+Orden_ΣF!C8604,1))</f>
        <v>0.68832436116897</v>
      </c>
    </row>
    <row r="8605" spans="2:3">
      <c r="B8605" s="101">
        <f>Lk_p2!B8605</f>
        <v>88867</v>
      </c>
      <c r="C8605" s="0">
        <f aca="1">MAX(INDEX(Hoja1!$N$3:$N$299,1+Orden_ΣF!C8605,1)*Hoja3!E$3*Hoja3!$C8613+Hoja1!$B$5,INDEX(Hoja1!$L$4:$L$300,1+Orden_ΣF!C8605,1))</f>
        <v>0.688334136489012138</v>
      </c>
    </row>
    <row r="8606" spans="2:3">
      <c r="B8606" s="101">
        <f>Lk_p2!B8606</f>
        <v>88873</v>
      </c>
      <c r="C8606" s="0">
        <f aca="1">MAX(INDEX(Hoja1!$N$3:$N$299,1+Orden_ΣF!C8606,1)*Hoja3!E$3*Hoja3!$C8614+Hoja1!$B$5,INDEX(Hoja1!$L$4:$L$300,1+Orden_ΣF!C8606,1))</f>
        <v>0.688343912469072006</v>
      </c>
    </row>
    <row r="8607" spans="2:3">
      <c r="B8607" s="101">
        <f>Lk_p2!B8607</f>
        <v>88883</v>
      </c>
      <c r="C8607" s="0">
        <f aca="1">MAX(INDEX(Hoja1!$N$3:$N$299,1+Orden_ΣF!C8607,1)*Hoja3!E$3*Hoja3!$C8615+Hoja1!$B$5,INDEX(Hoja1!$L$4:$L$300,1+Orden_ΣF!C8607,1))</f>
        <v>0.688360207235881028</v>
      </c>
    </row>
    <row r="8608" spans="2:3">
      <c r="B8608" s="101">
        <f>Lk_p2!B8608</f>
        <v>88897</v>
      </c>
      <c r="C8608" s="0">
        <f aca="1">MAX(INDEX(Hoja1!$N$3:$N$299,1+Orden_ΣF!C8608,1)*Hoja3!E$3*Hoja3!$C8616+Hoja1!$B$5,INDEX(Hoja1!$L$4:$L$300,1+Orden_ΣF!C8608,1))</f>
        <v>0.688383022989502003</v>
      </c>
    </row>
    <row r="8609" spans="2:3">
      <c r="B8609" s="101">
        <f>Lk_p2!B8609</f>
        <v>88903</v>
      </c>
      <c r="C8609" s="0">
        <f aca="1">MAX(INDEX(Hoja1!$N$3:$N$299,1+Orden_ΣF!C8609,1)*Hoja3!E$3*Hoja3!$C8617+Hoja1!$B$5,INDEX(Hoja1!$L$4:$L$300,1+Orden_ΣF!C8609,1))</f>
        <v>0.688392802269657089</v>
      </c>
    </row>
    <row r="8610" spans="2:3">
      <c r="B8610" s="101">
        <f>Lk_p2!B8610</f>
        <v>88919</v>
      </c>
      <c r="C8610" s="0">
        <f aca="1">MAX(INDEX(Hoja1!$N$3:$N$299,1+Orden_ΣF!C8610,1)*Hoja3!E$3*Hoja3!$C8618+Hoja1!$B$5,INDEX(Hoja1!$L$4:$L$300,1+Orden_ΣF!C8610,1))</f>
        <v>0.68841888357682901</v>
      </c>
    </row>
    <row r="8611" spans="2:3">
      <c r="B8611" s="101">
        <f>Lk_p2!B8611</f>
        <v>88937</v>
      </c>
      <c r="C8611" s="0">
        <f aca="1">MAX(INDEX(Hoja1!$N$3:$N$299,1+Orden_ΣF!C8611,1)*Hoja3!E$3*Hoja3!$C8619+Hoja1!$B$5,INDEX(Hoja1!$L$4:$L$300,1+Orden_ΣF!C8611,1))</f>
        <v>0.688448230657559002</v>
      </c>
    </row>
    <row r="8612" spans="2:3">
      <c r="B8612" s="101">
        <f>Lk_p2!B8612</f>
        <v>88951</v>
      </c>
      <c r="C8612" s="0">
        <f aca="1">MAX(INDEX(Hoja1!$N$3:$N$299,1+Orden_ΣF!C8612,1)*Hoja3!E$3*Hoja3!$C8620+Hoja1!$B$5,INDEX(Hoja1!$L$4:$L$300,1+Orden_ΣF!C8612,1))</f>
        <v>0.688471060271576984</v>
      </c>
    </row>
    <row r="8613" spans="2:3">
      <c r="B8613" s="101">
        <f>Lk_p2!B8613</f>
        <v>88969</v>
      </c>
      <c r="C8613" s="0">
        <f aca="1">MAX(INDEX(Hoja1!$N$3:$N$299,1+Orden_ΣF!C8613,1)*Hoja3!E$3*Hoja3!$C8621+Hoja1!$B$5,INDEX(Hoja1!$L$4:$L$300,1+Orden_ΣF!C8613,1))</f>
        <v>0.688500417912609031</v>
      </c>
    </row>
    <row r="8614" spans="2:3">
      <c r="B8614" s="101">
        <f>Lk_p2!B8614</f>
        <v>88993</v>
      </c>
      <c r="C8614" s="0">
        <f aca="1">MAX(INDEX(Hoja1!$N$3:$N$299,1+Orden_ΣF!C8614,1)*Hoja3!E$3*Hoja3!$C8622+Hoja1!$B$5,INDEX(Hoja1!$L$4:$L$300,1+Orden_ΣF!C8614,1))</f>
        <v>0.688539570674248935</v>
      </c>
    </row>
    <row r="8615" spans="2:3">
      <c r="B8615" s="101">
        <f>Lk_p2!B8615</f>
        <v>88997</v>
      </c>
      <c r="C8615" s="0">
        <f aca="1">MAX(INDEX(Hoja1!$N$3:$N$299,1+Orden_ΣF!C8615,1)*Hoja3!E$3*Hoja3!$C8623+Hoja1!$B$5,INDEX(Hoja1!$L$4:$L$300,1+Orden_ΣF!C8615,1))</f>
        <v>0.688546097161219084</v>
      </c>
    </row>
    <row r="8616" spans="2:3">
      <c r="B8616" s="101">
        <f>Lk_p2!B8616</f>
        <v>89003</v>
      </c>
      <c r="C8616" s="0">
        <f aca="1">MAX(INDEX(Hoja1!$N$3:$N$299,1+Orden_ΣF!C8616,1)*Hoja3!E$3*Hoja3!$C8624+Hoja1!$B$5,INDEX(Hoja1!$L$4:$L$300,1+Orden_ΣF!C8616,1))</f>
        <v>0.688555887441689052</v>
      </c>
    </row>
    <row r="8617" spans="2:3">
      <c r="B8617" s="101">
        <f>Lk_p2!B8617</f>
        <v>89009</v>
      </c>
      <c r="C8617" s="0">
        <f aca="1">MAX(INDEX(Hoja1!$N$3:$N$299,1+Orden_ΣF!C8617,1)*Hoja3!E$3*Hoja3!$C8625+Hoja1!$B$5,INDEX(Hoja1!$L$4:$L$300,1+Orden_ΣF!C8617,1))</f>
        <v>0.688565678382177104</v>
      </c>
    </row>
    <row r="8618" spans="2:3">
      <c r="B8618" s="101">
        <f>Lk_p2!B8618</f>
        <v>89017</v>
      </c>
      <c r="C8618" s="0">
        <f aca="1">MAX(INDEX(Hoja1!$N$3:$N$299,1+Orden_ΣF!C8618,1)*Hoja3!E$3*Hoja3!$C8626+Hoja1!$B$5,INDEX(Hoja1!$L$4:$L$300,1+Orden_ΣF!C8618,1))</f>
        <v>0.688578733996192049</v>
      </c>
    </row>
    <row r="8619" spans="2:3">
      <c r="B8619" s="101">
        <f>Lk_p2!B8619</f>
        <v>89021</v>
      </c>
      <c r="C8619" s="0">
        <f aca="1">MAX(INDEX(Hoja1!$N$3:$N$299,1+Orden_ΣF!C8619,1)*Hoja3!E$3*Hoja3!$C8627+Hoja1!$B$5,INDEX(Hoja1!$L$4:$L$300,1+Orden_ΣF!C8619,1))</f>
        <v>0.688585262243211993</v>
      </c>
    </row>
    <row r="8620" spans="2:3">
      <c r="B8620" s="101">
        <f>Lk_p2!B8620</f>
        <v>89041</v>
      </c>
      <c r="C8620" s="0">
        <f aca="1">MAX(INDEX(Hoja1!$N$3:$N$299,1+Orden_ΣF!C8620,1)*Hoja3!E$3*Hoja3!$C8628+Hoja1!$B$5,INDEX(Hoja1!$L$4:$L$300,1+Orden_ΣF!C8620,1))</f>
        <v>0.688617907878437041</v>
      </c>
    </row>
    <row r="8621" spans="2:3">
      <c r="B8621" s="101">
        <f>Lk_p2!B8621</f>
        <v>89051</v>
      </c>
      <c r="C8621" s="0">
        <f aca="1">MAX(INDEX(Hoja1!$N$3:$N$299,1+Orden_ΣF!C8621,1)*Hoja3!E$3*Hoja3!$C8629+Hoja1!$B$5,INDEX(Hoja1!$L$4:$L$300,1+Orden_ΣF!C8621,1))</f>
        <v>0.688634233446129063</v>
      </c>
    </row>
    <row r="8622" spans="2:3">
      <c r="B8622" s="101">
        <f>Lk_p2!B8622</f>
        <v>89057</v>
      </c>
      <c r="C8622" s="0">
        <f aca="1">MAX(INDEX(Hoja1!$N$3:$N$299,1+Orden_ΣF!C8622,1)*Hoja3!E$3*Hoja3!$C8630+Hoja1!$B$5,INDEX(Hoja1!$L$4:$L$300,1+Orden_ΣF!C8622,1))</f>
        <v>0.688644029666769075</v>
      </c>
    </row>
    <row r="8623" spans="2:3">
      <c r="B8623" s="101">
        <f>Lk_p2!B8623</f>
        <v>89069</v>
      </c>
      <c r="C8623" s="0">
        <f aca="1">MAX(INDEX(Hoja1!$N$3:$N$299,1+Orden_ΣF!C8623,1)*Hoja3!E$3*Hoja3!$C8631+Hoja1!$B$5,INDEX(Hoja1!$L$4:$L$300,1+Orden_ΣF!C8623,1))</f>
        <v>0.688663624088106019</v>
      </c>
    </row>
    <row r="8624" spans="2:3">
      <c r="B8624" s="101">
        <f>Lk_p2!B8624</f>
        <v>89071</v>
      </c>
      <c r="C8624" s="0">
        <f aca="1">MAX(INDEX(Hoja1!$N$3:$N$299,1+Orden_ΣF!C8624,1)*Hoja3!E$3*Hoja3!$C8632+Hoja1!$B$5,INDEX(Hoja1!$L$4:$L$300,1+Orden_ΣF!C8624,1))</f>
        <v>0.688666890081670058</v>
      </c>
    </row>
    <row r="8625" spans="2:3">
      <c r="B8625" s="101">
        <f>Lk_p2!B8625</f>
        <v>89083</v>
      </c>
      <c r="C8625" s="0">
        <f aca="1">MAX(INDEX(Hoja1!$N$3:$N$299,1+Orden_ΣF!C8625,1)*Hoja3!E$3*Hoja3!$C8633+Hoja1!$B$5,INDEX(Hoja1!$L$4:$L$300,1+Orden_ΣF!C8625,1))</f>
        <v>0.688686487583095008</v>
      </c>
    </row>
    <row r="8626" spans="2:3">
      <c r="B8626" s="101">
        <f>Lk_p2!B8626</f>
        <v>89087</v>
      </c>
      <c r="C8626" s="0">
        <f aca="1">MAX(INDEX(Hoja1!$N$3:$N$299,1+Orden_ΣF!C8626,1)*Hoja3!E$3*Hoja3!$C8634+Hoja1!$B$5,INDEX(Hoja1!$L$4:$L$300,1+Orden_ΣF!C8626,1))</f>
        <v>0.688693020670254086</v>
      </c>
    </row>
    <row r="8627" spans="2:3">
      <c r="B8627" s="101">
        <f>Lk_p2!B8627</f>
        <v>89101</v>
      </c>
      <c r="C8627" s="0">
        <f aca="1">MAX(INDEX(Hoja1!$N$3:$N$299,1+Orden_ΣF!C8627,1)*Hoja3!E$3*Hoja3!$C8635+Hoja1!$B$5,INDEX(Hoja1!$L$4:$L$300,1+Orden_ΣF!C8627,1))</f>
        <v>0.688715888785375085</v>
      </c>
    </row>
    <row r="8628" spans="2:3">
      <c r="B8628" s="101">
        <f>Lk_p2!B8628</f>
        <v>89107</v>
      </c>
      <c r="C8628" s="0">
        <f aca="1">MAX(INDEX(Hoja1!$N$3:$N$299,1+Orden_ΣF!C8628,1)*Hoja3!E$3*Hoja3!$C8636+Hoja1!$B$5,INDEX(Hoja1!$L$4:$L$300,1+Orden_ΣF!C8628,1))</f>
        <v>0.68872569050617205</v>
      </c>
    </row>
    <row r="8629" spans="2:3">
      <c r="B8629" s="101">
        <f>Lk_p2!B8629</f>
        <v>89113</v>
      </c>
      <c r="C8629" s="0">
        <f aca="1">MAX(INDEX(Hoja1!$N$3:$N$299,1+Orden_ΣF!C8629,1)*Hoja3!E$3*Hoja3!$C8637+Hoja1!$B$5,INDEX(Hoja1!$L$4:$L$300,1+Orden_ΣF!C8629,1))</f>
        <v>0.688735492886989142</v>
      </c>
    </row>
    <row r="8630" spans="2:3">
      <c r="B8630" s="101">
        <f>Lk_p2!B8630</f>
        <v>89119</v>
      </c>
      <c r="C8630" s="0">
        <f aca="1">MAX(INDEX(Hoja1!$N$3:$N$299,1+Orden_ΣF!C8630,1)*Hoja3!E$3*Hoja3!$C8638+Hoja1!$B$5,INDEX(Hoja1!$L$4:$L$300,1+Orden_ΣF!C8630,1))</f>
        <v>0.688745295927825119</v>
      </c>
    </row>
    <row r="8631" spans="2:3">
      <c r="B8631" s="101">
        <f>Lk_p2!B8631</f>
        <v>89123</v>
      </c>
      <c r="C8631" s="0">
        <f aca="1">MAX(INDEX(Hoja1!$N$3:$N$299,1+Orden_ΣF!C8631,1)*Hoja3!E$3*Hoja3!$C8639+Hoja1!$B$5,INDEX(Hoja1!$L$4:$L$300,1+Orden_ΣF!C8631,1))</f>
        <v>0.688751831655059021</v>
      </c>
    </row>
    <row r="8632" spans="2:3">
      <c r="B8632" s="101">
        <f>Lk_p2!B8632</f>
        <v>89137</v>
      </c>
      <c r="C8632" s="0">
        <f aca="1">MAX(INDEX(Hoja1!$N$3:$N$299,1+Orden_ΣF!C8632,1)*Hoja3!E$3*Hoja3!$C8640+Hoja1!$B$5,INDEX(Hoja1!$L$4:$L$300,1+Orden_ΣF!C8632,1))</f>
        <v>0.688774709010445019</v>
      </c>
    </row>
    <row r="8633" spans="2:3">
      <c r="B8633" s="101">
        <f>Lk_p2!B8633</f>
        <v>89153</v>
      </c>
      <c r="C8633" s="0">
        <f aca="1">MAX(INDEX(Hoja1!$N$3:$N$299,1+Orden_ΣF!C8633,1)*Hoja3!E$3*Hoja3!$C8641+Hoja1!$B$5,INDEX(Hoja1!$L$4:$L$300,1+Orden_ΣF!C8633,1))</f>
        <v>0.688800858959583095</v>
      </c>
    </row>
    <row r="8634" spans="2:3">
      <c r="B8634" s="101">
        <f>Lk_p2!B8634</f>
        <v>89189</v>
      </c>
      <c r="C8634" s="0">
        <f aca="1">MAX(INDEX(Hoja1!$N$3:$N$299,1+Orden_ΣF!C8634,1)*Hoja3!E$3*Hoja3!$C8642+Hoja1!$B$5,INDEX(Hoja1!$L$4:$L$300,1+Orden_ΣF!C8634,1))</f>
        <v>0.688859713505635973</v>
      </c>
    </row>
    <row r="8635" spans="2:3">
      <c r="B8635" s="101">
        <f>Lk_p2!B8635</f>
        <v>89203</v>
      </c>
      <c r="C8635" s="0">
        <f aca="1">MAX(INDEX(Hoja1!$N$3:$N$299,1+Orden_ΣF!C8635,1)*Hoja3!E$3*Hoja3!$C8643+Hoja1!$B$5,INDEX(Hoja1!$L$4:$L$300,1+Orden_ΣF!C8635,1))</f>
        <v>0.688882607801508051</v>
      </c>
    </row>
    <row r="8636" spans="2:3">
      <c r="B8636" s="101">
        <f>Lk_p2!B8636</f>
        <v>89209</v>
      </c>
      <c r="C8636" s="0">
        <f aca="1">MAX(INDEX(Hoja1!$N$3:$N$299,1+Orden_ΣF!C8636,1)*Hoja3!E$3*Hoja3!$C8644+Hoja1!$B$5,INDEX(Hoja1!$L$4:$L$300,1+Orden_ΣF!C8636,1))</f>
        <v>0.688892420742627021</v>
      </c>
    </row>
    <row r="8637" spans="2:3">
      <c r="B8637" s="101">
        <f>Lk_p2!B8637</f>
        <v>89213</v>
      </c>
      <c r="C8637" s="0">
        <f aca="1">MAX(INDEX(Hoja1!$N$3:$N$299,1+Orden_ΣF!C8637,1)*Hoja3!E$3*Hoja3!$C8645+Hoja1!$B$5,INDEX(Hoja1!$L$4:$L$300,1+Orden_ΣF!C8637,1))</f>
        <v>0.68889896307005003</v>
      </c>
    </row>
    <row r="8638" spans="2:3">
      <c r="B8638" s="101">
        <f>Lk_p2!B8638</f>
        <v>89227</v>
      </c>
      <c r="C8638" s="0">
        <f aca="1">MAX(INDEX(Hoja1!$N$3:$N$299,1+Orden_ΣF!C8638,1)*Hoja3!E$3*Hoja3!$C8646+Hoja1!$B$5,INDEX(Hoja1!$L$4:$L$300,1+Orden_ΣF!C8638,1))</f>
        <v>0.688921863526098122</v>
      </c>
    </row>
    <row r="8639" spans="2:3">
      <c r="B8639" s="101">
        <f>Lk_p2!B8639</f>
        <v>89231</v>
      </c>
      <c r="C8639" s="0">
        <f aca="1">MAX(INDEX(Hoja1!$N$3:$N$299,1+Orden_ΣF!C8639,1)*Hoja3!E$3*Hoja3!$C8647+Hoja1!$B$5,INDEX(Hoja1!$L$4:$L$300,1+Orden_ΣF!C8639,1))</f>
        <v>0.688928407173559076</v>
      </c>
    </row>
    <row r="8640" spans="2:3">
      <c r="B8640" s="101">
        <f>Lk_p2!B8640</f>
        <v>89237</v>
      </c>
      <c r="C8640" s="0">
        <f aca="1">MAX(INDEX(Hoja1!$N$3:$N$299,1+Orden_ΣF!C8640,1)*Hoja3!E$3*Hoja3!$C8648+Hoja1!$B$5,INDEX(Hoja1!$L$4:$L$300,1+Orden_ΣF!C8640,1))</f>
        <v>0.688938223194766053</v>
      </c>
    </row>
    <row r="8641" spans="2:3">
      <c r="B8641" s="101">
        <f>Lk_p2!B8641</f>
        <v>89261</v>
      </c>
      <c r="C8641" s="0">
        <f aca="1">MAX(INDEX(Hoja1!$N$3:$N$299,1+Orden_ΣF!C8641,1)*Hoja3!E$3*Hoja3!$C8649+Hoja1!$B$5,INDEX(Hoja1!$L$4:$L$300,1+Orden_ΣF!C8641,1))</f>
        <v>0.688977493879785019</v>
      </c>
    </row>
    <row r="8642" spans="2:3">
      <c r="B8642" s="101">
        <f>Lk_p2!B8642</f>
        <v>89269</v>
      </c>
      <c r="C8642" s="0">
        <f aca="1">MAX(INDEX(Hoja1!$N$3:$N$299,1+Orden_ΣF!C8642,1)*Hoja3!E$3*Hoja3!$C8650+Hoja1!$B$5,INDEX(Hoja1!$L$4:$L$300,1+Orden_ΣF!C8642,1))</f>
        <v>0.688990586454858001</v>
      </c>
    </row>
    <row r="8643" spans="2:3">
      <c r="B8643" s="101">
        <f>Lk_p2!B8643</f>
        <v>89273</v>
      </c>
      <c r="C8643" s="0">
        <f aca="1">MAX(INDEX(Hoja1!$N$3:$N$299,1+Orden_ΣF!C8643,1)*Hoja3!E$3*Hoja3!$C8651+Hoja1!$B$5,INDEX(Hoja1!$L$4:$L$300,1+Orden_ΣF!C8643,1))</f>
        <v>0.688997133182408028</v>
      </c>
    </row>
    <row r="8644" spans="2:3">
      <c r="B8644" s="101">
        <f>Lk_p2!B8644</f>
        <v>89293</v>
      </c>
      <c r="C8644" s="0">
        <f aca="1">MAX(INDEX(Hoja1!$N$3:$N$299,1+Orden_ΣF!C8644,1)*Hoja3!E$3*Hoja3!$C8652+Hoja1!$B$5,INDEX(Hoja1!$L$4:$L$300,1+Orden_ΣF!C8644,1))</f>
        <v>0.689029871220280032</v>
      </c>
    </row>
    <row r="8645" spans="2:3">
      <c r="B8645" s="101">
        <f>Lk_p2!B8645</f>
        <v>89303</v>
      </c>
      <c r="C8645" s="0">
        <f aca="1">MAX(INDEX(Hoja1!$N$3:$N$299,1+Orden_ΣF!C8645,1)*Hoja3!E$3*Hoja3!$C8653+Hoja1!$B$5,INDEX(Hoja1!$L$4:$L$300,1+Orden_ΣF!C8645,1))</f>
        <v>0.689046242989296065</v>
      </c>
    </row>
    <row r="8646" spans="2:3">
      <c r="B8646" s="101">
        <f>Lk_p2!B8646</f>
        <v>89317</v>
      </c>
      <c r="C8646" s="0">
        <f aca="1">MAX(INDEX(Hoja1!$N$3:$N$299,1+Orden_ΣF!C8646,1)*Hoja3!E$3*Hoja3!$C8654+Hoja1!$B$5,INDEX(Hoja1!$L$4:$L$300,1+Orden_ΣF!C8646,1))</f>
        <v>0.689069166546005007</v>
      </c>
    </row>
    <row r="8647" spans="2:3">
      <c r="B8647" s="101">
        <f>Lk_p2!B8647</f>
        <v>89329</v>
      </c>
      <c r="C8647" s="0">
        <f aca="1">MAX(INDEX(Hoja1!$N$3:$N$299,1+Orden_ΣF!C8647,1)*Hoja3!E$3*Hoja3!$C8655+Hoja1!$B$5,INDEX(Hoja1!$L$4:$L$300,1+Orden_ΣF!C8647,1))</f>
        <v>0.689088818168981021</v>
      </c>
    </row>
    <row r="8648" spans="2:3">
      <c r="B8648" s="101">
        <f>Lk_p2!B8648</f>
        <v>89363</v>
      </c>
      <c r="C8648" s="0">
        <f aca="1">MAX(INDEX(Hoja1!$N$3:$N$299,1+Orden_ΣF!C8648,1)*Hoja3!E$3*Hoja3!$C8656+Hoja1!$B$5,INDEX(Hoja1!$L$4:$L$300,1+Orden_ΣF!C8648,1))</f>
        <v>0.68914451210448906</v>
      </c>
    </row>
    <row r="8649" spans="2:3">
      <c r="B8649" s="101">
        <f>Lk_p2!B8649</f>
        <v>89371</v>
      </c>
      <c r="C8649" s="0">
        <f aca="1">MAX(INDEX(Hoja1!$N$3:$N$299,1+Orden_ΣF!C8649,1)*Hoja3!E$3*Hoja3!$C8657+Hoja1!$B$5,INDEX(Hoja1!$L$4:$L$300,1+Orden_ΣF!C8649,1))</f>
        <v>0.689157619639991026</v>
      </c>
    </row>
    <row r="8650" spans="2:3">
      <c r="B8650" s="101">
        <f>Lk_p2!B8650</f>
        <v>89381</v>
      </c>
      <c r="C8650" s="0">
        <f aca="1">MAX(INDEX(Hoja1!$N$3:$N$299,1+Orden_ΣF!C8650,1)*Hoja3!E$3*Hoja3!$C8658+Hoja1!$B$5,INDEX(Hoja1!$L$4:$L$300,1+Orden_ΣF!C8650,1))</f>
        <v>0.689174005709416004</v>
      </c>
    </row>
    <row r="8651" spans="2:3">
      <c r="B8651" s="101">
        <f>Lk_p2!B8651</f>
        <v>89387</v>
      </c>
      <c r="C8651" s="0">
        <f aca="1">MAX(INDEX(Hoja1!$N$3:$N$299,1+Orden_ΣF!C8651,1)*Hoja3!E$3*Hoja3!$C8659+Hoja1!$B$5,INDEX(Hoja1!$L$4:$L$300,1+Orden_ΣF!C8651,1))</f>
        <v>0.689183838231096058</v>
      </c>
    </row>
    <row r="8652" spans="2:3">
      <c r="B8652" s="101">
        <f>Lk_p2!B8652</f>
        <v>89393</v>
      </c>
      <c r="C8652" s="0">
        <f aca="1">MAX(INDEX(Hoja1!$N$3:$N$299,1+Orden_ΣF!C8652,1)*Hoja3!E$3*Hoja3!$C8660+Hoja1!$B$5,INDEX(Hoja1!$L$4:$L$300,1+Orden_ΣF!C8652,1))</f>
        <v>0.689193671412795084</v>
      </c>
    </row>
    <row r="8653" spans="2:3">
      <c r="B8653" s="101">
        <f>Lk_p2!B8653</f>
        <v>89399</v>
      </c>
      <c r="C8653" s="0">
        <f aca="1">MAX(INDEX(Hoja1!$N$3:$N$299,1+Orden_ΣF!C8653,1)*Hoja3!E$3*Hoja3!$C8661+Hoja1!$B$5,INDEX(Hoja1!$L$4:$L$300,1+Orden_ΣF!C8653,1))</f>
        <v>0.689203505254512994</v>
      </c>
    </row>
    <row r="8654" spans="2:3">
      <c r="B8654" s="101">
        <f>Lk_p2!B8654</f>
        <v>89413</v>
      </c>
      <c r="C8654" s="0">
        <f aca="1">MAX(INDEX(Hoja1!$N$3:$N$299,1+Orden_ΣF!C8654,1)*Hoja3!E$3*Hoja3!$C8662+Hoja1!$B$5,INDEX(Hoja1!$L$4:$L$300,1+Orden_ΣF!C8654,1))</f>
        <v>0.689226453451929011</v>
      </c>
    </row>
    <row r="8655" spans="2:3">
      <c r="B8655" s="101">
        <f>Lk_p2!B8655</f>
        <v>89417</v>
      </c>
      <c r="C8655" s="0">
        <f aca="1">MAX(INDEX(Hoja1!$N$3:$N$299,1+Orden_ΣF!C8655,1)*Hoja3!E$3*Hoja3!$C8663+Hoja1!$B$5,INDEX(Hoja1!$L$4:$L$300,1+Orden_ΣF!C8655,1))</f>
        <v>0.689233010739780028</v>
      </c>
    </row>
    <row r="8656" spans="2:3">
      <c r="B8656" s="101">
        <f>Lk_p2!B8656</f>
        <v>89431</v>
      </c>
      <c r="C8656" s="0">
        <f aca="1">MAX(INDEX(Hoja1!$N$3:$N$299,1+Orden_ΣF!C8656,1)*Hoja3!E$3*Hoja3!$C8664+Hoja1!$B$5,INDEX(Hoja1!$L$4:$L$300,1+Orden_ΣF!C8656,1))</f>
        <v>0.689255963557327966</v>
      </c>
    </row>
    <row r="8657" spans="2:3">
      <c r="B8657" s="101">
        <f>Lk_p2!B8657</f>
        <v>89443</v>
      </c>
      <c r="C8657" s="0">
        <f aca="1">MAX(INDEX(Hoja1!$N$3:$N$299,1+Orden_ΣF!C8657,1)*Hoja3!E$3*Hoja3!$C8665+Hoja1!$B$5,INDEX(Hoja1!$L$4:$L$300,1+Orden_ΣF!C8657,1))</f>
        <v>0.689275640261022104</v>
      </c>
    </row>
    <row r="8658" spans="2:3">
      <c r="B8658" s="101">
        <f>Lk_p2!B8658</f>
        <v>89449</v>
      </c>
      <c r="C8658" s="0">
        <f aca="1">MAX(INDEX(Hoja1!$N$3:$N$299,1+Orden_ΣF!C8658,1)*Hoja3!E$3*Hoja3!$C8666+Hoja1!$B$5,INDEX(Hoja1!$L$4:$L$300,1+Orden_ΣF!C8658,1))</f>
        <v>0.689285479602897944</v>
      </c>
    </row>
    <row r="8659" spans="2:3">
      <c r="B8659" s="101">
        <f>Lk_p2!B8659</f>
        <v>89459</v>
      </c>
      <c r="C8659" s="0">
        <f aca="1">MAX(INDEX(Hoja1!$N$3:$N$299,1+Orden_ΣF!C8659,1)*Hoja3!E$3*Hoja3!$C8667+Hoja1!$B$5,INDEX(Hoja1!$L$4:$L$300,1+Orden_ΣF!C8659,1))</f>
        <v>0.689301879972732046</v>
      </c>
    </row>
    <row r="8660" spans="2:3">
      <c r="B8660" s="101">
        <f>Lk_p2!B8660</f>
        <v>89477</v>
      </c>
      <c r="C8660" s="0">
        <f aca="1">MAX(INDEX(Hoja1!$N$3:$N$299,1+Orden_ΣF!C8660,1)*Hoja3!E$3*Hoja3!$C8668+Hoja1!$B$5,INDEX(Hoja1!$L$4:$L$300,1+Orden_ΣF!C8660,1))</f>
        <v>0.689331405258567109</v>
      </c>
    </row>
    <row r="8661" spans="2:3">
      <c r="B8661" s="101">
        <f>Lk_p2!B8661</f>
        <v>89491</v>
      </c>
      <c r="C8661" s="0">
        <f aca="1">MAX(INDEX(Hoja1!$N$3:$N$299,1+Orden_ΣF!C8661,1)*Hoja3!E$3*Hoja3!$C8669+Hoja1!$B$5,INDEX(Hoja1!$L$4:$L$300,1+Orden_ΣF!C8661,1))</f>
        <v>0.689354373476556059</v>
      </c>
    </row>
    <row r="8662" spans="2:3">
      <c r="B8662" s="101">
        <f>Lk_p2!B8662</f>
        <v>89501</v>
      </c>
      <c r="C8662" s="0">
        <f aca="1">MAX(INDEX(Hoja1!$N$3:$N$299,1+Orden_ΣF!C8662,1)*Hoja3!E$3*Hoja3!$C8670+Hoja1!$B$5,INDEX(Hoja1!$L$4:$L$300,1+Orden_ΣF!C8662,1))</f>
        <v>0.689370781546610978</v>
      </c>
    </row>
    <row r="8663" spans="2:3">
      <c r="B8663" s="101">
        <f>Lk_p2!B8663</f>
        <v>89513</v>
      </c>
      <c r="C8663" s="0">
        <f aca="1">MAX(INDEX(Hoja1!$N$3:$N$299,1+Orden_ΣF!C8663,1)*Hoja3!E$3*Hoja3!$C8671+Hoja1!$B$5,INDEX(Hoja1!$L$4:$L$300,1+Orden_ΣF!C8663,1))</f>
        <v>0.689390473650746038</v>
      </c>
    </row>
    <row r="8664" spans="2:3">
      <c r="B8664" s="101">
        <f>Lk_p2!B8664</f>
        <v>89519</v>
      </c>
      <c r="C8664" s="0">
        <f aca="1">MAX(INDEX(Hoja1!$N$3:$N$299,1+Orden_ΣF!C8664,1)*Hoja3!E$3*Hoja3!$C8672+Hoja1!$B$5,INDEX(Hoja1!$L$4:$L$300,1+Orden_ΣF!C8664,1))</f>
        <v>0.689400320692842072</v>
      </c>
    </row>
    <row r="8665" spans="2:3">
      <c r="B8665" s="101">
        <f>Lk_p2!B8665</f>
        <v>89521</v>
      </c>
      <c r="C8665" s="0">
        <f aca="1">MAX(INDEX(Hoja1!$N$3:$N$299,1+Orden_ΣF!C8665,1)*Hoja3!E$3*Hoja3!$C8673+Hoja1!$B$5,INDEX(Hoja1!$L$4:$L$300,1+Orden_ΣF!C8665,1))</f>
        <v>0.689403603186877945</v>
      </c>
    </row>
    <row r="8666" spans="2:3">
      <c r="B8666" s="101">
        <f>Lk_p2!B8666</f>
        <v>89527</v>
      </c>
      <c r="C8666" s="0">
        <f aca="1">MAX(INDEX(Hoja1!$N$3:$N$299,1+Orden_ΣF!C8666,1)*Hoja3!E$3*Hoja3!$C8674+Hoja1!$B$5,INDEX(Hoja1!$L$4:$L$300,1+Orden_ΣF!C8666,1))</f>
        <v>0.689413451108999986</v>
      </c>
    </row>
    <row r="8667" spans="2:3">
      <c r="B8667" s="101">
        <f>Lk_p2!B8667</f>
        <v>89533</v>
      </c>
      <c r="C8667" s="0">
        <f aca="1">MAX(INDEX(Hoja1!$N$3:$N$299,1+Orden_ΣF!C8667,1)*Hoja3!E$3*Hoja3!$C8675+Hoja1!$B$5,INDEX(Hoja1!$L$4:$L$300,1+Orden_ΣF!C8667,1))</f>
        <v>0.689423299691140024</v>
      </c>
    </row>
    <row r="8668" spans="2:3">
      <c r="B8668" s="101">
        <f>Lk_p2!B8668</f>
        <v>89561</v>
      </c>
      <c r="C8668" s="0">
        <f aca="1">MAX(INDEX(Hoja1!$N$3:$N$299,1+Orden_ΣF!C8668,1)*Hoja3!E$3*Hoja3!$C8676+Hoja1!$B$5,INDEX(Hoja1!$L$4:$L$300,1+Orden_ΣF!C8668,1))</f>
        <v>0.689469268468044039</v>
      </c>
    </row>
    <row r="8669" spans="2:3">
      <c r="B8669" s="101">
        <f>Lk_p2!B8669</f>
        <v>89563</v>
      </c>
      <c r="C8669" s="0">
        <f aca="1">MAX(INDEX(Hoja1!$N$3:$N$299,1+Orden_ΣF!C8669,1)*Hoja3!E$3*Hoja3!$C8677+Hoja1!$B$5,INDEX(Hoja1!$L$4:$L$300,1+Orden_ΣF!C8669,1))</f>
        <v>0.689472552502125069</v>
      </c>
    </row>
    <row r="8670" spans="2:3">
      <c r="B8670" s="101">
        <f>Lk_p2!B8670</f>
        <v>89567</v>
      </c>
      <c r="C8670" s="0">
        <f aca="1">MAX(INDEX(Hoja1!$N$3:$N$299,1+Orden_ΣF!C8670,1)*Hoja3!E$3*Hoja3!$C8678+Hoja1!$B$5,INDEX(Hoja1!$L$4:$L$300,1+Orden_ΣF!C8670,1))</f>
        <v>0.689479120790292033</v>
      </c>
    </row>
    <row r="8671" spans="2:3">
      <c r="B8671" s="101">
        <f>Lk_p2!B8671</f>
        <v>89591</v>
      </c>
      <c r="C8671" s="0">
        <f aca="1">MAX(INDEX(Hoja1!$N$3:$N$299,1+Orden_ΣF!C8671,1)*Hoja3!E$3*Hoja3!$C8679+Hoja1!$B$5,INDEX(Hoja1!$L$4:$L$300,1+Orden_ΣF!C8671,1))</f>
        <v>0.689518536679470095</v>
      </c>
    </row>
    <row r="8672" spans="2:3">
      <c r="B8672" s="101">
        <f>Lk_p2!B8672</f>
        <v>89597</v>
      </c>
      <c r="C8672" s="0">
        <f aca="1">MAX(INDEX(Hoja1!$N$3:$N$299,1+Orden_ΣF!C8672,1)*Hoja3!E$3*Hoja3!$C8680+Hoja1!$B$5,INDEX(Hoja1!$L$4:$L$300,1+Orden_ΣF!C8672,1))</f>
        <v>0.689528392301812065</v>
      </c>
    </row>
    <row r="8673" spans="2:3">
      <c r="B8673" s="101">
        <f>Lk_p2!B8673</f>
        <v>89599</v>
      </c>
      <c r="C8673" s="0">
        <f aca="1">MAX(INDEX(Hoja1!$N$3:$N$299,1+Orden_ΣF!C8673,1)*Hoja3!E$3*Hoja3!$C8681+Hoja1!$B$5,INDEX(Hoja1!$L$4:$L$300,1+Orden_ΣF!C8673,1))</f>
        <v>0.689531677655930064</v>
      </c>
    </row>
    <row r="8674" spans="2:3">
      <c r="B8674" s="101">
        <f>Lk_p2!B8674</f>
        <v>89603</v>
      </c>
      <c r="C8674" s="0">
        <f aca="1">MAX(INDEX(Hoja1!$N$3:$N$299,1+Orden_ΣF!C8674,1)*Hoja3!E$3*Hoja3!$C8682+Hoja1!$B$5,INDEX(Hoja1!$L$4:$L$300,1+Orden_ΣF!C8674,1))</f>
        <v>0.689538248584173008</v>
      </c>
    </row>
    <row r="8675" spans="2:3">
      <c r="B8675" s="101">
        <f>Lk_p2!B8675</f>
        <v>89611</v>
      </c>
      <c r="C8675" s="0">
        <f aca="1">MAX(INDEX(Hoja1!$N$3:$N$299,1+Orden_ΣF!C8675,1)*Hoja3!E$3*Hoja3!$C8683+Hoja1!$B$5,INDEX(Hoja1!$L$4:$L$300,1+Orden_ΣF!C8675,1))</f>
        <v>0.689551391320683038</v>
      </c>
    </row>
    <row r="8676" spans="2:3">
      <c r="B8676" s="101">
        <f>Lk_p2!B8676</f>
        <v>89627</v>
      </c>
      <c r="C8676" s="0">
        <f aca="1">MAX(INDEX(Hoja1!$N$3:$N$299,1+Orden_ΣF!C8676,1)*Hoja3!E$3*Hoja3!$C8684+Hoja1!$B$5,INDEX(Hoja1!$L$4:$L$300,1+Orden_ΣF!C8676,1))</f>
        <v>0.689577680313805086</v>
      </c>
    </row>
    <row r="8677" spans="2:3">
      <c r="B8677" s="101">
        <f>Lk_p2!B8677</f>
        <v>89633</v>
      </c>
      <c r="C8677" s="0">
        <f aca="1">MAX(INDEX(Hoja1!$N$3:$N$299,1+Orden_ΣF!C8677,1)*Hoja3!E$3*Hoja3!$C8685+Hoja1!$B$5,INDEX(Hoja1!$L$4:$L$300,1+Orden_ΣF!C8677,1))</f>
        <v>0.689587539896260093</v>
      </c>
    </row>
    <row r="8678" spans="2:3">
      <c r="B8678" s="101">
        <f>Lk_p2!B8678</f>
        <v>89653</v>
      </c>
      <c r="C8678" s="0">
        <f aca="1">MAX(INDEX(Hoja1!$N$3:$N$299,1+Orden_ΣF!C8678,1)*Hoja3!E$3*Hoja3!$C8686+Hoja1!$B$5,INDEX(Hoja1!$L$4:$L$300,1+Orden_ΣF!C8678,1))</f>
        <v>0.689620409937915113</v>
      </c>
    </row>
    <row r="8679" spans="2:3">
      <c r="B8679" s="101">
        <f>Lk_p2!B8679</f>
        <v>89657</v>
      </c>
      <c r="C8679" s="0">
        <f aca="1">MAX(INDEX(Hoja1!$N$3:$N$299,1+Orden_ΣF!C8679,1)*Hoja3!E$3*Hoja3!$C8687+Hoja1!$B$5,INDEX(Hoja1!$L$4:$L$300,1+Orden_ΣF!C8679,1))</f>
        <v>0.689626984826271006</v>
      </c>
    </row>
    <row r="8680" spans="2:3">
      <c r="B8680" s="101">
        <f>Lk_p2!B8680</f>
        <v>89659</v>
      </c>
      <c r="C8680" s="0">
        <f aca="1">MAX(INDEX(Hoja1!$N$3:$N$299,1+Orden_ΣF!C8680,1)*Hoja3!E$3*Hoja3!$C8688+Hoja1!$B$5,INDEX(Hoja1!$L$4:$L$300,1+Orden_ΣF!C8680,1))</f>
        <v>0.68963027238045207</v>
      </c>
    </row>
    <row r="8681" spans="2:3">
      <c r="B8681" s="101">
        <f>Lk_p2!B8681</f>
        <v>89669</v>
      </c>
      <c r="C8681" s="0">
        <f aca="1">MAX(INDEX(Hoja1!$N$3:$N$299,1+Orden_ΣF!C8681,1)*Hoja3!E$3*Hoja3!$C8689+Hoja1!$B$5,INDEX(Hoja1!$L$4:$L$300,1+Orden_ΣF!C8681,1))</f>
        <v>0.689646711251389011</v>
      </c>
    </row>
    <row r="8682" spans="2:3">
      <c r="B8682" s="101">
        <f>Lk_p2!B8682</f>
        <v>89671</v>
      </c>
      <c r="C8682" s="0">
        <f aca="1">MAX(INDEX(Hoja1!$N$3:$N$299,1+Orden_ΣF!C8682,1)*Hoja3!E$3*Hoja3!$C8690+Hoja1!$B$5,INDEX(Hoja1!$L$4:$L$300,1+Orden_ΣF!C8682,1))</f>
        <v>0.68964999924558299</v>
      </c>
    </row>
    <row r="8683" spans="2:3">
      <c r="B8683" s="101">
        <f>Lk_p2!B8683</f>
        <v>89681</v>
      </c>
      <c r="C8683" s="0">
        <f aca="1">MAX(INDEX(Hoja1!$N$3:$N$299,1+Orden_ΣF!C8683,1)*Hoja3!E$3*Hoja3!$C8691+Hoja1!$B$5,INDEX(Hoja1!$L$4:$L$300,1+Orden_ΣF!C8683,1))</f>
        <v>0.689666440316584062</v>
      </c>
    </row>
    <row r="8684" spans="2:3">
      <c r="B8684" s="101">
        <f>Lk_p2!B8684</f>
        <v>89689</v>
      </c>
      <c r="C8684" s="0">
        <f aca="1">MAX(INDEX(Hoja1!$N$3:$N$299,1+Orden_ΣF!C8684,1)*Hoja3!E$3*Hoja3!$C8692+Hoja1!$B$5,INDEX(Hoja1!$L$4:$L$300,1+Orden_ΣF!C8684,1))</f>
        <v>0.689679594493421977</v>
      </c>
    </row>
    <row r="8685" spans="2:3">
      <c r="B8685" s="101">
        <f>Lk_p2!B8685</f>
        <v>89753</v>
      </c>
      <c r="C8685" s="0">
        <f aca="1">MAX(INDEX(Hoja1!$N$3:$N$299,1+Orden_ΣF!C8685,1)*Hoja3!E$3*Hoja3!$C8693+Hoja1!$B$5,INDEX(Hoja1!$L$4:$L$300,1+Orden_ΣF!C8685,1))</f>
        <v>0.689784870149338047</v>
      </c>
    </row>
    <row r="8686" spans="2:3">
      <c r="B8686" s="101">
        <f>Lk_p2!B8686</f>
        <v>89759</v>
      </c>
      <c r="C8686" s="0">
        <f aca="1">MAX(INDEX(Hoja1!$N$3:$N$299,1+Orden_ΣF!C8686,1)*Hoja3!E$3*Hoja3!$C8694+Hoja1!$B$5,INDEX(Hoja1!$L$4:$L$300,1+Orden_ΣF!C8686,1))</f>
        <v>0.689794743592190063</v>
      </c>
    </row>
    <row r="8687" spans="2:3">
      <c r="B8687" s="101">
        <f>Lk_p2!B8687</f>
        <v>89767</v>
      </c>
      <c r="C8687" s="0">
        <f aca="1">MAX(INDEX(Hoja1!$N$3:$N$299,1+Orden_ΣF!C8687,1)*Hoja3!E$3*Hoja3!$C8695+Hoja1!$B$5,INDEX(Hoja1!$L$4:$L$300,1+Orden_ΣF!C8687,1))</f>
        <v>0.68980790920935604</v>
      </c>
    </row>
    <row r="8688" spans="2:3">
      <c r="B8688" s="101">
        <f>Lk_p2!B8688</f>
        <v>89779</v>
      </c>
      <c r="C8688" s="0">
        <f aca="1">MAX(INDEX(Hoja1!$N$3:$N$299,1+Orden_ΣF!C8688,1)*Hoja3!E$3*Hoja3!$C8696+Hoja1!$B$5,INDEX(Hoja1!$L$4:$L$300,1+Orden_ΣF!C8688,1))</f>
        <v>0.689827659835168028</v>
      </c>
    </row>
    <row r="8689" spans="2:3">
      <c r="B8689" s="101">
        <f>Lk_p2!B8689</f>
        <v>89783</v>
      </c>
      <c r="C8689" s="0">
        <f aca="1">MAX(INDEX(Hoja1!$N$3:$N$299,1+Orden_ΣF!C8689,1)*Hoja3!E$3*Hoja3!$C8697+Hoja1!$B$5,INDEX(Hoja1!$L$4:$L$300,1+Orden_ΣF!C8689,1))</f>
        <v>0.689834243963789007</v>
      </c>
    </row>
    <row r="8690" spans="2:3">
      <c r="B8690" s="101">
        <f>Lk_p2!B8690</f>
        <v>89797</v>
      </c>
      <c r="C8690" s="0">
        <f aca="1">MAX(INDEX(Hoja1!$N$3:$N$299,1+Orden_ΣF!C8690,1)*Hoja3!E$3*Hoja3!$C8698+Hoja1!$B$5,INDEX(Hoja1!$L$4:$L$300,1+Orden_ΣF!C8690,1))</f>
        <v>0.689857290724027994</v>
      </c>
    </row>
    <row r="8691" spans="2:3">
      <c r="B8691" s="101">
        <f>Lk_p2!B8691</f>
        <v>89809</v>
      </c>
      <c r="C8691" s="0">
        <f aca="1">MAX(INDEX(Hoja1!$N$3:$N$299,1+Orden_ΣF!C8691,1)*Hoja3!E$3*Hoja3!$C8699+Hoja1!$B$5,INDEX(Hoja1!$L$4:$L$300,1+Orden_ΣF!C8691,1))</f>
        <v>0.689877047950028999</v>
      </c>
    </row>
    <row r="8692" spans="2:3">
      <c r="B8692" s="101">
        <f>Lk_p2!B8692</f>
        <v>89819</v>
      </c>
      <c r="C8692" s="0">
        <f aca="1">MAX(INDEX(Hoja1!$N$3:$N$299,1+Orden_ΣF!C8692,1)*Hoja3!E$3*Hoja3!$C8700+Hoja1!$B$5,INDEX(Hoja1!$L$4:$L$300,1+Orden_ΣF!C8692,1))</f>
        <v>0.689893514321754076</v>
      </c>
    </row>
    <row r="8693" spans="2:3">
      <c r="B8693" s="101">
        <f>Lk_p2!B8693</f>
        <v>89821</v>
      </c>
      <c r="C8693" s="0">
        <f aca="1">MAX(INDEX(Hoja1!$N$3:$N$299,1+Orden_ΣF!C8693,1)*Hoja3!E$3*Hoja3!$C8701+Hoja1!$B$5,INDEX(Hoja1!$L$4:$L$300,1+Orden_ΣF!C8693,1))</f>
        <v>0.689896807816105095</v>
      </c>
    </row>
    <row r="8694" spans="2:3">
      <c r="B8694" s="101">
        <f>Lk_p2!B8694</f>
        <v>89833</v>
      </c>
      <c r="C8694" s="0">
        <f aca="1">MAX(INDEX(Hoja1!$N$3:$N$299,1+Orden_ΣF!C8694,1)*Hoja3!E$3*Hoja3!$C8702+Hoja1!$B$5,INDEX(Hoja1!$L$4:$L$300,1+Orden_ΣF!C8694,1))</f>
        <v>0.68991657032225806</v>
      </c>
    </row>
    <row r="8695" spans="2:3">
      <c r="B8695" s="101">
        <f>Lk_p2!B8695</f>
        <v>89839</v>
      </c>
      <c r="C8695" s="0">
        <f aca="1">MAX(INDEX(Hoja1!$N$3:$N$299,1+Orden_ΣF!C8695,1)*Hoja3!E$3*Hoja3!$C8703+Hoja1!$B$5,INDEX(Hoja1!$L$4:$L$300,1+Orden_ΣF!C8695,1))</f>
        <v>0.689926452565361981</v>
      </c>
    </row>
    <row r="8696" spans="2:3">
      <c r="B8696" s="101">
        <f>Lk_p2!B8696</f>
        <v>89849</v>
      </c>
      <c r="C8696" s="0">
        <f aca="1">MAX(INDEX(Hoja1!$N$3:$N$299,1+Orden_ΣF!C8696,1)*Hoja3!E$3*Hoja3!$C8704+Hoja1!$B$5,INDEX(Hoja1!$L$4:$L$300,1+Orden_ΣF!C8696,1))</f>
        <v>0.689942924437245075</v>
      </c>
    </row>
    <row r="8697" spans="2:3">
      <c r="B8697" s="101">
        <f>Lk_p2!B8697</f>
        <v>89867</v>
      </c>
      <c r="C8697" s="0">
        <f aca="1">MAX(INDEX(Hoja1!$N$3:$N$299,1+Orden_ΣF!C8697,1)*Hoja3!E$3*Hoja3!$C8705+Hoja1!$B$5,INDEX(Hoja1!$L$4:$L$300,1+Orden_ΣF!C8697,1))</f>
        <v>0.689972578426767047</v>
      </c>
    </row>
    <row r="8698" spans="2:3">
      <c r="B8698" s="101">
        <f>Lk_p2!B8698</f>
        <v>89891</v>
      </c>
      <c r="C8698" s="0">
        <f aca="1">MAX(INDEX(Hoja1!$N$3:$N$299,1+Orden_ΣF!C8698,1)*Hoja3!E$3*Hoja3!$C8706+Hoja1!$B$5,INDEX(Hoja1!$L$4:$L$300,1+Orden_ΣF!C8698,1))</f>
        <v>0.690012126319727059</v>
      </c>
    </row>
    <row r="8699" spans="2:3">
      <c r="B8699" s="101">
        <f>Lk_p2!B8699</f>
        <v>89897</v>
      </c>
      <c r="C8699" s="0">
        <f aca="1">MAX(INDEX(Hoja1!$N$3:$N$299,1+Orden_ΣF!C8699,1)*Hoja3!E$3*Hoja3!$C8707+Hoja1!$B$5,INDEX(Hoja1!$L$4:$L$300,1+Orden_ΣF!C8699,1))</f>
        <v>0.690022014943014028</v>
      </c>
    </row>
    <row r="8700" spans="2:3">
      <c r="B8700" s="101">
        <f>Lk_p2!B8700</f>
        <v>89899</v>
      </c>
      <c r="C8700" s="0">
        <f aca="1">MAX(INDEX(Hoja1!$N$3:$N$299,1+Orden_ΣF!C8700,1)*Hoja3!E$3*Hoja3!$C8708+Hoja1!$B$5,INDEX(Hoja1!$L$4:$L$300,1+Orden_ΣF!C8700,1))</f>
        <v>0.690025311297446997</v>
      </c>
    </row>
    <row r="8701" spans="2:3">
      <c r="B8701" s="101">
        <f>Lk_p2!B8701</f>
        <v>89909</v>
      </c>
      <c r="C8701" s="0">
        <f aca="1">MAX(INDEX(Hoja1!$N$3:$N$299,1+Orden_ΣF!C8701,1)*Hoja3!E$3*Hoja3!$C8709+Hoja1!$B$5,INDEX(Hoja1!$L$4:$L$300,1+Orden_ΣF!C8701,1))</f>
        <v>0.690041794169645062</v>
      </c>
    </row>
    <row r="8702" spans="2:3">
      <c r="B8702" s="101">
        <f>Lk_p2!B8702</f>
        <v>89917</v>
      </c>
      <c r="C8702" s="0">
        <f aca="1">MAX(INDEX(Hoja1!$N$3:$N$299,1+Orden_ΣF!C8702,1)*Hoja3!E$3*Hoja3!$C8710+Hoja1!$B$5,INDEX(Hoja1!$L$4:$L$300,1+Orden_ΣF!C8702,1))</f>
        <v>0.690054981787441069</v>
      </c>
    </row>
    <row r="8703" spans="2:3">
      <c r="B8703" s="101">
        <f>Lk_p2!B8703</f>
        <v>89923</v>
      </c>
      <c r="C8703" s="0">
        <f aca="1">MAX(INDEX(Hoja1!$N$3:$N$299,1+Orden_ΣF!C8703,1)*Hoja3!E$3*Hoja3!$C8711+Hoja1!$B$5,INDEX(Hoja1!$L$4:$L$300,1+Orden_ΣF!C8703,1))</f>
        <v>0.690064873270810963</v>
      </c>
    </row>
    <row r="8704" spans="2:3">
      <c r="B8704" s="101">
        <f>Lk_p2!B8704</f>
        <v>89939</v>
      </c>
      <c r="C8704" s="0">
        <f aca="1">MAX(INDEX(Hoja1!$N$3:$N$299,1+Orden_ΣF!C8704,1)*Hoja3!E$3*Hoja3!$C8712+Hoja1!$B$5,INDEX(Hoja1!$L$4:$L$300,1+Orden_ΣF!C8704,1))</f>
        <v>0.690091253786554049</v>
      </c>
    </row>
    <row r="8705" spans="2:3">
      <c r="B8705" s="101">
        <f>Lk_p2!B8705</f>
        <v>89959</v>
      </c>
      <c r="C8705" s="0">
        <f aca="1">MAX(INDEX(Hoja1!$N$3:$N$299,1+Orden_ΣF!C8705,1)*Hoja3!E$3*Hoja3!$C8713+Hoja1!$B$5,INDEX(Hoja1!$L$4:$L$300,1+Orden_ΣF!C8705,1))</f>
        <v>0.690124236031422988</v>
      </c>
    </row>
    <row r="8706" spans="2:3">
      <c r="B8706" s="101">
        <f>Lk_p2!B8706</f>
        <v>89963</v>
      </c>
      <c r="C8706" s="0">
        <f aca="1">MAX(INDEX(Hoja1!$N$3:$N$299,1+Orden_ΣF!C8706,1)*Hoja3!E$3*Hoja3!$C8714+Hoja1!$B$5,INDEX(Hoja1!$L$4:$L$300,1+Orden_ΣF!C8706,1))</f>
        <v>0.690130833360422002</v>
      </c>
    </row>
    <row r="8707" spans="2:3">
      <c r="B8707" s="101">
        <f>Lk_p2!B8707</f>
        <v>89977</v>
      </c>
      <c r="C8707" s="0">
        <f aca="1">MAX(INDEX(Hoja1!$N$3:$N$299,1+Orden_ΣF!C8707,1)*Hoja3!E$3*Hoja3!$C8715+Hoja1!$B$5,INDEX(Hoja1!$L$4:$L$300,1+Orden_ΣF!C8707,1))</f>
        <v>0.690153926321985001</v>
      </c>
    </row>
    <row r="8708" spans="2:3">
      <c r="B8708" s="101">
        <f>Lk_p2!B8708</f>
        <v>89983</v>
      </c>
      <c r="C8708" s="0">
        <f aca="1">MAX(INDEX(Hoja1!$N$3:$N$299,1+Orden_ΣF!C8708,1)*Hoja3!E$3*Hoja3!$C8716+Hoja1!$B$5,INDEX(Hoja1!$L$4:$L$300,1+Orden_ΣF!C8708,1))</f>
        <v>0.690163824405543025</v>
      </c>
    </row>
    <row r="8709" spans="2:3">
      <c r="B8709" s="101">
        <f>Lk_p2!B8709</f>
        <v>89989</v>
      </c>
      <c r="C8709" s="0">
        <f aca="1">MAX(INDEX(Hoja1!$N$3:$N$299,1+Orden_ΣF!C8709,1)*Hoja3!E$3*Hoja3!$C8717+Hoja1!$B$5,INDEX(Hoja1!$L$4:$L$300,1+Orden_ΣF!C8709,1))</f>
        <v>0.690173723149120022</v>
      </c>
    </row>
    <row r="8710" spans="2:3">
      <c r="B8710" s="101">
        <f>Lk_p2!B8710</f>
        <v>90001</v>
      </c>
      <c r="C8710" s="0">
        <f aca="1">MAX(INDEX(Hoja1!$N$3:$N$299,1+Orden_ΣF!C8710,1)*Hoja3!E$3*Hoja3!$C8718+Hoja1!$B$5,INDEX(Hoja1!$L$4:$L$300,1+Orden_ΣF!C8710,1))</f>
        <v>0.690193522616331023</v>
      </c>
    </row>
    <row r="8711" spans="2:3">
      <c r="B8711" s="101">
        <f>Lk_p2!B8711</f>
        <v>90007</v>
      </c>
      <c r="C8711" s="0">
        <f aca="1">MAX(INDEX(Hoja1!$N$3:$N$299,1+Orden_ΣF!C8711,1)*Hoja3!E$3*Hoja3!$C8719+Hoja1!$B$5,INDEX(Hoja1!$L$4:$L$300,1+Orden_ΣF!C8711,1))</f>
        <v>0.690203423339965028</v>
      </c>
    </row>
    <row r="8712" spans="2:3">
      <c r="B8712" s="101">
        <f>Lk_p2!B8712</f>
        <v>90011</v>
      </c>
      <c r="C8712" s="0">
        <f aca="1">MAX(INDEX(Hoja1!$N$3:$N$299,1+Orden_ΣF!C8712,1)*Hoja3!E$3*Hoja3!$C8720+Hoja1!$B$5,INDEX(Hoja1!$L$4:$L$300,1+Orden_ΣF!C8712,1))</f>
        <v>0.690210024189065052</v>
      </c>
    </row>
    <row r="8713" spans="2:3">
      <c r="B8713" s="101">
        <f>Lk_p2!B8713</f>
        <v>90017</v>
      </c>
      <c r="C8713" s="0">
        <f aca="1">MAX(INDEX(Hoja1!$N$3:$N$299,1+Orden_ΣF!C8713,1)*Hoja3!E$3*Hoja3!$C8721+Hoja1!$B$5,INDEX(Hoja1!$L$4:$L$300,1+Orden_ΣF!C8713,1))</f>
        <v>0.690219926012730056</v>
      </c>
    </row>
    <row r="8714" spans="2:3">
      <c r="B8714" s="101">
        <f>Lk_p2!B8714</f>
        <v>90019</v>
      </c>
      <c r="C8714" s="0">
        <f aca="1">MAX(INDEX(Hoja1!$N$3:$N$299,1+Orden_ΣF!C8714,1)*Hoja3!E$3*Hoja3!$C8722+Hoja1!$B$5,INDEX(Hoja1!$L$4:$L$300,1+Orden_ΣF!C8714,1))</f>
        <v>0.690223226767290043</v>
      </c>
    </row>
    <row r="8715" spans="2:3">
      <c r="B8715" s="101">
        <f>Lk_p2!B8715</f>
        <v>90023</v>
      </c>
      <c r="C8715" s="0">
        <f aca="1">MAX(INDEX(Hoja1!$N$3:$N$299,1+Orden_ΣF!C8715,1)*Hoja3!E$3*Hoja3!$C8723+Hoja1!$B$5,INDEX(Hoja1!$L$4:$L$300,1+Orden_ΣF!C8715,1))</f>
        <v>0.69022982849641501</v>
      </c>
    </row>
    <row r="8716" spans="2:3">
      <c r="B8716" s="101">
        <f>Lk_p2!B8716</f>
        <v>90031</v>
      </c>
      <c r="C8716" s="0">
        <f aca="1">MAX(INDEX(Hoja1!$N$3:$N$299,1+Orden_ΣF!C8716,1)*Hoja3!E$3*Hoja3!$C8724+Hoja1!$B$5,INDEX(Hoja1!$L$4:$L$300,1+Orden_ΣF!C8716,1))</f>
        <v>0.690243032834690062</v>
      </c>
    </row>
    <row r="8717" spans="2:3">
      <c r="B8717" s="101">
        <f>Lk_p2!B8717</f>
        <v>90053</v>
      </c>
      <c r="C8717" s="0">
        <f aca="1">MAX(INDEX(Hoja1!$N$3:$N$299,1+Orden_ΣF!C8717,1)*Hoja3!E$3*Hoja3!$C8725+Hoja1!$B$5,INDEX(Hoja1!$L$4:$L$300,1+Orden_ΣF!C8717,1))</f>
        <v>0.690279350815120019</v>
      </c>
    </row>
    <row r="8718" spans="2:3">
      <c r="B8718" s="101">
        <f>Lk_p2!B8718</f>
        <v>90059</v>
      </c>
      <c r="C8718" s="0">
        <f aca="1">MAX(INDEX(Hoja1!$N$3:$N$299,1+Orden_ΣF!C8718,1)*Hoja3!E$3*Hoja3!$C8726+Hoja1!$B$5,INDEX(Hoja1!$L$4:$L$300,1+Orden_ΣF!C8718,1))</f>
        <v>0.690289257258918099</v>
      </c>
    </row>
    <row r="8719" spans="2:3">
      <c r="B8719" s="101">
        <f>Lk_p2!B8719</f>
        <v>90067</v>
      </c>
      <c r="C8719" s="0">
        <f aca="1">MAX(INDEX(Hoja1!$N$3:$N$299,1+Orden_ΣF!C8719,1)*Hoja3!E$3*Hoja3!$C8727+Hoja1!$B$5,INDEX(Hoja1!$L$4:$L$300,1+Orden_ΣF!C8719,1))</f>
        <v>0.690302466877344933</v>
      </c>
    </row>
    <row r="8720" spans="2:3">
      <c r="B8720" s="101">
        <f>Lk_p2!B8720</f>
        <v>90071</v>
      </c>
      <c r="C8720" s="0">
        <f aca="1">MAX(INDEX(Hoja1!$N$3:$N$299,1+Orden_ΣF!C8720,1)*Hoja3!E$3*Hoja3!$C8728+Hoja1!$B$5,INDEX(Hoja1!$L$4:$L$300,1+Orden_ΣF!C8720,1))</f>
        <v>0.690309072126570022</v>
      </c>
    </row>
    <row r="8721" spans="2:3">
      <c r="B8721" s="101">
        <f>Lk_p2!B8721</f>
        <v>90073</v>
      </c>
      <c r="C8721" s="0">
        <f aca="1">MAX(INDEX(Hoja1!$N$3:$N$299,1+Orden_ΣF!C8721,1)*Hoja3!E$3*Hoja3!$C8729+Hoja1!$B$5,INDEX(Hoja1!$L$4:$L$300,1+Orden_ΣF!C8721,1))</f>
        <v>0.69031237486118604</v>
      </c>
    </row>
    <row r="8722" spans="2:3">
      <c r="B8722" s="101">
        <f>Lk_p2!B8722</f>
        <v>90089</v>
      </c>
      <c r="C8722" s="0">
        <f aca="1">MAX(INDEX(Hoja1!$N$3:$N$299,1+Orden_ΣF!C8722,1)*Hoja3!E$3*Hoja3!$C8730+Hoja1!$B$5,INDEX(Hoja1!$L$4:$L$300,1+Orden_ΣF!C8722,1))</f>
        <v>0.690338799378191048</v>
      </c>
    </row>
    <row r="8723" spans="2:3">
      <c r="B8723" s="101">
        <f>Lk_p2!B8723</f>
        <v>90107</v>
      </c>
      <c r="C8723" s="0">
        <f aca="1">MAX(INDEX(Hoja1!$N$3:$N$299,1+Orden_ΣF!C8723,1)*Hoja3!E$3*Hoja3!$C8731+Hoja1!$B$5,INDEX(Hoja1!$L$4:$L$300,1+Orden_ΣF!C8723,1))</f>
        <v>0.690368532569981141</v>
      </c>
    </row>
    <row r="8724" spans="2:3">
      <c r="B8724" s="101">
        <f>Lk_p2!B8724</f>
        <v>90121</v>
      </c>
      <c r="C8724" s="0">
        <f aca="1">MAX(INDEX(Hoja1!$N$3:$N$299,1+Orden_ΣF!C8724,1)*Hoja3!E$3*Hoja3!$C8732+Hoja1!$B$5,INDEX(Hoja1!$L$4:$L$300,1+Orden_ΣF!C8724,1))</f>
        <v>0.690391662492602975</v>
      </c>
    </row>
    <row r="8725" spans="2:3">
      <c r="B8725" s="101">
        <f>Lk_p2!B8725</f>
        <v>90127</v>
      </c>
      <c r="C8725" s="0">
        <f aca="1">MAX(INDEX(Hoja1!$N$3:$N$299,1+Orden_ΣF!C8725,1)*Hoja3!E$3*Hoja3!$C8733+Hoja1!$B$5,INDEX(Hoja1!$L$4:$L$300,1+Orden_ΣF!C8725,1))</f>
        <v>0.690401576416615015</v>
      </c>
    </row>
    <row r="8726" spans="2:3">
      <c r="B8726" s="101">
        <f>Lk_p2!B8726</f>
        <v>90149</v>
      </c>
      <c r="C8726" s="0">
        <f aca="1">MAX(INDEX(Hoja1!$N$3:$N$299,1+Orden_ΣF!C8726,1)*Hoja3!E$3*Hoja3!$C8734+Hoja1!$B$5,INDEX(Hoja1!$L$4:$L$300,1+Orden_ΣF!C8726,1))</f>
        <v>0.690437933118154046</v>
      </c>
    </row>
    <row r="8727" spans="2:3">
      <c r="B8727" s="101">
        <f>Lk_p2!B8727</f>
        <v>90163</v>
      </c>
      <c r="C8727" s="0">
        <f aca="1">MAX(INDEX(Hoja1!$N$3:$N$299,1+Orden_ΣF!C8727,1)*Hoja3!E$3*Hoja3!$C8735+Hoja1!$B$5,INDEX(Hoja1!$L$4:$L$300,1+Orden_ΣF!C8727,1))</f>
        <v>0.690461073821083993</v>
      </c>
    </row>
    <row r="8728" spans="2:3">
      <c r="B8728" s="101">
        <f>Lk_p2!B8728</f>
        <v>90173</v>
      </c>
      <c r="C8728" s="0">
        <f aca="1">MAX(INDEX(Hoja1!$N$3:$N$299,1+Orden_ΣF!C8728,1)*Hoja3!E$3*Hoja3!$C8736+Hoja1!$B$5,INDEX(Hoja1!$L$4:$L$300,1+Orden_ΣF!C8728,1))</f>
        <v>0.690477605094669045</v>
      </c>
    </row>
    <row r="8729" spans="2:3">
      <c r="B8729" s="101">
        <f>Lk_p2!B8729</f>
        <v>90187</v>
      </c>
      <c r="C8729" s="0">
        <f aca="1">MAX(INDEX(Hoja1!$N$3:$N$299,1+Orden_ΣF!C8729,1)*Hoja3!E$3*Hoja3!$C8737+Hoja1!$B$5,INDEX(Hoja1!$L$4:$L$300,1+Orden_ΣF!C8729,1))</f>
        <v>0.690500751957776071</v>
      </c>
    </row>
    <row r="8730" spans="2:3">
      <c r="B8730" s="101">
        <f>Lk_p2!B8730</f>
        <v>90191</v>
      </c>
      <c r="C8730" s="0">
        <f aca="1">MAX(INDEX(Hoja1!$N$3:$N$299,1+Orden_ΣF!C8730,1)*Hoja3!E$3*Hoja3!$C8738+Hoja1!$B$5,INDEX(Hoja1!$L$4:$L$300,1+Orden_ΣF!C8730,1))</f>
        <v>0.690507366007254042</v>
      </c>
    </row>
    <row r="8731" spans="2:3">
      <c r="B8731" s="101">
        <f>Lk_p2!B8731</f>
        <v>90197</v>
      </c>
      <c r="C8731" s="0">
        <f aca="1">MAX(INDEX(Hoja1!$N$3:$N$299,1+Orden_ΣF!C8731,1)*Hoja3!E$3*Hoja3!$C8739+Hoja1!$B$5,INDEX(Hoja1!$L$4:$L$300,1+Orden_ΣF!C8731,1))</f>
        <v>0.69051728763148601</v>
      </c>
    </row>
    <row r="8732" spans="2:3">
      <c r="B8732" s="101">
        <f>Lk_p2!B8732</f>
        <v>90199</v>
      </c>
      <c r="C8732" s="0">
        <f aca="1">MAX(INDEX(Hoja1!$N$3:$N$299,1+Orden_ΣF!C8732,1)*Hoja3!E$3*Hoja3!$C8740+Hoja1!$B$5,INDEX(Hoja1!$L$4:$L$300,1+Orden_ΣF!C8732,1))</f>
        <v>0.690520594986235103</v>
      </c>
    </row>
    <row r="8733" spans="2:3">
      <c r="B8733" s="101">
        <f>Lk_p2!B8733</f>
        <v>90203</v>
      </c>
      <c r="C8733" s="0">
        <f aca="1">MAX(INDEX(Hoja1!$N$3:$N$299,1+Orden_ΣF!C8733,1)*Hoja3!E$3*Hoja3!$C8741+Hoja1!$B$5,INDEX(Hoja1!$L$4:$L$300,1+Orden_ΣF!C8733,1))</f>
        <v>0.690527209915738016</v>
      </c>
    </row>
    <row r="8734" spans="2:3">
      <c r="B8734" s="101">
        <f>Lk_p2!B8734</f>
        <v>90217</v>
      </c>
      <c r="C8734" s="0">
        <f aca="1">MAX(INDEX(Hoja1!$N$3:$N$299,1+Orden_ΣF!C8734,1)*Hoja3!E$3*Hoja3!$C8742+Hoja1!$B$5,INDEX(Hoja1!$L$4:$L$300,1+Orden_ΣF!C8734,1))</f>
        <v>0.69055036447906506</v>
      </c>
    </row>
    <row r="8735" spans="2:3">
      <c r="B8735" s="101">
        <f>Lk_p2!B8735</f>
        <v>90227</v>
      </c>
      <c r="C8735" s="0">
        <f aca="1">MAX(INDEX(Hoja1!$N$3:$N$299,1+Orden_ΣF!C8735,1)*Hoja3!E$3*Hoja3!$C8743+Hoja1!$B$5,INDEX(Hoja1!$L$4:$L$300,1+Orden_ΣF!C8735,1))</f>
        <v>0.690566905652933016</v>
      </c>
    </row>
    <row r="8736" spans="2:3">
      <c r="B8736" s="101">
        <f>Lk_p2!B8736</f>
        <v>90239</v>
      </c>
      <c r="C8736" s="0">
        <f aca="1">MAX(INDEX(Hoja1!$N$3:$N$299,1+Orden_ΣF!C8736,1)*Hoja3!E$3*Hoja3!$C8744+Hoja1!$B$5,INDEX(Hoja1!$L$4:$L$300,1+Orden_ΣF!C8736,1))</f>
        <v>0.690586757481645019</v>
      </c>
    </row>
    <row r="8737" spans="2:3">
      <c r="B8737" s="101">
        <f>Lk_p2!B8737</f>
        <v>90247</v>
      </c>
      <c r="C8737" s="0">
        <f aca="1">MAX(INDEX(Hoja1!$N$3:$N$299,1+Orden_ΣF!C8737,1)*Hoja3!E$3*Hoja3!$C8745+Hoja1!$B$5,INDEX(Hoja1!$L$4:$L$300,1+Orden_ΣF!C8737,1))</f>
        <v>0.690599993500827036</v>
      </c>
    </row>
    <row r="8738" spans="2:3">
      <c r="B8738" s="101">
        <f>Lk_p2!B8738</f>
        <v>90263</v>
      </c>
      <c r="C8738" s="0">
        <f aca="1">MAX(INDEX(Hoja1!$N$3:$N$299,1+Orden_ΣF!C8738,1)*Hoja3!E$3*Hoja3!$C8746+Hoja1!$B$5,INDEX(Hoja1!$L$4:$L$300,1+Orden_ΣF!C8738,1))</f>
        <v>0.690626469059294035</v>
      </c>
    </row>
    <row r="8739" spans="2:3">
      <c r="B8739" s="101">
        <f>Lk_p2!B8739</f>
        <v>90271</v>
      </c>
      <c r="C8739" s="0">
        <f aca="1">MAX(INDEX(Hoja1!$N$3:$N$299,1+Orden_ΣF!C8739,1)*Hoja3!E$3*Hoja3!$C8747+Hoja1!$B$5,INDEX(Hoja1!$L$4:$L$300,1+Orden_ΣF!C8739,1))</f>
        <v>0.690639708598577062</v>
      </c>
    </row>
    <row r="8740" spans="2:3">
      <c r="B8740" s="101">
        <f>Lk_p2!B8740</f>
        <v>90281</v>
      </c>
      <c r="C8740" s="0">
        <f aca="1">MAX(INDEX(Hoja1!$N$3:$N$299,1+Orden_ΣF!C8740,1)*Hoja3!E$3*Hoja3!$C8748+Hoja1!$B$5,INDEX(Hoja1!$L$4:$L$300,1+Orden_ΣF!C8740,1))</f>
        <v>0.690656259672729078</v>
      </c>
    </row>
    <row r="8741" spans="2:3">
      <c r="B8741" s="101">
        <f>Lk_p2!B8741</f>
        <v>90289</v>
      </c>
      <c r="C8741" s="0">
        <f aca="1">MAX(INDEX(Hoja1!$N$3:$N$299,1+Orden_ΣF!C8741,1)*Hoja3!E$3*Hoja3!$C8749+Hoja1!$B$5,INDEX(Hoja1!$L$4:$L$300,1+Orden_ΣF!C8741,1))</f>
        <v>0.690669501852089063</v>
      </c>
    </row>
    <row r="8742" spans="2:3">
      <c r="B8742" s="101">
        <f>Lk_p2!B8742</f>
        <v>90313</v>
      </c>
      <c r="C8742" s="0">
        <f aca="1">MAX(INDEX(Hoja1!$N$3:$N$299,1+Orden_ΣF!C8742,1)*Hoja3!E$3*Hoja3!$C8750+Hoja1!$B$5,INDEX(Hoja1!$L$4:$L$300,1+Orden_ΣF!C8742,1))</f>
        <v>0.690709235430368018</v>
      </c>
    </row>
    <row r="8743" spans="2:3">
      <c r="B8743" s="101">
        <f>Lk_p2!B8743</f>
        <v>90353</v>
      </c>
      <c r="C8743" s="0">
        <f aca="1">MAX(INDEX(Hoja1!$N$3:$N$299,1+Orden_ΣF!C8743,1)*Hoja3!E$3*Hoja3!$C8751+Hoja1!$B$5,INDEX(Hoja1!$L$4:$L$300,1+Orden_ΣF!C8743,1))</f>
        <v>0.690775481528173074</v>
      </c>
    </row>
    <row r="8744" spans="2:3">
      <c r="B8744" s="101">
        <f>Lk_p2!B8744</f>
        <v>90359</v>
      </c>
      <c r="C8744" s="0">
        <f aca="1">MAX(INDEX(Hoja1!$N$3:$N$299,1+Orden_ΣF!C8744,1)*Hoja3!E$3*Hoja3!$C8752+Hoja1!$B$5,INDEX(Hoja1!$L$4:$L$300,1+Orden_ΣF!C8744,1))</f>
        <v>0.690785420972916064</v>
      </c>
    </row>
    <row r="8745" spans="2:3">
      <c r="B8745" s="101">
        <f>Lk_p2!B8745</f>
        <v>90371</v>
      </c>
      <c r="C8745" s="0">
        <f aca="1">MAX(INDEX(Hoja1!$N$3:$N$299,1+Orden_ΣF!C8745,1)*Hoja3!E$3*Hoja3!$C8753+Hoja1!$B$5,INDEX(Hoja1!$L$4:$L$300,1+Orden_ΣF!C8745,1))</f>
        <v>0.690805301842459052</v>
      </c>
    </row>
    <row r="8746" spans="2:3">
      <c r="B8746" s="101">
        <f>Lk_p2!B8746</f>
        <v>90373</v>
      </c>
      <c r="C8746" s="0">
        <f aca="1">MAX(INDEX(Hoja1!$N$3:$N$299,1+Orden_ΣF!C8746,1)*Hoja3!E$3*Hoja3!$C8754+Hoja1!$B$5,INDEX(Hoja1!$L$4:$L$300,1+Orden_ΣF!C8746,1))</f>
        <v>0.690808615577391016</v>
      </c>
    </row>
    <row r="8747" spans="2:3">
      <c r="B8747" s="101">
        <f>Lk_p2!B8747</f>
        <v>90379</v>
      </c>
      <c r="C8747" s="0">
        <f aca="1">MAX(INDEX(Hoja1!$N$3:$N$299,1+Orden_ΣF!C8747,1)*Hoja3!E$3*Hoja3!$C8755+Hoja1!$B$5,INDEX(Hoja1!$L$4:$L$300,1+Orden_ΣF!C8747,1))</f>
        <v>0.690818557222196983</v>
      </c>
    </row>
    <row r="8748" spans="2:3">
      <c r="B8748" s="101">
        <f>Lk_p2!B8748</f>
        <v>90397</v>
      </c>
      <c r="C8748" s="0">
        <f aca="1">MAX(INDEX(Hoja1!$N$3:$N$299,1+Orden_ΣF!C8748,1)*Hoja3!E$3*Hoja3!$C8756+Hoja1!$B$5,INDEX(Hoja1!$L$4:$L$300,1+Orden_ΣF!C8748,1))</f>
        <v>0.690848386116729074</v>
      </c>
    </row>
    <row r="8749" spans="2:3">
      <c r="B8749" s="101">
        <f>Lk_p2!B8749</f>
        <v>90401</v>
      </c>
      <c r="C8749" s="0">
        <f aca="1">MAX(INDEX(Hoja1!$N$3:$N$299,1+Orden_ΣF!C8749,1)*Hoja3!E$3*Hoja3!$C8757+Hoja1!$B$5,INDEX(Hoja1!$L$4:$L$300,1+Orden_ΣF!C8749,1))</f>
        <v>0.690855015566648056</v>
      </c>
    </row>
    <row r="8750" spans="2:3">
      <c r="B8750" s="101">
        <f>Lk_p2!B8750</f>
        <v>90403</v>
      </c>
      <c r="C8750" s="0">
        <f aca="1">MAX(INDEX(Hoja1!$N$3:$N$299,1+Orden_ΣF!C8750,1)*Hoja3!E$3*Hoja3!$C8758+Hoja1!$B$5,INDEX(Hoja1!$L$4:$L$300,1+Orden_ΣF!C8750,1))</f>
        <v>0.69085833040161102</v>
      </c>
    </row>
    <row r="8751" spans="2:3">
      <c r="B8751" s="101">
        <f>Lk_p2!B8751</f>
        <v>90407</v>
      </c>
      <c r="C8751" s="0">
        <f aca="1">MAX(INDEX(Hoja1!$N$3:$N$299,1+Orden_ΣF!C8751,1)*Hoja3!E$3*Hoja3!$C8759+Hoja1!$B$5,INDEX(Hoja1!$L$4:$L$300,1+Orden_ΣF!C8751,1))</f>
        <v>0.690864960291543095</v>
      </c>
    </row>
    <row r="8752" spans="2:3">
      <c r="B8752" s="101">
        <f>Lk_p2!B8752</f>
        <v>90437</v>
      </c>
      <c r="C8752" s="0">
        <f aca="1">MAX(INDEX(Hoja1!$N$3:$N$299,1+Orden_ΣF!C8752,1)*Hoja3!E$3*Hoja3!$C8760+Hoja1!$B$5,INDEX(Hoja1!$L$4:$L$300,1+Orden_ΣF!C8752,1))</f>
        <v>0.690914693816298975</v>
      </c>
    </row>
    <row r="8753" spans="2:3">
      <c r="B8753" s="101">
        <f>Lk_p2!B8753</f>
        <v>90439</v>
      </c>
      <c r="C8753" s="0">
        <f aca="1">MAX(INDEX(Hoja1!$N$3:$N$299,1+Orden_ΣF!C8753,1)*Hoja3!E$3*Hoja3!$C8761+Hoja1!$B$5,INDEX(Hoja1!$L$4:$L$300,1+Orden_ΣF!C8753,1))</f>
        <v>0.690918009971299085</v>
      </c>
    </row>
    <row r="8754" spans="2:3">
      <c r="B8754" s="101">
        <f>Lk_p2!B8754</f>
        <v>90469</v>
      </c>
      <c r="C8754" s="0">
        <f aca="1">MAX(INDEX(Hoja1!$N$3:$N$299,1+Orden_ΣF!C8754,1)*Hoja3!E$3*Hoja3!$C8762+Hoja1!$B$5,INDEX(Hoja1!$L$4:$L$300,1+Orden_ΣF!C8754,1))</f>
        <v>0.690967761096558952</v>
      </c>
    </row>
    <row r="8755" spans="2:3">
      <c r="B8755" s="101">
        <f>Lk_p2!B8755</f>
        <v>90473</v>
      </c>
      <c r="C8755" s="0">
        <f aca="1">MAX(INDEX(Hoja1!$N$3:$N$299,1+Orden_ΣF!C8755,1)*Hoja3!E$3*Hoja3!$C8763+Hoja1!$B$5,INDEX(Hoja1!$L$4:$L$300,1+Orden_ΣF!C8755,1))</f>
        <v>0.690974395826629983</v>
      </c>
    </row>
    <row r="8756" spans="2:3">
      <c r="B8756" s="101">
        <f>Lk_p2!B8756</f>
        <v>90481</v>
      </c>
      <c r="C8756" s="0">
        <f aca="1">MAX(INDEX(Hoja1!$N$3:$N$299,1+Orden_ΣF!C8756,1)*Hoja3!E$3*Hoja3!$C8764+Hoja1!$B$5,INDEX(Hoja1!$L$4:$L$300,1+Orden_ΣF!C8756,1))</f>
        <v>0.6909876661667961</v>
      </c>
    </row>
    <row r="8757" spans="2:3">
      <c r="B8757" s="101">
        <f>Lk_p2!B8757</f>
        <v>90499</v>
      </c>
      <c r="C8757" s="0">
        <f aca="1">MAX(INDEX(Hoja1!$N$3:$N$299,1+Orden_ΣF!C8757,1)*Hoja3!E$3*Hoja3!$C8765+Hoja1!$B$5,INDEX(Hoja1!$L$4:$L$300,1+Orden_ΣF!C8757,1))</f>
        <v>0.691017528722292074</v>
      </c>
    </row>
    <row r="8758" spans="2:3">
      <c r="B8758" s="101">
        <f>Lk_p2!B8758</f>
        <v>90511</v>
      </c>
      <c r="C8758" s="0">
        <f aca="1">MAX(INDEX(Hoja1!$N$3:$N$299,1+Orden_ΣF!C8758,1)*Hoja3!E$3*Hoja3!$C8766+Hoja1!$B$5,INDEX(Hoja1!$L$4:$L$300,1+Orden_ΣF!C8758,1))</f>
        <v>0.691037440392718061</v>
      </c>
    </row>
    <row r="8759" spans="2:3">
      <c r="B8759" s="101">
        <f>Lk_p2!B8759</f>
        <v>90523</v>
      </c>
      <c r="C8759" s="0">
        <f aca="1">MAX(INDEX(Hoja1!$N$3:$N$299,1+Orden_ΣF!C8759,1)*Hoja3!E$3*Hoja3!$C8767+Hoja1!$B$5,INDEX(Hoja1!$L$4:$L$300,1+Orden_ΣF!C8759,1))</f>
        <v>0.691057354703219051</v>
      </c>
    </row>
    <row r="8760" spans="2:3">
      <c r="B8760" s="101">
        <f>Lk_p2!B8760</f>
        <v>90527</v>
      </c>
      <c r="C8760" s="0">
        <f aca="1">MAX(INDEX(Hoja1!$N$3:$N$299,1+Orden_ΣF!C8760,1)*Hoja3!E$3*Hoja3!$C8768+Hoja1!$B$5,INDEX(Hoja1!$L$4:$L$300,1+Orden_ΣF!C8760,1))</f>
        <v>0.691063993393403031</v>
      </c>
    </row>
    <row r="8761" spans="2:3">
      <c r="B8761" s="101">
        <f>Lk_p2!B8761</f>
        <v>90529</v>
      </c>
      <c r="C8761" s="0">
        <f aca="1">MAX(INDEX(Hoja1!$N$3:$N$299,1+Orden_ΣF!C8761,1)*Hoja3!E$3*Hoja3!$C8769+Hoja1!$B$5,INDEX(Hoja1!$L$4:$L$300,1+Orden_ΣF!C8761,1))</f>
        <v>0.691067312848498094</v>
      </c>
    </row>
    <row r="8762" spans="2:3">
      <c r="B8762" s="101">
        <f>Lk_p2!B8762</f>
        <v>90533</v>
      </c>
      <c r="C8762" s="0">
        <f aca="1">MAX(INDEX(Hoja1!$N$3:$N$299,1+Orden_ΣF!C8762,1)*Hoja3!E$3*Hoja3!$C8770+Hoja1!$B$5,INDEX(Hoja1!$L$4:$L$300,1+Orden_ΣF!C8762,1))</f>
        <v>0.691073951978694012</v>
      </c>
    </row>
    <row r="8763" spans="2:3">
      <c r="B8763" s="101">
        <f>Lk_p2!B8763</f>
        <v>90547</v>
      </c>
      <c r="C8763" s="0">
        <f aca="1">MAX(INDEX(Hoja1!$N$3:$N$299,1+Orden_ΣF!C8763,1)*Hoja3!E$3*Hoja3!$C8771+Hoja1!$B$5,INDEX(Hoja1!$L$4:$L$300,1+Orden_ΣF!C8763,1))</f>
        <v>0.691097191244447995</v>
      </c>
    </row>
    <row r="8764" spans="2:3">
      <c r="B8764" s="101">
        <f>Lk_p2!B8764</f>
        <v>90583</v>
      </c>
      <c r="C8764" s="0">
        <f aca="1">MAX(INDEX(Hoja1!$N$3:$N$299,1+Orden_ΣF!C8764,1)*Hoja3!E$3*Hoja3!$C8772+Hoja1!$B$5,INDEX(Hoja1!$L$4:$L$300,1+Orden_ΣF!C8764,1))</f>
        <v>0.691156965856858996</v>
      </c>
    </row>
    <row r="8765" spans="2:3">
      <c r="B8765" s="101">
        <f>Lk_p2!B8765</f>
        <v>90599</v>
      </c>
      <c r="C8765" s="0">
        <f aca="1">MAX(INDEX(Hoja1!$N$3:$N$299,1+Orden_ΣF!C8765,1)*Hoja3!E$3*Hoja3!$C8773+Hoja1!$B$5,INDEX(Hoja1!$L$4:$L$300,1+Orden_ΣF!C8765,1))</f>
        <v>0.691183539978149053</v>
      </c>
    </row>
    <row r="8766" spans="2:3">
      <c r="B8766" s="101">
        <f>Lk_p2!B8766</f>
        <v>90617</v>
      </c>
      <c r="C8766" s="0">
        <f aca="1">MAX(INDEX(Hoja1!$N$3:$N$299,1+Orden_ΣF!C8766,1)*Hoja3!E$3*Hoja3!$C8774+Hoja1!$B$5,INDEX(Hoja1!$L$4:$L$300,1+Orden_ΣF!C8766,1))</f>
        <v>0.691213441474761048</v>
      </c>
    </row>
    <row r="8767" spans="2:3">
      <c r="B8767" s="101">
        <f>Lk_p2!B8767</f>
        <v>90619</v>
      </c>
      <c r="C8767" s="0">
        <f aca="1">MAX(INDEX(Hoja1!$N$3:$N$299,1+Orden_ΣF!C8767,1)*Hoja3!E$3*Hoja3!$C8775+Hoja1!$B$5,INDEX(Hoja1!$L$4:$L$300,1+Orden_ΣF!C8767,1))</f>
        <v>0.691216764229951064</v>
      </c>
    </row>
    <row r="8768" spans="2:3">
      <c r="B8768" s="101">
        <f>Lk_p2!B8768</f>
        <v>90631</v>
      </c>
      <c r="C8768" s="0">
        <f aca="1">MAX(INDEX(Hoja1!$N$3:$N$299,1+Orden_ΣF!C8768,1)*Hoja3!E$3*Hoja3!$C8776+Hoja1!$B$5,INDEX(Hoja1!$L$4:$L$300,1+Orden_ΣF!C8768,1))</f>
        <v>0.691236702301132944</v>
      </c>
    </row>
    <row r="8769" spans="2:3">
      <c r="B8769" s="101">
        <f>Lk_p2!B8769</f>
        <v>90641</v>
      </c>
      <c r="C8769" s="0">
        <f aca="1">MAX(INDEX(Hoja1!$N$3:$N$299,1+Orden_ΣF!C8769,1)*Hoja3!E$3*Hoja3!$C8777+Hoja1!$B$5,INDEX(Hoja1!$L$4:$L$300,1+Orden_ΣF!C8769,1))</f>
        <v>0.691253319377175046</v>
      </c>
    </row>
    <row r="8770" spans="2:3">
      <c r="B8770" s="101">
        <f>Lk_p2!B8770</f>
        <v>90647</v>
      </c>
      <c r="C8770" s="0">
        <f aca="1">MAX(INDEX(Hoja1!$N$3:$N$299,1+Orden_ΣF!C8770,1)*Hoja3!E$3*Hoja3!$C8778+Hoja1!$B$5,INDEX(Hoja1!$L$4:$L$300,1+Orden_ΣF!C8770,1))</f>
        <v>0.691263290502825978</v>
      </c>
    </row>
    <row r="8771" spans="2:3">
      <c r="B8771" s="101">
        <f>Lk_p2!B8771</f>
        <v>90659</v>
      </c>
      <c r="C8771" s="0">
        <f aca="1">MAX(INDEX(Hoja1!$N$3:$N$299,1+Orden_ΣF!C8771,1)*Hoja3!E$3*Hoja3!$C8779+Hoja1!$B$5,INDEX(Hoja1!$L$4:$L$300,1+Orden_ΣF!C8771,1))</f>
        <v>0.691283234734185115</v>
      </c>
    </row>
    <row r="8772" spans="2:3">
      <c r="B8772" s="101">
        <f>Lk_p2!B8772</f>
        <v>90677</v>
      </c>
      <c r="C8772" s="0">
        <f aca="1">MAX(INDEX(Hoja1!$N$3:$N$299,1+Orden_ΣF!C8772,1)*Hoja3!E$3*Hoja3!$C8780+Hoja1!$B$5,INDEX(Hoja1!$L$4:$L$300,1+Orden_ΣF!C8772,1))</f>
        <v>0.691313156031363985</v>
      </c>
    </row>
    <row r="8773" spans="2:3">
      <c r="B8773" s="101">
        <f>Lk_p2!B8773</f>
        <v>90679</v>
      </c>
      <c r="C8773" s="0">
        <f aca="1">MAX(INDEX(Hoja1!$N$3:$N$299,1+Orden_ΣF!C8773,1)*Hoja3!E$3*Hoja3!$C8781+Hoja1!$B$5,INDEX(Hoja1!$L$4:$L$300,1+Orden_ΣF!C8773,1))</f>
        <v>0.691316480986617066</v>
      </c>
    </row>
    <row r="8774" spans="2:3">
      <c r="B8774" s="101">
        <f>Lk_p2!B8774</f>
        <v>90697</v>
      </c>
      <c r="C8774" s="0">
        <f aca="1">MAX(INDEX(Hoja1!$N$3:$N$299,1+Orden_ΣF!C8774,1)*Hoja3!E$3*Hoja3!$C8782+Hoja1!$B$5,INDEX(Hoja1!$L$4:$L$300,1+Orden_ΣF!C8774,1))</f>
        <v>0.691346408883985042</v>
      </c>
    </row>
    <row r="8775" spans="2:3">
      <c r="B8775" s="101">
        <f>Lk_p2!B8775</f>
        <v>90703</v>
      </c>
      <c r="C8775" s="0">
        <f aca="1">MAX(INDEX(Hoja1!$N$3:$N$299,1+Orden_ΣF!C8775,1)*Hoja3!E$3*Hoja3!$C8783+Hoja1!$B$5,INDEX(Hoja1!$L$4:$L$300,1+Orden_ΣF!C8775,1))</f>
        <v>0.691356386169811987</v>
      </c>
    </row>
    <row r="8776" spans="2:3">
      <c r="B8776" s="101">
        <f>Lk_p2!B8776</f>
        <v>90709</v>
      </c>
      <c r="C8776" s="0">
        <f aca="1">MAX(INDEX(Hoja1!$N$3:$N$299,1+Orden_ΣF!C8776,1)*Hoja3!E$3*Hoja3!$C8784+Hoja1!$B$5,INDEX(Hoja1!$L$4:$L$300,1+Orden_ΣF!C8776,1))</f>
        <v>0.691366364115657994</v>
      </c>
    </row>
    <row r="8777" spans="2:3">
      <c r="B8777" s="101">
        <f>Lk_p2!B8777</f>
        <v>90731</v>
      </c>
      <c r="C8777" s="0">
        <f aca="1">MAX(INDEX(Hoja1!$N$3:$N$299,1+Orden_ΣF!C8777,1)*Hoja3!E$3*Hoja3!$C8785+Hoja1!$B$5,INDEX(Hoja1!$L$4:$L$300,1+Orden_ΣF!C8777,1))</f>
        <v>0.691402955563923083</v>
      </c>
    </row>
    <row r="8778" spans="2:3">
      <c r="B8778" s="101">
        <f>Lk_p2!B8778</f>
        <v>90749</v>
      </c>
      <c r="C8778" s="0">
        <f aca="1">MAX(INDEX(Hoja1!$N$3:$N$299,1+Orden_ΣF!C8778,1)*Hoja3!E$3*Hoja3!$C8786+Hoja1!$B$5,INDEX(Hoja1!$L$4:$L$300,1+Orden_ΣF!C8778,1))</f>
        <v>0.69143290062178302</v>
      </c>
    </row>
    <row r="8779" spans="2:3">
      <c r="B8779" s="101">
        <f>Lk_p2!B8779</f>
        <v>90787</v>
      </c>
      <c r="C8779" s="0">
        <f aca="1">MAX(INDEX(Hoja1!$N$3:$N$299,1+Orden_ΣF!C8779,1)*Hoja3!E$3*Hoja3!$C8787+Hoja1!$B$5,INDEX(Hoja1!$L$4:$L$300,1+Orden_ΣF!C8779,1))</f>
        <v>0.691496137473379058</v>
      </c>
    </row>
    <row r="8780" spans="2:3">
      <c r="B8780" s="101">
        <f>Lk_p2!B8780</f>
        <v>90793</v>
      </c>
      <c r="C8780" s="0">
        <f aca="1">MAX(INDEX(Hoja1!$N$3:$N$299,1+Orden_ΣF!C8780,1)*Hoja3!E$3*Hoja3!$C8788+Hoja1!$B$5,INDEX(Hoja1!$L$4:$L$300,1+Orden_ΣF!C8780,1))</f>
        <v>0.691506124659490062</v>
      </c>
    </row>
    <row r="8781" spans="2:3">
      <c r="B8781" s="101">
        <f>Lk_p2!B8781</f>
        <v>90803</v>
      </c>
      <c r="C8781" s="0">
        <f aca="1">MAX(INDEX(Hoja1!$N$3:$N$299,1+Orden_ΣF!C8781,1)*Hoja3!E$3*Hoja3!$C8789+Hoja1!$B$5,INDEX(Hoja1!$L$4:$L$300,1+Orden_ΣF!C8781,1))</f>
        <v>0.691522771436384076</v>
      </c>
    </row>
    <row r="8782" spans="2:3">
      <c r="B8782" s="101">
        <f>Lk_p2!B8782</f>
        <v>90821</v>
      </c>
      <c r="C8782" s="0">
        <f aca="1">MAX(INDEX(Hoja1!$N$3:$N$299,1+Orden_ΣF!C8782,1)*Hoja3!E$3*Hoja3!$C8790+Hoja1!$B$5,INDEX(Hoja1!$L$4:$L$300,1+Orden_ΣF!C8782,1))</f>
        <v>0.69155274025492508</v>
      </c>
    </row>
    <row r="8783" spans="2:3">
      <c r="B8783" s="101">
        <f>Lk_p2!B8783</f>
        <v>90823</v>
      </c>
      <c r="C8783" s="0">
        <f aca="1">MAX(INDEX(Hoja1!$N$3:$N$299,1+Orden_ΣF!C8783,1)*Hoja3!E$3*Hoja3!$C8791+Hoja1!$B$5,INDEX(Hoja1!$L$4:$L$300,1+Orden_ΣF!C8783,1))</f>
        <v>0.691556070490328079</v>
      </c>
    </row>
    <row r="8784" spans="2:3">
      <c r="B8784" s="101">
        <f>Lk_p2!B8784</f>
        <v>90833</v>
      </c>
      <c r="C8784" s="0">
        <f aca="1">MAX(INDEX(Hoja1!$N$3:$N$299,1+Orden_ΣF!C8784,1)*Hoja3!E$3*Hoja3!$C8792+Hoja1!$B$5,INDEX(Hoja1!$L$4:$L$300,1+Orden_ΣF!C8784,1))</f>
        <v>0.691572722767380021</v>
      </c>
    </row>
    <row r="8785" spans="2:3">
      <c r="B8785" s="101">
        <f>Lk_p2!B8785</f>
        <v>90841</v>
      </c>
      <c r="C8785" s="0">
        <f aca="1">MAX(INDEX(Hoja1!$N$3:$N$299,1+Orden_ΣF!C8785,1)*Hoja3!E$3*Hoja3!$C8793+Hoja1!$B$5,INDEX(Hoja1!$L$4:$L$300,1+Orden_ΣF!C8785,1))</f>
        <v>0.691586045909058011</v>
      </c>
    </row>
    <row r="8786" spans="2:3">
      <c r="B8786" s="101">
        <f>Lk_p2!B8786</f>
        <v>90847</v>
      </c>
      <c r="C8786" s="0">
        <f aca="1">MAX(INDEX(Hoja1!$N$3:$N$299,1+Orden_ΣF!C8786,1)*Hoja3!E$3*Hoja3!$C8794+Hoja1!$B$5,INDEX(Hoja1!$L$4:$L$300,1+Orden_ΣF!C8786,1))</f>
        <v>0.691596039035339061</v>
      </c>
    </row>
    <row r="8787" spans="2:3">
      <c r="B8787" s="101">
        <f>Lk_p2!B8787</f>
        <v>90863</v>
      </c>
      <c r="C8787" s="0">
        <f aca="1">MAX(INDEX(Hoja1!$N$3:$N$299,1+Orden_ΣF!C8787,1)*Hoja3!E$3*Hoja3!$C8795+Hoja1!$B$5,INDEX(Hoja1!$L$4:$L$300,1+Orden_ΣF!C8787,1))</f>
        <v>0.691622690598848067</v>
      </c>
    </row>
    <row r="8788" spans="2:3">
      <c r="B8788" s="101">
        <f>Lk_p2!B8788</f>
        <v>90887</v>
      </c>
      <c r="C8788" s="0">
        <f aca="1">MAX(INDEX(Hoja1!$N$3:$N$299,1+Orden_ΣF!C8788,1)*Hoja3!E$3*Hoja3!$C8796+Hoja1!$B$5,INDEX(Hoja1!$L$4:$L$300,1+Orden_ΣF!C8788,1))</f>
        <v>0.691662676744362948</v>
      </c>
    </row>
    <row r="8789" spans="2:3">
      <c r="B8789" s="101">
        <f>Lk_p2!B8789</f>
        <v>90901</v>
      </c>
      <c r="C8789" s="0">
        <f aca="1">MAX(INDEX(Hoja1!$N$3:$N$299,1+Orden_ΣF!C8789,1)*Hoja3!E$3*Hoja3!$C8797+Hoja1!$B$5,INDEX(Hoja1!$L$4:$L$300,1+Orden_ΣF!C8789,1))</f>
        <v>0.691686006872720061</v>
      </c>
    </row>
    <row r="8790" spans="2:3">
      <c r="B8790" s="101">
        <f>Lk_p2!B8790</f>
        <v>90907</v>
      </c>
      <c r="C8790" s="0">
        <f aca="1">MAX(INDEX(Hoja1!$N$3:$N$299,1+Orden_ΣF!C8790,1)*Hoja3!E$3*Hoja3!$C8798+Hoja1!$B$5,INDEX(Hoja1!$L$4:$L$300,1+Orden_ΣF!C8790,1))</f>
        <v>0.691696006599190039</v>
      </c>
    </row>
    <row r="8791" spans="2:3">
      <c r="B8791" s="101">
        <f>Lk_p2!B8791</f>
        <v>90911</v>
      </c>
      <c r="C8791" s="0">
        <f aca="1">MAX(INDEX(Hoja1!$N$3:$N$299,1+Orden_ΣF!C8791,1)*Hoja3!E$3*Hoja3!$C8799+Hoja1!$B$5,INDEX(Hoja1!$L$4:$L$300,1+Orden_ΣF!C8791,1))</f>
        <v>0.691702673450179972</v>
      </c>
    </row>
    <row r="8792" spans="2:3">
      <c r="B8792" s="101">
        <f>Lk_p2!B8792</f>
        <v>90917</v>
      </c>
      <c r="C8792" s="0">
        <f aca="1">MAX(INDEX(Hoja1!$N$3:$N$299,1+Orden_ΣF!C8792,1)*Hoja3!E$3*Hoja3!$C8800+Hoja1!$B$5,INDEX(Hoja1!$L$4:$L$300,1+Orden_ΣF!C8792,1))</f>
        <v>0.691712674276682016</v>
      </c>
    </row>
    <row r="8793" spans="2:3">
      <c r="B8793" s="101">
        <f>Lk_p2!B8793</f>
        <v>90931</v>
      </c>
      <c r="C8793" s="0">
        <f aca="1">MAX(INDEX(Hoja1!$N$3:$N$299,1+Orden_ΣF!C8793,1)*Hoja3!E$3*Hoja3!$C8801+Hoja1!$B$5,INDEX(Hoja1!$L$4:$L$300,1+Orden_ΣF!C8793,1))</f>
        <v>0.691736012105260034</v>
      </c>
    </row>
    <row r="8794" spans="2:3">
      <c r="B8794" s="101">
        <f>Lk_p2!B8794</f>
        <v>90947</v>
      </c>
      <c r="C8794" s="0">
        <f aca="1">MAX(INDEX(Hoja1!$N$3:$N$299,1+Orden_ΣF!C8794,1)*Hoja3!E$3*Hoja3!$C8802+Hoja1!$B$5,INDEX(Hoja1!$L$4:$L$300,1+Orden_ΣF!C8794,1))</f>
        <v>0.691762688309474072</v>
      </c>
    </row>
    <row r="8795" spans="2:3">
      <c r="B8795" s="101">
        <f>Lk_p2!B8795</f>
        <v>90971</v>
      </c>
      <c r="C8795" s="0">
        <f aca="1">MAX(INDEX(Hoja1!$N$3:$N$299,1+Orden_ΣF!C8795,1)*Hoja3!E$3*Hoja3!$C8803+Hoja1!$B$5,INDEX(Hoja1!$L$4:$L$300,1+Orden_ΣF!C8795,1))</f>
        <v>0.691802711416047966</v>
      </c>
    </row>
    <row r="8796" spans="2:3">
      <c r="B8796" s="101">
        <f>Lk_p2!B8796</f>
        <v>90977</v>
      </c>
      <c r="C8796" s="0">
        <f aca="1">MAX(INDEX(Hoja1!$N$3:$N$299,1+Orden_ΣF!C8796,1)*Hoja3!E$3*Hoja3!$C8804+Hoja1!$B$5,INDEX(Hoja1!$L$4:$L$300,1+Orden_ΣF!C8796,1))</f>
        <v>0.691812718842738938</v>
      </c>
    </row>
    <row r="8797" spans="2:3">
      <c r="B8797" s="101">
        <f>Lk_p2!B8797</f>
        <v>90989</v>
      </c>
      <c r="C8797" s="0">
        <f aca="1">MAX(INDEX(Hoja1!$N$3:$N$299,1+Orden_ΣF!C8797,1)*Hoja3!E$3*Hoja3!$C8805+Hoja1!$B$5,INDEX(Hoja1!$L$4:$L$300,1+Orden_ΣF!C8797,1))</f>
        <v>0.691832735676177091</v>
      </c>
    </row>
    <row r="8798" spans="2:3">
      <c r="B8798" s="101">
        <f>Lk_p2!B8798</f>
        <v>90997</v>
      </c>
      <c r="C8798" s="0">
        <f aca="1">MAX(INDEX(Hoja1!$N$3:$N$299,1+Orden_ΣF!C8798,1)*Hoja3!E$3*Hoja3!$C8806+Hoja1!$B$5,INDEX(Hoja1!$L$4:$L$300,1+Orden_ΣF!C8798,1))</f>
        <v>0.691846081698511028</v>
      </c>
    </row>
    <row r="8799" spans="2:3">
      <c r="B8799" s="101">
        <f>Lk_p2!B8799</f>
        <v>91009</v>
      </c>
      <c r="C8799" s="0">
        <f aca="1">MAX(INDEX(Hoja1!$N$3:$N$299,1+Orden_ΣF!C8799,1)*Hoja3!E$3*Hoja3!$C8807+Hoja1!$B$5,INDEX(Hoja1!$L$4:$L$300,1+Orden_ΣF!C8799,1))</f>
        <v>0.691866102932075044</v>
      </c>
    </row>
    <row r="8800" spans="2:3">
      <c r="B8800" s="101">
        <f>Lk_p2!B8800</f>
        <v>91019</v>
      </c>
      <c r="C8800" s="0">
        <f aca="1">MAX(INDEX(Hoja1!$N$3:$N$299,1+Orden_ΣF!C8800,1)*Hoja3!E$3*Hoja3!$C8808+Hoja1!$B$5,INDEX(Hoja1!$L$4:$L$300,1+Orden_ΣF!C8800,1))</f>
        <v>0.691882789310103075</v>
      </c>
    </row>
    <row r="8801" spans="2:3">
      <c r="B8801" s="101">
        <f>Lk_p2!B8801</f>
        <v>91033</v>
      </c>
      <c r="C8801" s="0">
        <f aca="1">MAX(INDEX(Hoja1!$N$3:$N$299,1+Orden_ΣF!C8801,1)*Hoja3!E$3*Hoja3!$C8809+Hoja1!$B$5,INDEX(Hoja1!$L$4:$L$300,1+Orden_ΣF!C8801,1))</f>
        <v>0.691906153319431105</v>
      </c>
    </row>
    <row r="8802" spans="2:3">
      <c r="B8802" s="101">
        <f>Lk_p2!B8802</f>
        <v>91079</v>
      </c>
      <c r="C8802" s="0">
        <f aca="1">MAX(INDEX(Hoja1!$N$3:$N$299,1+Orden_ΣF!C8802,1)*Hoja3!E$3*Hoja3!$C8810+Hoja1!$B$5,INDEX(Hoja1!$L$4:$L$300,1+Orden_ΣF!C8802,1))</f>
        <v>0.691982946079374095</v>
      </c>
    </row>
    <row r="8803" spans="2:3">
      <c r="B8803" s="101">
        <f>Lk_p2!B8803</f>
        <v>91081</v>
      </c>
      <c r="C8803" s="0">
        <f aca="1">MAX(INDEX(Hoja1!$N$3:$N$299,1+Orden_ΣF!C8803,1)*Hoja3!E$3*Hoja3!$C8811+Hoja1!$B$5,INDEX(Hoja1!$L$4:$L$300,1+Orden_ΣF!C8803,1))</f>
        <v>0.691986285775049037</v>
      </c>
    </row>
    <row r="8804" spans="2:3">
      <c r="B8804" s="101">
        <f>Lk_p2!B8804</f>
        <v>91097</v>
      </c>
      <c r="C8804" s="0">
        <f aca="1">MAX(INDEX(Hoja1!$N$3:$N$299,1+Orden_ΣF!C8804,1)*Hoja3!E$3*Hoja3!$C8812+Hoja1!$B$5,INDEX(Hoja1!$L$4:$L$300,1+Orden_ΣF!C8804,1))</f>
        <v>0.692013005980524021</v>
      </c>
    </row>
    <row r="8805" spans="2:3">
      <c r="B8805" s="101">
        <f>Lk_p2!B8805</f>
        <v>91099</v>
      </c>
      <c r="C8805" s="0">
        <f aca="1">MAX(INDEX(Hoja1!$N$3:$N$299,1+Orden_ΣF!C8805,1)*Hoja3!E$3*Hoja3!$C8813+Hoja1!$B$5,INDEX(Hoja1!$L$4:$L$300,1+Orden_ΣF!C8805,1))</f>
        <v>0.692016346336218025</v>
      </c>
    </row>
    <row r="8806" spans="2:3">
      <c r="B8806" s="101">
        <f>Lk_p2!B8806</f>
        <v>91121</v>
      </c>
      <c r="C8806" s="0">
        <f aca="1">MAX(INDEX(Hoja1!$N$3:$N$299,1+Orden_ΣF!C8806,1)*Hoja3!E$3*Hoja3!$C8814+Hoja1!$B$5,INDEX(Hoja1!$L$4:$L$300,1+Orden_ΣF!C8806,1))</f>
        <v>0.692053095088989068</v>
      </c>
    </row>
    <row r="8807" spans="2:3">
      <c r="B8807" s="101">
        <f>Lk_p2!B8807</f>
        <v>91127</v>
      </c>
      <c r="C8807" s="0">
        <f aca="1">MAX(INDEX(Hoja1!$N$3:$N$299,1+Orden_ΣF!C8807,1)*Hoja3!E$3*Hoja3!$C8815+Hoja1!$B$5,INDEX(Hoja1!$L$4:$L$300,1+Orden_ΣF!C8807,1))</f>
        <v>0.692063119016152051</v>
      </c>
    </row>
    <row r="8808" spans="2:3">
      <c r="B8808" s="101">
        <f>Lk_p2!B8808</f>
        <v>91129</v>
      </c>
      <c r="C8808" s="0">
        <f aca="1">MAX(INDEX(Hoja1!$N$3:$N$299,1+Orden_ΣF!C8808,1)*Hoja3!E$3*Hoja3!$C8816+Hoja1!$B$5,INDEX(Hoja1!$L$4:$L$300,1+Orden_ΣF!C8808,1))</f>
        <v>0.692066460471878031</v>
      </c>
    </row>
    <row r="8809" spans="2:3">
      <c r="B8809" s="101">
        <f>Lk_p2!B8809</f>
        <v>91139</v>
      </c>
      <c r="C8809" s="0">
        <f aca="1">MAX(INDEX(Hoja1!$N$3:$N$299,1+Orden_ΣF!C8809,1)*Hoja3!E$3*Hoja3!$C8817+Hoja1!$B$5,INDEX(Hoja1!$L$4:$L$300,1+Orden_ΣF!C8809,1))</f>
        <v>0.692083168850536001</v>
      </c>
    </row>
    <row r="8810" spans="2:3">
      <c r="B8810" s="101">
        <f>Lk_p2!B8810</f>
        <v>91141</v>
      </c>
      <c r="C8810" s="0">
        <f aca="1">MAX(INDEX(Hoja1!$N$3:$N$299,1+Orden_ΣF!C8810,1)*Hoja3!E$3*Hoja3!$C8818+Hoja1!$B$5,INDEX(Hoja1!$L$4:$L$300,1+Orden_ΣF!C8810,1))</f>
        <v>0.692086510746274008</v>
      </c>
    </row>
    <row r="8811" spans="2:3">
      <c r="B8811" s="101">
        <f>Lk_p2!B8811</f>
        <v>91151</v>
      </c>
      <c r="C8811" s="0">
        <f aca="1">MAX(INDEX(Hoja1!$N$3:$N$299,1+Orden_ΣF!C8811,1)*Hoja3!E$3*Hoja3!$C8819+Hoja1!$B$5,INDEX(Hoja1!$L$4:$L$300,1+Orden_ΣF!C8811,1))</f>
        <v>0.692103221324995044</v>
      </c>
    </row>
    <row r="8812" spans="2:3">
      <c r="B8812" s="101">
        <f>Lk_p2!B8812</f>
        <v>91153</v>
      </c>
      <c r="C8812" s="0">
        <f aca="1">MAX(INDEX(Hoja1!$N$3:$N$299,1+Orden_ΣF!C8812,1)*Hoja3!E$3*Hoja3!$C8820+Hoja1!$B$5,INDEX(Hoja1!$L$4:$L$300,1+Orden_ΣF!C8812,1))</f>
        <v>0.692106563660746055</v>
      </c>
    </row>
    <row r="8813" spans="2:3">
      <c r="B8813" s="101">
        <f>Lk_p2!B8813</f>
        <v>91159</v>
      </c>
      <c r="C8813" s="0">
        <f aca="1">MAX(INDEX(Hoja1!$N$3:$N$299,1+Orden_ΣF!C8813,1)*Hoja3!E$3*Hoja3!$C8821+Hoja1!$B$5,INDEX(Hoja1!$L$4:$L$300,1+Orden_ΣF!C8813,1))</f>
        <v>0.692116591108010049</v>
      </c>
    </row>
    <row r="8814" spans="2:3">
      <c r="B8814" s="101">
        <f>Lk_p2!B8814</f>
        <v>91163</v>
      </c>
      <c r="C8814" s="0">
        <f aca="1">MAX(INDEX(Hoja1!$N$3:$N$299,1+Orden_ΣF!C8814,1)*Hoja3!E$3*Hoja3!$C8822+Hoja1!$B$5,INDEX(Hoja1!$L$4:$L$300,1+Orden_ΣF!C8814,1))</f>
        <v>0.692123276439529977</v>
      </c>
    </row>
    <row r="8815" spans="2:3">
      <c r="B8815" s="101">
        <f>Lk_p2!B8815</f>
        <v>91183</v>
      </c>
      <c r="C8815" s="0">
        <f aca="1">MAX(INDEX(Hoja1!$N$3:$N$299,1+Orden_ΣF!C8815,1)*Hoja3!E$3*Hoja3!$C8823+Hoja1!$B$5,INDEX(Hoja1!$L$4:$L$300,1+Orden_ΣF!C8815,1))</f>
        <v>0.692156707497256019</v>
      </c>
    </row>
    <row r="8816" spans="2:3">
      <c r="B8816" s="101">
        <f>Lk_p2!B8816</f>
        <v>91193</v>
      </c>
      <c r="C8816" s="0">
        <f aca="1">MAX(INDEX(Hoja1!$N$3:$N$299,1+Orden_ΣF!C8816,1)*Hoja3!E$3*Hoja3!$C8824+Hoja1!$B$5,INDEX(Hoja1!$L$4:$L$300,1+Orden_ΣF!C8816,1))</f>
        <v>0.692173425776197959</v>
      </c>
    </row>
    <row r="8817" spans="2:3">
      <c r="B8817" s="101">
        <f>Lk_p2!B8817</f>
        <v>91199</v>
      </c>
      <c r="C8817" s="0">
        <f aca="1">MAX(INDEX(Hoja1!$N$3:$N$299,1+Orden_ΣF!C8817,1)*Hoja3!E$3*Hoja3!$C8825+Hoja1!$B$5,INDEX(Hoja1!$L$4:$L$300,1+Orden_ΣF!C8817,1))</f>
        <v>0.692183457623588971</v>
      </c>
    </row>
    <row r="8818" spans="2:3">
      <c r="B8818" s="101">
        <f>Lk_p2!B8818</f>
        <v>91229</v>
      </c>
      <c r="C8818" s="0">
        <f aca="1">MAX(INDEX(Hoja1!$N$3:$N$299,1+Orden_ΣF!C8818,1)*Hoja3!E$3*Hoja3!$C8826+Hoja1!$B$5,INDEX(Hoja1!$L$4:$L$300,1+Orden_ΣF!C8818,1))</f>
        <v>0.692233626760824006</v>
      </c>
    </row>
    <row r="8819" spans="2:3">
      <c r="B8819" s="101">
        <f>Lk_p2!B8819</f>
        <v>91237</v>
      </c>
      <c r="C8819" s="0">
        <f aca="1">MAX(INDEX(Hoja1!$N$3:$N$299,1+Orden_ΣF!C8819,1)*Hoja3!E$3*Hoja3!$C8827+Hoja1!$B$5,INDEX(Hoja1!$L$4:$L$300,1+Orden_ΣF!C8819,1))</f>
        <v>0.692247007984167073</v>
      </c>
    </row>
    <row r="8820" spans="2:3">
      <c r="B8820" s="101">
        <f>Lk_p2!B8820</f>
        <v>91243</v>
      </c>
      <c r="C8820" s="0">
        <f aca="1">MAX(INDEX(Hoja1!$N$3:$N$299,1+Orden_ΣF!C8820,1)*Hoja3!E$3*Hoja3!$C8828+Hoja1!$B$5,INDEX(Hoja1!$L$4:$L$300,1+Orden_ΣF!C8820,1))</f>
        <v>0.692257044671696065</v>
      </c>
    </row>
    <row r="8821" spans="2:3">
      <c r="B8821" s="101">
        <f>Lk_p2!B8821</f>
        <v>91249</v>
      </c>
      <c r="C8821" s="0">
        <f aca="1">MAX(INDEX(Hoja1!$N$3:$N$299,1+Orden_ΣF!C8821,1)*Hoja3!E$3*Hoja3!$C8829+Hoja1!$B$5,INDEX(Hoja1!$L$4:$L$300,1+Orden_ΣF!C8821,1))</f>
        <v>0.692267082019244029</v>
      </c>
    </row>
    <row r="8822" spans="2:3">
      <c r="B8822" s="101">
        <f>Lk_p2!B8822</f>
        <v>91253</v>
      </c>
      <c r="C8822" s="0">
        <f aca="1">MAX(INDEX(Hoja1!$N$3:$N$299,1+Orden_ΣF!C8822,1)*Hoja3!E$3*Hoja3!$C8830+Hoja1!$B$5,INDEX(Hoja1!$L$4:$L$300,1+Orden_ΣF!C8822,1))</f>
        <v>0.692273773950953064</v>
      </c>
    </row>
    <row r="8823" spans="2:3">
      <c r="B8823" s="101">
        <f>Lk_p2!B8823</f>
        <v>91283</v>
      </c>
      <c r="C8823" s="0">
        <f aca="1">MAX(INDEX(Hoja1!$N$3:$N$299,1+Orden_ΣF!C8823,1)*Hoja3!E$3*Hoja3!$C8831+Hoja1!$B$5,INDEX(Hoja1!$L$4:$L$300,1+Orden_ΣF!C8823,1))</f>
        <v>0.692323972789039033</v>
      </c>
    </row>
    <row r="8824" spans="2:3">
      <c r="B8824" s="101">
        <f>Lk_p2!B8824</f>
        <v>91291</v>
      </c>
      <c r="C8824" s="0">
        <f aca="1">MAX(INDEX(Hoja1!$N$3:$N$299,1+Orden_ΣF!C8824,1)*Hoja3!E$3*Hoja3!$C8832+Hoja1!$B$5,INDEX(Hoja1!$L$4:$L$300,1+Orden_ΣF!C8824,1))</f>
        <v>0.692337361932608086</v>
      </c>
    </row>
    <row r="8825" spans="2:3">
      <c r="B8825" s="101">
        <f>Lk_p2!B8825</f>
        <v>91297</v>
      </c>
      <c r="C8825" s="0">
        <f aca="1">MAX(INDEX(Hoja1!$N$3:$N$299,1+Orden_ΣF!C8825,1)*Hoja3!E$3*Hoja3!$C8833+Hoja1!$B$5,INDEX(Hoja1!$L$4:$L$300,1+Orden_ΣF!C8825,1))</f>
        <v>0.6923474045603081</v>
      </c>
    </row>
    <row r="8826" spans="2:3">
      <c r="B8826" s="101">
        <f>Lk_p2!B8826</f>
        <v>91303</v>
      </c>
      <c r="C8826" s="0">
        <f aca="1">MAX(INDEX(Hoja1!$N$3:$N$299,1+Orden_ΣF!C8826,1)*Hoja3!E$3*Hoja3!$C8834+Hoja1!$B$5,INDEX(Hoja1!$L$4:$L$300,1+Orden_ΣF!C8826,1))</f>
        <v>0.69235744784802602</v>
      </c>
    </row>
    <row r="8827" spans="2:3">
      <c r="B8827" s="101">
        <f>Lk_p2!B8827</f>
        <v>91309</v>
      </c>
      <c r="C8827" s="0">
        <f aca="1">MAX(INDEX(Hoja1!$N$3:$N$299,1+Orden_ΣF!C8827,1)*Hoja3!E$3*Hoja3!$C8835+Hoja1!$B$5,INDEX(Hoja1!$L$4:$L$300,1+Orden_ΣF!C8827,1))</f>
        <v>0.69236749179576309</v>
      </c>
    </row>
    <row r="8828" spans="2:3">
      <c r="B8828" s="101">
        <f>Lk_p2!B8828</f>
        <v>91331</v>
      </c>
      <c r="C8828" s="0">
        <f aca="1">MAX(INDEX(Hoja1!$N$3:$N$299,1+Orden_ΣF!C8828,1)*Hoja3!E$3*Hoja3!$C8836+Hoja1!$B$5,INDEX(Hoja1!$L$4:$L$300,1+Orden_ΣF!C8828,1))</f>
        <v>0.692404325250960095</v>
      </c>
    </row>
    <row r="8829" spans="2:3">
      <c r="B8829" s="101">
        <f>Lk_p2!B8829</f>
        <v>91367</v>
      </c>
      <c r="C8829" s="0">
        <f aca="1">MAX(INDEX(Hoja1!$N$3:$N$299,1+Orden_ΣF!C8829,1)*Hoja3!E$3*Hoja3!$C8837+Hoja1!$B$5,INDEX(Hoja1!$L$4:$L$300,1+Orden_ΣF!C8829,1))</f>
        <v>0.692464617318194975</v>
      </c>
    </row>
    <row r="8830" spans="2:3">
      <c r="B8830" s="101">
        <f>Lk_p2!B8830</f>
        <v>91369</v>
      </c>
      <c r="C8830" s="0">
        <f aca="1">MAX(INDEX(Hoja1!$N$3:$N$299,1+Orden_ΣF!C8830,1)*Hoja3!E$3*Hoja3!$C8838+Hoja1!$B$5,INDEX(Hoja1!$L$4:$L$300,1+Orden_ΣF!C8830,1))</f>
        <v>0.692467967574172061</v>
      </c>
    </row>
    <row r="8831" spans="2:3">
      <c r="B8831" s="101">
        <f>Lk_p2!B8831</f>
        <v>91373</v>
      </c>
      <c r="C8831" s="0">
        <f aca="1">MAX(INDEX(Hoja1!$N$3:$N$299,1+Orden_ΣF!C8831,1)*Hoja3!E$3*Hoja3!$C8839+Hoja1!$B$5,INDEX(Hoja1!$L$4:$L$300,1+Orden_ΣF!C8831,1))</f>
        <v>0.692474668306133978</v>
      </c>
    </row>
    <row r="8832" spans="2:3">
      <c r="B8832" s="101">
        <f>Lk_p2!B8832</f>
        <v>91381</v>
      </c>
      <c r="C8832" s="0">
        <f aca="1">MAX(INDEX(Hoja1!$N$3:$N$299,1+Orden_ΣF!C8832,1)*Hoja3!E$3*Hoja3!$C8840+Hoja1!$B$5,INDEX(Hoja1!$L$4:$L$300,1+Orden_ΣF!C8832,1))</f>
        <v>0.692488070650080978</v>
      </c>
    </row>
    <row r="8833" spans="2:3">
      <c r="B8833" s="101">
        <f>Lk_p2!B8833</f>
        <v>91387</v>
      </c>
      <c r="C8833" s="0">
        <f aca="1">MAX(INDEX(Hoja1!$N$3:$N$299,1+Orden_ΣF!C8833,1)*Hoja3!E$3*Hoja3!$C8841+Hoja1!$B$5,INDEX(Hoja1!$L$4:$L$300,1+Orden_ΣF!C8833,1))</f>
        <v>0.692498123178063985</v>
      </c>
    </row>
    <row r="8834" spans="2:3">
      <c r="B8834" s="101">
        <f>Lk_p2!B8834</f>
        <v>91393</v>
      </c>
      <c r="C8834" s="0">
        <f aca="1">MAX(INDEX(Hoja1!$N$3:$N$299,1+Orden_ΣF!C8834,1)*Hoja3!E$3*Hoja3!$C8842+Hoja1!$B$5,INDEX(Hoja1!$L$4:$L$300,1+Orden_ΣF!C8834,1))</f>
        <v>0.692508176366066053</v>
      </c>
    </row>
    <row r="8835" spans="2:3">
      <c r="B8835" s="101">
        <f>Lk_p2!B8835</f>
        <v>91397</v>
      </c>
      <c r="C8835" s="0">
        <f aca="1">MAX(INDEX(Hoja1!$N$3:$N$299,1+Orden_ΣF!C8835,1)*Hoja3!E$3*Hoja3!$C8843+Hoja1!$B$5,INDEX(Hoja1!$L$4:$L$300,1+Orden_ΣF!C8835,1))</f>
        <v>0.692514878858078031</v>
      </c>
    </row>
    <row r="8836" spans="2:3">
      <c r="B8836" s="101">
        <f>Lk_p2!B8836</f>
        <v>91411</v>
      </c>
      <c r="C8836" s="0">
        <f aca="1">MAX(INDEX(Hoja1!$N$3:$N$299,1+Orden_ΣF!C8836,1)*Hoja3!E$3*Hoja3!$C8844+Hoja1!$B$5,INDEX(Hoja1!$L$4:$L$300,1+Orden_ΣF!C8836,1))</f>
        <v>0.69253833989018414</v>
      </c>
    </row>
    <row r="8837" spans="2:3">
      <c r="B8837" s="101">
        <f>Lk_p2!B8837</f>
        <v>91423</v>
      </c>
      <c r="C8837" s="0">
        <f aca="1">MAX(INDEX(Hoja1!$N$3:$N$299,1+Orden_ΣF!C8837,1)*Hoja3!E$3*Hoja3!$C8845+Hoja1!$B$5,INDEX(Hoja1!$L$4:$L$300,1+Orden_ΣF!C8837,1))</f>
        <v>0.692558452206358055</v>
      </c>
    </row>
    <row r="8838" spans="2:3">
      <c r="B8838" s="101">
        <f>Lk_p2!B8838</f>
        <v>91433</v>
      </c>
      <c r="C8838" s="0">
        <f aca="1">MAX(INDEX(Hoja1!$N$3:$N$299,1+Orden_ΣF!C8838,1)*Hoja3!E$3*Hoja3!$C8846+Hoja1!$B$5,INDEX(Hoja1!$L$4:$L$300,1+Orden_ΣF!C8838,1))</f>
        <v>0.692575214486559965</v>
      </c>
    </row>
    <row r="8839" spans="2:3">
      <c r="B8839" s="101">
        <f>Lk_p2!B8839</f>
        <v>91453</v>
      </c>
      <c r="C8839" s="0">
        <f aca="1">MAX(INDEX(Hoja1!$N$3:$N$299,1+Orden_ΣF!C8839,1)*Hoja3!E$3*Hoja3!$C8847+Hoja1!$B$5,INDEX(Hoja1!$L$4:$L$300,1+Orden_ΣF!C8839,1))</f>
        <v>0.692608744547123045</v>
      </c>
    </row>
    <row r="8840" spans="2:3">
      <c r="B8840" s="101">
        <f>Lk_p2!B8840</f>
        <v>91457</v>
      </c>
      <c r="C8840" s="0">
        <f aca="1">MAX(INDEX(Hoja1!$N$3:$N$299,1+Orden_ΣF!C8840,1)*Hoja3!E$3*Hoja3!$C8848+Hoja1!$B$5,INDEX(Hoja1!$L$4:$L$300,1+Orden_ΣF!C8840,1))</f>
        <v>0.692615451439261065</v>
      </c>
    </row>
    <row r="8841" spans="2:3">
      <c r="B8841" s="101">
        <f>Lk_p2!B8841</f>
        <v>91459</v>
      </c>
      <c r="C8841" s="0">
        <f aca="1">MAX(INDEX(Hoja1!$N$3:$N$299,1+Orden_ΣF!C8841,1)*Hoja3!E$3*Hoja3!$C8849+Hoja1!$B$5,INDEX(Hoja1!$L$4:$L$300,1+Orden_ΣF!C8841,1))</f>
        <v>0.692618804995333015</v>
      </c>
    </row>
    <row r="8842" spans="2:3">
      <c r="B8842" s="101">
        <f>Lk_p2!B8842</f>
        <v>91463</v>
      </c>
      <c r="C8842" s="0">
        <f aca="1">MAX(INDEX(Hoja1!$N$3:$N$299,1+Orden_ΣF!C8842,1)*Hoja3!E$3*Hoja3!$C8850+Hoja1!$B$5,INDEX(Hoja1!$L$4:$L$300,1+Orden_ΣF!C8842,1))</f>
        <v>0.692625512327483062</v>
      </c>
    </row>
    <row r="8843" spans="2:3">
      <c r="B8843" s="101">
        <f>Lk_p2!B8843</f>
        <v>91493</v>
      </c>
      <c r="C8843" s="0">
        <f aca="1">MAX(INDEX(Hoja1!$N$3:$N$299,1+Orden_ΣF!C8843,1)*Hoja3!E$3*Hoja3!$C8851+Hoja1!$B$5,INDEX(Hoja1!$L$4:$L$300,1+Orden_ΣF!C8843,1))</f>
        <v>0.692675826668878081</v>
      </c>
    </row>
    <row r="8844" spans="2:3">
      <c r="B8844" s="101">
        <f>Lk_p2!B8844</f>
        <v>91499</v>
      </c>
      <c r="C8844" s="0">
        <f aca="1">MAX(INDEX(Hoja1!$N$3:$N$299,1+Orden_ΣF!C8844,1)*Hoja3!E$3*Hoja3!$C8852+Hoja1!$B$5,INDEX(Hoja1!$L$4:$L$300,1+Orden_ΣF!C8844,1))</f>
        <v>0.692685891517214003</v>
      </c>
    </row>
    <row r="8845" spans="2:3">
      <c r="B8845" s="101">
        <f>Lk_p2!B8845</f>
        <v>91513</v>
      </c>
      <c r="C8845" s="0">
        <f aca="1">MAX(INDEX(Hoja1!$N$3:$N$299,1+Orden_ΣF!C8845,1)*Hoja3!E$3*Hoja3!$C8853+Hoja1!$B$5,INDEX(Hoja1!$L$4:$L$300,1+Orden_ΣF!C8845,1))</f>
        <v>0.692709378730071013</v>
      </c>
    </row>
    <row r="8846" spans="2:3">
      <c r="B8846" s="101">
        <f>Lk_p2!B8846</f>
        <v>91529</v>
      </c>
      <c r="C8846" s="0">
        <f aca="1">MAX(INDEX(Hoja1!$N$3:$N$299,1+Orden_ΣF!C8846,1)*Hoja3!E$3*Hoja3!$C8854+Hoja1!$B$5,INDEX(Hoja1!$L$4:$L$300,1+Orden_ΣF!C8846,1))</f>
        <v>0.692736225659175986</v>
      </c>
    </row>
    <row r="8847" spans="2:3">
      <c r="B8847" s="101">
        <f>Lk_p2!B8847</f>
        <v>91541</v>
      </c>
      <c r="C8847" s="0">
        <f aca="1">MAX(INDEX(Hoja1!$N$3:$N$299,1+Orden_ΣF!C8847,1)*Hoja3!E$3*Hoja3!$C8855+Hoja1!$B$5,INDEX(Hoja1!$L$4:$L$300,1+Orden_ΣF!C8847,1))</f>
        <v>0.692756363936093056</v>
      </c>
    </row>
    <row r="8848" spans="2:3">
      <c r="B8848" s="101">
        <f>Lk_p2!B8848</f>
        <v>91571</v>
      </c>
      <c r="C8848" s="0">
        <f aca="1">MAX(INDEX(Hoja1!$N$3:$N$299,1+Orden_ΣF!C8848,1)*Hoja3!E$3*Hoja3!$C8856+Hoja1!$B$5,INDEX(Hoja1!$L$4:$L$300,1+Orden_ΣF!C8848,1))</f>
        <v>0.692806721178718021</v>
      </c>
    </row>
    <row r="8849" spans="2:3">
      <c r="B8849" s="101">
        <f>Lk_p2!B8849</f>
        <v>91573</v>
      </c>
      <c r="C8849" s="0">
        <f aca="1">MAX(INDEX(Hoja1!$N$3:$N$299,1+Orden_ΣF!C8849,1)*Hoja3!E$3*Hoja3!$C8857+Hoja1!$B$5,INDEX(Hoja1!$L$4:$L$300,1+Orden_ΣF!C8849,1))</f>
        <v>0.692810078914908978</v>
      </c>
    </row>
    <row r="8850" spans="2:3">
      <c r="B8850" s="101">
        <f>Lk_p2!B8850</f>
        <v>91577</v>
      </c>
      <c r="C8850" s="0">
        <f aca="1">MAX(INDEX(Hoja1!$N$3:$N$299,1+Orden_ΣF!C8850,1)*Hoja3!E$3*Hoja3!$C8858+Hoja1!$B$5,INDEX(Hoja1!$L$4:$L$300,1+Orden_ΣF!C8850,1))</f>
        <v>0.69281679460729908</v>
      </c>
    </row>
    <row r="8851" spans="2:3">
      <c r="B8851" s="101">
        <f>Lk_p2!B8851</f>
        <v>91583</v>
      </c>
      <c r="C8851" s="0">
        <f aca="1">MAX(INDEX(Hoja1!$N$3:$N$299,1+Orden_ΣF!C8851,1)*Hoja3!E$3*Hoja3!$C8859+Hoja1!$B$5,INDEX(Hoja1!$L$4:$L$300,1+Orden_ΣF!C8851,1))</f>
        <v>0.692826868695900089</v>
      </c>
    </row>
    <row r="8852" spans="2:3">
      <c r="B8852" s="101">
        <f>Lk_p2!B8852</f>
        <v>91591</v>
      </c>
      <c r="C8852" s="0">
        <f aca="1">MAX(INDEX(Hoja1!$N$3:$N$299,1+Orden_ΣF!C8852,1)*Hoja3!E$3*Hoja3!$C8860+Hoja1!$B$5,INDEX(Hoja1!$L$4:$L$300,1+Orden_ΣF!C8852,1))</f>
        <v>0.692840301840730088</v>
      </c>
    </row>
    <row r="8853" spans="2:3">
      <c r="B8853" s="101">
        <f>Lk_p2!B8853</f>
        <v>91621</v>
      </c>
      <c r="C8853" s="0">
        <f aca="1">MAX(INDEX(Hoja1!$N$3:$N$299,1+Orden_ΣF!C8853,1)*Hoja3!E$3*Hoja3!$C8861+Hoja1!$B$5,INDEX(Hoja1!$L$4:$L$300,1+Orden_ΣF!C8853,1))</f>
        <v>0.692890686584141946</v>
      </c>
    </row>
    <row r="8854" spans="2:3">
      <c r="B8854" s="101">
        <f>Lk_p2!B8854</f>
        <v>91631</v>
      </c>
      <c r="C8854" s="0">
        <f aca="1">MAX(INDEX(Hoja1!$N$3:$N$299,1+Orden_ΣF!C8854,1)*Hoja3!E$3*Hoja3!$C8862+Hoja1!$B$5,INDEX(Hoja1!$L$4:$L$300,1+Orden_ΣF!C8854,1))</f>
        <v>0.692907485165384074</v>
      </c>
    </row>
    <row r="8855" spans="2:3">
      <c r="B8855" s="101">
        <f>Lk_p2!B8855</f>
        <v>91639</v>
      </c>
      <c r="C8855" s="0">
        <f aca="1">MAX(INDEX(Hoja1!$N$3:$N$299,1+Orden_ΣF!C8855,1)*Hoja3!E$3*Hoja3!$C8863+Hoja1!$B$5,INDEX(Hoja1!$L$4:$L$300,1+Orden_ΣF!C8855,1))</f>
        <v>0.692920925350416006</v>
      </c>
    </row>
    <row r="8856" spans="2:3">
      <c r="B8856" s="101">
        <f>Lk_p2!B8856</f>
        <v>91673</v>
      </c>
      <c r="C8856" s="0">
        <f aca="1">MAX(INDEX(Hoja1!$N$3:$N$299,1+Orden_ΣF!C8856,1)*Hoja3!E$3*Hoja3!$C8864+Hoja1!$B$5,INDEX(Hoja1!$L$4:$L$300,1+Orden_ΣF!C8856,1))</f>
        <v>0.692978059227175081</v>
      </c>
    </row>
    <row r="8857" spans="2:3">
      <c r="B8857" s="101">
        <f>Lk_p2!B8857</f>
        <v>91691</v>
      </c>
      <c r="C8857" s="0">
        <f aca="1">MAX(INDEX(Hoja1!$N$3:$N$299,1+Orden_ΣF!C8857,1)*Hoja3!E$3*Hoja3!$C8865+Hoja1!$B$5,INDEX(Hoja1!$L$4:$L$300,1+Orden_ΣF!C8857,1))</f>
        <v>0.693008315153941012</v>
      </c>
    </row>
    <row r="8858" spans="2:3">
      <c r="B8858" s="101">
        <f>Lk_p2!B8858</f>
        <v>91703</v>
      </c>
      <c r="C8858" s="0">
        <f aca="1">MAX(INDEX(Hoja1!$N$3:$N$299,1+Orden_ΣF!C8858,1)*Hoja3!E$3*Hoja3!$C8866+Hoja1!$B$5,INDEX(Hoja1!$L$4:$L$300,1+Orden_ΣF!C8858,1))</f>
        <v>0.693028489071879061</v>
      </c>
    </row>
    <row r="8859" spans="2:3">
      <c r="B8859" s="101">
        <f>Lk_p2!B8859</f>
        <v>91711</v>
      </c>
      <c r="C8859" s="0">
        <f aca="1">MAX(INDEX(Hoja1!$N$3:$N$299,1+Orden_ΣF!C8859,1)*Hoja3!E$3*Hoja3!$C8867+Hoja1!$B$5,INDEX(Hoja1!$L$4:$L$300,1+Orden_ΣF!C8859,1))</f>
        <v>0.693041939817214114</v>
      </c>
    </row>
    <row r="8860" spans="2:3">
      <c r="B8860" s="101">
        <f>Lk_p2!B8860</f>
        <v>91733</v>
      </c>
      <c r="C8860" s="0">
        <f aca="1">MAX(INDEX(Hoja1!$N$3:$N$299,1+Orden_ΣF!C8860,1)*Hoja3!E$3*Hoja3!$C8868+Hoja1!$B$5,INDEX(Hoja1!$L$4:$L$300,1+Orden_ΣF!C8860,1))</f>
        <v>0.69307893541705603</v>
      </c>
    </row>
    <row r="8861" spans="2:3">
      <c r="B8861" s="101">
        <f>Lk_p2!B8861</f>
        <v>91753</v>
      </c>
      <c r="C8861" s="0">
        <f aca="1">MAX(INDEX(Hoja1!$N$3:$N$299,1+Orden_ΣF!C8861,1)*Hoja3!E$3*Hoja3!$C8869+Hoja1!$B$5,INDEX(Hoja1!$L$4:$L$300,1+Orden_ΣF!C8861,1))</f>
        <v>0.693112575480769966</v>
      </c>
    </row>
    <row r="8862" spans="2:3">
      <c r="B8862" s="101">
        <f>Lk_p2!B8862</f>
        <v>91757</v>
      </c>
      <c r="C8862" s="0">
        <f aca="1">MAX(INDEX(Hoja1!$N$3:$N$299,1+Orden_ΣF!C8862,1)*Hoja3!E$3*Hoja3!$C8870+Hoja1!$B$5,INDEX(Hoja1!$L$4:$L$300,1+Orden_ΣF!C8862,1))</f>
        <v>0.693119304373538103</v>
      </c>
    </row>
    <row r="8863" spans="2:3">
      <c r="B8863" s="101">
        <f>Lk_p2!B8863</f>
        <v>91771</v>
      </c>
      <c r="C8863" s="0">
        <f aca="1">MAX(INDEX(Hoja1!$N$3:$N$299,1+Orden_ΣF!C8863,1)*Hoja3!E$3*Hoja3!$C8871+Hoja1!$B$5,INDEX(Hoja1!$L$4:$L$300,1+Orden_ΣF!C8863,1))</f>
        <v>0.693142857808291968</v>
      </c>
    </row>
    <row r="8864" spans="2:3">
      <c r="B8864" s="101">
        <f>Lk_p2!B8864</f>
        <v>91781</v>
      </c>
      <c r="C8864" s="0">
        <f aca="1">MAX(INDEX(Hoja1!$N$3:$N$299,1+Orden_ΣF!C8864,1)*Hoja3!E$3*Hoja3!$C8872+Hoja1!$B$5,INDEX(Hoja1!$L$4:$L$300,1+Orden_ΣF!C8864,1))</f>
        <v>0.693159683890321965</v>
      </c>
    </row>
    <row r="8865" spans="2:3">
      <c r="B8865" s="101">
        <f>Lk_p2!B8865</f>
        <v>91801</v>
      </c>
      <c r="C8865" s="0">
        <f aca="1">MAX(INDEX(Hoja1!$N$3:$N$299,1+Orden_ΣF!C8865,1)*Hoja3!E$3*Hoja3!$C8873+Hoja1!$B$5,INDEX(Hoja1!$L$4:$L$300,1+Orden_ΣF!C8865,1))</f>
        <v>0.693193341554540066</v>
      </c>
    </row>
    <row r="8866" spans="2:3">
      <c r="B8866" s="101">
        <f>Lk_p2!B8866</f>
        <v>91807</v>
      </c>
      <c r="C8866" s="0">
        <f aca="1">MAX(INDEX(Hoja1!$N$3:$N$299,1+Orden_ΣF!C8866,1)*Hoja3!E$3*Hoja3!$C8874+Hoja1!$B$5,INDEX(Hoja1!$L$4:$L$300,1+Orden_ΣF!C8866,1))</f>
        <v>0.693203440283847083</v>
      </c>
    </row>
    <row r="8867" spans="2:3">
      <c r="B8867" s="101">
        <f>Lk_p2!B8867</f>
        <v>91811</v>
      </c>
      <c r="C8867" s="0">
        <f aca="1">MAX(INDEX(Hoja1!$N$3:$N$299,1+Orden_ΣF!C8867,1)*Hoja3!E$3*Hoja3!$C8875+Hoja1!$B$5,INDEX(Hoja1!$L$4:$L$300,1+Orden_ΣF!C8867,1))</f>
        <v>0.693210173136728081</v>
      </c>
    </row>
    <row r="8868" spans="2:3">
      <c r="B8868" s="101">
        <f>Lk_p2!B8868</f>
        <v>91813</v>
      </c>
      <c r="C8868" s="0">
        <f aca="1">MAX(INDEX(Hoja1!$N$3:$N$299,1+Orden_ΣF!C8868,1)*Hoja3!E$3*Hoja3!$C8876+Hoja1!$B$5,INDEX(Hoja1!$L$4:$L$300,1+Orden_ΣF!C8868,1))</f>
        <v>0.693213539673172008</v>
      </c>
    </row>
    <row r="8869" spans="2:3">
      <c r="B8869" s="101">
        <f>Lk_p2!B8869</f>
        <v>91823</v>
      </c>
      <c r="C8869" s="0">
        <f aca="1">MAX(INDEX(Hoja1!$N$3:$N$299,1+Orden_ΣF!C8869,1)*Hoja3!E$3*Hoja3!$C8877+Hoja1!$B$5,INDEX(Hoja1!$L$4:$L$300,1+Orden_ΣF!C8869,1))</f>
        <v>0.693230373455422999</v>
      </c>
    </row>
    <row r="8870" spans="2:3">
      <c r="B8870" s="101">
        <f>Lk_p2!B8870</f>
        <v>91837</v>
      </c>
      <c r="C8870" s="0">
        <f aca="1">MAX(INDEX(Hoja1!$N$3:$N$299,1+Orden_ΣF!C8870,1)*Hoja3!E$3*Hoja3!$C8878+Hoja1!$B$5,INDEX(Hoja1!$L$4:$L$300,1+Orden_ΣF!C8870,1))</f>
        <v>0.693253943830662056</v>
      </c>
    </row>
    <row r="8871" spans="2:3">
      <c r="B8871" s="101">
        <f>Lk_p2!B8871</f>
        <v>91841</v>
      </c>
      <c r="C8871" s="0">
        <f aca="1">MAX(INDEX(Hoja1!$N$3:$N$299,1+Orden_ΣF!C8871,1)*Hoja3!E$3*Hoja3!$C8879+Hoja1!$B$5,INDEX(Hoja1!$L$4:$L$300,1+Orden_ΣF!C8871,1))</f>
        <v>0.693260678883605941</v>
      </c>
    </row>
    <row r="8872" spans="2:3">
      <c r="B8872" s="101">
        <f>Lk_p2!B8872</f>
        <v>91867</v>
      </c>
      <c r="C8872" s="0">
        <f aca="1">MAX(INDEX(Hoja1!$N$3:$N$299,1+Orden_ΣF!C8872,1)*Hoja3!E$3*Hoja3!$C8880+Hoja1!$B$5,INDEX(Hoja1!$L$4:$L$300,1+Orden_ΣF!C8872,1))</f>
        <v>0.693304463877950106</v>
      </c>
    </row>
    <row r="8873" spans="2:3">
      <c r="B8873" s="101">
        <f>Lk_p2!B8873</f>
        <v>91873</v>
      </c>
      <c r="C8873" s="0">
        <f aca="1">MAX(INDEX(Hoja1!$N$3:$N$299,1+Orden_ΣF!C8873,1)*Hoja3!E$3*Hoja3!$C8881+Hoja1!$B$5,INDEX(Hoja1!$L$4:$L$300,1+Orden_ΣF!C8873,1))</f>
        <v>0.693314569867465025</v>
      </c>
    </row>
    <row r="8874" spans="2:3">
      <c r="B8874" s="101">
        <f>Lk_p2!B8874</f>
        <v>91909</v>
      </c>
      <c r="C8874" s="0">
        <f aca="1">MAX(INDEX(Hoja1!$N$3:$N$299,1+Orden_ΣF!C8874,1)*Hoja3!E$3*Hoja3!$C8882+Hoja1!$B$5,INDEX(Hoja1!$L$4:$L$300,1+Orden_ΣF!C8874,1))</f>
        <v>0.693375219664948084</v>
      </c>
    </row>
    <row r="8875" spans="2:3">
      <c r="B8875" s="101">
        <f>Lk_p2!B8875</f>
        <v>91921</v>
      </c>
      <c r="C8875" s="0">
        <f aca="1">MAX(INDEX(Hoja1!$N$3:$N$299,1+Orden_ΣF!C8875,1)*Hoja3!E$3*Hoja3!$C8883+Hoja1!$B$5,INDEX(Hoja1!$L$4:$L$300,1+Orden_ΣF!C8875,1))</f>
        <v>0.693395441544260027</v>
      </c>
    </row>
    <row r="8876" spans="2:3">
      <c r="B8876" s="101">
        <f>Lk_p2!B8876</f>
        <v>91939</v>
      </c>
      <c r="C8876" s="0">
        <f aca="1">MAX(INDEX(Hoja1!$N$3:$N$299,1+Orden_ΣF!C8876,1)*Hoja3!E$3*Hoja3!$C8884+Hoja1!$B$5,INDEX(Hoja1!$L$4:$L$300,1+Orden_ΣF!C8876,1))</f>
        <v>0.693425779313369972</v>
      </c>
    </row>
    <row r="8877" spans="2:3">
      <c r="B8877" s="101">
        <f>Lk_p2!B8877</f>
        <v>91943</v>
      </c>
      <c r="C8877" s="0">
        <f aca="1">MAX(INDEX(Hoja1!$N$3:$N$299,1+Orden_ΣF!C8877,1)*Hoja3!E$3*Hoja3!$C8885+Hoja1!$B$5,INDEX(Hoja1!$L$4:$L$300,1+Orden_ΣF!C8877,1))</f>
        <v>0.69343252184652906</v>
      </c>
    </row>
    <row r="8878" spans="2:3">
      <c r="B8878" s="101">
        <f>Lk_p2!B8878</f>
        <v>91951</v>
      </c>
      <c r="C8878" s="0">
        <f aca="1">MAX(INDEX(Hoja1!$N$3:$N$299,1+Orden_ΣF!C8878,1)*Hoja3!E$3*Hoja3!$C8886+Hoja1!$B$5,INDEX(Hoja1!$L$4:$L$300,1+Orden_ΣF!C8878,1))</f>
        <v>0.693446007792871999</v>
      </c>
    </row>
    <row r="8879" spans="2:3">
      <c r="B8879" s="101">
        <f>Lk_p2!B8879</f>
        <v>91957</v>
      </c>
      <c r="C8879" s="0">
        <f aca="1">MAX(INDEX(Hoja1!$N$3:$N$299,1+Orden_ΣF!C8879,1)*Hoja3!E$3*Hoja3!$C8887+Hoja1!$B$5,INDEX(Hoja1!$L$4:$L$300,1+Orden_ΣF!C8879,1))</f>
        <v>0.693456123022651028</v>
      </c>
    </row>
    <row r="8880" spans="2:3">
      <c r="B8880" s="101">
        <f>Lk_p2!B8880</f>
        <v>91961</v>
      </c>
      <c r="C8880" s="0">
        <f aca="1">MAX(INDEX(Hoja1!$N$3:$N$299,1+Orden_ΣF!C8880,1)*Hoja3!E$3*Hoja3!$C8888+Hoja1!$B$5,INDEX(Hoja1!$L$4:$L$300,1+Orden_ΣF!C8880,1))</f>
        <v>0.693462866875846995</v>
      </c>
    </row>
    <row r="8881" spans="2:3">
      <c r="B8881" s="101">
        <f>Lk_p2!B8881</f>
        <v>91967</v>
      </c>
      <c r="C8881" s="0">
        <f aca="1">MAX(INDEX(Hoja1!$N$3:$N$299,1+Orden_ΣF!C8881,1)*Hoja3!E$3*Hoja3!$C8889+Hoja1!$B$5,INDEX(Hoja1!$L$4:$L$300,1+Orden_ΣF!C8881,1))</f>
        <v>0.693472983205658089</v>
      </c>
    </row>
    <row r="8882" spans="2:3">
      <c r="B8882" s="101">
        <f>Lk_p2!B8882</f>
        <v>91969</v>
      </c>
      <c r="C8882" s="0">
        <f aca="1">MAX(INDEX(Hoja1!$N$3:$N$299,1+Orden_ΣF!C8882,1)*Hoja3!E$3*Hoja3!$C8890+Hoja1!$B$5,INDEX(Hoja1!$L$4:$L$300,1+Orden_ΣF!C8882,1))</f>
        <v>0.693476355462266092</v>
      </c>
    </row>
    <row r="8883" spans="2:3">
      <c r="B8883" s="101">
        <f>Lk_p2!B8883</f>
        <v>91997</v>
      </c>
      <c r="C8883" s="0">
        <f aca="1">MAX(INDEX(Hoja1!$N$3:$N$299,1+Orden_ΣF!C8883,1)*Hoja3!E$3*Hoja3!$C8891+Hoja1!$B$5,INDEX(Hoja1!$L$4:$L$300,1+Orden_ΣF!C8883,1))</f>
        <v>0.693523574754994065</v>
      </c>
    </row>
    <row r="8884" spans="2:3">
      <c r="B8884" s="101">
        <f>Lk_p2!B8884</f>
        <v>92003</v>
      </c>
      <c r="C8884" s="0">
        <f aca="1">MAX(INDEX(Hoja1!$N$3:$N$299,1+Orden_ΣF!C8884,1)*Hoja3!E$3*Hoja3!$C8892+Hoja1!$B$5,INDEX(Hoja1!$L$4:$L$300,1+Orden_ΣF!C8884,1))</f>
        <v>0.693533695044918019</v>
      </c>
    </row>
    <row r="8885" spans="2:3">
      <c r="B8885" s="101">
        <f>Lk_p2!B8885</f>
        <v>92009</v>
      </c>
      <c r="C8885" s="0">
        <f aca="1">MAX(INDEX(Hoja1!$N$3:$N$299,1+Orden_ΣF!C8885,1)*Hoja3!E$3*Hoja3!$C8893+Hoja1!$B$5,INDEX(Hoja1!$L$4:$L$300,1+Orden_ΣF!C8885,1))</f>
        <v>0.693543815994861035</v>
      </c>
    </row>
    <row r="8886" spans="2:3">
      <c r="B8886" s="101">
        <f>Lk_p2!B8886</f>
        <v>92033</v>
      </c>
      <c r="C8886" s="0">
        <f aca="1">MAX(INDEX(Hoja1!$N$3:$N$299,1+Orden_ΣF!C8886,1)*Hoja3!E$3*Hoja3!$C8894+Hoja1!$B$5,INDEX(Hoja1!$L$4:$L$300,1+Orden_ΣF!C8886,1))</f>
        <v>0.693584306394822026</v>
      </c>
    </row>
    <row r="8887" spans="2:3">
      <c r="B8887" s="101">
        <f>Lk_p2!B8887</f>
        <v>92041</v>
      </c>
      <c r="C8887" s="0">
        <f aca="1">MAX(INDEX(Hoja1!$N$3:$N$299,1+Orden_ΣF!C8887,1)*Hoja3!E$3*Hoja3!$C8895+Hoja1!$B$5,INDEX(Hoja1!$L$4:$L$300,1+Orden_ΣF!C8887,1))</f>
        <v>0.693597805541543089</v>
      </c>
    </row>
    <row r="8888" spans="2:3">
      <c r="B8888" s="101">
        <f>Lk_p2!B8888</f>
        <v>92051</v>
      </c>
      <c r="C8888" s="0">
        <f aca="1">MAX(INDEX(Hoja1!$N$3:$N$299,1+Orden_ΣF!C8888,1)*Hoja3!E$3*Hoja3!$C8896+Hoja1!$B$5,INDEX(Hoja1!$L$4:$L$300,1+Orden_ΣF!C8888,1))</f>
        <v>0.693614681124991073</v>
      </c>
    </row>
    <row r="8889" spans="2:3">
      <c r="B8889" s="101">
        <f>Lk_p2!B8889</f>
        <v>92077</v>
      </c>
      <c r="C8889" s="0">
        <f aca="1">MAX(INDEX(Hoja1!$N$3:$N$299,1+Orden_ΣF!C8889,1)*Hoja3!E$3*Hoja3!$C8897+Hoja1!$B$5,INDEX(Hoja1!$L$4:$L$300,1+Orden_ΣF!C8889,1))</f>
        <v>0.69365856622220301</v>
      </c>
    </row>
    <row r="8890" spans="2:3">
      <c r="B8890" s="101">
        <f>Lk_p2!B8890</f>
        <v>92083</v>
      </c>
      <c r="C8890" s="0">
        <f aca="1">MAX(INDEX(Hoja1!$N$3:$N$299,1+Orden_ΣF!C8890,1)*Hoja3!E$3*Hoja3!$C8898+Hoja1!$B$5,INDEX(Hoja1!$L$4:$L$300,1+Orden_ΣF!C8890,1))</f>
        <v>0.693668695312379047</v>
      </c>
    </row>
    <row r="8891" spans="2:3">
      <c r="B8891" s="101">
        <f>Lk_p2!B8891</f>
        <v>92107</v>
      </c>
      <c r="C8891" s="0">
        <f aca="1">MAX(INDEX(Hoja1!$N$3:$N$299,1+Orden_ΣF!C8891,1)*Hoja3!E$3*Hoja3!$C8899+Hoja1!$B$5,INDEX(Hoja1!$L$4:$L$300,1+Orden_ΣF!C8891,1))</f>
        <v>0.693709218273273009</v>
      </c>
    </row>
    <row r="8892" spans="2:3">
      <c r="B8892" s="101">
        <f>Lk_p2!B8892</f>
        <v>92111</v>
      </c>
      <c r="C8892" s="0">
        <f aca="1">MAX(INDEX(Hoja1!$N$3:$N$299,1+Orden_ΣF!C8892,1)*Hoja3!E$3*Hoja3!$C8900+Hoja1!$B$5,INDEX(Hoja1!$L$4:$L$300,1+Orden_ΣF!C8892,1))</f>
        <v>0.693715973126784036</v>
      </c>
    </row>
    <row r="8893" spans="2:3">
      <c r="B8893" s="101">
        <f>Lk_p2!B8893</f>
        <v>92119</v>
      </c>
      <c r="C8893" s="0">
        <f aca="1">MAX(INDEX(Hoja1!$N$3:$N$299,1+Orden_ΣF!C8893,1)*Hoja3!E$3*Hoja3!$C8901+Hoja1!$B$5,INDEX(Hoja1!$L$4:$L$300,1+Orden_ΣF!C8893,1))</f>
        <v>0.693729483713832984</v>
      </c>
    </row>
    <row r="8894" spans="2:3">
      <c r="B8894" s="101">
        <f>Lk_p2!B8894</f>
        <v>92143</v>
      </c>
      <c r="C8894" s="0">
        <f aca="1">MAX(INDEX(Hoja1!$N$3:$N$299,1+Orden_ΣF!C8894,1)*Hoja3!E$3*Hoja3!$C8902+Hoja1!$B$5,INDEX(Hoja1!$L$4:$L$300,1+Orden_ΣF!C8894,1))</f>
        <v>0.693770022515180074</v>
      </c>
    </row>
    <row r="8895" spans="2:3">
      <c r="B8895" s="101">
        <f>Lk_p2!B8895</f>
        <v>92153</v>
      </c>
      <c r="C8895" s="0">
        <f aca="1">MAX(INDEX(Hoja1!$N$3:$N$299,1+Orden_ΣF!C8895,1)*Hoja3!E$3*Hoja3!$C8903+Hoja1!$B$5,INDEX(Hoja1!$L$4:$L$300,1+Orden_ΣF!C8895,1))</f>
        <v>0.693786916799164022</v>
      </c>
    </row>
    <row r="8896" spans="2:3">
      <c r="B8896" s="101">
        <f>Lk_p2!B8896</f>
        <v>92173</v>
      </c>
      <c r="C8896" s="0">
        <f aca="1">MAX(INDEX(Hoja1!$N$3:$N$299,1+Orden_ΣF!C8896,1)*Hoja3!E$3*Hoja3!$C8904+Hoja1!$B$5,INDEX(Hoja1!$L$4:$L$300,1+Orden_ΣF!C8896,1))</f>
        <v>0.693820710867290025</v>
      </c>
    </row>
    <row r="8897" spans="2:3">
      <c r="B8897" s="101">
        <f>Lk_p2!B8897</f>
        <v>92177</v>
      </c>
      <c r="C8897" s="0">
        <f aca="1">MAX(INDEX(Hoja1!$N$3:$N$299,1+Orden_ΣF!C8897,1)*Hoja3!E$3*Hoja3!$C8905+Hoja1!$B$5,INDEX(Hoja1!$L$4:$L$300,1+Orden_ΣF!C8897,1))</f>
        <v>0.693827470560940096</v>
      </c>
    </row>
    <row r="8898" spans="2:3">
      <c r="B8898" s="101">
        <f>Lk_p2!B8898</f>
        <v>92179</v>
      </c>
      <c r="C8898" s="0">
        <f aca="1">MAX(INDEX(Hoja1!$N$3:$N$299,1+Orden_ΣF!C8898,1)*Hoja3!E$3*Hoja3!$C8906+Hoja1!$B$5,INDEX(Hoja1!$L$4:$L$300,1+Orden_ΣF!C8898,1))</f>
        <v>0.693830850517769093</v>
      </c>
    </row>
    <row r="8899" spans="2:3">
      <c r="B8899" s="101">
        <f>Lk_p2!B8899</f>
        <v>92189</v>
      </c>
      <c r="C8899" s="0">
        <f aca="1">MAX(INDEX(Hoja1!$N$3:$N$299,1+Orden_ΣF!C8899,1)*Hoja3!E$3*Hoja3!$C8907+Hoja1!$B$5,INDEX(Hoja1!$L$4:$L$300,1+Orden_ΣF!C8899,1))</f>
        <v>0.69384775140194197</v>
      </c>
    </row>
    <row r="8900" spans="2:3">
      <c r="B8900" s="101">
        <f>Lk_p2!B8900</f>
        <v>92203</v>
      </c>
      <c r="C8900" s="0">
        <f aca="1">MAX(INDEX(Hoja1!$N$3:$N$299,1+Orden_ΣF!C8900,1)*Hoja3!E$3*Hoja3!$C8908+Hoja1!$B$5,INDEX(Hoja1!$L$4:$L$300,1+Orden_ΣF!C8900,1))</f>
        <v>0.693871415719871987</v>
      </c>
    </row>
    <row r="8901" spans="2:3">
      <c r="B8901" s="101">
        <f>Lk_p2!B8901</f>
        <v>92219</v>
      </c>
      <c r="C8901" s="0">
        <f aca="1">MAX(INDEX(Hoja1!$N$3:$N$299,1+Orden_ΣF!C8901,1)*Hoja3!E$3*Hoja3!$C8909+Hoja1!$B$5,INDEX(Hoja1!$L$4:$L$300,1+Orden_ΣF!C8901,1))</f>
        <v>0.693898465054776015</v>
      </c>
    </row>
    <row r="8902" spans="2:3">
      <c r="B8902" s="101">
        <f>Lk_p2!B8902</f>
        <v>92221</v>
      </c>
      <c r="C8902" s="0">
        <f aca="1">MAX(INDEX(Hoja1!$N$3:$N$299,1+Orden_ΣF!C8902,1)*Hoja3!E$3*Hoja3!$C8910+Hoja1!$B$5,INDEX(Hoja1!$L$4:$L$300,1+Orden_ΣF!C8902,1))</f>
        <v>0.693901846551649015</v>
      </c>
    </row>
    <row r="8903" spans="2:3">
      <c r="B8903" s="101">
        <f>Lk_p2!B8903</f>
        <v>92227</v>
      </c>
      <c r="C8903" s="0">
        <f aca="1">MAX(INDEX(Hoja1!$N$3:$N$299,1+Orden_ΣF!C8903,1)*Hoja3!E$3*Hoja3!$C8911+Hoja1!$B$5,INDEX(Hoja1!$L$4:$L$300,1+Orden_ΣF!C8903,1))</f>
        <v>0.693911991482278978</v>
      </c>
    </row>
    <row r="8904" spans="2:3">
      <c r="B8904" s="101">
        <f>Lk_p2!B8904</f>
        <v>92233</v>
      </c>
      <c r="C8904" s="0">
        <f aca="1">MAX(INDEX(Hoja1!$N$3:$N$299,1+Orden_ΣF!C8904,1)*Hoja3!E$3*Hoja3!$C8912+Hoja1!$B$5,INDEX(Hoja1!$L$4:$L$300,1+Orden_ΣF!C8904,1))</f>
        <v>0.693922137072928003</v>
      </c>
    </row>
    <row r="8905" spans="2:3">
      <c r="B8905" s="101">
        <f>Lk_p2!B8905</f>
        <v>92237</v>
      </c>
      <c r="C8905" s="0">
        <f aca="1">MAX(INDEX(Hoja1!$N$3:$N$299,1+Orden_ΣF!C8905,1)*Hoja3!E$3*Hoja3!$C8913+Hoja1!$B$5,INDEX(Hoja1!$L$4:$L$300,1+Orden_ΣF!C8905,1))</f>
        <v>0.693928901166704026</v>
      </c>
    </row>
    <row r="8906" spans="2:3">
      <c r="B8906" s="101">
        <f>Lk_p2!B8906</f>
        <v>92243</v>
      </c>
      <c r="C8906" s="0">
        <f aca="1">MAX(INDEX(Hoja1!$N$3:$N$299,1+Orden_ΣF!C8906,1)*Hoja3!E$3*Hoja3!$C8914+Hoja1!$B$5,INDEX(Hoja1!$L$4:$L$300,1+Orden_ΣF!C8906,1))</f>
        <v>0.69393904785738405</v>
      </c>
    </row>
    <row r="8907" spans="2:3">
      <c r="B8907" s="101">
        <f>Lk_p2!B8907</f>
        <v>92251</v>
      </c>
      <c r="C8907" s="0">
        <f aca="1">MAX(INDEX(Hoja1!$N$3:$N$299,1+Orden_ΣF!C8907,1)*Hoja3!E$3*Hoja3!$C8915+Hoja1!$B$5,INDEX(Hoja1!$L$4:$L$300,1+Orden_ΣF!C8907,1))</f>
        <v>0.693952577804987136</v>
      </c>
    </row>
    <row r="8908" spans="2:3">
      <c r="B8908" s="101">
        <f>Lk_p2!B8908</f>
        <v>92269</v>
      </c>
      <c r="C8908" s="0">
        <f aca="1">MAX(INDEX(Hoja1!$N$3:$N$299,1+Orden_ΣF!C8908,1)*Hoja3!E$3*Hoja3!$C8916+Hoja1!$B$5,INDEX(Hoja1!$L$4:$L$300,1+Orden_ΣF!C8908,1))</f>
        <v>0.693983024477218002</v>
      </c>
    </row>
    <row r="8909" spans="2:3">
      <c r="B8909" s="101">
        <f>Lk_p2!B8909</f>
        <v>92297</v>
      </c>
      <c r="C8909" s="0">
        <f aca="1">MAX(INDEX(Hoja1!$N$3:$N$299,1+Orden_ΣF!C8909,1)*Hoja3!E$3*Hoja3!$C8917+Hoja1!$B$5,INDEX(Hoja1!$L$4:$L$300,1+Orden_ΣF!C8909,1))</f>
        <v>0.694030397774358043</v>
      </c>
    </row>
    <row r="8910" spans="2:3">
      <c r="B8910" s="101">
        <f>Lk_p2!B8910</f>
        <v>92311</v>
      </c>
      <c r="C8910" s="0">
        <f aca="1">MAX(INDEX(Hoja1!$N$3:$N$299,1+Orden_ΣF!C8910,1)*Hoja3!E$3*Hoja3!$C8918+Hoja1!$B$5,INDEX(Hoja1!$L$4:$L$300,1+Orden_ΣF!C8910,1))</f>
        <v>0.694054089813083053</v>
      </c>
    </row>
    <row r="8911" spans="2:3">
      <c r="B8911" s="101">
        <f>Lk_p2!B8911</f>
        <v>92317</v>
      </c>
      <c r="C8911" s="0">
        <f aca="1">MAX(INDEX(Hoja1!$N$3:$N$299,1+Orden_ΣF!C8911,1)*Hoja3!E$3*Hoja3!$C8919+Hoja1!$B$5,INDEX(Hoja1!$L$4:$L$300,1+Orden_ΣF!C8911,1))</f>
        <v>0.694064244643997075</v>
      </c>
    </row>
    <row r="8912" spans="2:3">
      <c r="B8912" s="101">
        <f>Lk_p2!B8912</f>
        <v>92333</v>
      </c>
      <c r="C8912" s="0">
        <f aca="1">MAX(INDEX(Hoja1!$N$3:$N$299,1+Orden_ΣF!C8912,1)*Hoja3!E$3*Hoja3!$C8920+Hoja1!$B$5,INDEX(Hoja1!$L$4:$L$300,1+Orden_ΣF!C8912,1))</f>
        <v>0.69409132741985804</v>
      </c>
    </row>
    <row r="8913" spans="2:3">
      <c r="B8913" s="101">
        <f>Lk_p2!B8913</f>
        <v>92347</v>
      </c>
      <c r="C8913" s="0">
        <f aca="1">MAX(INDEX(Hoja1!$N$3:$N$299,1+Orden_ΣF!C8913,1)*Hoja3!E$3*Hoja3!$C8921+Hoja1!$B$5,INDEX(Hoja1!$L$4:$L$300,1+Orden_ΣF!C8913,1))</f>
        <v>0.694115028698847958</v>
      </c>
    </row>
    <row r="8914" spans="2:3">
      <c r="B8914" s="101">
        <f>Lk_p2!B8914</f>
        <v>92353</v>
      </c>
      <c r="C8914" s="0">
        <f aca="1">MAX(INDEX(Hoja1!$N$3:$N$299,1+Orden_ΣF!C8914,1)*Hoja3!E$3*Hoja3!$C8922+Hoja1!$B$5,INDEX(Hoja1!$L$4:$L$300,1+Orden_ΣF!C8914,1))</f>
        <v>0.694125187489875017</v>
      </c>
    </row>
    <row r="8915" spans="2:3">
      <c r="B8915" s="101">
        <f>Lk_p2!B8915</f>
        <v>92357</v>
      </c>
      <c r="C8915" s="0">
        <f aca="1">MAX(INDEX(Hoja1!$N$3:$N$299,1+Orden_ΣF!C8915,1)*Hoja3!E$3*Hoja3!$C8923+Hoja1!$B$5,INDEX(Hoja1!$L$4:$L$300,1+Orden_ΣF!C8915,1))</f>
        <v>0.694131960383903035</v>
      </c>
    </row>
    <row r="8916" spans="2:3">
      <c r="B8916" s="101">
        <f>Lk_p2!B8916</f>
        <v>92363</v>
      </c>
      <c r="C8916" s="0">
        <f aca="1">MAX(INDEX(Hoja1!$N$3:$N$299,1+Orden_ΣF!C8916,1)*Hoja3!E$3*Hoja3!$C8924+Hoja1!$B$5,INDEX(Hoja1!$L$4:$L$300,1+Orden_ΣF!C8916,1))</f>
        <v>0.694142120274961982</v>
      </c>
    </row>
    <row r="8917" spans="2:3">
      <c r="B8917" s="101">
        <f>Lk_p2!B8917</f>
        <v>92369</v>
      </c>
      <c r="C8917" s="0">
        <f aca="1">MAX(INDEX(Hoja1!$N$3:$N$299,1+Orden_ΣF!C8917,1)*Hoja3!E$3*Hoja3!$C8925+Hoja1!$B$5,INDEX(Hoja1!$L$4:$L$300,1+Orden_ΣF!C8917,1))</f>
        <v>0.694152280826039103</v>
      </c>
    </row>
    <row r="8918" spans="2:3">
      <c r="B8918" s="101">
        <f>Lk_p2!B8918</f>
        <v>92377</v>
      </c>
      <c r="C8918" s="0">
        <f aca="1">MAX(INDEX(Hoja1!$N$3:$N$299,1+Orden_ΣF!C8918,1)*Hoja3!E$3*Hoja3!$C8926+Hoja1!$B$5,INDEX(Hoja1!$L$4:$L$300,1+Orden_ΣF!C8918,1))</f>
        <v>0.694165829254172007</v>
      </c>
    </row>
    <row r="8919" spans="2:3">
      <c r="B8919" s="101">
        <f>Lk_p2!B8919</f>
        <v>92381</v>
      </c>
      <c r="C8919" s="0">
        <f aca="1">MAX(INDEX(Hoja1!$N$3:$N$299,1+Orden_ΣF!C8919,1)*Hoja3!E$3*Hoja3!$C8927+Hoja1!$B$5,INDEX(Hoja1!$L$4:$L$300,1+Orden_ΣF!C8919,1))</f>
        <v>0.694172603908251062</v>
      </c>
    </row>
    <row r="8920" spans="2:3">
      <c r="B8920" s="101">
        <f>Lk_p2!B8920</f>
        <v>92383</v>
      </c>
      <c r="C8920" s="0">
        <f aca="1">MAX(INDEX(Hoja1!$N$3:$N$299,1+Orden_ΣF!C8920,1)*Hoja3!E$3*Hoja3!$C8928+Hoja1!$B$5,INDEX(Hoja1!$L$4:$L$300,1+Orden_ΣF!C8920,1))</f>
        <v>0.694175991345294108</v>
      </c>
    </row>
    <row r="8921" spans="2:3">
      <c r="B8921" s="101">
        <f>Lk_p2!B8921</f>
        <v>92387</v>
      </c>
      <c r="C8921" s="0">
        <f aca="1">MAX(INDEX(Hoja1!$N$3:$N$299,1+Orden_ΣF!C8921,1)*Hoja3!E$3*Hoja3!$C8929+Hoja1!$B$5,INDEX(Hoja1!$L$4:$L$300,1+Orden_ΣF!C8921,1))</f>
        <v>0.694182766439385013</v>
      </c>
    </row>
    <row r="8922" spans="2:3">
      <c r="B8922" s="101">
        <f>Lk_p2!B8922</f>
        <v>92399</v>
      </c>
      <c r="C8922" s="0">
        <f aca="1">MAX(INDEX(Hoja1!$N$3:$N$299,1+Orden_ΣF!C8922,1)*Hoja3!E$3*Hoja3!$C8930+Hoja1!$B$5,INDEX(Hoja1!$L$4:$L$300,1+Orden_ΣF!C8922,1))</f>
        <v>0.694203093481710098</v>
      </c>
    </row>
    <row r="8923" spans="2:3">
      <c r="B8923" s="101">
        <f>Lk_p2!B8923</f>
        <v>92401</v>
      </c>
      <c r="C8923" s="0">
        <f aca="1">MAX(INDEX(Hoja1!$N$3:$N$299,1+Orden_ΣF!C8923,1)*Hoja3!E$3*Hoja3!$C8931+Hoja1!$B$5,INDEX(Hoja1!$L$4:$L$300,1+Orden_ΣF!C8923,1))</f>
        <v>0.694206481578772028</v>
      </c>
    </row>
    <row r="8924" spans="2:3">
      <c r="B8924" s="101">
        <f>Lk_p2!B8924</f>
        <v>92413</v>
      </c>
      <c r="C8924" s="0">
        <f aca="1">MAX(INDEX(Hoja1!$N$3:$N$299,1+Orden_ΣF!C8924,1)*Hoja3!E$3*Hoja3!$C8932+Hoja1!$B$5,INDEX(Hoja1!$L$4:$L$300,1+Orden_ΣF!C8924,1))</f>
        <v>0.694226811701185031</v>
      </c>
    </row>
    <row r="8925" spans="2:3">
      <c r="B8925" s="101">
        <f>Lk_p2!B8925</f>
        <v>92419</v>
      </c>
      <c r="C8925" s="0">
        <f aca="1">MAX(INDEX(Hoja1!$N$3:$N$299,1+Orden_ΣF!C8925,1)*Hoja3!E$3*Hoja3!$C8933+Hoja1!$B$5,INDEX(Hoja1!$L$4:$L$300,1+Orden_ΣF!C8925,1))</f>
        <v>0.694236977752419993</v>
      </c>
    </row>
    <row r="8926" spans="2:3">
      <c r="B8926" s="101">
        <f>Lk_p2!B8926</f>
        <v>92431</v>
      </c>
      <c r="C8926" s="0">
        <f aca="1">MAX(INDEX(Hoja1!$N$3:$N$299,1+Orden_ΣF!C8926,1)*Hoja3!E$3*Hoja3!$C8934+Hoja1!$B$5,INDEX(Hoja1!$L$4:$L$300,1+Orden_ΣF!C8926,1))</f>
        <v>0.694257311834947011</v>
      </c>
    </row>
    <row r="8927" spans="2:3">
      <c r="B8927" s="101">
        <f>Lk_p2!B8927</f>
        <v>92459</v>
      </c>
      <c r="C8927" s="0">
        <f aca="1">MAX(INDEX(Hoja1!$N$3:$N$299,1+Orden_ΣF!C8927,1)*Hoja3!E$3*Hoja3!$C8935+Hoja1!$B$5,INDEX(Hoja1!$L$4:$L$300,1+Orden_ΣF!C8927,1))</f>
        <v>0.694304768294470076</v>
      </c>
    </row>
    <row r="8928" spans="2:3">
      <c r="B8928" s="101">
        <f>Lk_p2!B8928</f>
        <v>92461</v>
      </c>
      <c r="C8928" s="0">
        <f aca="1">MAX(INDEX(Hoja1!$N$3:$N$299,1+Orden_ΣF!C8928,1)*Hoja3!E$3*Hoja3!$C8936+Hoja1!$B$5,INDEX(Hoja1!$L$4:$L$300,1+Orden_ΣF!C8928,1))</f>
        <v>0.694308158591594005</v>
      </c>
    </row>
    <row r="8929" spans="2:3">
      <c r="B8929" s="101">
        <f>Lk_p2!B8929</f>
        <v>92467</v>
      </c>
      <c r="C8929" s="0">
        <f aca="1">MAX(INDEX(Hoja1!$N$3:$N$299,1+Orden_ΣF!C8929,1)*Hoja3!E$3*Hoja3!$C8937+Hoja1!$B$5,INDEX(Hoja1!$L$4:$L$300,1+Orden_ΣF!C8929,1))</f>
        <v>0.694318329922981015</v>
      </c>
    </row>
    <row r="8930" spans="2:3">
      <c r="B8930" s="101">
        <f>Lk_p2!B8930</f>
        <v>92479</v>
      </c>
      <c r="C8930" s="0">
        <f aca="1">MAX(INDEX(Hoja1!$N$3:$N$299,1+Orden_ΣF!C8930,1)*Hoja3!E$3*Hoja3!$C8938+Hoja1!$B$5,INDEX(Hoja1!$L$4:$L$300,1+Orden_ΣF!C8930,1))</f>
        <v>0.694338674565809999</v>
      </c>
    </row>
    <row r="8931" spans="2:3">
      <c r="B8931" s="101">
        <f>Lk_p2!B8931</f>
        <v>92489</v>
      </c>
      <c r="C8931" s="0">
        <f aca="1">MAX(INDEX(Hoja1!$N$3:$N$299,1+Orden_ΣF!C8931,1)*Hoja3!E$3*Hoja3!$C8939+Hoja1!$B$5,INDEX(Hoja1!$L$4:$L$300,1+Orden_ΣF!C8931,1))</f>
        <v>0.694355630451559058</v>
      </c>
    </row>
    <row r="8932" spans="2:3">
      <c r="B8932" s="101">
        <f>Lk_p2!B8932</f>
        <v>92503</v>
      </c>
      <c r="C8932" s="0">
        <f aca="1">MAX(INDEX(Hoja1!$N$3:$N$299,1+Orden_ΣF!C8932,1)*Hoja3!E$3*Hoja3!$C8940+Hoja1!$B$5,INDEX(Hoja1!$L$4:$L$300,1+Orden_ΣF!C8932,1))</f>
        <v>0.69437937177169502</v>
      </c>
    </row>
    <row r="8933" spans="2:3">
      <c r="B8933" s="101">
        <f>Lk_p2!B8933</f>
        <v>92507</v>
      </c>
      <c r="C8933" s="0">
        <f aca="1">MAX(INDEX(Hoja1!$N$3:$N$299,1+Orden_ΣF!C8933,1)*Hoja3!E$3*Hoja3!$C8941+Hoja1!$B$5,INDEX(Hoja1!$L$4:$L$300,1+Orden_ΣF!C8933,1))</f>
        <v>0.694386155666038984</v>
      </c>
    </row>
    <row r="8934" spans="2:3">
      <c r="B8934" s="101">
        <f>Lk_p2!B8934</f>
        <v>92551</v>
      </c>
      <c r="C8934" s="0">
        <f aca="1">MAX(INDEX(Hoja1!$N$3:$N$299,1+Orden_ΣF!C8934,1)*Hoja3!E$3*Hoja3!$C8942+Hoja1!$B$5,INDEX(Hoja1!$L$4:$L$300,1+Orden_ΣF!C8934,1))</f>
        <v>0.694460797864373092</v>
      </c>
    </row>
    <row r="8935" spans="2:3">
      <c r="B8935" s="101">
        <f>Lk_p2!B8935</f>
        <v>92557</v>
      </c>
      <c r="C8935" s="0">
        <f aca="1">MAX(INDEX(Hoja1!$N$3:$N$299,1+Orden_ΣF!C8935,1)*Hoja3!E$3*Hoja3!$C8943+Hoja1!$B$5,INDEX(Hoja1!$L$4:$L$300,1+Orden_ΣF!C8935,1))</f>
        <v>0.694470979096043095</v>
      </c>
    </row>
    <row r="8936" spans="2:3">
      <c r="B8936" s="101">
        <f>Lk_p2!B8936</f>
        <v>92567</v>
      </c>
      <c r="C8936" s="0">
        <f aca="1">MAX(INDEX(Hoja1!$N$3:$N$299,1+Orden_ΣF!C8936,1)*Hoja3!E$3*Hoja3!$C8944+Hoja1!$B$5,INDEX(Hoja1!$L$4:$L$300,1+Orden_ΣF!C8936,1))</f>
        <v>0.694487949282201988</v>
      </c>
    </row>
    <row r="8937" spans="2:3">
      <c r="B8937" s="101">
        <f>Lk_p2!B8937</f>
        <v>92569</v>
      </c>
      <c r="C8937" s="0">
        <f aca="1">MAX(INDEX(Hoja1!$N$3:$N$299,1+Orden_ΣF!C8937,1)*Hoja3!E$3*Hoja3!$C8945+Hoja1!$B$5,INDEX(Hoja1!$L$4:$L$300,1+Orden_ΣF!C8937,1))</f>
        <v>0.694491343539439931</v>
      </c>
    </row>
    <row r="8938" spans="2:3">
      <c r="B8938" s="101">
        <f>Lk_p2!B8938</f>
        <v>92581</v>
      </c>
      <c r="C8938" s="0">
        <f aca="1">MAX(INDEX(Hoja1!$N$3:$N$299,1+Orden_ΣF!C8938,1)*Hoja3!E$3*Hoja3!$C8946+Hoja1!$B$5,INDEX(Hoja1!$L$4:$L$300,1+Orden_ΣF!C8938,1))</f>
        <v>0.694511710622912037</v>
      </c>
    </row>
    <row r="8939" spans="2:3">
      <c r="B8939" s="101">
        <f>Lk_p2!B8939</f>
        <v>92593</v>
      </c>
      <c r="C8939" s="0">
        <f aca="1">MAX(INDEX(Hoja1!$N$3:$N$299,1+Orden_ΣF!C8939,1)*Hoja3!E$3*Hoja3!$C8947+Hoja1!$B$5,INDEX(Hoja1!$L$4:$L$300,1+Orden_ΣF!C8939,1))</f>
        <v>0.694532080346460035</v>
      </c>
    </row>
    <row r="8940" spans="2:3">
      <c r="B8940" s="101">
        <f>Lk_p2!B8940</f>
        <v>92623</v>
      </c>
      <c r="C8940" s="0">
        <f aca="1">MAX(INDEX(Hoja1!$N$3:$N$299,1+Orden_ΣF!C8940,1)*Hoja3!E$3*Hoja3!$C8948+Hoja1!$B$5,INDEX(Hoja1!$L$4:$L$300,1+Orden_ΣF!C8940,1))</f>
        <v>0.694583016205660098</v>
      </c>
    </row>
    <row r="8941" spans="2:3">
      <c r="B8941" s="101">
        <f>Lk_p2!B8941</f>
        <v>92627</v>
      </c>
      <c r="C8941" s="0">
        <f aca="1">MAX(INDEX(Hoja1!$N$3:$N$299,1+Orden_ΣF!C8941,1)*Hoja3!E$3*Hoja3!$C8949+Hoja1!$B$5,INDEX(Hoja1!$L$4:$L$300,1+Orden_ΣF!C8941,1))</f>
        <v>0.694589808900255967</v>
      </c>
    </row>
    <row r="8942" spans="2:3">
      <c r="B8942" s="101">
        <f>Lk_p2!B8942</f>
        <v>92639</v>
      </c>
      <c r="C8942" s="0">
        <f aca="1">MAX(INDEX(Hoja1!$N$3:$N$299,1+Orden_ΣF!C8942,1)*Hoja3!E$3*Hoja3!$C8950+Hoja1!$B$5,INDEX(Hoja1!$L$4:$L$300,1+Orden_ΣF!C8942,1))</f>
        <v>0.694610188744093104</v>
      </c>
    </row>
    <row r="8943" spans="2:3">
      <c r="B8943" s="101">
        <f>Lk_p2!B8943</f>
        <v>92641</v>
      </c>
      <c r="C8943" s="0">
        <f aca="1">MAX(INDEX(Hoja1!$N$3:$N$299,1+Orden_ΣF!C8943,1)*Hoja3!E$3*Hoja3!$C8951+Hoja1!$B$5,INDEX(Hoja1!$L$4:$L$300,1+Orden_ΣF!C8943,1))</f>
        <v>0.694613585641407028</v>
      </c>
    </row>
    <row r="8944" spans="2:3">
      <c r="B8944" s="101">
        <f>Lk_p2!B8944</f>
        <v>92647</v>
      </c>
      <c r="C8944" s="0">
        <f aca="1">MAX(INDEX(Hoja1!$N$3:$N$299,1+Orden_ΣF!C8944,1)*Hoja3!E$3*Hoja3!$C8952+Hoja1!$B$5,INDEX(Hoja1!$L$4:$L$300,1+Orden_ΣF!C8944,1))</f>
        <v>0.694623776773360113</v>
      </c>
    </row>
    <row r="8945" spans="2:3">
      <c r="B8945" s="101">
        <f>Lk_p2!B8945</f>
        <v>92657</v>
      </c>
      <c r="C8945" s="0">
        <f aca="1">MAX(INDEX(Hoja1!$N$3:$N$299,1+Orden_ΣF!C8945,1)*Hoja3!E$3*Hoja3!$C8953+Hoja1!$B$5,INDEX(Hoja1!$L$4:$L$300,1+Orden_ΣF!C8945,1))</f>
        <v>0.694640763459991994</v>
      </c>
    </row>
    <row r="8946" spans="2:3">
      <c r="B8946" s="101">
        <f>Lk_p2!B8946</f>
        <v>92669</v>
      </c>
      <c r="C8946" s="0">
        <f aca="1">MAX(INDEX(Hoja1!$N$3:$N$299,1+Orden_ΣF!C8946,1)*Hoja3!E$3*Hoja3!$C8954+Hoja1!$B$5,INDEX(Hoja1!$L$4:$L$300,1+Orden_ΣF!C8946,1))</f>
        <v>0.69466114990401806</v>
      </c>
    </row>
    <row r="8947" spans="2:3">
      <c r="B8947" s="101">
        <f>Lk_p2!B8947</f>
        <v>92671</v>
      </c>
      <c r="C8947" s="0">
        <f aca="1">MAX(INDEX(Hoja1!$N$3:$N$299,1+Orden_ΣF!C8947,1)*Hoja3!E$3*Hoja3!$C8955+Hoja1!$B$5,INDEX(Hoja1!$L$4:$L$300,1+Orden_ΣF!C8947,1))</f>
        <v>0.694664547901362983</v>
      </c>
    </row>
    <row r="8948" spans="2:3">
      <c r="B8948" s="101">
        <f>Lk_p2!B8948</f>
        <v>92681</v>
      </c>
      <c r="C8948" s="0">
        <f aca="1">MAX(INDEX(Hoja1!$N$3:$N$299,1+Orden_ΣF!C8948,1)*Hoja3!E$3*Hoja3!$C8956+Hoja1!$B$5,INDEX(Hoja1!$L$4:$L$300,1+Orden_ΣF!C8948,1))</f>
        <v>0.694681538988120995</v>
      </c>
    </row>
    <row r="8949" spans="2:3">
      <c r="B8949" s="101">
        <f>Lk_p2!B8949</f>
        <v>92683</v>
      </c>
      <c r="C8949" s="0">
        <f aca="1">MAX(INDEX(Hoja1!$N$3:$N$299,1+Orden_ΣF!C8949,1)*Hoja3!E$3*Hoja3!$C8957+Hoja1!$B$5,INDEX(Hoja1!$L$4:$L$300,1+Orden_ΣF!C8949,1))</f>
        <v>0.694684937425478033</v>
      </c>
    </row>
    <row r="8950" spans="2:3">
      <c r="B8950" s="101">
        <f>Lk_p2!B8950</f>
        <v>92693</v>
      </c>
      <c r="C8950" s="0">
        <f aca="1">MAX(INDEX(Hoja1!$N$3:$N$299,1+Orden_ΣF!C8950,1)*Hoja3!E$3*Hoja3!$C8958+Hoja1!$B$5,INDEX(Hoja1!$L$4:$L$300,1+Orden_ΣF!C8950,1))</f>
        <v>0.694701930712299021</v>
      </c>
    </row>
    <row r="8951" spans="2:3">
      <c r="B8951" s="101">
        <f>Lk_p2!B8951</f>
        <v>92699</v>
      </c>
      <c r="C8951" s="0">
        <f aca="1">MAX(INDEX(Hoja1!$N$3:$N$299,1+Orden_ΣF!C8951,1)*Hoja3!E$3*Hoja3!$C8959+Hoja1!$B$5,INDEX(Hoja1!$L$4:$L$300,1+Orden_ΣF!C8951,1))</f>
        <v>0.694712127564416004</v>
      </c>
    </row>
    <row r="8952" spans="2:3">
      <c r="B8952" s="101">
        <f>Lk_p2!B8952</f>
        <v>92707</v>
      </c>
      <c r="C8952" s="0">
        <f aca="1">MAX(INDEX(Hoja1!$N$3:$N$299,1+Orden_ΣF!C8952,1)*Hoja3!E$3*Hoja3!$C8960+Hoja1!$B$5,INDEX(Hoja1!$L$4:$L$300,1+Orden_ΣF!C8952,1))</f>
        <v>0.694725724393935096</v>
      </c>
    </row>
    <row r="8953" spans="2:3">
      <c r="B8953" s="101">
        <f>Lk_p2!B8953</f>
        <v>92717</v>
      </c>
      <c r="C8953" s="0">
        <f aca="1">MAX(INDEX(Hoja1!$N$3:$N$299,1+Orden_ΣF!C8953,1)*Hoja3!E$3*Hoja3!$C8961+Hoja1!$B$5,INDEX(Hoja1!$L$4:$L$300,1+Orden_ΣF!C8953,1))</f>
        <v>0.694742722080882036</v>
      </c>
    </row>
    <row r="8954" spans="2:3">
      <c r="B8954" s="101">
        <f>Lk_p2!B8954</f>
        <v>92723</v>
      </c>
      <c r="C8954" s="0">
        <f aca="1">MAX(INDEX(Hoja1!$N$3:$N$299,1+Orden_ΣF!C8954,1)*Hoja3!E$3*Hoja3!$C8962+Hoja1!$B$5,INDEX(Hoja1!$L$4:$L$300,1+Orden_ΣF!C8954,1))</f>
        <v>0.694752921573075</v>
      </c>
    </row>
    <row r="8955" spans="2:3">
      <c r="B8955" s="101">
        <f>Lk_p2!B8955</f>
        <v>92737</v>
      </c>
      <c r="C8955" s="0">
        <f aca="1">MAX(INDEX(Hoja1!$N$3:$N$299,1+Orden_ΣF!C8955,1)*Hoja3!E$3*Hoja3!$C8963+Hoja1!$B$5,INDEX(Hoja1!$L$4:$L$300,1+Orden_ΣF!C8955,1))</f>
        <v>0.69477672295493198</v>
      </c>
    </row>
    <row r="8956" spans="2:3">
      <c r="B8956" s="101">
        <f>Lk_p2!B8956</f>
        <v>92753</v>
      </c>
      <c r="C8956" s="0">
        <f aca="1">MAX(INDEX(Hoja1!$N$3:$N$299,1+Orden_ΣF!C8956,1)*Hoja3!E$3*Hoja3!$C8964+Hoja1!$B$5,INDEX(Hoja1!$L$4:$L$300,1+Orden_ΣF!C8956,1))</f>
        <v>0.694803928934323078</v>
      </c>
    </row>
    <row r="8957" spans="2:3">
      <c r="B8957" s="101">
        <f>Lk_p2!B8957</f>
        <v>92761</v>
      </c>
      <c r="C8957" s="0">
        <f aca="1">MAX(INDEX(Hoja1!$N$3:$N$299,1+Orden_ΣF!C8957,1)*Hoja3!E$3*Hoja3!$C8965+Hoja1!$B$5,INDEX(Hoja1!$L$4:$L$300,1+Orden_ΣF!C8957,1))</f>
        <v>0.694817533684069044</v>
      </c>
    </row>
    <row r="8958" spans="2:3">
      <c r="B8958" s="101">
        <f>Lk_p2!B8958</f>
        <v>92767</v>
      </c>
      <c r="C8958" s="0">
        <f aca="1">MAX(INDEX(Hoja1!$N$3:$N$299,1+Orden_ΣF!C8958,1)*Hoja3!E$3*Hoja3!$C8966+Hoja1!$B$5,INDEX(Hoja1!$L$4:$L$300,1+Orden_ΣF!C8958,1))</f>
        <v>0.694827738016401053</v>
      </c>
    </row>
    <row r="8959" spans="2:3">
      <c r="B8959" s="101">
        <f>Lk_p2!B8959</f>
        <v>92779</v>
      </c>
      <c r="C8959" s="0">
        <f aca="1">MAX(INDEX(Hoja1!$N$3:$N$299,1+Orden_ΣF!C8959,1)*Hoja3!E$3*Hoja3!$C8967+Hoja1!$B$5,INDEX(Hoja1!$L$4:$L$300,1+Orden_ΣF!C8959,1))</f>
        <v>0.694848148661121012</v>
      </c>
    </row>
    <row r="8960" spans="2:3">
      <c r="B8960" s="101">
        <f>Lk_p2!B8960</f>
        <v>92789</v>
      </c>
      <c r="C8960" s="0">
        <f aca="1">MAX(INDEX(Hoja1!$N$3:$N$299,1+Orden_ΣF!C8960,1)*Hoja3!E$3*Hoja3!$C8968+Hoja1!$B$5,INDEX(Hoja1!$L$4:$L$300,1+Orden_ΣF!C8960,1))</f>
        <v>0.694865159548446076</v>
      </c>
    </row>
    <row r="8961" spans="2:3">
      <c r="B8961" s="101">
        <f>Lk_p2!B8961</f>
        <v>92791</v>
      </c>
      <c r="C8961" s="0">
        <f aca="1">MAX(INDEX(Hoja1!$N$3:$N$299,1+Orden_ΣF!C8961,1)*Hoja3!E$3*Hoja3!$C8969+Hoja1!$B$5,INDEX(Hoja1!$L$4:$L$300,1+Orden_ΣF!C8961,1))</f>
        <v>0.69486856194591704</v>
      </c>
    </row>
    <row r="8962" spans="2:3">
      <c r="B8962" s="101">
        <f>Lk_p2!B8962</f>
        <v>92801</v>
      </c>
      <c r="C8962" s="0">
        <f aca="1">MAX(INDEX(Hoja1!$N$3:$N$299,1+Orden_ΣF!C8962,1)*Hoja3!E$3*Hoja3!$C8970+Hoja1!$B$5,INDEX(Hoja1!$L$4:$L$300,1+Orden_ΣF!C8962,1))</f>
        <v>0.694885575033304015</v>
      </c>
    </row>
    <row r="8963" spans="2:3">
      <c r="B8963" s="101">
        <f>Lk_p2!B8963</f>
        <v>92809</v>
      </c>
      <c r="C8963" s="0">
        <f aca="1">MAX(INDEX(Hoja1!$N$3:$N$299,1+Orden_ΣF!C8963,1)*Hoja3!E$3*Hoja3!$C8971+Hoja1!$B$5,INDEX(Hoja1!$L$4:$L$300,1+Orden_ΣF!C8963,1))</f>
        <v>0.694899186823252002</v>
      </c>
    </row>
    <row r="8964" spans="2:3">
      <c r="B8964" s="101">
        <f>Lk_p2!B8964</f>
        <v>92821</v>
      </c>
      <c r="C8964" s="0">
        <f aca="1">MAX(INDEX(Hoja1!$N$3:$N$299,1+Orden_ΣF!C8964,1)*Hoja3!E$3*Hoja3!$C8972+Hoja1!$B$5,INDEX(Hoja1!$L$4:$L$300,1+Orden_ΣF!C8964,1))</f>
        <v>0.694919606708237048</v>
      </c>
    </row>
    <row r="8965" spans="2:3">
      <c r="B8965" s="101">
        <f>Lk_p2!B8965</f>
        <v>92831</v>
      </c>
      <c r="C8965" s="0">
        <f aca="1">MAX(INDEX(Hoja1!$N$3:$N$299,1+Orden_ΣF!C8965,1)*Hoja3!E$3*Hoja3!$C8973+Hoja1!$B$5,INDEX(Hoja1!$L$4:$L$300,1+Orden_ΣF!C8965,1))</f>
        <v>0.69493662529578204</v>
      </c>
    </row>
    <row r="8966" spans="2:3">
      <c r="B8966" s="101">
        <f>Lk_p2!B8966</f>
        <v>92849</v>
      </c>
      <c r="C8966" s="0">
        <f aca="1">MAX(INDEX(Hoja1!$N$3:$N$299,1+Orden_ΣF!C8966,1)*Hoja3!E$3*Hoja3!$C8974+Hoja1!$B$5,INDEX(Hoja1!$L$4:$L$300,1+Orden_ΣF!C8966,1))</f>
        <v>0.694967263373495037</v>
      </c>
    </row>
    <row r="8967" spans="2:3">
      <c r="B8967" s="101">
        <f>Lk_p2!B8967</f>
        <v>92857</v>
      </c>
      <c r="C8967" s="0">
        <f aca="1">MAX(INDEX(Hoja1!$N$3:$N$299,1+Orden_ΣF!C8967,1)*Hoja3!E$3*Hoja3!$C8975+Hoja1!$B$5,INDEX(Hoja1!$L$4:$L$300,1+Orden_ΣF!C8967,1))</f>
        <v>0.694980882203645045</v>
      </c>
    </row>
    <row r="8968" spans="2:3">
      <c r="B8968" s="101">
        <f>Lk_p2!B8968</f>
        <v>92861</v>
      </c>
      <c r="C8968" s="0">
        <f aca="1">MAX(INDEX(Hoja1!$N$3:$N$299,1+Orden_ΣF!C8968,1)*Hoja3!E$3*Hoja3!$C8976+Hoja1!$B$5,INDEX(Hoja1!$L$4:$L$300,1+Orden_ΣF!C8968,1))</f>
        <v>0.694987692058731987</v>
      </c>
    </row>
    <row r="8969" spans="2:3">
      <c r="B8969" s="101">
        <f>Lk_p2!B8969</f>
        <v>92863</v>
      </c>
      <c r="C8969" s="0">
        <f aca="1">MAX(INDEX(Hoja1!$N$3:$N$299,1+Orden_ΣF!C8969,1)*Hoja3!E$3*Hoja3!$C8977+Hoja1!$B$5,INDEX(Hoja1!$L$4:$L$300,1+Orden_ΣF!C8969,1))</f>
        <v>0.69499109709627902</v>
      </c>
    </row>
    <row r="8970" spans="2:3">
      <c r="B8970" s="101">
        <f>Lk_p2!B8970</f>
        <v>92867</v>
      </c>
      <c r="C8970" s="0">
        <f aca="1">MAX(INDEX(Hoja1!$N$3:$N$299,1+Orden_ΣF!C8970,1)*Hoja3!E$3*Hoja3!$C8978+Hoja1!$B$5,INDEX(Hoja1!$L$4:$L$300,1+Orden_ΣF!C8970,1))</f>
        <v>0.694997907391378966</v>
      </c>
    </row>
    <row r="8971" spans="2:3">
      <c r="B8971" s="101">
        <f>Lk_p2!B8971</f>
        <v>92893</v>
      </c>
      <c r="C8971" s="0">
        <f aca="1">MAX(INDEX(Hoja1!$N$3:$N$299,1+Orden_ΣF!C8971,1)*Hoja3!E$3*Hoja3!$C8979+Hoja1!$B$5,INDEX(Hoja1!$L$4:$L$300,1+Orden_ΣF!C8971,1))</f>
        <v>0.69504218145973411</v>
      </c>
    </row>
    <row r="8972" spans="2:3">
      <c r="B8972" s="101">
        <f>Lk_p2!B8972</f>
        <v>92899</v>
      </c>
      <c r="C8972" s="0">
        <f aca="1">MAX(INDEX(Hoja1!$N$3:$N$299,1+Orden_ΣF!C8972,1)*Hoja3!E$3*Hoja3!$C8980+Hoja1!$B$5,INDEX(Hoja1!$L$4:$L$300,1+Orden_ΣF!C8972,1))</f>
        <v>0.695052400312481033</v>
      </c>
    </row>
    <row r="8973" spans="2:3">
      <c r="B8973" s="101">
        <f>Lk_p2!B8973</f>
        <v>92921</v>
      </c>
      <c r="C8973" s="0">
        <f aca="1">MAX(INDEX(Hoja1!$N$3:$N$299,1+Orden_ΣF!C8973,1)*Hoja3!E$3*Hoja3!$C8981+Hoja1!$B$5,INDEX(Hoja1!$L$4:$L$300,1+Orden_ΣF!C8973,1))</f>
        <v>0.695089875086051023</v>
      </c>
    </row>
    <row r="8974" spans="2:3">
      <c r="B8974" s="101">
        <f>Lk_p2!B8974</f>
        <v>92927</v>
      </c>
      <c r="C8974" s="0">
        <f aca="1">MAX(INDEX(Hoja1!$N$3:$N$299,1+Orden_ΣF!C8974,1)*Hoja3!E$3*Hoja3!$C8982+Hoja1!$B$5,INDEX(Hoja1!$L$4:$L$300,1+Orden_ΣF!C8974,1))</f>
        <v>0.69510009701888702</v>
      </c>
    </row>
    <row r="8975" spans="2:3">
      <c r="B8975" s="101">
        <f>Lk_p2!B8975</f>
        <v>92941</v>
      </c>
      <c r="C8975" s="0">
        <f aca="1">MAX(INDEX(Hoja1!$N$3:$N$299,1+Orden_ΣF!C8975,1)*Hoja3!E$3*Hoja3!$C8983+Hoja1!$B$5,INDEX(Hoja1!$L$4:$L$300,1+Orden_ΣF!C8975,1))</f>
        <v>0.695123950762243936</v>
      </c>
    </row>
    <row r="8976" spans="2:3">
      <c r="B8976" s="101">
        <f>Lk_p2!B8976</f>
        <v>92951</v>
      </c>
      <c r="C8976" s="0">
        <f aca="1">MAX(INDEX(Hoja1!$N$3:$N$299,1+Orden_ΣF!C8976,1)*Hoja3!E$3*Hoja3!$C8984+Hoja1!$B$5,INDEX(Hoja1!$L$4:$L$300,1+Orden_ΣF!C8976,1))</f>
        <v>0.695140991350419046</v>
      </c>
    </row>
    <row r="8977" spans="2:3">
      <c r="B8977" s="101">
        <f>Lk_p2!B8977</f>
        <v>92957</v>
      </c>
      <c r="C8977" s="0">
        <f aca="1">MAX(INDEX(Hoja1!$N$3:$N$299,1+Orden_ΣF!C8977,1)*Hoja3!E$3*Hoja3!$C8985+Hoja1!$B$5,INDEX(Hoja1!$L$4:$L$300,1+Orden_ΣF!C8977,1))</f>
        <v>0.695151216583349996</v>
      </c>
    </row>
    <row r="8978" spans="2:3">
      <c r="B8978" s="101">
        <f>Lk_p2!B8978</f>
        <v>92959</v>
      </c>
      <c r="C8978" s="0">
        <f aca="1">MAX(INDEX(Hoja1!$N$3:$N$299,1+Orden_ΣF!C8978,1)*Hoja3!E$3*Hoja3!$C8986+Hoja1!$B$5,INDEX(Hoja1!$L$4:$L$300,1+Orden_ΣF!C8978,1))</f>
        <v>0.695154625140998039</v>
      </c>
    </row>
    <row r="8979" spans="2:3">
      <c r="B8979" s="101">
        <f>Lk_p2!B8979</f>
        <v>92987</v>
      </c>
      <c r="C8979" s="0">
        <f aca="1">MAX(INDEX(Hoja1!$N$3:$N$299,1+Orden_ΣF!C8979,1)*Hoja3!E$3*Hoja3!$C8987+Hoja1!$B$5,INDEX(Hoja1!$L$4:$L$300,1+Orden_ΣF!C8979,1))</f>
        <v>0.695202352648285959</v>
      </c>
    </row>
    <row r="8980" spans="2:3">
      <c r="B8980" s="101">
        <f>Lk_p2!B8980</f>
        <v>92993</v>
      </c>
      <c r="C8980" s="0">
        <f aca="1">MAX(INDEX(Hoja1!$N$3:$N$299,1+Orden_ΣF!C8980,1)*Hoja3!E$3*Hoja3!$C8988+Hoja1!$B$5,INDEX(Hoja1!$L$4:$L$300,1+Orden_ΣF!C8980,1))</f>
        <v>0.695212581841329058</v>
      </c>
    </row>
    <row r="8981" spans="2:3">
      <c r="B8981" s="101">
        <f>Lk_p2!B8981</f>
        <v>93001</v>
      </c>
      <c r="C8981" s="0">
        <f aca="1">MAX(INDEX(Hoja1!$N$3:$N$299,1+Orden_ΣF!C8981,1)*Hoja3!E$3*Hoja3!$C8989+Hoja1!$B$5,INDEX(Hoja1!$L$4:$L$300,1+Orden_ΣF!C8981,1))</f>
        <v>0.695226221792084065</v>
      </c>
    </row>
    <row r="8982" spans="2:3">
      <c r="B8982" s="101">
        <f>Lk_p2!B8982</f>
        <v>93047</v>
      </c>
      <c r="C8982" s="0">
        <f aca="1">MAX(INDEX(Hoja1!$N$3:$N$299,1+Orden_ΣF!C8982,1)*Hoja3!E$3*Hoja3!$C8990+Hoja1!$B$5,INDEX(Hoja1!$L$4:$L$300,1+Orden_ΣF!C8982,1))</f>
        <v>0.695304674279574986</v>
      </c>
    </row>
    <row r="8983" spans="2:3">
      <c r="B8983" s="101">
        <f>Lk_p2!B8983</f>
        <v>93053</v>
      </c>
      <c r="C8983" s="0">
        <f aca="1">MAX(INDEX(Hoja1!$N$3:$N$299,1+Orden_ΣF!C8983,1)*Hoja3!E$3*Hoja3!$C8991+Hoja1!$B$5,INDEX(Hoja1!$L$4:$L$300,1+Orden_ΣF!C8983,1))</f>
        <v>0.69531491007280799</v>
      </c>
    </row>
    <row r="8984" spans="2:3">
      <c r="B8984" s="101">
        <f>Lk_p2!B8984</f>
        <v>93059</v>
      </c>
      <c r="C8984" s="0">
        <f aca="1">MAX(INDEX(Hoja1!$N$3:$N$299,1+Orden_ΣF!C8984,1)*Hoja3!E$3*Hoja3!$C8992+Hoja1!$B$5,INDEX(Hoja1!$L$4:$L$300,1+Orden_ΣF!C8984,1))</f>
        <v>0.695325146526060056</v>
      </c>
    </row>
    <row r="8985" spans="2:3">
      <c r="B8985" s="101">
        <f>Lk_p2!B8985</f>
        <v>93077</v>
      </c>
      <c r="C8985" s="0">
        <f aca="1">MAX(INDEX(Hoja1!$N$3:$N$299,1+Orden_ΣF!C8985,1)*Hoja3!E$3*Hoja3!$C8993+Hoja1!$B$5,INDEX(Hoja1!$L$4:$L$300,1+Orden_ΣF!C8985,1))</f>
        <v>0.695355859845929025</v>
      </c>
    </row>
    <row r="8986" spans="2:3">
      <c r="B8986" s="101">
        <f>Lk_p2!B8986</f>
        <v>93083</v>
      </c>
      <c r="C8986" s="0">
        <f aca="1">MAX(INDEX(Hoja1!$N$3:$N$299,1+Orden_ΣF!C8986,1)*Hoja3!E$3*Hoja3!$C8994+Hoja1!$B$5,INDEX(Hoja1!$L$4:$L$300,1+Orden_ΣF!C8986,1))</f>
        <v>0.695366098939256005</v>
      </c>
    </row>
    <row r="8987" spans="2:3">
      <c r="B8987" s="101">
        <f>Lk_p2!B8987</f>
        <v>93089</v>
      </c>
      <c r="C8987" s="0">
        <f aca="1">MAX(INDEX(Hoja1!$N$3:$N$299,1+Orden_ΣF!C8987,1)*Hoja3!E$3*Hoja3!$C8995+Hoja1!$B$5,INDEX(Hoja1!$L$4:$L$300,1+Orden_ΣF!C8987,1))</f>
        <v>0.695376338692603113</v>
      </c>
    </row>
    <row r="8988" spans="2:3">
      <c r="B8988" s="101">
        <f>Lk_p2!B8988</f>
        <v>93097</v>
      </c>
      <c r="C8988" s="0">
        <f aca="1">MAX(INDEX(Hoja1!$N$3:$N$299,1+Orden_ΣF!C8988,1)*Hoja3!E$3*Hoja3!$C8996+Hoja1!$B$5,INDEX(Hoja1!$L$4:$L$300,1+Orden_ΣF!C8988,1))</f>
        <v>0.695389992723761008</v>
      </c>
    </row>
    <row r="8989" spans="2:3">
      <c r="B8989" s="101">
        <f>Lk_p2!B8989</f>
        <v>93103</v>
      </c>
      <c r="C8989" s="0">
        <f aca="1">MAX(INDEX(Hoja1!$N$3:$N$299,1+Orden_ΣF!C8989,1)*Hoja3!E$3*Hoja3!$C8997+Hoja1!$B$5,INDEX(Hoja1!$L$4:$L$300,1+Orden_ΣF!C8989,1))</f>
        <v>0.695400234017150964</v>
      </c>
    </row>
    <row r="8990" spans="2:3">
      <c r="B8990" s="101">
        <f>Lk_p2!B8990</f>
        <v>93113</v>
      </c>
      <c r="C8990" s="0">
        <f aca="1">MAX(INDEX(Hoja1!$N$3:$N$299,1+Orden_ΣF!C8990,1)*Hoja3!E$3*Hoja3!$C8998+Hoja1!$B$5,INDEX(Hoja1!$L$4:$L$300,1+Orden_ΣF!C8990,1))</f>
        <v>0.695417304306177098</v>
      </c>
    </row>
    <row r="8991" spans="2:3">
      <c r="B8991" s="101">
        <f>Lk_p2!B8991</f>
        <v>93131</v>
      </c>
      <c r="C8991" s="0">
        <f aca="1">MAX(INDEX(Hoja1!$N$3:$N$299,1+Orden_ΣF!C8991,1)*Hoja3!E$3*Hoja3!$C8999+Hoja1!$B$5,INDEX(Hoja1!$L$4:$L$300,1+Orden_ΣF!C8991,1))</f>
        <v>0.695448035446557089</v>
      </c>
    </row>
    <row r="8992" spans="2:3">
      <c r="B8992" s="101">
        <f>Lk_p2!B8992</f>
        <v>93133</v>
      </c>
      <c r="C8992" s="0">
        <f aca="1">MAX(INDEX(Hoja1!$N$3:$N$299,1+Orden_ΣF!C8992,1)*Hoja3!E$3*Hoja3!$C9000+Hoja1!$B$5,INDEX(Hoja1!$L$4:$L$300,1+Orden_ΣF!C8992,1))</f>
        <v>0.695451450384387027</v>
      </c>
    </row>
    <row r="8993" spans="2:3">
      <c r="B8993" s="101">
        <f>Lk_p2!B8993</f>
        <v>93139</v>
      </c>
      <c r="C8993" s="0">
        <f aca="1">MAX(INDEX(Hoja1!$N$3:$N$299,1+Orden_ΣF!C8993,1)*Hoja3!E$3*Hoja3!$C9001+Hoja1!$B$5,INDEX(Hoja1!$L$4:$L$300,1+Orden_ΣF!C8993,1))</f>
        <v>0.695461695637891086</v>
      </c>
    </row>
    <row r="8994" spans="2:3">
      <c r="B8994" s="101">
        <f>Lk_p2!B8994</f>
        <v>93151</v>
      </c>
      <c r="C8994" s="0">
        <f aca="1">MAX(INDEX(Hoja1!$N$3:$N$299,1+Orden_ΣF!C8994,1)*Hoja3!E$3*Hoja3!$C9002+Hoja1!$B$5,INDEX(Hoja1!$L$4:$L$300,1+Orden_ΣF!C8994,1))</f>
        <v>0.695482188124955947</v>
      </c>
    </row>
    <row r="8995" spans="2:3">
      <c r="B8995" s="101">
        <f>Lk_p2!B8995</f>
        <v>93169</v>
      </c>
      <c r="C8995" s="0">
        <f aca="1">MAX(INDEX(Hoja1!$N$3:$N$299,1+Orden_ΣF!C8995,1)*Hoja3!E$3*Hoja3!$C9003+Hoja1!$B$5,INDEX(Hoja1!$L$4:$L$300,1+Orden_ΣF!C8995,1))</f>
        <v>0.695512931805695089</v>
      </c>
    </row>
    <row r="8996" spans="2:3">
      <c r="B8996" s="101">
        <f>Lk_p2!B8996</f>
        <v>93179</v>
      </c>
      <c r="C8996" s="0">
        <f aca="1">MAX(INDEX(Hoja1!$N$3:$N$299,1+Orden_ΣF!C8996,1)*Hoja3!E$3*Hoja3!$C9004+Hoja1!$B$5,INDEX(Hoja1!$L$4:$L$300,1+Orden_ΣF!C8996,1))</f>
        <v>0.695530014195067992</v>
      </c>
    </row>
    <row r="8997" spans="2:3">
      <c r="B8997" s="101">
        <f>Lk_p2!B8997</f>
        <v>93187</v>
      </c>
      <c r="C8997" s="0">
        <f aca="1">MAX(INDEX(Hoja1!$N$3:$N$299,1+Orden_ΣF!C8997,1)*Hoja3!E$3*Hoja3!$C9005+Hoja1!$B$5,INDEX(Hoja1!$L$4:$L$300,1+Orden_ΣF!C8997,1))</f>
        <v>0.69554368142660401</v>
      </c>
    </row>
    <row r="8998" spans="2:3">
      <c r="B8998" s="101">
        <f>Lk_p2!B8998</f>
        <v>93199</v>
      </c>
      <c r="C8998" s="0">
        <f aca="1">MAX(INDEX(Hoja1!$N$3:$N$299,1+Orden_ΣF!C8998,1)*Hoja3!E$3*Hoja3!$C9006+Hoja1!$B$5,INDEX(Hoja1!$L$4:$L$300,1+Orden_ΣF!C8998,1))</f>
        <v>0.695564184473971103</v>
      </c>
    </row>
    <row r="8999" spans="2:3">
      <c r="B8999" s="101">
        <f>Lk_p2!B8999</f>
        <v>93229</v>
      </c>
      <c r="C8999" s="0">
        <f aca="1">MAX(INDEX(Hoja1!$N$3:$N$299,1+Orden_ΣF!C8999,1)*Hoja3!E$3*Hoja3!$C9007+Hoja1!$B$5,INDEX(Hoja1!$L$4:$L$300,1+Orden_ΣF!C8999,1))</f>
        <v>0.695615453642720016</v>
      </c>
    </row>
    <row r="9000" spans="2:3">
      <c r="B9000" s="101">
        <f>Lk_p2!B9000</f>
        <v>93239</v>
      </c>
      <c r="C9000" s="0">
        <f aca="1">MAX(INDEX(Hoja1!$N$3:$N$299,1+Orden_ΣF!C9000,1)*Hoja3!E$3*Hoja3!$C9008+Hoja1!$B$5,INDEX(Hoja1!$L$4:$L$300,1+Orden_ΣF!C9000,1))</f>
        <v>0.695632547032408066</v>
      </c>
    </row>
    <row r="9001" spans="2:3">
      <c r="B9001" s="101">
        <f>Lk_p2!B9001</f>
        <v>93241</v>
      </c>
      <c r="C9001" s="0">
        <f aca="1">MAX(INDEX(Hoja1!$N$3:$N$299,1+Orden_ΣF!C9001,1)*Hoja3!E$3*Hoja3!$C9009+Hoja1!$B$5,INDEX(Hoja1!$L$4:$L$300,1+Orden_ΣF!C9001,1))</f>
        <v>0.695635965930352018</v>
      </c>
    </row>
    <row r="9002" spans="2:3">
      <c r="B9002" s="101">
        <f>Lk_p2!B9002</f>
        <v>93251</v>
      </c>
      <c r="C9002" s="0">
        <f aca="1">MAX(INDEX(Hoja1!$N$3:$N$299,1+Orden_ΣF!C9002,1)*Hoja3!E$3*Hoja3!$C9010+Hoja1!$B$5,INDEX(Hoja1!$L$4:$L$300,1+Orden_ΣF!C9002,1))</f>
        <v>0.695652173913043459</v>
      </c>
    </row>
    <row r="9003" spans="2:3">
      <c r="B9003" s="101">
        <f>Lk_p2!B9003</f>
        <v>93253</v>
      </c>
      <c r="C9003" s="0">
        <f aca="1">MAX(INDEX(Hoja1!$N$3:$N$299,1+Orden_ΣF!C9003,1)*Hoja3!E$3*Hoja3!$C9011+Hoja1!$B$5,INDEX(Hoja1!$L$4:$L$300,1+Orden_ΣF!C9003,1))</f>
        <v>0.695652173913043459</v>
      </c>
    </row>
    <row r="9004" spans="2:3">
      <c r="B9004" s="101">
        <f>Lk_p2!B9004</f>
        <v>93257</v>
      </c>
      <c r="C9004" s="0">
        <f aca="1">MAX(INDEX(Hoja1!$N$3:$N$299,1+Orden_ΣF!C9004,1)*Hoja3!E$3*Hoja3!$C9012+Hoja1!$B$5,INDEX(Hoja1!$L$4:$L$300,1+Orden_ΣF!C9004,1))</f>
        <v>0.695652173913043459</v>
      </c>
    </row>
    <row r="9005" spans="2:3">
      <c r="B9005" s="101">
        <f>Lk_p2!B9005</f>
        <v>93263</v>
      </c>
      <c r="C9005" s="0">
        <f aca="1">MAX(INDEX(Hoja1!$N$3:$N$299,1+Orden_ΣF!C9005,1)*Hoja3!E$3*Hoja3!$C9013+Hoja1!$B$5,INDEX(Hoja1!$L$4:$L$300,1+Orden_ΣF!C9005,1))</f>
        <v>0.695652173913043459</v>
      </c>
    </row>
    <row r="9006" spans="2:3">
      <c r="B9006" s="101">
        <f>Lk_p2!B9006</f>
        <v>93281</v>
      </c>
      <c r="C9006" s="0">
        <f aca="1">MAX(INDEX(Hoja1!$N$3:$N$299,1+Orden_ΣF!C9006,1)*Hoja3!E$3*Hoja3!$C9014+Hoja1!$B$5,INDEX(Hoja1!$L$4:$L$300,1+Orden_ΣF!C9006,1))</f>
        <v>0.695652173913043459</v>
      </c>
    </row>
    <row r="9007" spans="2:3">
      <c r="B9007" s="101">
        <f>Lk_p2!B9007</f>
        <v>93283</v>
      </c>
      <c r="C9007" s="0">
        <f aca="1">MAX(INDEX(Hoja1!$N$3:$N$299,1+Orden_ΣF!C9007,1)*Hoja3!E$3*Hoja3!$C9015+Hoja1!$B$5,INDEX(Hoja1!$L$4:$L$300,1+Orden_ΣF!C9007,1))</f>
        <v>0.695652173913043459</v>
      </c>
    </row>
    <row r="9008" spans="2:3">
      <c r="B9008" s="101">
        <f>Lk_p2!B9008</f>
        <v>93287</v>
      </c>
      <c r="C9008" s="0">
        <f aca="1">MAX(INDEX(Hoja1!$N$3:$N$299,1+Orden_ΣF!C9008,1)*Hoja3!E$3*Hoja3!$C9016+Hoja1!$B$5,INDEX(Hoja1!$L$4:$L$300,1+Orden_ΣF!C9008,1))</f>
        <v>0.695652173913043459</v>
      </c>
    </row>
    <row r="9009" spans="2:3">
      <c r="B9009" s="101">
        <f>Lk_p2!B9009</f>
        <v>93307</v>
      </c>
      <c r="C9009" s="0">
        <f aca="1">MAX(INDEX(Hoja1!$N$3:$N$299,1+Orden_ΣF!C9009,1)*Hoja3!E$3*Hoja3!$C9017+Hoja1!$B$5,INDEX(Hoja1!$L$4:$L$300,1+Orden_ΣF!C9009,1))</f>
        <v>0.695652173913043459</v>
      </c>
    </row>
    <row r="9010" spans="2:3">
      <c r="B9010" s="101">
        <f>Lk_p2!B9010</f>
        <v>93319</v>
      </c>
      <c r="C9010" s="0">
        <f aca="1">MAX(INDEX(Hoja1!$N$3:$N$299,1+Orden_ΣF!C9010,1)*Hoja3!E$3*Hoja3!$C9018+Hoja1!$B$5,INDEX(Hoja1!$L$4:$L$300,1+Orden_ΣF!C9010,1))</f>
        <v>0.695652173913043459</v>
      </c>
    </row>
    <row r="9011" spans="2:3">
      <c r="B9011" s="101">
        <f>Lk_p2!B9011</f>
        <v>93323</v>
      </c>
      <c r="C9011" s="0">
        <f aca="1">MAX(INDEX(Hoja1!$N$3:$N$299,1+Orden_ΣF!C9011,1)*Hoja3!E$3*Hoja3!$C9019+Hoja1!$B$5,INDEX(Hoja1!$L$4:$L$300,1+Orden_ΣF!C9011,1))</f>
        <v>0.695652173913043459</v>
      </c>
    </row>
    <row r="9012" spans="2:3">
      <c r="B9012" s="101">
        <f>Lk_p2!B9012</f>
        <v>93329</v>
      </c>
      <c r="C9012" s="0">
        <f aca="1">MAX(INDEX(Hoja1!$N$3:$N$299,1+Orden_ΣF!C9012,1)*Hoja3!E$3*Hoja3!$C9020+Hoja1!$B$5,INDEX(Hoja1!$L$4:$L$300,1+Orden_ΣF!C9012,1))</f>
        <v>0.695652173913043459</v>
      </c>
    </row>
    <row r="9013" spans="2:3">
      <c r="B9013" s="101">
        <f>Lk_p2!B9013</f>
        <v>93337</v>
      </c>
      <c r="C9013" s="0">
        <f aca="1">MAX(INDEX(Hoja1!$N$3:$N$299,1+Orden_ΣF!C9013,1)*Hoja3!E$3*Hoja3!$C9021+Hoja1!$B$5,INDEX(Hoja1!$L$4:$L$300,1+Orden_ΣF!C9013,1))</f>
        <v>0.695652173913043459</v>
      </c>
    </row>
    <row r="9014" spans="2:3">
      <c r="B9014" s="101">
        <f>Lk_p2!B9014</f>
        <v>93371</v>
      </c>
      <c r="C9014" s="0">
        <f aca="1">MAX(INDEX(Hoja1!$N$3:$N$299,1+Orden_ΣF!C9014,1)*Hoja3!E$3*Hoja3!$C9022+Hoja1!$B$5,INDEX(Hoja1!$L$4:$L$300,1+Orden_ΣF!C9014,1))</f>
        <v>0.695652173913043459</v>
      </c>
    </row>
    <row r="9015" spans="2:3">
      <c r="B9015" s="101">
        <f>Lk_p2!B9015</f>
        <v>93377</v>
      </c>
      <c r="C9015" s="0">
        <f aca="1">MAX(INDEX(Hoja1!$N$3:$N$299,1+Orden_ΣF!C9015,1)*Hoja3!E$3*Hoja3!$C9023+Hoja1!$B$5,INDEX(Hoja1!$L$4:$L$300,1+Orden_ΣF!C9015,1))</f>
        <v>0.695652173913043459</v>
      </c>
    </row>
    <row r="9016" spans="2:3">
      <c r="B9016" s="101">
        <f>Lk_p2!B9016</f>
        <v>93383</v>
      </c>
      <c r="C9016" s="0">
        <f aca="1">MAX(INDEX(Hoja1!$N$3:$N$299,1+Orden_ΣF!C9016,1)*Hoja3!E$3*Hoja3!$C9024+Hoja1!$B$5,INDEX(Hoja1!$L$4:$L$300,1+Orden_ΣF!C9016,1))</f>
        <v>0.695652173913043459</v>
      </c>
    </row>
    <row r="9017" spans="2:3">
      <c r="B9017" s="101">
        <f>Lk_p2!B9017</f>
        <v>93407</v>
      </c>
      <c r="C9017" s="0">
        <f aca="1">MAX(INDEX(Hoja1!$N$3:$N$299,1+Orden_ΣF!C9017,1)*Hoja3!E$3*Hoja3!$C9025+Hoja1!$B$5,INDEX(Hoja1!$L$4:$L$300,1+Orden_ΣF!C9017,1))</f>
        <v>0.695652173913043459</v>
      </c>
    </row>
    <row r="9018" spans="2:3">
      <c r="B9018" s="101">
        <f>Lk_p2!B9018</f>
        <v>93419</v>
      </c>
      <c r="C9018" s="0">
        <f aca="1">MAX(INDEX(Hoja1!$N$3:$N$299,1+Orden_ΣF!C9018,1)*Hoja3!E$3*Hoja3!$C9026+Hoja1!$B$5,INDEX(Hoja1!$L$4:$L$300,1+Orden_ΣF!C9018,1))</f>
        <v>0.695652173913043459</v>
      </c>
    </row>
    <row r="9019" spans="2:3">
      <c r="B9019" s="101">
        <f>Lk_p2!B9019</f>
        <v>93427</v>
      </c>
      <c r="C9019" s="0">
        <f aca="1">MAX(INDEX(Hoja1!$N$3:$N$299,1+Orden_ΣF!C9019,1)*Hoja3!E$3*Hoja3!$C9027+Hoja1!$B$5,INDEX(Hoja1!$L$4:$L$300,1+Orden_ΣF!C9019,1))</f>
        <v>0.695652173913043459</v>
      </c>
    </row>
    <row r="9020" spans="2:3">
      <c r="B9020" s="101">
        <f>Lk_p2!B9020</f>
        <v>93463</v>
      </c>
      <c r="C9020" s="0">
        <f aca="1">MAX(INDEX(Hoja1!$N$3:$N$299,1+Orden_ΣF!C9020,1)*Hoja3!E$3*Hoja3!$C9028+Hoja1!$B$5,INDEX(Hoja1!$L$4:$L$300,1+Orden_ΣF!C9020,1))</f>
        <v>0.695652173913043459</v>
      </c>
    </row>
    <row r="9021" spans="2:3">
      <c r="B9021" s="101">
        <f>Lk_p2!B9021</f>
        <v>93479</v>
      </c>
      <c r="C9021" s="0">
        <f aca="1">MAX(INDEX(Hoja1!$N$3:$N$299,1+Orden_ΣF!C9021,1)*Hoja3!E$3*Hoja3!$C9029+Hoja1!$B$5,INDEX(Hoja1!$L$4:$L$300,1+Orden_ΣF!C9021,1))</f>
        <v>0.695652173913043459</v>
      </c>
    </row>
    <row r="9022" spans="2:3">
      <c r="B9022" s="101">
        <f>Lk_p2!B9022</f>
        <v>93481</v>
      </c>
      <c r="C9022" s="0">
        <f aca="1">MAX(INDEX(Hoja1!$N$3:$N$299,1+Orden_ΣF!C9022,1)*Hoja3!E$3*Hoja3!$C9030+Hoja1!$B$5,INDEX(Hoja1!$L$4:$L$300,1+Orden_ΣF!C9022,1))</f>
        <v>0.695652173913043459</v>
      </c>
    </row>
    <row r="9023" spans="2:3">
      <c r="B9023" s="101">
        <f>Lk_p2!B9023</f>
        <v>93487</v>
      </c>
      <c r="C9023" s="0">
        <f aca="1">MAX(INDEX(Hoja1!$N$3:$N$299,1+Orden_ΣF!C9023,1)*Hoja3!E$3*Hoja3!$C9031+Hoja1!$B$5,INDEX(Hoja1!$L$4:$L$300,1+Orden_ΣF!C9023,1))</f>
        <v>0.695652173913043459</v>
      </c>
    </row>
    <row r="9024" spans="2:3">
      <c r="B9024" s="101">
        <f>Lk_p2!B9024</f>
        <v>93491</v>
      </c>
      <c r="C9024" s="0">
        <f aca="1">MAX(INDEX(Hoja1!$N$3:$N$299,1+Orden_ΣF!C9024,1)*Hoja3!E$3*Hoja3!$C9032+Hoja1!$B$5,INDEX(Hoja1!$L$4:$L$300,1+Orden_ΣF!C9024,1))</f>
        <v>0.695652173913043459</v>
      </c>
    </row>
    <row r="9025" spans="2:3">
      <c r="B9025" s="101">
        <f>Lk_p2!B9025</f>
        <v>93493</v>
      </c>
      <c r="C9025" s="0">
        <f aca="1">MAX(INDEX(Hoja1!$N$3:$N$299,1+Orden_ΣF!C9025,1)*Hoja3!E$3*Hoja3!$C9033+Hoja1!$B$5,INDEX(Hoja1!$L$4:$L$300,1+Orden_ΣF!C9025,1))</f>
        <v>0.695652173913043459</v>
      </c>
    </row>
    <row r="9026" spans="2:3">
      <c r="B9026" s="101">
        <f>Lk_p2!B9026</f>
        <v>93497</v>
      </c>
      <c r="C9026" s="0">
        <f aca="1">MAX(INDEX(Hoja1!$N$3:$N$299,1+Orden_ΣF!C9026,1)*Hoja3!E$3*Hoja3!$C9034+Hoja1!$B$5,INDEX(Hoja1!$L$4:$L$300,1+Orden_ΣF!C9026,1))</f>
        <v>0.695652173913043459</v>
      </c>
    </row>
    <row r="9027" spans="2:3">
      <c r="B9027" s="101">
        <f>Lk_p2!B9027</f>
        <v>93503</v>
      </c>
      <c r="C9027" s="0">
        <f aca="1">MAX(INDEX(Hoja1!$N$3:$N$299,1+Orden_ΣF!C9027,1)*Hoja3!E$3*Hoja3!$C9035+Hoja1!$B$5,INDEX(Hoja1!$L$4:$L$300,1+Orden_ΣF!C9027,1))</f>
        <v>0.695652173913043459</v>
      </c>
    </row>
    <row r="9028" spans="2:3">
      <c r="B9028" s="101">
        <f>Lk_p2!B9028</f>
        <v>93523</v>
      </c>
      <c r="C9028" s="0">
        <f aca="1">MAX(INDEX(Hoja1!$N$3:$N$299,1+Orden_ΣF!C9028,1)*Hoja3!E$3*Hoja3!$C9036+Hoja1!$B$5,INDEX(Hoja1!$L$4:$L$300,1+Orden_ΣF!C9028,1))</f>
        <v>0.695652173913043459</v>
      </c>
    </row>
    <row r="9029" spans="2:3">
      <c r="B9029" s="101">
        <f>Lk_p2!B9029</f>
        <v>93529</v>
      </c>
      <c r="C9029" s="0">
        <f aca="1">MAX(INDEX(Hoja1!$N$3:$N$299,1+Orden_ΣF!C9029,1)*Hoja3!E$3*Hoja3!$C9037+Hoja1!$B$5,INDEX(Hoja1!$L$4:$L$300,1+Orden_ΣF!C9029,1))</f>
        <v>0.695652173913043459</v>
      </c>
    </row>
    <row r="9030" spans="2:3">
      <c r="B9030" s="101">
        <f>Lk_p2!B9030</f>
        <v>93553</v>
      </c>
      <c r="C9030" s="0">
        <f aca="1">MAX(INDEX(Hoja1!$N$3:$N$299,1+Orden_ΣF!C9030,1)*Hoja3!E$3*Hoja3!$C9038+Hoja1!$B$5,INDEX(Hoja1!$L$4:$L$300,1+Orden_ΣF!C9030,1))</f>
        <v>0.695652173913043459</v>
      </c>
    </row>
    <row r="9031" spans="2:3">
      <c r="B9031" s="101">
        <f>Lk_p2!B9031</f>
        <v>93557</v>
      </c>
      <c r="C9031" s="0">
        <f aca="1">MAX(INDEX(Hoja1!$N$3:$N$299,1+Orden_ΣF!C9031,1)*Hoja3!E$3*Hoja3!$C9039+Hoja1!$B$5,INDEX(Hoja1!$L$4:$L$300,1+Orden_ΣF!C9031,1))</f>
        <v>0.695652173913043459</v>
      </c>
    </row>
    <row r="9032" spans="2:3">
      <c r="B9032" s="101">
        <f>Lk_p2!B9032</f>
        <v>93559</v>
      </c>
      <c r="C9032" s="0">
        <f aca="1">MAX(INDEX(Hoja1!$N$3:$N$299,1+Orden_ΣF!C9032,1)*Hoja3!E$3*Hoja3!$C9040+Hoja1!$B$5,INDEX(Hoja1!$L$4:$L$300,1+Orden_ΣF!C9032,1))</f>
        <v>0.695652173913043459</v>
      </c>
    </row>
    <row r="9033" spans="2:3">
      <c r="B9033" s="101">
        <f>Lk_p2!B9033</f>
        <v>93563</v>
      </c>
      <c r="C9033" s="0">
        <f aca="1">MAX(INDEX(Hoja1!$N$3:$N$299,1+Orden_ΣF!C9033,1)*Hoja3!E$3*Hoja3!$C9041+Hoja1!$B$5,INDEX(Hoja1!$L$4:$L$300,1+Orden_ΣF!C9033,1))</f>
        <v>0.695652173913043459</v>
      </c>
    </row>
    <row r="9034" spans="2:3">
      <c r="B9034" s="101">
        <f>Lk_p2!B9034</f>
        <v>93581</v>
      </c>
      <c r="C9034" s="0">
        <f aca="1">MAX(INDEX(Hoja1!$N$3:$N$299,1+Orden_ΣF!C9034,1)*Hoja3!E$3*Hoja3!$C9042+Hoja1!$B$5,INDEX(Hoja1!$L$4:$L$300,1+Orden_ΣF!C9034,1))</f>
        <v>0.695652173913043459</v>
      </c>
    </row>
    <row r="9035" spans="2:3">
      <c r="B9035" s="101">
        <f>Lk_p2!B9035</f>
        <v>93601</v>
      </c>
      <c r="C9035" s="0">
        <f aca="1">MAX(INDEX(Hoja1!$N$3:$N$299,1+Orden_ΣF!C9035,1)*Hoja3!E$3*Hoja3!$C9043+Hoja1!$B$5,INDEX(Hoja1!$L$4:$L$300,1+Orden_ΣF!C9035,1))</f>
        <v>0.695652173913043459</v>
      </c>
    </row>
    <row r="9036" spans="2:3">
      <c r="B9036" s="101">
        <f>Lk_p2!B9036</f>
        <v>93607</v>
      </c>
      <c r="C9036" s="0">
        <f aca="1">MAX(INDEX(Hoja1!$N$3:$N$299,1+Orden_ΣF!C9036,1)*Hoja3!E$3*Hoja3!$C9044+Hoja1!$B$5,INDEX(Hoja1!$L$4:$L$300,1+Orden_ΣF!C9036,1))</f>
        <v>0.695652173913043459</v>
      </c>
    </row>
    <row r="9037" spans="2:3">
      <c r="B9037" s="101">
        <f>Lk_p2!B9037</f>
        <v>93629</v>
      </c>
      <c r="C9037" s="0">
        <f aca="1">MAX(INDEX(Hoja1!$N$3:$N$299,1+Orden_ΣF!C9037,1)*Hoja3!E$3*Hoja3!$C9045+Hoja1!$B$5,INDEX(Hoja1!$L$4:$L$300,1+Orden_ΣF!C9037,1))</f>
        <v>0.695652173913043459</v>
      </c>
    </row>
    <row r="9038" spans="2:3">
      <c r="B9038" s="101">
        <f>Lk_p2!B9038</f>
        <v>93637</v>
      </c>
      <c r="C9038" s="0">
        <f aca="1">MAX(INDEX(Hoja1!$N$3:$N$299,1+Orden_ΣF!C9038,1)*Hoja3!E$3*Hoja3!$C9046+Hoja1!$B$5,INDEX(Hoja1!$L$4:$L$300,1+Orden_ΣF!C9038,1))</f>
        <v>0.695652173913043459</v>
      </c>
    </row>
    <row r="9039" spans="2:3">
      <c r="B9039" s="101">
        <f>Lk_p2!B9039</f>
        <v>93683</v>
      </c>
      <c r="C9039" s="0">
        <f aca="1">MAX(INDEX(Hoja1!$N$3:$N$299,1+Orden_ΣF!C9039,1)*Hoja3!E$3*Hoja3!$C9047+Hoja1!$B$5,INDEX(Hoja1!$L$4:$L$300,1+Orden_ΣF!C9039,1))</f>
        <v>0.695652173913043459</v>
      </c>
    </row>
    <row r="9040" spans="2:3">
      <c r="B9040" s="101">
        <f>Lk_p2!B9040</f>
        <v>93701</v>
      </c>
      <c r="C9040" s="0">
        <f aca="1">MAX(INDEX(Hoja1!$N$3:$N$299,1+Orden_ΣF!C9040,1)*Hoja3!E$3*Hoja3!$C9048+Hoja1!$B$5,INDEX(Hoja1!$L$4:$L$300,1+Orden_ΣF!C9040,1))</f>
        <v>0.695652173913043459</v>
      </c>
    </row>
    <row r="9041" spans="2:3">
      <c r="B9041" s="101">
        <f>Lk_p2!B9041</f>
        <v>93703</v>
      </c>
      <c r="C9041" s="0">
        <f aca="1">MAX(INDEX(Hoja1!$N$3:$N$299,1+Orden_ΣF!C9041,1)*Hoja3!E$3*Hoja3!$C9049+Hoja1!$B$5,INDEX(Hoja1!$L$4:$L$300,1+Orden_ΣF!C9041,1))</f>
        <v>0.695652173913043459</v>
      </c>
    </row>
    <row r="9042" spans="2:3">
      <c r="B9042" s="101">
        <f>Lk_p2!B9042</f>
        <v>93719</v>
      </c>
      <c r="C9042" s="0">
        <f aca="1">MAX(INDEX(Hoja1!$N$3:$N$299,1+Orden_ΣF!C9042,1)*Hoja3!E$3*Hoja3!$C9050+Hoja1!$B$5,INDEX(Hoja1!$L$4:$L$300,1+Orden_ΣF!C9042,1))</f>
        <v>0.695652173913043459</v>
      </c>
    </row>
    <row r="9043" spans="2:3">
      <c r="B9043" s="101">
        <f>Lk_p2!B9043</f>
        <v>93739</v>
      </c>
      <c r="C9043" s="0">
        <f aca="1">MAX(INDEX(Hoja1!$N$3:$N$299,1+Orden_ΣF!C9043,1)*Hoja3!E$3*Hoja3!$C9051+Hoja1!$B$5,INDEX(Hoja1!$L$4:$L$300,1+Orden_ΣF!C9043,1))</f>
        <v>0.695652173913043459</v>
      </c>
    </row>
    <row r="9044" spans="2:3">
      <c r="B9044" s="101">
        <f>Lk_p2!B9044</f>
        <v>93761</v>
      </c>
      <c r="C9044" s="0">
        <f aca="1">MAX(INDEX(Hoja1!$N$3:$N$299,1+Orden_ΣF!C9044,1)*Hoja3!E$3*Hoja3!$C9052+Hoja1!$B$5,INDEX(Hoja1!$L$4:$L$300,1+Orden_ΣF!C9044,1))</f>
        <v>0.695652173913043459</v>
      </c>
    </row>
    <row r="9045" spans="2:3">
      <c r="B9045" s="101">
        <f>Lk_p2!B9045</f>
        <v>93763</v>
      </c>
      <c r="C9045" s="0">
        <f aca="1">MAX(INDEX(Hoja1!$N$3:$N$299,1+Orden_ΣF!C9045,1)*Hoja3!E$3*Hoja3!$C9053+Hoja1!$B$5,INDEX(Hoja1!$L$4:$L$300,1+Orden_ΣF!C9045,1))</f>
        <v>0.695652173913043459</v>
      </c>
    </row>
    <row r="9046" spans="2:3">
      <c r="B9046" s="101">
        <f>Lk_p2!B9046</f>
        <v>93787</v>
      </c>
      <c r="C9046" s="0">
        <f aca="1">MAX(INDEX(Hoja1!$N$3:$N$299,1+Orden_ΣF!C9046,1)*Hoja3!E$3*Hoja3!$C9054+Hoja1!$B$5,INDEX(Hoja1!$L$4:$L$300,1+Orden_ΣF!C9046,1))</f>
        <v>0.695652173913043459</v>
      </c>
    </row>
    <row r="9047" spans="2:3">
      <c r="B9047" s="101">
        <f>Lk_p2!B9047</f>
        <v>93809</v>
      </c>
      <c r="C9047" s="0">
        <f aca="1">MAX(INDEX(Hoja1!$N$3:$N$299,1+Orden_ΣF!C9047,1)*Hoja3!E$3*Hoja3!$C9055+Hoja1!$B$5,INDEX(Hoja1!$L$4:$L$300,1+Orden_ΣF!C9047,1))</f>
        <v>0.695652173913043459</v>
      </c>
    </row>
    <row r="9048" spans="2:3">
      <c r="B9048" s="101">
        <f>Lk_p2!B9048</f>
        <v>93811</v>
      </c>
      <c r="C9048" s="0">
        <f aca="1">MAX(INDEX(Hoja1!$N$3:$N$299,1+Orden_ΣF!C9048,1)*Hoja3!E$3*Hoja3!$C9056+Hoja1!$B$5,INDEX(Hoja1!$L$4:$L$300,1+Orden_ΣF!C9048,1))</f>
        <v>0.695652173913043459</v>
      </c>
    </row>
    <row r="9049" spans="2:3">
      <c r="B9049" s="101">
        <f>Lk_p2!B9049</f>
        <v>93827</v>
      </c>
      <c r="C9049" s="0">
        <f aca="1">MAX(INDEX(Hoja1!$N$3:$N$299,1+Orden_ΣF!C9049,1)*Hoja3!E$3*Hoja3!$C9057+Hoja1!$B$5,INDEX(Hoja1!$L$4:$L$300,1+Orden_ΣF!C9049,1))</f>
        <v>0.695652173913043459</v>
      </c>
    </row>
    <row r="9050" spans="2:3">
      <c r="B9050" s="101">
        <f>Lk_p2!B9050</f>
        <v>93851</v>
      </c>
      <c r="C9050" s="0">
        <f aca="1">MAX(INDEX(Hoja1!$N$3:$N$299,1+Orden_ΣF!C9050,1)*Hoja3!E$3*Hoja3!$C9058+Hoja1!$B$5,INDEX(Hoja1!$L$4:$L$300,1+Orden_ΣF!C9050,1))</f>
        <v>0.695652173913043459</v>
      </c>
    </row>
    <row r="9051" spans="2:3">
      <c r="B9051" s="101">
        <f>Lk_p2!B9051</f>
        <v>93871</v>
      </c>
      <c r="C9051" s="0">
        <f aca="1">MAX(INDEX(Hoja1!$N$3:$N$299,1+Orden_ΣF!C9051,1)*Hoja3!E$3*Hoja3!$C9059+Hoja1!$B$5,INDEX(Hoja1!$L$4:$L$300,1+Orden_ΣF!C9051,1))</f>
        <v>0.695652173913043459</v>
      </c>
    </row>
    <row r="9052" spans="2:3">
      <c r="B9052" s="101">
        <f>Lk_p2!B9052</f>
        <v>93887</v>
      </c>
      <c r="C9052" s="0">
        <f aca="1">MAX(INDEX(Hoja1!$N$3:$N$299,1+Orden_ΣF!C9052,1)*Hoja3!E$3*Hoja3!$C9060+Hoja1!$B$5,INDEX(Hoja1!$L$4:$L$300,1+Orden_ΣF!C9052,1))</f>
        <v>0.695652173913043459</v>
      </c>
    </row>
    <row r="9053" spans="2:3">
      <c r="B9053" s="101">
        <f>Lk_p2!B9053</f>
        <v>93889</v>
      </c>
      <c r="C9053" s="0">
        <f aca="1">MAX(INDEX(Hoja1!$N$3:$N$299,1+Orden_ΣF!C9053,1)*Hoja3!E$3*Hoja3!$C9061+Hoja1!$B$5,INDEX(Hoja1!$L$4:$L$300,1+Orden_ΣF!C9053,1))</f>
        <v>0.695652173913043459</v>
      </c>
    </row>
    <row r="9054" spans="2:3">
      <c r="B9054" s="101">
        <f>Lk_p2!B9054</f>
        <v>93893</v>
      </c>
      <c r="C9054" s="0">
        <f aca="1">MAX(INDEX(Hoja1!$N$3:$N$299,1+Orden_ΣF!C9054,1)*Hoja3!E$3*Hoja3!$C9062+Hoja1!$B$5,INDEX(Hoja1!$L$4:$L$300,1+Orden_ΣF!C9054,1))</f>
        <v>0.695652173913043459</v>
      </c>
    </row>
    <row r="9055" spans="2:3">
      <c r="B9055" s="101">
        <f>Lk_p2!B9055</f>
        <v>93901</v>
      </c>
      <c r="C9055" s="0">
        <f aca="1">MAX(INDEX(Hoja1!$N$3:$N$299,1+Orden_ΣF!C9055,1)*Hoja3!E$3*Hoja3!$C9063+Hoja1!$B$5,INDEX(Hoja1!$L$4:$L$300,1+Orden_ΣF!C9055,1))</f>
        <v>0.695652173913043459</v>
      </c>
    </row>
    <row r="9056" spans="2:3">
      <c r="B9056" s="101">
        <f>Lk_p2!B9056</f>
        <v>93911</v>
      </c>
      <c r="C9056" s="0">
        <f aca="1">MAX(INDEX(Hoja1!$N$3:$N$299,1+Orden_ΣF!C9056,1)*Hoja3!E$3*Hoja3!$C9064+Hoja1!$B$5,INDEX(Hoja1!$L$4:$L$300,1+Orden_ΣF!C9056,1))</f>
        <v>0.695652173913043459</v>
      </c>
    </row>
    <row r="9057" spans="2:3">
      <c r="B9057" s="101">
        <f>Lk_p2!B9057</f>
        <v>93913</v>
      </c>
      <c r="C9057" s="0">
        <f aca="1">MAX(INDEX(Hoja1!$N$3:$N$299,1+Orden_ΣF!C9057,1)*Hoja3!E$3*Hoja3!$C9065+Hoja1!$B$5,INDEX(Hoja1!$L$4:$L$300,1+Orden_ΣF!C9057,1))</f>
        <v>0.695652173913043459</v>
      </c>
    </row>
    <row r="9058" spans="2:3">
      <c r="B9058" s="101">
        <f>Lk_p2!B9058</f>
        <v>93923</v>
      </c>
      <c r="C9058" s="0">
        <f aca="1">MAX(INDEX(Hoja1!$N$3:$N$299,1+Orden_ΣF!C9058,1)*Hoja3!E$3*Hoja3!$C9066+Hoja1!$B$5,INDEX(Hoja1!$L$4:$L$300,1+Orden_ΣF!C9058,1))</f>
        <v>0.695652173913043459</v>
      </c>
    </row>
    <row r="9059" spans="2:3">
      <c r="B9059" s="101">
        <f>Lk_p2!B9059</f>
        <v>93937</v>
      </c>
      <c r="C9059" s="0">
        <f aca="1">MAX(INDEX(Hoja1!$N$3:$N$299,1+Orden_ΣF!C9059,1)*Hoja3!E$3*Hoja3!$C9067+Hoja1!$B$5,INDEX(Hoja1!$L$4:$L$300,1+Orden_ΣF!C9059,1))</f>
        <v>0.695652173913043459</v>
      </c>
    </row>
    <row r="9060" spans="2:3">
      <c r="B9060" s="101">
        <f>Lk_p2!B9060</f>
        <v>93941</v>
      </c>
      <c r="C9060" s="0">
        <f aca="1">MAX(INDEX(Hoja1!$N$3:$N$299,1+Orden_ΣF!C9060,1)*Hoja3!E$3*Hoja3!$C9068+Hoja1!$B$5,INDEX(Hoja1!$L$4:$L$300,1+Orden_ΣF!C9060,1))</f>
        <v>0.695652173913043459</v>
      </c>
    </row>
    <row r="9061" spans="2:3">
      <c r="B9061" s="101">
        <f>Lk_p2!B9061</f>
        <v>93949</v>
      </c>
      <c r="C9061" s="0">
        <f aca="1">MAX(INDEX(Hoja1!$N$3:$N$299,1+Orden_ΣF!C9061,1)*Hoja3!E$3*Hoja3!$C9069+Hoja1!$B$5,INDEX(Hoja1!$L$4:$L$300,1+Orden_ΣF!C9061,1))</f>
        <v>0.695652173913043459</v>
      </c>
    </row>
    <row r="9062" spans="2:3">
      <c r="B9062" s="101">
        <f>Lk_p2!B9062</f>
        <v>93967</v>
      </c>
      <c r="C9062" s="0">
        <f aca="1">MAX(INDEX(Hoja1!$N$3:$N$299,1+Orden_ΣF!C9062,1)*Hoja3!E$3*Hoja3!$C9070+Hoja1!$B$5,INDEX(Hoja1!$L$4:$L$300,1+Orden_ΣF!C9062,1))</f>
        <v>0.695652173913043459</v>
      </c>
    </row>
    <row r="9063" spans="2:3">
      <c r="B9063" s="101">
        <f>Lk_p2!B9063</f>
        <v>93971</v>
      </c>
      <c r="C9063" s="0">
        <f aca="1">MAX(INDEX(Hoja1!$N$3:$N$299,1+Orden_ΣF!C9063,1)*Hoja3!E$3*Hoja3!$C9071+Hoja1!$B$5,INDEX(Hoja1!$L$4:$L$300,1+Orden_ΣF!C9063,1))</f>
        <v>0.695652173913043459</v>
      </c>
    </row>
    <row r="9064" spans="2:3">
      <c r="B9064" s="101">
        <f>Lk_p2!B9064</f>
        <v>93979</v>
      </c>
      <c r="C9064" s="0">
        <f aca="1">MAX(INDEX(Hoja1!$N$3:$N$299,1+Orden_ΣF!C9064,1)*Hoja3!E$3*Hoja3!$C9072+Hoja1!$B$5,INDEX(Hoja1!$L$4:$L$300,1+Orden_ΣF!C9064,1))</f>
        <v>0.695652173913043459</v>
      </c>
    </row>
    <row r="9065" spans="2:3">
      <c r="B9065" s="101">
        <f>Lk_p2!B9065</f>
        <v>93983</v>
      </c>
      <c r="C9065" s="0">
        <f aca="1">MAX(INDEX(Hoja1!$N$3:$N$299,1+Orden_ΣF!C9065,1)*Hoja3!E$3*Hoja3!$C9073+Hoja1!$B$5,INDEX(Hoja1!$L$4:$L$300,1+Orden_ΣF!C9065,1))</f>
        <v>0.695652173913043459</v>
      </c>
    </row>
    <row r="9066" spans="2:3">
      <c r="B9066" s="101">
        <f>Lk_p2!B9066</f>
        <v>93997</v>
      </c>
      <c r="C9066" s="0">
        <f aca="1">MAX(INDEX(Hoja1!$N$3:$N$299,1+Orden_ΣF!C9066,1)*Hoja3!E$3*Hoja3!$C9074+Hoja1!$B$5,INDEX(Hoja1!$L$4:$L$300,1+Orden_ΣF!C9066,1))</f>
        <v>0.695652173913043459</v>
      </c>
    </row>
    <row r="9067" spans="2:3">
      <c r="B9067" s="101">
        <f>Lk_p2!B9067</f>
        <v>94007</v>
      </c>
      <c r="C9067" s="0">
        <f aca="1">MAX(INDEX(Hoja1!$N$3:$N$299,1+Orden_ΣF!C9067,1)*Hoja3!E$3*Hoja3!$C9075+Hoja1!$B$5,INDEX(Hoja1!$L$4:$L$300,1+Orden_ΣF!C9067,1))</f>
        <v>0.695652173913043459</v>
      </c>
    </row>
    <row r="9068" spans="2:3">
      <c r="B9068" s="101">
        <f>Lk_p2!B9068</f>
        <v>94009</v>
      </c>
      <c r="C9068" s="0">
        <f aca="1">MAX(INDEX(Hoja1!$N$3:$N$299,1+Orden_ΣF!C9068,1)*Hoja3!E$3*Hoja3!$C9076+Hoja1!$B$5,INDEX(Hoja1!$L$4:$L$300,1+Orden_ΣF!C9068,1))</f>
        <v>0.695652173913043459</v>
      </c>
    </row>
    <row r="9069" spans="2:3">
      <c r="B9069" s="101">
        <f>Lk_p2!B9069</f>
        <v>94033</v>
      </c>
      <c r="C9069" s="0">
        <f aca="1">MAX(INDEX(Hoja1!$N$3:$N$299,1+Orden_ΣF!C9069,1)*Hoja3!E$3*Hoja3!$C9077+Hoja1!$B$5,INDEX(Hoja1!$L$4:$L$300,1+Orden_ΣF!C9069,1))</f>
        <v>0.695652173913043459</v>
      </c>
    </row>
    <row r="9070" spans="2:3">
      <c r="B9070" s="101">
        <f>Lk_p2!B9070</f>
        <v>94049</v>
      </c>
      <c r="C9070" s="0">
        <f aca="1">MAX(INDEX(Hoja1!$N$3:$N$299,1+Orden_ΣF!C9070,1)*Hoja3!E$3*Hoja3!$C9078+Hoja1!$B$5,INDEX(Hoja1!$L$4:$L$300,1+Orden_ΣF!C9070,1))</f>
        <v>0.695652173913043459</v>
      </c>
    </row>
    <row r="9071" spans="2:3">
      <c r="B9071" s="101">
        <f>Lk_p2!B9071</f>
        <v>94057</v>
      </c>
      <c r="C9071" s="0">
        <f aca="1">MAX(INDEX(Hoja1!$N$3:$N$299,1+Orden_ΣF!C9071,1)*Hoja3!E$3*Hoja3!$C9079+Hoja1!$B$5,INDEX(Hoja1!$L$4:$L$300,1+Orden_ΣF!C9071,1))</f>
        <v>0.695652173913043459</v>
      </c>
    </row>
    <row r="9072" spans="2:3">
      <c r="B9072" s="101">
        <f>Lk_p2!B9072</f>
        <v>94063</v>
      </c>
      <c r="C9072" s="0">
        <f aca="1">MAX(INDEX(Hoja1!$N$3:$N$299,1+Orden_ΣF!C9072,1)*Hoja3!E$3*Hoja3!$C9080+Hoja1!$B$5,INDEX(Hoja1!$L$4:$L$300,1+Orden_ΣF!C9072,1))</f>
        <v>0.695652173913043459</v>
      </c>
    </row>
    <row r="9073" spans="2:3">
      <c r="B9073" s="101">
        <f>Lk_p2!B9073</f>
        <v>94079</v>
      </c>
      <c r="C9073" s="0">
        <f aca="1">MAX(INDEX(Hoja1!$N$3:$N$299,1+Orden_ΣF!C9073,1)*Hoja3!E$3*Hoja3!$C9081+Hoja1!$B$5,INDEX(Hoja1!$L$4:$L$300,1+Orden_ΣF!C9073,1))</f>
        <v>0.695652173913043459</v>
      </c>
    </row>
    <row r="9074" spans="2:3">
      <c r="B9074" s="101">
        <f>Lk_p2!B9074</f>
        <v>94099</v>
      </c>
      <c r="C9074" s="0">
        <f aca="1">MAX(INDEX(Hoja1!$N$3:$N$299,1+Orden_ΣF!C9074,1)*Hoja3!E$3*Hoja3!$C9082+Hoja1!$B$5,INDEX(Hoja1!$L$4:$L$300,1+Orden_ΣF!C9074,1))</f>
        <v>0.695652173913043459</v>
      </c>
    </row>
    <row r="9075" spans="2:3">
      <c r="B9075" s="101">
        <f>Lk_p2!B9075</f>
        <v>94109</v>
      </c>
      <c r="C9075" s="0">
        <f aca="1">MAX(INDEX(Hoja1!$N$3:$N$299,1+Orden_ΣF!C9075,1)*Hoja3!E$3*Hoja3!$C9083+Hoja1!$B$5,INDEX(Hoja1!$L$4:$L$300,1+Orden_ΣF!C9075,1))</f>
        <v>0.695652173913043459</v>
      </c>
    </row>
    <row r="9076" spans="2:3">
      <c r="B9076" s="101">
        <f>Lk_p2!B9076</f>
        <v>94111</v>
      </c>
      <c r="C9076" s="0">
        <f aca="1">MAX(INDEX(Hoja1!$N$3:$N$299,1+Orden_ΣF!C9076,1)*Hoja3!E$3*Hoja3!$C9084+Hoja1!$B$5,INDEX(Hoja1!$L$4:$L$300,1+Orden_ΣF!C9076,1))</f>
        <v>0.695652173913043459</v>
      </c>
    </row>
    <row r="9077" spans="2:3">
      <c r="B9077" s="101">
        <f>Lk_p2!B9077</f>
        <v>94117</v>
      </c>
      <c r="C9077" s="0">
        <f aca="1">MAX(INDEX(Hoja1!$N$3:$N$299,1+Orden_ΣF!C9077,1)*Hoja3!E$3*Hoja3!$C9085+Hoja1!$B$5,INDEX(Hoja1!$L$4:$L$300,1+Orden_ΣF!C9077,1))</f>
        <v>0.695652173913043459</v>
      </c>
    </row>
    <row r="9078" spans="2:3">
      <c r="B9078" s="101">
        <f>Lk_p2!B9078</f>
        <v>94121</v>
      </c>
      <c r="C9078" s="0">
        <f aca="1">MAX(INDEX(Hoja1!$N$3:$N$299,1+Orden_ΣF!C9078,1)*Hoja3!E$3*Hoja3!$C9086+Hoja1!$B$5,INDEX(Hoja1!$L$4:$L$300,1+Orden_ΣF!C9078,1))</f>
        <v>0.695652173913043459</v>
      </c>
    </row>
    <row r="9079" spans="2:3">
      <c r="B9079" s="101">
        <f>Lk_p2!B9079</f>
        <v>94151</v>
      </c>
      <c r="C9079" s="0">
        <f aca="1">MAX(INDEX(Hoja1!$N$3:$N$299,1+Orden_ΣF!C9079,1)*Hoja3!E$3*Hoja3!$C9087+Hoja1!$B$5,INDEX(Hoja1!$L$4:$L$300,1+Orden_ΣF!C9079,1))</f>
        <v>0.695652173913043459</v>
      </c>
    </row>
    <row r="9080" spans="2:3">
      <c r="B9080" s="101">
        <f>Lk_p2!B9080</f>
        <v>94153</v>
      </c>
      <c r="C9080" s="0">
        <f aca="1">MAX(INDEX(Hoja1!$N$3:$N$299,1+Orden_ΣF!C9080,1)*Hoja3!E$3*Hoja3!$C9088+Hoja1!$B$5,INDEX(Hoja1!$L$4:$L$300,1+Orden_ΣF!C9080,1))</f>
        <v>0.695652173913043459</v>
      </c>
    </row>
    <row r="9081" spans="2:3">
      <c r="B9081" s="101">
        <f>Lk_p2!B9081</f>
        <v>94169</v>
      </c>
      <c r="C9081" s="0">
        <f aca="1">MAX(INDEX(Hoja1!$N$3:$N$299,1+Orden_ΣF!C9081,1)*Hoja3!E$3*Hoja3!$C9089+Hoja1!$B$5,INDEX(Hoja1!$L$4:$L$300,1+Orden_ΣF!C9081,1))</f>
        <v>0.695652173913043459</v>
      </c>
    </row>
    <row r="9082" spans="2:3">
      <c r="B9082" s="101">
        <f>Lk_p2!B9082</f>
        <v>94201</v>
      </c>
      <c r="C9082" s="0">
        <f aca="1">MAX(INDEX(Hoja1!$N$3:$N$299,1+Orden_ΣF!C9082,1)*Hoja3!E$3*Hoja3!$C9090+Hoja1!$B$5,INDEX(Hoja1!$L$4:$L$300,1+Orden_ΣF!C9082,1))</f>
        <v>0.695652173913043459</v>
      </c>
    </row>
    <row r="9083" spans="2:3">
      <c r="B9083" s="101">
        <f>Lk_p2!B9083</f>
        <v>94207</v>
      </c>
      <c r="C9083" s="0">
        <f aca="1">MAX(INDEX(Hoja1!$N$3:$N$299,1+Orden_ΣF!C9083,1)*Hoja3!E$3*Hoja3!$C9091+Hoja1!$B$5,INDEX(Hoja1!$L$4:$L$300,1+Orden_ΣF!C9083,1))</f>
        <v>0.695652173913043459</v>
      </c>
    </row>
    <row r="9084" spans="2:3">
      <c r="B9084" s="101">
        <f>Lk_p2!B9084</f>
        <v>94219</v>
      </c>
      <c r="C9084" s="0">
        <f aca="1">MAX(INDEX(Hoja1!$N$3:$N$299,1+Orden_ΣF!C9084,1)*Hoja3!E$3*Hoja3!$C9092+Hoja1!$B$5,INDEX(Hoja1!$L$4:$L$300,1+Orden_ΣF!C9084,1))</f>
        <v>0.695652173913043459</v>
      </c>
    </row>
    <row r="9085" spans="2:3">
      <c r="B9085" s="101">
        <f>Lk_p2!B9085</f>
        <v>94229</v>
      </c>
      <c r="C9085" s="0">
        <f aca="1">MAX(INDEX(Hoja1!$N$3:$N$299,1+Orden_ΣF!C9085,1)*Hoja3!E$3*Hoja3!$C9093+Hoja1!$B$5,INDEX(Hoja1!$L$4:$L$300,1+Orden_ΣF!C9085,1))</f>
        <v>0.695652173913043459</v>
      </c>
    </row>
    <row r="9086" spans="2:3">
      <c r="B9086" s="101">
        <f>Lk_p2!B9086</f>
        <v>94253</v>
      </c>
      <c r="C9086" s="0">
        <f aca="1">MAX(INDEX(Hoja1!$N$3:$N$299,1+Orden_ΣF!C9086,1)*Hoja3!E$3*Hoja3!$C9094+Hoja1!$B$5,INDEX(Hoja1!$L$4:$L$300,1+Orden_ΣF!C9086,1))</f>
        <v>0.695652173913043459</v>
      </c>
    </row>
    <row r="9087" spans="2:3">
      <c r="B9087" s="101">
        <f>Lk_p2!B9087</f>
        <v>94261</v>
      </c>
      <c r="C9087" s="0">
        <f aca="1">MAX(INDEX(Hoja1!$N$3:$N$299,1+Orden_ΣF!C9087,1)*Hoja3!E$3*Hoja3!$C9095+Hoja1!$B$5,INDEX(Hoja1!$L$4:$L$300,1+Orden_ΣF!C9087,1))</f>
        <v>0.695652173913043459</v>
      </c>
    </row>
    <row r="9088" spans="2:3">
      <c r="B9088" s="101">
        <f>Lk_p2!B9088</f>
        <v>94273</v>
      </c>
      <c r="C9088" s="0">
        <f aca="1">MAX(INDEX(Hoja1!$N$3:$N$299,1+Orden_ΣF!C9088,1)*Hoja3!E$3*Hoja3!$C9096+Hoja1!$B$5,INDEX(Hoja1!$L$4:$L$300,1+Orden_ΣF!C9088,1))</f>
        <v>0.695652173913043459</v>
      </c>
    </row>
    <row r="9089" spans="2:3">
      <c r="B9089" s="101">
        <f>Lk_p2!B9089</f>
        <v>94291</v>
      </c>
      <c r="C9089" s="0">
        <f aca="1">MAX(INDEX(Hoja1!$N$3:$N$299,1+Orden_ΣF!C9089,1)*Hoja3!E$3*Hoja3!$C9097+Hoja1!$B$5,INDEX(Hoja1!$L$4:$L$300,1+Orden_ΣF!C9089,1))</f>
        <v>0.695652173913043459</v>
      </c>
    </row>
    <row r="9090" spans="2:3">
      <c r="B9090" s="101">
        <f>Lk_p2!B9090</f>
        <v>94307</v>
      </c>
      <c r="C9090" s="0">
        <f aca="1">MAX(INDEX(Hoja1!$N$3:$N$299,1+Orden_ΣF!C9090,1)*Hoja3!E$3*Hoja3!$C9098+Hoja1!$B$5,INDEX(Hoja1!$L$4:$L$300,1+Orden_ΣF!C9090,1))</f>
        <v>0.695652173913043459</v>
      </c>
    </row>
    <row r="9091" spans="2:3">
      <c r="B9091" s="101">
        <f>Lk_p2!B9091</f>
        <v>94309</v>
      </c>
      <c r="C9091" s="0">
        <f aca="1">MAX(INDEX(Hoja1!$N$3:$N$299,1+Orden_ΣF!C9091,1)*Hoja3!E$3*Hoja3!$C9099+Hoja1!$B$5,INDEX(Hoja1!$L$4:$L$300,1+Orden_ΣF!C9091,1))</f>
        <v>0.695652173913043459</v>
      </c>
    </row>
    <row r="9092" spans="2:3">
      <c r="B9092" s="101">
        <f>Lk_p2!B9092</f>
        <v>94321</v>
      </c>
      <c r="C9092" s="0">
        <f aca="1">MAX(INDEX(Hoja1!$N$3:$N$299,1+Orden_ΣF!C9092,1)*Hoja3!E$3*Hoja3!$C9100+Hoja1!$B$5,INDEX(Hoja1!$L$4:$L$300,1+Orden_ΣF!C9092,1))</f>
        <v>0.695652173913043459</v>
      </c>
    </row>
    <row r="9093" spans="2:3">
      <c r="B9093" s="101">
        <f>Lk_p2!B9093</f>
        <v>94327</v>
      </c>
      <c r="C9093" s="0">
        <f aca="1">MAX(INDEX(Hoja1!$N$3:$N$299,1+Orden_ΣF!C9093,1)*Hoja3!E$3*Hoja3!$C9101+Hoja1!$B$5,INDEX(Hoja1!$L$4:$L$300,1+Orden_ΣF!C9093,1))</f>
        <v>0.695652173913043459</v>
      </c>
    </row>
    <row r="9094" spans="2:3">
      <c r="B9094" s="101">
        <f>Lk_p2!B9094</f>
        <v>94331</v>
      </c>
      <c r="C9094" s="0">
        <f aca="1">MAX(INDEX(Hoja1!$N$3:$N$299,1+Orden_ΣF!C9094,1)*Hoja3!E$3*Hoja3!$C9102+Hoja1!$B$5,INDEX(Hoja1!$L$4:$L$300,1+Orden_ΣF!C9094,1))</f>
        <v>0.695652173913043459</v>
      </c>
    </row>
    <row r="9095" spans="2:3">
      <c r="B9095" s="101">
        <f>Lk_p2!B9095</f>
        <v>94343</v>
      </c>
      <c r="C9095" s="0">
        <f aca="1">MAX(INDEX(Hoja1!$N$3:$N$299,1+Orden_ΣF!C9095,1)*Hoja3!E$3*Hoja3!$C9103+Hoja1!$B$5,INDEX(Hoja1!$L$4:$L$300,1+Orden_ΣF!C9095,1))</f>
        <v>0.695652173913043459</v>
      </c>
    </row>
    <row r="9096" spans="2:3">
      <c r="B9096" s="101">
        <f>Lk_p2!B9096</f>
        <v>94349</v>
      </c>
      <c r="C9096" s="0">
        <f aca="1">MAX(INDEX(Hoja1!$N$3:$N$299,1+Orden_ΣF!C9096,1)*Hoja3!E$3*Hoja3!$C9104+Hoja1!$B$5,INDEX(Hoja1!$L$4:$L$300,1+Orden_ΣF!C9096,1))</f>
        <v>0.695652173913043459</v>
      </c>
    </row>
    <row r="9097" spans="2:3">
      <c r="B9097" s="101">
        <f>Lk_p2!B9097</f>
        <v>94351</v>
      </c>
      <c r="C9097" s="0">
        <f aca="1">MAX(INDEX(Hoja1!$N$3:$N$299,1+Orden_ΣF!C9097,1)*Hoja3!E$3*Hoja3!$C9105+Hoja1!$B$5,INDEX(Hoja1!$L$4:$L$300,1+Orden_ΣF!C9097,1))</f>
        <v>0.695652173913043459</v>
      </c>
    </row>
    <row r="9098" spans="2:3">
      <c r="B9098" s="101">
        <f>Lk_p2!B9098</f>
        <v>94379</v>
      </c>
      <c r="C9098" s="0">
        <f aca="1">MAX(INDEX(Hoja1!$N$3:$N$299,1+Orden_ΣF!C9098,1)*Hoja3!E$3*Hoja3!$C9106+Hoja1!$B$5,INDEX(Hoja1!$L$4:$L$300,1+Orden_ΣF!C9098,1))</f>
        <v>0.695652173913043459</v>
      </c>
    </row>
    <row r="9099" spans="2:3">
      <c r="B9099" s="101">
        <f>Lk_p2!B9099</f>
        <v>94397</v>
      </c>
      <c r="C9099" s="0">
        <f aca="1">MAX(INDEX(Hoja1!$N$3:$N$299,1+Orden_ΣF!C9099,1)*Hoja3!E$3*Hoja3!$C9107+Hoja1!$B$5,INDEX(Hoja1!$L$4:$L$300,1+Orden_ΣF!C9099,1))</f>
        <v>0.695652173913043459</v>
      </c>
    </row>
    <row r="9100" spans="2:3">
      <c r="B9100" s="101">
        <f>Lk_p2!B9100</f>
        <v>94399</v>
      </c>
      <c r="C9100" s="0">
        <f aca="1">MAX(INDEX(Hoja1!$N$3:$N$299,1+Orden_ΣF!C9100,1)*Hoja3!E$3*Hoja3!$C9108+Hoja1!$B$5,INDEX(Hoja1!$L$4:$L$300,1+Orden_ΣF!C9100,1))</f>
        <v>0.695652173913043459</v>
      </c>
    </row>
    <row r="9101" spans="2:3">
      <c r="B9101" s="101">
        <f>Lk_p2!B9101</f>
        <v>94421</v>
      </c>
      <c r="C9101" s="0">
        <f aca="1">MAX(INDEX(Hoja1!$N$3:$N$299,1+Orden_ΣF!C9101,1)*Hoja3!E$3*Hoja3!$C9109+Hoja1!$B$5,INDEX(Hoja1!$L$4:$L$300,1+Orden_ΣF!C9101,1))</f>
        <v>0.695652173913043459</v>
      </c>
    </row>
    <row r="9102" spans="2:3">
      <c r="B9102" s="101">
        <f>Lk_p2!B9102</f>
        <v>94427</v>
      </c>
      <c r="C9102" s="0">
        <f aca="1">MAX(INDEX(Hoja1!$N$3:$N$299,1+Orden_ΣF!C9102,1)*Hoja3!E$3*Hoja3!$C9110+Hoja1!$B$5,INDEX(Hoja1!$L$4:$L$300,1+Orden_ΣF!C9102,1))</f>
        <v>0.695652173913043459</v>
      </c>
    </row>
    <row r="9103" spans="2:3">
      <c r="B9103" s="101">
        <f>Lk_p2!B9103</f>
        <v>94433</v>
      </c>
      <c r="C9103" s="0">
        <f aca="1">MAX(INDEX(Hoja1!$N$3:$N$299,1+Orden_ΣF!C9103,1)*Hoja3!E$3*Hoja3!$C9111+Hoja1!$B$5,INDEX(Hoja1!$L$4:$L$300,1+Orden_ΣF!C9103,1))</f>
        <v>0.695652173913043459</v>
      </c>
    </row>
    <row r="9104" spans="2:3">
      <c r="B9104" s="101">
        <f>Lk_p2!B9104</f>
        <v>94439</v>
      </c>
      <c r="C9104" s="0">
        <f aca="1">MAX(INDEX(Hoja1!$N$3:$N$299,1+Orden_ΣF!C9104,1)*Hoja3!E$3*Hoja3!$C9112+Hoja1!$B$5,INDEX(Hoja1!$L$4:$L$300,1+Orden_ΣF!C9104,1))</f>
        <v>0.695652173913043459</v>
      </c>
    </row>
    <row r="9105" spans="2:3">
      <c r="B9105" s="101">
        <f>Lk_p2!B9105</f>
        <v>94441</v>
      </c>
      <c r="C9105" s="0">
        <f aca="1">MAX(INDEX(Hoja1!$N$3:$N$299,1+Orden_ΣF!C9105,1)*Hoja3!E$3*Hoja3!$C9113+Hoja1!$B$5,INDEX(Hoja1!$L$4:$L$300,1+Orden_ΣF!C9105,1))</f>
        <v>0.695652173913043459</v>
      </c>
    </row>
    <row r="9106" spans="2:3">
      <c r="B9106" s="101">
        <f>Lk_p2!B9106</f>
        <v>94447</v>
      </c>
      <c r="C9106" s="0">
        <f aca="1">MAX(INDEX(Hoja1!$N$3:$N$299,1+Orden_ΣF!C9106,1)*Hoja3!E$3*Hoja3!$C9114+Hoja1!$B$5,INDEX(Hoja1!$L$4:$L$300,1+Orden_ΣF!C9106,1))</f>
        <v>0.695652173913043459</v>
      </c>
    </row>
    <row r="9107" spans="2:3">
      <c r="B9107" s="101">
        <f>Lk_p2!B9107</f>
        <v>94463</v>
      </c>
      <c r="C9107" s="0">
        <f aca="1">MAX(INDEX(Hoja1!$N$3:$N$299,1+Orden_ΣF!C9107,1)*Hoja3!E$3*Hoja3!$C9115+Hoja1!$B$5,INDEX(Hoja1!$L$4:$L$300,1+Orden_ΣF!C9107,1))</f>
        <v>0.695652173913043459</v>
      </c>
    </row>
    <row r="9108" spans="2:3">
      <c r="B9108" s="101">
        <f>Lk_p2!B9108</f>
        <v>94477</v>
      </c>
      <c r="C9108" s="0">
        <f aca="1">MAX(INDEX(Hoja1!$N$3:$N$299,1+Orden_ΣF!C9108,1)*Hoja3!E$3*Hoja3!$C9116+Hoja1!$B$5,INDEX(Hoja1!$L$4:$L$300,1+Orden_ΣF!C9108,1))</f>
        <v>0.695652173913043459</v>
      </c>
    </row>
    <row r="9109" spans="2:3">
      <c r="B9109" s="101">
        <f>Lk_p2!B9109</f>
        <v>94483</v>
      </c>
      <c r="C9109" s="0">
        <f aca="1">MAX(INDEX(Hoja1!$N$3:$N$299,1+Orden_ΣF!C9109,1)*Hoja3!E$3*Hoja3!$C9117+Hoja1!$B$5,INDEX(Hoja1!$L$4:$L$300,1+Orden_ΣF!C9109,1))</f>
        <v>0.695652173913043459</v>
      </c>
    </row>
    <row r="9110" spans="2:3">
      <c r="B9110" s="101">
        <f>Lk_p2!B9110</f>
        <v>94513</v>
      </c>
      <c r="C9110" s="0">
        <f aca="1">MAX(INDEX(Hoja1!$N$3:$N$299,1+Orden_ΣF!C9110,1)*Hoja3!E$3*Hoja3!$C9118+Hoja1!$B$5,INDEX(Hoja1!$L$4:$L$300,1+Orden_ΣF!C9110,1))</f>
        <v>0.695652173913043459</v>
      </c>
    </row>
    <row r="9111" spans="2:3">
      <c r="B9111" s="101">
        <f>Lk_p2!B9111</f>
        <v>94529</v>
      </c>
      <c r="C9111" s="0">
        <f aca="1">MAX(INDEX(Hoja1!$N$3:$N$299,1+Orden_ΣF!C9111,1)*Hoja3!E$3*Hoja3!$C9119+Hoja1!$B$5,INDEX(Hoja1!$L$4:$L$300,1+Orden_ΣF!C9111,1))</f>
        <v>0.695652173913043459</v>
      </c>
    </row>
    <row r="9112" spans="2:3">
      <c r="B9112" s="101">
        <f>Lk_p2!B9112</f>
        <v>94531</v>
      </c>
      <c r="C9112" s="0">
        <f aca="1">MAX(INDEX(Hoja1!$N$3:$N$299,1+Orden_ΣF!C9112,1)*Hoja3!E$3*Hoja3!$C9120+Hoja1!$B$5,INDEX(Hoja1!$L$4:$L$300,1+Orden_ΣF!C9112,1))</f>
        <v>0.695652173913043459</v>
      </c>
    </row>
    <row r="9113" spans="2:3">
      <c r="B9113" s="101">
        <f>Lk_p2!B9113</f>
        <v>94541</v>
      </c>
      <c r="C9113" s="0">
        <f aca="1">MAX(INDEX(Hoja1!$N$3:$N$299,1+Orden_ΣF!C9113,1)*Hoja3!E$3*Hoja3!$C9121+Hoja1!$B$5,INDEX(Hoja1!$L$4:$L$300,1+Orden_ΣF!C9113,1))</f>
        <v>0.695652173913043459</v>
      </c>
    </row>
    <row r="9114" spans="2:3">
      <c r="B9114" s="101">
        <f>Lk_p2!B9114</f>
        <v>94543</v>
      </c>
      <c r="C9114" s="0">
        <f aca="1">MAX(INDEX(Hoja1!$N$3:$N$299,1+Orden_ΣF!C9114,1)*Hoja3!E$3*Hoja3!$C9122+Hoja1!$B$5,INDEX(Hoja1!$L$4:$L$300,1+Orden_ΣF!C9114,1))</f>
        <v>0.695652173913043459</v>
      </c>
    </row>
    <row r="9115" spans="2:3">
      <c r="B9115" s="101">
        <f>Lk_p2!B9115</f>
        <v>94547</v>
      </c>
      <c r="C9115" s="0">
        <f aca="1">MAX(INDEX(Hoja1!$N$3:$N$299,1+Orden_ΣF!C9115,1)*Hoja3!E$3*Hoja3!$C9123+Hoja1!$B$5,INDEX(Hoja1!$L$4:$L$300,1+Orden_ΣF!C9115,1))</f>
        <v>0.695652173913043459</v>
      </c>
    </row>
    <row r="9116" spans="2:3">
      <c r="B9116" s="101">
        <f>Lk_p2!B9116</f>
        <v>94559</v>
      </c>
      <c r="C9116" s="0">
        <f aca="1">MAX(INDEX(Hoja1!$N$3:$N$299,1+Orden_ΣF!C9116,1)*Hoja3!E$3*Hoja3!$C9124+Hoja1!$B$5,INDEX(Hoja1!$L$4:$L$300,1+Orden_ΣF!C9116,1))</f>
        <v>0.695652173913043459</v>
      </c>
    </row>
    <row r="9117" spans="2:3">
      <c r="B9117" s="101">
        <f>Lk_p2!B9117</f>
        <v>94561</v>
      </c>
      <c r="C9117" s="0">
        <f aca="1">MAX(INDEX(Hoja1!$N$3:$N$299,1+Orden_ΣF!C9117,1)*Hoja3!E$3*Hoja3!$C9125+Hoja1!$B$5,INDEX(Hoja1!$L$4:$L$300,1+Orden_ΣF!C9117,1))</f>
        <v>0.695652173913043459</v>
      </c>
    </row>
    <row r="9118" spans="2:3">
      <c r="B9118" s="101">
        <f>Lk_p2!B9118</f>
        <v>94573</v>
      </c>
      <c r="C9118" s="0">
        <f aca="1">MAX(INDEX(Hoja1!$N$3:$N$299,1+Orden_ΣF!C9118,1)*Hoja3!E$3*Hoja3!$C9126+Hoja1!$B$5,INDEX(Hoja1!$L$4:$L$300,1+Orden_ΣF!C9118,1))</f>
        <v>0.695652173913043459</v>
      </c>
    </row>
    <row r="9119" spans="2:3">
      <c r="B9119" s="101">
        <f>Lk_p2!B9119</f>
        <v>94583</v>
      </c>
      <c r="C9119" s="0">
        <f aca="1">MAX(INDEX(Hoja1!$N$3:$N$299,1+Orden_ΣF!C9119,1)*Hoja3!E$3*Hoja3!$C9127+Hoja1!$B$5,INDEX(Hoja1!$L$4:$L$300,1+Orden_ΣF!C9119,1))</f>
        <v>0.695652173913043459</v>
      </c>
    </row>
    <row r="9120" spans="2:3">
      <c r="B9120" s="101">
        <f>Lk_p2!B9120</f>
        <v>94597</v>
      </c>
      <c r="C9120" s="0">
        <f aca="1">MAX(INDEX(Hoja1!$N$3:$N$299,1+Orden_ΣF!C9120,1)*Hoja3!E$3*Hoja3!$C9128+Hoja1!$B$5,INDEX(Hoja1!$L$4:$L$300,1+Orden_ΣF!C9120,1))</f>
        <v>0.695652173913043459</v>
      </c>
    </row>
    <row r="9121" spans="2:3">
      <c r="B9121" s="101">
        <f>Lk_p2!B9121</f>
        <v>94603</v>
      </c>
      <c r="C9121" s="0">
        <f aca="1">MAX(INDEX(Hoja1!$N$3:$N$299,1+Orden_ΣF!C9121,1)*Hoja3!E$3*Hoja3!$C9129+Hoja1!$B$5,INDEX(Hoja1!$L$4:$L$300,1+Orden_ΣF!C9121,1))</f>
        <v>0.695652173913043459</v>
      </c>
    </row>
    <row r="9122" spans="2:3">
      <c r="B9122" s="101">
        <f>Lk_p2!B9122</f>
        <v>94613</v>
      </c>
      <c r="C9122" s="0">
        <f aca="1">MAX(INDEX(Hoja1!$N$3:$N$299,1+Orden_ΣF!C9122,1)*Hoja3!E$3*Hoja3!$C9130+Hoja1!$B$5,INDEX(Hoja1!$L$4:$L$300,1+Orden_ΣF!C9122,1))</f>
        <v>0.695652173913043459</v>
      </c>
    </row>
    <row r="9123" spans="2:3">
      <c r="B9123" s="101">
        <f>Lk_p2!B9123</f>
        <v>94621</v>
      </c>
      <c r="C9123" s="0">
        <f aca="1">MAX(INDEX(Hoja1!$N$3:$N$299,1+Orden_ΣF!C9123,1)*Hoja3!E$3*Hoja3!$C9131+Hoja1!$B$5,INDEX(Hoja1!$L$4:$L$300,1+Orden_ΣF!C9123,1))</f>
        <v>0.695652173913043459</v>
      </c>
    </row>
    <row r="9124" spans="2:3">
      <c r="B9124" s="101">
        <f>Lk_p2!B9124</f>
        <v>94649</v>
      </c>
      <c r="C9124" s="0">
        <f aca="1">MAX(INDEX(Hoja1!$N$3:$N$299,1+Orden_ΣF!C9124,1)*Hoja3!E$3*Hoja3!$C9132+Hoja1!$B$5,INDEX(Hoja1!$L$4:$L$300,1+Orden_ΣF!C9124,1))</f>
        <v>0.695652173913043459</v>
      </c>
    </row>
    <row r="9125" spans="2:3">
      <c r="B9125" s="101">
        <f>Lk_p2!B9125</f>
        <v>94651</v>
      </c>
      <c r="C9125" s="0">
        <f aca="1">MAX(INDEX(Hoja1!$N$3:$N$299,1+Orden_ΣF!C9125,1)*Hoja3!E$3*Hoja3!$C9133+Hoja1!$B$5,INDEX(Hoja1!$L$4:$L$300,1+Orden_ΣF!C9125,1))</f>
        <v>0.695652173913043459</v>
      </c>
    </row>
    <row r="9126" spans="2:3">
      <c r="B9126" s="101">
        <f>Lk_p2!B9126</f>
        <v>94687</v>
      </c>
      <c r="C9126" s="0">
        <f aca="1">MAX(INDEX(Hoja1!$N$3:$N$299,1+Orden_ΣF!C9126,1)*Hoja3!E$3*Hoja3!$C9134+Hoja1!$B$5,INDEX(Hoja1!$L$4:$L$300,1+Orden_ΣF!C9126,1))</f>
        <v>0.695652173913043459</v>
      </c>
    </row>
    <row r="9127" spans="2:3">
      <c r="B9127" s="101">
        <f>Lk_p2!B9127</f>
        <v>94693</v>
      </c>
      <c r="C9127" s="0">
        <f aca="1">MAX(INDEX(Hoja1!$N$3:$N$299,1+Orden_ΣF!C9127,1)*Hoja3!E$3*Hoja3!$C9135+Hoja1!$B$5,INDEX(Hoja1!$L$4:$L$300,1+Orden_ΣF!C9127,1))</f>
        <v>0.695652173913043459</v>
      </c>
    </row>
    <row r="9128" spans="2:3">
      <c r="B9128" s="101">
        <f>Lk_p2!B9128</f>
        <v>94709</v>
      </c>
      <c r="C9128" s="0">
        <f aca="1">MAX(INDEX(Hoja1!$N$3:$N$299,1+Orden_ΣF!C9128,1)*Hoja3!E$3*Hoja3!$C9136+Hoja1!$B$5,INDEX(Hoja1!$L$4:$L$300,1+Orden_ΣF!C9128,1))</f>
        <v>0.695652173913043459</v>
      </c>
    </row>
    <row r="9129" spans="2:3">
      <c r="B9129" s="101">
        <f>Lk_p2!B9129</f>
        <v>94723</v>
      </c>
      <c r="C9129" s="0">
        <f aca="1">MAX(INDEX(Hoja1!$N$3:$N$299,1+Orden_ΣF!C9129,1)*Hoja3!E$3*Hoja3!$C9137+Hoja1!$B$5,INDEX(Hoja1!$L$4:$L$300,1+Orden_ΣF!C9129,1))</f>
        <v>0.695652173913043459</v>
      </c>
    </row>
    <row r="9130" spans="2:3">
      <c r="B9130" s="101">
        <f>Lk_p2!B9130</f>
        <v>94727</v>
      </c>
      <c r="C9130" s="0">
        <f aca="1">MAX(INDEX(Hoja1!$N$3:$N$299,1+Orden_ΣF!C9130,1)*Hoja3!E$3*Hoja3!$C9138+Hoja1!$B$5,INDEX(Hoja1!$L$4:$L$300,1+Orden_ΣF!C9130,1))</f>
        <v>0.695652173913043459</v>
      </c>
    </row>
    <row r="9131" spans="2:3">
      <c r="B9131" s="101">
        <f>Lk_p2!B9131</f>
        <v>94747</v>
      </c>
      <c r="C9131" s="0">
        <f aca="1">MAX(INDEX(Hoja1!$N$3:$N$299,1+Orden_ΣF!C9131,1)*Hoja3!E$3*Hoja3!$C9139+Hoja1!$B$5,INDEX(Hoja1!$L$4:$L$300,1+Orden_ΣF!C9131,1))</f>
        <v>0.695652173913043459</v>
      </c>
    </row>
    <row r="9132" spans="2:3">
      <c r="B9132" s="101">
        <f>Lk_p2!B9132</f>
        <v>94771</v>
      </c>
      <c r="C9132" s="0">
        <f aca="1">MAX(INDEX(Hoja1!$N$3:$N$299,1+Orden_ΣF!C9132,1)*Hoja3!E$3*Hoja3!$C9140+Hoja1!$B$5,INDEX(Hoja1!$L$4:$L$300,1+Orden_ΣF!C9132,1))</f>
        <v>0.695652173913043459</v>
      </c>
    </row>
    <row r="9133" spans="2:3">
      <c r="B9133" s="101">
        <f>Lk_p2!B9133</f>
        <v>94777</v>
      </c>
      <c r="C9133" s="0">
        <f aca="1">MAX(INDEX(Hoja1!$N$3:$N$299,1+Orden_ΣF!C9133,1)*Hoja3!E$3*Hoja3!$C9141+Hoja1!$B$5,INDEX(Hoja1!$L$4:$L$300,1+Orden_ΣF!C9133,1))</f>
        <v>0.695652173913043459</v>
      </c>
    </row>
    <row r="9134" spans="2:3">
      <c r="B9134" s="101">
        <f>Lk_p2!B9134</f>
        <v>94781</v>
      </c>
      <c r="C9134" s="0">
        <f aca="1">MAX(INDEX(Hoja1!$N$3:$N$299,1+Orden_ΣF!C9134,1)*Hoja3!E$3*Hoja3!$C9142+Hoja1!$B$5,INDEX(Hoja1!$L$4:$L$300,1+Orden_ΣF!C9134,1))</f>
        <v>0.695652173913043459</v>
      </c>
    </row>
    <row r="9135" spans="2:3">
      <c r="B9135" s="101">
        <f>Lk_p2!B9135</f>
        <v>94789</v>
      </c>
      <c r="C9135" s="0">
        <f aca="1">MAX(INDEX(Hoja1!$N$3:$N$299,1+Orden_ΣF!C9135,1)*Hoja3!E$3*Hoja3!$C9143+Hoja1!$B$5,INDEX(Hoja1!$L$4:$L$300,1+Orden_ΣF!C9135,1))</f>
        <v>0.695652173913043459</v>
      </c>
    </row>
    <row r="9136" spans="2:3">
      <c r="B9136" s="101">
        <f>Lk_p2!B9136</f>
        <v>94793</v>
      </c>
      <c r="C9136" s="0">
        <f aca="1">MAX(INDEX(Hoja1!$N$3:$N$299,1+Orden_ΣF!C9136,1)*Hoja3!E$3*Hoja3!$C9144+Hoja1!$B$5,INDEX(Hoja1!$L$4:$L$300,1+Orden_ΣF!C9136,1))</f>
        <v>0.695652173913043459</v>
      </c>
    </row>
    <row r="9137" spans="2:3">
      <c r="B9137" s="101">
        <f>Lk_p2!B9137</f>
        <v>94811</v>
      </c>
      <c r="C9137" s="0">
        <f aca="1">MAX(INDEX(Hoja1!$N$3:$N$299,1+Orden_ΣF!C9137,1)*Hoja3!E$3*Hoja3!$C9145+Hoja1!$B$5,INDEX(Hoja1!$L$4:$L$300,1+Orden_ΣF!C9137,1))</f>
        <v>0.695652173913043459</v>
      </c>
    </row>
    <row r="9138" spans="2:3">
      <c r="B9138" s="101">
        <f>Lk_p2!B9138</f>
        <v>94819</v>
      </c>
      <c r="C9138" s="0">
        <f aca="1">MAX(INDEX(Hoja1!$N$3:$N$299,1+Orden_ΣF!C9138,1)*Hoja3!E$3*Hoja3!$C9146+Hoja1!$B$5,INDEX(Hoja1!$L$4:$L$300,1+Orden_ΣF!C9138,1))</f>
        <v>0.695652173913043459</v>
      </c>
    </row>
    <row r="9139" spans="2:3">
      <c r="B9139" s="101">
        <f>Lk_p2!B9139</f>
        <v>94823</v>
      </c>
      <c r="C9139" s="0">
        <f aca="1">MAX(INDEX(Hoja1!$N$3:$N$299,1+Orden_ΣF!C9139,1)*Hoja3!E$3*Hoja3!$C9147+Hoja1!$B$5,INDEX(Hoja1!$L$4:$L$300,1+Orden_ΣF!C9139,1))</f>
        <v>0.695652173913043459</v>
      </c>
    </row>
    <row r="9140" spans="2:3">
      <c r="B9140" s="101">
        <f>Lk_p2!B9140</f>
        <v>94837</v>
      </c>
      <c r="C9140" s="0">
        <f aca="1">MAX(INDEX(Hoja1!$N$3:$N$299,1+Orden_ΣF!C9140,1)*Hoja3!E$3*Hoja3!$C9148+Hoja1!$B$5,INDEX(Hoja1!$L$4:$L$300,1+Orden_ΣF!C9140,1))</f>
        <v>0.695652173913043459</v>
      </c>
    </row>
    <row r="9141" spans="2:3">
      <c r="B9141" s="101">
        <f>Lk_p2!B9141</f>
        <v>94841</v>
      </c>
      <c r="C9141" s="0">
        <f aca="1">MAX(INDEX(Hoja1!$N$3:$N$299,1+Orden_ΣF!C9141,1)*Hoja3!E$3*Hoja3!$C9149+Hoja1!$B$5,INDEX(Hoja1!$L$4:$L$300,1+Orden_ΣF!C9141,1))</f>
        <v>0.695652173913043459</v>
      </c>
    </row>
    <row r="9142" spans="2:3">
      <c r="B9142" s="101">
        <f>Lk_p2!B9142</f>
        <v>94847</v>
      </c>
      <c r="C9142" s="0">
        <f aca="1">MAX(INDEX(Hoja1!$N$3:$N$299,1+Orden_ΣF!C9142,1)*Hoja3!E$3*Hoja3!$C9150+Hoja1!$B$5,INDEX(Hoja1!$L$4:$L$300,1+Orden_ΣF!C9142,1))</f>
        <v>0.695652173913043459</v>
      </c>
    </row>
    <row r="9143" spans="2:3">
      <c r="B9143" s="101">
        <f>Lk_p2!B9143</f>
        <v>94849</v>
      </c>
      <c r="C9143" s="0">
        <f aca="1">MAX(INDEX(Hoja1!$N$3:$N$299,1+Orden_ΣF!C9143,1)*Hoja3!E$3*Hoja3!$C9151+Hoja1!$B$5,INDEX(Hoja1!$L$4:$L$300,1+Orden_ΣF!C9143,1))</f>
        <v>0.695652173913043459</v>
      </c>
    </row>
    <row r="9144" spans="2:3">
      <c r="B9144" s="101">
        <f>Lk_p2!B9144</f>
        <v>94873</v>
      </c>
      <c r="C9144" s="0">
        <f aca="1">MAX(INDEX(Hoja1!$N$3:$N$299,1+Orden_ΣF!C9144,1)*Hoja3!E$3*Hoja3!$C9152+Hoja1!$B$5,INDEX(Hoja1!$L$4:$L$300,1+Orden_ΣF!C9144,1))</f>
        <v>0.695652173913043459</v>
      </c>
    </row>
    <row r="9145" spans="2:3">
      <c r="B9145" s="101">
        <f>Lk_p2!B9145</f>
        <v>94889</v>
      </c>
      <c r="C9145" s="0">
        <f aca="1">MAX(INDEX(Hoja1!$N$3:$N$299,1+Orden_ΣF!C9145,1)*Hoja3!E$3*Hoja3!$C9153+Hoja1!$B$5,INDEX(Hoja1!$L$4:$L$300,1+Orden_ΣF!C9145,1))</f>
        <v>0.695652173913043459</v>
      </c>
    </row>
    <row r="9146" spans="2:3">
      <c r="B9146" s="101">
        <f>Lk_p2!B9146</f>
        <v>94903</v>
      </c>
      <c r="C9146" s="0">
        <f aca="1">MAX(INDEX(Hoja1!$N$3:$N$299,1+Orden_ΣF!C9146,1)*Hoja3!E$3*Hoja3!$C9154+Hoja1!$B$5,INDEX(Hoja1!$L$4:$L$300,1+Orden_ΣF!C9146,1))</f>
        <v>0.695652173913043459</v>
      </c>
    </row>
    <row r="9147" spans="2:3">
      <c r="B9147" s="101">
        <f>Lk_p2!B9147</f>
        <v>94907</v>
      </c>
      <c r="C9147" s="0">
        <f aca="1">MAX(INDEX(Hoja1!$N$3:$N$299,1+Orden_ΣF!C9147,1)*Hoja3!E$3*Hoja3!$C9155+Hoja1!$B$5,INDEX(Hoja1!$L$4:$L$300,1+Orden_ΣF!C9147,1))</f>
        <v>0.695652173913043459</v>
      </c>
    </row>
    <row r="9148" spans="2:3">
      <c r="B9148" s="101">
        <f>Lk_p2!B9148</f>
        <v>94933</v>
      </c>
      <c r="C9148" s="0">
        <f aca="1">MAX(INDEX(Hoja1!$N$3:$N$299,1+Orden_ΣF!C9148,1)*Hoja3!E$3*Hoja3!$C9156+Hoja1!$B$5,INDEX(Hoja1!$L$4:$L$300,1+Orden_ΣF!C9148,1))</f>
        <v>0.695652173913043459</v>
      </c>
    </row>
    <row r="9149" spans="2:3">
      <c r="B9149" s="101">
        <f>Lk_p2!B9149</f>
        <v>94949</v>
      </c>
      <c r="C9149" s="0">
        <f aca="1">MAX(INDEX(Hoja1!$N$3:$N$299,1+Orden_ΣF!C9149,1)*Hoja3!E$3*Hoja3!$C9157+Hoja1!$B$5,INDEX(Hoja1!$L$4:$L$300,1+Orden_ΣF!C9149,1))</f>
        <v>0.695652173913043459</v>
      </c>
    </row>
    <row r="9150" spans="2:3">
      <c r="B9150" s="101">
        <f>Lk_p2!B9150</f>
        <v>94951</v>
      </c>
      <c r="C9150" s="0">
        <f aca="1">MAX(INDEX(Hoja1!$N$3:$N$299,1+Orden_ΣF!C9150,1)*Hoja3!E$3*Hoja3!$C9158+Hoja1!$B$5,INDEX(Hoja1!$L$4:$L$300,1+Orden_ΣF!C9150,1))</f>
        <v>0.695652173913043459</v>
      </c>
    </row>
    <row r="9151" spans="2:3">
      <c r="B9151" s="101">
        <f>Lk_p2!B9151</f>
        <v>94961</v>
      </c>
      <c r="C9151" s="0">
        <f aca="1">MAX(INDEX(Hoja1!$N$3:$N$299,1+Orden_ΣF!C9151,1)*Hoja3!E$3*Hoja3!$C9159+Hoja1!$B$5,INDEX(Hoja1!$L$4:$L$300,1+Orden_ΣF!C9151,1))</f>
        <v>0.695652173913043459</v>
      </c>
    </row>
    <row r="9152" spans="2:3">
      <c r="B9152" s="101">
        <f>Lk_p2!B9152</f>
        <v>94993</v>
      </c>
      <c r="C9152" s="0">
        <f aca="1">MAX(INDEX(Hoja1!$N$3:$N$299,1+Orden_ΣF!C9152,1)*Hoja3!E$3*Hoja3!$C9160+Hoja1!$B$5,INDEX(Hoja1!$L$4:$L$300,1+Orden_ΣF!C9152,1))</f>
        <v>0.695652173913043459</v>
      </c>
    </row>
    <row r="9153" spans="2:3">
      <c r="B9153" s="101">
        <f>Lk_p2!B9153</f>
        <v>94999</v>
      </c>
      <c r="C9153" s="0">
        <f aca="1">MAX(INDEX(Hoja1!$N$3:$N$299,1+Orden_ΣF!C9153,1)*Hoja3!E$3*Hoja3!$C9161+Hoja1!$B$5,INDEX(Hoja1!$L$4:$L$300,1+Orden_ΣF!C9153,1))</f>
        <v>0.695652173913043459</v>
      </c>
    </row>
    <row r="9154" spans="2:3">
      <c r="B9154" s="101">
        <f>Lk_p2!B9154</f>
        <v>95003</v>
      </c>
      <c r="C9154" s="0">
        <f aca="1">MAX(INDEX(Hoja1!$N$3:$N$299,1+Orden_ΣF!C9154,1)*Hoja3!E$3*Hoja3!$C9162+Hoja1!$B$5,INDEX(Hoja1!$L$4:$L$300,1+Orden_ΣF!C9154,1))</f>
        <v>0.695652173913043459</v>
      </c>
    </row>
    <row r="9155" spans="2:3">
      <c r="B9155" s="101">
        <f>Lk_p2!B9155</f>
        <v>95009</v>
      </c>
      <c r="C9155" s="0">
        <f aca="1">MAX(INDEX(Hoja1!$N$3:$N$299,1+Orden_ΣF!C9155,1)*Hoja3!E$3*Hoja3!$C9163+Hoja1!$B$5,INDEX(Hoja1!$L$4:$L$300,1+Orden_ΣF!C9155,1))</f>
        <v>0.695652173913043459</v>
      </c>
    </row>
    <row r="9156" spans="2:3">
      <c r="B9156" s="101">
        <f>Lk_p2!B9156</f>
        <v>95021</v>
      </c>
      <c r="C9156" s="0">
        <f aca="1">MAX(INDEX(Hoja1!$N$3:$N$299,1+Orden_ΣF!C9156,1)*Hoja3!E$3*Hoja3!$C9164+Hoja1!$B$5,INDEX(Hoja1!$L$4:$L$300,1+Orden_ΣF!C9156,1))</f>
        <v>0.695652173913043459</v>
      </c>
    </row>
    <row r="9157" spans="2:3">
      <c r="B9157" s="101">
        <f>Lk_p2!B9157</f>
        <v>95027</v>
      </c>
      <c r="C9157" s="0">
        <f aca="1">MAX(INDEX(Hoja1!$N$3:$N$299,1+Orden_ΣF!C9157,1)*Hoja3!E$3*Hoja3!$C9165+Hoja1!$B$5,INDEX(Hoja1!$L$4:$L$300,1+Orden_ΣF!C9157,1))</f>
        <v>0.695652173913043459</v>
      </c>
    </row>
    <row r="9158" spans="2:3">
      <c r="B9158" s="101">
        <f>Lk_p2!B9158</f>
        <v>95063</v>
      </c>
      <c r="C9158" s="0">
        <f aca="1">MAX(INDEX(Hoja1!$N$3:$N$299,1+Orden_ΣF!C9158,1)*Hoja3!E$3*Hoja3!$C9166+Hoja1!$B$5,INDEX(Hoja1!$L$4:$L$300,1+Orden_ΣF!C9158,1))</f>
        <v>0.695652173913043459</v>
      </c>
    </row>
    <row r="9159" spans="2:3">
      <c r="B9159" s="101">
        <f>Lk_p2!B9159</f>
        <v>95071</v>
      </c>
      <c r="C9159" s="0">
        <f aca="1">MAX(INDEX(Hoja1!$N$3:$N$299,1+Orden_ΣF!C9159,1)*Hoja3!E$3*Hoja3!$C9167+Hoja1!$B$5,INDEX(Hoja1!$L$4:$L$300,1+Orden_ΣF!C9159,1))</f>
        <v>0.695652173913043459</v>
      </c>
    </row>
    <row r="9160" spans="2:3">
      <c r="B9160" s="101">
        <f>Lk_p2!B9160</f>
        <v>95083</v>
      </c>
      <c r="C9160" s="0">
        <f aca="1">MAX(INDEX(Hoja1!$N$3:$N$299,1+Orden_ΣF!C9160,1)*Hoja3!E$3*Hoja3!$C9168+Hoja1!$B$5,INDEX(Hoja1!$L$4:$L$300,1+Orden_ΣF!C9160,1))</f>
        <v>0.695652173913043459</v>
      </c>
    </row>
    <row r="9161" spans="2:3">
      <c r="B9161" s="101">
        <f>Lk_p2!B9161</f>
        <v>95087</v>
      </c>
      <c r="C9161" s="0">
        <f aca="1">MAX(INDEX(Hoja1!$N$3:$N$299,1+Orden_ΣF!C9161,1)*Hoja3!E$3*Hoja3!$C9169+Hoja1!$B$5,INDEX(Hoja1!$L$4:$L$300,1+Orden_ΣF!C9161,1))</f>
        <v>0.695652173913043459</v>
      </c>
    </row>
    <row r="9162" spans="2:3">
      <c r="B9162" s="101">
        <f>Lk_p2!B9162</f>
        <v>95089</v>
      </c>
      <c r="C9162" s="0">
        <f aca="1">MAX(INDEX(Hoja1!$N$3:$N$299,1+Orden_ΣF!C9162,1)*Hoja3!E$3*Hoja3!$C9170+Hoja1!$B$5,INDEX(Hoja1!$L$4:$L$300,1+Orden_ΣF!C9162,1))</f>
        <v>0.695652173913043459</v>
      </c>
    </row>
    <row r="9163" spans="2:3">
      <c r="B9163" s="101">
        <f>Lk_p2!B9163</f>
        <v>95093</v>
      </c>
      <c r="C9163" s="0">
        <f aca="1">MAX(INDEX(Hoja1!$N$3:$N$299,1+Orden_ΣF!C9163,1)*Hoja3!E$3*Hoja3!$C9171+Hoja1!$B$5,INDEX(Hoja1!$L$4:$L$300,1+Orden_ΣF!C9163,1))</f>
        <v>0.695652173913043459</v>
      </c>
    </row>
    <row r="9164" spans="2:3">
      <c r="B9164" s="101">
        <f>Lk_p2!B9164</f>
        <v>95101</v>
      </c>
      <c r="C9164" s="0">
        <f aca="1">MAX(INDEX(Hoja1!$N$3:$N$299,1+Orden_ΣF!C9164,1)*Hoja3!E$3*Hoja3!$C9172+Hoja1!$B$5,INDEX(Hoja1!$L$4:$L$300,1+Orden_ΣF!C9164,1))</f>
        <v>0.695652173913043459</v>
      </c>
    </row>
    <row r="9165" spans="2:3">
      <c r="B9165" s="101">
        <f>Lk_p2!B9165</f>
        <v>95107</v>
      </c>
      <c r="C9165" s="0">
        <f aca="1">MAX(INDEX(Hoja1!$N$3:$N$299,1+Orden_ΣF!C9165,1)*Hoja3!E$3*Hoja3!$C9173+Hoja1!$B$5,INDEX(Hoja1!$L$4:$L$300,1+Orden_ΣF!C9165,1))</f>
        <v>0.695652173913043459</v>
      </c>
    </row>
    <row r="9166" spans="2:3">
      <c r="B9166" s="101">
        <f>Lk_p2!B9166</f>
        <v>95111</v>
      </c>
      <c r="C9166" s="0">
        <f aca="1">MAX(INDEX(Hoja1!$N$3:$N$299,1+Orden_ΣF!C9166,1)*Hoja3!E$3*Hoja3!$C9174+Hoja1!$B$5,INDEX(Hoja1!$L$4:$L$300,1+Orden_ΣF!C9166,1))</f>
        <v>0.695652173913043459</v>
      </c>
    </row>
    <row r="9167" spans="2:3">
      <c r="B9167" s="101">
        <f>Lk_p2!B9167</f>
        <v>95131</v>
      </c>
      <c r="C9167" s="0">
        <f aca="1">MAX(INDEX(Hoja1!$N$3:$N$299,1+Orden_ΣF!C9167,1)*Hoja3!E$3*Hoja3!$C9175+Hoja1!$B$5,INDEX(Hoja1!$L$4:$L$300,1+Orden_ΣF!C9167,1))</f>
        <v>0.695652173913043459</v>
      </c>
    </row>
    <row r="9168" spans="2:3">
      <c r="B9168" s="101">
        <f>Lk_p2!B9168</f>
        <v>95143</v>
      </c>
      <c r="C9168" s="0">
        <f aca="1">MAX(INDEX(Hoja1!$N$3:$N$299,1+Orden_ΣF!C9168,1)*Hoja3!E$3*Hoja3!$C9176+Hoja1!$B$5,INDEX(Hoja1!$L$4:$L$300,1+Orden_ΣF!C9168,1))</f>
        <v>0.695652173913043459</v>
      </c>
    </row>
    <row r="9169" spans="2:3">
      <c r="B9169" s="101">
        <f>Lk_p2!B9169</f>
        <v>95153</v>
      </c>
      <c r="C9169" s="0">
        <f aca="1">MAX(INDEX(Hoja1!$N$3:$N$299,1+Orden_ΣF!C9169,1)*Hoja3!E$3*Hoja3!$C9177+Hoja1!$B$5,INDEX(Hoja1!$L$4:$L$300,1+Orden_ΣF!C9169,1))</f>
        <v>0.695656683707423085</v>
      </c>
    </row>
    <row r="9170" spans="2:3">
      <c r="B9170" s="101">
        <f>Lk_p2!B9170</f>
        <v>95177</v>
      </c>
      <c r="C9170" s="0">
        <f aca="1">MAX(INDEX(Hoja1!$N$3:$N$299,1+Orden_ΣF!C9170,1)*Hoja3!E$3*Hoja3!$C9178+Hoja1!$B$5,INDEX(Hoja1!$L$4:$L$300,1+Orden_ΣF!C9170,1))</f>
        <v>0.695696902046288024</v>
      </c>
    </row>
    <row r="9171" spans="2:3">
      <c r="B9171" s="101">
        <f>Lk_p2!B9171</f>
        <v>95189</v>
      </c>
      <c r="C9171" s="0">
        <f aca="1">MAX(INDEX(Hoja1!$N$3:$N$299,1+Orden_ΣF!C9171,1)*Hoja3!E$3*Hoja3!$C9179+Hoja1!$B$5,INDEX(Hoja1!$L$4:$L$300,1+Orden_ΣF!C9171,1))</f>
        <v>0.6957170150192721</v>
      </c>
    </row>
    <row r="9172" spans="2:3">
      <c r="B9172" s="101">
        <f>Lk_p2!B9172</f>
        <v>95191</v>
      </c>
      <c r="C9172" s="0">
        <f aca="1">MAX(INDEX(Hoja1!$N$3:$N$299,1+Orden_ΣF!C9172,1)*Hoja3!E$3*Hoja3!$C9180+Hoja1!$B$5,INDEX(Hoja1!$L$4:$L$300,1+Orden_ΣF!C9172,1))</f>
        <v>0.695720367427963104</v>
      </c>
    </row>
    <row r="9173" spans="2:3">
      <c r="B9173" s="101">
        <f>Lk_p2!B9173</f>
        <v>95203</v>
      </c>
      <c r="C9173" s="0">
        <f aca="1">MAX(INDEX(Hoja1!$N$3:$N$299,1+Orden_ΣF!C9173,1)*Hoja3!E$3*Hoja3!$C9181+Hoja1!$B$5,INDEX(Hoja1!$L$4:$L$300,1+Orden_ΣF!C9173,1))</f>
        <v>0.695740483359266104</v>
      </c>
    </row>
    <row r="9174" spans="2:3">
      <c r="B9174" s="101">
        <f>Lk_p2!B9174</f>
        <v>95213</v>
      </c>
      <c r="C9174" s="0">
        <f aca="1">MAX(INDEX(Hoja1!$N$3:$N$299,1+Orden_ΣF!C9174,1)*Hoja3!E$3*Hoja3!$C9182+Hoja1!$B$5,INDEX(Hoja1!$L$4:$L$300,1+Orden_ΣF!C9174,1))</f>
        <v>0.695757248572346043</v>
      </c>
    </row>
    <row r="9175" spans="2:3">
      <c r="B9175" s="101">
        <f>Lk_p2!B9175</f>
        <v>95219</v>
      </c>
      <c r="C9175" s="0">
        <f aca="1">MAX(INDEX(Hoja1!$N$3:$N$299,1+Orden_ΣF!C9175,1)*Hoja3!E$3*Hoja3!$C9183+Hoja1!$B$5,INDEX(Hoja1!$L$4:$L$300,1+Orden_ΣF!C9175,1))</f>
        <v>0.695767308545427987</v>
      </c>
    </row>
    <row r="9176" spans="2:3">
      <c r="B9176" s="101">
        <f>Lk_p2!B9176</f>
        <v>95231</v>
      </c>
      <c r="C9176" s="0">
        <f aca="1">MAX(INDEX(Hoja1!$N$3:$N$299,1+Orden_ΣF!C9176,1)*Hoja3!E$3*Hoja3!$C9184+Hoja1!$B$5,INDEX(Hoja1!$L$4:$L$300,1+Orden_ΣF!C9176,1))</f>
        <v>0.695787430393366968</v>
      </c>
    </row>
    <row r="9177" spans="2:3">
      <c r="B9177" s="101">
        <f>Lk_p2!B9177</f>
        <v>95233</v>
      </c>
      <c r="C9177" s="0">
        <f aca="1">MAX(INDEX(Hoja1!$N$3:$N$299,1+Orden_ΣF!C9177,1)*Hoja3!E$3*Hoja3!$C9185+Hoja1!$B$5,INDEX(Hoja1!$L$4:$L$300,1+Orden_ΣF!C9177,1))</f>
        <v>0.69579078428121699</v>
      </c>
    </row>
    <row r="9178" spans="2:3">
      <c r="B9178" s="101">
        <f>Lk_p2!B9178</f>
        <v>95239</v>
      </c>
      <c r="C9178" s="0">
        <f aca="1">MAX(INDEX(Hoja1!$N$3:$N$299,1+Orden_ΣF!C9178,1)*Hoja3!E$3*Hoja3!$C9186+Hoja1!$B$5,INDEX(Hoja1!$L$4:$L$300,1+Orden_ΣF!C9178,1))</f>
        <v>0.695800846367384018</v>
      </c>
    </row>
    <row r="9179" spans="2:3">
      <c r="B9179" s="101">
        <f>Lk_p2!B9179</f>
        <v>95257</v>
      </c>
      <c r="C9179" s="0">
        <f aca="1">MAX(INDEX(Hoja1!$N$3:$N$299,1+Orden_ΣF!C9179,1)*Hoja3!E$3*Hoja3!$C9187+Hoja1!$B$5,INDEX(Hoja1!$L$4:$L$300,1+Orden_ΣF!C9179,1))</f>
        <v>0.695831036429435024</v>
      </c>
    </row>
    <row r="9180" spans="2:3">
      <c r="B9180" s="101">
        <f>Lk_p2!B9180</f>
        <v>95261</v>
      </c>
      <c r="C9180" s="0">
        <f aca="1">MAX(INDEX(Hoja1!$N$3:$N$299,1+Orden_ΣF!C9180,1)*Hoja3!E$3*Hoja3!$C9188+Hoja1!$B$5,INDEX(Hoja1!$L$4:$L$300,1+Orden_ΣF!C9180,1))</f>
        <v>0.695837746106911048</v>
      </c>
    </row>
    <row r="9181" spans="2:3">
      <c r="B9181" s="101">
        <f>Lk_p2!B9181</f>
        <v>95267</v>
      </c>
      <c r="C9181" s="0">
        <f aca="1">MAX(INDEX(Hoja1!$N$3:$N$299,1+Orden_ΣF!C9181,1)*Hoja3!E$3*Hoja3!$C9189+Hoja1!$B$5,INDEX(Hoja1!$L$4:$L$300,1+Orden_ΣF!C9181,1))</f>
        <v>0.695847811151396023</v>
      </c>
    </row>
    <row r="9182" spans="2:3">
      <c r="B9182" s="101">
        <f>Lk_p2!B9182</f>
        <v>95273</v>
      </c>
      <c r="C9182" s="0">
        <f aca="1">MAX(INDEX(Hoja1!$N$3:$N$299,1+Orden_ΣF!C9182,1)*Hoja3!E$3*Hoja3!$C9190+Hoja1!$B$5,INDEX(Hoja1!$L$4:$L$300,1+Orden_ΣF!C9182,1))</f>
        <v>0.695857876829806088</v>
      </c>
    </row>
    <row r="9183" spans="2:3">
      <c r="B9183" s="101">
        <f>Lk_p2!B9183</f>
        <v>95279</v>
      </c>
      <c r="C9183" s="0">
        <f aca="1">MAX(INDEX(Hoja1!$N$3:$N$299,1+Orden_ΣF!C9183,1)*Hoja3!E$3*Hoja3!$C9191+Hoja1!$B$5,INDEX(Hoja1!$L$4:$L$300,1+Orden_ΣF!C9183,1))</f>
        <v>0.695867943142141065</v>
      </c>
    </row>
    <row r="9184" spans="2:3">
      <c r="B9184" s="101">
        <f>Lk_p2!B9184</f>
        <v>95287</v>
      </c>
      <c r="C9184" s="0">
        <f aca="1">MAX(INDEX(Hoja1!$N$3:$N$299,1+Orden_ΣF!C9184,1)*Hoja3!E$3*Hoja3!$C9192+Hoja1!$B$5,INDEX(Hoja1!$L$4:$L$300,1+Orden_ΣF!C9184,1))</f>
        <v>0.695881365878028113</v>
      </c>
    </row>
    <row r="9185" spans="2:3">
      <c r="B9185" s="101">
        <f>Lk_p2!B9185</f>
        <v>95311</v>
      </c>
      <c r="C9185" s="0">
        <f aca="1">MAX(INDEX(Hoja1!$N$3:$N$299,1+Orden_ΣF!C9185,1)*Hoja3!E$3*Hoja3!$C9193+Hoja1!$B$5,INDEX(Hoja1!$L$4:$L$300,1+Orden_ΣF!C9185,1))</f>
        <v>0.695921640847559075</v>
      </c>
    </row>
    <row r="9186" spans="2:3">
      <c r="B9186" s="101">
        <f>Lk_p2!B9186</f>
        <v>95317</v>
      </c>
      <c r="C9186" s="0">
        <f aca="1">MAX(INDEX(Hoja1!$N$3:$N$299,1+Orden_ΣF!C9186,1)*Hoja3!E$3*Hoja3!$C9194+Hoja1!$B$5,INDEX(Hoja1!$L$4:$L$300,1+Orden_ΣF!C9186,1))</f>
        <v>0.695931711174756096</v>
      </c>
    </row>
    <row r="9187" spans="2:3">
      <c r="B9187" s="101">
        <f>Lk_p2!B9187</f>
        <v>95327</v>
      </c>
      <c r="C9187" s="0">
        <f aca="1">MAX(INDEX(Hoja1!$N$3:$N$299,1+Orden_ΣF!C9187,1)*Hoja3!E$3*Hoja3!$C9195+Hoja1!$B$5,INDEX(Hoja1!$L$4:$L$300,1+Orden_ΣF!C9187,1))</f>
        <v>0.695948496462139055</v>
      </c>
    </row>
    <row r="9188" spans="2:3">
      <c r="B9188" s="101">
        <f>Lk_p2!B9188</f>
        <v>95339</v>
      </c>
      <c r="C9188" s="0">
        <f aca="1">MAX(INDEX(Hoja1!$N$3:$N$299,1+Orden_ΣF!C9188,1)*Hoja3!E$3*Hoja3!$C9196+Hoja1!$B$5,INDEX(Hoja1!$L$4:$L$300,1+Orden_ΣF!C9188,1))</f>
        <v>0.69596864113139203</v>
      </c>
    </row>
    <row r="9189" spans="2:3">
      <c r="B9189" s="101">
        <f>Lk_p2!B9189</f>
        <v>95369</v>
      </c>
      <c r="C9189" s="0">
        <f aca="1">MAX(INDEX(Hoja1!$N$3:$N$299,1+Orden_ΣF!C9189,1)*Hoja3!E$3*Hoja3!$C9197+Hoja1!$B$5,INDEX(Hoja1!$L$4:$L$300,1+Orden_ΣF!C9189,1))</f>
        <v>0.696019013898220074</v>
      </c>
    </row>
    <row r="9190" spans="2:3">
      <c r="B9190" s="101">
        <f>Lk_p2!B9190</f>
        <v>95383</v>
      </c>
      <c r="C9190" s="0">
        <f aca="1">MAX(INDEX(Hoja1!$N$3:$N$299,1+Orden_ΣF!C9190,1)*Hoja3!E$3*Hoja3!$C9198+Hoja1!$B$5,INDEX(Hoja1!$L$4:$L$300,1+Orden_ΣF!C9190,1))</f>
        <v>0.696042526612989043</v>
      </c>
    </row>
    <row r="9191" spans="2:3">
      <c r="B9191" s="101">
        <f>Lk_p2!B9191</f>
        <v>95393</v>
      </c>
      <c r="C9191" s="0">
        <f aca="1">MAX(INDEX(Hoja1!$N$3:$N$299,1+Orden_ΣF!C9191,1)*Hoja3!E$3*Hoja3!$C9199+Hoja1!$B$5,INDEX(Hoja1!$L$4:$L$300,1+Orden_ΣF!C9191,1))</f>
        <v>0.696059323522337969</v>
      </c>
    </row>
    <row r="9192" spans="2:3">
      <c r="B9192" s="101">
        <f>Lk_p2!B9192</f>
        <v>95401</v>
      </c>
      <c r="C9192" s="0">
        <f aca="1">MAX(INDEX(Hoja1!$N$3:$N$299,1+Orden_ΣF!C9192,1)*Hoja3!E$3*Hoja3!$C9200+Hoja1!$B$5,INDEX(Hoja1!$L$4:$L$300,1+Orden_ΣF!C9192,1))</f>
        <v>0.696072762317668037</v>
      </c>
    </row>
    <row r="9193" spans="2:3">
      <c r="B9193" s="101">
        <f>Lk_p2!B9193</f>
        <v>95413</v>
      </c>
      <c r="C9193" s="0">
        <f aca="1">MAX(INDEX(Hoja1!$N$3:$N$299,1+Orden_ΣF!C9193,1)*Hoja3!E$3*Hoja3!$C9201+Hoja1!$B$5,INDEX(Hoja1!$L$4:$L$300,1+Orden_ΣF!C9193,1))</f>
        <v>0.696092922623746979</v>
      </c>
    </row>
    <row r="9194" spans="2:3">
      <c r="B9194" s="101">
        <f>Lk_p2!B9194</f>
        <v>95419</v>
      </c>
      <c r="C9194" s="0">
        <f aca="1">MAX(INDEX(Hoja1!$N$3:$N$299,1+Orden_ΣF!C9194,1)*Hoja3!E$3*Hoja3!$C9202+Hoja1!$B$5,INDEX(Hoja1!$L$4:$L$300,1+Orden_ΣF!C9194,1))</f>
        <v>0.696103003727674086</v>
      </c>
    </row>
    <row r="9195" spans="2:3">
      <c r="B9195" s="101">
        <f>Lk_p2!B9195</f>
        <v>95429</v>
      </c>
      <c r="C9195" s="0">
        <f aca="1">MAX(INDEX(Hoja1!$N$3:$N$299,1+Orden_ΣF!C9195,1)*Hoja3!E$3*Hoja3!$C9203+Hoja1!$B$5,INDEX(Hoja1!$L$4:$L$300,1+Orden_ΣF!C9195,1))</f>
        <v>0.696119806976277111</v>
      </c>
    </row>
    <row r="9196" spans="2:3">
      <c r="B9196" s="101">
        <f>Lk_p2!B9196</f>
        <v>95441</v>
      </c>
      <c r="C9196" s="0">
        <f aca="1">MAX(INDEX(Hoja1!$N$3:$N$299,1+Orden_ΣF!C9196,1)*Hoja3!E$3*Hoja3!$C9204+Hoja1!$B$5,INDEX(Hoja1!$L$4:$L$300,1+Orden_ΣF!C9196,1))</f>
        <v>0.696139973198993012</v>
      </c>
    </row>
    <row r="9197" spans="2:3">
      <c r="B9197" s="101">
        <f>Lk_p2!B9197</f>
        <v>95443</v>
      </c>
      <c r="C9197" s="0">
        <f aca="1">MAX(INDEX(Hoja1!$N$3:$N$299,1+Orden_ΣF!C9197,1)*Hoja3!E$3*Hoja3!$C9205+Hoja1!$B$5,INDEX(Hoja1!$L$4:$L$300,1+Orden_ΣF!C9197,1))</f>
        <v>0.696143334482639098</v>
      </c>
    </row>
    <row r="9198" spans="2:3">
      <c r="B9198" s="101">
        <f>Lk_p2!B9198</f>
        <v>95461</v>
      </c>
      <c r="C9198" s="0">
        <f aca="1">MAX(INDEX(Hoja1!$N$3:$N$299,1+Orden_ΣF!C9198,1)*Hoja3!E$3*Hoja3!$C9206+Hoja1!$B$5,INDEX(Hoja1!$L$4:$L$300,1+Orden_ΣF!C9198,1))</f>
        <v>0.696173589205077992</v>
      </c>
    </row>
    <row r="9199" spans="2:3">
      <c r="B9199" s="101">
        <f>Lk_p2!B9199</f>
        <v>95467</v>
      </c>
      <c r="C9199" s="0">
        <f aca="1">MAX(INDEX(Hoja1!$N$3:$N$299,1+Orden_ΣF!C9199,1)*Hoja3!E$3*Hoja3!$C9207+Hoja1!$B$5,INDEX(Hoja1!$L$4:$L$300,1+Orden_ΣF!C9199,1))</f>
        <v>0.696183675380409017</v>
      </c>
    </row>
    <row r="9200" spans="2:3">
      <c r="B9200" s="101">
        <f>Lk_p2!B9200</f>
        <v>95471</v>
      </c>
      <c r="C9200" s="0">
        <f aca="1">MAX(INDEX(Hoja1!$N$3:$N$299,1+Orden_ΣF!C9200,1)*Hoja3!E$3*Hoja3!$C9208+Hoja1!$B$5,INDEX(Hoja1!$L$4:$L$300,1+Orden_ΣF!C9200,1))</f>
        <v>0.696190399849477082</v>
      </c>
    </row>
    <row r="9201" spans="2:3">
      <c r="B9201" s="101">
        <f>Lk_p2!B9201</f>
        <v>95479</v>
      </c>
      <c r="C9201" s="0">
        <f aca="1">MAX(INDEX(Hoja1!$N$3:$N$299,1+Orden_ΣF!C9201,1)*Hoja3!E$3*Hoja3!$C9209+Hoja1!$B$5,INDEX(Hoja1!$L$4:$L$300,1+Orden_ΣF!C9201,1))</f>
        <v>0.696203849632845984</v>
      </c>
    </row>
    <row r="9202" spans="2:3">
      <c r="B9202" s="101">
        <f>Lk_p2!B9202</f>
        <v>95483</v>
      </c>
      <c r="C9202" s="0">
        <f aca="1">MAX(INDEX(Hoja1!$N$3:$N$299,1+Orden_ΣF!C9202,1)*Hoja3!E$3*Hoja3!$C9210+Hoja1!$B$5,INDEX(Hoja1!$L$4:$L$300,1+Orden_ΣF!C9202,1))</f>
        <v>0.696210574947147975</v>
      </c>
    </row>
    <row r="9203" spans="2:3">
      <c r="B9203" s="101">
        <f>Lk_p2!B9203</f>
        <v>95507</v>
      </c>
      <c r="C9203" s="0">
        <f aca="1">MAX(INDEX(Hoja1!$N$3:$N$299,1+Orden_ΣF!C9203,1)*Hoja3!E$3*Hoja3!$C9211+Hoja1!$B$5,INDEX(Hoja1!$L$4:$L$300,1+Orden_ΣF!C9203,1))</f>
        <v>0.69625093274959502</v>
      </c>
    </row>
    <row r="9204" spans="2:3">
      <c r="B9204" s="101">
        <f>Lk_p2!B9204</f>
        <v>95527</v>
      </c>
      <c r="C9204" s="0">
        <f aca="1">MAX(INDEX(Hoja1!$N$3:$N$299,1+Orden_ΣF!C9204,1)*Hoja3!E$3*Hoja3!$C9212+Hoja1!$B$5,INDEX(Hoja1!$L$4:$L$300,1+Orden_ΣF!C9204,1))</f>
        <v>0.696284571999611046</v>
      </c>
    </row>
    <row r="9205" spans="2:3">
      <c r="B9205" s="101">
        <f>Lk_p2!B9205</f>
        <v>95531</v>
      </c>
      <c r="C9205" s="0">
        <f aca="1">MAX(INDEX(Hoja1!$N$3:$N$299,1+Orden_ΣF!C9205,1)*Hoja3!E$3*Hoja3!$C9213+Hoja1!$B$5,INDEX(Hoja1!$L$4:$L$300,1+Orden_ΣF!C9205,1))</f>
        <v>0.696291300694848037</v>
      </c>
    </row>
    <row r="9206" spans="2:3">
      <c r="B9206" s="101">
        <f>Lk_p2!B9206</f>
        <v>95539</v>
      </c>
      <c r="C9206" s="0">
        <f aca="1">MAX(INDEX(Hoja1!$N$3:$N$299,1+Orden_ΣF!C9206,1)*Hoja3!E$3*Hoja3!$C9214+Hoja1!$B$5,INDEX(Hoja1!$L$4:$L$300,1+Orden_ΣF!C9206,1))</f>
        <v>0.696304758930556034</v>
      </c>
    </row>
    <row r="9207" spans="2:3">
      <c r="B9207" s="101">
        <f>Lk_p2!B9207</f>
        <v>95549</v>
      </c>
      <c r="C9207" s="0">
        <f aca="1">MAX(INDEX(Hoja1!$N$3:$N$299,1+Orden_ΣF!C9207,1)*Hoja3!E$3*Hoja3!$C9215+Hoja1!$B$5,INDEX(Hoja1!$L$4:$L$300,1+Orden_ΣF!C9207,1))</f>
        <v>0.696321583310004044</v>
      </c>
    </row>
    <row r="9208" spans="2:3">
      <c r="B9208" s="101">
        <f>Lk_p2!B9208</f>
        <v>95561</v>
      </c>
      <c r="C9208" s="0">
        <f aca="1">MAX(INDEX(Hoja1!$N$3:$N$299,1+Orden_ΣF!C9208,1)*Hoja3!E$3*Hoja3!$C9216+Hoja1!$B$5,INDEX(Hoja1!$L$4:$L$300,1+Orden_ΣF!C9208,1))</f>
        <v>0.69634177488973501</v>
      </c>
    </row>
    <row r="9209" spans="2:3">
      <c r="B9209" s="101">
        <f>Lk_p2!B9209</f>
        <v>95569</v>
      </c>
      <c r="C9209" s="0">
        <f aca="1">MAX(INDEX(Hoja1!$N$3:$N$299,1+Orden_ΣF!C9209,1)*Hoja3!E$3*Hoja3!$C9217+Hoja1!$B$5,INDEX(Hoja1!$L$4:$L$300,1+Orden_ΣF!C9209,1))</f>
        <v>0.696355237351611933</v>
      </c>
    </row>
    <row r="9210" spans="2:3">
      <c r="B9210" s="101">
        <f>Lk_p2!B9210</f>
        <v>95581</v>
      </c>
      <c r="C9210" s="0">
        <f aca="1">MAX(INDEX(Hoja1!$N$3:$N$299,1+Orden_ΣF!C9210,1)*Hoja3!E$3*Hoja3!$C9218+Hoja1!$B$5,INDEX(Hoja1!$L$4:$L$300,1+Orden_ΣF!C9210,1))</f>
        <v>0.696375433157512091</v>
      </c>
    </row>
    <row r="9211" spans="2:3">
      <c r="B9211" s="101">
        <f>Lk_p2!B9211</f>
        <v>95597</v>
      </c>
      <c r="C9211" s="0">
        <f aca="1">MAX(INDEX(Hoja1!$N$3:$N$299,1+Orden_ΣF!C9211,1)*Hoja3!E$3*Hoja3!$C9219+Hoja1!$B$5,INDEX(Hoja1!$L$4:$L$300,1+Orden_ΣF!C9211,1))</f>
        <v>0.696402364843137001</v>
      </c>
    </row>
    <row r="9212" spans="2:3">
      <c r="B9212" s="101">
        <f>Lk_p2!B9212</f>
        <v>95603</v>
      </c>
      <c r="C9212" s="0">
        <f aca="1">MAX(INDEX(Hoja1!$N$3:$N$299,1+Orden_ΣF!C9212,1)*Hoja3!E$3*Hoja3!$C9220+Hoja1!$B$5,INDEX(Hoja1!$L$4:$L$300,1+Orden_ΣF!C9212,1))</f>
        <v>0.696412465387443014</v>
      </c>
    </row>
    <row r="9213" spans="2:3">
      <c r="B9213" s="101">
        <f>Lk_p2!B9213</f>
        <v>95617</v>
      </c>
      <c r="C9213" s="0">
        <f aca="1">MAX(INDEX(Hoja1!$N$3:$N$299,1+Orden_ΣF!C9213,1)*Hoja3!E$3*Hoja3!$C9221+Hoja1!$B$5,INDEX(Hoja1!$L$4:$L$300,1+Orden_ΣF!C9213,1))</f>
        <v>0.696436035789422014</v>
      </c>
    </row>
    <row r="9214" spans="2:3">
      <c r="B9214" s="101">
        <f>Lk_p2!B9214</f>
        <v>95621</v>
      </c>
      <c r="C9214" s="0">
        <f aca="1">MAX(INDEX(Hoja1!$N$3:$N$299,1+Orden_ΣF!C9214,1)*Hoja3!E$3*Hoja3!$C9222+Hoja1!$B$5,INDEX(Hoja1!$L$4:$L$300,1+Orden_ΣF!C9214,1))</f>
        <v>0.696442770823912038</v>
      </c>
    </row>
    <row r="9215" spans="2:3">
      <c r="B9215" s="101">
        <f>Lk_p2!B9215</f>
        <v>95629</v>
      </c>
      <c r="C9215" s="0">
        <f aca="1">MAX(INDEX(Hoja1!$N$3:$N$299,1+Orden_ΣF!C9215,1)*Hoja3!E$3*Hoja3!$C9223+Hoja1!$B$5,INDEX(Hoja1!$L$4:$L$300,1+Orden_ΣF!C9215,1))</f>
        <v>0.696456241738128057</v>
      </c>
    </row>
    <row r="9216" spans="2:3">
      <c r="B9216" s="101">
        <f>Lk_p2!B9216</f>
        <v>95633</v>
      </c>
      <c r="C9216" s="0">
        <f aca="1">MAX(INDEX(Hoja1!$N$3:$N$299,1+Orden_ΣF!C9216,1)*Hoja3!E$3*Hoja3!$C9224+Hoja1!$B$5,INDEX(Hoja1!$L$4:$L$300,1+Orden_ΣF!C9216,1))</f>
        <v>0.696462977617852008</v>
      </c>
    </row>
    <row r="9217" spans="2:3">
      <c r="B9217" s="101">
        <f>Lk_p2!B9217</f>
        <v>95651</v>
      </c>
      <c r="C9217" s="0">
        <f aca="1">MAX(INDEX(Hoja1!$N$3:$N$299,1+Orden_ΣF!C9217,1)*Hoja3!E$3*Hoja3!$C9225+Hoja1!$B$5,INDEX(Hoja1!$L$4:$L$300,1+Orden_ΣF!C9217,1))</f>
        <v>0.696493292563202004</v>
      </c>
    </row>
    <row r="9218" spans="2:3">
      <c r="B9218" s="101">
        <f>Lk_p2!B9218</f>
        <v>95701</v>
      </c>
      <c r="C9218" s="0">
        <f aca="1">MAX(INDEX(Hoja1!$N$3:$N$299,1+Orden_ΣF!C9218,1)*Hoja3!E$3*Hoja3!$C9226+Hoja1!$B$5,INDEX(Hoja1!$L$4:$L$300,1+Orden_ΣF!C9218,1))</f>
        <v>0.696577530680096046</v>
      </c>
    </row>
    <row r="9219" spans="2:3">
      <c r="B9219" s="101">
        <f>Lk_p2!B9219</f>
        <v>95707</v>
      </c>
      <c r="C9219" s="0">
        <f aca="1">MAX(INDEX(Hoja1!$N$3:$N$299,1+Orden_ΣF!C9219,1)*Hoja3!E$3*Hoja3!$C9227+Hoja1!$B$5,INDEX(Hoja1!$L$4:$L$300,1+Orden_ΣF!C9219,1))</f>
        <v>0.696587642212441072</v>
      </c>
    </row>
    <row r="9220" spans="2:3">
      <c r="B9220" s="101">
        <f>Lk_p2!B9220</f>
        <v>95713</v>
      </c>
      <c r="C9220" s="0">
        <f aca="1">MAX(INDEX(Hoja1!$N$3:$N$299,1+Orden_ΣF!C9220,1)*Hoja3!E$3*Hoja3!$C9228+Hoja1!$B$5,INDEX(Hoja1!$L$4:$L$300,1+Orden_ΣF!C9220,1))</f>
        <v>0.696597754378712075</v>
      </c>
    </row>
    <row r="9221" spans="2:3">
      <c r="B9221" s="101">
        <f>Lk_p2!B9221</f>
        <v>95717</v>
      </c>
      <c r="C9221" s="0">
        <f aca="1">MAX(INDEX(Hoja1!$N$3:$N$299,1+Orden_ΣF!C9221,1)*Hoja3!E$3*Hoja3!$C9229+Hoja1!$B$5,INDEX(Hoja1!$L$4:$L$300,1+Orden_ΣF!C9221,1))</f>
        <v>0.696604496175074051</v>
      </c>
    </row>
    <row r="9222" spans="2:3">
      <c r="B9222" s="101">
        <f>Lk_p2!B9222</f>
        <v>95723</v>
      </c>
      <c r="C9222" s="0">
        <f aca="1">MAX(INDEX(Hoja1!$N$3:$N$299,1+Orden_ΣF!C9222,1)*Hoja3!E$3*Hoja3!$C9230+Hoja1!$B$5,INDEX(Hoja1!$L$4:$L$300,1+Orden_ΣF!C9222,1))</f>
        <v>0.696614609397887019</v>
      </c>
    </row>
    <row r="9223" spans="2:3">
      <c r="B9223" s="101">
        <f>Lk_p2!B9223</f>
        <v>95731</v>
      </c>
      <c r="C9223" s="0">
        <f aca="1">MAX(INDEX(Hoja1!$N$3:$N$299,1+Orden_ΣF!C9223,1)*Hoja3!E$3*Hoja3!$C9231+Hoja1!$B$5,INDEX(Hoja1!$L$4:$L$300,1+Orden_ΣF!C9223,1))</f>
        <v>0.696628094681078025</v>
      </c>
    </row>
    <row r="9224" spans="2:3">
      <c r="B9224" s="101">
        <f>Lk_p2!B9224</f>
        <v>95737</v>
      </c>
      <c r="C9224" s="0">
        <f aca="1">MAX(INDEX(Hoja1!$N$3:$N$299,1+Orden_ΣF!C9224,1)*Hoja3!E$3*Hoja3!$C9232+Hoja1!$B$5,INDEX(Hoja1!$L$4:$L$300,1+Orden_ΣF!C9224,1))</f>
        <v>0.696638209383050011</v>
      </c>
    </row>
    <row r="9225" spans="2:3">
      <c r="B9225" s="101">
        <f>Lk_p2!B9225</f>
        <v>95747</v>
      </c>
      <c r="C9225" s="0">
        <f aca="1">MAX(INDEX(Hoja1!$N$3:$N$299,1+Orden_ΣF!C9225,1)*Hoja3!E$3*Hoja3!$C9233+Hoja1!$B$5,INDEX(Hoja1!$L$4:$L$300,1+Orden_ΣF!C9225,1))</f>
        <v>0.69665506862839397</v>
      </c>
    </row>
    <row r="9226" spans="2:3">
      <c r="B9226" s="101">
        <f>Lk_p2!B9226</f>
        <v>95773</v>
      </c>
      <c r="C9226" s="0">
        <f aca="1">MAX(INDEX(Hoja1!$N$3:$N$299,1+Orden_ΣF!C9226,1)*Hoja3!E$3*Hoja3!$C9234+Hoja1!$B$5,INDEX(Hoja1!$L$4:$L$300,1+Orden_ΣF!C9226,1))</f>
        <v>0.696698910907318059</v>
      </c>
    </row>
    <row r="9227" spans="2:3">
      <c r="B9227" s="101">
        <f>Lk_p2!B9227</f>
        <v>95783</v>
      </c>
      <c r="C9227" s="0">
        <f aca="1">MAX(INDEX(Hoja1!$N$3:$N$299,1+Orden_ΣF!C9227,1)*Hoja3!E$3*Hoja3!$C9235+Hoja1!$B$5,INDEX(Hoja1!$L$4:$L$300,1+Orden_ΣF!C9227,1))</f>
        <v>0.696715776491916117</v>
      </c>
    </row>
    <row r="9228" spans="2:3">
      <c r="B9228" s="101">
        <f>Lk_p2!B9228</f>
        <v>95789</v>
      </c>
      <c r="C9228" s="0">
        <f aca="1">MAX(INDEX(Hoja1!$N$3:$N$299,1+Orden_ΣF!C9228,1)*Hoja3!E$3*Hoja3!$C9236+Hoja1!$B$5,INDEX(Hoja1!$L$4:$L$300,1+Orden_ΣF!C9228,1))</f>
        <v>0.696725896687908097</v>
      </c>
    </row>
    <row r="9229" spans="2:3">
      <c r="B9229" s="101">
        <f>Lk_p2!B9229</f>
        <v>95791</v>
      </c>
      <c r="C9229" s="0">
        <f aca="1">MAX(INDEX(Hoja1!$N$3:$N$299,1+Orden_ΣF!C9229,1)*Hoja3!E$3*Hoja3!$C9237+Hoja1!$B$5,INDEX(Hoja1!$L$4:$L$300,1+Orden_ΣF!C9229,1))</f>
        <v>0.696729270227445063</v>
      </c>
    </row>
    <row r="9230" spans="2:3">
      <c r="B9230" s="101">
        <f>Lk_p2!B9230</f>
        <v>95801</v>
      </c>
      <c r="C9230" s="0">
        <f aca="1">MAX(INDEX(Hoja1!$N$3:$N$299,1+Orden_ΣF!C9230,1)*Hoja3!E$3*Hoja3!$C9238+Hoja1!$B$5,INDEX(Hoja1!$L$4:$L$300,1+Orden_ΣF!C9230,1))</f>
        <v>0.696746138981669016</v>
      </c>
    </row>
    <row r="9231" spans="2:3">
      <c r="B9231" s="101">
        <f>Lk_p2!B9231</f>
        <v>95803</v>
      </c>
      <c r="C9231" s="0">
        <f aca="1">MAX(INDEX(Hoja1!$N$3:$N$299,1+Orden_ΣF!C9231,1)*Hoja3!E$3*Hoja3!$C9239+Hoja1!$B$5,INDEX(Hoja1!$L$4:$L$300,1+Orden_ΣF!C9231,1))</f>
        <v>0.696749512943822058</v>
      </c>
    </row>
    <row r="9232" spans="2:3">
      <c r="B9232" s="101">
        <f>Lk_p2!B9232</f>
        <v>95813</v>
      </c>
      <c r="C9232" s="0">
        <f aca="1">MAX(INDEX(Hoja1!$N$3:$N$299,1+Orden_ΣF!C9232,1)*Hoja3!E$3*Hoja3!$C9240+Hoja1!$B$5,INDEX(Hoja1!$L$4:$L$300,1+Orden_ΣF!C9232,1))</f>
        <v>0.696766383811131984</v>
      </c>
    </row>
    <row r="9233" spans="2:3">
      <c r="B9233" s="101">
        <f>Lk_p2!B9233</f>
        <v>95819</v>
      </c>
      <c r="C9233" s="0">
        <f aca="1">MAX(INDEX(Hoja1!$N$3:$N$299,1+Orden_ΣF!C9233,1)*Hoja3!E$3*Hoja3!$C9241+Hoja1!$B$5,INDEX(Hoja1!$L$4:$L$300,1+Orden_ΣF!C9233,1))</f>
        <v>0.696776507176751014</v>
      </c>
    </row>
    <row r="9234" spans="2:3">
      <c r="B9234" s="101">
        <f>Lk_p2!B9234</f>
        <v>95857</v>
      </c>
      <c r="C9234" s="0">
        <f aca="1">MAX(INDEX(Hoja1!$N$3:$N$299,1+Orden_ΣF!C9234,1)*Hoja3!E$3*Hoja3!$C9242+Hoja1!$B$5,INDEX(Hoja1!$L$4:$L$300,1+Orden_ΣF!C9234,1))</f>
        <v>0.696840636546829018</v>
      </c>
    </row>
    <row r="9235" spans="2:3">
      <c r="B9235" s="101">
        <f>Lk_p2!B9235</f>
        <v>95869</v>
      </c>
      <c r="C9235" s="0">
        <f aca="1">MAX(INDEX(Hoja1!$N$3:$N$299,1+Orden_ΣF!C9235,1)*Hoja3!E$3*Hoja3!$C9243+Hoja1!$B$5,INDEX(Hoja1!$L$4:$L$300,1+Orden_ΣF!C9235,1))</f>
        <v>0.696860893209565013</v>
      </c>
    </row>
    <row r="9236" spans="2:3">
      <c r="B9236" s="101">
        <f>Lk_p2!B9236</f>
        <v>95873</v>
      </c>
      <c r="C9236" s="0">
        <f aca="1">MAX(INDEX(Hoja1!$N$3:$N$299,1+Orden_ΣF!C9236,1)*Hoja3!E$3*Hoja3!$C9244+Hoja1!$B$5,INDEX(Hoja1!$L$4:$L$300,1+Orden_ΣF!C9236,1))</f>
        <v>0.696867645993966001</v>
      </c>
    </row>
    <row r="9237" spans="2:3">
      <c r="B9237" s="101">
        <f>Lk_p2!B9237</f>
        <v>95881</v>
      </c>
      <c r="C9237" s="0">
        <f aca="1">MAX(INDEX(Hoja1!$N$3:$N$299,1+Orden_ΣF!C9237,1)*Hoja3!E$3*Hoja3!$C9245+Hoja1!$B$5,INDEX(Hoja1!$L$4:$L$300,1+Orden_ΣF!C9237,1))</f>
        <v>0.696881152408003057</v>
      </c>
    </row>
    <row r="9238" spans="2:3">
      <c r="B9238" s="101">
        <f>Lk_p2!B9238</f>
        <v>95891</v>
      </c>
      <c r="C9238" s="0">
        <f aca="1">MAX(INDEX(Hoja1!$N$3:$N$299,1+Orden_ΣF!C9238,1)*Hoja3!E$3*Hoja3!$C9246+Hoja1!$B$5,INDEX(Hoja1!$L$4:$L$300,1+Orden_ΣF!C9238,1))</f>
        <v>0.696898037010361016</v>
      </c>
    </row>
    <row r="9239" spans="2:3">
      <c r="B9239" s="101">
        <f>Lk_p2!B9239</f>
        <v>95911</v>
      </c>
      <c r="C9239" s="0">
        <f aca="1">MAX(INDEX(Hoja1!$N$3:$N$299,1+Orden_ΣF!C9239,1)*Hoja3!E$3*Hoja3!$C9247+Hoja1!$B$5,INDEX(Hoja1!$L$4:$L$300,1+Orden_ΣF!C9239,1))</f>
        <v>0.696931811497791021</v>
      </c>
    </row>
    <row r="9240" spans="2:3">
      <c r="B9240" s="101">
        <f>Lk_p2!B9240</f>
        <v>95917</v>
      </c>
      <c r="C9240" s="0">
        <f aca="1">MAX(INDEX(Hoja1!$N$3:$N$299,1+Orden_ΣF!C9240,1)*Hoja3!E$3*Hoja3!$C9248+Hoja1!$B$5,INDEX(Hoja1!$L$4:$L$300,1+Orden_ΣF!C9240,1))</f>
        <v>0.696941945217524061</v>
      </c>
    </row>
    <row r="9241" spans="2:3">
      <c r="B9241" s="101">
        <f>Lk_p2!B9241</f>
        <v>95923</v>
      </c>
      <c r="C9241" s="0">
        <f aca="1">MAX(INDEX(Hoja1!$N$3:$N$299,1+Orden_ΣF!C9241,1)*Hoja3!E$3*Hoja3!$C9249+Hoja1!$B$5,INDEX(Hoja1!$L$4:$L$300,1+Orden_ΣF!C9241,1))</f>
        <v>0.696952079571183969</v>
      </c>
    </row>
    <row r="9242" spans="2:3">
      <c r="B9242" s="101">
        <f>Lk_p2!B9242</f>
        <v>95929</v>
      </c>
      <c r="C9242" s="0">
        <f aca="1">MAX(INDEX(Hoja1!$N$3:$N$299,1+Orden_ΣF!C9242,1)*Hoja3!E$3*Hoja3!$C9250+Hoja1!$B$5,INDEX(Hoja1!$L$4:$L$300,1+Orden_ΣF!C9242,1))</f>
        <v>0.696962214558768078</v>
      </c>
    </row>
    <row r="9243" spans="2:3">
      <c r="B9243" s="101">
        <f>Lk_p2!B9243</f>
        <v>95947</v>
      </c>
      <c r="C9243" s="0">
        <f aca="1">MAX(INDEX(Hoja1!$N$3:$N$299,1+Orden_ΣF!C9243,1)*Hoja3!E$3*Hoja3!$C9251+Hoja1!$B$5,INDEX(Hoja1!$L$4:$L$300,1+Orden_ΣF!C9243,1))</f>
        <v>0.696992623325074057</v>
      </c>
    </row>
    <row r="9244" spans="2:3">
      <c r="B9244" s="101">
        <f>Lk_p2!B9244</f>
        <v>95957</v>
      </c>
      <c r="C9244" s="0">
        <f aca="1">MAX(INDEX(Hoja1!$N$3:$N$299,1+Orden_ΣF!C9244,1)*Hoja3!E$3*Hoja3!$C9252+Hoja1!$B$5,INDEX(Hoja1!$L$4:$L$300,1+Orden_ΣF!C9244,1))</f>
        <v>0.697009519549398071</v>
      </c>
    </row>
    <row r="9245" spans="2:3">
      <c r="B9245" s="101">
        <f>Lk_p2!B9245</f>
        <v>95959</v>
      </c>
      <c r="C9245" s="0">
        <f aca="1">MAX(INDEX(Hoja1!$N$3:$N$299,1+Orden_ΣF!C9245,1)*Hoja3!E$3*Hoja3!$C9253+Hoja1!$B$5,INDEX(Hoja1!$L$4:$L$300,1+Orden_ΣF!C9245,1))</f>
        <v>0.697012899005571107</v>
      </c>
    </row>
    <row r="9246" spans="2:3">
      <c r="B9246" s="101">
        <f>Lk_p2!B9246</f>
        <v>95971</v>
      </c>
      <c r="C9246" s="0">
        <f aca="1">MAX(INDEX(Hoja1!$N$3:$N$299,1+Orden_ΣF!C9246,1)*Hoja3!E$3*Hoja3!$C9254+Hoja1!$B$5,INDEX(Hoja1!$L$4:$L$300,1+Orden_ΣF!C9246,1))</f>
        <v>0.697033177221770028</v>
      </c>
    </row>
    <row r="9247" spans="2:3">
      <c r="B9247" s="101">
        <f>Lk_p2!B9247</f>
        <v>95987</v>
      </c>
      <c r="C9247" s="0">
        <f aca="1">MAX(INDEX(Hoja1!$N$3:$N$299,1+Orden_ΣF!C9247,1)*Hoja3!E$3*Hoja3!$C9255+Hoja1!$B$5,INDEX(Hoja1!$L$4:$L$300,1+Orden_ΣF!C9247,1))</f>
        <v>0.697060218787792962</v>
      </c>
    </row>
    <row r="9248" spans="2:3">
      <c r="B9248" s="101">
        <f>Lk_p2!B9248</f>
        <v>95989</v>
      </c>
      <c r="C9248" s="0">
        <f aca="1">MAX(INDEX(Hoja1!$N$3:$N$299,1+Orden_ΣF!C9248,1)*Hoja3!E$3*Hoja3!$C9256+Hoja1!$B$5,INDEX(Hoja1!$L$4:$L$300,1+Orden_ΣF!C9248,1))</f>
        <v>0.69706359930050894</v>
      </c>
    </row>
    <row r="9249" spans="2:3">
      <c r="B9249" s="101">
        <f>Lk_p2!B9249</f>
        <v>96001</v>
      </c>
      <c r="C9249" s="0">
        <f aca="1">MAX(INDEX(Hoja1!$N$3:$N$299,1+Orden_ΣF!C9249,1)*Hoja3!E$3*Hoja3!$C9257+Hoja1!$B$5,INDEX(Hoja1!$L$4:$L$300,1+Orden_ΣF!C9249,1))</f>
        <v>0.697083883855960984</v>
      </c>
    </row>
    <row r="9250" spans="2:3">
      <c r="B9250" s="101">
        <f>Lk_p2!B9250</f>
        <v>96013</v>
      </c>
      <c r="C9250" s="0">
        <f aca="1">MAX(INDEX(Hoja1!$N$3:$N$299,1+Orden_ΣF!C9250,1)*Hoja3!E$3*Hoja3!$C9258+Hoja1!$B$5,INDEX(Hoja1!$L$4:$L$300,1+Orden_ΣF!C9250,1))</f>
        <v>0.697104170947115076</v>
      </c>
    </row>
    <row r="9251" spans="2:3">
      <c r="B9251" s="101">
        <f>Lk_p2!B9251</f>
        <v>96017</v>
      </c>
      <c r="C9251" s="0">
        <f aca="1">MAX(INDEX(Hoja1!$N$3:$N$299,1+Orden_ΣF!C9251,1)*Hoja3!E$3*Hoja3!$C9259+Hoja1!$B$5,INDEX(Hoja1!$L$4:$L$300,1+Orden_ΣF!C9251,1))</f>
        <v>0.697110933874323013</v>
      </c>
    </row>
    <row r="9252" spans="2:3">
      <c r="B9252" s="101">
        <f>Lk_p2!B9252</f>
        <v>96043</v>
      </c>
      <c r="C9252" s="0">
        <f aca="1">MAX(INDEX(Hoja1!$N$3:$N$299,1+Orden_ΣF!C9252,1)*Hoja3!E$3*Hoja3!$C9260+Hoja1!$B$5,INDEX(Hoja1!$L$4:$L$300,1+Orden_ΣF!C9252,1))</f>
        <v>0.697154899768695024</v>
      </c>
    </row>
    <row r="9253" spans="2:3">
      <c r="B9253" s="101">
        <f>Lk_p2!B9253</f>
        <v>96053</v>
      </c>
      <c r="C9253" s="0">
        <f aca="1">MAX(INDEX(Hoja1!$N$3:$N$299,1+Orden_ΣF!C9253,1)*Hoja3!E$3*Hoja3!$C9261+Hoja1!$B$5,INDEX(Hoja1!$L$4:$L$300,1+Orden_ΣF!C9253,1))</f>
        <v>0.697171812897695009</v>
      </c>
    </row>
    <row r="9254" spans="2:3">
      <c r="B9254" s="101">
        <f>Lk_p2!B9254</f>
        <v>96059</v>
      </c>
      <c r="C9254" s="0">
        <f aca="1">MAX(INDEX(Hoja1!$N$3:$N$299,1+Orden_ΣF!C9254,1)*Hoja3!E$3*Hoja3!$C9262+Hoja1!$B$5,INDEX(Hoja1!$L$4:$L$300,1+Orden_ΣF!C9254,1))</f>
        <v>0.697181961620330082</v>
      </c>
    </row>
    <row r="9255" spans="2:3">
      <c r="B9255" s="101">
        <f>Lk_p2!B9255</f>
        <v>96079</v>
      </c>
      <c r="C9255" s="0">
        <f aca="1">MAX(INDEX(Hoja1!$N$3:$N$299,1+Orden_ΣF!C9255,1)*Hoja3!E$3*Hoja3!$C9263+Hoja1!$B$5,INDEX(Hoja1!$L$4:$L$300,1+Orden_ΣF!C9255,1))</f>
        <v>0.697215795274127004</v>
      </c>
    </row>
    <row r="9256" spans="2:3">
      <c r="B9256" s="101">
        <f>Lk_p2!B9256</f>
        <v>96097</v>
      </c>
      <c r="C9256" s="0">
        <f aca="1">MAX(INDEX(Hoja1!$N$3:$N$299,1+Orden_ΣF!C9256,1)*Hoja3!E$3*Hoja3!$C9264+Hoja1!$B$5,INDEX(Hoja1!$L$4:$L$300,1+Orden_ΣF!C9256,1))</f>
        <v>0.697246251584835974</v>
      </c>
    </row>
    <row r="9257" spans="2:3">
      <c r="B9257" s="101">
        <f>Lk_p2!B9257</f>
        <v>96137</v>
      </c>
      <c r="C9257" s="0">
        <f aca="1">MAX(INDEX(Hoja1!$N$3:$N$299,1+Orden_ΣF!C9257,1)*Hoja3!E$3*Hoja3!$C9265+Hoja1!$B$5,INDEX(Hoja1!$L$4:$L$300,1+Orden_ΣF!C9257,1))</f>
        <v>0.697313952701783979</v>
      </c>
    </row>
    <row r="9258" spans="2:3">
      <c r="B9258" s="101">
        <f>Lk_p2!B9258</f>
        <v>96149</v>
      </c>
      <c r="C9258" s="0">
        <f aca="1">MAX(INDEX(Hoja1!$N$3:$N$299,1+Orden_ΣF!C9258,1)*Hoja3!E$3*Hoja3!$C9266+Hoja1!$B$5,INDEX(Hoja1!$L$4:$L$300,1+Orden_ΣF!C9258,1))</f>
        <v>0.697334268530888934</v>
      </c>
    </row>
    <row r="9259" spans="2:3">
      <c r="B9259" s="101">
        <f>Lk_p2!B9259</f>
        <v>96157</v>
      </c>
      <c r="C9259" s="0">
        <f aca="1">MAX(INDEX(Hoja1!$N$3:$N$299,1+Orden_ΣF!C9259,1)*Hoja3!E$3*Hoja3!$C9267+Hoja1!$B$5,INDEX(Hoja1!$L$4:$L$300,1+Orden_ΣF!C9259,1))</f>
        <v>0.697347813825681051</v>
      </c>
    </row>
    <row r="9260" spans="2:3">
      <c r="B9260" s="101">
        <f>Lk_p2!B9260</f>
        <v>96167</v>
      </c>
      <c r="C9260" s="0">
        <f aca="1">MAX(INDEX(Hoja1!$N$3:$N$299,1+Orden_ΣF!C9260,1)*Hoja3!E$3*Hoja3!$C9268+Hoja1!$B$5,INDEX(Hoja1!$L$4:$L$300,1+Orden_ΣF!C9260,1))</f>
        <v>0.697364747028986098</v>
      </c>
    </row>
    <row r="9261" spans="2:3">
      <c r="B9261" s="101">
        <f>Lk_p2!B9261</f>
        <v>96179</v>
      </c>
      <c r="C9261" s="0">
        <f aca="1">MAX(INDEX(Hoja1!$N$3:$N$299,1+Orden_ΣF!C9261,1)*Hoja3!E$3*Hoja3!$C9269+Hoja1!$B$5,INDEX(Hoja1!$L$4:$L$300,1+Orden_ΣF!C9261,1))</f>
        <v>0.697385069197343999</v>
      </c>
    </row>
    <row r="9262" spans="2:3">
      <c r="B9262" s="101">
        <f>Lk_p2!B9262</f>
        <v>96181</v>
      </c>
      <c r="C9262" s="0">
        <f aca="1">MAX(INDEX(Hoja1!$N$3:$N$299,1+Orden_ΣF!C9262,1)*Hoja3!E$3*Hoja3!$C9270+Hoja1!$B$5,INDEX(Hoja1!$L$4:$L$300,1+Orden_ΣF!C9262,1))</f>
        <v>0.697388456471930063</v>
      </c>
    </row>
    <row r="9263" spans="2:3">
      <c r="B9263" s="101">
        <f>Lk_p2!B9263</f>
        <v>96199</v>
      </c>
      <c r="C9263" s="0">
        <f aca="1">MAX(INDEX(Hoja1!$N$3:$N$299,1+Orden_ΣF!C9263,1)*Hoja3!E$3*Hoja3!$C9271+Hoja1!$B$5,INDEX(Hoja1!$L$4:$L$300,1+Orden_ΣF!C9263,1))</f>
        <v>0.697418945112833022</v>
      </c>
    </row>
    <row r="9264" spans="2:3">
      <c r="B9264" s="101">
        <f>Lk_p2!B9264</f>
        <v>96211</v>
      </c>
      <c r="C9264" s="0">
        <f aca="1">MAX(INDEX(Hoja1!$N$3:$N$299,1+Orden_ΣF!C9264,1)*Hoja3!E$3*Hoja3!$C9272+Hoja1!$B$5,INDEX(Hoja1!$L$4:$L$300,1+Orden_ΣF!C9264,1))</f>
        <v>0.697439274043062074</v>
      </c>
    </row>
    <row r="9265" spans="2:3">
      <c r="B9265" s="101">
        <f>Lk_p2!B9265</f>
        <v>96221</v>
      </c>
      <c r="C9265" s="0">
        <f aca="1">MAX(INDEX(Hoja1!$N$3:$N$299,1+Orden_ΣF!C9265,1)*Hoja3!E$3*Hoja3!$C9273+Hoja1!$B$5,INDEX(Hoja1!$L$4:$L$300,1+Orden_ΣF!C9265,1))</f>
        <v>0.697456216755247027</v>
      </c>
    </row>
    <row r="9266" spans="2:3">
      <c r="B9266" s="101">
        <f>Lk_p2!B9266</f>
        <v>96223</v>
      </c>
      <c r="C9266" s="0">
        <f aca="1">MAX(INDEX(Hoja1!$N$3:$N$299,1+Orden_ΣF!C9266,1)*Hoja3!E$3*Hoja3!$C9274+Hoja1!$B$5,INDEX(Hoja1!$L$4:$L$300,1+Orden_ΣF!C9266,1))</f>
        <v>0.69745960550899202</v>
      </c>
    </row>
    <row r="9267" spans="2:3">
      <c r="B9267" s="101">
        <f>Lk_p2!B9267</f>
        <v>96233</v>
      </c>
      <c r="C9267" s="0">
        <f aca="1">MAX(INDEX(Hoja1!$N$3:$N$299,1+Orden_ΣF!C9267,1)*Hoja3!E$3*Hoja3!$C9275+Hoja1!$B$5,INDEX(Hoja1!$L$4:$L$300,1+Orden_ΣF!C9267,1))</f>
        <v>0.697476550334262058</v>
      </c>
    </row>
    <row r="9268" spans="2:3">
      <c r="B9268" s="101">
        <f>Lk_p2!B9268</f>
        <v>96259</v>
      </c>
      <c r="C9268" s="0">
        <f aca="1">MAX(INDEX(Hoja1!$N$3:$N$299,1+Orden_ΣF!C9268,1)*Hoja3!E$3*Hoja3!$C9276+Hoja1!$B$5,INDEX(Hoja1!$L$4:$L$300,1+Orden_ΣF!C9268,1))</f>
        <v>0.697520615120992105</v>
      </c>
    </row>
    <row r="9269" spans="2:3">
      <c r="B9269" s="101">
        <f>Lk_p2!B9269</f>
        <v>96263</v>
      </c>
      <c r="C9269" s="0">
        <f aca="1">MAX(INDEX(Hoja1!$N$3:$N$299,1+Orden_ΣF!C9269,1)*Hoja3!E$3*Hoja3!$C9277+Hoja1!$B$5,INDEX(Hoja1!$L$4:$L$300,1+Orden_ΣF!C9269,1))</f>
        <v>0.697527395375493064</v>
      </c>
    </row>
    <row r="9270" spans="2:3">
      <c r="B9270" s="101">
        <f>Lk_p2!B9270</f>
        <v>96269</v>
      </c>
      <c r="C9270" s="0">
        <f aca="1">MAX(INDEX(Hoja1!$N$3:$N$299,1+Orden_ΣF!C9270,1)*Hoja3!E$3*Hoja3!$C9278+Hoja1!$B$5,INDEX(Hoja1!$L$4:$L$300,1+Orden_ΣF!C9270,1))</f>
        <v>0.697537566285515975</v>
      </c>
    </row>
    <row r="9271" spans="2:3">
      <c r="B9271" s="101">
        <f>Lk_p2!B9271</f>
        <v>96281</v>
      </c>
      <c r="C9271" s="0">
        <f aca="1">MAX(INDEX(Hoja1!$N$3:$N$299,1+Orden_ΣF!C9271,1)*Hoja3!E$3*Hoja3!$C9279+Hoja1!$B$5,INDEX(Hoja1!$L$4:$L$300,1+Orden_ΣF!C9271,1))</f>
        <v>0.697557910007336979</v>
      </c>
    </row>
    <row r="9272" spans="2:3">
      <c r="B9272" s="101">
        <f>Lk_p2!B9272</f>
        <v>96289</v>
      </c>
      <c r="C9272" s="0">
        <f aca="1">MAX(INDEX(Hoja1!$N$3:$N$299,1+Orden_ΣF!C9272,1)*Hoja3!E$3*Hoja3!$C9280+Hoja1!$B$5,INDEX(Hoja1!$L$4:$L$300,1+Orden_ΣF!C9272,1))</f>
        <v>0.697571473897274075</v>
      </c>
    </row>
    <row r="9273" spans="2:3">
      <c r="B9273" s="101">
        <f>Lk_p2!B9273</f>
        <v>96293</v>
      </c>
      <c r="C9273" s="0">
        <f aca="1">MAX(INDEX(Hoja1!$N$3:$N$299,1+Orden_ΣF!C9273,1)*Hoja3!E$3*Hoja3!$C9281+Hoja1!$B$5,INDEX(Hoja1!$L$4:$L$300,1+Orden_ΣF!C9273,1))</f>
        <v>0.697578256264859053</v>
      </c>
    </row>
    <row r="9274" spans="2:3">
      <c r="B9274" s="101">
        <f>Lk_p2!B9274</f>
        <v>96323</v>
      </c>
      <c r="C9274" s="0">
        <f aca="1">MAX(INDEX(Hoja1!$N$3:$N$299,1+Orden_ΣF!C9274,1)*Hoja3!E$3*Hoja3!$C9282+Hoja1!$B$5,INDEX(Hoja1!$L$4:$L$300,1+Orden_ΣF!C9274,1))</f>
        <v>0.697629133002359048</v>
      </c>
    </row>
    <row r="9275" spans="2:3">
      <c r="B9275" s="101">
        <f>Lk_p2!B9275</f>
        <v>96329</v>
      </c>
      <c r="C9275" s="0">
        <f aca="1">MAX(INDEX(Hoja1!$N$3:$N$299,1+Orden_ΣF!C9275,1)*Hoja3!E$3*Hoja3!$C9283+Hoja1!$B$5,INDEX(Hoja1!$L$4:$L$300,1+Orden_ΣF!C9275,1))</f>
        <v>0.697639310251635081</v>
      </c>
    </row>
    <row r="9276" spans="2:3">
      <c r="B9276" s="101">
        <f>Lk_p2!B9276</f>
        <v>96331</v>
      </c>
      <c r="C9276" s="0">
        <f aca="1">MAX(INDEX(Hoja1!$N$3:$N$299,1+Orden_ΣF!C9276,1)*Hoja3!E$3*Hoja3!$C9284+Hoja1!$B$5,INDEX(Hoja1!$L$4:$L$300,1+Orden_ΣF!C9276,1))</f>
        <v>0.697642702808933013</v>
      </c>
    </row>
    <row r="9277" spans="2:3">
      <c r="B9277" s="101">
        <f>Lk_p2!B9277</f>
        <v>96337</v>
      </c>
      <c r="C9277" s="0">
        <f aca="1">MAX(INDEX(Hoja1!$N$3:$N$299,1+Orden_ΣF!C9277,1)*Hoja3!E$3*Hoja3!$C9285+Hoja1!$B$5,INDEX(Hoja1!$L$4:$L$300,1+Orden_ΣF!C9277,1))</f>
        <v>0.697652880903443062</v>
      </c>
    </row>
    <row r="9278" spans="2:3">
      <c r="B9278" s="101">
        <f>Lk_p2!B9278</f>
        <v>96353</v>
      </c>
      <c r="C9278" s="0">
        <f aca="1">MAX(INDEX(Hoja1!$N$3:$N$299,1+Orden_ΣF!C9278,1)*Hoja3!E$3*Hoja3!$C9286+Hoja1!$B$5,INDEX(Hoja1!$L$4:$L$300,1+Orden_ΣF!C9278,1))</f>
        <v>0.697680025587994024</v>
      </c>
    </row>
    <row r="9279" spans="2:3">
      <c r="B9279" s="101">
        <f>Lk_p2!B9279</f>
        <v>96377</v>
      </c>
      <c r="C9279" s="0">
        <f aca="1">MAX(INDEX(Hoja1!$N$3:$N$299,1+Orden_ΣF!C9279,1)*Hoja3!E$3*Hoja3!$C9287+Hoja1!$B$5,INDEX(Hoja1!$L$4:$L$300,1+Orden_ΣF!C9279,1))</f>
        <v>0.697720751067158051</v>
      </c>
    </row>
    <row r="9280" spans="2:3">
      <c r="B9280" s="101">
        <f>Lk_p2!B9280</f>
        <v>96401</v>
      </c>
      <c r="C9280" s="0">
        <f aca="1">MAX(INDEX(Hoja1!$N$3:$N$299,1+Orden_ΣF!C9280,1)*Hoja3!E$3*Hoja3!$C9288+Hoja1!$B$5,INDEX(Hoja1!$L$4:$L$300,1+Orden_ΣF!C9280,1))</f>
        <v>0.697761486689128052</v>
      </c>
    </row>
    <row r="9281" spans="2:3">
      <c r="B9281" s="101">
        <f>Lk_p2!B9281</f>
        <v>96419</v>
      </c>
      <c r="C9281" s="0">
        <f aca="1">MAX(INDEX(Hoja1!$N$3:$N$299,1+Orden_ΣF!C9281,1)*Hoja3!E$3*Hoja3!$C9289+Hoja1!$B$5,INDEX(Hoja1!$L$4:$L$300,1+Orden_ΣF!C9281,1))</f>
        <v>0.697792045061822019</v>
      </c>
    </row>
    <row r="9282" spans="2:3">
      <c r="B9282" s="101">
        <f>Lk_p2!B9282</f>
        <v>96431</v>
      </c>
      <c r="C9282" s="0">
        <f aca="1">MAX(INDEX(Hoja1!$N$3:$N$299,1+Orden_ΣF!C9282,1)*Hoja3!E$3*Hoja3!$C9290+Hoja1!$B$5,INDEX(Hoja1!$L$4:$L$300,1+Orden_ΣF!C9282,1))</f>
        <v>0.697812420479912099</v>
      </c>
    </row>
    <row r="9283" spans="2:3">
      <c r="B9283" s="101">
        <f>Lk_p2!B9283</f>
        <v>96443</v>
      </c>
      <c r="C9283" s="0">
        <f aca="1">MAX(INDEX(Hoja1!$N$3:$N$299,1+Orden_ΣF!C9283,1)*Hoja3!E$3*Hoja3!$C9291+Hoja1!$B$5,INDEX(Hoja1!$L$4:$L$300,1+Orden_ΣF!C9283,1))</f>
        <v>0.697832798433703072</v>
      </c>
    </row>
    <row r="9284" spans="2:3">
      <c r="B9284" s="101">
        <f>Lk_p2!B9284</f>
        <v>96451</v>
      </c>
      <c r="C9284" s="0">
        <f aca="1">MAX(INDEX(Hoja1!$N$3:$N$299,1+Orden_ΣF!C9284,1)*Hoja3!E$3*Hoja3!$C9292+Hoja1!$B$5,INDEX(Hoja1!$L$4:$L$300,1+Orden_ΣF!C9284,1))</f>
        <v>0.697846385144953985</v>
      </c>
    </row>
    <row r="9285" spans="2:3">
      <c r="B9285" s="101">
        <f>Lk_p2!B9285</f>
        <v>96457</v>
      </c>
      <c r="C9285" s="0">
        <f aca="1">MAX(INDEX(Hoja1!$N$3:$N$299,1+Orden_ΣF!C9285,1)*Hoja3!E$3*Hoja3!$C9293+Hoja1!$B$5,INDEX(Hoja1!$L$4:$L$300,1+Orden_ΣF!C9285,1))</f>
        <v>0.697856575917970989</v>
      </c>
    </row>
    <row r="9286" spans="2:3">
      <c r="B9286" s="101">
        <f>Lk_p2!B9286</f>
        <v>96461</v>
      </c>
      <c r="C9286" s="0">
        <f aca="1">MAX(INDEX(Hoja1!$N$3:$N$299,1+Orden_ΣF!C9286,1)*Hoja3!E$3*Hoja3!$C9294+Hoja1!$B$5,INDEX(Hoja1!$L$4:$L$300,1+Orden_ΣF!C9286,1))</f>
        <v>0.697863370118830062</v>
      </c>
    </row>
    <row r="9287" spans="2:3">
      <c r="B9287" s="101">
        <f>Lk_p2!B9287</f>
        <v>96469</v>
      </c>
      <c r="C9287" s="0">
        <f aca="1">MAX(INDEX(Hoja1!$N$3:$N$299,1+Orden_ΣF!C9287,1)*Hoja3!E$3*Hoja3!$C9295+Hoja1!$B$5,INDEX(Hoja1!$L$4:$L$300,1+Orden_ΣF!C9287,1))</f>
        <v>0.697876959365782135</v>
      </c>
    </row>
    <row r="9288" spans="2:3">
      <c r="B9288" s="101">
        <f>Lk_p2!B9288</f>
        <v>96479</v>
      </c>
      <c r="C9288" s="0">
        <f aca="1">MAX(INDEX(Hoja1!$N$3:$N$299,1+Orden_ΣF!C9288,1)*Hoja3!E$3*Hoja3!$C9296+Hoja1!$B$5,INDEX(Hoja1!$L$4:$L$300,1+Orden_ΣF!C9288,1))</f>
        <v>0.697893947509285972</v>
      </c>
    </row>
    <row r="9289" spans="2:3">
      <c r="B9289" s="101">
        <f>Lk_p2!B9289</f>
        <v>96487</v>
      </c>
      <c r="C9289" s="0">
        <f aca="1">MAX(INDEX(Hoja1!$N$3:$N$299,1+Orden_ΣF!C9289,1)*Hoja3!E$3*Hoja3!$C9297+Hoja1!$B$5,INDEX(Hoja1!$L$4:$L$300,1+Orden_ΣF!C9289,1))</f>
        <v>0.697907539291939027</v>
      </c>
    </row>
    <row r="9290" spans="2:3">
      <c r="B9290" s="101">
        <f>Lk_p2!B9290</f>
        <v>96493</v>
      </c>
      <c r="C9290" s="0">
        <f aca="1">MAX(INDEX(Hoja1!$N$3:$N$299,1+Orden_ΣF!C9290,1)*Hoja3!E$3*Hoja3!$C9298+Hoja1!$B$5,INDEX(Hoja1!$L$4:$L$300,1+Orden_ΣF!C9290,1))</f>
        <v>0.69791773386850906</v>
      </c>
    </row>
    <row r="9291" spans="2:3">
      <c r="B9291" s="101">
        <f>Lk_p2!B9291</f>
        <v>96497</v>
      </c>
      <c r="C9291" s="0">
        <f aca="1">MAX(INDEX(Hoja1!$N$3:$N$299,1+Orden_ΣF!C9291,1)*Hoja3!E$3*Hoja3!$C9299+Hoja1!$B$5,INDEX(Hoja1!$L$4:$L$300,1+Orden_ΣF!C9291,1))</f>
        <v>0.697924530605070093</v>
      </c>
    </row>
    <row r="9292" spans="2:3">
      <c r="B9292" s="101">
        <f>Lk_p2!B9292</f>
        <v>96517</v>
      </c>
      <c r="C9292" s="0">
        <f aca="1">MAX(INDEX(Hoja1!$N$3:$N$299,1+Orden_ΣF!C9292,1)*Hoja3!E$3*Hoja3!$C9300+Hoja1!$B$5,INDEX(Hoja1!$L$4:$L$300,1+Orden_ΣF!C9292,1))</f>
        <v>0.697958518514042048</v>
      </c>
    </row>
    <row r="9293" spans="2:3">
      <c r="B9293" s="101">
        <f>Lk_p2!B9293</f>
        <v>96527</v>
      </c>
      <c r="C9293" s="0">
        <f aca="1">MAX(INDEX(Hoja1!$N$3:$N$299,1+Orden_ΣF!C9293,1)*Hoja3!E$3*Hoja3!$C9301+Hoja1!$B$5,INDEX(Hoja1!$L$4:$L$300,1+Orden_ΣF!C9293,1))</f>
        <v>0.697975515109883027</v>
      </c>
    </row>
    <row r="9294" spans="2:3">
      <c r="B9294" s="101">
        <f>Lk_p2!B9294</f>
        <v>96553</v>
      </c>
      <c r="C9294" s="0">
        <f aca="1">MAX(INDEX(Hoja1!$N$3:$N$299,1+Orden_ΣF!C9294,1)*Hoja3!E$3*Hoja3!$C9302+Hoja1!$B$5,INDEX(Hoja1!$L$4:$L$300,1+Orden_ΣF!C9294,1))</f>
        <v>0.698019714500102051</v>
      </c>
    </row>
    <row r="9295" spans="2:3">
      <c r="B9295" s="101">
        <f>Lk_p2!B9295</f>
        <v>96557</v>
      </c>
      <c r="C9295" s="0">
        <f aca="1">MAX(INDEX(Hoja1!$N$3:$N$299,1+Orden_ΣF!C9295,1)*Hoja3!E$3*Hoja3!$C9303+Hoja1!$B$5,INDEX(Hoja1!$L$4:$L$300,1+Orden_ΣF!C9295,1))</f>
        <v>0.698026515462832009</v>
      </c>
    </row>
    <row r="9296" spans="2:3">
      <c r="B9296" s="101">
        <f>Lk_p2!B9296</f>
        <v>96581</v>
      </c>
      <c r="C9296" s="0">
        <f aca="1">MAX(INDEX(Hoja1!$N$3:$N$299,1+Orden_ΣF!C9296,1)*Hoja3!E$3*Hoja3!$C9304+Hoja1!$B$5,INDEX(Hoja1!$L$4:$L$300,1+Orden_ΣF!C9296,1))</f>
        <v>0.698067327155847117</v>
      </c>
    </row>
    <row r="9297" spans="2:3">
      <c r="B9297" s="101">
        <f>Lk_p2!B9297</f>
        <v>96587</v>
      </c>
      <c r="C9297" s="0">
        <f aca="1">MAX(INDEX(Hoja1!$N$3:$N$299,1+Orden_ΣF!C9297,1)*Hoja3!E$3*Hoja3!$C9305+Hoja1!$B$5,INDEX(Hoja1!$L$4:$L$300,1+Orden_ΣF!C9297,1))</f>
        <v>0.698077531663914108</v>
      </c>
    </row>
    <row r="9298" spans="2:3">
      <c r="B9298" s="101">
        <f>Lk_p2!B9298</f>
        <v>96589</v>
      </c>
      <c r="C9298" s="0">
        <f aca="1">MAX(INDEX(Hoja1!$N$3:$N$299,1+Orden_ΣF!C9298,1)*Hoja3!E$3*Hoja3!$C9306+Hoja1!$B$5,INDEX(Hoja1!$L$4:$L$300,1+Orden_ΣF!C9298,1))</f>
        <v>0.698080933307475959</v>
      </c>
    </row>
    <row r="9299" spans="2:3">
      <c r="B9299" s="101">
        <f>Lk_p2!B9299</f>
        <v>96601</v>
      </c>
      <c r="C9299" s="0">
        <f aca="1">MAX(INDEX(Hoja1!$N$3:$N$299,1+Orden_ΣF!C9299,1)*Hoja3!E$3*Hoja3!$C9307+Hoja1!$B$5,INDEX(Hoja1!$L$4:$L$300,1+Orden_ΣF!C9299,1))</f>
        <v>0.698101344648002975</v>
      </c>
    </row>
    <row r="9300" spans="2:3">
      <c r="B9300" s="101">
        <f>Lk_p2!B9300</f>
        <v>96643</v>
      </c>
      <c r="C9300" s="0">
        <f aca="1">MAX(INDEX(Hoja1!$N$3:$N$299,1+Orden_ΣF!C9300,1)*Hoja3!E$3*Hoja3!$C9308+Hoja1!$B$5,INDEX(Hoja1!$L$4:$L$300,1+Orden_ΣF!C9300,1))</f>
        <v>0.698172804308499018</v>
      </c>
    </row>
    <row r="9301" spans="2:3">
      <c r="B9301" s="101">
        <f>Lk_p2!B9301</f>
        <v>96661</v>
      </c>
      <c r="C9301" s="0">
        <f aca="1">MAX(INDEX(Hoja1!$N$3:$N$299,1+Orden_ΣF!C9301,1)*Hoja3!E$3*Hoja3!$C9309+Hoja1!$B$5,INDEX(Hoja1!$L$4:$L$300,1+Orden_ΣF!C9301,1))</f>
        <v>0.698203439386163005</v>
      </c>
    </row>
    <row r="9302" spans="2:3">
      <c r="B9302" s="101">
        <f>Lk_p2!B9302</f>
        <v>96667</v>
      </c>
      <c r="C9302" s="0">
        <f aca="1">MAX(INDEX(Hoja1!$N$3:$N$299,1+Orden_ΣF!C9302,1)*Hoja3!E$3*Hoja3!$C9310+Hoja1!$B$5,INDEX(Hoja1!$L$4:$L$300,1+Orden_ΣF!C9302,1))</f>
        <v>0.698213652346569091</v>
      </c>
    </row>
    <row r="9303" spans="2:3">
      <c r="B9303" s="101">
        <f>Lk_p2!B9303</f>
        <v>96671</v>
      </c>
      <c r="C9303" s="0">
        <f aca="1">MAX(INDEX(Hoja1!$N$3:$N$299,1+Orden_ΣF!C9303,1)*Hoja3!E$3*Hoja3!$C9311+Hoja1!$B$5,INDEX(Hoja1!$L$4:$L$300,1+Orden_ΣF!C9303,1))</f>
        <v>0.698220461339020027</v>
      </c>
    </row>
    <row r="9304" spans="2:3">
      <c r="B9304" s="101">
        <f>Lk_p2!B9304</f>
        <v>96697</v>
      </c>
      <c r="C9304" s="0">
        <f aca="1">MAX(INDEX(Hoja1!$N$3:$N$299,1+Orden_ΣF!C9304,1)*Hoja3!E$3*Hoja3!$C9312+Hoja1!$B$5,INDEX(Hoja1!$L$4:$L$300,1+Orden_ΣF!C9304,1))</f>
        <v>0.698264726657478096</v>
      </c>
    </row>
    <row r="9305" spans="2:3">
      <c r="B9305" s="101">
        <f>Lk_p2!B9305</f>
        <v>96703</v>
      </c>
      <c r="C9305" s="0">
        <f aca="1">MAX(INDEX(Hoja1!$N$3:$N$299,1+Orden_ΣF!C9305,1)*Hoja3!E$3*Hoja3!$C9313+Hoja1!$B$5,INDEX(Hoja1!$L$4:$L$300,1+Orden_ΣF!C9305,1))</f>
        <v>0.698274943421436056</v>
      </c>
    </row>
    <row r="9306" spans="2:3">
      <c r="B9306" s="101">
        <f>Lk_p2!B9306</f>
        <v>96731</v>
      </c>
      <c r="C9306" s="0">
        <f aca="1">MAX(INDEX(Hoja1!$N$3:$N$299,1+Orden_ΣF!C9306,1)*Hoja3!E$3*Hoja3!$C9314+Hoja1!$B$5,INDEX(Hoja1!$L$4:$L$300,1+Orden_ΣF!C9306,1))</f>
        <v>0.698322630035141056</v>
      </c>
    </row>
    <row r="9307" spans="2:3">
      <c r="B9307" s="101">
        <f>Lk_p2!B9307</f>
        <v>96737</v>
      </c>
      <c r="C9307" s="0">
        <f aca="1">MAX(INDEX(Hoja1!$N$3:$N$299,1+Orden_ΣF!C9307,1)*Hoja3!E$3*Hoja3!$C9315+Hoja1!$B$5,INDEX(Hoja1!$L$4:$L$300,1+Orden_ΣF!C9307,1))</f>
        <v>0.69833285039134303</v>
      </c>
    </row>
    <row r="9308" spans="2:3">
      <c r="B9308" s="101">
        <f>Lk_p2!B9308</f>
        <v>96739</v>
      </c>
      <c r="C9308" s="0">
        <f aca="1">MAX(INDEX(Hoja1!$N$3:$N$299,1+Orden_ΣF!C9308,1)*Hoja3!E$3*Hoja3!$C9316+Hoja1!$B$5,INDEX(Hoja1!$L$4:$L$300,1+Orden_ΣF!C9308,1))</f>
        <v>0.698336257317615061</v>
      </c>
    </row>
    <row r="9309" spans="2:3">
      <c r="B9309" s="101">
        <f>Lk_p2!B9309</f>
        <v>96749</v>
      </c>
      <c r="C9309" s="0">
        <f aca="1">MAX(INDEX(Hoja1!$N$3:$N$299,1+Orden_ΣF!C9309,1)*Hoja3!E$3*Hoja3!$C9317+Hoja1!$B$5,INDEX(Hoja1!$L$4:$L$300,1+Orden_ΣF!C9309,1))</f>
        <v>0.698353293005522069</v>
      </c>
    </row>
    <row r="9310" spans="2:3">
      <c r="B9310" s="101">
        <f>Lk_p2!B9310</f>
        <v>96757</v>
      </c>
      <c r="C9310" s="0">
        <f aca="1">MAX(INDEX(Hoja1!$N$3:$N$299,1+Orden_ΣF!C9310,1)*Hoja3!E$3*Hoja3!$C9318+Hoja1!$B$5,INDEX(Hoja1!$L$4:$L$300,1+Orden_ΣF!C9310,1))</f>
        <v>0.698366922823698033</v>
      </c>
    </row>
    <row r="9311" spans="2:3">
      <c r="B9311" s="101">
        <f>Lk_p2!B9311</f>
        <v>96763</v>
      </c>
      <c r="C9311" s="0">
        <f aca="1">MAX(INDEX(Hoja1!$N$3:$N$299,1+Orden_ΣF!C9311,1)*Hoja3!E$3*Hoja3!$C9319+Hoja1!$B$5,INDEX(Hoja1!$L$4:$L$300,1+Orden_ΣF!C9311,1))</f>
        <v>0.698377145926910003</v>
      </c>
    </row>
    <row r="9312" spans="2:3">
      <c r="B9312" s="101">
        <f>Lk_p2!B9312</f>
        <v>96769</v>
      </c>
      <c r="C9312" s="0">
        <f aca="1">MAX(INDEX(Hoja1!$N$3:$N$299,1+Orden_ΣF!C9312,1)*Hoja3!E$3*Hoja3!$C9320+Hoja1!$B$5,INDEX(Hoja1!$L$4:$L$300,1+Orden_ΣF!C9312,1))</f>
        <v>0.698387369664047064</v>
      </c>
    </row>
    <row r="9313" spans="2:3">
      <c r="B9313" s="101">
        <f>Lk_p2!B9313</f>
        <v>96779</v>
      </c>
      <c r="C9313" s="0">
        <f aca="1">MAX(INDEX(Hoja1!$N$3:$N$299,1+Orden_ΣF!C9313,1)*Hoja3!E$3*Hoja3!$C9321+Hoja1!$B$5,INDEX(Hoja1!$L$4:$L$300,1+Orden_ΣF!C9313,1))</f>
        <v>0.698404410634665052</v>
      </c>
    </row>
    <row r="9314" spans="2:3">
      <c r="B9314" s="101">
        <f>Lk_p2!B9314</f>
        <v>96787</v>
      </c>
      <c r="C9314" s="0">
        <f aca="1">MAX(INDEX(Hoja1!$N$3:$N$299,1+Orden_ΣF!C9314,1)*Hoja3!E$3*Hoja3!$C9322+Hoja1!$B$5,INDEX(Hoja1!$L$4:$L$300,1+Orden_ΣF!C9314,1))</f>
        <v>0.698418044679010031</v>
      </c>
    </row>
    <row r="9315" spans="2:3">
      <c r="B9315" s="101">
        <f>Lk_p2!B9315</f>
        <v>96797</v>
      </c>
      <c r="C9315" s="0">
        <f aca="1">MAX(INDEX(Hoja1!$N$3:$N$299,1+Orden_ΣF!C9315,1)*Hoja3!E$3*Hoja3!$C9323+Hoja1!$B$5,INDEX(Hoja1!$L$4:$L$300,1+Orden_ΣF!C9315,1))</f>
        <v>0.698435088819254979</v>
      </c>
    </row>
    <row r="9316" spans="2:3">
      <c r="B9316" s="101">
        <f>Lk_p2!B9316</f>
        <v>96799</v>
      </c>
      <c r="C9316" s="0">
        <f aca="1">MAX(INDEX(Hoja1!$N$3:$N$299,1+Orden_ΣF!C9316,1)*Hoja3!E$3*Hoja3!$C9324+Hoja1!$B$5,INDEX(Hoja1!$L$4:$L$300,1+Orden_ΣF!C9316,1))</f>
        <v>0.698438497858612006</v>
      </c>
    </row>
    <row r="9317" spans="2:3">
      <c r="B9317" s="101">
        <f>Lk_p2!B9317</f>
        <v>96821</v>
      </c>
      <c r="C9317" s="0">
        <f aca="1">MAX(INDEX(Hoja1!$N$3:$N$299,1+Orden_ΣF!C9317,1)*Hoja3!E$3*Hoja3!$C9325+Hoja1!$B$5,INDEX(Hoja1!$L$4:$L$300,1+Orden_ΣF!C9317,1))</f>
        <v>0.698476001940329994</v>
      </c>
    </row>
    <row r="9318" spans="2:3">
      <c r="B9318" s="101">
        <f>Lk_p2!B9318</f>
        <v>96823</v>
      </c>
      <c r="C9318" s="0">
        <f aca="1">MAX(INDEX(Hoja1!$N$3:$N$299,1+Orden_ΣF!C9318,1)*Hoja3!E$3*Hoja3!$C9326+Hoja1!$B$5,INDEX(Hoja1!$L$4:$L$300,1+Orden_ΣF!C9318,1))</f>
        <v>0.698479411824921037</v>
      </c>
    </row>
    <row r="9319" spans="2:3">
      <c r="B9319" s="101">
        <f>Lk_p2!B9319</f>
        <v>96827</v>
      </c>
      <c r="C9319" s="0">
        <f aca="1">MAX(INDEX(Hoja1!$N$3:$N$299,1+Orden_ΣF!C9319,1)*Hoja3!E$3*Hoja3!$C9327+Hoja1!$B$5,INDEX(Hoja1!$L$4:$L$300,1+Orden_ΣF!C9319,1))</f>
        <v>0.69848623180541205</v>
      </c>
    </row>
    <row r="9320" spans="2:3">
      <c r="B9320" s="101">
        <f>Lk_p2!B9320</f>
        <v>96847</v>
      </c>
      <c r="C9320" s="0">
        <f aca="1">MAX(INDEX(Hoja1!$N$3:$N$299,1+Orden_ΣF!C9320,1)*Hoja3!E$3*Hoja3!$C9328+Hoja1!$B$5,INDEX(Hoja1!$L$4:$L$300,1+Orden_ΣF!C9320,1))</f>
        <v>0.698520335934036041</v>
      </c>
    </row>
    <row r="9321" spans="2:3">
      <c r="B9321" s="101">
        <f>Lk_p2!B9321</f>
        <v>96851</v>
      </c>
      <c r="C9321" s="0">
        <f aca="1">MAX(INDEX(Hoja1!$N$3:$N$299,1+Orden_ΣF!C9321,1)*Hoja3!E$3*Hoja3!$C9329+Hoja1!$B$5,INDEX(Hoja1!$L$4:$L$300,1+Orden_ΣF!C9321,1))</f>
        <v>0.698527157604995086</v>
      </c>
    </row>
    <row r="9322" spans="2:3">
      <c r="B9322" s="101">
        <f>Lk_p2!B9322</f>
        <v>96857</v>
      </c>
      <c r="C9322" s="0">
        <f aca="1">MAX(INDEX(Hoja1!$N$3:$N$299,1+Orden_ΣF!C9322,1)*Hoja3!E$3*Hoja3!$C9330+Hoja1!$B$5,INDEX(Hoja1!$L$4:$L$300,1+Orden_ΣF!C9322,1))</f>
        <v>0.698537390639704014</v>
      </c>
    </row>
    <row r="9323" spans="2:3">
      <c r="B9323" s="101">
        <f>Lk_p2!B9323</f>
        <v>96893</v>
      </c>
      <c r="C9323" s="0">
        <f aca="1">MAX(INDEX(Hoja1!$N$3:$N$299,1+Orden_ΣF!C9323,1)*Hoja3!E$3*Hoja3!$C9331+Hoja1!$B$5,INDEX(Hoja1!$L$4:$L$300,1+Orden_ΣF!C9323,1))</f>
        <v>0.698598802160392029</v>
      </c>
    </row>
    <row r="9324" spans="2:3">
      <c r="B9324" s="101">
        <f>Lk_p2!B9324</f>
        <v>96907</v>
      </c>
      <c r="C9324" s="0">
        <f aca="1">MAX(INDEX(Hoja1!$N$3:$N$299,1+Orden_ΣF!C9324,1)*Hoja3!E$3*Hoja3!$C9332+Hoja1!$B$5,INDEX(Hoja1!$L$4:$L$300,1+Orden_ΣF!C9324,1))</f>
        <v>0.698622690581600025</v>
      </c>
    </row>
    <row r="9325" spans="2:3">
      <c r="B9325" s="101">
        <f>Lk_p2!B9325</f>
        <v>96911</v>
      </c>
      <c r="C9325" s="0">
        <f aca="1">MAX(INDEX(Hoja1!$N$3:$N$299,1+Orden_ΣF!C9325,1)*Hoja3!E$3*Hoja3!$C9333+Hoja1!$B$5,INDEX(Hoja1!$L$4:$L$300,1+Orden_ΣF!C9325,1))</f>
        <v>0.698629516478728085</v>
      </c>
    </row>
    <row r="9326" spans="2:3">
      <c r="B9326" s="101">
        <f>Lk_p2!B9326</f>
        <v>96931</v>
      </c>
      <c r="C9326" s="0">
        <f aca="1">MAX(INDEX(Hoja1!$N$3:$N$299,1+Orden_ΣF!C9326,1)*Hoja3!E$3*Hoja3!$C9334+Hoja1!$B$5,INDEX(Hoja1!$L$4:$L$300,1+Orden_ΣF!C9326,1))</f>
        <v>0.698663650190535979</v>
      </c>
    </row>
    <row r="9327" spans="2:3">
      <c r="B9327" s="101">
        <f>Lk_p2!B9327</f>
        <v>96953</v>
      </c>
      <c r="C9327" s="0">
        <f aca="1">MAX(INDEX(Hoja1!$N$3:$N$299,1+Orden_ΣF!C9327,1)*Hoja3!E$3*Hoja3!$C9335+Hoja1!$B$5,INDEX(Hoja1!$L$4:$L$300,1+Orden_ΣF!C9327,1))</f>
        <v>0.69870120540890106</v>
      </c>
    </row>
    <row r="9328" spans="2:3">
      <c r="B9328" s="101">
        <f>Lk_p2!B9328</f>
        <v>96959</v>
      </c>
      <c r="C9328" s="0">
        <f aca="1">MAX(INDEX(Hoja1!$N$3:$N$299,1+Orden_ΣF!C9328,1)*Hoja3!E$3*Hoja3!$C9336+Hoja1!$B$5,INDEX(Hoja1!$L$4:$L$300,1+Orden_ΣF!C9328,1))</f>
        <v>0.698711449220342029</v>
      </c>
    </row>
    <row r="9329" spans="2:3">
      <c r="B9329" s="101">
        <f>Lk_p2!B9329</f>
        <v>96973</v>
      </c>
      <c r="C9329" s="0">
        <f aca="1">MAX(INDEX(Hoja1!$N$3:$N$299,1+Orden_ΣF!C9329,1)*Hoja3!E$3*Hoja3!$C9337+Hoja1!$B$5,INDEX(Hoja1!$L$4:$L$300,1+Orden_ΣF!C9329,1))</f>
        <v>0.69873535391230206</v>
      </c>
    </row>
    <row r="9330" spans="2:3">
      <c r="B9330" s="101">
        <f>Lk_p2!B9330</f>
        <v>96979</v>
      </c>
      <c r="C9330" s="0">
        <f aca="1">MAX(INDEX(Hoja1!$N$3:$N$299,1+Orden_ΣF!C9330,1)*Hoja3!E$3*Hoja3!$C9338+Hoja1!$B$5,INDEX(Hoja1!$L$4:$L$300,1+Orden_ΣF!C9330,1))</f>
        <v>0.698745599836827047</v>
      </c>
    </row>
    <row r="9331" spans="2:3">
      <c r="B9331" s="101">
        <f>Lk_p2!B9331</f>
        <v>96989</v>
      </c>
      <c r="C9331" s="0">
        <f aca="1">MAX(INDEX(Hoja1!$N$3:$N$299,1+Orden_ΣF!C9331,1)*Hoja3!E$3*Hoja3!$C9339+Hoja1!$B$5,INDEX(Hoja1!$L$4:$L$300,1+Orden_ΣF!C9331,1))</f>
        <v>0.69876267778642509</v>
      </c>
    </row>
    <row r="9332" spans="2:3">
      <c r="B9332" s="101">
        <f>Lk_p2!B9332</f>
        <v>96997</v>
      </c>
      <c r="C9332" s="0">
        <f aca="1">MAX(INDEX(Hoja1!$N$3:$N$299,1+Orden_ΣF!C9332,1)*Hoja3!E$3*Hoja3!$C9340+Hoja1!$B$5,INDEX(Hoja1!$L$4:$L$300,1+Orden_ΣF!C9332,1))</f>
        <v>0.698776341413954061</v>
      </c>
    </row>
    <row r="9333" spans="2:3">
      <c r="B9333" s="101">
        <f>Lk_p2!B9333</f>
        <v>97001</v>
      </c>
      <c r="C9333" s="0">
        <f aca="1">MAX(INDEX(Hoja1!$N$3:$N$299,1+Orden_ΣF!C9333,1)*Hoja3!E$3*Hoja3!$C9341+Hoja1!$B$5,INDEX(Hoja1!$L$4:$L$300,1+Orden_ΣF!C9333,1))</f>
        <v>0.698783173650336042</v>
      </c>
    </row>
    <row r="9334" spans="2:3">
      <c r="B9334" s="101">
        <f>Lk_p2!B9334</f>
        <v>97003</v>
      </c>
      <c r="C9334" s="0">
        <f aca="1">MAX(INDEX(Hoja1!$N$3:$N$299,1+Orden_ΣF!C9334,1)*Hoja3!E$3*Hoja3!$C9342+Hoja1!$B$5,INDEX(Hoja1!$L$4:$L$300,1+Orden_ΣF!C9334,1))</f>
        <v>0.698786589874181097</v>
      </c>
    </row>
    <row r="9335" spans="2:3">
      <c r="B9335" s="101">
        <f>Lk_p2!B9335</f>
        <v>97007</v>
      </c>
      <c r="C9335" s="0">
        <f aca="1">MAX(INDEX(Hoja1!$N$3:$N$299,1+Orden_ΣF!C9335,1)*Hoja3!E$3*Hoja3!$C9343+Hoja1!$B$5,INDEX(Hoja1!$L$4:$L$300,1+Orden_ΣF!C9335,1))</f>
        <v>0.698793422533178976</v>
      </c>
    </row>
    <row r="9336" spans="2:3">
      <c r="B9336" s="101">
        <f>Lk_p2!B9336</f>
        <v>97021</v>
      </c>
      <c r="C9336" s="0">
        <f aca="1">MAX(INDEX(Hoja1!$N$3:$N$299,1+Orden_ΣF!C9336,1)*Hoja3!E$3*Hoja3!$C9344+Hoja1!$B$5,INDEX(Hoja1!$L$4:$L$300,1+Orden_ΣF!C9336,1))</f>
        <v>0.698817339058413012</v>
      </c>
    </row>
    <row r="9337" spans="2:3">
      <c r="B9337" s="101">
        <f>Lk_p2!B9337</f>
        <v>97039</v>
      </c>
      <c r="C9337" s="0">
        <f aca="1">MAX(INDEX(Hoja1!$N$3:$N$299,1+Orden_ΣF!C9337,1)*Hoja3!E$3*Hoja3!$C9345+Hoja1!$B$5,INDEX(Hoja1!$L$4:$L$300,1+Orden_ΣF!C9337,1))</f>
        <v>0.698848093947973048</v>
      </c>
    </row>
    <row r="9338" spans="2:3">
      <c r="B9338" s="101">
        <f>Lk_p2!B9338</f>
        <v>97073</v>
      </c>
      <c r="C9338" s="0">
        <f aca="1">MAX(INDEX(Hoja1!$N$3:$N$299,1+Orden_ΣF!C9338,1)*Hoja3!E$3*Hoja3!$C9346+Hoja1!$B$5,INDEX(Hoja1!$L$4:$L$300,1+Orden_ΣF!C9338,1))</f>
        <v>0.698906202083533046</v>
      </c>
    </row>
    <row r="9339" spans="2:3">
      <c r="B9339" s="101">
        <f>Lk_p2!B9339</f>
        <v>97081</v>
      </c>
      <c r="C9339" s="0">
        <f aca="1">MAX(INDEX(Hoja1!$N$3:$N$299,1+Orden_ΣF!C9339,1)*Hoja3!E$3*Hoja3!$C9347+Hoja1!$B$5,INDEX(Hoja1!$L$4:$L$300,1+Orden_ΣF!C9339,1))</f>
        <v>0.698919877544336021</v>
      </c>
    </row>
    <row r="9340" spans="2:3">
      <c r="B9340" s="101">
        <f>Lk_p2!B9340</f>
        <v>97103</v>
      </c>
      <c r="C9340" s="0">
        <f aca="1">MAX(INDEX(Hoja1!$N$3:$N$299,1+Orden_ΣF!C9340,1)*Hoja3!E$3*Hoja3!$C9348+Hoja1!$B$5,INDEX(Hoja1!$L$4:$L$300,1+Orden_ΣF!C9340,1))</f>
        <v>0.698957490872525966</v>
      </c>
    </row>
    <row r="9341" spans="2:3">
      <c r="B9341" s="101">
        <f>Lk_p2!B9341</f>
        <v>97117</v>
      </c>
      <c r="C9341" s="0">
        <f aca="1">MAX(INDEX(Hoja1!$N$3:$N$299,1+Orden_ΣF!C9341,1)*Hoja3!E$3*Hoja3!$C9349+Hoja1!$B$5,INDEX(Hoja1!$L$4:$L$300,1+Orden_ΣF!C9341,1))</f>
        <v>0.698981431064306946</v>
      </c>
    </row>
    <row r="9342" spans="2:3">
      <c r="B9342" s="101">
        <f>Lk_p2!B9342</f>
        <v>97127</v>
      </c>
      <c r="C9342" s="0">
        <f aca="1">MAX(INDEX(Hoja1!$N$3:$N$299,1+Orden_ΣF!C9342,1)*Hoja3!E$3*Hoja3!$C9350+Hoja1!$B$5,INDEX(Hoja1!$L$4:$L$300,1+Orden_ΣF!C9342,1))</f>
        <v>0.698998533314378001</v>
      </c>
    </row>
    <row r="9343" spans="2:3">
      <c r="B9343" s="101">
        <f>Lk_p2!B9343</f>
        <v>97151</v>
      </c>
      <c r="C9343" s="0">
        <f aca="1">MAX(INDEX(Hoja1!$N$3:$N$299,1+Orden_ΣF!C9343,1)*Hoja3!E$3*Hoja3!$C9351+Hoja1!$B$5,INDEX(Hoja1!$L$4:$L$300,1+Orden_ΣF!C9343,1))</f>
        <v>0.699039585899036009</v>
      </c>
    </row>
    <row r="9344" spans="2:3">
      <c r="B9344" s="101">
        <f>Lk_p2!B9344</f>
        <v>97157</v>
      </c>
      <c r="C9344" s="0">
        <f aca="1">MAX(INDEX(Hoja1!$N$3:$N$299,1+Orden_ΣF!C9344,1)*Hoja3!E$3*Hoja3!$C9352+Hoja1!$B$5,INDEX(Hoja1!$L$4:$L$300,1+Orden_ΣF!C9344,1))</f>
        <v>0.699049850630014014</v>
      </c>
    </row>
    <row r="9345" spans="2:3">
      <c r="B9345" s="101">
        <f>Lk_p2!B9345</f>
        <v>97159</v>
      </c>
      <c r="C9345" s="0">
        <f aca="1">MAX(INDEX(Hoja1!$N$3:$N$299,1+Orden_ΣF!C9345,1)*Hoja3!E$3*Hoja3!$C9353+Hoja1!$B$5,INDEX(Hoja1!$L$4:$L$300,1+Orden_ΣF!C9345,1))</f>
        <v>0.699053272347879062</v>
      </c>
    </row>
    <row r="9346" spans="2:3">
      <c r="B9346" s="101">
        <f>Lk_p2!B9346</f>
        <v>97169</v>
      </c>
      <c r="C9346" s="0">
        <f aca="1">MAX(INDEX(Hoja1!$N$3:$N$299,1+Orden_ΣF!C9346,1)*Hoja3!E$3*Hoja3!$C9354+Hoja1!$B$5,INDEX(Hoja1!$L$4:$L$300,1+Orden_ΣF!C9346,1))</f>
        <v>0.699070381993746004</v>
      </c>
    </row>
    <row r="9347" spans="2:3">
      <c r="B9347" s="101">
        <f>Lk_p2!B9347</f>
        <v>97171</v>
      </c>
      <c r="C9347" s="0">
        <f aca="1">MAX(INDEX(Hoja1!$N$3:$N$299,1+Orden_ΣF!C9347,1)*Hoja3!E$3*Hoja3!$C9355+Hoja1!$B$5,INDEX(Hoja1!$L$4:$L$300,1+Orden_ΣF!C9347,1))</f>
        <v>0.699073804134227039</v>
      </c>
    </row>
    <row r="9348" spans="2:3">
      <c r="B9348" s="101">
        <f>Lk_p2!B9348</f>
        <v>97177</v>
      </c>
      <c r="C9348" s="0">
        <f aca="1">MAX(INDEX(Hoja1!$N$3:$N$299,1+Orden_ΣF!C9348,1)*Hoja3!E$3*Hoja3!$C9356+Hoja1!$B$5,INDEX(Hoja1!$L$4:$L$300,1+Orden_ΣF!C9348,1))</f>
        <v>0.69908407097829004</v>
      </c>
    </row>
    <row r="9349" spans="2:3">
      <c r="B9349" s="101">
        <f>Lk_p2!B9349</f>
        <v>97187</v>
      </c>
      <c r="C9349" s="0">
        <f aca="1">MAX(INDEX(Hoja1!$N$3:$N$299,1+Orden_ΣF!C9349,1)*Hoja3!E$3*Hoja3!$C9357+Hoja1!$B$5,INDEX(Hoja1!$L$4:$L$300,1+Orden_ΣF!C9349,1))</f>
        <v>0.699101183793784031</v>
      </c>
    </row>
    <row r="9350" spans="2:3">
      <c r="B9350" s="101">
        <f>Lk_p2!B9350</f>
        <v>97213</v>
      </c>
      <c r="C9350" s="0">
        <f aca="1">MAX(INDEX(Hoja1!$N$3:$N$299,1+Orden_ΣF!C9350,1)*Hoja3!E$3*Hoja3!$C9358+Hoja1!$B$5,INDEX(Hoja1!$L$4:$L$300,1+Orden_ΣF!C9350,1))</f>
        <v>0.69914568535509698</v>
      </c>
    </row>
    <row r="9351" spans="2:3">
      <c r="B9351" s="101">
        <f>Lk_p2!B9351</f>
        <v>97231</v>
      </c>
      <c r="C9351" s="0">
        <f aca="1">MAX(INDEX(Hoja1!$N$3:$N$299,1+Orden_ΣF!C9351,1)*Hoja3!E$3*Hoja3!$C9359+Hoja1!$B$5,INDEX(Hoja1!$L$4:$L$300,1+Orden_ΣF!C9351,1))</f>
        <v>0.699176501101494097</v>
      </c>
    </row>
    <row r="9352" spans="2:3">
      <c r="B9352" s="101">
        <f>Lk_p2!B9352</f>
        <v>97241</v>
      </c>
      <c r="C9352" s="0">
        <f aca="1">MAX(INDEX(Hoja1!$N$3:$N$299,1+Orden_ΣF!C9352,1)*Hoja3!E$3*Hoja3!$C9360+Hoja1!$B$5,INDEX(Hoja1!$L$4:$L$300,1+Orden_ΣF!C9352,1))</f>
        <v>0.699193623425867994</v>
      </c>
    </row>
    <row r="9353" spans="2:3">
      <c r="B9353" s="101">
        <f>Lk_p2!B9353</f>
        <v>97259</v>
      </c>
      <c r="C9353" s="0">
        <f aca="1">MAX(INDEX(Hoja1!$N$3:$N$299,1+Orden_ΣF!C9353,1)*Hoja3!E$3*Hoja3!$C9361+Hoja1!$B$5,INDEX(Hoja1!$L$4:$L$300,1+Orden_ΣF!C9353,1))</f>
        <v>0.699224448047220015</v>
      </c>
    </row>
    <row r="9354" spans="2:3">
      <c r="B9354" s="101">
        <f>Lk_p2!B9354</f>
        <v>97283</v>
      </c>
      <c r="C9354" s="0">
        <f aca="1">MAX(INDEX(Hoja1!$N$3:$N$299,1+Orden_ΣF!C9354,1)*Hoja3!E$3*Hoja3!$C9362+Hoja1!$B$5,INDEX(Hoja1!$L$4:$L$300,1+Orden_ΣF!C9354,1))</f>
        <v>0.699265556417311007</v>
      </c>
    </row>
    <row r="9355" spans="2:3">
      <c r="B9355" s="101">
        <f>Lk_p2!B9355</f>
        <v>97301</v>
      </c>
      <c r="C9355" s="0">
        <f aca="1">MAX(INDEX(Hoja1!$N$3:$N$299,1+Orden_ΣF!C9355,1)*Hoja3!E$3*Hoja3!$C9363+Hoja1!$B$5,INDEX(Hoja1!$L$4:$L$300,1+Orden_ΣF!C9355,1))</f>
        <v>0.699296394351095074</v>
      </c>
    </row>
    <row r="9356" spans="2:3">
      <c r="B9356" s="101">
        <f>Lk_p2!B9356</f>
        <v>97303</v>
      </c>
      <c r="C9356" s="0">
        <f aca="1">MAX(INDEX(Hoja1!$N$3:$N$299,1+Orden_ΣF!C9356,1)*Hoja3!E$3*Hoja3!$C9364+Hoja1!$B$5,INDEX(Hoja1!$L$4:$L$300,1+Orden_ΣF!C9356,1))</f>
        <v>0.699299821140363065</v>
      </c>
    </row>
    <row r="9357" spans="2:3">
      <c r="B9357" s="101">
        <f>Lk_p2!B9357</f>
        <v>97327</v>
      </c>
      <c r="C9357" s="0">
        <f aca="1">MAX(INDEX(Hoja1!$N$3:$N$299,1+Orden_ΣF!C9357,1)*Hoja3!E$3*Hoja3!$C9365+Hoja1!$B$5,INDEX(Hoja1!$L$4:$L$300,1+Orden_ΣF!C9357,1))</f>
        <v>0.69934094810559797</v>
      </c>
    </row>
    <row r="9358" spans="2:3">
      <c r="B9358" s="101">
        <f>Lk_p2!B9358</f>
        <v>97367</v>
      </c>
      <c r="C9358" s="0">
        <f aca="1">MAX(INDEX(Hoja1!$N$3:$N$299,1+Orden_ΣF!C9358,1)*Hoja3!E$3*Hoja3!$C9366+Hoja1!$B$5,INDEX(Hoja1!$L$4:$L$300,1+Orden_ΣF!C9358,1))</f>
        <v>0.699409515587225084</v>
      </c>
    </row>
    <row r="9359" spans="2:3">
      <c r="B9359" s="101">
        <f>Lk_p2!B9359</f>
        <v>97369</v>
      </c>
      <c r="C9359" s="0">
        <f aca="1">MAX(INDEX(Hoja1!$N$3:$N$299,1+Orden_ΣF!C9359,1)*Hoja3!E$3*Hoja3!$C9367+Hoja1!$B$5,INDEX(Hoja1!$L$4:$L$300,1+Orden_ΣF!C9359,1))</f>
        <v>0.699412944700886019</v>
      </c>
    </row>
    <row r="9360" spans="2:3">
      <c r="B9360" s="101">
        <f>Lk_p2!B9360</f>
        <v>97373</v>
      </c>
      <c r="C9360" s="0">
        <f aca="1">MAX(INDEX(Hoja1!$N$3:$N$299,1+Orden_ΣF!C9360,1)*Hoja3!E$3*Hoja3!$C9368+Hoja1!$B$5,INDEX(Hoja1!$L$4:$L$300,1+Orden_ΣF!C9360,1))</f>
        <v>0.699419803139516993</v>
      </c>
    </row>
    <row r="9361" spans="2:3">
      <c r="B9361" s="101">
        <f>Lk_p2!B9361</f>
        <v>97379</v>
      </c>
      <c r="C9361" s="0">
        <f aca="1">MAX(INDEX(Hoja1!$N$3:$N$299,1+Orden_ΣF!C9361,1)*Hoja3!E$3*Hoja3!$C9369+Hoja1!$B$5,INDEX(Hoja1!$L$4:$L$300,1+Orden_ΣF!C9361,1))</f>
        <v>0.699430091325734082</v>
      </c>
    </row>
    <row r="9362" spans="2:3">
      <c r="B9362" s="101">
        <f>Lk_p2!B9362</f>
        <v>97381</v>
      </c>
      <c r="C9362" s="0">
        <f aca="1">MAX(INDEX(Hoja1!$N$3:$N$299,1+Orden_ΣF!C9362,1)*Hoja3!E$3*Hoja3!$C9370+Hoja1!$B$5,INDEX(Hoja1!$L$4:$L$300,1+Orden_ΣF!C9362,1))</f>
        <v>0.69943352086201207</v>
      </c>
    </row>
    <row r="9363" spans="2:3">
      <c r="B9363" s="101">
        <f>Lk_p2!B9363</f>
        <v>97387</v>
      </c>
      <c r="C9363" s="0">
        <f aca="1">MAX(INDEX(Hoja1!$N$3:$N$299,1+Orden_ΣF!C9363,1)*Hoja3!E$3*Hoja3!$C9371+Hoja1!$B$5,INDEX(Hoja1!$L$4:$L$300,1+Orden_ΣF!C9363,1))</f>
        <v>0.699443809893462021</v>
      </c>
    </row>
    <row r="9364" spans="2:3">
      <c r="B9364" s="101">
        <f>Lk_p2!B9364</f>
        <v>97397</v>
      </c>
      <c r="C9364" s="0">
        <f aca="1">MAX(INDEX(Hoja1!$N$3:$N$299,1+Orden_ΣF!C9364,1)*Hoja3!E$3*Hoja3!$C9372+Hoja1!$B$5,INDEX(Hoja1!$L$4:$L$300,1+Orden_ΣF!C9364,1))</f>
        <v>0.699460959687935979</v>
      </c>
    </row>
    <row r="9365" spans="2:3">
      <c r="B9365" s="101">
        <f>Lk_p2!B9365</f>
        <v>97423</v>
      </c>
      <c r="C9365" s="0">
        <f aca="1">MAX(INDEX(Hoja1!$N$3:$N$299,1+Orden_ΣF!C9365,1)*Hoja3!E$3*Hoja3!$C9373+Hoja1!$B$5,INDEX(Hoja1!$L$4:$L$300,1+Orden_ΣF!C9365,1))</f>
        <v>0.699505557394598121</v>
      </c>
    </row>
    <row r="9366" spans="2:3">
      <c r="B9366" s="101">
        <f>Lk_p2!B9366</f>
        <v>97429</v>
      </c>
      <c r="C9366" s="0">
        <f aca="1">MAX(INDEX(Hoja1!$N$3:$N$299,1+Orden_ΣF!C9366,1)*Hoja3!E$3*Hoja3!$C9374+Hoja1!$B$5,INDEX(Hoja1!$L$4:$L$300,1+Orden_ΣF!C9366,1))</f>
        <v>0.699515850863527078</v>
      </c>
    </row>
    <row r="9367" spans="2:3">
      <c r="B9367" s="101">
        <f>Lk_p2!B9367</f>
        <v>97441</v>
      </c>
      <c r="C9367" s="0">
        <f aca="1">MAX(INDEX(Hoja1!$N$3:$N$299,1+Orden_ΣF!C9367,1)*Hoja3!E$3*Hoja3!$C9375+Hoja1!$B$5,INDEX(Hoja1!$L$4:$L$300,1+Orden_ΣF!C9367,1))</f>
        <v>0.699536439703159019</v>
      </c>
    </row>
    <row r="9368" spans="2:3">
      <c r="B9368" s="101">
        <f>Lk_p2!B9368</f>
        <v>97453</v>
      </c>
      <c r="C9368" s="0">
        <f aca="1">MAX(INDEX(Hoja1!$N$3:$N$299,1+Orden_ΣF!C9368,1)*Hoja3!E$3*Hoja3!$C9376+Hoja1!$B$5,INDEX(Hoja1!$L$4:$L$300,1+Orden_ΣF!C9368,1))</f>
        <v>0.699557031078493097</v>
      </c>
    </row>
    <row r="9369" spans="2:3">
      <c r="B9369" s="101">
        <f>Lk_p2!B9369</f>
        <v>97459</v>
      </c>
      <c r="C9369" s="0">
        <f aca="1">MAX(INDEX(Hoja1!$N$3:$N$299,1+Orden_ΣF!C9369,1)*Hoja3!E$3*Hoja3!$C9377+Hoja1!$B$5,INDEX(Hoja1!$L$4:$L$300,1+Orden_ΣF!C9369,1))</f>
        <v>0.699567327717048038</v>
      </c>
    </row>
    <row r="9370" spans="2:3">
      <c r="B9370" s="101">
        <f>Lk_p2!B9370</f>
        <v>97463</v>
      </c>
      <c r="C9370" s="0">
        <f aca="1">MAX(INDEX(Hoja1!$N$3:$N$299,1+Orden_ΣF!C9370,1)*Hoja3!E$3*Hoja3!$C9378+Hoja1!$B$5,INDEX(Hoja1!$L$4:$L$300,1+Orden_ΣF!C9370,1))</f>
        <v>0.699574192494932046</v>
      </c>
    </row>
    <row r="9371" spans="2:3">
      <c r="B9371" s="101">
        <f>Lk_p2!B9371</f>
        <v>97499</v>
      </c>
      <c r="C9371" s="0">
        <f aca="1">MAX(INDEX(Hoja1!$N$3:$N$299,1+Orden_ΣF!C9371,1)*Hoja3!E$3*Hoja3!$C9379+Hoja1!$B$5,INDEX(Hoja1!$L$4:$L$300,1+Orden_ΣF!C9371,1))</f>
        <v>0.699635988174397028</v>
      </c>
    </row>
    <row r="9372" spans="2:3">
      <c r="B9372" s="101">
        <f>Lk_p2!B9372</f>
        <v>97501</v>
      </c>
      <c r="C9372" s="0">
        <f aca="1">MAX(INDEX(Hoja1!$N$3:$N$299,1+Orden_ΣF!C9372,1)*Hoja3!E$3*Hoja3!$C9380+Hoja1!$B$5,INDEX(Hoja1!$L$4:$L$300,1+Orden_ΣF!C9372,1))</f>
        <v>0.69963942193684403</v>
      </c>
    </row>
    <row r="9373" spans="2:3">
      <c r="B9373" s="101">
        <f>Lk_p2!B9373</f>
        <v>97511</v>
      </c>
      <c r="C9373" s="0">
        <f aca="1">MAX(INDEX(Hoja1!$N$3:$N$299,1+Orden_ΣF!C9373,1)*Hoja3!E$3*Hoja3!$C9381+Hoja1!$B$5,INDEX(Hoja1!$L$4:$L$300,1+Orden_ΣF!C9373,1))</f>
        <v>0.699656591805621986</v>
      </c>
    </row>
    <row r="9374" spans="2:3">
      <c r="B9374" s="101">
        <f>Lk_p2!B9374</f>
        <v>97523</v>
      </c>
      <c r="C9374" s="0">
        <f aca="1">MAX(INDEX(Hoja1!$N$3:$N$299,1+Orden_ΣF!C9374,1)*Hoja3!E$3*Hoja3!$C9382+Hoja1!$B$5,INDEX(Hoja1!$L$4:$L$300,1+Orden_ΣF!C9374,1))</f>
        <v>0.699677197972548015</v>
      </c>
    </row>
    <row r="9375" spans="2:3">
      <c r="B9375" s="101">
        <f>Lk_p2!B9375</f>
        <v>97547</v>
      </c>
      <c r="C9375" s="0">
        <f aca="1">MAX(INDEX(Hoja1!$N$3:$N$299,1+Orden_ΣF!C9375,1)*Hoja3!E$3*Hoja3!$C9383+Hoja1!$B$5,INDEX(Hoja1!$L$4:$L$300,1+Orden_ΣF!C9375,1))</f>
        <v>0.699718417913504975</v>
      </c>
    </row>
    <row r="9376" spans="2:3">
      <c r="B9376" s="101">
        <f>Lk_p2!B9376</f>
        <v>97549</v>
      </c>
      <c r="C9376" s="0">
        <f aca="1">MAX(INDEX(Hoja1!$N$3:$N$299,1+Orden_ΣF!C9376,1)*Hoja3!E$3*Hoja3!$C9384+Hoja1!$B$5,INDEX(Hoja1!$L$4:$L$300,1+Orden_ΣF!C9376,1))</f>
        <v>0.699721853366419033</v>
      </c>
    </row>
    <row r="9377" spans="2:3">
      <c r="B9377" s="101">
        <f>Lk_p2!B9377</f>
        <v>97553</v>
      </c>
      <c r="C9377" s="0">
        <f aca="1">MAX(INDEX(Hoja1!$N$3:$N$299,1+Orden_ΣF!C9377,1)*Hoja3!E$3*Hoja3!$C9385+Hoja1!$B$5,INDEX(Hoja1!$L$4:$L$300,1+Orden_ΣF!C9377,1))</f>
        <v>0.699728724483557052</v>
      </c>
    </row>
    <row r="9378" spans="2:3">
      <c r="B9378" s="101">
        <f>Lk_p2!B9378</f>
        <v>97561</v>
      </c>
      <c r="C9378" s="0">
        <f aca="1">MAX(INDEX(Hoja1!$N$3:$N$299,1+Orden_ΣF!C9378,1)*Hoja3!E$3*Hoja3!$C9386+Hoja1!$B$5,INDEX(Hoja1!$L$4:$L$300,1+Orden_ΣF!C9378,1))</f>
        <v>0.699742467563067017</v>
      </c>
    </row>
    <row r="9379" spans="2:3">
      <c r="B9379" s="101">
        <f>Lk_p2!B9379</f>
        <v>97571</v>
      </c>
      <c r="C9379" s="0">
        <f aca="1">MAX(INDEX(Hoja1!$N$3:$N$299,1+Orden_ΣF!C9379,1)*Hoja3!E$3*Hoja3!$C9387+Hoja1!$B$5,INDEX(Hoja1!$L$4:$L$300,1+Orden_ΣF!C9379,1))</f>
        <v>0.699759647997266931</v>
      </c>
    </row>
    <row r="9380" spans="2:3">
      <c r="B9380" s="101">
        <f>Lk_p2!B9380</f>
        <v>97577</v>
      </c>
      <c r="C9380" s="0">
        <f aca="1">MAX(INDEX(Hoja1!$N$3:$N$299,1+Orden_ΣF!C9380,1)*Hoja3!E$3*Hoja3!$C9388+Hoja1!$B$5,INDEX(Hoja1!$L$4:$L$300,1+Orden_ΣF!C9380,1))</f>
        <v>0.699769957103021056</v>
      </c>
    </row>
    <row r="9381" spans="2:3">
      <c r="B9381" s="101">
        <f>Lk_p2!B9381</f>
        <v>97579</v>
      </c>
      <c r="C9381" s="0">
        <f aca="1">MAX(INDEX(Hoja1!$N$3:$N$299,1+Orden_ΣF!C9381,1)*Hoja3!E$3*Hoja3!$C9389+Hoja1!$B$5,INDEX(Hoja1!$L$4:$L$300,1+Orden_ΣF!C9381,1))</f>
        <v>0.699773393612479033</v>
      </c>
    </row>
    <row r="9382" spans="2:3">
      <c r="B9382" s="101">
        <f>Lk_p2!B9382</f>
        <v>97583</v>
      </c>
      <c r="C9382" s="0">
        <f aca="1">MAX(INDEX(Hoja1!$N$3:$N$299,1+Orden_ΣF!C9382,1)*Hoja3!E$3*Hoja3!$C9390+Hoja1!$B$5,INDEX(Hoja1!$L$4:$L$300,1+Orden_ΣF!C9382,1))</f>
        <v>0.699780266842700982</v>
      </c>
    </row>
    <row r="9383" spans="2:3">
      <c r="B9383" s="101">
        <f>Lk_p2!B9383</f>
        <v>97607</v>
      </c>
      <c r="C9383" s="0">
        <f aca="1">MAX(INDEX(Hoja1!$N$3:$N$299,1+Orden_ΣF!C9383,1)*Hoja3!E$3*Hoja3!$C9391+Hoja1!$B$5,INDEX(Hoja1!$L$4:$L$300,1+Orden_ΣF!C9383,1))</f>
        <v>0.699821512140673008</v>
      </c>
    </row>
    <row r="9384" spans="2:3">
      <c r="B9384" s="101">
        <f>Lk_p2!B9384</f>
        <v>97609</v>
      </c>
      <c r="C9384" s="0">
        <f aca="1">MAX(INDEX(Hoja1!$N$3:$N$299,1+Orden_ΣF!C9384,1)*Hoja3!E$3*Hoja3!$C9392+Hoja1!$B$5,INDEX(Hoja1!$L$4:$L$300,1+Orden_ΣF!C9384,1))</f>
        <v>0.699824949706672061</v>
      </c>
    </row>
    <row r="9385" spans="2:3">
      <c r="B9385" s="101">
        <f>Lk_p2!B9385</f>
        <v>97613</v>
      </c>
      <c r="C9385" s="0">
        <f aca="1">MAX(INDEX(Hoja1!$N$3:$N$299,1+Orden_ΣF!C9385,1)*Hoja3!E$3*Hoja3!$C9393+Hoja1!$B$5,INDEX(Hoja1!$L$4:$L$300,1+Orden_ΣF!C9385,1))</f>
        <v>0.699831825049979095</v>
      </c>
    </row>
    <row r="9386" spans="2:3">
      <c r="B9386" s="101">
        <f>Lk_p2!B9386</f>
        <v>97649</v>
      </c>
      <c r="C9386" s="0">
        <f aca="1">MAX(INDEX(Hoja1!$N$3:$N$299,1+Orden_ΣF!C9386,1)*Hoja3!E$3*Hoja3!$C9394+Hoja1!$B$5,INDEX(Hoja1!$L$4:$L$300,1+Orden_ΣF!C9386,1))</f>
        <v>0.699893715818249973</v>
      </c>
    </row>
    <row r="9387" spans="2:3">
      <c r="B9387" s="101">
        <f>Lk_p2!B9387</f>
        <v>97651</v>
      </c>
      <c r="C9387" s="0">
        <f aca="1">MAX(INDEX(Hoja1!$N$3:$N$299,1+Orden_ΣF!C9387,1)*Hoja3!E$3*Hoja3!$C9395+Hoja1!$B$5,INDEX(Hoja1!$L$4:$L$300,1+Orden_ΣF!C9387,1))</f>
        <v>0.699897154863409021</v>
      </c>
    </row>
    <row r="9388" spans="2:3">
      <c r="B9388" s="101">
        <f>Lk_p2!B9388</f>
        <v>97673</v>
      </c>
      <c r="C9388" s="0">
        <f aca="1">MAX(INDEX(Hoja1!$N$3:$N$299,1+Orden_ΣF!C9388,1)*Hoja3!E$3*Hoja3!$C9396+Hoja1!$B$5,INDEX(Hoja1!$L$4:$L$300,1+Orden_ΣF!C9388,1))</f>
        <v>0.699934989008938047</v>
      </c>
    </row>
    <row r="9389" spans="2:3">
      <c r="B9389" s="101">
        <f>Lk_p2!B9389</f>
        <v>97687</v>
      </c>
      <c r="C9389" s="0">
        <f aca="1">MAX(INDEX(Hoja1!$N$3:$N$299,1+Orden_ΣF!C9389,1)*Hoja3!E$3*Hoja3!$C9397+Hoja1!$B$5,INDEX(Hoja1!$L$4:$L$300,1+Orden_ΣF!C9389,1))</f>
        <v>0.699959069720843985</v>
      </c>
    </row>
    <row r="9390" spans="2:3">
      <c r="B9390" s="101">
        <f>Lk_p2!B9390</f>
        <v>97711</v>
      </c>
      <c r="C9390" s="0">
        <f aca="1">MAX(INDEX(Hoja1!$N$3:$N$299,1+Orden_ΣF!C9390,1)*Hoja3!E$3*Hoja3!$C9398+Hoja1!$B$5,INDEX(Hoja1!$L$4:$L$300,1+Orden_ΣF!C9390,1))</f>
        <v>0.70000035897097499</v>
      </c>
    </row>
    <row r="9391" spans="2:3">
      <c r="B9391" s="101">
        <f>Lk_p2!B9391</f>
        <v>97729</v>
      </c>
      <c r="C9391" s="0">
        <f aca="1">MAX(INDEX(Hoja1!$N$3:$N$299,1+Orden_ΣF!C9391,1)*Hoja3!E$3*Hoja3!$C9399+Hoja1!$B$5,INDEX(Hoja1!$L$4:$L$300,1+Orden_ΣF!C9391,1))</f>
        <v>0.700031332564789999</v>
      </c>
    </row>
    <row r="9392" spans="2:3">
      <c r="B9392" s="101">
        <f>Lk_p2!B9392</f>
        <v>97771</v>
      </c>
      <c r="C9392" s="0">
        <f aca="1">MAX(INDEX(Hoja1!$N$3:$N$299,1+Orden_ΣF!C9392,1)*Hoja3!E$3*Hoja3!$C9400+Hoja1!$B$5,INDEX(Hoja1!$L$4:$L$300,1+Orden_ΣF!C9392,1))</f>
        <v>0.700103626471079021</v>
      </c>
    </row>
    <row r="9393" spans="2:3">
      <c r="B9393" s="101">
        <f>Lk_p2!B9393</f>
        <v>97777</v>
      </c>
      <c r="C9393" s="0">
        <f aca="1">MAX(INDEX(Hoja1!$N$3:$N$299,1+Orden_ΣF!C9393,1)*Hoja3!E$3*Hoja3!$C9401+Hoja1!$B$5,INDEX(Hoja1!$L$4:$L$300,1+Orden_ΣF!C9393,1))</f>
        <v>0.700113956707679108</v>
      </c>
    </row>
    <row r="9394" spans="2:3">
      <c r="B9394" s="101">
        <f>Lk_p2!B9394</f>
        <v>97787</v>
      </c>
      <c r="C9394" s="0">
        <f aca="1">MAX(INDEX(Hoja1!$N$3:$N$299,1+Orden_ΣF!C9394,1)*Hoja3!E$3*Hoja3!$C9402+Hoja1!$B$5,INDEX(Hoja1!$L$4:$L$300,1+Orden_ΣF!C9394,1))</f>
        <v>0.700131175177402021</v>
      </c>
    </row>
    <row r="9395" spans="2:3">
      <c r="B9395" s="101">
        <f>Lk_p2!B9395</f>
        <v>97789</v>
      </c>
      <c r="C9395" s="0">
        <f aca="1">MAX(INDEX(Hoja1!$N$3:$N$299,1+Orden_ΣF!C9395,1)*Hoja3!E$3*Hoja3!$C9403+Hoja1!$B$5,INDEX(Hoja1!$L$4:$L$300,1+Orden_ΣF!C9395,1))</f>
        <v>0.700134619082655085</v>
      </c>
    </row>
    <row r="9396" spans="2:3">
      <c r="B9396" s="101">
        <f>Lk_p2!B9396</f>
        <v>97813</v>
      </c>
      <c r="C9396" s="0">
        <f aca="1">MAX(INDEX(Hoja1!$N$3:$N$299,1+Orden_ΣF!C9396,1)*Hoja3!E$3*Hoja3!$C9404+Hoja1!$B$5,INDEX(Hoja1!$L$4:$L$300,1+Orden_ΣF!C9396,1))</f>
        <v>0.700175951439710964</v>
      </c>
    </row>
    <row r="9397" spans="2:3">
      <c r="B9397" s="101">
        <f>Lk_p2!B9397</f>
        <v>97829</v>
      </c>
      <c r="C9397" s="0">
        <f aca="1">MAX(INDEX(Hoja1!$N$3:$N$299,1+Orden_ΣF!C9397,1)*Hoja3!E$3*Hoja3!$C9405+Hoja1!$B$5,INDEX(Hoja1!$L$4:$L$300,1+Orden_ΣF!C9397,1))</f>
        <v>0.700203511979308058</v>
      </c>
    </row>
    <row r="9398" spans="2:3">
      <c r="B9398" s="101">
        <f>Lk_p2!B9398</f>
        <v>97841</v>
      </c>
      <c r="C9398" s="0">
        <f aca="1">MAX(INDEX(Hoja1!$N$3:$N$299,1+Orden_ΣF!C9398,1)*Hoja3!E$3*Hoja3!$C9406+Hoja1!$B$5,INDEX(Hoja1!$L$4:$L$300,1+Orden_ΣF!C9398,1))</f>
        <v>0.700224185342324024</v>
      </c>
    </row>
    <row r="9399" spans="2:3">
      <c r="B9399" s="101">
        <f>Lk_p2!B9399</f>
        <v>97843</v>
      </c>
      <c r="C9399" s="0">
        <f aca="1">MAX(INDEX(Hoja1!$N$3:$N$299,1+Orden_ΣF!C9399,1)*Hoja3!E$3*Hoja3!$C9407+Hoja1!$B$5,INDEX(Hoja1!$L$4:$L$300,1+Orden_ΣF!C9399,1))</f>
        <v>0.700227631149353069</v>
      </c>
    </row>
    <row r="9400" spans="2:3">
      <c r="B9400" s="101">
        <f>Lk_p2!B9400</f>
        <v>97847</v>
      </c>
      <c r="C9400" s="0">
        <f aca="1">MAX(INDEX(Hoja1!$N$3:$N$299,1+Orden_ΣF!C9400,1)*Hoja3!E$3*Hoja3!$C9408+Hoja1!$B$5,INDEX(Hoja1!$L$4:$L$300,1+Orden_ΣF!C9400,1))</f>
        <v>0.700234522974719997</v>
      </c>
    </row>
    <row r="9401" spans="2:3">
      <c r="B9401" s="101">
        <f>Lk_p2!B9401</f>
        <v>97849</v>
      </c>
      <c r="C9401" s="0">
        <f aca="1">MAX(INDEX(Hoja1!$N$3:$N$299,1+Orden_ΣF!C9401,1)*Hoja3!E$3*Hoja3!$C9409+Hoja1!$B$5,INDEX(Hoja1!$L$4:$L$300,1+Orden_ΣF!C9401,1))</f>
        <v>0.700237968993056992</v>
      </c>
    </row>
    <row r="9402" spans="2:3">
      <c r="B9402" s="101">
        <f>Lk_p2!B9402</f>
        <v>97859</v>
      </c>
      <c r="C9402" s="0">
        <f aca="1">MAX(INDEX(Hoja1!$N$3:$N$299,1+Orden_ΣF!C9402,1)*Hoja3!E$3*Hoja3!$C9410+Hoja1!$B$5,INDEX(Hoja1!$L$4:$L$300,1+Orden_ΣF!C9402,1))</f>
        <v>0.700255200141288014</v>
      </c>
    </row>
    <row r="9403" spans="2:3">
      <c r="B9403" s="101">
        <f>Lk_p2!B9403</f>
        <v>97861</v>
      </c>
      <c r="C9403" s="0">
        <f aca="1">MAX(INDEX(Hoja1!$N$3:$N$299,1+Orden_ΣF!C9403,1)*Hoja3!E$3*Hoja3!$C9411+Hoja1!$B$5,INDEX(Hoja1!$L$4:$L$300,1+Orden_ΣF!C9403,1))</f>
        <v>0.700258646582241973</v>
      </c>
    </row>
    <row r="9404" spans="2:3">
      <c r="B9404" s="101">
        <f>Lk_p2!B9404</f>
        <v>97871</v>
      </c>
      <c r="C9404" s="0">
        <f aca="1">MAX(INDEX(Hoja1!$N$3:$N$299,1+Orden_ΣF!C9404,1)*Hoja3!E$3*Hoja3!$C9412+Hoja1!$B$5,INDEX(Hoja1!$L$4:$L$300,1+Orden_ΣF!C9404,1))</f>
        <v>0.700275879843557014</v>
      </c>
    </row>
    <row r="9405" spans="2:3">
      <c r="B9405" s="101">
        <f>Lk_p2!B9405</f>
        <v>97879</v>
      </c>
      <c r="C9405" s="0">
        <f aca="1">MAX(INDEX(Hoja1!$N$3:$N$299,1+Orden_ΣF!C9405,1)*Hoja3!E$3*Hoja3!$C9413+Hoja1!$B$5,INDEX(Hoja1!$L$4:$L$300,1+Orden_ΣF!C9405,1))</f>
        <v>0.700289667720460063</v>
      </c>
    </row>
    <row r="9406" spans="2:3">
      <c r="B9406" s="101">
        <f>Lk_p2!B9406</f>
        <v>97883</v>
      </c>
      <c r="C9406" s="0">
        <f aca="1">MAX(INDEX(Hoja1!$N$3:$N$299,1+Orden_ΣF!C9406,1)*Hoja3!E$3*Hoja3!$C9414+Hoja1!$B$5,INDEX(Hoja1!$L$4:$L$300,1+Orden_ΣF!C9406,1))</f>
        <v>0.700296562081527973</v>
      </c>
    </row>
    <row r="9407" spans="2:3">
      <c r="B9407" s="101">
        <f>Lk_p2!B9407</f>
        <v>97919</v>
      </c>
      <c r="C9407" s="0">
        <f aca="1">MAX(INDEX(Hoja1!$N$3:$N$299,1+Orden_ΣF!C9407,1)*Hoja3!E$3*Hoja3!$C9415+Hoja1!$B$5,INDEX(Hoja1!$L$4:$L$300,1+Orden_ΣF!C9407,1))</f>
        <v>0.700358624009651098</v>
      </c>
    </row>
    <row r="9408" spans="2:3">
      <c r="B9408" s="101">
        <f>Lk_p2!B9408</f>
        <v>97927</v>
      </c>
      <c r="C9408" s="0">
        <f aca="1">MAX(INDEX(Hoja1!$N$3:$N$299,1+Orden_ΣF!C9408,1)*Hoja3!E$3*Hoja3!$C9416+Hoja1!$B$5,INDEX(Hoja1!$L$4:$L$300,1+Orden_ΣF!C9408,1))</f>
        <v>0.700372418648424055</v>
      </c>
    </row>
    <row r="9409" spans="2:3">
      <c r="B9409" s="101">
        <f>Lk_p2!B9409</f>
        <v>97931</v>
      </c>
      <c r="C9409" s="0">
        <f aca="1">MAX(INDEX(Hoja1!$N$3:$N$299,1+Orden_ΣF!C9409,1)*Hoja3!E$3*Hoja3!$C9417+Hoja1!$B$5,INDEX(Hoja1!$L$4:$L$300,1+Orden_ΣF!C9409,1))</f>
        <v>0.700379316390428031</v>
      </c>
    </row>
    <row r="9410" spans="2:3">
      <c r="B9410" s="101">
        <f>Lk_p2!B9410</f>
        <v>97943</v>
      </c>
      <c r="C9410" s="0">
        <f aca="1">MAX(INDEX(Hoja1!$N$3:$N$299,1+Orden_ΣF!C9410,1)*Hoja3!E$3*Hoja3!$C9418+Hoja1!$B$5,INDEX(Hoja1!$L$4:$L$300,1+Orden_ΣF!C9410,1))</f>
        <v>0.700400011306905945</v>
      </c>
    </row>
    <row r="9411" spans="2:3">
      <c r="B9411" s="101">
        <f>Lk_p2!B9411</f>
        <v>97961</v>
      </c>
      <c r="C9411" s="0">
        <f aca="1">MAX(INDEX(Hoja1!$N$3:$N$299,1+Orden_ΣF!C9411,1)*Hoja3!E$3*Hoja3!$C9419+Hoja1!$B$5,INDEX(Hoja1!$L$4:$L$300,1+Orden_ΣF!C9411,1))</f>
        <v>0.700431058436064014</v>
      </c>
    </row>
    <row r="9412" spans="2:3">
      <c r="B9412" s="101">
        <f>Lk_p2!B9412</f>
        <v>97967</v>
      </c>
      <c r="C9412" s="0">
        <f aca="1">MAX(INDEX(Hoja1!$N$3:$N$299,1+Orden_ΣF!C9412,1)*Hoja3!E$3*Hoja3!$C9420+Hoja1!$B$5,INDEX(Hoja1!$L$4:$L$300,1+Orden_ΣF!C9412,1))</f>
        <v>0.700441408746968008</v>
      </c>
    </row>
    <row r="9413" spans="2:3">
      <c r="B9413" s="101">
        <f>Lk_p2!B9413</f>
        <v>97973</v>
      </c>
      <c r="C9413" s="0">
        <f aca="1">MAX(INDEX(Hoja1!$N$3:$N$299,1+Orden_ΣF!C9413,1)*Hoja3!E$3*Hoja3!$C9421+Hoja1!$B$5,INDEX(Hoja1!$L$4:$L$300,1+Orden_ΣF!C9413,1))</f>
        <v>0.700451759691797093</v>
      </c>
    </row>
    <row r="9414" spans="2:3">
      <c r="B9414" s="101">
        <f>Lk_p2!B9414</f>
        <v>97987</v>
      </c>
      <c r="C9414" s="0">
        <f aca="1">MAX(INDEX(Hoja1!$N$3:$N$299,1+Orden_ΣF!C9414,1)*Hoja3!E$3*Hoja3!$C9422+Hoja1!$B$5,INDEX(Hoja1!$L$4:$L$300,1+Orden_ΣF!C9414,1))</f>
        <v>0.700475914361662966</v>
      </c>
    </row>
    <row r="9415" spans="2:3">
      <c r="B9415" s="101">
        <f>Lk_p2!B9415</f>
        <v>98009</v>
      </c>
      <c r="C9415" s="0">
        <f aca="1">MAX(INDEX(Hoja1!$N$3:$N$299,1+Orden_ΣF!C9415,1)*Hoja3!E$3*Hoja3!$C9423+Hoja1!$B$5,INDEX(Hoja1!$L$4:$L$300,1+Orden_ΣF!C9415,1))</f>
        <v>0.700513878673203028</v>
      </c>
    </row>
    <row r="9416" spans="2:3">
      <c r="B9416" s="101">
        <f>Lk_p2!B9416</f>
        <v>98011</v>
      </c>
      <c r="C9416" s="0">
        <f aca="1">MAX(INDEX(Hoja1!$N$3:$N$299,1+Orden_ΣF!C9416,1)*Hoja3!E$3*Hoja3!$C9424+Hoja1!$B$5,INDEX(Hoja1!$L$4:$L$300,1+Orden_ΣF!C9416,1))</f>
        <v>0.700517330396869031</v>
      </c>
    </row>
    <row r="9417" spans="2:3">
      <c r="B9417" s="101">
        <f>Lk_p2!B9417</f>
        <v>98017</v>
      </c>
      <c r="C9417" s="0">
        <f aca="1">MAX(INDEX(Hoja1!$N$3:$N$299,1+Orden_ΣF!C9417,1)*Hoja3!E$3*Hoja3!$C9425+Hoja1!$B$5,INDEX(Hoja1!$L$4:$L$300,1+Orden_ΣF!C9417,1))</f>
        <v>0.700527685990484095</v>
      </c>
    </row>
    <row r="9418" spans="2:3">
      <c r="B9418" s="101">
        <f>Lk_p2!B9418</f>
        <v>98041</v>
      </c>
      <c r="C9418" s="0">
        <f aca="1">MAX(INDEX(Hoja1!$N$3:$N$299,1+Orden_ΣF!C9418,1)*Hoja3!E$3*Hoja3!$C9426+Hoja1!$B$5,INDEX(Hoja1!$L$4:$L$300,1+Orden_ΣF!C9418,1))</f>
        <v>0.700569114704197027</v>
      </c>
    </row>
    <row r="9419" spans="2:3">
      <c r="B9419" s="101">
        <f>Lk_p2!B9419</f>
        <v>98047</v>
      </c>
      <c r="C9419" s="0">
        <f aca="1">MAX(INDEX(Hoja1!$N$3:$N$299,1+Orden_ΣF!C9419,1)*Hoja3!E$3*Hoja3!$C9427+Hoja1!$B$5,INDEX(Hoja1!$L$4:$L$300,1+Orden_ΣF!C9419,1))</f>
        <v>0.700579473467439051</v>
      </c>
    </row>
    <row r="9420" spans="2:3">
      <c r="B9420" s="101">
        <f>Lk_p2!B9420</f>
        <v>98057</v>
      </c>
      <c r="C9420" s="0">
        <f aca="1">MAX(INDEX(Hoja1!$N$3:$N$299,1+Orden_ΣF!C9420,1)*Hoja3!E$3*Hoja3!$C9428+Hoja1!$B$5,INDEX(Hoja1!$L$4:$L$300,1+Orden_ΣF!C9420,1))</f>
        <v>0.700596739481565045</v>
      </c>
    </row>
    <row r="9421" spans="2:3">
      <c r="B9421" s="101">
        <f>Lk_p2!B9421</f>
        <v>98081</v>
      </c>
      <c r="C9421" s="0">
        <f aca="1">MAX(INDEX(Hoja1!$N$3:$N$299,1+Orden_ΣF!C9421,1)*Hoja3!E$3*Hoja3!$C9429+Hoja1!$B$5,INDEX(Hoja1!$L$4:$L$300,1+Orden_ΣF!C9421,1))</f>
        <v>0.700638185099955013</v>
      </c>
    </row>
    <row r="9422" spans="2:3">
      <c r="B9422" s="101">
        <f>Lk_p2!B9422</f>
        <v>98101</v>
      </c>
      <c r="C9422" s="0">
        <f aca="1">MAX(INDEX(Hoja1!$N$3:$N$299,1+Orden_ΣF!C9422,1)*Hoja3!E$3*Hoja3!$C9430+Hoja1!$B$5,INDEX(Hoja1!$L$4:$L$300,1+Orden_ΣF!C9422,1))</f>
        <v>0.700672730863256987</v>
      </c>
    </row>
    <row r="9423" spans="2:3">
      <c r="B9423" s="101">
        <f>Lk_p2!B9423</f>
        <v>98123</v>
      </c>
      <c r="C9423" s="0">
        <f aca="1">MAX(INDEX(Hoja1!$N$3:$N$299,1+Orden_ΣF!C9423,1)*Hoja3!E$3*Hoja3!$C9431+Hoja1!$B$5,INDEX(Hoja1!$L$4:$L$300,1+Orden_ΣF!C9423,1))</f>
        <v>0.700710739338265043</v>
      </c>
    </row>
    <row r="9424" spans="2:3">
      <c r="B9424" s="101">
        <f>Lk_p2!B9424</f>
        <v>98129</v>
      </c>
      <c r="C9424" s="0">
        <f aca="1">MAX(INDEX(Hoja1!$N$3:$N$299,1+Orden_ΣF!C9424,1)*Hoja3!E$3*Hoja3!$C9432+Hoja1!$B$5,INDEX(Hoja1!$L$4:$L$300,1+Orden_ΣF!C9424,1))</f>
        <v>0.700721106765153934</v>
      </c>
    </row>
    <row r="9425" spans="2:3">
      <c r="B9425" s="101">
        <f>Lk_p2!B9425</f>
        <v>98143</v>
      </c>
      <c r="C9425" s="0">
        <f aca="1">MAX(INDEX(Hoja1!$N$3:$N$299,1+Orden_ΣF!C9425,1)*Hoja3!E$3*Hoja3!$C9433+Hoja1!$B$5,INDEX(Hoja1!$L$4:$L$300,1+Orden_ΣF!C9425,1))</f>
        <v>0.700745299893159057</v>
      </c>
    </row>
    <row r="9426" spans="2:3">
      <c r="B9426" s="101">
        <f>Lk_p2!B9426</f>
        <v>98179</v>
      </c>
      <c r="C9426" s="0">
        <f aca="1">MAX(INDEX(Hoja1!$N$3:$N$299,1+Orden_ΣF!C9426,1)*Hoja3!E$3*Hoja3!$C9434+Hoja1!$B$5,INDEX(Hoja1!$L$4:$L$300,1+Orden_ΣF!C9426,1))</f>
        <v>0.700807526641879086</v>
      </c>
    </row>
    <row r="9427" spans="2:3">
      <c r="B9427" s="101">
        <f>Lk_p2!B9427</f>
        <v>98207</v>
      </c>
      <c r="C9427" s="0">
        <f aca="1">MAX(INDEX(Hoja1!$N$3:$N$299,1+Orden_ΣF!C9427,1)*Hoja3!E$3*Hoja3!$C9435+Hoja1!$B$5,INDEX(Hoja1!$L$4:$L$300,1+Orden_ΣF!C9427,1))</f>
        <v>0.700855941001915106</v>
      </c>
    </row>
    <row r="9428" spans="2:3">
      <c r="B9428" s="101">
        <f>Lk_p2!B9428</f>
        <v>98213</v>
      </c>
      <c r="C9428" s="0">
        <f aca="1">MAX(INDEX(Hoja1!$N$3:$N$299,1+Orden_ΣF!C9428,1)*Hoja3!E$3*Hoja3!$C9436+Hoja1!$B$5,INDEX(Hoja1!$L$4:$L$300,1+Orden_ΣF!C9428,1))</f>
        <v>0.700866317303758013</v>
      </c>
    </row>
    <row r="9429" spans="2:3">
      <c r="B9429" s="101">
        <f>Lk_p2!B9429</f>
        <v>98221</v>
      </c>
      <c r="C9429" s="0">
        <f aca="1">MAX(INDEX(Hoja1!$N$3:$N$299,1+Orden_ΣF!C9429,1)*Hoja3!E$3*Hoja3!$C9437+Hoja1!$B$5,INDEX(Hoja1!$L$4:$L$300,1+Orden_ΣF!C9429,1))</f>
        <v>0.700880153358990032</v>
      </c>
    </row>
    <row r="9430" spans="2:3">
      <c r="B9430" s="101">
        <f>Lk_p2!B9430</f>
        <v>98227</v>
      </c>
      <c r="C9430" s="0">
        <f aca="1">MAX(INDEX(Hoja1!$N$3:$N$299,1+Orden_ΣF!C9430,1)*Hoja3!E$3*Hoja3!$C9438+Hoja1!$B$5,INDEX(Hoja1!$L$4:$L$300,1+Orden_ΣF!C9430,1))</f>
        <v>0.700890531139993023</v>
      </c>
    </row>
    <row r="9431" spans="2:3">
      <c r="B9431" s="101">
        <f>Lk_p2!B9431</f>
        <v>98251</v>
      </c>
      <c r="C9431" s="0">
        <f aca="1">MAX(INDEX(Hoja1!$N$3:$N$299,1+Orden_ΣF!C9431,1)*Hoja3!E$3*Hoja3!$C9439+Hoja1!$B$5,INDEX(Hoja1!$L$4:$L$300,1+Orden_ΣF!C9431,1))</f>
        <v>0.700932048603259084</v>
      </c>
    </row>
    <row r="9432" spans="2:3">
      <c r="B9432" s="101">
        <f>Lk_p2!B9432</f>
        <v>98257</v>
      </c>
      <c r="C9432" s="0">
        <f aca="1">MAX(INDEX(Hoja1!$N$3:$N$299,1+Orden_ΣF!C9432,1)*Hoja3!E$3*Hoja3!$C9440+Hoja1!$B$5,INDEX(Hoja1!$L$4:$L$300,1+Orden_ΣF!C9432,1))</f>
        <v>0.700942429553889035</v>
      </c>
    </row>
    <row r="9433" spans="2:3">
      <c r="B9433" s="101">
        <f>Lk_p2!B9433</f>
        <v>98269</v>
      </c>
      <c r="C9433" s="0">
        <f aca="1">MAX(INDEX(Hoja1!$N$3:$N$299,1+Orden_ΣF!C9433,1)*Hoja3!E$3*Hoja3!$C9441+Hoja1!$B$5,INDEX(Hoja1!$L$4:$L$300,1+Orden_ΣF!C9433,1))</f>
        <v>0.700963193356925007</v>
      </c>
    </row>
    <row r="9434" spans="2:3">
      <c r="B9434" s="101">
        <f>Lk_p2!B9434</f>
        <v>98297</v>
      </c>
      <c r="C9434" s="0">
        <f aca="1">MAX(INDEX(Hoja1!$N$3:$N$299,1+Orden_ΣF!C9434,1)*Hoja3!E$3*Hoja3!$C9442+Hoja1!$B$5,INDEX(Hoja1!$L$4:$L$300,1+Orden_ΣF!C9434,1))</f>
        <v>0.70101165209173697</v>
      </c>
    </row>
    <row r="9435" spans="2:3">
      <c r="B9435" s="101">
        <f>Lk_p2!B9435</f>
        <v>98299</v>
      </c>
      <c r="C9435" s="0">
        <f aca="1">MAX(INDEX(Hoja1!$N$3:$N$299,1+Orden_ΣF!C9435,1)*Hoja3!E$3*Hoja3!$C9443+Hoja1!$B$5,INDEX(Hoja1!$L$4:$L$300,1+Orden_ΣF!C9435,1))</f>
        <v>0.701015113958209035</v>
      </c>
    </row>
    <row r="9436" spans="2:3">
      <c r="B9436" s="101">
        <f>Lk_p2!B9436</f>
        <v>98317</v>
      </c>
      <c r="C9436" s="0">
        <f aca="1">MAX(INDEX(Hoja1!$N$3:$N$299,1+Orden_ΣF!C9436,1)*Hoja3!E$3*Hoja3!$C9444+Hoja1!$B$5,INDEX(Hoja1!$L$4:$L$300,1+Orden_ΣF!C9436,1))</f>
        <v>0.70104627392608414</v>
      </c>
    </row>
    <row r="9437" spans="2:3">
      <c r="B9437" s="101">
        <f>Lk_p2!B9437</f>
        <v>98321</v>
      </c>
      <c r="C9437" s="0">
        <f aca="1">MAX(INDEX(Hoja1!$N$3:$N$299,1+Orden_ΣF!C9437,1)*Hoja3!E$3*Hoja3!$C9445+Hoja1!$B$5,INDEX(Hoja1!$L$4:$L$300,1+Orden_ΣF!C9437,1))</f>
        <v>0.701053199138186933</v>
      </c>
    </row>
    <row r="9438" spans="2:3">
      <c r="B9438" s="101">
        <f>Lk_p2!B9438</f>
        <v>98323</v>
      </c>
      <c r="C9438" s="0">
        <f aca="1">MAX(INDEX(Hoja1!$N$3:$N$299,1+Orden_ΣF!C9438,1)*Hoja3!E$3*Hoja3!$C9446+Hoja1!$B$5,INDEX(Hoja1!$L$4:$L$300,1+Orden_ΣF!C9438,1))</f>
        <v>0.701056661849893015</v>
      </c>
    </row>
    <row r="9439" spans="2:3">
      <c r="B9439" s="101">
        <f>Lk_p2!B9439</f>
        <v>98327</v>
      </c>
      <c r="C9439" s="0">
        <f aca="1">MAX(INDEX(Hoja1!$N$3:$N$299,1+Orden_ΣF!C9439,1)*Hoja3!E$3*Hoja3!$C9447+Hoja1!$B$5,INDEX(Hoja1!$L$4:$L$300,1+Orden_ΣF!C9439,1))</f>
        <v>0.701063587484613038</v>
      </c>
    </row>
    <row r="9440" spans="2:3">
      <c r="B9440" s="101">
        <f>Lk_p2!B9440</f>
        <v>98347</v>
      </c>
      <c r="C9440" s="0">
        <f aca="1">MAX(INDEX(Hoja1!$N$3:$N$299,1+Orden_ΣF!C9440,1)*Hoja3!E$3*Hoja3!$C9448+Hoja1!$B$5,INDEX(Hoja1!$L$4:$L$300,1+Orden_ΣF!C9440,1))</f>
        <v>0.701098219884383056</v>
      </c>
    </row>
    <row r="9441" spans="2:3">
      <c r="B9441" s="101">
        <f>Lk_p2!B9441</f>
        <v>98369</v>
      </c>
      <c r="C9441" s="0">
        <f aca="1">MAX(INDEX(Hoja1!$N$3:$N$299,1+Orden_ΣF!C9441,1)*Hoja3!E$3*Hoja3!$C9449+Hoja1!$B$5,INDEX(Hoja1!$L$4:$L$300,1+Orden_ΣF!C9441,1))</f>
        <v>0.701136323659505045</v>
      </c>
    </row>
    <row r="9442" spans="2:3">
      <c r="B9442" s="101">
        <f>Lk_p2!B9442</f>
        <v>98377</v>
      </c>
      <c r="C9442" s="0">
        <f aca="1">MAX(INDEX(Hoja1!$N$3:$N$299,1+Orden_ΣF!C9442,1)*Hoja3!E$3*Hoja3!$C9450+Hoja1!$B$5,INDEX(Hoja1!$L$4:$L$300,1+Orden_ΣF!C9442,1))</f>
        <v>0.701150181690815977</v>
      </c>
    </row>
    <row r="9443" spans="2:3">
      <c r="B9443" s="101">
        <f>Lk_p2!B9443</f>
        <v>98387</v>
      </c>
      <c r="C9443" s="0">
        <f aca="1">MAX(INDEX(Hoja1!$N$3:$N$299,1+Orden_ΣF!C9443,1)*Hoja3!E$3*Hoja3!$C9451+Hoja1!$B$5,INDEX(Hoja1!$L$4:$L$300,1+Orden_ΣF!C9443,1))</f>
        <v>0.701167505814768077</v>
      </c>
    </row>
    <row r="9444" spans="2:3">
      <c r="B9444" s="101">
        <f>Lk_p2!B9444</f>
        <v>98389</v>
      </c>
      <c r="C9444" s="0">
        <f aca="1">MAX(INDEX(Hoja1!$N$3:$N$299,1+Orden_ΣF!C9444,1)*Hoja3!E$3*Hoja3!$C9452+Hoja1!$B$5,INDEX(Hoja1!$L$4:$L$300,1+Orden_ΣF!C9444,1))</f>
        <v>0.701170970850867015</v>
      </c>
    </row>
    <row r="9445" spans="2:3">
      <c r="B9445" s="101">
        <f>Lk_p2!B9445</f>
        <v>98407</v>
      </c>
      <c r="C9445" s="0">
        <f aca="1">MAX(INDEX(Hoja1!$N$3:$N$299,1+Orden_ΣF!C9445,1)*Hoja3!E$3*Hoja3!$C9453+Hoja1!$B$5,INDEX(Hoja1!$L$4:$L$300,1+Orden_ΣF!C9445,1))</f>
        <v>0.701202159345383969</v>
      </c>
    </row>
    <row r="9446" spans="2:3">
      <c r="B9446" s="101">
        <f>Lk_p2!B9446</f>
        <v>98411</v>
      </c>
      <c r="C9446" s="0">
        <f aca="1">MAX(INDEX(Hoja1!$N$3:$N$299,1+Orden_ΣF!C9446,1)*Hoja3!E$3*Hoja3!$C9454+Hoja1!$B$5,INDEX(Hoja1!$L$4:$L$300,1+Orden_ΣF!C9446,1))</f>
        <v>0.701209090896741039</v>
      </c>
    </row>
    <row r="9447" spans="2:3">
      <c r="B9447" s="101">
        <f>Lk_p2!B9447</f>
        <v>98419</v>
      </c>
      <c r="C9447" s="0">
        <f aca="1">MAX(INDEX(Hoja1!$N$3:$N$299,1+Orden_ΣF!C9447,1)*Hoja3!E$3*Hoja3!$C9455+Hoja1!$B$5,INDEX(Hoja1!$L$4:$L$300,1+Orden_ΣF!C9447,1))</f>
        <v>0.70122295484468804</v>
      </c>
    </row>
    <row r="9448" spans="2:3">
      <c r="B9448" s="101">
        <f>Lk_p2!B9448</f>
        <v>98429</v>
      </c>
      <c r="C9448" s="0">
        <f aca="1">MAX(INDEX(Hoja1!$N$3:$N$299,1+Orden_ΣF!C9448,1)*Hoja3!E$3*Hoja3!$C9456+Hoja1!$B$5,INDEX(Hoja1!$L$4:$L$300,1+Orden_ΣF!C9448,1))</f>
        <v>0.701240286364437004</v>
      </c>
    </row>
    <row r="9449" spans="2:3">
      <c r="B9449" s="101">
        <f>Lk_p2!B9449</f>
        <v>98443</v>
      </c>
      <c r="C9449" s="0">
        <f aca="1">MAX(INDEX(Hoja1!$N$3:$N$299,1+Orden_ΣF!C9449,1)*Hoja3!E$3*Hoja3!$C9457+Hoja1!$B$5,INDEX(Hoja1!$L$4:$L$300,1+Orden_ΣF!C9449,1))</f>
        <v>0.701264553450402062</v>
      </c>
    </row>
    <row r="9450" spans="2:3">
      <c r="B9450" s="101">
        <f>Lk_p2!B9450</f>
        <v>98453</v>
      </c>
      <c r="C9450" s="0">
        <f aca="1">MAX(INDEX(Hoja1!$N$3:$N$299,1+Orden_ΣF!C9450,1)*Hoja3!E$3*Hoja3!$C9458+Hoja1!$B$5,INDEX(Hoja1!$L$4:$L$300,1+Orden_ΣF!C9450,1))</f>
        <v>0.701281889196320041</v>
      </c>
    </row>
    <row r="9451" spans="2:3">
      <c r="B9451" s="101">
        <f>Lk_p2!B9451</f>
        <v>98459</v>
      </c>
      <c r="C9451" s="0">
        <f aca="1">MAX(INDEX(Hoja1!$N$3:$N$299,1+Orden_ΣF!C9451,1)*Hoja3!E$3*Hoja3!$C9459+Hoja1!$B$5,INDEX(Hoja1!$L$4:$L$300,1+Orden_ΣF!C9451,1))</f>
        <v>0.701292291489103992</v>
      </c>
    </row>
    <row r="9452" spans="2:3">
      <c r="B9452" s="101">
        <f>Lk_p2!B9452</f>
        <v>98467</v>
      </c>
      <c r="C9452" s="0">
        <f aca="1">MAX(INDEX(Hoja1!$N$3:$N$299,1+Orden_ΣF!C9452,1)*Hoja3!E$3*Hoja3!$C9460+Hoja1!$B$5,INDEX(Hoja1!$L$4:$L$300,1+Orden_ΣF!C9452,1))</f>
        <v>0.701306162198922056</v>
      </c>
    </row>
    <row r="9453" spans="2:3">
      <c r="B9453" s="101">
        <f>Lk_p2!B9453</f>
        <v>98473</v>
      </c>
      <c r="C9453" s="0">
        <f aca="1">MAX(INDEX(Hoja1!$N$3:$N$299,1+Orden_ΣF!C9453,1)*Hoja3!E$3*Hoja3!$C9461+Hoja1!$B$5,INDEX(Hoja1!$L$4:$L$300,1+Orden_ΣF!C9453,1))</f>
        <v>0.701316565970866002</v>
      </c>
    </row>
    <row r="9454" spans="2:3">
      <c r="B9454" s="101">
        <f>Lk_p2!B9454</f>
        <v>98479</v>
      </c>
      <c r="C9454" s="0">
        <f aca="1">MAX(INDEX(Hoja1!$N$3:$N$299,1+Orden_ΣF!C9454,1)*Hoja3!E$3*Hoja3!$C9462+Hoja1!$B$5,INDEX(Hoja1!$L$4:$L$300,1+Orden_ΣF!C9454,1))</f>
        <v>0.701326970376735126</v>
      </c>
    </row>
    <row r="9455" spans="2:3">
      <c r="B9455" s="101">
        <f>Lk_p2!B9455</f>
        <v>98491</v>
      </c>
      <c r="C9455" s="0">
        <f aca="1">MAX(INDEX(Hoja1!$N$3:$N$299,1+Orden_ΣF!C9455,1)*Hoja3!E$3*Hoja3!$C9463+Hoja1!$B$5,INDEX(Hoja1!$L$4:$L$300,1+Orden_ΣF!C9455,1))</f>
        <v>0.701347781090247935</v>
      </c>
    </row>
    <row r="9456" spans="2:3">
      <c r="B9456" s="101">
        <f>Lk_p2!B9456</f>
        <v>98507</v>
      </c>
      <c r="C9456" s="0">
        <f aca="1">MAX(INDEX(Hoja1!$N$3:$N$299,1+Orden_ΣF!C9456,1)*Hoja3!E$3*Hoja3!$C9464+Hoja1!$B$5,INDEX(Hoja1!$L$4:$L$300,1+Orden_ΣF!C9456,1))</f>
        <v>0.701375532652691014</v>
      </c>
    </row>
    <row r="9457" spans="2:3">
      <c r="B9457" s="101">
        <f>Lk_p2!B9457</f>
        <v>98519</v>
      </c>
      <c r="C9457" s="0">
        <f aca="1">MAX(INDEX(Hoja1!$N$3:$N$299,1+Orden_ΣF!C9457,1)*Hoja3!E$3*Hoja3!$C9465+Hoja1!$B$5,INDEX(Hoja1!$L$4:$L$300,1+Orden_ΣF!C9457,1))</f>
        <v>0.701396349282842024</v>
      </c>
    </row>
    <row r="9458" spans="2:3">
      <c r="B9458" s="101">
        <f>Lk_p2!B9458</f>
        <v>98533</v>
      </c>
      <c r="C9458" s="0">
        <f aca="1">MAX(INDEX(Hoja1!$N$3:$N$299,1+Orden_ΣF!C9458,1)*Hoja3!E$3*Hoja3!$C9466+Hoja1!$B$5,INDEX(Hoja1!$L$4:$L$300,1+Orden_ΣF!C9458,1))</f>
        <v>0.701420638556196074</v>
      </c>
    </row>
    <row r="9459" spans="2:3">
      <c r="B9459" s="101">
        <f>Lk_p2!B9459</f>
        <v>98543</v>
      </c>
      <c r="C9459" s="0">
        <f aca="1">MAX(INDEX(Hoja1!$N$3:$N$299,1+Orden_ΣF!C9459,1)*Hoja3!E$3*Hoja3!$C9467+Hoja1!$B$5,INDEX(Hoja1!$L$4:$L$300,1+Orden_ΣF!C9459,1))</f>
        <v>0.701437990150246993</v>
      </c>
    </row>
    <row r="9460" spans="2:3">
      <c r="B9460" s="101">
        <f>Lk_p2!B9460</f>
        <v>98561</v>
      </c>
      <c r="C9460" s="0">
        <f aca="1">MAX(INDEX(Hoja1!$N$3:$N$299,1+Orden_ΣF!C9460,1)*Hoja3!E$3*Hoja3!$C9468+Hoja1!$B$5,INDEX(Hoja1!$L$4:$L$300,1+Orden_ΣF!C9460,1))</f>
        <v>0.701469227457018007</v>
      </c>
    </row>
    <row r="9461" spans="2:3">
      <c r="B9461" s="101">
        <f>Lk_p2!B9461</f>
        <v>98563</v>
      </c>
      <c r="C9461" s="0">
        <f aca="1">MAX(INDEX(Hoja1!$N$3:$N$299,1+Orden_ΣF!C9461,1)*Hoja3!E$3*Hoja3!$C9469+Hoja1!$B$5,INDEX(Hoja1!$L$4:$L$300,1+Orden_ΣF!C9461,1))</f>
        <v>0.70147269862106203</v>
      </c>
    </row>
    <row r="9462" spans="2:3">
      <c r="B9462" s="101">
        <f>Lk_p2!B9462</f>
        <v>98573</v>
      </c>
      <c r="C9462" s="0">
        <f aca="1">MAX(INDEX(Hoja1!$N$3:$N$299,1+Orden_ΣF!C9462,1)*Hoja3!E$3*Hoja3!$C9470+Hoja1!$B$5,INDEX(Hoja1!$L$4:$L$300,1+Orden_ΣF!C9462,1))</f>
        <v>0.701490055497825082</v>
      </c>
    </row>
    <row r="9463" spans="2:3">
      <c r="B9463" s="101">
        <f>Lk_p2!B9463</f>
        <v>98597</v>
      </c>
      <c r="C9463" s="0">
        <f aca="1">MAX(INDEX(Hoja1!$N$3:$N$299,1+Orden_ΣF!C9463,1)*Hoja3!E$3*Hoja3!$C9471+Hoja1!$B$5,INDEX(Hoja1!$L$4:$L$300,1+Orden_ΣF!C9463,1))</f>
        <v>0.701531719186544045</v>
      </c>
    </row>
    <row r="9464" spans="2:3">
      <c r="B9464" s="101">
        <f>Lk_p2!B9464</f>
        <v>98621</v>
      </c>
      <c r="C9464" s="0">
        <f aca="1">MAX(INDEX(Hoja1!$N$3:$N$299,1+Orden_ΣF!C9464,1)*Hoja3!E$3*Hoja3!$C9472+Hoja1!$B$5,INDEX(Hoja1!$L$4:$L$300,1+Orden_ΣF!C9464,1))</f>
        <v>0.70157339301806898</v>
      </c>
    </row>
    <row r="9465" spans="2:3">
      <c r="B9465" s="101">
        <f>Lk_p2!B9465</f>
        <v>98627</v>
      </c>
      <c r="C9465" s="0">
        <f aca="1">MAX(INDEX(Hoja1!$N$3:$N$299,1+Orden_ΣF!C9465,1)*Hoja3!E$3*Hoja3!$C9473+Hoja1!$B$5,INDEX(Hoja1!$L$4:$L$300,1+Orden_ΣF!C9465,1))</f>
        <v>0.701583813060763983</v>
      </c>
    </row>
    <row r="9466" spans="2:3">
      <c r="B9466" s="101">
        <f>Lk_p2!B9466</f>
        <v>98639</v>
      </c>
      <c r="C9466" s="0">
        <f aca="1">MAX(INDEX(Hoja1!$N$3:$N$299,1+Orden_ΣF!C9466,1)*Hoja3!E$3*Hoja3!$C9474+Hoja1!$B$5,INDEX(Hoja1!$L$4:$L$300,1+Orden_ΣF!C9466,1))</f>
        <v>0.701604655047930059</v>
      </c>
    </row>
    <row r="9467" spans="2:3">
      <c r="B9467" s="101">
        <f>Lk_p2!B9467</f>
        <v>98641</v>
      </c>
      <c r="C9467" s="0">
        <f aca="1">MAX(INDEX(Hoja1!$N$3:$N$299,1+Orden_ΣF!C9467,1)*Hoja3!E$3*Hoja3!$C9475+Hoja1!$B$5,INDEX(Hoja1!$L$4:$L$300,1+Orden_ΣF!C9467,1))</f>
        <v>0.701608128958984079</v>
      </c>
    </row>
    <row r="9468" spans="2:3">
      <c r="B9468" s="101">
        <f>Lk_p2!B9468</f>
        <v>98663</v>
      </c>
      <c r="C9468" s="0">
        <f aca="1">MAX(INDEX(Hoja1!$N$3:$N$299,1+Orden_ΣF!C9468,1)*Hoja3!E$3*Hoja3!$C9476+Hoja1!$B$5,INDEX(Hoja1!$L$4:$L$300,1+Orden_ΣF!C9468,1))</f>
        <v>0.701646346629364981</v>
      </c>
    </row>
    <row r="9469" spans="2:3">
      <c r="B9469" s="101">
        <f>Lk_p2!B9469</f>
        <v>98669</v>
      </c>
      <c r="C9469" s="0">
        <f aca="1">MAX(INDEX(Hoja1!$N$3:$N$299,1+Orden_ΣF!C9469,1)*Hoja3!E$3*Hoja3!$C9477+Hoja1!$B$5,INDEX(Hoja1!$L$4:$L$300,1+Orden_ΣF!C9469,1))</f>
        <v>0.701656771109538013</v>
      </c>
    </row>
    <row r="9470" spans="2:3">
      <c r="B9470" s="101">
        <f>Lk_p2!B9470</f>
        <v>98689</v>
      </c>
      <c r="C9470" s="0">
        <f aca="1">MAX(INDEX(Hoja1!$N$3:$N$299,1+Orden_ΣF!C9470,1)*Hoja3!E$3*Hoja3!$C9478+Hoja1!$B$5,INDEX(Hoja1!$L$4:$L$300,1+Orden_ΣF!C9470,1))</f>
        <v>0.701691523955128993</v>
      </c>
    </row>
    <row r="9471" spans="2:3">
      <c r="B9471" s="101">
        <f>Lk_p2!B9471</f>
        <v>98711</v>
      </c>
      <c r="C9471" s="0">
        <f aca="1">MAX(INDEX(Hoja1!$N$3:$N$299,1+Orden_ΣF!C9471,1)*Hoja3!E$3*Hoja3!$C9479+Hoja1!$B$5,INDEX(Hoja1!$L$4:$L$300,1+Orden_ΣF!C9471,1))</f>
        <v>0.701729760220653986</v>
      </c>
    </row>
    <row r="9472" spans="2:3">
      <c r="B9472" s="101">
        <f>Lk_p2!B9472</f>
        <v>98713</v>
      </c>
      <c r="C9472" s="0">
        <f aca="1">MAX(INDEX(Hoja1!$N$3:$N$299,1+Orden_ΣF!C9472,1)*Hoja3!E$3*Hoja3!$C9480+Hoja1!$B$5,INDEX(Hoja1!$L$4:$L$300,1+Orden_ΣF!C9472,1))</f>
        <v>0.701733236667410054</v>
      </c>
    </row>
    <row r="9473" spans="2:3">
      <c r="B9473" s="101">
        <f>Lk_p2!B9473</f>
        <v>98717</v>
      </c>
      <c r="C9473" s="0">
        <f aca="1">MAX(INDEX(Hoja1!$N$3:$N$299,1+Orden_ΣF!C9473,1)*Hoja3!E$3*Hoja3!$C9481+Hoja1!$B$5,INDEX(Hoja1!$L$4:$L$300,1+Orden_ΣF!C9473,1))</f>
        <v>0.70174018977223005</v>
      </c>
    </row>
    <row r="9474" spans="2:3">
      <c r="B9474" s="101">
        <f>Lk_p2!B9474</f>
        <v>98729</v>
      </c>
      <c r="C9474" s="0">
        <f aca="1">MAX(INDEX(Hoja1!$N$3:$N$299,1+Orden_ΣF!C9474,1)*Hoja3!E$3*Hoja3!$C9482+Hoja1!$B$5,INDEX(Hoja1!$L$4:$L$300,1+Orden_ΣF!C9474,1))</f>
        <v>0.701761050777157003</v>
      </c>
    </row>
    <row r="9475" spans="2:3">
      <c r="B9475" s="101">
        <f>Lk_p2!B9475</f>
        <v>98731</v>
      </c>
      <c r="C9475" s="0">
        <f aca="1">MAX(INDEX(Hoja1!$N$3:$N$299,1+Orden_ΣF!C9475,1)*Hoja3!E$3*Hoja3!$C9483+Hoja1!$B$5,INDEX(Hoja1!$L$4:$L$300,1+Orden_ΣF!C9475,1))</f>
        <v>0.701764527857838072</v>
      </c>
    </row>
    <row r="9476" spans="2:3">
      <c r="B9476" s="101">
        <f>Lk_p2!B9476</f>
        <v>98737</v>
      </c>
      <c r="C9476" s="0">
        <f aca="1">MAX(INDEX(Hoja1!$N$3:$N$299,1+Orden_ΣF!C9476,1)*Hoja3!E$3*Hoja3!$C9484+Hoja1!$B$5,INDEX(Hoja1!$L$4:$L$300,1+Orden_ΣF!C9476,1))</f>
        <v>0.701774959522496999</v>
      </c>
    </row>
    <row r="9477" spans="2:3">
      <c r="B9477" s="101">
        <f>Lk_p2!B9477</f>
        <v>98773</v>
      </c>
      <c r="C9477" s="0">
        <f aca="1">MAX(INDEX(Hoja1!$N$3:$N$299,1+Orden_ΣF!C9477,1)*Hoja3!E$3*Hoja3!$C9485+Hoja1!$B$5,INDEX(Hoja1!$L$4:$L$300,1+Orden_ΣF!C9477,1))</f>
        <v>0.701837562822889982</v>
      </c>
    </row>
    <row r="9478" spans="2:3">
      <c r="B9478" s="101">
        <f>Lk_p2!B9478</f>
        <v>98779</v>
      </c>
      <c r="C9478" s="0">
        <f aca="1">MAX(INDEX(Hoja1!$N$3:$N$299,1+Orden_ΣF!C9478,1)*Hoja3!E$3*Hoja3!$C9486+Hoja1!$B$5,INDEX(Hoja1!$L$4:$L$300,1+Orden_ΣF!C9478,1))</f>
        <v>0.701847998925027028</v>
      </c>
    </row>
    <row r="9479" spans="2:3">
      <c r="B9479" s="101">
        <f>Lk_p2!B9479</f>
        <v>98801</v>
      </c>
      <c r="C9479" s="0">
        <f aca="1">MAX(INDEX(Hoja1!$N$3:$N$299,1+Orden_ΣF!C9479,1)*Hoja3!E$3*Hoja3!$C9487+Hoja1!$B$5,INDEX(Hoja1!$L$4:$L$300,1+Orden_ΣF!C9479,1))</f>
        <v>0.701886270056449035</v>
      </c>
    </row>
    <row r="9480" spans="2:3">
      <c r="B9480" s="101">
        <f>Lk_p2!B9480</f>
        <v>98807</v>
      </c>
      <c r="C9480" s="0">
        <f aca="1">MAX(INDEX(Hoja1!$N$3:$N$299,1+Orden_ΣF!C9480,1)*Hoja3!E$3*Hoja3!$C9488+Hoja1!$B$5,INDEX(Hoja1!$L$4:$L$300,1+Orden_ΣF!C9480,1))</f>
        <v>0.701896709116905093</v>
      </c>
    </row>
    <row r="9481" spans="2:3">
      <c r="B9481" s="101">
        <f>Lk_p2!B9481</f>
        <v>98809</v>
      </c>
      <c r="C9481" s="0">
        <f aca="1">MAX(INDEX(Hoja1!$N$3:$N$299,1+Orden_ΣF!C9481,1)*Hoja3!E$3*Hoja3!$C9489+Hoja1!$B$5,INDEX(Hoja1!$L$4:$L$300,1+Orden_ΣF!C9481,1))</f>
        <v>0.701900188944596071</v>
      </c>
    </row>
    <row r="9482" spans="2:3">
      <c r="B9482" s="101">
        <f>Lk_p2!B9482</f>
        <v>98837</v>
      </c>
      <c r="C9482" s="0">
        <f aca="1">MAX(INDEX(Hoja1!$N$3:$N$299,1+Orden_ΣF!C9482,1)*Hoja3!E$3*Hoja3!$C9490+Hoja1!$B$5,INDEX(Hoja1!$L$4:$L$300,1+Orden_ΣF!C9482,1))</f>
        <v>0.701948913928065021</v>
      </c>
    </row>
    <row r="9483" spans="2:3">
      <c r="B9483" s="101">
        <f>Lk_p2!B9483</f>
        <v>98849</v>
      </c>
      <c r="C9483" s="0">
        <f aca="1">MAX(INDEX(Hoja1!$N$3:$N$299,1+Orden_ΣF!C9483,1)*Hoja3!E$3*Hoja3!$C9491+Hoja1!$B$5,INDEX(Hoja1!$L$4:$L$300,1+Orden_ΣF!C9483,1))</f>
        <v>0.701969800290006951</v>
      </c>
    </row>
    <row r="9484" spans="2:3">
      <c r="B9484" s="101">
        <f>Lk_p2!B9484</f>
        <v>98867</v>
      </c>
      <c r="C9484" s="0">
        <f aca="1">MAX(INDEX(Hoja1!$N$3:$N$299,1+Orden_ΣF!C9484,1)*Hoja3!E$3*Hoja3!$C9492+Hoja1!$B$5,INDEX(Hoja1!$L$4:$L$300,1+Orden_ΣF!C9484,1))</f>
        <v>0.702001134587360021</v>
      </c>
    </row>
    <row r="9485" spans="2:3">
      <c r="B9485" s="101">
        <f>Lk_p2!B9485</f>
        <v>98869</v>
      </c>
      <c r="C9485" s="0">
        <f aca="1">MAX(INDEX(Hoja1!$N$3:$N$299,1+Orden_ΣF!C9485,1)*Hoja3!E$3*Hoja3!$C9493+Hoja1!$B$5,INDEX(Hoja1!$L$4:$L$300,1+Orden_ΣF!C9485,1))</f>
        <v>0.702004616528135017</v>
      </c>
    </row>
    <row r="9486" spans="2:3">
      <c r="B9486" s="101">
        <f>Lk_p2!B9486</f>
        <v>98873</v>
      </c>
      <c r="C9486" s="0">
        <f aca="1">MAX(INDEX(Hoja1!$N$3:$N$299,1+Orden_ΣF!C9486,1)*Hoja3!E$3*Hoja3!$C9494+Hoja1!$B$5,INDEX(Hoja1!$L$4:$L$300,1+Orden_ΣF!C9486,1))</f>
        <v>0.702011580620995002</v>
      </c>
    </row>
    <row r="9487" spans="2:3">
      <c r="B9487" s="101">
        <f>Lk_p2!B9487</f>
        <v>98887</v>
      </c>
      <c r="C9487" s="0">
        <f aca="1">MAX(INDEX(Hoja1!$N$3:$N$299,1+Orden_ΣF!C9487,1)*Hoja3!E$3*Hoja3!$C9495+Hoja1!$B$5,INDEX(Hoja1!$L$4:$L$300,1+Orden_ΣF!C9487,1))</f>
        <v>0.702035957164742097</v>
      </c>
    </row>
    <row r="9488" spans="2:3">
      <c r="B9488" s="101">
        <f>Lk_p2!B9488</f>
        <v>98893</v>
      </c>
      <c r="C9488" s="0">
        <f aca="1">MAX(INDEX(Hoja1!$N$3:$N$299,1+Orden_ΣF!C9488,1)*Hoja3!E$3*Hoja3!$C9496+Hoja1!$B$5,INDEX(Hoja1!$L$4:$L$300,1+Orden_ΣF!C9488,1))</f>
        <v>0.702046405311461985</v>
      </c>
    </row>
    <row r="9489" spans="2:3">
      <c r="B9489" s="101">
        <f>Lk_p2!B9489</f>
        <v>98897</v>
      </c>
      <c r="C9489" s="0">
        <f aca="1">MAX(INDEX(Hoja1!$N$3:$N$299,1+Orden_ΣF!C9489,1)*Hoja3!E$3*Hoja3!$C9497+Hoja1!$B$5,INDEX(Hoja1!$L$4:$L$300,1+Orden_ΣF!C9489,1))</f>
        <v>0.702053371094789025</v>
      </c>
    </row>
    <row r="9490" spans="2:3">
      <c r="B9490" s="101">
        <f>Lk_p2!B9490</f>
        <v>98899</v>
      </c>
      <c r="C9490" s="0">
        <f aca="1">MAX(INDEX(Hoja1!$N$3:$N$299,1+Orden_ΣF!C9490,1)*Hoja3!E$3*Hoja3!$C9498+Hoja1!$B$5,INDEX(Hoja1!$L$4:$L$300,1+Orden_ΣF!C9490,1))</f>
        <v>0.702056854092107052</v>
      </c>
    </row>
    <row r="9491" spans="2:3">
      <c r="B9491" s="101">
        <f>Lk_p2!B9491</f>
        <v>98909</v>
      </c>
      <c r="C9491" s="0">
        <f aca="1">MAX(INDEX(Hoja1!$N$3:$N$299,1+Orden_ΣF!C9491,1)*Hoja3!E$3*Hoja3!$C9499+Hoja1!$B$5,INDEX(Hoja1!$L$4:$L$300,1+Orden_ΣF!C9491,1))</f>
        <v>0.702074270135238088</v>
      </c>
    </row>
    <row r="9492" spans="2:3">
      <c r="B9492" s="101">
        <f>Lk_p2!B9492</f>
        <v>98911</v>
      </c>
      <c r="C9492" s="0">
        <f aca="1">MAX(INDEX(Hoja1!$N$3:$N$299,1+Orden_ΣF!C9492,1)*Hoja3!E$3*Hoja3!$C9500+Hoja1!$B$5,INDEX(Hoja1!$L$4:$L$300,1+Orden_ΣF!C9492,1))</f>
        <v>0.70207775355517299</v>
      </c>
    </row>
    <row r="9493" spans="2:3">
      <c r="B9493" s="101">
        <f>Lk_p2!B9493</f>
        <v>98927</v>
      </c>
      <c r="C9493" s="0">
        <f aca="1">MAX(INDEX(Hoja1!$N$3:$N$299,1+Orden_ΣF!C9493,1)*Hoja3!E$3*Hoja3!$C9501+Hoja1!$B$5,INDEX(Hoja1!$L$4:$L$300,1+Orden_ΣF!C9493,1))</f>
        <v>0.702105623450353011</v>
      </c>
    </row>
    <row r="9494" spans="2:3">
      <c r="B9494" s="101">
        <f>Lk_p2!B9494</f>
        <v>98929</v>
      </c>
      <c r="C9494" s="0">
        <f aca="1">MAX(INDEX(Hoja1!$N$3:$N$299,1+Orden_ΣF!C9494,1)*Hoja3!E$3*Hoja3!$C9502+Hoja1!$B$5,INDEX(Hoja1!$L$4:$L$300,1+Orden_ΣF!C9494,1))</f>
        <v>0.702109107504213092</v>
      </c>
    </row>
    <row r="9495" spans="2:3">
      <c r="B9495" s="101">
        <f>Lk_p2!B9495</f>
        <v>98939</v>
      </c>
      <c r="C9495" s="0">
        <f aca="1">MAX(INDEX(Hoja1!$N$3:$N$299,1+Orden_ΣF!C9495,1)*Hoja3!E$3*Hoja3!$C9503+Hoja1!$B$5,INDEX(Hoja1!$L$4:$L$300,1+Orden_ΣF!C9495,1))</f>
        <v>0.702126528830055996</v>
      </c>
    </row>
    <row r="9496" spans="2:3">
      <c r="B9496" s="101">
        <f>Lk_p2!B9496</f>
        <v>98947</v>
      </c>
      <c r="C9496" s="0">
        <f aca="1">MAX(INDEX(Hoja1!$N$3:$N$299,1+Orden_ΣF!C9496,1)*Hoja3!E$3*Hoja3!$C9504+Hoja1!$B$5,INDEX(Hoja1!$L$4:$L$300,1+Orden_ΣF!C9496,1))</f>
        <v>0.70214046715858105</v>
      </c>
    </row>
    <row r="9497" spans="2:3">
      <c r="B9497" s="101">
        <f>Lk_p2!B9497</f>
        <v>98953</v>
      </c>
      <c r="C9497" s="0">
        <f aca="1">MAX(INDEX(Hoja1!$N$3:$N$299,1+Orden_ΣF!C9497,1)*Hoja3!E$3*Hoja3!$C9505+Hoja1!$B$5,INDEX(Hoja1!$L$4:$L$300,1+Orden_ΣF!C9497,1))</f>
        <v>0.70215092164455406</v>
      </c>
    </row>
    <row r="9498" spans="2:3">
      <c r="B9498" s="101">
        <f>Lk_p2!B9498</f>
        <v>98963</v>
      </c>
      <c r="C9498" s="0">
        <f aca="1">MAX(INDEX(Hoja1!$N$3:$N$299,1+Orden_ΣF!C9498,1)*Hoja3!E$3*Hoja3!$C9506+Hoja1!$B$5,INDEX(Hoja1!$L$4:$L$300,1+Orden_ΣF!C9498,1))</f>
        <v>0.702168347196566067</v>
      </c>
    </row>
    <row r="9499" spans="2:3">
      <c r="B9499" s="101">
        <f>Lk_p2!B9499</f>
        <v>98981</v>
      </c>
      <c r="C9499" s="0">
        <f aca="1">MAX(INDEX(Hoja1!$N$3:$N$299,1+Orden_ΣF!C9499,1)*Hoja3!E$3*Hoja3!$C9507+Hoja1!$B$5,INDEX(Hoja1!$L$4:$L$300,1+Orden_ΣF!C9499,1))</f>
        <v>0.702199717627665976</v>
      </c>
    </row>
    <row r="9500" spans="2:3">
      <c r="B9500" s="101">
        <f>Lk_p2!B9500</f>
        <v>98993</v>
      </c>
      <c r="C9500" s="0">
        <f aca="1">MAX(INDEX(Hoja1!$N$3:$N$299,1+Orden_ΣF!C9500,1)*Hoja3!E$3*Hoja3!$C9508+Hoja1!$B$5,INDEX(Hoja1!$L$4:$L$300,1+Orden_ΣF!C9500,1))</f>
        <v>0.702220634418025114</v>
      </c>
    </row>
    <row r="9501" spans="2:3">
      <c r="B9501" s="101">
        <f>Lk_p2!B9501</f>
        <v>98999</v>
      </c>
      <c r="C9501" s="0">
        <f aca="1">MAX(INDEX(Hoja1!$N$3:$N$299,1+Orden_ΣF!C9501,1)*Hoja3!E$3*Hoja3!$C9509+Hoja1!$B$5,INDEX(Hoja1!$L$4:$L$300,1+Orden_ΣF!C9501,1))</f>
        <v>0.70223109376409294</v>
      </c>
    </row>
    <row r="9502" spans="2:3">
      <c r="B9502" s="101">
        <f>Lk_p2!B9502</f>
        <v>99013</v>
      </c>
      <c r="C9502" s="0">
        <f aca="1">MAX(INDEX(Hoja1!$N$3:$N$299,1+Orden_ΣF!C9502,1)*Hoja3!E$3*Hoja3!$C9510+Hoja1!$B$5,INDEX(Hoja1!$L$4:$L$300,1+Orden_ΣF!C9502,1))</f>
        <v>0.702255501370184021</v>
      </c>
    </row>
    <row r="9503" spans="2:3">
      <c r="B9503" s="101">
        <f>Lk_p2!B9503</f>
        <v>99017</v>
      </c>
      <c r="C9503" s="0">
        <f aca="1">MAX(INDEX(Hoja1!$N$3:$N$299,1+Orden_ΣF!C9503,1)*Hoja3!E$3*Hoja3!$C9511+Hoja1!$B$5,INDEX(Hoja1!$L$4:$L$300,1+Orden_ΣF!C9503,1))</f>
        <v>0.70226247560584909</v>
      </c>
    </row>
    <row r="9504" spans="2:3">
      <c r="B9504" s="101">
        <f>Lk_p2!B9504</f>
        <v>99023</v>
      </c>
      <c r="C9504" s="0">
        <f aca="1">MAX(INDEX(Hoja1!$N$3:$N$299,1+Orden_ΣF!C9504,1)*Hoja3!E$3*Hoja3!$C9512+Hoja1!$B$5,INDEX(Hoja1!$L$4:$L$300,1+Orden_ΣF!C9504,1))</f>
        <v>0.702272937487619053</v>
      </c>
    </row>
    <row r="9505" spans="2:3">
      <c r="B9505" s="101">
        <f>Lk_p2!B9505</f>
        <v>99041</v>
      </c>
      <c r="C9505" s="0">
        <f aca="1">MAX(INDEX(Hoja1!$N$3:$N$299,1+Orden_ΣF!C9505,1)*Hoja3!E$3*Hoja3!$C9513+Hoja1!$B$5,INDEX(Hoja1!$L$4:$L$300,1+Orden_ΣF!C9505,1))</f>
        <v>0.70230432693647904</v>
      </c>
    </row>
    <row r="9506" spans="2:3">
      <c r="B9506" s="101">
        <f>Lk_p2!B9506</f>
        <v>99053</v>
      </c>
      <c r="C9506" s="0">
        <f aca="1">MAX(INDEX(Hoja1!$N$3:$N$299,1+Orden_ΣF!C9506,1)*Hoja3!E$3*Hoja3!$C9514+Hoja1!$B$5,INDEX(Hoja1!$L$4:$L$300,1+Orden_ΣF!C9506,1))</f>
        <v>0.702325256405346998</v>
      </c>
    </row>
    <row r="9507" spans="2:3">
      <c r="B9507" s="101">
        <f>Lk_p2!B9507</f>
        <v>99079</v>
      </c>
      <c r="C9507" s="0">
        <f aca="1">MAX(INDEX(Hoja1!$N$3:$N$299,1+Orden_ΣF!C9507,1)*Hoja3!E$3*Hoja3!$C9515+Hoja1!$B$5,INDEX(Hoja1!$L$4:$L$300,1+Orden_ΣF!C9507,1))</f>
        <v>0.702370612286757012</v>
      </c>
    </row>
    <row r="9508" spans="2:3">
      <c r="B9508" s="101">
        <f>Lk_p2!B9508</f>
        <v>99083</v>
      </c>
      <c r="C9508" s="0">
        <f aca="1">MAX(INDEX(Hoja1!$N$3:$N$299,1+Orden_ΣF!C9508,1)*Hoja3!E$3*Hoja3!$C9516+Hoja1!$B$5,INDEX(Hoja1!$L$4:$L$300,1+Orden_ΣF!C9508,1))</f>
        <v>0.702377591171209037</v>
      </c>
    </row>
    <row r="9509" spans="2:3">
      <c r="B9509" s="101">
        <f>Lk_p2!B9509</f>
        <v>99089</v>
      </c>
      <c r="C9509" s="0">
        <f aca="1">MAX(INDEX(Hoja1!$N$3:$N$299,1+Orden_ΣF!C9509,1)*Hoja3!E$3*Hoja3!$C9517+Hoja1!$B$5,INDEX(Hoja1!$L$4:$L$300,1+Orden_ΣF!C9509,1))</f>
        <v>0.702388060026158101</v>
      </c>
    </row>
    <row r="9510" spans="2:3">
      <c r="B9510" s="101">
        <f>Lk_p2!B9510</f>
        <v>99103</v>
      </c>
      <c r="C9510" s="0">
        <f aca="1">MAX(INDEX(Hoja1!$N$3:$N$299,1+Orden_ΣF!C9510,1)*Hoja3!E$3*Hoja3!$C9518+Hoja1!$B$5,INDEX(Hoja1!$L$4:$L$300,1+Orden_ΣF!C9510,1))</f>
        <v>0.702412489819636043</v>
      </c>
    </row>
    <row r="9511" spans="2:3">
      <c r="B9511" s="101">
        <f>Lk_p2!B9511</f>
        <v>99109</v>
      </c>
      <c r="C9511" s="0">
        <f aca="1">MAX(INDEX(Hoja1!$N$3:$N$299,1+Orden_ΣF!C9511,1)*Hoja3!E$3*Hoja3!$C9519+Hoja1!$B$5,INDEX(Hoja1!$L$4:$L$300,1+Orden_ΣF!C9511,1))</f>
        <v>0.702422960787669126</v>
      </c>
    </row>
    <row r="9512" spans="2:3">
      <c r="B9512" s="101">
        <f>Lk_p2!B9512</f>
        <v>99119</v>
      </c>
      <c r="C9512" s="0">
        <f aca="1">MAX(INDEX(Hoja1!$N$3:$N$299,1+Orden_ΣF!C9512,1)*Hoja3!E$3*Hoja3!$C9520+Hoja1!$B$5,INDEX(Hoja1!$L$4:$L$300,1+Orden_ΣF!C9512,1))</f>
        <v>0.702440413809781106</v>
      </c>
    </row>
    <row r="9513" spans="2:3">
      <c r="B9513" s="101">
        <f>Lk_p2!B9513</f>
        <v>99131</v>
      </c>
      <c r="C9513" s="0">
        <f aca="1">MAX(INDEX(Hoja1!$N$3:$N$299,1+Orden_ΣF!C9513,1)*Hoja3!E$3*Hoja3!$C9521+Hoja1!$B$5,INDEX(Hoja1!$L$4:$L$300,1+Orden_ΣF!C9513,1))</f>
        <v>0.702461359760707982</v>
      </c>
    </row>
    <row r="9514" spans="2:3">
      <c r="B9514" s="101">
        <f>Lk_p2!B9514</f>
        <v>99133</v>
      </c>
      <c r="C9514" s="0">
        <f aca="1">MAX(INDEX(Hoja1!$N$3:$N$299,1+Orden_ΣF!C9514,1)*Hoja3!E$3*Hoja3!$C9522+Hoja1!$B$5,INDEX(Hoja1!$L$4:$L$300,1+Orden_ΣF!C9514,1))</f>
        <v>0.70246485099905609</v>
      </c>
    </row>
    <row r="9515" spans="2:3">
      <c r="B9515" s="101">
        <f>Lk_p2!B9515</f>
        <v>99137</v>
      </c>
      <c r="C9515" s="0">
        <f aca="1">MAX(INDEX(Hoja1!$N$3:$N$299,1+Orden_ΣF!C9515,1)*Hoja3!E$3*Hoja3!$C9523+Hoja1!$B$5,INDEX(Hoja1!$L$4:$L$300,1+Orden_ΣF!C9515,1))</f>
        <v>0.702471833687059988</v>
      </c>
    </row>
    <row r="9516" spans="2:3">
      <c r="B9516" s="101">
        <f>Lk_p2!B9516</f>
        <v>99139</v>
      </c>
      <c r="C9516" s="0">
        <f aca="1">MAX(INDEX(Hoja1!$N$3:$N$299,1+Orden_ΣF!C9516,1)*Hoja3!E$3*Hoja3!$C9524+Hoja1!$B$5,INDEX(Hoja1!$L$4:$L$300,1+Orden_ΣF!C9516,1))</f>
        <v>0.702475325136716044</v>
      </c>
    </row>
    <row r="9517" spans="2:3">
      <c r="B9517" s="101">
        <f>Lk_p2!B9517</f>
        <v>99149</v>
      </c>
      <c r="C9517" s="0">
        <f aca="1">MAX(INDEX(Hoja1!$N$3:$N$299,1+Orden_ΣF!C9517,1)*Hoja3!E$3*Hoja3!$C9525+Hoja1!$B$5,INDEX(Hoja1!$L$4:$L$300,1+Orden_ΣF!C9517,1))</f>
        <v>0.702492783441539093</v>
      </c>
    </row>
    <row r="9518" spans="2:3">
      <c r="B9518" s="101">
        <f>Lk_p2!B9518</f>
        <v>99173</v>
      </c>
      <c r="C9518" s="0">
        <f aca="1">MAX(INDEX(Hoja1!$N$3:$N$299,1+Orden_ΣF!C9518,1)*Hoja3!E$3*Hoja3!$C9526+Hoja1!$B$5,INDEX(Hoja1!$L$4:$L$300,1+Orden_ΣF!C9518,1))</f>
        <v>0.702534690557602026</v>
      </c>
    </row>
    <row r="9519" spans="2:3">
      <c r="B9519" s="101">
        <f>Lk_p2!B9519</f>
        <v>99181</v>
      </c>
      <c r="C9519" s="0">
        <f aca="1">MAX(INDEX(Hoja1!$N$3:$N$299,1+Orden_ΣF!C9519,1)*Hoja3!E$3*Hoja3!$C9527+Hoja1!$B$5,INDEX(Hoja1!$L$4:$L$300,1+Orden_ΣF!C9519,1))</f>
        <v>0.702548661850246958</v>
      </c>
    </row>
    <row r="9520" spans="2:3">
      <c r="B9520" s="101">
        <f>Lk_p2!B9520</f>
        <v>99191</v>
      </c>
      <c r="C9520" s="0">
        <f aca="1">MAX(INDEX(Hoja1!$N$3:$N$299,1+Orden_ΣF!C9520,1)*Hoja3!E$3*Hoja3!$C9528+Hoja1!$B$5,INDEX(Hoja1!$L$4:$L$300,1+Orden_ΣF!C9520,1))</f>
        <v>0.702566127550865982</v>
      </c>
    </row>
    <row r="9521" spans="2:3">
      <c r="B9521" s="101">
        <f>Lk_p2!B9521</f>
        <v>99223</v>
      </c>
      <c r="C9521" s="0">
        <f aca="1">MAX(INDEX(Hoja1!$N$3:$N$299,1+Orden_ΣF!C9521,1)*Hoja3!E$3*Hoja3!$C9529+Hoja1!$B$5,INDEX(Hoja1!$L$4:$L$300,1+Orden_ΣF!C9521,1))</f>
        <v>0.702622029626121058</v>
      </c>
    </row>
    <row r="9522" spans="2:3">
      <c r="B9522" s="101">
        <f>Lk_p2!B9522</f>
        <v>99233</v>
      </c>
      <c r="C9522" s="0">
        <f aca="1">MAX(INDEX(Hoja1!$N$3:$N$299,1+Orden_ΣF!C9522,1)*Hoja3!E$3*Hoja3!$C9530+Hoja1!$B$5,INDEX(Hoja1!$L$4:$L$300,1+Orden_ΣF!C9522,1))</f>
        <v>0.702639502722536058</v>
      </c>
    </row>
    <row r="9523" spans="2:3">
      <c r="B9523" s="101">
        <f>Lk_p2!B9523</f>
        <v>99241</v>
      </c>
      <c r="C9523" s="0">
        <f aca="1">MAX(INDEX(Hoja1!$N$3:$N$299,1+Orden_ΣF!C9523,1)*Hoja3!E$3*Hoja3!$C9531+Hoja1!$B$5,INDEX(Hoja1!$L$4:$L$300,1+Orden_ΣF!C9523,1))</f>
        <v>0.702653482467519019</v>
      </c>
    </row>
    <row r="9524" spans="2:3">
      <c r="B9524" s="101">
        <f>Lk_p2!B9524</f>
        <v>99251</v>
      </c>
      <c r="C9524" s="0">
        <f aca="1">MAX(INDEX(Hoja1!$N$3:$N$299,1+Orden_ΣF!C9524,1)*Hoja3!E$3*Hoja3!$C9532+Hoja1!$B$5,INDEX(Hoja1!$L$4:$L$300,1+Orden_ΣF!C9524,1))</f>
        <v>0.70267095873356098</v>
      </c>
    </row>
    <row r="9525" spans="2:3">
      <c r="B9525" s="101">
        <f>Lk_p2!B9525</f>
        <v>99257</v>
      </c>
      <c r="C9525" s="0">
        <f aca="1">MAX(INDEX(Hoja1!$N$3:$N$299,1+Orden_ΣF!C9525,1)*Hoja3!E$3*Hoja3!$C9533+Hoja1!$B$5,INDEX(Hoja1!$L$4:$L$300,1+Orden_ΣF!C9525,1))</f>
        <v>0.70268144533842003</v>
      </c>
    </row>
    <row r="9526" spans="2:3">
      <c r="B9526" s="101">
        <f>Lk_p2!B9526</f>
        <v>99259</v>
      </c>
      <c r="C9526" s="0">
        <f aca="1">MAX(INDEX(Hoja1!$N$3:$N$299,1+Orden_ΣF!C9526,1)*Hoja3!E$3*Hoja3!$C9534+Hoja1!$B$5,INDEX(Hoja1!$L$4:$L$300,1+Orden_ΣF!C9526,1))</f>
        <v>0.702684941014245013</v>
      </c>
    </row>
    <row r="9527" spans="2:3">
      <c r="B9527" s="101">
        <f>Lk_p2!B9527</f>
        <v>99277</v>
      </c>
      <c r="C9527" s="0">
        <f aca="1">MAX(INDEX(Hoja1!$N$3:$N$299,1+Orden_ΣF!C9527,1)*Hoja3!E$3*Hoja3!$C9535+Hoja1!$B$5,INDEX(Hoja1!$L$4:$L$300,1+Orden_ΣF!C9527,1))</f>
        <v>0.702716405266300104</v>
      </c>
    </row>
    <row r="9528" spans="2:3">
      <c r="B9528" s="101">
        <f>Lk_p2!B9528</f>
        <v>99289</v>
      </c>
      <c r="C9528" s="0">
        <f aca="1">MAX(INDEX(Hoja1!$N$3:$N$299,1+Orden_ΣF!C9528,1)*Hoja3!E$3*Hoja3!$C9536+Hoja1!$B$5,INDEX(Hoja1!$L$4:$L$300,1+Orden_ΣF!C9528,1))</f>
        <v>0.702737384603963022</v>
      </c>
    </row>
    <row r="9529" spans="2:3">
      <c r="B9529" s="101">
        <f>Lk_p2!B9529</f>
        <v>99317</v>
      </c>
      <c r="C9529" s="0">
        <f aca="1">MAX(INDEX(Hoja1!$N$3:$N$299,1+Orden_ΣF!C9529,1)*Hoja3!E$3*Hoja3!$C9537+Hoja1!$B$5,INDEX(Hoja1!$L$4:$L$300,1+Orden_ΣF!C9529,1))</f>
        <v>0.702786346252906036</v>
      </c>
    </row>
    <row r="9530" spans="2:3">
      <c r="B9530" s="101">
        <f>Lk_p2!B9530</f>
        <v>99347</v>
      </c>
      <c r="C9530" s="0">
        <f aca="1">MAX(INDEX(Hoja1!$N$3:$N$299,1+Orden_ΣF!C9530,1)*Hoja3!E$3*Hoja3!$C9538+Hoja1!$B$5,INDEX(Hoja1!$L$4:$L$300,1+Orden_ΣF!C9530,1))</f>
        <v>0.702838820482351068</v>
      </c>
    </row>
    <row r="9531" spans="2:3">
      <c r="B9531" s="101">
        <f>Lk_p2!B9531</f>
        <v>99349</v>
      </c>
      <c r="C9531" s="0">
        <f aca="1">MAX(INDEX(Hoja1!$N$3:$N$299,1+Orden_ΣF!C9531,1)*Hoja3!E$3*Hoja3!$C9539+Hoja1!$B$5,INDEX(Hoja1!$L$4:$L$300,1+Orden_ΣF!C9531,1))</f>
        <v>0.702842319327803011</v>
      </c>
    </row>
    <row r="9532" spans="2:3">
      <c r="B9532" s="101">
        <f>Lk_p2!B9532</f>
        <v>99367</v>
      </c>
      <c r="C9532" s="0">
        <f aca="1">MAX(INDEX(Hoja1!$N$3:$N$299,1+Orden_ΣF!C9532,1)*Hoja3!E$3*Hoja3!$C9540+Hoja1!$B$5,INDEX(Hoja1!$L$4:$L$300,1+Orden_ΣF!C9532,1))</f>
        <v>0.70287381210650004</v>
      </c>
    </row>
    <row r="9533" spans="2:3">
      <c r="B9533" s="101">
        <f>Lk_p2!B9533</f>
        <v>99371</v>
      </c>
      <c r="C9533" s="0">
        <f aca="1">MAX(INDEX(Hoja1!$N$3:$N$299,1+Orden_ΣF!C9533,1)*Hoja3!E$3*Hoja3!$C9541+Hoja1!$B$5,INDEX(Hoja1!$L$4:$L$300,1+Orden_ΣF!C9533,1))</f>
        <v>0.702880811276562945</v>
      </c>
    </row>
    <row r="9534" spans="2:3">
      <c r="B9534" s="101">
        <f>Lk_p2!B9534</f>
        <v>99377</v>
      </c>
      <c r="C9534" s="0">
        <f aca="1">MAX(INDEX(Hoja1!$N$3:$N$299,1+Orden_ΣF!C9534,1)*Hoja3!E$3*Hoja3!$C9542+Hoja1!$B$5,INDEX(Hoja1!$L$4:$L$300,1+Orden_ΣF!C9534,1))</f>
        <v>0.702891310559930016</v>
      </c>
    </row>
    <row r="9535" spans="2:3">
      <c r="B9535" s="101">
        <f>Lk_p2!B9535</f>
        <v>99391</v>
      </c>
      <c r="C9535" s="0">
        <f aca="1">MAX(INDEX(Hoja1!$N$3:$N$299,1+Orden_ΣF!C9535,1)*Hoja3!E$3*Hoja3!$C9543+Hoja1!$B$5,INDEX(Hoja1!$L$4:$L$300,1+Orden_ΣF!C9535,1))</f>
        <v>0.702915811353051012</v>
      </c>
    </row>
    <row r="9536" spans="2:3">
      <c r="B9536" s="101">
        <f>Lk_p2!B9536</f>
        <v>99397</v>
      </c>
      <c r="C9536" s="0">
        <f aca="1">MAX(INDEX(Hoja1!$N$3:$N$299,1+Orden_ΣF!C9536,1)*Hoja3!E$3*Hoja3!$C9544+Hoja1!$B$5,INDEX(Hoja1!$L$4:$L$300,1+Orden_ΣF!C9536,1))</f>
        <v>0.702926312749502014</v>
      </c>
    </row>
    <row r="9537" spans="2:3">
      <c r="B9537" s="101">
        <f>Lk_p2!B9537</f>
        <v>99401</v>
      </c>
      <c r="C9537" s="0">
        <f aca="1">MAX(INDEX(Hoja1!$N$3:$N$299,1+Orden_ΣF!C9537,1)*Hoja3!E$3*Hoja3!$C9545+Hoja1!$B$5,INDEX(Hoja1!$L$4:$L$300,1+Orden_ΣF!C9537,1))</f>
        <v>0.702933314032650003</v>
      </c>
    </row>
    <row r="9538" spans="2:3">
      <c r="B9538" s="101">
        <f>Lk_p2!B9538</f>
        <v>99409</v>
      </c>
      <c r="C9538" s="0">
        <f aca="1">MAX(INDEX(Hoja1!$N$3:$N$299,1+Orden_ΣF!C9538,1)*Hoja3!E$3*Hoja3!$C9546+Hoja1!$B$5,INDEX(Hoja1!$L$4:$L$300,1+Orden_ΣF!C9538,1))</f>
        <v>0.702947317444180086</v>
      </c>
    </row>
    <row r="9539" spans="2:3">
      <c r="B9539" s="101">
        <f>Lk_p2!B9539</f>
        <v>99431</v>
      </c>
      <c r="C9539" s="0">
        <f aca="1">MAX(INDEX(Hoja1!$N$3:$N$299,1+Orden_ΣF!C9539,1)*Hoja3!E$3*Hoja3!$C9547+Hoja1!$B$5,INDEX(Hoja1!$L$4:$L$300,1+Orden_ΣF!C9539,1))</f>
        <v>0.702985832636870978</v>
      </c>
    </row>
    <row r="9540" spans="2:3">
      <c r="B9540" s="101">
        <f>Lk_p2!B9540</f>
        <v>99439</v>
      </c>
      <c r="C9540" s="0">
        <f aca="1">MAX(INDEX(Hoja1!$N$3:$N$299,1+Orden_ΣF!C9540,1)*Hoja3!E$3*Hoja3!$C9548+Hoja1!$B$5,INDEX(Hoja1!$L$4:$L$300,1+Orden_ΣF!C9540,1))</f>
        <v>0.702999840274570076</v>
      </c>
    </row>
    <row r="9541" spans="2:3">
      <c r="B9541" s="101">
        <f>Lk_p2!B9541</f>
        <v>99469</v>
      </c>
      <c r="C9541" s="0">
        <f aca="1">MAX(INDEX(Hoja1!$N$3:$N$299,1+Orden_ΣF!C9541,1)*Hoja3!E$3*Hoja3!$C9549+Hoja1!$B$5,INDEX(Hoja1!$L$4:$L$300,1+Orden_ΣF!C9541,1))</f>
        <v>0.703052378953095047</v>
      </c>
    </row>
    <row r="9542" spans="2:3">
      <c r="B9542" s="101">
        <f>Lk_p2!B9542</f>
        <v>99487</v>
      </c>
      <c r="C9542" s="0">
        <f aca="1">MAX(INDEX(Hoja1!$N$3:$N$299,1+Orden_ΣF!C9542,1)*Hoja3!E$3*Hoja3!$C9550+Hoja1!$B$5,INDEX(Hoja1!$L$4:$L$300,1+Orden_ΣF!C9542,1))</f>
        <v>0.703083909767314097</v>
      </c>
    </row>
    <row r="9543" spans="2:3">
      <c r="B9543" s="101">
        <f>Lk_p2!B9543</f>
        <v>99497</v>
      </c>
      <c r="C9543" s="0">
        <f aca="1">MAX(INDEX(Hoja1!$N$3:$N$299,1+Orden_ΣF!C9543,1)*Hoja3!E$3*Hoja3!$C9551+Hoja1!$B$5,INDEX(Hoja1!$L$4:$L$300,1+Orden_ΣF!C9543,1))</f>
        <v>0.703101429351590035</v>
      </c>
    </row>
    <row r="9544" spans="2:3">
      <c r="B9544" s="101">
        <f>Lk_p2!B9544</f>
        <v>99523</v>
      </c>
      <c r="C9544" s="0">
        <f aca="1">MAX(INDEX(Hoja1!$N$3:$N$299,1+Orden_ΣF!C9544,1)*Hoja3!E$3*Hoja3!$C9552+Hoja1!$B$5,INDEX(Hoja1!$L$4:$L$300,1+Orden_ΣF!C9544,1))</f>
        <v>0.703146988511737092</v>
      </c>
    </row>
    <row r="9545" spans="2:3">
      <c r="B9545" s="101">
        <f>Lk_p2!B9545</f>
        <v>99527</v>
      </c>
      <c r="C9545" s="0">
        <f aca="1">MAX(INDEX(Hoja1!$N$3:$N$299,1+Orden_ΣF!C9545,1)*Hoja3!E$3*Hoja3!$C9553+Hoja1!$B$5,INDEX(Hoja1!$L$4:$L$300,1+Orden_ΣF!C9545,1))</f>
        <v>0.703153998669841052</v>
      </c>
    </row>
    <row r="9546" spans="2:3">
      <c r="B9546" s="101">
        <f>Lk_p2!B9546</f>
        <v>99529</v>
      </c>
      <c r="C9546" s="0">
        <f aca="1">MAX(INDEX(Hoja1!$N$3:$N$299,1+Orden_ΣF!C9546,1)*Hoja3!E$3*Hoja3!$C9554+Hoja1!$B$5,INDEX(Hoja1!$L$4:$L$300,1+Orden_ΣF!C9546,1))</f>
        <v>0.703157503854547006</v>
      </c>
    </row>
    <row r="9547" spans="2:3">
      <c r="B9547" s="101">
        <f>Lk_p2!B9547</f>
        <v>99551</v>
      </c>
      <c r="C9547" s="0">
        <f aca="1">MAX(INDEX(Hoja1!$N$3:$N$299,1+Orden_ΣF!C9547,1)*Hoja3!E$3*Hoja3!$C9555+Hoja1!$B$5,INDEX(Hoja1!$L$4:$L$300,1+Orden_ΣF!C9547,1))</f>
        <v>0.703196065535098036</v>
      </c>
    </row>
    <row r="9548" spans="2:3">
      <c r="B9548" s="101">
        <f>Lk_p2!B9548</f>
        <v>99559</v>
      </c>
      <c r="C9548" s="0">
        <f aca="1">MAX(INDEX(Hoja1!$N$3:$N$299,1+Orden_ΣF!C9548,1)*Hoja3!E$3*Hoja3!$C9556+Hoja1!$B$5,INDEX(Hoja1!$L$4:$L$300,1+Orden_ΣF!C9548,1))</f>
        <v>0.703210090077473993</v>
      </c>
    </row>
    <row r="9549" spans="2:3">
      <c r="B9549" s="101">
        <f>Lk_p2!B9549</f>
        <v>99563</v>
      </c>
      <c r="C9549" s="0">
        <f aca="1">MAX(INDEX(Hoja1!$N$3:$N$299,1+Orden_ΣF!C9549,1)*Hoja3!E$3*Hoja3!$C9557+Hoja1!$B$5,INDEX(Hoja1!$L$4:$L$300,1+Orden_ΣF!C9549,1))</f>
        <v>0.703217102771279023</v>
      </c>
    </row>
    <row r="9550" spans="2:3">
      <c r="B9550" s="101">
        <f>Lk_p2!B9550</f>
        <v>99571</v>
      </c>
      <c r="C9550" s="0">
        <f aca="1">MAX(INDEX(Hoja1!$N$3:$N$299,1+Orden_ΣF!C9550,1)*Hoja3!E$3*Hoja3!$C9558+Hoja1!$B$5,INDEX(Hoja1!$L$4:$L$300,1+Orden_ΣF!C9550,1))</f>
        <v>0.703231129004123012</v>
      </c>
    </row>
    <row r="9551" spans="2:3">
      <c r="B9551" s="101">
        <f>Lk_p2!B9551</f>
        <v>99577</v>
      </c>
      <c r="C9551" s="0">
        <f aca="1">MAX(INDEX(Hoja1!$N$3:$N$299,1+Orden_ΣF!C9551,1)*Hoja3!E$3*Hoja3!$C9559+Hoja1!$B$5,INDEX(Hoja1!$L$4:$L$300,1+Orden_ΣF!C9551,1))</f>
        <v>0.703241649418336046</v>
      </c>
    </row>
    <row r="9552" spans="2:3">
      <c r="B9552" s="101">
        <f>Lk_p2!B9552</f>
        <v>99581</v>
      </c>
      <c r="C9552" s="0">
        <f aca="1">MAX(INDEX(Hoja1!$N$3:$N$299,1+Orden_ΣF!C9552,1)*Hoja3!E$3*Hoja3!$C9560+Hoja1!$B$5,INDEX(Hoja1!$L$4:$L$300,1+Orden_ΣF!C9552,1))</f>
        <v>0.703248663379991079</v>
      </c>
    </row>
    <row r="9553" spans="2:3">
      <c r="B9553" s="101">
        <f>Lk_p2!B9553</f>
        <v>99607</v>
      </c>
      <c r="C9553" s="0">
        <f aca="1">MAX(INDEX(Hoja1!$N$3:$N$299,1+Orden_ΣF!C9553,1)*Hoja3!E$3*Hoja3!$C9561+Hoja1!$B$5,INDEX(Hoja1!$L$4:$L$300,1+Orden_ΣF!C9553,1))</f>
        <v>0.703294260998278098</v>
      </c>
    </row>
    <row r="9554" spans="2:3">
      <c r="B9554" s="101">
        <f>Lk_p2!B9554</f>
        <v>99611</v>
      </c>
      <c r="C9554" s="0">
        <f aca="1">MAX(INDEX(Hoja1!$N$3:$N$299,1+Orden_ΣF!C9554,1)*Hoja3!E$3*Hoja3!$C9562+Hoja1!$B$5,INDEX(Hoja1!$L$4:$L$300,1+Orden_ΣF!C9554,1))</f>
        <v>0.703301277073018039</v>
      </c>
    </row>
    <row r="9555" spans="2:3">
      <c r="B9555" s="101">
        <f>Lk_p2!B9555</f>
        <v>99623</v>
      </c>
      <c r="C9555" s="0">
        <f aca="1">MAX(INDEX(Hoja1!$N$3:$N$299,1+Orden_ΣF!C9555,1)*Hoja3!E$3*Hoja3!$C9563+Hoja1!$B$5,INDEX(Hoja1!$L$4:$L$300,1+Orden_ΣF!C9555,1))</f>
        <v>0.703322326987707047</v>
      </c>
    </row>
    <row r="9556" spans="2:3">
      <c r="B9556" s="101">
        <f>Lk_p2!B9556</f>
        <v>99643</v>
      </c>
      <c r="C9556" s="0">
        <f aca="1">MAX(INDEX(Hoja1!$N$3:$N$299,1+Orden_ΣF!C9556,1)*Hoja3!E$3*Hoja3!$C9564+Hoja1!$B$5,INDEX(Hoja1!$L$4:$L$300,1+Orden_ΣF!C9556,1))</f>
        <v>0.703357415813747</v>
      </c>
    </row>
    <row r="9557" spans="2:3">
      <c r="B9557" s="101">
        <f>Lk_p2!B9557</f>
        <v>99661</v>
      </c>
      <c r="C9557" s="0">
        <f aca="1">MAX(INDEX(Hoja1!$N$3:$N$299,1+Orden_ΣF!C9557,1)*Hoja3!E$3*Hoja3!$C9565+Hoja1!$B$5,INDEX(Hoja1!$L$4:$L$300,1+Orden_ΣF!C9557,1))</f>
        <v>0.703389001779473055</v>
      </c>
    </row>
    <row r="9558" spans="2:3">
      <c r="B9558" s="101">
        <f>Lk_p2!B9558</f>
        <v>99667</v>
      </c>
      <c r="C9558" s="0">
        <f aca="1">MAX(INDEX(Hoja1!$N$3:$N$299,1+Orden_ΣF!C9558,1)*Hoja3!E$3*Hoja3!$C9566+Hoja1!$B$5,INDEX(Hoja1!$L$4:$L$300,1+Orden_ΣF!C9558,1))</f>
        <v>0.703399531702566083</v>
      </c>
    </row>
    <row r="9559" spans="2:3">
      <c r="B9559" s="101">
        <f>Lk_p2!B9559</f>
        <v>99679</v>
      </c>
      <c r="C9559" s="0">
        <f aca="1">MAX(INDEX(Hoja1!$N$3:$N$299,1+Orden_ΣF!C9559,1)*Hoja3!E$3*Hoja3!$C9567+Hoja1!$B$5,INDEX(Hoja1!$L$4:$L$300,1+Orden_ΣF!C9559,1))</f>
        <v>0.703420593450529097</v>
      </c>
    </row>
    <row r="9560" spans="2:3">
      <c r="B9560" s="101">
        <f>Lk_p2!B9560</f>
        <v>99689</v>
      </c>
      <c r="C9560" s="0">
        <f aca="1">MAX(INDEX(Hoja1!$N$3:$N$299,1+Orden_ΣF!C9560,1)*Hoja3!E$3*Hoja3!$C9568+Hoja1!$B$5,INDEX(Hoja1!$L$4:$L$300,1+Orden_ΣF!C9560,1))</f>
        <v>0.703438146844158041</v>
      </c>
    </row>
    <row r="9561" spans="2:3">
      <c r="B9561" s="101">
        <f>Lk_p2!B9561</f>
        <v>99707</v>
      </c>
      <c r="C9561" s="0">
        <f aca="1">MAX(INDEX(Hoja1!$N$3:$N$299,1+Orden_ΣF!C9561,1)*Hoja3!E$3*Hoja3!$C9569+Hoja1!$B$5,INDEX(Hoja1!$L$4:$L$300,1+Orden_ΣF!C9561,1))</f>
        <v>0.703469747390168099</v>
      </c>
    </row>
    <row r="9562" spans="2:3">
      <c r="B9562" s="101">
        <f>Lk_p2!B9562</f>
        <v>99709</v>
      </c>
      <c r="C9562" s="0">
        <f aca="1">MAX(INDEX(Hoja1!$N$3:$N$299,1+Orden_ΣF!C9562,1)*Hoja3!E$3*Hoja3!$C9570+Hoja1!$B$5,INDEX(Hoja1!$L$4:$L$300,1+Orden_ΣF!C9562,1))</f>
        <v>0.703473258914128063</v>
      </c>
    </row>
    <row r="9563" spans="2:3">
      <c r="B9563" s="101">
        <f>Lk_p2!B9563</f>
        <v>99713</v>
      </c>
      <c r="C9563" s="0">
        <f aca="1">MAX(INDEX(Hoja1!$N$3:$N$299,1+Orden_ΣF!C9563,1)*Hoja3!E$3*Hoja3!$C9571+Hoja1!$B$5,INDEX(Hoja1!$L$4:$L$300,1+Orden_ΣF!C9563,1))</f>
        <v>0.703480282173356031</v>
      </c>
    </row>
    <row r="9564" spans="2:3">
      <c r="B9564" s="101">
        <f>Lk_p2!B9564</f>
        <v>99719</v>
      </c>
      <c r="C9564" s="0">
        <f aca="1">MAX(INDEX(Hoja1!$N$3:$N$299,1+Orden_ΣF!C9564,1)*Hoja3!E$3*Hoja3!$C9572+Hoja1!$B$5,INDEX(Hoja1!$L$4:$L$300,1+Orden_ΣF!C9564,1))</f>
        <v>0.703490817590469053</v>
      </c>
    </row>
    <row r="9565" spans="2:3">
      <c r="B9565" s="101">
        <f>Lk_p2!B9565</f>
        <v>99721</v>
      </c>
      <c r="C9565" s="0">
        <f aca="1">MAX(INDEX(Hoja1!$N$3:$N$299,1+Orden_ΣF!C9565,1)*Hoja3!E$3*Hoja3!$C9573+Hoja1!$B$5,INDEX(Hoja1!$L$4:$L$300,1+Orden_ΣF!C9565,1))</f>
        <v>0.703494329537045004</v>
      </c>
    </row>
    <row r="9566" spans="2:3">
      <c r="B9566" s="101">
        <f>Lk_p2!B9566</f>
        <v>99733</v>
      </c>
      <c r="C9566" s="0">
        <f aca="1">MAX(INDEX(Hoja1!$N$3:$N$299,1+Orden_ΣF!C9566,1)*Hoja3!E$3*Hoja3!$C9574+Hoja1!$B$5,INDEX(Hoja1!$L$4:$L$300,1+Orden_ΣF!C9566,1))</f>
        <v>0.703515402695663994</v>
      </c>
    </row>
    <row r="9567" spans="2:3">
      <c r="B9567" s="101">
        <f>Lk_p2!B9567</f>
        <v>99761</v>
      </c>
      <c r="C9567" s="0">
        <f aca="1">MAX(INDEX(Hoja1!$N$3:$N$299,1+Orden_ΣF!C9567,1)*Hoja3!E$3*Hoja3!$C9575+Hoja1!$B$5,INDEX(Hoja1!$L$4:$L$300,1+Orden_ΣF!C9567,1))</f>
        <v>0.703564583260170018</v>
      </c>
    </row>
    <row r="9568" spans="2:3">
      <c r="B9568" s="101">
        <f>Lk_p2!B9568</f>
        <v>99767</v>
      </c>
      <c r="C9568" s="0">
        <f aca="1">MAX(INDEX(Hoja1!$N$3:$N$299,1+Orden_ΣF!C9568,1)*Hoja3!E$3*Hoja3!$C9576+Hoja1!$B$5,INDEX(Hoja1!$L$4:$L$300,1+Orden_ΣF!C9568,1))</f>
        <v>0.703575123748685982</v>
      </c>
    </row>
    <row r="9569" spans="2:3">
      <c r="B9569" s="101">
        <f>Lk_p2!B9569</f>
        <v>99787</v>
      </c>
      <c r="C9569" s="0">
        <f aca="1">MAX(INDEX(Hoja1!$N$3:$N$299,1+Orden_ΣF!C9569,1)*Hoja3!E$3*Hoja3!$C9577+Hoja1!$B$5,INDEX(Hoja1!$L$4:$L$300,1+Orden_ΣF!C9569,1))</f>
        <v>0.703610263288755977</v>
      </c>
    </row>
    <row r="9570" spans="2:3">
      <c r="B9570" s="101">
        <f>Lk_p2!B9570</f>
        <v>99793</v>
      </c>
      <c r="C9570" s="0">
        <f aca="1">MAX(INDEX(Hoja1!$N$3:$N$299,1+Orden_ΣF!C9570,1)*Hoja3!E$3*Hoja3!$C9578+Hoja1!$B$5,INDEX(Hoja1!$L$4:$L$300,1+Orden_ΣF!C9570,1))</f>
        <v>0.703620806524281051</v>
      </c>
    </row>
    <row r="9571" spans="2:3">
      <c r="B9571" s="101">
        <f>Lk_p2!B9571</f>
        <v>99809</v>
      </c>
      <c r="C9571" s="0">
        <f aca="1">MAX(INDEX(Hoja1!$N$3:$N$299,1+Orden_ΣF!C9571,1)*Hoja3!E$3*Hoja3!$C9579+Hoja1!$B$5,INDEX(Hoja1!$L$4:$L$300,1+Orden_ΣF!C9571,1))</f>
        <v>0.703648924918208074</v>
      </c>
    </row>
    <row r="9572" spans="2:3">
      <c r="B9572" s="101">
        <f>Lk_p2!B9572</f>
        <v>99817</v>
      </c>
      <c r="C9572" s="0">
        <f aca="1">MAX(INDEX(Hoja1!$N$3:$N$299,1+Orden_ΣF!C9572,1)*Hoja3!E$3*Hoja3!$C9580+Hoja1!$B$5,INDEX(Hoja1!$L$4:$L$300,1+Orden_ΣF!C9572,1))</f>
        <v>0.703662985805638996</v>
      </c>
    </row>
    <row r="9573" spans="2:3">
      <c r="B9573" s="101">
        <f>Lk_p2!B9573</f>
        <v>99823</v>
      </c>
      <c r="C9573" s="0">
        <f aca="1">MAX(INDEX(Hoja1!$N$3:$N$299,1+Orden_ΣF!C9573,1)*Hoja3!E$3*Hoja3!$C9581+Hoja1!$B$5,INDEX(Hoja1!$L$4:$L$300,1+Orden_ΣF!C9573,1))</f>
        <v>0.703673532210791031</v>
      </c>
    </row>
    <row r="9574" spans="2:3">
      <c r="B9574" s="101">
        <f>Lk_p2!B9574</f>
        <v>99829</v>
      </c>
      <c r="C9574" s="0">
        <f aca="1">MAX(INDEX(Hoja1!$N$3:$N$299,1+Orden_ΣF!C9574,1)*Hoja3!E$3*Hoja3!$C9582+Hoja1!$B$5,INDEX(Hoja1!$L$4:$L$300,1+Orden_ΣF!C9574,1))</f>
        <v>0.703684079249869932</v>
      </c>
    </row>
    <row r="9575" spans="2:3">
      <c r="B9575" s="101">
        <f>Lk_p2!B9575</f>
        <v>99833</v>
      </c>
      <c r="C9575" s="0">
        <f aca="1">MAX(INDEX(Hoja1!$N$3:$N$299,1+Orden_ΣF!C9575,1)*Hoja3!E$3*Hoja3!$C9583+Hoja1!$B$5,INDEX(Hoja1!$L$4:$L$300,1+Orden_ΣF!C9575,1))</f>
        <v>0.703691110961436017</v>
      </c>
    </row>
    <row r="9576" spans="2:3">
      <c r="B9576" s="101">
        <f>Lk_p2!B9576</f>
        <v>99839</v>
      </c>
      <c r="C9576" s="0">
        <f aca="1">MAX(INDEX(Hoja1!$N$3:$N$299,1+Orden_ΣF!C9576,1)*Hoja3!E$3*Hoja3!$C9584+Hoja1!$B$5,INDEX(Hoja1!$L$4:$L$300,1+Orden_ΣF!C9576,1))</f>
        <v>0.703701659057056084</v>
      </c>
    </row>
    <row r="9577" spans="2:3">
      <c r="B9577" s="101">
        <f>Lk_p2!B9577</f>
        <v>99859</v>
      </c>
      <c r="C9577" s="0">
        <f aca="1">MAX(INDEX(Hoja1!$N$3:$N$299,1+Orden_ΣF!C9577,1)*Hoja3!E$3*Hoja3!$C9585+Hoja1!$B$5,INDEX(Hoja1!$L$4:$L$300,1+Orden_ΣF!C9577,1))</f>
        <v>0.703736823954141055</v>
      </c>
    </row>
    <row r="9578" spans="2:3">
      <c r="B9578" s="101">
        <f>Lk_p2!B9578</f>
        <v>99871</v>
      </c>
      <c r="C9578" s="0">
        <f aca="1">MAX(INDEX(Hoja1!$N$3:$N$299,1+Orden_ΣF!C9578,1)*Hoja3!E$3*Hoja3!$C9586+Hoja1!$B$5,INDEX(Hoja1!$L$4:$L$300,1+Orden_ΣF!C9578,1))</f>
        <v>0.703757926273326984</v>
      </c>
    </row>
    <row r="9579" spans="2:3">
      <c r="B9579" s="101">
        <f>Lk_p2!B9579</f>
        <v>99877</v>
      </c>
      <c r="C9579" s="0">
        <f aca="1">MAX(INDEX(Hoja1!$N$3:$N$299,1+Orden_ΣF!C9579,1)*Hoja3!E$3*Hoja3!$C9587+Hoja1!$B$5,INDEX(Hoja1!$L$4:$L$300,1+Orden_ΣF!C9579,1))</f>
        <v>0.703768478383808116</v>
      </c>
    </row>
    <row r="9580" spans="2:3">
      <c r="B9580" s="101">
        <f>Lk_p2!B9580</f>
        <v>99881</v>
      </c>
      <c r="C9580" s="0">
        <f aca="1">MAX(INDEX(Hoja1!$N$3:$N$299,1+Orden_ΣF!C9580,1)*Hoja3!E$3*Hoja3!$C9588+Hoja1!$B$5,INDEX(Hoja1!$L$4:$L$300,1+Orden_ΣF!C9580,1))</f>
        <v>0.703775513476310088</v>
      </c>
    </row>
    <row r="9581" spans="2:3">
      <c r="B9581" s="101">
        <f>Lk_p2!B9581</f>
        <v>99901</v>
      </c>
      <c r="C9581" s="0">
        <f aca="1">MAX(INDEX(Hoja1!$N$3:$N$299,1+Orden_ΣF!C9581,1)*Hoja3!E$3*Hoja3!$C9589+Hoja1!$B$5,INDEX(Hoja1!$L$4:$L$300,1+Orden_ΣF!C9581,1))</f>
        <v>0.703810693164987011</v>
      </c>
    </row>
    <row r="9582" spans="2:3">
      <c r="B9582" s="101">
        <f>Lk_p2!B9582</f>
        <v>99907</v>
      </c>
      <c r="C9582" s="0">
        <f aca="1">MAX(INDEX(Hoja1!$N$3:$N$299,1+Orden_ΣF!C9582,1)*Hoja3!E$3*Hoja3!$C9590+Hoja1!$B$5,INDEX(Hoja1!$L$4:$L$300,1+Orden_ΣF!C9582,1))</f>
        <v>0.703821248445095105</v>
      </c>
    </row>
    <row r="9583" spans="2:3">
      <c r="B9583" s="101">
        <f>Lk_p2!B9583</f>
        <v>99923</v>
      </c>
      <c r="C9583" s="0">
        <f aca="1">MAX(INDEX(Hoja1!$N$3:$N$299,1+Orden_ΣF!C9583,1)*Hoja3!E$3*Hoja3!$C9591+Hoja1!$B$5,INDEX(Hoja1!$L$4:$L$300,1+Orden_ΣF!C9583,1))</f>
        <v>0.703849398957907013</v>
      </c>
    </row>
    <row r="9584" spans="2:3">
      <c r="B9584" s="101">
        <f>Lk_p2!B9584</f>
        <v>99929</v>
      </c>
      <c r="C9584" s="0">
        <f aca="1">MAX(INDEX(Hoja1!$N$3:$N$299,1+Orden_ΣF!C9584,1)*Hoja3!E$3*Hoja3!$C9592+Hoja1!$B$5,INDEX(Hoja1!$L$4:$L$300,1+Orden_ΣF!C9584,1))</f>
        <v>0.703859956562408051</v>
      </c>
    </row>
    <row r="9585" spans="2:3">
      <c r="B9585" s="101">
        <f>Lk_p2!B9585</f>
        <v>99961</v>
      </c>
      <c r="C9585" s="0">
        <f aca="1">MAX(INDEX(Hoja1!$N$3:$N$299,1+Orden_ΣF!C9585,1)*Hoja3!E$3*Hoja3!$C9593+Hoja1!$B$5,INDEX(Hoja1!$L$4:$L$300,1+Orden_ΣF!C9585,1))</f>
        <v>0.703916274492708016</v>
      </c>
    </row>
    <row r="9586" spans="2:3">
      <c r="B9586" s="101">
        <f>Lk_p2!B9586</f>
        <v>99971</v>
      </c>
      <c r="C9586" s="0">
        <f aca="1">MAX(INDEX(Hoja1!$N$3:$N$299,1+Orden_ΣF!C9586,1)*Hoja3!E$3*Hoja3!$C9594+Hoja1!$B$5,INDEX(Hoja1!$L$4:$L$300,1+Orden_ΣF!C9586,1))</f>
        <v>0.703933877543826103</v>
      </c>
    </row>
    <row r="9587" spans="2:3">
      <c r="B9587" s="101">
        <f>Lk_p2!B9587</f>
        <v>99989</v>
      </c>
      <c r="C9587" s="0">
        <f aca="1">MAX(INDEX(Hoja1!$N$3:$N$299,1+Orden_ΣF!C9587,1)*Hoja3!E$3*Hoja3!$C9595+Hoja1!$B$5,INDEX(Hoja1!$L$4:$L$300,1+Orden_ΣF!C9587,1))</f>
        <v>0.703965567473314024</v>
      </c>
    </row>
    <row r="9588" spans="2:3">
      <c r="B9588" s="101">
        <f>Lk_p2!B9588</f>
        <v>99991</v>
      </c>
      <c r="C9588" s="0">
        <f aca="1">MAX(INDEX(Hoja1!$N$3:$N$299,1+Orden_ΣF!C9588,1)*Hoja3!E$3*Hoja3!$C9596+Hoja1!$B$5,INDEX(Hoja1!$L$4:$L$300,1+Orden_ΣF!C9588,1))</f>
        <v>0.703969088928771036</v>
      </c>
    </row>
    <row r="9589" spans="2:3">
      <c r="B9589" s="101">
        <f>Lk_p2!B9589</f>
        <v>100003</v>
      </c>
      <c r="C9589" s="0">
        <f aca="1">MAX(INDEX(Hoja1!$N$3:$N$299,1+Orden_ΣF!C9589,1)*Hoja3!E$3*Hoja3!$C9597+Hoja1!$B$5,INDEX(Hoja1!$L$4:$L$300,1+Orden_ΣF!C9589,1))</f>
        <v>0.703990219140674078</v>
      </c>
    </row>
    <row r="9590" spans="2:3">
      <c r="B9590" s="101">
        <f>Lk_p2!B9590</f>
        <v>100019</v>
      </c>
      <c r="C9590" s="0">
        <f aca="1">MAX(INDEX(Hoja1!$N$3:$N$299,1+Orden_ΣF!C9590,1)*Hoja3!E$3*Hoja3!$C9598+Hoja1!$B$5,INDEX(Hoja1!$L$4:$L$300,1+Orden_ΣF!C9590,1))</f>
        <v>0.704018396700968019</v>
      </c>
    </row>
    <row r="9591" spans="2:3">
      <c r="B9591" s="101">
        <f>Lk_p2!B9591</f>
        <v>100043</v>
      </c>
      <c r="C9591" s="0">
        <f aca="1">MAX(INDEX(Hoja1!$N$3:$N$299,1+Orden_ΣF!C9591,1)*Hoja3!E$3*Hoja3!$C9599+Hoja1!$B$5,INDEX(Hoja1!$L$4:$L$300,1+Orden_ΣF!C9591,1))</f>
        <v>0.704060671493749091</v>
      </c>
    </row>
    <row r="9592" spans="2:3">
      <c r="B9592" s="101">
        <f>Lk_p2!B9592</f>
        <v>100049</v>
      </c>
      <c r="C9592" s="0">
        <f aca="1">MAX(INDEX(Hoja1!$N$3:$N$299,1+Orden_ΣF!C9592,1)*Hoja3!E$3*Hoja3!$C9600+Hoja1!$B$5,INDEX(Hoja1!$L$4:$L$300,1+Orden_ΣF!C9592,1))</f>
        <v>0.704071241776757084</v>
      </c>
    </row>
    <row r="9593" spans="2:3">
      <c r="B9593" s="101">
        <f>Lk_p2!B9593</f>
        <v>100057</v>
      </c>
      <c r="C9593" s="0">
        <f aca="1">MAX(INDEX(Hoja1!$N$3:$N$299,1+Orden_ΣF!C9593,1)*Hoja3!E$3*Hoja3!$C9601+Hoja1!$B$5,INDEX(Hoja1!$L$4:$L$300,1+Orden_ΣF!C9593,1))</f>
        <v>0.704085336473541989</v>
      </c>
    </row>
    <row r="9594" spans="2:3">
      <c r="B9594" s="101">
        <f>Lk_p2!B9594</f>
        <v>100069</v>
      </c>
      <c r="C9594" s="0">
        <f aca="1">MAX(INDEX(Hoja1!$N$3:$N$299,1+Orden_ΣF!C9594,1)*Hoja3!E$3*Hoja3!$C9602+Hoja1!$B$5,INDEX(Hoja1!$L$4:$L$300,1+Orden_ΣF!C9594,1))</f>
        <v>0.704106480631803056</v>
      </c>
    </row>
    <row r="9595" spans="2:3">
      <c r="B9595" s="101">
        <f>Lk_p2!B9595</f>
        <v>100103</v>
      </c>
      <c r="C9595" s="0">
        <f aca="1">MAX(INDEX(Hoja1!$N$3:$N$299,1+Orden_ΣF!C9595,1)*Hoja3!E$3*Hoja3!$C9603+Hoja1!$B$5,INDEX(Hoja1!$L$4:$L$300,1+Orden_ΣF!C9595,1))</f>
        <v>0.704166402850476025</v>
      </c>
    </row>
    <row r="9596" spans="2:3">
      <c r="B9596" s="101">
        <f>Lk_p2!B9596</f>
        <v>100109</v>
      </c>
      <c r="C9596" s="0">
        <f aca="1">MAX(INDEX(Hoja1!$N$3:$N$299,1+Orden_ΣF!C9596,1)*Hoja3!E$3*Hoja3!$C9604+Hoja1!$B$5,INDEX(Hoja1!$L$4:$L$300,1+Orden_ΣF!C9596,1))</f>
        <v>0.704176979472739006</v>
      </c>
    </row>
    <row r="9597" spans="2:3">
      <c r="B9597" s="101">
        <f>Lk_p2!B9597</f>
        <v>100129</v>
      </c>
      <c r="C9597" s="0">
        <f aca="1">MAX(INDEX(Hoja1!$N$3:$N$299,1+Orden_ΣF!C9597,1)*Hoja3!E$3*Hoja3!$C9605+Hoja1!$B$5,INDEX(Hoja1!$L$4:$L$300,1+Orden_ΣF!C9597,1))</f>
        <v>0.704212239458628986</v>
      </c>
    </row>
    <row r="9598" spans="2:3">
      <c r="B9598" s="101">
        <f>Lk_p2!B9598</f>
        <v>100151</v>
      </c>
      <c r="C9598" s="0">
        <f aca="1">MAX(INDEX(Hoja1!$N$3:$N$299,1+Orden_ΣF!C9598,1)*Hoja3!E$3*Hoja3!$C9606+Hoja1!$B$5,INDEX(Hoja1!$L$4:$L$300,1+Orden_ΣF!C9598,1))</f>
        <v>0.704251033578485064</v>
      </c>
    </row>
    <row r="9599" spans="2:3">
      <c r="B9599" s="101">
        <f>Lk_p2!B9599</f>
        <v>100153</v>
      </c>
      <c r="C9599" s="0">
        <f aca="1">MAX(INDEX(Hoja1!$N$3:$N$299,1+Orden_ΣF!C9599,1)*Hoja3!E$3*Hoja3!$C9607+Hoja1!$B$5,INDEX(Hoja1!$L$4:$L$300,1+Orden_ΣF!C9599,1))</f>
        <v>0.704254560739271085</v>
      </c>
    </row>
    <row r="9600" spans="2:3">
      <c r="B9600" s="101">
        <f>Lk_p2!B9600</f>
        <v>100169</v>
      </c>
      <c r="C9600" s="0">
        <f aca="1">MAX(INDEX(Hoja1!$N$3:$N$299,1+Orden_ΣF!C9600,1)*Hoja3!E$3*Hoja3!$C9608+Hoja1!$B$5,INDEX(Hoja1!$L$4:$L$300,1+Orden_ΣF!C9600,1))</f>
        <v>0.704282780561257038</v>
      </c>
    </row>
    <row r="9601" spans="2:3">
      <c r="B9601" s="101">
        <f>Lk_p2!B9601</f>
        <v>100183</v>
      </c>
      <c r="C9601" s="0">
        <f aca="1">MAX(INDEX(Hoja1!$N$3:$N$299,1+Orden_ΣF!C9601,1)*Hoja3!E$3*Hoja3!$C9609+Hoja1!$B$5,INDEX(Hoja1!$L$4:$L$300,1+Orden_ΣF!C9601,1))</f>
        <v>0.704307476603393035</v>
      </c>
    </row>
    <row r="9602" spans="2:3">
      <c r="B9602" s="101">
        <f>Lk_p2!B9602</f>
        <v>100189</v>
      </c>
      <c r="C9602" s="0">
        <f aca="1">MAX(INDEX(Hoja1!$N$3:$N$299,1+Orden_ΣF!C9602,1)*Hoja3!E$3*Hoja3!$C9610+Hoja1!$B$5,INDEX(Hoja1!$L$4:$L$300,1+Orden_ΣF!C9602,1))</f>
        <v>0.704318061677994045</v>
      </c>
    </row>
    <row r="9603" spans="2:3">
      <c r="B9603" s="101">
        <f>Lk_p2!B9603</f>
        <v>100193</v>
      </c>
      <c r="C9603" s="0">
        <f aca="1">MAX(INDEX(Hoja1!$N$3:$N$299,1+Orden_ΣF!C9603,1)*Hoja3!E$3*Hoja3!$C9611+Hoja1!$B$5,INDEX(Hoja1!$L$4:$L$300,1+Orden_ΣF!C9603,1))</f>
        <v>0.704325118746575018</v>
      </c>
    </row>
    <row r="9604" spans="2:3">
      <c r="B9604" s="101">
        <f>Lk_p2!B9604</f>
        <v>100207</v>
      </c>
      <c r="C9604" s="0">
        <f aca="1">MAX(INDEX(Hoja1!$N$3:$N$299,1+Orden_ΣF!C9604,1)*Hoja3!E$3*Hoja3!$C9612+Hoja1!$B$5,INDEX(Hoja1!$L$4:$L$300,1+Orden_ΣF!C9604,1))</f>
        <v>0.704349820705347973</v>
      </c>
    </row>
    <row r="9605" spans="2:3">
      <c r="B9605" s="101">
        <f>Lk_p2!B9605</f>
        <v>100213</v>
      </c>
      <c r="C9605" s="0">
        <f aca="1">MAX(INDEX(Hoja1!$N$3:$N$299,1+Orden_ΣF!C9605,1)*Hoja3!E$3*Hoja3!$C9613+Hoja1!$B$5,INDEX(Hoja1!$L$4:$L$300,1+Orden_ΣF!C9605,1))</f>
        <v>0.704360408315650055</v>
      </c>
    </row>
    <row r="9606" spans="2:3">
      <c r="B9606" s="101">
        <f>Lk_p2!B9606</f>
        <v>100237</v>
      </c>
      <c r="C9606" s="0">
        <f aca="1">MAX(INDEX(Hoja1!$N$3:$N$299,1+Orden_ΣF!C9606,1)*Hoja3!E$3*Hoja3!$C9614+Hoja1!$B$5,INDEX(Hoja1!$L$4:$L$300,1+Orden_ΣF!C9606,1))</f>
        <v>0.704402765096111949</v>
      </c>
    </row>
    <row r="9607" spans="2:3">
      <c r="B9607" s="101">
        <f>Lk_p2!B9607</f>
        <v>100267</v>
      </c>
      <c r="C9607" s="0">
        <f aca="1">MAX(INDEX(Hoja1!$N$3:$N$299,1+Orden_ΣF!C9607,1)*Hoja3!E$3*Hoja3!$C9615+Hoja1!$B$5,INDEX(Hoja1!$L$4:$L$300,1+Orden_ΣF!C9607,1))</f>
        <v>0.704455725335010996</v>
      </c>
    </row>
    <row r="9608" spans="2:3">
      <c r="B9608" s="101">
        <f>Lk_p2!B9608</f>
        <v>100271</v>
      </c>
      <c r="C9608" s="0">
        <f aca="1">MAX(INDEX(Hoja1!$N$3:$N$299,1+Orden_ΣF!C9608,1)*Hoja3!E$3*Hoja3!$C9616+Hoja1!$B$5,INDEX(Hoja1!$L$4:$L$300,1+Orden_ΣF!C9608,1))</f>
        <v>0.704462787897612053</v>
      </c>
    </row>
    <row r="9609" spans="2:3">
      <c r="B9609" s="101">
        <f>Lk_p2!B9609</f>
        <v>100279</v>
      </c>
      <c r="C9609" s="0">
        <f aca="1">MAX(INDEX(Hoja1!$N$3:$N$299,1+Orden_ΣF!C9609,1)*Hoja3!E$3*Hoja3!$C9617+Hoja1!$B$5,INDEX(Hoja1!$L$4:$L$300,1+Orden_ΣF!C9609,1))</f>
        <v>0.704476913868048005</v>
      </c>
    </row>
    <row r="9610" spans="2:3">
      <c r="B9610" s="101">
        <f>Lk_p2!B9610</f>
        <v>100291</v>
      </c>
      <c r="C9610" s="0">
        <f aca="1">MAX(INDEX(Hoja1!$N$3:$N$299,1+Orden_ΣF!C9610,1)*Hoja3!E$3*Hoja3!$C9618+Hoja1!$B$5,INDEX(Hoja1!$L$4:$L$300,1+Orden_ΣF!C9610,1))</f>
        <v>0.704498104936786973</v>
      </c>
    </row>
    <row r="9611" spans="2:3">
      <c r="B9611" s="101">
        <f>Lk_p2!B9611</f>
        <v>100297</v>
      </c>
      <c r="C9611" s="0">
        <f aca="1">MAX(INDEX(Hoja1!$N$3:$N$299,1+Orden_ΣF!C9611,1)*Hoja3!E$3*Hoja3!$C9619+Hoja1!$B$5,INDEX(Hoja1!$L$4:$L$300,1+Orden_ΣF!C9611,1))</f>
        <v>0.704508701422044048</v>
      </c>
    </row>
    <row r="9612" spans="2:3">
      <c r="B9612" s="101">
        <f>Lk_p2!B9612</f>
        <v>100313</v>
      </c>
      <c r="C9612" s="0">
        <f aca="1">MAX(INDEX(Hoja1!$N$3:$N$299,1+Orden_ΣF!C9612,1)*Hoja3!E$3*Hoja3!$C9620+Hoja1!$B$5,INDEX(Hoja1!$L$4:$L$300,1+Orden_ΣF!C9612,1))</f>
        <v>0.704536961815255047</v>
      </c>
    </row>
    <row r="9613" spans="2:3">
      <c r="B9613" s="101">
        <f>Lk_p2!B9613</f>
        <v>100333</v>
      </c>
      <c r="C9613" s="0">
        <f aca="1">MAX(INDEX(Hoja1!$N$3:$N$299,1+Orden_ΣF!C9613,1)*Hoja3!E$3*Hoja3!$C9621+Hoja1!$B$5,INDEX(Hoja1!$L$4:$L$300,1+Orden_ΣF!C9613,1))</f>
        <v>0.704572293646021031</v>
      </c>
    </row>
    <row r="9614" spans="2:3">
      <c r="B9614" s="101">
        <f>Lk_p2!B9614</f>
        <v>100343</v>
      </c>
      <c r="C9614" s="0">
        <f aca="1">MAX(INDEX(Hoja1!$N$3:$N$299,1+Orden_ΣF!C9614,1)*Hoja3!E$3*Hoja3!$C9622+Hoja1!$B$5,INDEX(Hoja1!$L$4:$L$300,1+Orden_ΣF!C9614,1))</f>
        <v>0.704589962202760045</v>
      </c>
    </row>
    <row r="9615" spans="2:3">
      <c r="B9615" s="101">
        <f>Lk_p2!B9615</f>
        <v>100357</v>
      </c>
      <c r="C9615" s="0">
        <f aca="1">MAX(INDEX(Hoja1!$N$3:$N$299,1+Orden_ΣF!C9615,1)*Hoja3!E$3*Hoja3!$C9623+Hoja1!$B$5,INDEX(Hoja1!$L$4:$L$300,1+Orden_ΣF!C9615,1))</f>
        <v>0.704614701140514033</v>
      </c>
    </row>
    <row r="9616" spans="2:3">
      <c r="B9616" s="101">
        <f>Lk_p2!B9616</f>
        <v>100361</v>
      </c>
      <c r="C9616" s="0">
        <f aca="1">MAX(INDEX(Hoja1!$N$3:$N$299,1+Orden_ΣF!C9616,1)*Hoja3!E$3*Hoja3!$C9624+Hoja1!$B$5,INDEX(Hoja1!$L$4:$L$300,1+Orden_ΣF!C9616,1))</f>
        <v>0.704621770042368034</v>
      </c>
    </row>
    <row r="9617" spans="2:3">
      <c r="B9617" s="101">
        <f>Lk_p2!B9617</f>
        <v>100363</v>
      </c>
      <c r="C9617" s="0">
        <f aca="1">MAX(INDEX(Hoja1!$N$3:$N$299,1+Orden_ΣF!C9617,1)*Hoja3!E$3*Hoja3!$C9625+Hoja1!$B$5,INDEX(Hoja1!$L$4:$L$300,1+Orden_ΣF!C9617,1))</f>
        <v>0.704625304598950031</v>
      </c>
    </row>
    <row r="9618" spans="2:3">
      <c r="B9618" s="101">
        <f>Lk_p2!B9618</f>
        <v>100379</v>
      </c>
      <c r="C9618" s="0">
        <f aca="1">MAX(INDEX(Hoja1!$N$3:$N$299,1+Orden_ΣF!C9618,1)*Hoja3!E$3*Hoja3!$C9626+Hoja1!$B$5,INDEX(Hoja1!$L$4:$L$300,1+Orden_ΣF!C9618,1))</f>
        <v>0.704653583587305032</v>
      </c>
    </row>
    <row r="9619" spans="2:3">
      <c r="B9619" s="101">
        <f>Lk_p2!B9619</f>
        <v>100391</v>
      </c>
      <c r="C9619" s="0">
        <f aca="1">MAX(INDEX(Hoja1!$N$3:$N$299,1+Orden_ΣF!C9619,1)*Hoja3!E$3*Hoja3!$C9627+Hoja1!$B$5,INDEX(Hoja1!$L$4:$L$300,1+Orden_ΣF!C9619,1))</f>
        <v>0.704674795786889074</v>
      </c>
    </row>
    <row r="9620" spans="2:3">
      <c r="B9620" s="101">
        <f>Lk_p2!B9620</f>
        <v>100393</v>
      </c>
      <c r="C9620" s="0">
        <f aca="1">MAX(INDEX(Hoja1!$N$3:$N$299,1+Orden_ΣF!C9620,1)*Hoja3!E$3*Hoja3!$C9628+Hoja1!$B$5,INDEX(Hoja1!$L$4:$L$300,1+Orden_ΣF!C9620,1))</f>
        <v>0.704678331400013036</v>
      </c>
    </row>
    <row r="9621" spans="2:3">
      <c r="B9621" s="101">
        <f>Lk_p2!B9621</f>
        <v>100403</v>
      </c>
      <c r="C9621" s="0">
        <f aca="1">MAX(INDEX(Hoja1!$N$3:$N$299,1+Orden_ΣF!C9621,1)*Hoja3!E$3*Hoja3!$C9629+Hoja1!$B$5,INDEX(Hoja1!$L$4:$L$300,1+Orden_ΣF!C9621,1))</f>
        <v>0.704696010522174987</v>
      </c>
    </row>
    <row r="9622" spans="2:3">
      <c r="B9622" s="101">
        <f>Lk_p2!B9622</f>
        <v>100411</v>
      </c>
      <c r="C9622" s="0">
        <f aca="1">MAX(INDEX(Hoja1!$N$3:$N$299,1+Orden_ΣF!C9622,1)*Hoja3!E$3*Hoja3!$C9630+Hoja1!$B$5,INDEX(Hoja1!$L$4:$L$300,1+Orden_ΣF!C9622,1))</f>
        <v>0.704710155087756007</v>
      </c>
    </row>
    <row r="9623" spans="2:3">
      <c r="B9623" s="101">
        <f>Lk_p2!B9623</f>
        <v>100417</v>
      </c>
      <c r="C9623" s="0">
        <f aca="1">MAX(INDEX(Hoja1!$N$3:$N$299,1+Orden_ΣF!C9623,1)*Hoja3!E$3*Hoja3!$C9631+Hoja1!$B$5,INDEX(Hoja1!$L$4:$L$300,1+Orden_ΣF!C9623,1))</f>
        <v>0.704720764251521103</v>
      </c>
    </row>
    <row r="9624" spans="2:3">
      <c r="B9624" s="101">
        <f>Lk_p2!B9624</f>
        <v>100447</v>
      </c>
      <c r="C9624" s="0">
        <f aca="1">MAX(INDEX(Hoja1!$N$3:$N$299,1+Orden_ΣF!C9624,1)*Hoja3!E$3*Hoja3!$C9632+Hoja1!$B$5,INDEX(Hoja1!$L$4:$L$300,1+Orden_ΣF!C9624,1))</f>
        <v>0.704773819579225069</v>
      </c>
    </row>
    <row r="9625" spans="2:3">
      <c r="B9625" s="101">
        <f>Lk_p2!B9625</f>
        <v>100459</v>
      </c>
      <c r="C9625" s="0">
        <f aca="1">MAX(INDEX(Hoja1!$N$3:$N$299,1+Orden_ΣF!C9625,1)*Hoja3!E$3*Hoja3!$C9633+Hoja1!$B$5,INDEX(Hoja1!$L$4:$L$300,1+Orden_ΣF!C9625,1))</f>
        <v>0.704795046147784987</v>
      </c>
    </row>
    <row r="9626" spans="2:3">
      <c r="B9626" s="101">
        <f>Lk_p2!B9626</f>
        <v>100469</v>
      </c>
      <c r="C9626" s="0">
        <f aca="1">MAX(INDEX(Hoja1!$N$3:$N$299,1+Orden_ΣF!C9626,1)*Hoja3!E$3*Hoja3!$C9634+Hoja1!$B$5,INDEX(Hoja1!$L$4:$L$300,1+Orden_ΣF!C9626,1))</f>
        <v>0.704812736891912017</v>
      </c>
    </row>
    <row r="9627" spans="2:3">
      <c r="B9627" s="101">
        <f>Lk_p2!B9627</f>
        <v>100483</v>
      </c>
      <c r="C9627" s="0">
        <f aca="1">MAX(INDEX(Hoja1!$N$3:$N$299,1+Orden_ΣF!C9627,1)*Hoja3!E$3*Hoja3!$C9635+Hoja1!$B$5,INDEX(Hoja1!$L$4:$L$300,1+Orden_ΣF!C9627,1))</f>
        <v>0.704837506892009102</v>
      </c>
    </row>
    <row r="9628" spans="2:3">
      <c r="B9628" s="101">
        <f>Lk_p2!B9628</f>
        <v>100493</v>
      </c>
      <c r="C9628" s="0">
        <f aca="1">MAX(INDEX(Hoja1!$N$3:$N$299,1+Orden_ΣF!C9628,1)*Hoja3!E$3*Hoja3!$C9636+Hoja1!$B$5,INDEX(Hoja1!$L$4:$L$300,1+Orden_ΣF!C9628,1))</f>
        <v>0.70485520186230497</v>
      </c>
    </row>
    <row r="9629" spans="2:3">
      <c r="B9629" s="101">
        <f>Lk_p2!B9629</f>
        <v>100501</v>
      </c>
      <c r="C9629" s="0">
        <f aca="1">MAX(INDEX(Hoja1!$N$3:$N$299,1+Orden_ΣF!C9629,1)*Hoja3!E$3*Hoja3!$C9637+Hoja1!$B$5,INDEX(Hoja1!$L$4:$L$300,1+Orden_ΣF!C9629,1))</f>
        <v>0.704869359106393034</v>
      </c>
    </row>
    <row r="9630" spans="2:3">
      <c r="B9630" s="101">
        <f>Lk_p2!B9630</f>
        <v>100511</v>
      </c>
      <c r="C9630" s="0">
        <f aca="1">MAX(INDEX(Hoja1!$N$3:$N$299,1+Orden_ΣF!C9630,1)*Hoja3!E$3*Hoja3!$C9638+Hoja1!$B$5,INDEX(Hoja1!$L$4:$L$300,1+Orden_ΣF!C9630,1))</f>
        <v>0.70488705724631604</v>
      </c>
    </row>
    <row r="9631" spans="2:3">
      <c r="B9631" s="101">
        <f>Lk_p2!B9631</f>
        <v>100517</v>
      </c>
      <c r="C9631" s="0">
        <f aca="1">MAX(INDEX(Hoja1!$N$3:$N$299,1+Orden_ΣF!C9631,1)*Hoja3!E$3*Hoja3!$C9639+Hoja1!$B$5,INDEX(Hoja1!$L$4:$L$300,1+Orden_ΣF!C9631,1))</f>
        <v>0.704897676975503984</v>
      </c>
    </row>
    <row r="9632" spans="2:3">
      <c r="B9632" s="101">
        <f>Lk_p2!B9632</f>
        <v>100519</v>
      </c>
      <c r="C9632" s="0">
        <f aca="1">MAX(INDEX(Hoja1!$N$3:$N$299,1+Orden_ΣF!C9632,1)*Hoja3!E$3*Hoja3!$C9640+Hoja1!$B$5,INDEX(Hoja1!$L$4:$L$300,1+Orden_ΣF!C9632,1))</f>
        <v>0.704901217026105975</v>
      </c>
    </row>
    <row r="9633" spans="2:3">
      <c r="B9633" s="101">
        <f>Lk_p2!B9633</f>
        <v>100523</v>
      </c>
      <c r="C9633" s="0">
        <f aca="1">MAX(INDEX(Hoja1!$N$3:$N$299,1+Orden_ΣF!C9633,1)*Hoja3!E$3*Hoja3!$C9641+Hoja1!$B$5,INDEX(Hoja1!$L$4:$L$300,1+Orden_ΣF!C9633,1))</f>
        <v>0.704908297338617018</v>
      </c>
    </row>
    <row r="9634" spans="2:3">
      <c r="B9634" s="101">
        <f>Lk_p2!B9634</f>
        <v>100537</v>
      </c>
      <c r="C9634" s="0">
        <f aca="1">MAX(INDEX(Hoja1!$N$3:$N$299,1+Orden_ΣF!C9634,1)*Hoja3!E$3*Hoja3!$C9642+Hoja1!$B$5,INDEX(Hoja1!$L$4:$L$300,1+Orden_ΣF!C9634,1))</f>
        <v>0.704933080651147037</v>
      </c>
    </row>
    <row r="9635" spans="2:3">
      <c r="B9635" s="101">
        <f>Lk_p2!B9635</f>
        <v>100547</v>
      </c>
      <c r="C9635" s="0">
        <f aca="1">MAX(INDEX(Hoja1!$N$3:$N$299,1+Orden_ΣF!C9635,1)*Hoja3!E$3*Hoja3!$C9643+Hoja1!$B$5,INDEX(Hoja1!$L$4:$L$300,1+Orden_ΣF!C9635,1))</f>
        <v>0.704950785130324054</v>
      </c>
    </row>
    <row r="9636" spans="2:3">
      <c r="B9636" s="101">
        <f>Lk_p2!B9636</f>
        <v>100549</v>
      </c>
      <c r="C9636" s="0">
        <f aca="1">MAX(INDEX(Hoja1!$N$3:$N$299,1+Orden_ΣF!C9636,1)*Hoja3!E$3*Hoja3!$C9644+Hoja1!$B$5,INDEX(Hoja1!$L$4:$L$300,1+Orden_ΣF!C9636,1))</f>
        <v>0.70495432623746801</v>
      </c>
    </row>
    <row r="9637" spans="2:3">
      <c r="B9637" s="101">
        <f>Lk_p2!B9637</f>
        <v>100559</v>
      </c>
      <c r="C9637" s="0">
        <f aca="1">MAX(INDEX(Hoja1!$N$3:$N$299,1+Orden_ΣF!C9637,1)*Hoja3!E$3*Hoja3!$C9645+Hoja1!$B$5,INDEX(Hoja1!$L$4:$L$300,1+Orden_ΣF!C9637,1))</f>
        <v>0.704972032829729045</v>
      </c>
    </row>
    <row r="9638" spans="2:3">
      <c r="B9638" s="101">
        <f>Lk_p2!B9638</f>
        <v>100591</v>
      </c>
      <c r="C9638" s="0">
        <f aca="1">MAX(INDEX(Hoja1!$N$3:$N$299,1+Orden_ΣF!C9638,1)*Hoja3!E$3*Hoja3!$C9646+Hoja1!$B$5,INDEX(Hoja1!$L$4:$L$300,1+Orden_ΣF!C9638,1))</f>
        <v>0.705028705758240015</v>
      </c>
    </row>
    <row r="9639" spans="2:3">
      <c r="B9639" s="101">
        <f>Lk_p2!B9639</f>
        <v>100609</v>
      </c>
      <c r="C9639" s="0">
        <f aca="1">MAX(INDEX(Hoja1!$N$3:$N$299,1+Orden_ΣF!C9639,1)*Hoja3!E$3*Hoja3!$C9647+Hoja1!$B$5,INDEX(Hoja1!$L$4:$L$300,1+Orden_ΣF!C9639,1))</f>
        <v>0.705060592204594094</v>
      </c>
    </row>
    <row r="9640" spans="2:3">
      <c r="B9640" s="101">
        <f>Lk_p2!B9640</f>
        <v>100613</v>
      </c>
      <c r="C9640" s="0">
        <f aca="1">MAX(INDEX(Hoja1!$N$3:$N$299,1+Orden_ΣF!C9640,1)*Hoja3!E$3*Hoja3!$C9648+Hoja1!$B$5,INDEX(Hoja1!$L$4:$L$300,1+Orden_ΣF!C9640,1))</f>
        <v>0.705067678856360036</v>
      </c>
    </row>
    <row r="9641" spans="2:3">
      <c r="B9641" s="101">
        <f>Lk_p2!B9641</f>
        <v>100621</v>
      </c>
      <c r="C9641" s="0">
        <f aca="1">MAX(INDEX(Hoja1!$N$3:$N$299,1+Orden_ΣF!C9641,1)*Hoja3!E$3*Hoja3!$C9649+Hoja1!$B$5,INDEX(Hoja1!$L$4:$L$300,1+Orden_ΣF!C9641,1))</f>
        <v>0.705081853005124071</v>
      </c>
    </row>
    <row r="9642" spans="2:3">
      <c r="B9642" s="101">
        <f>Lk_p2!B9642</f>
        <v>100649</v>
      </c>
      <c r="C9642" s="0">
        <f aca="1">MAX(INDEX(Hoja1!$N$3:$N$299,1+Orden_ΣF!C9642,1)*Hoja3!E$3*Hoja3!$C9650+Hoja1!$B$5,INDEX(Hoja1!$L$4:$L$300,1+Orden_ΣF!C9642,1))</f>
        <v>0.70513147140075505</v>
      </c>
    </row>
    <row r="9643" spans="2:3">
      <c r="B9643" s="101">
        <f>Lk_p2!B9643</f>
        <v>100669</v>
      </c>
      <c r="C9643" s="0">
        <f aca="1">MAX(INDEX(Hoja1!$N$3:$N$299,1+Orden_ΣF!C9643,1)*Hoja3!E$3*Hoja3!$C9651+Hoja1!$B$5,INDEX(Hoja1!$L$4:$L$300,1+Orden_ΣF!C9643,1))</f>
        <v>0.705166921564259042</v>
      </c>
    </row>
    <row r="9644" spans="2:3">
      <c r="B9644" s="101">
        <f>Lk_p2!B9644</f>
        <v>100673</v>
      </c>
      <c r="C9644" s="0">
        <f aca="1">MAX(INDEX(Hoja1!$N$3:$N$299,1+Orden_ΣF!C9644,1)*Hoja3!E$3*Hoja3!$C9652+Hoja1!$B$5,INDEX(Hoja1!$L$4:$L$300,1+Orden_ΣF!C9644,1))</f>
        <v>0.705174012442193021</v>
      </c>
    </row>
    <row r="9645" spans="2:3">
      <c r="B9645" s="101">
        <f>Lk_p2!B9645</f>
        <v>100693</v>
      </c>
      <c r="C9645" s="0">
        <f aca="1">MAX(INDEX(Hoja1!$N$3:$N$299,1+Orden_ΣF!C9645,1)*Hoja3!E$3*Hoja3!$C9653+Hoja1!$B$5,INDEX(Hoja1!$L$4:$L$300,1+Orden_ΣF!C9645,1))</f>
        <v>0.705209471058035042</v>
      </c>
    </row>
    <row r="9646" spans="2:3">
      <c r="B9646" s="101">
        <f>Lk_p2!B9646</f>
        <v>100699</v>
      </c>
      <c r="C9646" s="0">
        <f aca="1">MAX(INDEX(Hoja1!$N$3:$N$299,1+Orden_ΣF!C9646,1)*Hoja3!E$3*Hoja3!$C9654+Hoja1!$B$5,INDEX(Hoja1!$L$4:$L$300,1+Orden_ΣF!C9646,1))</f>
        <v>0.70522011001629199</v>
      </c>
    </row>
    <row r="9647" spans="2:3">
      <c r="B9647" s="101">
        <f>Lk_p2!B9647</f>
        <v>100703</v>
      </c>
      <c r="C9647" s="0">
        <f aca="1">MAX(INDEX(Hoja1!$N$3:$N$299,1+Orden_ΣF!C9647,1)*Hoja3!E$3*Hoja3!$C9655+Hoja1!$B$5,INDEX(Hoja1!$L$4:$L$300,1+Orden_ΣF!C9647,1))</f>
        <v>0.705227203007311054</v>
      </c>
    </row>
    <row r="9648" spans="2:3">
      <c r="B9648" s="101">
        <f>Lk_p2!B9648</f>
        <v>100733</v>
      </c>
      <c r="C9648" s="0">
        <f aca="1">MAX(INDEX(Hoja1!$N$3:$N$299,1+Orden_ΣF!C9648,1)*Hoja3!E$3*Hoja3!$C9656+Hoja1!$B$5,INDEX(Hoja1!$L$4:$L$300,1+Orden_ΣF!C9648,1))</f>
        <v>0.705280409420564069</v>
      </c>
    </row>
    <row r="9649" spans="2:3">
      <c r="B9649" s="101">
        <f>Lk_p2!B9649</f>
        <v>100741</v>
      </c>
      <c r="C9649" s="0">
        <f aca="1">MAX(INDEX(Hoja1!$N$3:$N$299,1+Orden_ΣF!C9649,1)*Hoja3!E$3*Hoja3!$C9657+Hoja1!$B$5,INDEX(Hoja1!$L$4:$L$300,1+Orden_ΣF!C9649,1))</f>
        <v>0.705294600474005051</v>
      </c>
    </row>
    <row r="9650" spans="2:3">
      <c r="B9650" s="101">
        <f>Lk_p2!B9650</f>
        <v>100747</v>
      </c>
      <c r="C9650" s="0">
        <f aca="1">MAX(INDEX(Hoja1!$N$3:$N$299,1+Orden_ΣF!C9650,1)*Hoja3!E$3*Hoja3!$C9658+Hoja1!$B$5,INDEX(Hoja1!$L$4:$L$300,1+Orden_ΣF!C9650,1))</f>
        <v>0.705305244503666096</v>
      </c>
    </row>
    <row r="9651" spans="2:3">
      <c r="B9651" s="101">
        <f>Lk_p2!B9651</f>
        <v>100769</v>
      </c>
      <c r="C9651" s="0">
        <f aca="1">MAX(INDEX(Hoja1!$N$3:$N$299,1+Orden_ΣF!C9651,1)*Hoja3!E$3*Hoja3!$C9659+Hoja1!$B$5,INDEX(Hoja1!$L$4:$L$300,1+Orden_ΣF!C9651,1))</f>
        <v>0.705344278036005079</v>
      </c>
    </row>
    <row r="9652" spans="2:3">
      <c r="B9652" s="101">
        <f>Lk_p2!B9652</f>
        <v>100787</v>
      </c>
      <c r="C9652" s="0">
        <f aca="1">MAX(INDEX(Hoja1!$N$3:$N$299,1+Orden_ΣF!C9652,1)*Hoja3!E$3*Hoja3!$C9660+Hoja1!$B$5,INDEX(Hoja1!$L$4:$L$300,1+Orden_ΣF!C9652,1))</f>
        <v>0.705376220901717055</v>
      </c>
    </row>
    <row r="9653" spans="2:3">
      <c r="B9653" s="101">
        <f>Lk_p2!B9653</f>
        <v>100799</v>
      </c>
      <c r="C9653" s="0">
        <f aca="1">MAX(INDEX(Hoja1!$N$3:$N$299,1+Orden_ΣF!C9653,1)*Hoja3!E$3*Hoja3!$C9661+Hoja1!$B$5,INDEX(Hoja1!$L$4:$L$300,1+Orden_ΣF!C9653,1))</f>
        <v>0.705397519315153065</v>
      </c>
    </row>
    <row r="9654" spans="2:3">
      <c r="B9654" s="101">
        <f>Lk_p2!B9654</f>
        <v>100801</v>
      </c>
      <c r="C9654" s="0">
        <f aca="1">MAX(INDEX(Hoja1!$N$3:$N$299,1+Orden_ΣF!C9654,1)*Hoja3!E$3*Hoja3!$C9662+Hoja1!$B$5,INDEX(Hoja1!$L$4:$L$300,1+Orden_ΣF!C9654,1))</f>
        <v>0.705401069297252015</v>
      </c>
    </row>
    <row r="9655" spans="2:3">
      <c r="B9655" s="101">
        <f>Lk_p2!B9655</f>
        <v>100811</v>
      </c>
      <c r="C9655" s="0">
        <f aca="1">MAX(INDEX(Hoja1!$N$3:$N$299,1+Orden_ΣF!C9655,1)*Hoja3!E$3*Hoja3!$C9663+Hoja1!$B$5,INDEX(Hoja1!$L$4:$L$300,1+Orden_ΣF!C9655,1))</f>
        <v>0.705418820264290058</v>
      </c>
    </row>
    <row r="9656" spans="2:3">
      <c r="B9656" s="101">
        <f>Lk_p2!B9656</f>
        <v>100823</v>
      </c>
      <c r="C9656" s="0">
        <f aca="1">MAX(INDEX(Hoja1!$N$3:$N$299,1+Orden_ΣF!C9656,1)*Hoja3!E$3*Hoja3!$C9664+Hoja1!$B$5,INDEX(Hoja1!$L$4:$L$300,1+Orden_ΣF!C9656,1))</f>
        <v>0.705440123749128034</v>
      </c>
    </row>
    <row r="9657" spans="2:3">
      <c r="B9657" s="101">
        <f>Lk_p2!B9657</f>
        <v>100829</v>
      </c>
      <c r="C9657" s="0">
        <f aca="1">MAX(INDEX(Hoja1!$N$3:$N$299,1+Orden_ΣF!C9657,1)*Hoja3!E$3*Hoja3!$C9665+Hoja1!$B$5,INDEX(Hoja1!$L$4:$L$300,1+Orden_ΣF!C9657,1))</f>
        <v>0.705450776442436034</v>
      </c>
    </row>
    <row r="9658" spans="2:3">
      <c r="B9658" s="101">
        <f>Lk_p2!B9658</f>
        <v>100847</v>
      </c>
      <c r="C9658" s="0">
        <f aca="1">MAX(INDEX(Hoja1!$N$3:$N$299,1+Orden_ΣF!C9658,1)*Hoja3!E$3*Hoja3!$C9666+Hoja1!$B$5,INDEX(Hoja1!$L$4:$L$300,1+Orden_ΣF!C9658,1))</f>
        <v>0.705482738325910042</v>
      </c>
    </row>
    <row r="9659" spans="2:3">
      <c r="B9659" s="101">
        <f>Lk_p2!B9659</f>
        <v>100853</v>
      </c>
      <c r="C9659" s="0">
        <f aca="1">MAX(INDEX(Hoja1!$N$3:$N$299,1+Orden_ΣF!C9659,1)*Hoja3!E$3*Hoja3!$C9667+Hoja1!$B$5,INDEX(Hoja1!$L$4:$L$300,1+Orden_ΣF!C9659,1))</f>
        <v>0.705493393554918047</v>
      </c>
    </row>
    <row r="9660" spans="2:3">
      <c r="B9660" s="101">
        <f>Lk_p2!B9660</f>
        <v>100907</v>
      </c>
      <c r="C9660" s="0">
        <f aca="1">MAX(INDEX(Hoja1!$N$3:$N$299,1+Orden_ΣF!C9660,1)*Hoja3!E$3*Hoja3!$C9668+Hoja1!$B$5,INDEX(Hoja1!$L$4:$L$300,1+Orden_ΣF!C9660,1))</f>
        <v>0.705589319142639049</v>
      </c>
    </row>
    <row r="9661" spans="2:3">
      <c r="B9661" s="101">
        <f>Lk_p2!B9661</f>
        <v>100913</v>
      </c>
      <c r="C9661" s="0">
        <f aca="1">MAX(INDEX(Hoja1!$N$3:$N$299,1+Orden_ΣF!C9661,1)*Hoja3!E$3*Hoja3!$C9669+Hoja1!$B$5,INDEX(Hoja1!$L$4:$L$300,1+Orden_ΣF!C9661,1))</f>
        <v>0.705599980710902042</v>
      </c>
    </row>
    <row r="9662" spans="2:3">
      <c r="B9662" s="101">
        <f>Lk_p2!B9662</f>
        <v>100927</v>
      </c>
      <c r="C9662" s="0">
        <f aca="1">MAX(INDEX(Hoja1!$N$3:$N$299,1+Orden_ΣF!C9662,1)*Hoja3!E$3*Hoja3!$C9670+Hoja1!$B$5,INDEX(Hoja1!$L$4:$L$300,1+Orden_ΣF!C9662,1))</f>
        <v>0.70562486016878001</v>
      </c>
    </row>
    <row r="9663" spans="2:3">
      <c r="B9663" s="101">
        <f>Lk_p2!B9663</f>
        <v>100931</v>
      </c>
      <c r="C9663" s="0">
        <f aca="1">MAX(INDEX(Hoja1!$N$3:$N$299,1+Orden_ΣF!C9663,1)*Hoja3!E$3*Hoja3!$C9671+Hoja1!$B$5,INDEX(Hoja1!$L$4:$L$300,1+Orden_ΣF!C9663,1))</f>
        <v>0.705631969219242094</v>
      </c>
    </row>
    <row r="9664" spans="2:3">
      <c r="B9664" s="101">
        <f>Lk_p2!B9664</f>
        <v>100937</v>
      </c>
      <c r="C9664" s="0">
        <f aca="1">MAX(INDEX(Hoja1!$N$3:$N$299,1+Orden_ΣF!C9664,1)*Hoja3!E$3*Hoja3!$C9672+Hoja1!$B$5,INDEX(Hoja1!$L$4:$L$300,1+Orden_ΣF!C9664,1))</f>
        <v>0.705642633323205981</v>
      </c>
    </row>
    <row r="9665" spans="2:3">
      <c r="B9665" s="101">
        <f>Lk_p2!B9665</f>
        <v>100943</v>
      </c>
      <c r="C9665" s="0">
        <f aca="1">MAX(INDEX(Hoja1!$N$3:$N$299,1+Orden_ΣF!C9665,1)*Hoja3!E$3*Hoja3!$C9673+Hoja1!$B$5,INDEX(Hoja1!$L$4:$L$300,1+Orden_ΣF!C9665,1))</f>
        <v>0.705653298061094958</v>
      </c>
    </row>
    <row r="9666" spans="2:3">
      <c r="B9666" s="101">
        <f>Lk_p2!B9666</f>
        <v>100957</v>
      </c>
      <c r="C9666" s="0">
        <f aca="1">MAX(INDEX(Hoja1!$N$3:$N$299,1+Orden_ΣF!C9666,1)*Hoja3!E$3*Hoja3!$C9674+Hoja1!$B$5,INDEX(Hoja1!$L$4:$L$300,1+Orden_ΣF!C9666,1))</f>
        <v>0.70567818491476908</v>
      </c>
    </row>
    <row r="9667" spans="2:3">
      <c r="B9667" s="101">
        <f>Lk_p2!B9667</f>
        <v>100981</v>
      </c>
      <c r="C9667" s="0">
        <f aca="1">MAX(INDEX(Hoja1!$N$3:$N$299,1+Orden_ΣF!C9667,1)*Hoja3!E$3*Hoja3!$C9675+Hoja1!$B$5,INDEX(Hoja1!$L$4:$L$300,1+Orden_ΣF!C9667,1))</f>
        <v>0.705720856122217022</v>
      </c>
    </row>
    <row r="9668" spans="2:3">
      <c r="B9668" s="101">
        <f>Lk_p2!B9668</f>
        <v>100987</v>
      </c>
      <c r="C9668" s="0">
        <f aca="1">MAX(INDEX(Hoja1!$N$3:$N$299,1+Orden_ΣF!C9668,1)*Hoja3!E$3*Hoja3!$C9676+Hoja1!$B$5,INDEX(Hoja1!$L$4:$L$300,1+Orden_ΣF!C9668,1))</f>
        <v>0.705731525508893043</v>
      </c>
    </row>
    <row r="9669" spans="2:3">
      <c r="B9669" s="101">
        <f>Lk_p2!B9669</f>
        <v>100999</v>
      </c>
      <c r="C9669" s="0">
        <f aca="1">MAX(INDEX(Hoja1!$N$3:$N$299,1+Orden_ΣF!C9669,1)*Hoja3!E$3*Hoja3!$C9677+Hoja1!$B$5,INDEX(Hoja1!$L$4:$L$300,1+Orden_ΣF!C9669,1))</f>
        <v>0.70575286618402</v>
      </c>
    </row>
    <row r="9670" spans="2:3">
      <c r="B9670" s="101">
        <f>Lk_p2!B9670</f>
        <v>101009</v>
      </c>
      <c r="C9670" s="0">
        <f aca="1">MAX(INDEX(Hoja1!$N$3:$N$299,1+Orden_ΣF!C9670,1)*Hoja3!E$3*Hoja3!$C9678+Hoja1!$B$5,INDEX(Hoja1!$L$4:$L$300,1+Orden_ΣF!C9670,1))</f>
        <v>0.705770652016953015</v>
      </c>
    </row>
    <row r="9671" spans="2:3">
      <c r="B9671" s="101">
        <f>Lk_p2!B9671</f>
        <v>101021</v>
      </c>
      <c r="C9671" s="0">
        <f aca="1">MAX(INDEX(Hoja1!$N$3:$N$299,1+Orden_ΣF!C9671,1)*Hoja3!E$3*Hoja3!$C9679+Hoja1!$B$5,INDEX(Hoja1!$L$4:$L$300,1+Orden_ΣF!C9671,1))</f>
        <v>0.70579199734086604</v>
      </c>
    </row>
    <row r="9672" spans="2:3">
      <c r="B9672" s="101">
        <f>Lk_p2!B9672</f>
        <v>101027</v>
      </c>
      <c r="C9672" s="0">
        <f aca="1">MAX(INDEX(Hoja1!$N$3:$N$299,1+Orden_ΣF!C9672,1)*Hoja3!E$3*Hoja3!$C9680+Hoja1!$B$5,INDEX(Hoja1!$L$4:$L$300,1+Orden_ΣF!C9672,1))</f>
        <v>0.705802670953711075</v>
      </c>
    </row>
    <row r="9673" spans="2:3">
      <c r="B9673" s="101">
        <f>Lk_p2!B9673</f>
        <v>101051</v>
      </c>
      <c r="C9673" s="0">
        <f aca="1">MAX(INDEX(Hoja1!$N$3:$N$299,1+Orden_ΣF!C9673,1)*Hoja3!E$3*Hoja3!$C9681+Hoja1!$B$5,INDEX(Hoja1!$L$4:$L$300,1+Orden_ΣF!C9673,1))</f>
        <v>0.705845371744343009</v>
      </c>
    </row>
    <row r="9674" spans="2:3">
      <c r="B9674" s="101">
        <f>Lk_p2!B9674</f>
        <v>101063</v>
      </c>
      <c r="C9674" s="0">
        <f aca="1">MAX(INDEX(Hoja1!$N$3:$N$299,1+Orden_ΣF!C9674,1)*Hoja3!E$3*Hoja3!$C9682+Hoja1!$B$5,INDEX(Hoja1!$L$4:$L$300,1+Orden_ΣF!C9674,1))</f>
        <v>0.705866725943212092</v>
      </c>
    </row>
    <row r="9675" spans="2:3">
      <c r="B9675" s="101">
        <f>Lk_p2!B9675</f>
        <v>101081</v>
      </c>
      <c r="C9675" s="0">
        <f aca="1">MAX(INDEX(Hoja1!$N$3:$N$299,1+Orden_ΣF!C9675,1)*Hoja3!E$3*Hoja3!$C9683+Hoja1!$B$5,INDEX(Hoja1!$L$4:$L$300,1+Orden_ΣF!C9675,1))</f>
        <v>0.705898761995955049</v>
      </c>
    </row>
    <row r="9676" spans="2:3">
      <c r="B9676" s="101">
        <f>Lk_p2!B9676</f>
        <v>101089</v>
      </c>
      <c r="C9676" s="0">
        <f aca="1">MAX(INDEX(Hoja1!$N$3:$N$299,1+Orden_ΣF!C9676,1)*Hoja3!E$3*Hoja3!$C9684+Hoja1!$B$5,INDEX(Hoja1!$L$4:$L$300,1+Orden_ΣF!C9676,1))</f>
        <v>0.70591300207295804</v>
      </c>
    </row>
    <row r="9677" spans="2:3">
      <c r="B9677" s="101">
        <f>Lk_p2!B9677</f>
        <v>101107</v>
      </c>
      <c r="C9677" s="0">
        <f aca="1">MAX(INDEX(Hoja1!$N$3:$N$299,1+Orden_ΣF!C9677,1)*Hoja3!E$3*Hoja3!$C9685+Hoja1!$B$5,INDEX(Hoja1!$L$4:$L$300,1+Orden_ΣF!C9677,1))</f>
        <v>0.705945046366731077</v>
      </c>
    </row>
    <row r="9678" spans="2:3">
      <c r="B9678" s="101">
        <f>Lk_p2!B9678</f>
        <v>101111</v>
      </c>
      <c r="C9678" s="0">
        <f aca="1">MAX(INDEX(Hoja1!$N$3:$N$299,1+Orden_ΣF!C9678,1)*Hoja3!E$3*Hoja3!$C9686+Hoja1!$B$5,INDEX(Hoja1!$L$4:$L$300,1+Orden_ΣF!C9678,1))</f>
        <v>0.705952168095700028</v>
      </c>
    </row>
    <row r="9679" spans="2:3">
      <c r="B9679" s="101">
        <f>Lk_p2!B9679</f>
        <v>101113</v>
      </c>
      <c r="C9679" s="0">
        <f aca="1">MAX(INDEX(Hoja1!$N$3:$N$299,1+Orden_ΣF!C9679,1)*Hoja3!E$3*Hoja3!$C9687+Hoja1!$B$5,INDEX(Hoja1!$L$4:$L$300,1+Orden_ΣF!C9679,1))</f>
        <v>0.705955729065839055</v>
      </c>
    </row>
    <row r="9680" spans="2:3">
      <c r="B9680" s="101">
        <f>Lk_p2!B9680</f>
        <v>101117</v>
      </c>
      <c r="C9680" s="0">
        <f aca="1">MAX(INDEX(Hoja1!$N$3:$N$299,1+Orden_ΣF!C9680,1)*Hoja3!E$3*Hoja3!$C9688+Hoja1!$B$5,INDEX(Hoja1!$L$4:$L$300,1+Orden_ΣF!C9680,1))</f>
        <v>0.705962851217426035</v>
      </c>
    </row>
    <row r="9681" spans="2:3">
      <c r="B9681" s="101">
        <f>Lk_p2!B9681</f>
        <v>101119</v>
      </c>
      <c r="C9681" s="0">
        <f aca="1">MAX(INDEX(Hoja1!$N$3:$N$299,1+Orden_ΣF!C9681,1)*Hoja3!E$3*Hoja3!$C9689+Hoja1!$B$5,INDEX(Hoja1!$L$4:$L$300,1+Orden_ΣF!C9681,1))</f>
        <v>0.705966412398873011</v>
      </c>
    </row>
    <row r="9682" spans="2:3">
      <c r="B9682" s="101">
        <f>Lk_p2!B9682</f>
        <v>101141</v>
      </c>
      <c r="C9682" s="0">
        <f aca="1">MAX(INDEX(Hoja1!$N$3:$N$299,1+Orden_ΣF!C9682,1)*Hoja3!E$3*Hoja3!$C9690+Hoja1!$B$5,INDEX(Hoja1!$L$4:$L$300,1+Orden_ΣF!C9682,1))</f>
        <v>0.706005590043580966</v>
      </c>
    </row>
    <row r="9683" spans="2:3">
      <c r="B9683" s="101">
        <f>Lk_p2!B9683</f>
        <v>101149</v>
      </c>
      <c r="C9683" s="0">
        <f aca="1">MAX(INDEX(Hoja1!$N$3:$N$299,1+Orden_ΣF!C9683,1)*Hoja3!E$3*Hoja3!$C9691+Hoja1!$B$5,INDEX(Hoja1!$L$4:$L$300,1+Orden_ΣF!C9683,1))</f>
        <v>0.706019838572922076</v>
      </c>
    </row>
    <row r="9684" spans="2:3">
      <c r="B9684" s="101">
        <f>Lk_p2!B9684</f>
        <v>101159</v>
      </c>
      <c r="C9684" s="0">
        <f aca="1">MAX(INDEX(Hoja1!$N$3:$N$299,1+Orden_ΣF!C9684,1)*Hoja3!E$3*Hoja3!$C9692+Hoja1!$B$5,INDEX(Hoja1!$L$4:$L$300,1+Orden_ΣF!C9684,1))</f>
        <v>0.70603765081941301</v>
      </c>
    </row>
    <row r="9685" spans="2:3">
      <c r="B9685" s="101">
        <f>Lk_p2!B9685</f>
        <v>101161</v>
      </c>
      <c r="C9685" s="0">
        <f aca="1">MAX(INDEX(Hoja1!$N$3:$N$299,1+Orden_ΣF!C9685,1)*Hoja3!E$3*Hoja3!$C9693+Hoja1!$B$5,INDEX(Hoja1!$L$4:$L$300,1+Orden_ΣF!C9685,1))</f>
        <v>0.706041213480020069</v>
      </c>
    </row>
    <row r="9686" spans="2:3">
      <c r="B9686" s="101">
        <f>Lk_p2!B9686</f>
        <v>101173</v>
      </c>
      <c r="C9686" s="0">
        <f aca="1">MAX(INDEX(Hoja1!$N$3:$N$299,1+Orden_ΣF!C9686,1)*Hoja3!E$3*Hoja3!$C9694+Hoja1!$B$5,INDEX(Hoja1!$L$4:$L$300,1+Orden_ΣF!C9686,1))</f>
        <v>0.706062590922819133</v>
      </c>
    </row>
    <row r="9687" spans="2:3">
      <c r="B9687" s="101">
        <f>Lk_p2!B9687</f>
        <v>101183</v>
      </c>
      <c r="C9687" s="0">
        <f aca="1">MAX(INDEX(Hoja1!$N$3:$N$299,1+Orden_ΣF!C9687,1)*Hoja3!E$3*Hoja3!$C9695+Hoja1!$B$5,INDEX(Hoja1!$L$4:$L$300,1+Orden_ΣF!C9687,1))</f>
        <v>0.706080407395478105</v>
      </c>
    </row>
    <row r="9688" spans="2:3">
      <c r="B9688" s="101">
        <f>Lk_p2!B9688</f>
        <v>101197</v>
      </c>
      <c r="C9688" s="0">
        <f aca="1">MAX(INDEX(Hoja1!$N$3:$N$299,1+Orden_ΣF!C9688,1)*Hoja3!E$3*Hoja3!$C9696+Hoja1!$B$5,INDEX(Hoja1!$L$4:$L$300,1+Orden_ΣF!C9688,1))</f>
        <v>0.706105353415521009</v>
      </c>
    </row>
    <row r="9689" spans="2:3">
      <c r="B9689" s="101">
        <f>Lk_p2!B9689</f>
        <v>101203</v>
      </c>
      <c r="C9689" s="0">
        <f aca="1">MAX(INDEX(Hoja1!$N$3:$N$299,1+Orden_ΣF!C9689,1)*Hoja3!E$3*Hoja3!$C9697+Hoja1!$B$5,INDEX(Hoja1!$L$4:$L$300,1+Orden_ΣF!C9689,1))</f>
        <v>0.706116045623510047</v>
      </c>
    </row>
    <row r="9690" spans="2:3">
      <c r="B9690" s="101">
        <f>Lk_p2!B9690</f>
        <v>101207</v>
      </c>
      <c r="C9690" s="0">
        <f aca="1">MAX(INDEX(Hoja1!$N$3:$N$299,1+Orden_ΣF!C9690,1)*Hoja3!E$3*Hoja3!$C9698+Hoja1!$B$5,INDEX(Hoja1!$L$4:$L$300,1+Orden_ΣF!C9690,1))</f>
        <v>0.706123174114349972</v>
      </c>
    </row>
    <row r="9691" spans="2:3">
      <c r="B9691" s="101">
        <f>Lk_p2!B9691</f>
        <v>101209</v>
      </c>
      <c r="C9691" s="0">
        <f aca="1">MAX(INDEX(Hoja1!$N$3:$N$299,1+Orden_ΣF!C9691,1)*Hoja3!E$3*Hoja3!$C9699+Hoja1!$B$5,INDEX(Hoja1!$L$4:$L$300,1+Orden_ΣF!C9691,1))</f>
        <v>0.706126738465424086</v>
      </c>
    </row>
    <row r="9692" spans="2:3">
      <c r="B9692" s="101">
        <f>Lk_p2!B9692</f>
        <v>101221</v>
      </c>
      <c r="C9692" s="0">
        <f aca="1">MAX(INDEX(Hoja1!$N$3:$N$299,1+Orden_ΣF!C9692,1)*Hoja3!E$3*Hoja3!$C9700+Hoja1!$B$5,INDEX(Hoja1!$L$4:$L$300,1+Orden_ΣF!C9692,1))</f>
        <v>0.706148126051029035</v>
      </c>
    </row>
    <row r="9693" spans="2:3">
      <c r="B9693" s="101">
        <f>Lk_p2!B9693</f>
        <v>101267</v>
      </c>
      <c r="C9693" s="0">
        <f aca="1">MAX(INDEX(Hoja1!$N$3:$N$299,1+Orden_ΣF!C9693,1)*Hoja3!E$3*Hoja3!$C9701+Hoja1!$B$5,INDEX(Hoja1!$L$4:$L$300,1+Orden_ΣF!C9693,1))</f>
        <v>0.706230135286304073</v>
      </c>
    </row>
    <row r="9694" spans="2:3">
      <c r="B9694" s="101">
        <f>Lk_p2!B9694</f>
        <v>101273</v>
      </c>
      <c r="C9694" s="0">
        <f aca="1">MAX(INDEX(Hoja1!$N$3:$N$299,1+Orden_ΣF!C9694,1)*Hoja3!E$3*Hoja3!$C9702+Hoja1!$B$5,INDEX(Hoja1!$L$4:$L$300,1+Orden_ΣF!C9694,1))</f>
        <v>0.706240834890088998</v>
      </c>
    </row>
    <row r="9695" spans="2:3">
      <c r="B9695" s="101">
        <f>Lk_p2!B9695</f>
        <v>101279</v>
      </c>
      <c r="C9695" s="0">
        <f aca="1">MAX(INDEX(Hoja1!$N$3:$N$299,1+Orden_ΣF!C9695,1)*Hoja3!E$3*Hoja3!$C9703+Hoja1!$B$5,INDEX(Hoja1!$L$4:$L$300,1+Orden_ΣF!C9695,1))</f>
        <v>0.70625153512779999</v>
      </c>
    </row>
    <row r="9696" spans="2:3">
      <c r="B9696" s="101">
        <f>Lk_p2!B9696</f>
        <v>101281</v>
      </c>
      <c r="C9696" s="0">
        <f aca="1">MAX(INDEX(Hoja1!$N$3:$N$299,1+Orden_ΣF!C9696,1)*Hoja3!E$3*Hoja3!$C9704+Hoja1!$B$5,INDEX(Hoja1!$L$4:$L$300,1+Orden_ΣF!C9696,1))</f>
        <v>0.706255102014575087</v>
      </c>
    </row>
    <row r="9697" spans="2:3">
      <c r="B9697" s="101">
        <f>Lk_p2!B9697</f>
        <v>101287</v>
      </c>
      <c r="C9697" s="0">
        <f aca="1">MAX(INDEX(Hoja1!$N$3:$N$299,1+Orden_ΣF!C9697,1)*Hoja3!E$3*Hoja3!$C9705+Hoja1!$B$5,INDEX(Hoja1!$L$4:$L$300,1+Orden_ΣF!C9697,1))</f>
        <v>0.706265803097520095</v>
      </c>
    </row>
    <row r="9698" spans="2:3">
      <c r="B9698" s="101">
        <f>Lk_p2!B9698</f>
        <v>101293</v>
      </c>
      <c r="C9698" s="0">
        <f aca="1">MAX(INDEX(Hoja1!$N$3:$N$299,1+Orden_ΣF!C9698,1)*Hoja3!E$3*Hoja3!$C9706+Hoja1!$B$5,INDEX(Hoja1!$L$4:$L$300,1+Orden_ΣF!C9698,1))</f>
        <v>0.706276504814389128</v>
      </c>
    </row>
    <row r="9699" spans="2:3">
      <c r="B9699" s="101">
        <f>Lk_p2!B9699</f>
        <v>101323</v>
      </c>
      <c r="C9699" s="0">
        <f aca="1">MAX(INDEX(Hoja1!$N$3:$N$299,1+Orden_ΣF!C9699,1)*Hoja3!E$3*Hoja3!$C9707+Hoja1!$B$5,INDEX(Hoja1!$L$4:$L$300,1+Orden_ΣF!C9699,1))</f>
        <v>0.706330022907618016</v>
      </c>
    </row>
    <row r="9700" spans="2:3">
      <c r="B9700" s="101">
        <f>Lk_p2!B9700</f>
        <v>101333</v>
      </c>
      <c r="C9700" s="0">
        <f aca="1">MAX(INDEX(Hoja1!$N$3:$N$299,1+Orden_ΣF!C9700,1)*Hoja3!E$3*Hoja3!$C9708+Hoja1!$B$5,INDEX(Hoja1!$L$4:$L$300,1+Orden_ΣF!C9700,1))</f>
        <v>0.706347865793834995</v>
      </c>
    </row>
    <row r="9701" spans="2:3">
      <c r="B9701" s="101">
        <f>Lk_p2!B9701</f>
        <v>101341</v>
      </c>
      <c r="C9701" s="0">
        <f aca="1">MAX(INDEX(Hoja1!$N$3:$N$299,1+Orden_ΣF!C9701,1)*Hoja3!E$3*Hoja3!$C9709+Hoja1!$B$5,INDEX(Hoja1!$L$4:$L$300,1+Orden_ΣF!C9701,1))</f>
        <v>0.706362141370660002</v>
      </c>
    </row>
    <row r="9702" spans="2:3">
      <c r="B9702" s="101">
        <f>Lk_p2!B9702</f>
        <v>101347</v>
      </c>
      <c r="C9702" s="0">
        <f aca="1">MAX(INDEX(Hoja1!$N$3:$N$299,1+Orden_ΣF!C9702,1)*Hoja3!E$3*Hoja3!$C9710+Hoja1!$B$5,INDEX(Hoja1!$L$4:$L$300,1+Orden_ΣF!C9702,1))</f>
        <v>0.706372848792858044</v>
      </c>
    </row>
    <row r="9703" spans="2:3">
      <c r="B9703" s="101">
        <f>Lk_p2!B9703</f>
        <v>101359</v>
      </c>
      <c r="C9703" s="0">
        <f aca="1">MAX(INDEX(Hoja1!$N$3:$N$299,1+Orden_ΣF!C9703,1)*Hoja3!E$3*Hoja3!$C9711+Hoja1!$B$5,INDEX(Hoja1!$L$4:$L$300,1+Orden_ΣF!C9703,1))</f>
        <v>0.706394265539030108</v>
      </c>
    </row>
    <row r="9704" spans="2:3">
      <c r="B9704" s="101">
        <f>Lk_p2!B9704</f>
        <v>101363</v>
      </c>
      <c r="C9704" s="0">
        <f aca="1">MAX(INDEX(Hoja1!$N$3:$N$299,1+Orden_ΣF!C9704,1)*Hoja3!E$3*Hoja3!$C9712+Hoja1!$B$5,INDEX(Hoja1!$L$4:$L$300,1+Orden_ΣF!C9704,1))</f>
        <v>0.706401405017910022</v>
      </c>
    </row>
    <row r="9705" spans="2:3">
      <c r="B9705" s="101">
        <f>Lk_p2!B9705</f>
        <v>101377</v>
      </c>
      <c r="C9705" s="0">
        <f aca="1">MAX(INDEX(Hoja1!$N$3:$N$299,1+Orden_ΣF!C9705,1)*Hoja3!E$3*Hoja3!$C9713+Hoja1!$B$5,INDEX(Hoja1!$L$4:$L$300,1+Orden_ΣF!C9705,1))</f>
        <v>0.706426395412727981</v>
      </c>
    </row>
    <row r="9706" spans="2:3">
      <c r="B9706" s="101">
        <f>Lk_p2!B9706</f>
        <v>101383</v>
      </c>
      <c r="C9706" s="0">
        <f aca="1">MAX(INDEX(Hoja1!$N$3:$N$299,1+Orden_ΣF!C9706,1)*Hoja3!E$3*Hoja3!$C9714+Hoja1!$B$5,INDEX(Hoja1!$L$4:$L$300,1+Orden_ΣF!C9706,1))</f>
        <v>0.706437106638477985</v>
      </c>
    </row>
    <row r="9707" spans="2:3">
      <c r="B9707" s="101">
        <f>Lk_p2!B9707</f>
        <v>101399</v>
      </c>
      <c r="C9707" s="0">
        <f aca="1">MAX(INDEX(Hoja1!$N$3:$N$299,1+Orden_ΣF!C9707,1)*Hoja3!E$3*Hoja3!$C9715+Hoja1!$B$5,INDEX(Hoja1!$L$4:$L$300,1+Orden_ΣF!C9707,1))</f>
        <v>0.706465673006336026</v>
      </c>
    </row>
    <row r="9708" spans="2:3">
      <c r="B9708" s="101">
        <f>Lk_p2!B9708</f>
        <v>101411</v>
      </c>
      <c r="C9708" s="0">
        <f aca="1">MAX(INDEX(Hoja1!$N$3:$N$299,1+Orden_ΣF!C9708,1)*Hoja3!E$3*Hoja3!$C9716+Hoja1!$B$5,INDEX(Hoja1!$L$4:$L$300,1+Orden_ΣF!C9708,1))</f>
        <v>0.706487100740547991</v>
      </c>
    </row>
    <row r="9709" spans="2:3">
      <c r="B9709" s="101">
        <f>Lk_p2!B9709</f>
        <v>101419</v>
      </c>
      <c r="C9709" s="0">
        <f aca="1">MAX(INDEX(Hoja1!$N$3:$N$299,1+Orden_ΣF!C9709,1)*Hoja3!E$3*Hoja3!$C9717+Hoja1!$B$5,INDEX(Hoja1!$L$4:$L$300,1+Orden_ΣF!C9709,1))</f>
        <v>0.70650138730541201</v>
      </c>
    </row>
    <row r="9710" spans="2:3">
      <c r="B9710" s="101">
        <f>Lk_p2!B9710</f>
        <v>101429</v>
      </c>
      <c r="C9710" s="0">
        <f aca="1">MAX(INDEX(Hoja1!$N$3:$N$299,1+Orden_ΣF!C9710,1)*Hoja3!E$3*Hoja3!$C9718+Hoja1!$B$5,INDEX(Hoja1!$L$4:$L$300,1+Orden_ΣF!C9710,1))</f>
        <v>0.706519247096306025</v>
      </c>
    </row>
    <row r="9711" spans="2:3">
      <c r="B9711" s="101">
        <f>Lk_p2!B9711</f>
        <v>101449</v>
      </c>
      <c r="C9711" s="0">
        <f aca="1">MAX(INDEX(Hoja1!$N$3:$N$299,1+Orden_ΣF!C9711,1)*Hoja3!E$3*Hoja3!$C9719+Hoja1!$B$5,INDEX(Hoja1!$L$4:$L$300,1+Orden_ΣF!C9711,1))</f>
        <v>0.706554971960805034</v>
      </c>
    </row>
    <row r="9712" spans="2:3">
      <c r="B9712" s="101">
        <f>Lk_p2!B9712</f>
        <v>101467</v>
      </c>
      <c r="C9712" s="0">
        <f aca="1">MAX(INDEX(Hoja1!$N$3:$N$299,1+Orden_ΣF!C9712,1)*Hoja3!E$3*Hoja3!$C9720+Hoja1!$B$5,INDEX(Hoja1!$L$4:$L$300,1+Orden_ΣF!C9712,1))</f>
        <v>0.706587130361146087</v>
      </c>
    </row>
    <row r="9713" spans="2:3">
      <c r="B9713" s="101">
        <f>Lk_p2!B9713</f>
        <v>101477</v>
      </c>
      <c r="C9713" s="0">
        <f aca="1">MAX(INDEX(Hoja1!$N$3:$N$299,1+Orden_ΣF!C9713,1)*Hoja3!E$3*Hoja3!$C9721+Hoja1!$B$5,INDEX(Hoja1!$L$4:$L$300,1+Orden_ΣF!C9713,1))</f>
        <v>0.706604998604378132</v>
      </c>
    </row>
    <row r="9714" spans="2:3">
      <c r="B9714" s="101">
        <f>Lk_p2!B9714</f>
        <v>101483</v>
      </c>
      <c r="C9714" s="0">
        <f aca="1">MAX(INDEX(Hoja1!$N$3:$N$299,1+Orden_ΣF!C9714,1)*Hoja3!E$3*Hoja3!$C9722+Hoja1!$B$5,INDEX(Hoja1!$L$4:$L$300,1+Orden_ΣF!C9714,1))</f>
        <v>0.706615720395550984</v>
      </c>
    </row>
    <row r="9715" spans="2:3">
      <c r="B9715" s="101">
        <f>Lk_p2!B9715</f>
        <v>101489</v>
      </c>
      <c r="C9715" s="0">
        <f aca="1">MAX(INDEX(Hoja1!$N$3:$N$299,1+Orden_ΣF!C9715,1)*Hoja3!E$3*Hoja3!$C9723+Hoja1!$B$5,INDEX(Hoja1!$L$4:$L$300,1+Orden_ΣF!C9715,1))</f>
        <v>0.706626442820649991</v>
      </c>
    </row>
    <row r="9716" spans="2:3">
      <c r="B9716" s="101">
        <f>Lk_p2!B9716</f>
        <v>101501</v>
      </c>
      <c r="C9716" s="0">
        <f aca="1">MAX(INDEX(Hoja1!$N$3:$N$299,1+Orden_ΣF!C9716,1)*Hoja3!E$3*Hoja3!$C9724+Hoja1!$B$5,INDEX(Hoja1!$L$4:$L$300,1+Orden_ΣF!C9716,1))</f>
        <v>0.706647889572623011</v>
      </c>
    </row>
    <row r="9717" spans="2:3">
      <c r="B9717" s="101">
        <f>Lk_p2!B9717</f>
        <v>101503</v>
      </c>
      <c r="C9717" s="0">
        <f aca="1">MAX(INDEX(Hoja1!$N$3:$N$299,1+Orden_ΣF!C9717,1)*Hoja3!E$3*Hoja3!$C9725+Hoja1!$B$5,INDEX(Hoja1!$L$4:$L$300,1+Orden_ΣF!C9717,1))</f>
        <v>0.706651464277810959</v>
      </c>
    </row>
    <row r="9718" spans="2:3">
      <c r="B9718" s="101">
        <f>Lk_p2!B9718</f>
        <v>101513</v>
      </c>
      <c r="C9718" s="0">
        <f aca="1">MAX(INDEX(Hoja1!$N$3:$N$299,1+Orden_ΣF!C9718,1)*Hoja3!E$3*Hoja3!$C9726+Hoja1!$B$5,INDEX(Hoja1!$L$4:$L$300,1+Orden_ΣF!C9718,1))</f>
        <v>0.706669338860297014</v>
      </c>
    </row>
    <row r="9719" spans="2:3">
      <c r="B9719" s="101">
        <f>Lk_p2!B9719</f>
        <v>101527</v>
      </c>
      <c r="C9719" s="0">
        <f aca="1">MAX(INDEX(Hoja1!$N$3:$N$299,1+Orden_ΣF!C9719,1)*Hoja3!E$3*Hoja3!$C9727+Hoja1!$B$5,INDEX(Hoja1!$L$4:$L$300,1+Orden_ΣF!C9719,1))</f>
        <v>0.706694366234096094</v>
      </c>
    </row>
    <row r="9720" spans="2:3">
      <c r="B9720" s="101">
        <f>Lk_p2!B9720</f>
        <v>101531</v>
      </c>
      <c r="C9720" s="0">
        <f aca="1">MAX(INDEX(Hoja1!$N$3:$N$299,1+Orden_ΣF!C9720,1)*Hoja3!E$3*Hoja3!$C9728+Hoja1!$B$5,INDEX(Hoja1!$L$4:$L$300,1+Orden_ΣF!C9720,1))</f>
        <v>0.706701517546250013</v>
      </c>
    </row>
    <row r="9721" spans="2:3">
      <c r="B9721" s="101">
        <f>Lk_p2!B9721</f>
        <v>101533</v>
      </c>
      <c r="C9721" s="0">
        <f aca="1">MAX(INDEX(Hoja1!$N$3:$N$299,1+Orden_ΣF!C9721,1)*Hoja3!E$3*Hoja3!$C9729+Hoja1!$B$5,INDEX(Hoja1!$L$4:$L$300,1+Orden_ΣF!C9721,1))</f>
        <v>0.70670509330798108</v>
      </c>
    </row>
    <row r="9722" spans="2:3">
      <c r="B9722" s="101">
        <f>Lk_p2!B9722</f>
        <v>101537</v>
      </c>
      <c r="C9722" s="0">
        <f aca="1">MAX(INDEX(Hoja1!$N$3:$N$299,1+Orden_ΣF!C9722,1)*Hoja3!E$3*Hoja3!$C9730+Hoja1!$B$5,INDEX(Hoja1!$L$4:$L$300,1+Orden_ΣF!C9722,1))</f>
        <v>0.706712245042750986</v>
      </c>
    </row>
    <row r="9723" spans="2:3">
      <c r="B9723" s="101">
        <f>Lk_p2!B9723</f>
        <v>101561</v>
      </c>
      <c r="C9723" s="0">
        <f aca="1">MAX(INDEX(Hoja1!$N$3:$N$299,1+Orden_ΣF!C9723,1)*Hoja3!E$3*Hoja3!$C9731+Hoja1!$B$5,INDEX(Hoja1!$L$4:$L$300,1+Orden_ΣF!C9723,1))</f>
        <v>0.706755161368010931</v>
      </c>
    </row>
    <row r="9724" spans="2:3">
      <c r="B9724" s="101">
        <f>Lk_p2!B9724</f>
        <v>101573</v>
      </c>
      <c r="C9724" s="0">
        <f aca="1">MAX(INDEX(Hoja1!$N$3:$N$299,1+Orden_ΣF!C9724,1)*Hoja3!E$3*Hoja3!$C9732+Hoja1!$B$5,INDEX(Hoja1!$L$4:$L$300,1+Orden_ΣF!C9724,1))</f>
        <v>0.706776623334192955</v>
      </c>
    </row>
    <row r="9725" spans="2:3">
      <c r="B9725" s="101">
        <f>Lk_p2!B9725</f>
        <v>101581</v>
      </c>
      <c r="C9725" s="0">
        <f aca="1">MAX(INDEX(Hoja1!$N$3:$N$299,1+Orden_ΣF!C9725,1)*Hoja3!E$3*Hoja3!$C9733+Hoja1!$B$5,INDEX(Hoja1!$L$4:$L$300,1+Orden_ΣF!C9725,1))</f>
        <v>0.706790932720371057</v>
      </c>
    </row>
    <row r="9726" spans="2:3">
      <c r="B9726" s="101">
        <f>Lk_p2!B9726</f>
        <v>101599</v>
      </c>
      <c r="C9726" s="0">
        <f aca="1">MAX(INDEX(Hoja1!$N$3:$N$299,1+Orden_ΣF!C9726,1)*Hoja3!E$3*Hoja3!$C9734+Hoja1!$B$5,INDEX(Hoja1!$L$4:$L$300,1+Orden_ΣF!C9726,1))</f>
        <v>0.706823132959786093</v>
      </c>
    </row>
    <row r="9727" spans="2:3">
      <c r="B9727" s="101">
        <f>Lk_p2!B9727</f>
        <v>101603</v>
      </c>
      <c r="C9727" s="0">
        <f aca="1">MAX(INDEX(Hoja1!$N$3:$N$299,1+Orden_ΣF!C9727,1)*Hoja3!E$3*Hoja3!$C9735+Hoja1!$B$5,INDEX(Hoja1!$L$4:$L$300,1+Orden_ΣF!C9727,1))</f>
        <v>0.706830289343342066</v>
      </c>
    </row>
    <row r="9728" spans="2:3">
      <c r="B9728" s="101">
        <f>Lk_p2!B9728</f>
        <v>101611</v>
      </c>
      <c r="C9728" s="0">
        <f aca="1">MAX(INDEX(Hoja1!$N$3:$N$299,1+Orden_ΣF!C9728,1)*Hoja3!E$3*Hoja3!$C9736+Hoja1!$B$5,INDEX(Hoja1!$L$4:$L$300,1+Orden_ΣF!C9728,1))</f>
        <v>0.706844602955689094</v>
      </c>
    </row>
    <row r="9729" spans="2:3">
      <c r="B9729" s="101">
        <f>Lk_p2!B9729</f>
        <v>101627</v>
      </c>
      <c r="C9729" s="0">
        <f aca="1">MAX(INDEX(Hoja1!$N$3:$N$299,1+Orden_ΣF!C9729,1)*Hoja3!E$3*Hoja3!$C9737+Hoja1!$B$5,INDEX(Hoja1!$L$4:$L$300,1+Orden_ΣF!C9729,1))</f>
        <v>0.706873233561319037</v>
      </c>
    </row>
    <row r="9730" spans="2:3">
      <c r="B9730" s="101">
        <f>Lk_p2!B9730</f>
        <v>101641</v>
      </c>
      <c r="C9730" s="0">
        <f aca="1">MAX(INDEX(Hoja1!$N$3:$N$299,1+Orden_ΣF!C9730,1)*Hoja3!E$3*Hoja3!$C9738+Hoja1!$B$5,INDEX(Hoja1!$L$4:$L$300,1+Orden_ΣF!C9730,1))</f>
        <v>0.706898289039141936</v>
      </c>
    </row>
    <row r="9731" spans="2:3">
      <c r="B9731" s="101">
        <f>Lk_p2!B9731</f>
        <v>101653</v>
      </c>
      <c r="C9731" s="0">
        <f aca="1">MAX(INDEX(Hoja1!$N$3:$N$299,1+Orden_ΣF!C9731,1)*Hoja3!E$3*Hoja3!$C9739+Hoja1!$B$5,INDEX(Hoja1!$L$4:$L$300,1+Orden_ΣF!C9731,1))</f>
        <v>0.706919767910000996</v>
      </c>
    </row>
    <row r="9732" spans="2:3">
      <c r="B9732" s="101">
        <f>Lk_p2!B9732</f>
        <v>101663</v>
      </c>
      <c r="C9732" s="0">
        <f aca="1">MAX(INDEX(Hoja1!$N$3:$N$299,1+Orden_ΣF!C9732,1)*Hoja3!E$3*Hoja3!$C9740+Hoja1!$B$5,INDEX(Hoja1!$L$4:$L$300,1+Orden_ΣF!C9732,1))</f>
        <v>0.706937668906044081</v>
      </c>
    </row>
    <row r="9733" spans="2:3">
      <c r="B9733" s="101">
        <f>Lk_p2!B9733</f>
        <v>101681</v>
      </c>
      <c r="C9733" s="0">
        <f aca="1">MAX(INDEX(Hoja1!$N$3:$N$299,1+Orden_ΣF!C9733,1)*Hoja3!E$3*Hoja3!$C9741+Hoja1!$B$5,INDEX(Hoja1!$L$4:$L$300,1+Orden_ΣF!C9733,1))</f>
        <v>0.706969895136400073</v>
      </c>
    </row>
    <row r="9734" spans="2:3">
      <c r="B9734" s="101">
        <f>Lk_p2!B9734</f>
        <v>101693</v>
      </c>
      <c r="C9734" s="0">
        <f aca="1">MAX(INDEX(Hoja1!$N$3:$N$299,1+Orden_ΣF!C9734,1)*Hoja3!E$3*Hoja3!$C9742+Hoja1!$B$5,INDEX(Hoja1!$L$4:$L$300,1+Orden_ΣF!C9734,1))</f>
        <v>0.706991382459596984</v>
      </c>
    </row>
    <row r="9735" spans="2:3">
      <c r="B9735" s="101">
        <f>Lk_p2!B9735</f>
        <v>101701</v>
      </c>
      <c r="C9735" s="0">
        <f aca="1">MAX(INDEX(Hoja1!$N$3:$N$299,1+Orden_ΣF!C9735,1)*Hoja3!E$3*Hoja3!$C9743+Hoja1!$B$5,INDEX(Hoja1!$L$4:$L$300,1+Orden_ΣF!C9735,1))</f>
        <v>0.707005708750450967</v>
      </c>
    </row>
    <row r="9736" spans="2:3">
      <c r="B9736" s="101">
        <f>Lk_p2!B9736</f>
        <v>101719</v>
      </c>
      <c r="C9736" s="0">
        <f aca="1">MAX(INDEX(Hoja1!$N$3:$N$299,1+Orden_ΣF!C9736,1)*Hoja3!E$3*Hoja3!$C9744+Hoja1!$B$5,INDEX(Hoja1!$L$4:$L$300,1+Orden_ΣF!C9736,1))</f>
        <v>0.707037947025389002</v>
      </c>
    </row>
    <row r="9737" spans="2:3">
      <c r="B9737" s="101">
        <f>Lk_p2!B9737</f>
        <v>101723</v>
      </c>
      <c r="C9737" s="0">
        <f aca="1">MAX(INDEX(Hoja1!$N$3:$N$299,1+Orden_ΣF!C9737,1)*Hoja3!E$3*Hoja3!$C9745+Hoja1!$B$5,INDEX(Hoja1!$L$4:$L$300,1+Orden_ΣF!C9737,1))</f>
        <v>0.70704511186128407</v>
      </c>
    </row>
    <row r="9738" spans="2:3">
      <c r="B9738" s="101">
        <f>Lk_p2!B9738</f>
        <v>101737</v>
      </c>
      <c r="C9738" s="0">
        <f aca="1">MAX(INDEX(Hoja1!$N$3:$N$299,1+Orden_ΣF!C9738,1)*Hoja3!E$3*Hoja3!$C9746+Hoja1!$B$5,INDEX(Hoja1!$L$4:$L$300,1+Orden_ΣF!C9738,1))</f>
        <v>0.707070191005655069</v>
      </c>
    </row>
    <row r="9739" spans="2:3">
      <c r="B9739" s="101">
        <f>Lk_p2!B9739</f>
        <v>101741</v>
      </c>
      <c r="C9739" s="0">
        <f aca="1">MAX(INDEX(Hoja1!$N$3:$N$299,1+Orden_ΣF!C9739,1)*Hoja3!E$3*Hoja3!$C9747+Hoja1!$B$5,INDEX(Hoja1!$L$4:$L$300,1+Orden_ΣF!C9739,1))</f>
        <v>0.707077357109399962</v>
      </c>
    </row>
    <row r="9740" spans="2:3">
      <c r="B9740" s="101">
        <f>Lk_p2!B9740</f>
        <v>101747</v>
      </c>
      <c r="C9740" s="0">
        <f aca="1">MAX(INDEX(Hoja1!$N$3:$N$299,1+Orden_ΣF!C9740,1)*Hoja3!E$3*Hoja3!$C9748+Hoja1!$B$5,INDEX(Hoja1!$L$4:$L$300,1+Orden_ΣF!C9740,1))</f>
        <v>0.707088106793290017</v>
      </c>
    </row>
    <row r="9741" spans="2:3">
      <c r="B9741" s="101">
        <f>Lk_p2!B9741</f>
        <v>101749</v>
      </c>
      <c r="C9741" s="0">
        <f aca="1">MAX(INDEX(Hoja1!$N$3:$N$299,1+Orden_ΣF!C9741,1)*Hoja3!E$3*Hoja3!$C9749+Hoja1!$B$5,INDEX(Hoja1!$L$4:$L$300,1+Orden_ΣF!C9741,1))</f>
        <v>0.707091690162125985</v>
      </c>
    </row>
    <row r="9742" spans="2:3">
      <c r="B9742" s="101">
        <f>Lk_p2!B9742</f>
        <v>101771</v>
      </c>
      <c r="C9742" s="0">
        <f aca="1">MAX(INDEX(Hoja1!$N$3:$N$299,1+Orden_ΣF!C9742,1)*Hoja3!E$3*Hoja3!$C9750+Hoja1!$B$5,INDEX(Hoja1!$L$4:$L$300,1+Orden_ΣF!C9742,1))</f>
        <v>0.707131111868102025</v>
      </c>
    </row>
    <row r="9743" spans="2:3">
      <c r="B9743" s="101">
        <f>Lk_p2!B9743</f>
        <v>101789</v>
      </c>
      <c r="C9743" s="0">
        <f aca="1">MAX(INDEX(Hoja1!$N$3:$N$299,1+Orden_ΣF!C9743,1)*Hoja3!E$3*Hoja3!$C9751+Hoja1!$B$5,INDEX(Hoja1!$L$4:$L$300,1+Orden_ΣF!C9743,1))</f>
        <v>0.707163372330428075</v>
      </c>
    </row>
    <row r="9744" spans="2:3">
      <c r="B9744" s="101">
        <f>Lk_p2!B9744</f>
        <v>101797</v>
      </c>
      <c r="C9744" s="0">
        <f aca="1">MAX(INDEX(Hoja1!$N$3:$N$299,1+Orden_ΣF!C9744,1)*Hoja3!E$3*Hoja3!$C9752+Hoja1!$B$5,INDEX(Hoja1!$L$4:$L$300,1+Orden_ΣF!C9744,1))</f>
        <v>0.707177712145024007</v>
      </c>
    </row>
    <row r="9745" spans="2:3">
      <c r="B9745" s="101">
        <f>Lk_p2!B9745</f>
        <v>101807</v>
      </c>
      <c r="C9745" s="0">
        <f aca="1">MAX(INDEX(Hoja1!$N$3:$N$299,1+Orden_ΣF!C9745,1)*Hoja3!E$3*Hoja3!$C9753+Hoja1!$B$5,INDEX(Hoja1!$L$4:$L$300,1+Orden_ΣF!C9745,1))</f>
        <v>0.70719563849808198</v>
      </c>
    </row>
    <row r="9746" spans="2:3">
      <c r="B9746" s="101">
        <f>Lk_p2!B9746</f>
        <v>101833</v>
      </c>
      <c r="C9746" s="0">
        <f aca="1">MAX(INDEX(Hoja1!$N$3:$N$299,1+Orden_ΣF!C9746,1)*Hoja3!E$3*Hoja3!$C9754+Hoja1!$B$5,INDEX(Hoja1!$L$4:$L$300,1+Orden_ΣF!C9746,1))</f>
        <v>0.707242255257063057</v>
      </c>
    </row>
    <row r="9747" spans="2:3">
      <c r="B9747" s="101">
        <f>Lk_p2!B9747</f>
        <v>101837</v>
      </c>
      <c r="C9747" s="0">
        <f aca="1">MAX(INDEX(Hoja1!$N$3:$N$299,1+Orden_ΣF!C9747,1)*Hoja3!E$3*Hoja3!$C9755+Hoja1!$B$5,INDEX(Hoja1!$L$4:$L$300,1+Orden_ΣF!C9747,1))</f>
        <v>0.707249428122679991</v>
      </c>
    </row>
    <row r="9748" spans="2:3">
      <c r="B9748" s="101">
        <f>Lk_p2!B9748</f>
        <v>101839</v>
      </c>
      <c r="C9748" s="0">
        <f aca="1">MAX(INDEX(Hoja1!$N$3:$N$299,1+Orden_ΣF!C9748,1)*Hoja3!E$3*Hoja3!$C9756+Hoja1!$B$5,INDEX(Hoja1!$L$4:$L$300,1+Orden_ΣF!C9748,1))</f>
        <v>0.707253014661142032</v>
      </c>
    </row>
    <row r="9749" spans="2:3">
      <c r="B9749" s="101">
        <f>Lk_p2!B9749</f>
        <v>101863</v>
      </c>
      <c r="C9749" s="0">
        <f aca="1">MAX(INDEX(Hoja1!$N$3:$N$299,1+Orden_ΣF!C9749,1)*Hoja3!E$3*Hoja3!$C9757+Hoja1!$B$5,INDEX(Hoja1!$L$4:$L$300,1+Orden_ΣF!C9749,1))</f>
        <v>0.707296058616710077</v>
      </c>
    </row>
    <row r="9750" spans="2:3">
      <c r="B9750" s="101">
        <f>Lk_p2!B9750</f>
        <v>101869</v>
      </c>
      <c r="C9750" s="0">
        <f aca="1">MAX(INDEX(Hoja1!$N$3:$N$299,1+Orden_ΣF!C9750,1)*Hoja3!E$3*Hoja3!$C9758+Hoja1!$B$5,INDEX(Hoja1!$L$4:$L$300,1+Orden_ΣF!C9750,1))</f>
        <v>0.707306821190416013</v>
      </c>
    </row>
    <row r="9751" spans="2:3">
      <c r="B9751" s="101">
        <f>Lk_p2!B9751</f>
        <v>101873</v>
      </c>
      <c r="C9751" s="0">
        <f aca="1">MAX(INDEX(Hoja1!$N$3:$N$299,1+Orden_ΣF!C9751,1)*Hoja3!E$3*Hoja3!$C9759+Hoja1!$B$5,INDEX(Hoja1!$L$4:$L$300,1+Orden_ΣF!C9751,1))</f>
        <v>0.707313996591734018</v>
      </c>
    </row>
    <row r="9752" spans="2:3">
      <c r="B9752" s="101">
        <f>Lk_p2!B9752</f>
        <v>101879</v>
      </c>
      <c r="C9752" s="0">
        <f aca="1">MAX(INDEX(Hoja1!$N$3:$N$299,1+Orden_ΣF!C9752,1)*Hoja3!E$3*Hoja3!$C9760+Hoja1!$B$5,INDEX(Hoja1!$L$4:$L$300,1+Orden_ΣF!C9752,1))</f>
        <v>0.707324760221982096</v>
      </c>
    </row>
    <row r="9753" spans="2:3">
      <c r="B9753" s="101">
        <f>Lk_p2!B9753</f>
        <v>101891</v>
      </c>
      <c r="C9753" s="0">
        <f aca="1">MAX(INDEX(Hoja1!$N$3:$N$299,1+Orden_ΣF!C9753,1)*Hoja3!E$3*Hoja3!$C9761+Hoja1!$B$5,INDEX(Hoja1!$L$4:$L$300,1+Orden_ΣF!C9753,1))</f>
        <v>0.707346289384254057</v>
      </c>
    </row>
    <row r="9754" spans="2:3">
      <c r="B9754" s="101">
        <f>Lk_p2!B9754</f>
        <v>101917</v>
      </c>
      <c r="C9754" s="0">
        <f aca="1">MAX(INDEX(Hoja1!$N$3:$N$299,1+Orden_ΣF!C9754,1)*Hoja3!E$3*Hoja3!$C9762+Hoja1!$B$5,INDEX(Hoja1!$L$4:$L$300,1+Orden_ΣF!C9754,1))</f>
        <v>0.70739294460137403</v>
      </c>
    </row>
    <row r="9755" spans="2:3">
      <c r="B9755" s="101">
        <f>Lk_p2!B9755</f>
        <v>101921</v>
      </c>
      <c r="C9755" s="0">
        <f aca="1">MAX(INDEX(Hoja1!$N$3:$N$299,1+Orden_ΣF!C9755,1)*Hoja3!E$3*Hoja3!$C9763+Hoja1!$B$5,INDEX(Hoja1!$L$4:$L$300,1+Orden_ΣF!C9755,1))</f>
        <v>0.707400123383627033</v>
      </c>
    </row>
    <row r="9756" spans="2:3">
      <c r="B9756" s="101">
        <f>Lk_p2!B9756</f>
        <v>101929</v>
      </c>
      <c r="C9756" s="0">
        <f aca="1">MAX(INDEX(Hoja1!$N$3:$N$299,1+Orden_ΣF!C9756,1)*Hoja3!E$3*Hoja3!$C9764+Hoja1!$B$5,INDEX(Hoja1!$L$4:$L$300,1+Orden_ΣF!C9756,1))</f>
        <v>0.707414481793368033</v>
      </c>
    </row>
    <row r="9757" spans="2:3">
      <c r="B9757" s="101">
        <f>Lk_p2!B9757</f>
        <v>101939</v>
      </c>
      <c r="C9757" s="0">
        <f aca="1">MAX(INDEX(Hoja1!$N$3:$N$299,1+Orden_ΣF!C9757,1)*Hoja3!E$3*Hoja3!$C9765+Hoja1!$B$5,INDEX(Hoja1!$L$4:$L$300,1+Orden_ΣF!C9757,1))</f>
        <v>0.707432431390356076</v>
      </c>
    </row>
    <row r="9758" spans="2:3">
      <c r="B9758" s="101">
        <f>Lk_p2!B9758</f>
        <v>101957</v>
      </c>
      <c r="C9758" s="0">
        <f aca="1">MAX(INDEX(Hoja1!$N$3:$N$299,1+Orden_ΣF!C9758,1)*Hoja3!E$3*Hoja3!$C9766+Hoja1!$B$5,INDEX(Hoja1!$L$4:$L$300,1+Orden_ΣF!C9758,1))</f>
        <v>0.707464745102413062</v>
      </c>
    </row>
    <row r="9759" spans="2:3">
      <c r="B9759" s="101">
        <f>Lk_p2!B9759</f>
        <v>101963</v>
      </c>
      <c r="C9759" s="0">
        <f aca="1">MAX(INDEX(Hoja1!$N$3:$N$299,1+Orden_ΣF!C9759,1)*Hoja3!E$3*Hoja3!$C9767+Hoja1!$B$5,INDEX(Hoja1!$L$4:$L$300,1+Orden_ΣF!C9759,1))</f>
        <v>0.707475517607616045</v>
      </c>
    </row>
    <row r="9760" spans="2:3">
      <c r="B9760" s="101">
        <f>Lk_p2!B9760</f>
        <v>101977</v>
      </c>
      <c r="C9760" s="0">
        <f aca="1">MAX(INDEX(Hoja1!$N$3:$N$299,1+Orden_ΣF!C9760,1)*Hoja3!E$3*Hoja3!$C9768+Hoja1!$B$5,INDEX(Hoja1!$L$4:$L$300,1+Orden_ΣF!C9760,1))</f>
        <v>0.707500655918356092</v>
      </c>
    </row>
    <row r="9761" spans="2:3">
      <c r="B9761" s="101">
        <f>Lk_p2!B9761</f>
        <v>101987</v>
      </c>
      <c r="C9761" s="0">
        <f aca="1">MAX(INDEX(Hoja1!$N$3:$N$299,1+Orden_ΣF!C9761,1)*Hoja3!E$3*Hoja3!$C9769+Hoja1!$B$5,INDEX(Hoja1!$L$4:$L$300,1+Orden_ΣF!C9761,1))</f>
        <v>0.707518613967683052</v>
      </c>
    </row>
    <row r="9762" spans="2:3">
      <c r="B9762" s="101">
        <f>Lk_p2!B9762</f>
        <v>101999</v>
      </c>
      <c r="C9762" s="0">
        <f aca="1">MAX(INDEX(Hoja1!$N$3:$N$299,1+Orden_ΣF!C9762,1)*Hoja3!E$3*Hoja3!$C9770+Hoja1!$B$5,INDEX(Hoja1!$L$4:$L$300,1+Orden_ΣF!C9762,1))</f>
        <v>0.70754016595126803</v>
      </c>
    </row>
    <row r="9763" spans="2:3">
      <c r="B9763" s="101">
        <f>Lk_p2!B9763</f>
        <v>102001</v>
      </c>
      <c r="C9763" s="0">
        <f aca="1">MAX(INDEX(Hoja1!$N$3:$N$299,1+Orden_ΣF!C9763,1)*Hoja3!E$3*Hoja3!$C9771+Hoja1!$B$5,INDEX(Hoja1!$L$4:$L$300,1+Orden_ΣF!C9763,1))</f>
        <v>0.707543758195058992</v>
      </c>
    </row>
    <row r="9764" spans="2:3">
      <c r="B9764" s="101">
        <f>Lk_p2!B9764</f>
        <v>102013</v>
      </c>
      <c r="C9764" s="0">
        <f aca="1">MAX(INDEX(Hoja1!$N$3:$N$299,1+Orden_ΣF!C9764,1)*Hoja3!E$3*Hoja3!$C9772+Hoja1!$B$5,INDEX(Hoja1!$L$4:$L$300,1+Orden_ΣF!C9764,1))</f>
        <v>0.70756531313696307</v>
      </c>
    </row>
    <row r="9765" spans="2:3">
      <c r="B9765" s="101">
        <f>Lk_p2!B9765</f>
        <v>102019</v>
      </c>
      <c r="C9765" s="0">
        <f aca="1">MAX(INDEX(Hoja1!$N$3:$N$299,1+Orden_ΣF!C9765,1)*Hoja3!E$3*Hoja3!$C9773+Hoja1!$B$5,INDEX(Hoja1!$L$4:$L$300,1+Orden_ΣF!C9765,1))</f>
        <v>0.707576091558802034</v>
      </c>
    </row>
    <row r="9766" spans="2:3">
      <c r="B9766" s="101">
        <f>Lk_p2!B9766</f>
        <v>102023</v>
      </c>
      <c r="C9766" s="0">
        <f aca="1">MAX(INDEX(Hoja1!$N$3:$N$299,1+Orden_ΣF!C9766,1)*Hoja3!E$3*Hoja3!$C9774+Hoja1!$B$5,INDEX(Hoja1!$L$4:$L$300,1+Orden_ΣF!C9766,1))</f>
        <v>0.707583277525543064</v>
      </c>
    </row>
    <row r="9767" spans="2:3">
      <c r="B9767" s="101">
        <f>Lk_p2!B9767</f>
        <v>102031</v>
      </c>
      <c r="C9767" s="0">
        <f aca="1">MAX(INDEX(Hoja1!$N$3:$N$299,1+Orden_ΣF!C9767,1)*Hoja3!E$3*Hoja3!$C9775+Hoja1!$B$5,INDEX(Hoja1!$L$4:$L$300,1+Orden_ΣF!C9767,1))</f>
        <v>0.707597650304259052</v>
      </c>
    </row>
    <row r="9768" spans="2:3">
      <c r="B9768" s="101">
        <f>Lk_p2!B9768</f>
        <v>102043</v>
      </c>
      <c r="C9768" s="0">
        <f aca="1">MAX(INDEX(Hoja1!$N$3:$N$299,1+Orden_ΣF!C9768,1)*Hoja3!E$3*Hoja3!$C9776+Hoja1!$B$5,INDEX(Hoja1!$L$4:$L$300,1+Orden_ΣF!C9768,1))</f>
        <v>0.707619211585416075</v>
      </c>
    </row>
    <row r="9769" spans="2:3">
      <c r="B9769" s="101">
        <f>Lk_p2!B9769</f>
        <v>102059</v>
      </c>
      <c r="C9769" s="0">
        <f aca="1">MAX(INDEX(Hoja1!$N$3:$N$299,1+Orden_ΣF!C9769,1)*Hoja3!E$3*Hoja3!$C9777+Hoja1!$B$5,INDEX(Hoja1!$L$4:$L$300,1+Orden_ΣF!C9769,1))</f>
        <v>0.70764796390471707</v>
      </c>
    </row>
    <row r="9770" spans="2:3">
      <c r="B9770" s="101">
        <f>Lk_p2!B9770</f>
        <v>102061</v>
      </c>
      <c r="C9770" s="0">
        <f aca="1">MAX(INDEX(Hoja1!$N$3:$N$299,1+Orden_ΣF!C9770,1)*Hoja3!E$3*Hoja3!$C9778+Hoja1!$B$5,INDEX(Hoja1!$L$4:$L$300,1+Orden_ΣF!C9770,1))</f>
        <v>0.707651558261592939</v>
      </c>
    </row>
    <row r="9771" spans="2:3">
      <c r="B9771" s="101">
        <f>Lk_p2!B9771</f>
        <v>102071</v>
      </c>
      <c r="C9771" s="0">
        <f aca="1">MAX(INDEX(Hoja1!$N$3:$N$299,1+Orden_ΣF!C9771,1)*Hoja3!E$3*Hoja3!$C9779+Hoja1!$B$5,INDEX(Hoja1!$L$4:$L$300,1+Orden_ΣF!C9771,1))</f>
        <v>0.707669531102512117</v>
      </c>
    </row>
    <row r="9772" spans="2:3">
      <c r="B9772" s="101">
        <f>Lk_p2!B9772</f>
        <v>102077</v>
      </c>
      <c r="C9772" s="0">
        <f aca="1">MAX(INDEX(Hoja1!$N$3:$N$299,1+Orden_ΣF!C9772,1)*Hoja3!E$3*Hoja3!$C9780+Hoja1!$B$5,INDEX(Hoja1!$L$4:$L$300,1+Orden_ΣF!C9772,1))</f>
        <v>0.707680315652297054</v>
      </c>
    </row>
    <row r="9773" spans="2:3">
      <c r="B9773" s="101">
        <f>Lk_p2!B9773</f>
        <v>102079</v>
      </c>
      <c r="C9773" s="0">
        <f aca="1">MAX(INDEX(Hoja1!$N$3:$N$299,1+Orden_ΣF!C9773,1)*Hoja3!E$3*Hoja3!$C9781+Hoja1!$B$5,INDEX(Hoja1!$L$4:$L$300,1+Orden_ΣF!C9773,1))</f>
        <v>0.707683910643098013</v>
      </c>
    </row>
    <row r="9774" spans="2:3">
      <c r="B9774" s="101">
        <f>Lk_p2!B9774</f>
        <v>102101</v>
      </c>
      <c r="C9774" s="0">
        <f aca="1">MAX(INDEX(Hoja1!$N$3:$N$299,1+Orden_ΣF!C9774,1)*Hoja3!E$3*Hoja3!$C9782+Hoja1!$B$5,INDEX(Hoja1!$L$4:$L$300,1+Orden_ΣF!C9774,1))</f>
        <v>0.707723460190691966</v>
      </c>
    </row>
    <row r="9775" spans="2:3">
      <c r="B9775" s="101">
        <f>Lk_p2!B9775</f>
        <v>102103</v>
      </c>
      <c r="C9775" s="0">
        <f aca="1">MAX(INDEX(Hoja1!$N$3:$N$299,1+Orden_ΣF!C9775,1)*Hoja3!E$3*Hoja3!$C9783+Hoja1!$B$5,INDEX(Hoja1!$L$4:$L$300,1+Orden_ΣF!C9775,1))</f>
        <v>0.707727056026726054</v>
      </c>
    </row>
    <row r="9776" spans="2:3">
      <c r="B9776" s="101">
        <f>Lk_p2!B9776</f>
        <v>102107</v>
      </c>
      <c r="C9776" s="0">
        <f aca="1">MAX(INDEX(Hoja1!$N$3:$N$299,1+Orden_ΣF!C9776,1)*Hoja3!E$3*Hoja3!$C9784+Hoja1!$B$5,INDEX(Hoja1!$L$4:$L$300,1+Orden_ΣF!C9776,1))</f>
        <v>0.707734247910104131</v>
      </c>
    </row>
    <row r="9777" spans="2:3">
      <c r="B9777" s="101">
        <f>Lk_p2!B9777</f>
        <v>102121</v>
      </c>
      <c r="C9777" s="0">
        <f aca="1">MAX(INDEX(Hoja1!$N$3:$N$299,1+Orden_ΣF!C9777,1)*Hoja3!E$3*Hoja3!$C9785+Hoja1!$B$5,INDEX(Hoja1!$L$4:$L$300,1+Orden_ΣF!C9777,1))</f>
        <v>0.707759421720664061</v>
      </c>
    </row>
    <row r="9778" spans="2:3">
      <c r="B9778" s="101">
        <f>Lk_p2!B9778</f>
        <v>102139</v>
      </c>
      <c r="C9778" s="0">
        <f aca="1">MAX(INDEX(Hoja1!$N$3:$N$299,1+Orden_ΣF!C9778,1)*Hoja3!E$3*Hoja3!$C9786+Hoja1!$B$5,INDEX(Hoja1!$L$4:$L$300,1+Orden_ΣF!C9778,1))</f>
        <v>0.707791793119930013</v>
      </c>
    </row>
    <row r="9779" spans="2:3">
      <c r="B9779" s="101">
        <f>Lk_p2!B9779</f>
        <v>102149</v>
      </c>
      <c r="C9779" s="0">
        <f aca="1">MAX(INDEX(Hoja1!$N$3:$N$299,1+Orden_ΣF!C9779,1)*Hoja3!E$3*Hoja3!$C9787+Hoja1!$B$5,INDEX(Hoja1!$L$4:$L$300,1+Orden_ΣF!C9779,1))</f>
        <v>0.707809779695899088</v>
      </c>
    </row>
    <row r="9780" spans="2:3">
      <c r="B9780" s="101">
        <f>Lk_p2!B9780</f>
        <v>102161</v>
      </c>
      <c r="C9780" s="0">
        <f aca="1">MAX(INDEX(Hoja1!$N$3:$N$299,1+Orden_ΣF!C9780,1)*Hoja3!E$3*Hoja3!$C9788+Hoja1!$B$5,INDEX(Hoja1!$L$4:$L$300,1+Orden_ΣF!C9780,1))</f>
        <v>0.707831365911455013</v>
      </c>
    </row>
    <row r="9781" spans="2:3">
      <c r="B9781" s="101">
        <f>Lk_p2!B9781</f>
        <v>102181</v>
      </c>
      <c r="C9781" s="0">
        <f aca="1">MAX(INDEX(Hoja1!$N$3:$N$299,1+Orden_ΣF!C9781,1)*Hoja3!E$3*Hoja3!$C9789+Hoja1!$B$5,INDEX(Hoja1!$L$4:$L$300,1+Orden_ΣF!C9781,1))</f>
        <v>0.70786734857227307</v>
      </c>
    </row>
    <row r="9782" spans="2:3">
      <c r="B9782" s="101">
        <f>Lk_p2!B9782</f>
        <v>102191</v>
      </c>
      <c r="C9782" s="0">
        <f aca="1">MAX(INDEX(Hoja1!$N$3:$N$299,1+Orden_ΣF!C9782,1)*Hoja3!E$3*Hoja3!$C9790+Hoja1!$B$5,INDEX(Hoja1!$L$4:$L$300,1+Orden_ΣF!C9782,1))</f>
        <v>0.707885342544038032</v>
      </c>
    </row>
    <row r="9783" spans="2:3">
      <c r="B9783" s="101">
        <f>Lk_p2!B9783</f>
        <v>102197</v>
      </c>
      <c r="C9783" s="0">
        <f aca="1">MAX(INDEX(Hoja1!$N$3:$N$299,1+Orden_ΣF!C9783,1)*Hoja3!E$3*Hoja3!$C9791+Hoja1!$B$5,INDEX(Hoja1!$L$4:$L$300,1+Orden_ΣF!C9783,1))</f>
        <v>0.70789613977233099</v>
      </c>
    </row>
    <row r="9784" spans="2:3">
      <c r="B9784" s="101">
        <f>Lk_p2!B9784</f>
        <v>102199</v>
      </c>
      <c r="C9784" s="0">
        <f aca="1">MAX(INDEX(Hoja1!$N$3:$N$299,1+Orden_ΣF!C9784,1)*Hoja3!E$3*Hoja3!$C9792+Hoja1!$B$5,INDEX(Hoja1!$L$4:$L$300,1+Orden_ΣF!C9784,1))</f>
        <v>0.707899738989300076</v>
      </c>
    </row>
    <row r="9785" spans="2:3">
      <c r="B9785" s="101">
        <f>Lk_p2!B9785</f>
        <v>102203</v>
      </c>
      <c r="C9785" s="0">
        <f aca="1">MAX(INDEX(Hoja1!$N$3:$N$299,1+Orden_ΣF!C9785,1)*Hoja3!E$3*Hoja3!$C9793+Hoja1!$B$5,INDEX(Hoja1!$L$4:$L$300,1+Orden_ΣF!C9785,1))</f>
        <v>0.707906937634549038</v>
      </c>
    </row>
    <row r="9786" spans="2:3">
      <c r="B9786" s="101">
        <f>Lk_p2!B9786</f>
        <v>102217</v>
      </c>
      <c r="C9786" s="0">
        <f aca="1">MAX(INDEX(Hoja1!$N$3:$N$299,1+Orden_ΣF!C9786,1)*Hoja3!E$3*Hoja3!$C9794+Hoja1!$B$5,INDEX(Hoja1!$L$4:$L$300,1+Orden_ΣF!C9786,1))</f>
        <v>0.707932135111656091</v>
      </c>
    </row>
    <row r="9787" spans="2:3">
      <c r="B9787" s="101">
        <f>Lk_p2!B9787</f>
        <v>102229</v>
      </c>
      <c r="C9787" s="0">
        <f aca="1">MAX(INDEX(Hoja1!$N$3:$N$299,1+Orden_ΣF!C9787,1)*Hoja3!E$3*Hoja3!$C9795+Hoja1!$B$5,INDEX(Hoja1!$L$4:$L$300,1+Orden_ΣF!C9787,1))</f>
        <v>0.707953735696187003</v>
      </c>
    </row>
    <row r="9788" spans="2:3">
      <c r="B9788" s="101">
        <f>Lk_p2!B9788</f>
        <v>102233</v>
      </c>
      <c r="C9788" s="0">
        <f aca="1">MAX(INDEX(Hoja1!$N$3:$N$299,1+Orden_ΣF!C9788,1)*Hoja3!E$3*Hoja3!$C9796+Hoja1!$B$5,INDEX(Hoja1!$L$4:$L$300,1+Orden_ΣF!C9788,1))</f>
        <v>0.707960936454520073</v>
      </c>
    </row>
    <row r="9789" spans="2:3">
      <c r="B9789" s="101">
        <f>Lk_p2!B9789</f>
        <v>102241</v>
      </c>
      <c r="C9789" s="0">
        <f aca="1">MAX(INDEX(Hoja1!$N$3:$N$299,1+Orden_ΣF!C9789,1)*Hoja3!E$3*Hoja3!$C9797+Hoja1!$B$5,INDEX(Hoja1!$L$4:$L$300,1+Orden_ΣF!C9789,1))</f>
        <v>0.707975338816419075</v>
      </c>
    </row>
    <row r="9790" spans="2:3">
      <c r="B9790" s="101">
        <f>Lk_p2!B9790</f>
        <v>102251</v>
      </c>
      <c r="C9790" s="0">
        <f aca="1">MAX(INDEX(Hoja1!$N$3:$N$299,1+Orden_ΣF!C9790,1)*Hoja3!E$3*Hoja3!$C9798+Hoja1!$B$5,INDEX(Hoja1!$L$4:$L$300,1+Orden_ΣF!C9790,1))</f>
        <v>0.707993343353606974</v>
      </c>
    </row>
    <row r="9791" spans="2:3">
      <c r="B9791" s="101">
        <f>Lk_p2!B9791</f>
        <v>102253</v>
      </c>
      <c r="C9791" s="0">
        <f aca="1">MAX(INDEX(Hoja1!$N$3:$N$299,1+Orden_ΣF!C9791,1)*Hoja3!E$3*Hoja3!$C9799+Hoja1!$B$5,INDEX(Hoja1!$L$4:$L$300,1+Orden_ΣF!C9791,1))</f>
        <v>0.707996944472353107</v>
      </c>
    </row>
    <row r="9792" spans="2:3">
      <c r="B9792" s="101">
        <f>Lk_p2!B9792</f>
        <v>102259</v>
      </c>
      <c r="C9792" s="0">
        <f aca="1">MAX(INDEX(Hoja1!$N$3:$N$299,1+Orden_ΣF!C9792,1)*Hoja3!E$3*Hoja3!$C9800+Hoja1!$B$5,INDEX(Hoja1!$L$4:$L$300,1+Orden_ΣF!C9792,1))</f>
        <v>0.708007748251208024</v>
      </c>
    </row>
    <row r="9793" spans="2:3">
      <c r="B9793" s="101">
        <f>Lk_p2!B9793</f>
        <v>102293</v>
      </c>
      <c r="C9793" s="0">
        <f aca="1">MAX(INDEX(Hoja1!$N$3:$N$299,1+Orden_ΣF!C9793,1)*Hoja3!E$3*Hoja3!$C9801+Hoja1!$B$5,INDEX(Hoja1!$L$4:$L$300,1+Orden_ΣF!C9793,1))</f>
        <v>0.708068981638865047</v>
      </c>
    </row>
    <row r="9794" spans="2:3">
      <c r="B9794" s="101">
        <f>Lk_p2!B9794</f>
        <v>102299</v>
      </c>
      <c r="C9794" s="0">
        <f aca="1">MAX(INDEX(Hoja1!$N$3:$N$299,1+Orden_ΣF!C9794,1)*Hoja3!E$3*Hoja3!$C9802+Hoja1!$B$5,INDEX(Hoja1!$L$4:$L$300,1+Orden_ΣF!C9794,1))</f>
        <v>0.708079789643890045</v>
      </c>
    </row>
    <row r="9795" spans="2:3">
      <c r="B9795" s="101">
        <f>Lk_p2!B9795</f>
        <v>102301</v>
      </c>
      <c r="C9795" s="0">
        <f aca="1">MAX(INDEX(Hoja1!$N$3:$N$299,1+Orden_ΣF!C9795,1)*Hoja3!E$3*Hoja3!$C9803+Hoja1!$B$5,INDEX(Hoja1!$L$4:$L$300,1+Orden_ΣF!C9795,1))</f>
        <v>0.708083392453103055</v>
      </c>
    </row>
    <row r="9796" spans="2:3">
      <c r="B9796" s="101">
        <f>Lk_p2!B9796</f>
        <v>102317</v>
      </c>
      <c r="C9796" s="0">
        <f aca="1">MAX(INDEX(Hoja1!$N$3:$N$299,1+Orden_ΣF!C9796,1)*Hoja3!E$3*Hoja3!$C9804+Hoja1!$B$5,INDEX(Hoja1!$L$4:$L$300,1+Orden_ΣF!C9796,1))</f>
        <v>0.708112217462514071</v>
      </c>
    </row>
    <row r="9797" spans="2:3">
      <c r="B9797" s="101">
        <f>Lk_p2!B9797</f>
        <v>102329</v>
      </c>
      <c r="C9797" s="0">
        <f aca="1">MAX(INDEX(Hoja1!$N$3:$N$299,1+Orden_ΣF!C9797,1)*Hoja3!E$3*Hoja3!$C9805+Hoja1!$B$5,INDEX(Hoja1!$L$4:$L$300,1+Orden_ΣF!C9797,1))</f>
        <v>0.708133839177891034</v>
      </c>
    </row>
    <row r="9798" spans="2:3">
      <c r="B9798" s="101">
        <f>Lk_p2!B9798</f>
        <v>102337</v>
      </c>
      <c r="C9798" s="0">
        <f aca="1">MAX(INDEX(Hoja1!$N$3:$N$299,1+Orden_ΣF!C9798,1)*Hoja3!E$3*Hoja3!$C9806+Hoja1!$B$5,INDEX(Hoja1!$L$4:$L$300,1+Orden_ΣF!C9798,1))</f>
        <v>0.708148255063532073</v>
      </c>
    </row>
    <row r="9799" spans="2:3">
      <c r="B9799" s="101">
        <f>Lk_p2!B9799</f>
        <v>102359</v>
      </c>
      <c r="C9799" s="0">
        <f aca="1">MAX(INDEX(Hoja1!$N$3:$N$299,1+Orden_ΣF!C9799,1)*Hoja3!E$3*Hoja3!$C9807+Hoja1!$B$5,INDEX(Hoja1!$L$4:$L$300,1+Orden_ΣF!C9799,1))</f>
        <v>0.708187904560026027</v>
      </c>
    </row>
    <row r="9800" spans="2:3">
      <c r="B9800" s="101">
        <f>Lk_p2!B9800</f>
        <v>102367</v>
      </c>
      <c r="C9800" s="0">
        <f aca="1">MAX(INDEX(Hoja1!$N$3:$N$299,1+Orden_ΣF!C9800,1)*Hoja3!E$3*Hoja3!$C9808+Hoja1!$B$5,INDEX(Hoja1!$L$4:$L$300,1+Orden_ΣF!C9800,1))</f>
        <v>0.708202324671836081</v>
      </c>
    </row>
    <row r="9801" spans="2:3">
      <c r="B9801" s="101">
        <f>Lk_p2!B9801</f>
        <v>102397</v>
      </c>
      <c r="C9801" s="0">
        <f aca="1">MAX(INDEX(Hoja1!$N$3:$N$299,1+Orden_ΣF!C9801,1)*Hoja3!E$3*Hoja3!$C9809+Hoja1!$B$5,INDEX(Hoja1!$L$4:$L$300,1+Orden_ΣF!C9801,1))</f>
        <v>0.708256410128274982</v>
      </c>
    </row>
    <row r="9802" spans="2:3">
      <c r="B9802" s="101">
        <f>Lk_p2!B9802</f>
        <v>102407</v>
      </c>
      <c r="C9802" s="0">
        <f aca="1">MAX(INDEX(Hoja1!$N$3:$N$299,1+Orden_ΣF!C9802,1)*Hoja3!E$3*Hoja3!$C9810+Hoja1!$B$5,INDEX(Hoja1!$L$4:$L$300,1+Orden_ΣF!C9802,1))</f>
        <v>0.708274442135563032</v>
      </c>
    </row>
    <row r="9803" spans="2:3">
      <c r="B9803" s="101">
        <f>Lk_p2!B9803</f>
        <v>102409</v>
      </c>
      <c r="C9803" s="0">
        <f aca="1">MAX(INDEX(Hoja1!$N$3:$N$299,1+Orden_ΣF!C9803,1)*Hoja3!E$3*Hoja3!$C9811+Hoja1!$B$5,INDEX(Hoja1!$L$4:$L$300,1+Orden_ΣF!C9803,1))</f>
        <v>0.708278048748328981</v>
      </c>
    </row>
    <row r="9804" spans="2:3">
      <c r="B9804" s="101">
        <f>Lk_p2!B9804</f>
        <v>102433</v>
      </c>
      <c r="C9804" s="0">
        <f aca="1">MAX(INDEX(Hoja1!$N$3:$N$299,1+Orden_ΣF!C9804,1)*Hoja3!E$3*Hoja3!$C9812+Hoja1!$B$5,INDEX(Hoja1!$L$4:$L$300,1+Orden_ΣF!C9804,1))</f>
        <v>0.708321333595540104</v>
      </c>
    </row>
    <row r="9805" spans="2:3">
      <c r="B9805" s="101">
        <f>Lk_p2!B9805</f>
        <v>102437</v>
      </c>
      <c r="C9805" s="0">
        <f aca="1">MAX(INDEX(Hoja1!$N$3:$N$299,1+Orden_ΣF!C9805,1)*Hoja3!E$3*Hoja3!$C9813+Hoja1!$B$5,INDEX(Hoja1!$L$4:$L$300,1+Orden_ΣF!C9805,1))</f>
        <v>0.708328548722847984</v>
      </c>
    </row>
    <row r="9806" spans="2:3">
      <c r="B9806" s="101">
        <f>Lk_p2!B9806</f>
        <v>102451</v>
      </c>
      <c r="C9806" s="0">
        <f aca="1">MAX(INDEX(Hoja1!$N$3:$N$299,1+Orden_ΣF!C9806,1)*Hoja3!E$3*Hoja3!$C9814+Hoja1!$B$5,INDEX(Hoja1!$L$4:$L$300,1+Orden_ΣF!C9806,1))</f>
        <v>0.708353803887164091</v>
      </c>
    </row>
    <row r="9807" spans="2:3">
      <c r="B9807" s="101">
        <f>Lk_p2!B9807</f>
        <v>102461</v>
      </c>
      <c r="C9807" s="0">
        <f aca="1">MAX(INDEX(Hoja1!$N$3:$N$299,1+Orden_ΣF!C9807,1)*Hoja3!E$3*Hoja3!$C9815+Hoja1!$B$5,INDEX(Hoja1!$L$4:$L$300,1+Orden_ΣF!C9807,1))</f>
        <v>0.708371845403332046</v>
      </c>
    </row>
    <row r="9808" spans="2:3">
      <c r="B9808" s="101">
        <f>Lk_p2!B9808</f>
        <v>102481</v>
      </c>
      <c r="C9808" s="0">
        <f aca="1">MAX(INDEX(Hoja1!$N$3:$N$299,1+Orden_ΣF!C9808,1)*Hoja3!E$3*Hoja3!$C9816+Hoja1!$B$5,INDEX(Hoja1!$L$4:$L$300,1+Orden_ΣF!C9808,1))</f>
        <v>0.70840793371838009</v>
      </c>
    </row>
    <row r="9809" spans="2:3">
      <c r="B9809" s="101">
        <f>Lk_p2!B9809</f>
        <v>102497</v>
      </c>
      <c r="C9809" s="0">
        <f aca="1">MAX(INDEX(Hoja1!$N$3:$N$299,1+Orden_ΣF!C9809,1)*Hoja3!E$3*Hoja3!$C9817+Hoja1!$B$5,INDEX(Hoja1!$L$4:$L$300,1+Orden_ΣF!C9809,1))</f>
        <v>0.708436809441821058</v>
      </c>
    </row>
    <row r="9810" spans="2:3">
      <c r="B9810" s="101">
        <f>Lk_p2!B9810</f>
        <v>102499</v>
      </c>
      <c r="C9810" s="0">
        <f aca="1">MAX(INDEX(Hoja1!$N$3:$N$299,1+Orden_ΣF!C9810,1)*Hoja3!E$3*Hoja3!$C9818+Hoja1!$B$5,INDEX(Hoja1!$L$4:$L$300,1+Orden_ΣF!C9810,1))</f>
        <v>0.70844041922421308</v>
      </c>
    </row>
    <row r="9811" spans="2:3">
      <c r="B9811" s="101">
        <f>Lk_p2!B9811</f>
        <v>102503</v>
      </c>
      <c r="C9811" s="0">
        <f aca="1">MAX(INDEX(Hoja1!$N$3:$N$299,1+Orden_ΣF!C9811,1)*Hoja3!E$3*Hoja3!$C9819+Hoja1!$B$5,INDEX(Hoja1!$L$4:$L$300,1+Orden_ΣF!C9811,1))</f>
        <v>0.708447639000307028</v>
      </c>
    </row>
    <row r="9812" spans="2:3">
      <c r="B9812" s="101">
        <f>Lk_p2!B9812</f>
        <v>102523</v>
      </c>
      <c r="C9812" s="0">
        <f aca="1">MAX(INDEX(Hoja1!$N$3:$N$299,1+Orden_ΣF!C9812,1)*Hoja3!E$3*Hoja3!$C9820+Hoja1!$B$5,INDEX(Hoja1!$L$4:$L$300,1+Orden_ΣF!C9812,1))</f>
        <v>0.708483742106946934</v>
      </c>
    </row>
    <row r="9813" spans="2:3">
      <c r="B9813" s="101">
        <f>Lk_p2!B9813</f>
        <v>102533</v>
      </c>
      <c r="C9813" s="0">
        <f aca="1">MAX(INDEX(Hoja1!$N$3:$N$299,1+Orden_ΣF!C9813,1)*Hoja3!E$3*Hoja3!$C9821+Hoja1!$B$5,INDEX(Hoja1!$L$4:$L$300,1+Orden_ΣF!C9813,1))</f>
        <v>0.708501796301622022</v>
      </c>
    </row>
    <row r="9814" spans="2:3">
      <c r="B9814" s="101">
        <f>Lk_p2!B9814</f>
        <v>102539</v>
      </c>
      <c r="C9814" s="0">
        <f aca="1">MAX(INDEX(Hoja1!$N$3:$N$299,1+Orden_ΣF!C9814,1)*Hoja3!E$3*Hoja3!$C9822+Hoja1!$B$5,INDEX(Hoja1!$L$4:$L$300,1+Orden_ΣF!C9814,1))</f>
        <v>0.70851262966366102</v>
      </c>
    </row>
    <row r="9815" spans="2:3">
      <c r="B9815" s="101">
        <f>Lk_p2!B9815</f>
        <v>102547</v>
      </c>
      <c r="C9815" s="0">
        <f aca="1">MAX(INDEX(Hoja1!$N$3:$N$299,1+Orden_ΣF!C9815,1)*Hoja3!E$3*Hoja3!$C9823+Hoja1!$B$5,INDEX(Hoja1!$L$4:$L$300,1+Orden_ΣF!C9815,1))</f>
        <v>0.708527075132486051</v>
      </c>
    </row>
    <row r="9816" spans="2:3">
      <c r="B9816" s="101">
        <f>Lk_p2!B9816</f>
        <v>102551</v>
      </c>
      <c r="C9816" s="0">
        <f aca="1">MAX(INDEX(Hoja1!$N$3:$N$299,1+Orden_ΣF!C9816,1)*Hoja3!E$3*Hoja3!$C9824+Hoja1!$B$5,INDEX(Hoja1!$L$4:$L$300,1+Orden_ΣF!C9816,1))</f>
        <v>0.708534298289516062</v>
      </c>
    </row>
    <row r="9817" spans="2:3">
      <c r="B9817" s="101">
        <f>Lk_p2!B9817</f>
        <v>102559</v>
      </c>
      <c r="C9817" s="0">
        <f aca="1">MAX(INDEX(Hoja1!$N$3:$N$299,1+Orden_ΣF!C9817,1)*Hoja3!E$3*Hoja3!$C9825+Hoja1!$B$5,INDEX(Hoja1!$L$4:$L$300,1+Orden_ΣF!C9817,1))</f>
        <v>0.708548745448808059</v>
      </c>
    </row>
    <row r="9818" spans="2:3">
      <c r="B9818" s="101">
        <f>Lk_p2!B9818</f>
        <v>102563</v>
      </c>
      <c r="C9818" s="0">
        <f aca="1">MAX(INDEX(Hoja1!$N$3:$N$299,1+Orden_ΣF!C9818,1)*Hoja3!E$3*Hoja3!$C9826+Hoja1!$B$5,INDEX(Hoja1!$L$4:$L$300,1+Orden_ΣF!C9818,1))</f>
        <v>0.708555969451071999</v>
      </c>
    </row>
    <row r="9819" spans="2:3">
      <c r="B9819" s="101">
        <f>Lk_p2!B9819</f>
        <v>102587</v>
      </c>
      <c r="C9819" s="0">
        <f aca="1">MAX(INDEX(Hoja1!$N$3:$N$299,1+Orden_ΣF!C9819,1)*Hoja3!E$3*Hoja3!$C9827+Hoja1!$B$5,INDEX(Hoja1!$L$4:$L$300,1+Orden_ΣF!C9819,1))</f>
        <v>0.708599319381288062</v>
      </c>
    </row>
    <row r="9820" spans="2:3">
      <c r="B9820" s="101">
        <f>Lk_p2!B9820</f>
        <v>102593</v>
      </c>
      <c r="C9820" s="0">
        <f aca="1">MAX(INDEX(Hoja1!$N$3:$N$299,1+Orden_ΣF!C9820,1)*Hoja3!E$3*Hoja3!$C9828+Hoja1!$B$5,INDEX(Hoja1!$L$4:$L$300,1+Orden_ΣF!C9820,1))</f>
        <v>0.708610158448655092</v>
      </c>
    </row>
    <row r="9821" spans="2:3">
      <c r="B9821" s="101">
        <f>Lk_p2!B9821</f>
        <v>102607</v>
      </c>
      <c r="C9821" s="0">
        <f aca="1">MAX(INDEX(Hoja1!$N$3:$N$299,1+Orden_ΣF!C9821,1)*Hoja3!E$3*Hoja3!$C9829+Hoja1!$B$5,INDEX(Hoja1!$L$4:$L$300,1+Orden_ΣF!C9821,1))</f>
        <v>0.708635452071110983</v>
      </c>
    </row>
    <row r="9822" spans="2:3">
      <c r="B9822" s="101">
        <f>Lk_p2!B9822</f>
        <v>102611</v>
      </c>
      <c r="C9822" s="0">
        <f aca="1">MAX(INDEX(Hoja1!$N$3:$N$299,1+Orden_ΣF!C9822,1)*Hoja3!E$3*Hoja3!$C9830+Hoja1!$B$5,INDEX(Hoja1!$L$4:$L$300,1+Orden_ΣF!C9822,1))</f>
        <v>0.708642679454310009</v>
      </c>
    </row>
    <row r="9823" spans="2:3">
      <c r="B9823" s="101">
        <f>Lk_p2!B9823</f>
        <v>102643</v>
      </c>
      <c r="C9823" s="0">
        <f aca="1">MAX(INDEX(Hoja1!$N$3:$N$299,1+Orden_ΣF!C9823,1)*Hoja3!E$3*Hoja3!$C9831+Hoja1!$B$5,INDEX(Hoja1!$L$4:$L$300,1+Orden_ΣF!C9823,1))</f>
        <v>0.708700508662704109</v>
      </c>
    </row>
    <row r="9824" spans="2:3">
      <c r="B9824" s="101">
        <f>Lk_p2!B9824</f>
        <v>102647</v>
      </c>
      <c r="C9824" s="0">
        <f aca="1">MAX(INDEX(Hoja1!$N$3:$N$299,1+Orden_ΣF!C9824,1)*Hoja3!E$3*Hoja3!$C9832+Hoja1!$B$5,INDEX(Hoja1!$L$4:$L$300,1+Orden_ΣF!C9824,1))</f>
        <v>0.708707738581604119</v>
      </c>
    </row>
    <row r="9825" spans="2:3">
      <c r="B9825" s="101">
        <f>Lk_p2!B9825</f>
        <v>102653</v>
      </c>
      <c r="C9825" s="0">
        <f aca="1">MAX(INDEX(Hoja1!$N$3:$N$299,1+Orden_ΣF!C9825,1)*Hoja3!E$3*Hoja3!$C9833+Hoja1!$B$5,INDEX(Hoja1!$L$4:$L$300,1+Orden_ΣF!C9825,1))</f>
        <v>0.708718583988226047</v>
      </c>
    </row>
    <row r="9826" spans="2:3">
      <c r="B9826" s="101">
        <f>Lk_p2!B9826</f>
        <v>102667</v>
      </c>
      <c r="C9826" s="0">
        <f aca="1">MAX(INDEX(Hoja1!$N$3:$N$299,1+Orden_ΣF!C9826,1)*Hoja3!E$3*Hoja3!$C9834+Hoja1!$B$5,INDEX(Hoja1!$L$4:$L$300,1+Orden_ΣF!C9826,1))</f>
        <v>0.708743892402273978</v>
      </c>
    </row>
    <row r="9827" spans="2:3">
      <c r="B9827" s="101">
        <f>Lk_p2!B9827</f>
        <v>102673</v>
      </c>
      <c r="C9827" s="0">
        <f aca="1">MAX(INDEX(Hoja1!$N$3:$N$299,1+Orden_ΣF!C9827,1)*Hoja3!E$3*Hoja3!$C9835+Hoja1!$B$5,INDEX(Hoja1!$L$4:$L$300,1+Orden_ΣF!C9827,1))</f>
        <v>0.708754739921980015</v>
      </c>
    </row>
    <row r="9828" spans="2:3">
      <c r="B9828" s="101">
        <f>Lk_p2!B9828</f>
        <v>102677</v>
      </c>
      <c r="C9828" s="0">
        <f aca="1">MAX(INDEX(Hoja1!$N$3:$N$299,1+Orden_ΣF!C9828,1)*Hoja3!E$3*Hoja3!$C9836+Hoja1!$B$5,INDEX(Hoja1!$L$4:$L$300,1+Orden_ΣF!C9828,1))</f>
        <v>0.708761971953964043</v>
      </c>
    </row>
    <row r="9829" spans="2:3">
      <c r="B9829" s="101">
        <f>Lk_p2!B9829</f>
        <v>102679</v>
      </c>
      <c r="C9829" s="0">
        <f aca="1">MAX(INDEX(Hoja1!$N$3:$N$299,1+Orden_ΣF!C9829,1)*Hoja3!E$3*Hoja3!$C9837+Hoja1!$B$5,INDEX(Hoja1!$L$4:$L$300,1+Orden_ΣF!C9829,1))</f>
        <v>0.708765588075611053</v>
      </c>
    </row>
    <row r="9830" spans="2:3">
      <c r="B9830" s="101">
        <f>Lk_p2!B9830</f>
        <v>102701</v>
      </c>
      <c r="C9830" s="0">
        <f aca="1">MAX(INDEX(Hoja1!$N$3:$N$299,1+Orden_ΣF!C9830,1)*Hoja3!E$3*Hoja3!$C9838+Hoja1!$B$5,INDEX(Hoja1!$L$4:$L$300,1+Orden_ΣF!C9830,1))</f>
        <v>0.708805370062508988</v>
      </c>
    </row>
    <row r="9831" spans="2:3">
      <c r="B9831" s="101">
        <f>Lk_p2!B9831</f>
        <v>102761</v>
      </c>
      <c r="C9831" s="0">
        <f aca="1">MAX(INDEX(Hoja1!$N$3:$N$299,1+Orden_ΣF!C9831,1)*Hoja3!E$3*Hoja3!$C9839+Hoja1!$B$5,INDEX(Hoja1!$L$4:$L$300,1+Orden_ΣF!C9831,1))</f>
        <v>0.708913909708646983</v>
      </c>
    </row>
    <row r="9832" spans="2:3">
      <c r="B9832" s="101">
        <f>Lk_p2!B9832</f>
        <v>102763</v>
      </c>
      <c r="C9832" s="0">
        <f aca="1">MAX(INDEX(Hoja1!$N$3:$N$299,1+Orden_ΣF!C9832,1)*Hoja3!E$3*Hoja3!$C9840+Hoja1!$B$5,INDEX(Hoja1!$L$4:$L$300,1+Orden_ΣF!C9832,1))</f>
        <v>0.708917528788612028</v>
      </c>
    </row>
    <row r="9833" spans="2:3">
      <c r="B9833" s="101">
        <f>Lk_p2!B9833</f>
        <v>102769</v>
      </c>
      <c r="C9833" s="0">
        <f aca="1">MAX(INDEX(Hoja1!$N$3:$N$299,1+Orden_ΣF!C9833,1)*Hoja3!E$3*Hoja3!$C9841+Hoja1!$B$5,INDEX(Hoja1!$L$4:$L$300,1+Orden_ΣF!C9833,1))</f>
        <v>0.708928386451123949</v>
      </c>
    </row>
    <row r="9834" spans="2:3">
      <c r="B9834" s="101">
        <f>Lk_p2!B9834</f>
        <v>102793</v>
      </c>
      <c r="C9834" s="0">
        <f aca="1">MAX(INDEX(Hoja1!$N$3:$N$299,1+Orden_ΣF!C9834,1)*Hoja3!E$3*Hoja3!$C9842+Hoja1!$B$5,INDEX(Hoja1!$L$4:$L$300,1+Orden_ΣF!C9834,1))</f>
        <v>0.70897182344042502</v>
      </c>
    </row>
    <row r="9835" spans="2:3">
      <c r="B9835" s="101">
        <f>Lk_p2!B9835</f>
        <v>102797</v>
      </c>
      <c r="C9835" s="0">
        <f aca="1">MAX(INDEX(Hoja1!$N$3:$N$299,1+Orden_ΣF!C9835,1)*Hoja3!E$3*Hoja3!$C9843+Hoja1!$B$5,INDEX(Hoja1!$L$4:$L$300,1+Orden_ΣF!C9835,1))</f>
        <v>0.708979063924748054</v>
      </c>
    </row>
    <row r="9836" spans="2:3">
      <c r="B9836" s="101">
        <f>Lk_p2!B9836</f>
        <v>102811</v>
      </c>
      <c r="C9836" s="0">
        <f aca="1">MAX(INDEX(Hoja1!$N$3:$N$299,1+Orden_ΣF!C9836,1)*Hoja3!E$3*Hoja3!$C9844+Hoja1!$B$5,INDEX(Hoja1!$L$4:$L$300,1+Orden_ΣF!C9836,1))</f>
        <v>0.709004407838617112</v>
      </c>
    </row>
    <row r="9837" spans="2:3">
      <c r="B9837" s="101">
        <f>Lk_p2!B9837</f>
        <v>102829</v>
      </c>
      <c r="C9837" s="0">
        <f aca="1">MAX(INDEX(Hoja1!$N$3:$N$299,1+Orden_ΣF!C9837,1)*Hoja3!E$3*Hoja3!$C9845+Hoja1!$B$5,INDEX(Hoja1!$L$4:$L$300,1+Orden_ΣF!C9837,1))</f>
        <v>0.709036997942137059</v>
      </c>
    </row>
    <row r="9838" spans="2:3">
      <c r="B9838" s="101">
        <f>Lk_p2!B9838</f>
        <v>102841</v>
      </c>
      <c r="C9838" s="0">
        <f aca="1">MAX(INDEX(Hoja1!$N$3:$N$299,1+Orden_ΣF!C9838,1)*Hoja3!E$3*Hoja3!$C9846+Hoja1!$B$5,INDEX(Hoja1!$L$4:$L$300,1+Orden_ΣF!C9838,1))</f>
        <v>0.709058727847445081</v>
      </c>
    </row>
    <row r="9839" spans="2:3">
      <c r="B9839" s="101">
        <f>Lk_p2!B9839</f>
        <v>102859</v>
      </c>
      <c r="C9839" s="0">
        <f aca="1">MAX(INDEX(Hoja1!$N$3:$N$299,1+Orden_ΣF!C9839,1)*Hoja3!E$3*Hoja3!$C9847+Hoja1!$B$5,INDEX(Hoja1!$L$4:$L$300,1+Orden_ΣF!C9839,1))</f>
        <v>0.709091327459845999</v>
      </c>
    </row>
    <row r="9840" spans="2:3">
      <c r="B9840" s="101">
        <f>Lk_p2!B9840</f>
        <v>102871</v>
      </c>
      <c r="C9840" s="0">
        <f aca="1">MAX(INDEX(Hoja1!$N$3:$N$299,1+Orden_ΣF!C9840,1)*Hoja3!E$3*Hoja3!$C9848+Hoja1!$B$5,INDEX(Hoja1!$L$4:$L$300,1+Orden_ΣF!C9840,1))</f>
        <v>0.709113063704407054</v>
      </c>
    </row>
    <row r="9841" spans="2:3">
      <c r="B9841" s="101">
        <f>Lk_p2!B9841</f>
        <v>102877</v>
      </c>
      <c r="C9841" s="0">
        <f aca="1">MAX(INDEX(Hoja1!$N$3:$N$299,1+Orden_ΣF!C9841,1)*Hoja3!E$3*Hoja3!$C9849+Hoja1!$B$5,INDEX(Hoja1!$L$4:$L$300,1+Orden_ΣF!C9841,1))</f>
        <v>0.709123932777575039</v>
      </c>
    </row>
    <row r="9842" spans="2:3">
      <c r="B9842" s="101">
        <f>Lk_p2!B9842</f>
        <v>102881</v>
      </c>
      <c r="C9842" s="0">
        <f aca="1">MAX(INDEX(Hoja1!$N$3:$N$299,1+Orden_ΣF!C9842,1)*Hoja3!E$3*Hoja3!$C9850+Hoja1!$B$5,INDEX(Hoja1!$L$4:$L$300,1+Orden_ΣF!C9842,1))</f>
        <v>0.70913117917853512</v>
      </c>
    </row>
    <row r="9843" spans="2:3">
      <c r="B9843" s="101">
        <f>Lk_p2!B9843</f>
        <v>102911</v>
      </c>
      <c r="C9843" s="0">
        <f aca="1">MAX(INDEX(Hoja1!$N$3:$N$299,1+Orden_ΣF!C9843,1)*Hoja3!E$3*Hoja3!$C9851+Hoja1!$B$5,INDEX(Hoja1!$L$4:$L$300,1+Orden_ΣF!C9843,1))</f>
        <v>0.709185536166343056</v>
      </c>
    </row>
    <row r="9844" spans="2:3">
      <c r="B9844" s="101">
        <f>Lk_p2!B9844</f>
        <v>102913</v>
      </c>
      <c r="C9844" s="0">
        <f aca="1">MAX(INDEX(Hoja1!$N$3:$N$299,1+Orden_ΣF!C9844,1)*Hoja3!E$3*Hoja3!$C9852+Hoja1!$B$5,INDEX(Hoja1!$L$4:$L$300,1+Orden_ΣF!C9844,1))</f>
        <v>0.709189160529020057</v>
      </c>
    </row>
    <row r="9845" spans="2:3">
      <c r="B9845" s="101">
        <f>Lk_p2!B9845</f>
        <v>102929</v>
      </c>
      <c r="C9845" s="0">
        <f aca="1">MAX(INDEX(Hoja1!$N$3:$N$299,1+Orden_ΣF!C9845,1)*Hoja3!E$3*Hoja3!$C9853+Hoja1!$B$5,INDEX(Hoja1!$L$4:$L$300,1+Orden_ΣF!C9845,1))</f>
        <v>0.709218157966132079</v>
      </c>
    </row>
    <row r="9846" spans="2:3">
      <c r="B9846" s="101">
        <f>Lk_p2!B9846</f>
        <v>102931</v>
      </c>
      <c r="C9846" s="0">
        <f aca="1">MAX(INDEX(Hoja1!$N$3:$N$299,1+Orden_ΣF!C9846,1)*Hoja3!E$3*Hoja3!$C9854+Hoja1!$B$5,INDEX(Hoja1!$L$4:$L$300,1+Orden_ΣF!C9846,1))</f>
        <v>0.709221782962734082</v>
      </c>
    </row>
    <row r="9847" spans="2:3">
      <c r="B9847" s="101">
        <f>Lk_p2!B9847</f>
        <v>102953</v>
      </c>
      <c r="C9847" s="0">
        <f aca="1">MAX(INDEX(Hoja1!$N$3:$N$299,1+Orden_ΣF!C9847,1)*Hoja3!E$3*Hoja3!$C9855+Hoja1!$B$5,INDEX(Hoja1!$L$4:$L$300,1+Orden_ΣF!C9847,1))</f>
        <v>0.70926166257414005</v>
      </c>
    </row>
    <row r="9848" spans="2:3">
      <c r="B9848" s="101">
        <f>Lk_p2!B9848</f>
        <v>102967</v>
      </c>
      <c r="C9848" s="0">
        <f aca="1">MAX(INDEX(Hoja1!$N$3:$N$299,1+Orden_ΣF!C9848,1)*Hoja3!E$3*Hoja3!$C9856+Hoja1!$B$5,INDEX(Hoja1!$L$4:$L$300,1+Orden_ΣF!C9848,1))</f>
        <v>0.709287044946148981</v>
      </c>
    </row>
    <row r="9849" spans="2:3">
      <c r="B9849" s="101">
        <f>Lk_p2!B9849</f>
        <v>102983</v>
      </c>
      <c r="C9849" s="0">
        <f aca="1">MAX(INDEX(Hoja1!$N$3:$N$299,1+Orden_ΣF!C9849,1)*Hoja3!E$3*Hoja3!$C9857+Hoja1!$B$5,INDEX(Hoja1!$L$4:$L$300,1+Orden_ΣF!C9849,1))</f>
        <v>0.709316057597471072</v>
      </c>
    </row>
    <row r="9850" spans="2:3">
      <c r="B9850" s="101">
        <f>Lk_p2!B9850</f>
        <v>103001</v>
      </c>
      <c r="C9850" s="0">
        <f aca="1">MAX(INDEX(Hoja1!$N$3:$N$299,1+Orden_ΣF!C9850,1)*Hoja3!E$3*Hoja3!$C9858+Hoja1!$B$5,INDEX(Hoja1!$L$4:$L$300,1+Orden_ΣF!C9850,1))</f>
        <v>0.709348702218573024</v>
      </c>
    </row>
    <row r="9851" spans="2:3">
      <c r="B9851" s="101">
        <f>Lk_p2!B9851</f>
        <v>103007</v>
      </c>
      <c r="C9851" s="0">
        <f aca="1">MAX(INDEX(Hoja1!$N$3:$N$299,1+Orden_ΣF!C9851,1)*Hoja3!E$3*Hoja3!$C9859+Hoja1!$B$5,INDEX(Hoja1!$L$4:$L$300,1+Orden_ΣF!C9851,1))</f>
        <v>0.709359585026792061</v>
      </c>
    </row>
    <row r="9852" spans="2:3">
      <c r="B9852" s="101">
        <f>Lk_p2!B9852</f>
        <v>103043</v>
      </c>
      <c r="C9852" s="0">
        <f aca="1">MAX(INDEX(Hoja1!$N$3:$N$299,1+Orden_ΣF!C9852,1)*Hoja3!E$3*Hoja3!$C9860+Hoja1!$B$5,INDEX(Hoja1!$L$4:$L$300,1+Orden_ΣF!C9852,1))</f>
        <v>0.709424895188535043</v>
      </c>
    </row>
    <row r="9853" spans="2:3">
      <c r="B9853" s="101">
        <f>Lk_p2!B9853</f>
        <v>103049</v>
      </c>
      <c r="C9853" s="0">
        <f aca="1">MAX(INDEX(Hoja1!$N$3:$N$299,1+Orden_ΣF!C9853,1)*Hoja3!E$3*Hoja3!$C9861+Hoja1!$B$5,INDEX(Hoja1!$L$4:$L$300,1+Orden_ΣF!C9853,1))</f>
        <v>0.709435782434231044</v>
      </c>
    </row>
    <row r="9854" spans="2:3">
      <c r="B9854" s="101">
        <f>Lk_p2!B9854</f>
        <v>103067</v>
      </c>
      <c r="C9854" s="0">
        <f aca="1">MAX(INDEX(Hoja1!$N$3:$N$299,1+Orden_ΣF!C9854,1)*Hoja3!E$3*Hoja3!$C9862+Hoja1!$B$5,INDEX(Hoja1!$L$4:$L$300,1+Orden_ΣF!C9854,1))</f>
        <v>0.709468447974871097</v>
      </c>
    </row>
    <row r="9855" spans="2:3">
      <c r="B9855" s="101">
        <f>Lk_p2!B9855</f>
        <v>103069</v>
      </c>
      <c r="C9855" s="0">
        <f aca="1">MAX(INDEX(Hoja1!$N$3:$N$299,1+Orden_ΣF!C9855,1)*Hoja3!E$3*Hoja3!$C9863+Hoja1!$B$5,INDEX(Hoja1!$L$4:$L$300,1+Orden_ΣF!C9855,1))</f>
        <v>0.709472077831567027</v>
      </c>
    </row>
    <row r="9856" spans="2:3">
      <c r="B9856" s="101">
        <f>Lk_p2!B9856</f>
        <v>103079</v>
      </c>
      <c r="C9856" s="0">
        <f aca="1">MAX(INDEX(Hoja1!$N$3:$N$299,1+Orden_ΣF!C9856,1)*Hoja3!E$3*Hoja3!$C9864+Hoja1!$B$5,INDEX(Hoja1!$L$4:$L$300,1+Orden_ΣF!C9856,1))</f>
        <v>0.709490228171591042</v>
      </c>
    </row>
    <row r="9857" spans="2:3">
      <c r="B9857" s="101">
        <f>Lk_p2!B9857</f>
        <v>103087</v>
      </c>
      <c r="C9857" s="0">
        <f aca="1">MAX(INDEX(Hoja1!$N$3:$N$299,1+Orden_ΣF!C9857,1)*Hoja3!E$3*Hoja3!$C9865+Hoja1!$B$5,INDEX(Hoja1!$L$4:$L$300,1+Orden_ΣF!C9857,1))</f>
        <v>0.709504749711461002</v>
      </c>
    </row>
    <row r="9858" spans="2:3">
      <c r="B9858" s="101">
        <f>Lk_p2!B9858</f>
        <v>103091</v>
      </c>
      <c r="C9858" s="0">
        <f aca="1">MAX(INDEX(Hoja1!$N$3:$N$299,1+Orden_ΣF!C9858,1)*Hoja3!E$3*Hoja3!$C9866+Hoja1!$B$5,INDEX(Hoja1!$L$4:$L$300,1+Orden_ΣF!C9858,1))</f>
        <v>0.709512010904013035</v>
      </c>
    </row>
    <row r="9859" spans="2:3">
      <c r="B9859" s="101">
        <f>Lk_p2!B9859</f>
        <v>103093</v>
      </c>
      <c r="C9859" s="0">
        <f aca="1">MAX(INDEX(Hoja1!$N$3:$N$299,1+Orden_ΣF!C9859,1)*Hoja3!E$3*Hoja3!$C9867+Hoja1!$B$5,INDEX(Hoja1!$L$4:$L$300,1+Orden_ΣF!C9859,1))</f>
        <v>0.70951564160594307</v>
      </c>
    </row>
    <row r="9860" spans="2:3">
      <c r="B9860" s="101">
        <f>Lk_p2!B9860</f>
        <v>103099</v>
      </c>
      <c r="C9860" s="0">
        <f aca="1">MAX(INDEX(Hoja1!$N$3:$N$299,1+Orden_ΣF!C9860,1)*Hoja3!E$3*Hoja3!$C9868+Hoja1!$B$5,INDEX(Hoja1!$L$4:$L$300,1+Orden_ΣF!C9860,1))</f>
        <v>0.709526534134351117</v>
      </c>
    </row>
    <row r="9861" spans="2:3">
      <c r="B9861" s="101">
        <f>Lk_p2!B9861</f>
        <v>103123</v>
      </c>
      <c r="C9861" s="0">
        <f aca="1">MAX(INDEX(Hoja1!$N$3:$N$299,1+Orden_ΣF!C9861,1)*Hoja3!E$3*Hoja3!$C9869+Hoja1!$B$5,INDEX(Hoja1!$L$4:$L$300,1+Orden_ΣF!C9861,1))</f>
        <v>0.709570110587234026</v>
      </c>
    </row>
    <row r="9862" spans="2:3">
      <c r="B9862" s="101">
        <f>Lk_p2!B9862</f>
        <v>103141</v>
      </c>
      <c r="C9862" s="0">
        <f aca="1">MAX(INDEX(Hoja1!$N$3:$N$299,1+Orden_ΣF!C9862,1)*Hoja3!E$3*Hoja3!$C9870+Hoja1!$B$5,INDEX(Hoja1!$L$4:$L$300,1+Orden_ΣF!C9862,1))</f>
        <v>0.709602799583112986</v>
      </c>
    </row>
    <row r="9863" spans="2:3">
      <c r="B9863" s="101">
        <f>Lk_p2!B9863</f>
        <v>103171</v>
      </c>
      <c r="C9863" s="0">
        <f aca="1">MAX(INDEX(Hoja1!$N$3:$N$299,1+Orden_ΣF!C9863,1)*Hoja3!E$3*Hoja3!$C9871+Hoja1!$B$5,INDEX(Hoja1!$L$4:$L$300,1+Orden_ΣF!C9863,1))</f>
        <v>0.709657293921419097</v>
      </c>
    </row>
    <row r="9864" spans="2:3">
      <c r="B9864" s="101">
        <f>Lk_p2!B9864</f>
        <v>103177</v>
      </c>
      <c r="C9864" s="0">
        <f aca="1">MAX(INDEX(Hoja1!$N$3:$N$299,1+Orden_ΣF!C9864,1)*Hoja3!E$3*Hoja3!$C9872+Hoja1!$B$5,INDEX(Hoja1!$L$4:$L$300,1+Orden_ΣF!C9864,1))</f>
        <v>0.709668194690856069</v>
      </c>
    </row>
    <row r="9865" spans="2:3">
      <c r="B9865" s="101">
        <f>Lk_p2!B9865</f>
        <v>103183</v>
      </c>
      <c r="C9865" s="0">
        <f aca="1">MAX(INDEX(Hoja1!$N$3:$N$299,1+Orden_ΣF!C9865,1)*Hoja3!E$3*Hoja3!$C9873+Hoja1!$B$5,INDEX(Hoja1!$L$4:$L$300,1+Orden_ΣF!C9865,1))</f>
        <v>0.70967909609421902</v>
      </c>
    </row>
    <row r="9866" spans="2:3">
      <c r="B9866" s="101">
        <f>Lk_p2!B9866</f>
        <v>103217</v>
      </c>
      <c r="C9866" s="0">
        <f aca="1">MAX(INDEX(Hoja1!$N$3:$N$299,1+Orden_ΣF!C9866,1)*Hoja3!E$3*Hoja3!$C9874+Hoja1!$B$5,INDEX(Hoja1!$L$4:$L$300,1+Orden_ΣF!C9866,1))</f>
        <v>0.709740882687420083</v>
      </c>
    </row>
    <row r="9867" spans="2:3">
      <c r="B9867" s="101">
        <f>Lk_p2!B9867</f>
        <v>103231</v>
      </c>
      <c r="C9867" s="0">
        <f aca="1">MAX(INDEX(Hoja1!$N$3:$N$299,1+Orden_ΣF!C9867,1)*Hoja3!E$3*Hoja3!$C9875+Hoja1!$B$5,INDEX(Hoja1!$L$4:$L$300,1+Orden_ΣF!C9867,1))</f>
        <v>0.709766330142434043</v>
      </c>
    </row>
    <row r="9868" spans="2:3">
      <c r="B9868" s="101">
        <f>Lk_p2!B9868</f>
        <v>103237</v>
      </c>
      <c r="C9868" s="0">
        <f aca="1">MAX(INDEX(Hoja1!$N$3:$N$299,1+Orden_ΣF!C9868,1)*Hoja3!E$3*Hoja3!$C9876+Hoja1!$B$5,INDEX(Hoja1!$L$4:$L$300,1+Orden_ΣF!C9868,1))</f>
        <v>0.709777237251125115</v>
      </c>
    </row>
    <row r="9869" spans="2:3">
      <c r="B9869" s="101">
        <f>Lk_p2!B9869</f>
        <v>103289</v>
      </c>
      <c r="C9869" s="0">
        <f aca="1">MAX(INDEX(Hoja1!$N$3:$N$299,1+Orden_ΣF!C9869,1)*Hoja3!E$3*Hoja3!$C9877+Hoja1!$B$5,INDEX(Hoja1!$L$4:$L$300,1+Orden_ΣF!C9869,1))</f>
        <v>0.709871792080877029</v>
      </c>
    </row>
    <row r="9870" spans="2:3">
      <c r="B9870" s="101">
        <f>Lk_p2!B9870</f>
        <v>103291</v>
      </c>
      <c r="C9870" s="0">
        <f aca="1">MAX(INDEX(Hoja1!$N$3:$N$299,1+Orden_ΣF!C9870,1)*Hoja3!E$3*Hoja3!$C9878+Hoja1!$B$5,INDEX(Hoja1!$L$4:$L$300,1+Orden_ΣF!C9870,1))</f>
        <v>0.709875429755986076</v>
      </c>
    </row>
    <row r="9871" spans="2:3">
      <c r="B9871" s="101">
        <f>Lk_p2!B9871</f>
        <v>103307</v>
      </c>
      <c r="C9871" s="0">
        <f aca="1">MAX(INDEX(Hoja1!$N$3:$N$299,1+Orden_ΣF!C9871,1)*Hoja3!E$3*Hoja3!$C9879+Hoja1!$B$5,INDEX(Hoja1!$L$4:$L$300,1+Orden_ΣF!C9871,1))</f>
        <v>0.709904533692562012</v>
      </c>
    </row>
    <row r="9872" spans="2:3">
      <c r="B9872" s="101">
        <f>Lk_p2!B9872</f>
        <v>103319</v>
      </c>
      <c r="C9872" s="0">
        <f aca="1">MAX(INDEX(Hoja1!$N$3:$N$299,1+Orden_ΣF!C9872,1)*Hoja3!E$3*Hoja3!$C9880+Hoja1!$B$5,INDEX(Hoja1!$L$4:$L$300,1+Orden_ΣF!C9872,1))</f>
        <v>0.709926364603312088</v>
      </c>
    </row>
    <row r="9873" spans="2:3">
      <c r="B9873" s="101">
        <f>Lk_p2!B9873</f>
        <v>103333</v>
      </c>
      <c r="C9873" s="0">
        <f aca="1">MAX(INDEX(Hoja1!$N$3:$N$299,1+Orden_ΣF!C9873,1)*Hoja3!E$3*Hoja3!$C9881+Hoja1!$B$5,INDEX(Hoja1!$L$4:$L$300,1+Orden_ΣF!C9873,1))</f>
        <v>0.709951837204032987</v>
      </c>
    </row>
    <row r="9874" spans="2:3">
      <c r="B9874" s="101">
        <f>Lk_p2!B9874</f>
        <v>103349</v>
      </c>
      <c r="C9874" s="0">
        <f aca="1">MAX(INDEX(Hoja1!$N$3:$N$299,1+Orden_ΣF!C9874,1)*Hoja3!E$3*Hoja3!$C9882+Hoja1!$B$5,INDEX(Hoja1!$L$4:$L$300,1+Orden_ΣF!C9874,1))</f>
        <v>0.70998095297388204</v>
      </c>
    </row>
    <row r="9875" spans="2:3">
      <c r="B9875" s="101">
        <f>Lk_p2!B9875</f>
        <v>103357</v>
      </c>
      <c r="C9875" s="0">
        <f aca="1">MAX(INDEX(Hoja1!$N$3:$N$299,1+Orden_ΣF!C9875,1)*Hoja3!E$3*Hoja3!$C9883+Hoja1!$B$5,INDEX(Hoja1!$L$4:$L$300,1+Orden_ΣF!C9875,1))</f>
        <v>0.70999551254927411</v>
      </c>
    </row>
    <row r="9876" spans="2:3">
      <c r="B9876" s="101">
        <f>Lk_p2!B9876</f>
        <v>103387</v>
      </c>
      <c r="C9876" s="0">
        <f aca="1">MAX(INDEX(Hoja1!$N$3:$N$299,1+Orden_ΣF!C9876,1)*Hoja3!E$3*Hoja3!$C9884+Hoja1!$B$5,INDEX(Hoja1!$L$4:$L$300,1+Orden_ΣF!C9876,1))</f>
        <v>0.710050120994147971</v>
      </c>
    </row>
    <row r="9877" spans="2:3">
      <c r="B9877" s="101">
        <f>Lk_p2!B9877</f>
        <v>103391</v>
      </c>
      <c r="C9877" s="0">
        <f aca="1">MAX(INDEX(Hoja1!$N$3:$N$299,1+Orden_ΣF!C9877,1)*Hoja3!E$3*Hoja3!$C9885+Hoja1!$B$5,INDEX(Hoja1!$L$4:$L$300,1+Orden_ΣF!C9877,1))</f>
        <v>0.710057403317546054</v>
      </c>
    </row>
    <row r="9878" spans="2:3">
      <c r="B9878" s="101">
        <f>Lk_p2!B9878</f>
        <v>103393</v>
      </c>
      <c r="C9878" s="0">
        <f aca="1">MAX(INDEX(Hoja1!$N$3:$N$299,1+Orden_ΣF!C9878,1)*Hoja3!E$3*Hoja3!$C9886+Hoja1!$B$5,INDEX(Hoja1!$L$4:$L$300,1+Orden_ΣF!C9878,1))</f>
        <v>0.710061044584899026</v>
      </c>
    </row>
    <row r="9879" spans="2:3">
      <c r="B9879" s="101">
        <f>Lk_p2!B9879</f>
        <v>103399</v>
      </c>
      <c r="C9879" s="0">
        <f aca="1">MAX(INDEX(Hoja1!$N$3:$N$299,1+Orden_ΣF!C9879,1)*Hoja3!E$3*Hoja3!$C9887+Hoja1!$B$5,INDEX(Hoja1!$L$4:$L$300,1+Orden_ΣF!C9879,1))</f>
        <v>0.710071968809574994</v>
      </c>
    </row>
    <row r="9880" spans="2:3">
      <c r="B9880" s="101">
        <f>Lk_p2!B9880</f>
        <v>103409</v>
      </c>
      <c r="C9880" s="0">
        <f aca="1">MAX(INDEX(Hoja1!$N$3:$N$299,1+Orden_ΣF!C9880,1)*Hoja3!E$3*Hoja3!$C9888+Hoja1!$B$5,INDEX(Hoja1!$L$4:$L$300,1+Orden_ΣF!C9880,1))</f>
        <v>0.710090177259425026</v>
      </c>
    </row>
    <row r="9881" spans="2:3">
      <c r="B9881" s="101">
        <f>Lk_p2!B9881</f>
        <v>103421</v>
      </c>
      <c r="C9881" s="0">
        <f aca="1">MAX(INDEX(Hoja1!$N$3:$N$299,1+Orden_ΣF!C9881,1)*Hoja3!E$3*Hoja3!$C9889+Hoja1!$B$5,INDEX(Hoja1!$L$4:$L$300,1+Orden_ΣF!C9881,1))</f>
        <v>0.710112029723638116</v>
      </c>
    </row>
    <row r="9882" spans="2:3">
      <c r="B9882" s="101">
        <f>Lk_p2!B9882</f>
        <v>103423</v>
      </c>
      <c r="C9882" s="0">
        <f aca="1">MAX(INDEX(Hoja1!$N$3:$N$299,1+Orden_ΣF!C9882,1)*Hoja3!E$3*Hoja3!$C9890+Hoja1!$B$5,INDEX(Hoja1!$L$4:$L$300,1+Orden_ΣF!C9882,1))</f>
        <v>0.710115672047533053</v>
      </c>
    </row>
    <row r="9883" spans="2:3">
      <c r="B9883" s="101">
        <f>Lk_p2!B9883</f>
        <v>103451</v>
      </c>
      <c r="C9883" s="0">
        <f aca="1">MAX(INDEX(Hoja1!$N$3:$N$299,1+Orden_ΣF!C9883,1)*Hoja3!E$3*Hoja3!$C9891+Hoja1!$B$5,INDEX(Hoja1!$L$4:$L$300,1+Orden_ΣF!C9883,1))</f>
        <v>0.710166671977864095</v>
      </c>
    </row>
    <row r="9884" spans="2:3">
      <c r="B9884" s="101">
        <f>Lk_p2!B9884</f>
        <v>103457</v>
      </c>
      <c r="C9884" s="0">
        <f aca="1">MAX(INDEX(Hoja1!$N$3:$N$299,1+Orden_ΣF!C9884,1)*Hoja3!E$3*Hoja3!$C9892+Hoja1!$B$5,INDEX(Hoja1!$L$4:$L$300,1+Orden_ΣF!C9884,1))</f>
        <v>0.710177602330485946</v>
      </c>
    </row>
    <row r="9885" spans="2:3">
      <c r="B9885" s="101">
        <f>Lk_p2!B9885</f>
        <v>103471</v>
      </c>
      <c r="C9885" s="0">
        <f aca="1">MAX(INDEX(Hoja1!$N$3:$N$299,1+Orden_ΣF!C9885,1)*Hoja3!E$3*Hoja3!$C9893+Hoja1!$B$5,INDEX(Hoja1!$L$4:$L$300,1+Orden_ΣF!C9885,1))</f>
        <v>0.710203108951867979</v>
      </c>
    </row>
    <row r="9886" spans="2:3">
      <c r="B9886" s="101">
        <f>Lk_p2!B9886</f>
        <v>103483</v>
      </c>
      <c r="C9886" s="0">
        <f aca="1">MAX(INDEX(Hoja1!$N$3:$N$299,1+Orden_ΣF!C9886,1)*Hoja3!E$3*Hoja3!$C9894+Hoja1!$B$5,INDEX(Hoja1!$L$4:$L$300,1+Orden_ΣF!C9886,1))</f>
        <v>0.710224974517204988</v>
      </c>
    </row>
    <row r="9887" spans="2:3">
      <c r="B9887" s="101">
        <f>Lk_p2!B9887</f>
        <v>103511</v>
      </c>
      <c r="C9887" s="0">
        <f aca="1">MAX(INDEX(Hoja1!$N$3:$N$299,1+Orden_ΣF!C9887,1)*Hoja3!E$3*Hoja3!$C9895+Hoja1!$B$5,INDEX(Hoja1!$L$4:$L$300,1+Orden_ΣF!C9887,1))</f>
        <v>0.710276004030720998</v>
      </c>
    </row>
    <row r="9888" spans="2:3">
      <c r="B9888" s="101">
        <f>Lk_p2!B9888</f>
        <v>103529</v>
      </c>
      <c r="C9888" s="0">
        <f aca="1">MAX(INDEX(Hoja1!$N$3:$N$299,1+Orden_ΣF!C9888,1)*Hoja3!E$3*Hoja3!$C9896+Hoja1!$B$5,INDEX(Hoja1!$L$4:$L$300,1+Orden_ΣF!C9888,1))</f>
        <v>0.710308816008122967</v>
      </c>
    </row>
    <row r="9889" spans="2:3">
      <c r="B9889" s="101">
        <f>Lk_p2!B9889</f>
        <v>103549</v>
      </c>
      <c r="C9889" s="0">
        <f aca="1">MAX(INDEX(Hoja1!$N$3:$N$299,1+Orden_ΣF!C9889,1)*Hoja3!E$3*Hoja3!$C9897+Hoja1!$B$5,INDEX(Hoja1!$L$4:$L$300,1+Orden_ΣF!C9889,1))</f>
        <v>0.710345280452226024</v>
      </c>
    </row>
    <row r="9890" spans="2:3">
      <c r="B9890" s="101">
        <f>Lk_p2!B9890</f>
        <v>103553</v>
      </c>
      <c r="C9890" s="0">
        <f aca="1">MAX(INDEX(Hoja1!$N$3:$N$299,1+Orden_ΣF!C9890,1)*Hoja3!E$3*Hoja3!$C9898+Hoja1!$B$5,INDEX(Hoja1!$L$4:$L$300,1+Orden_ΣF!C9890,1))</f>
        <v>0.710352574186280084</v>
      </c>
    </row>
    <row r="9891" spans="2:3">
      <c r="B9891" s="101">
        <f>Lk_p2!B9891</f>
        <v>103561</v>
      </c>
      <c r="C9891" s="0">
        <f aca="1">MAX(INDEX(Hoja1!$N$3:$N$299,1+Orden_ΣF!C9891,1)*Hoja3!E$3*Hoja3!$C9899+Hoja1!$B$5,INDEX(Hoja1!$L$4:$L$300,1+Orden_ΣF!C9891,1))</f>
        <v>0.710367162499623106</v>
      </c>
    </row>
    <row r="9892" spans="2:3">
      <c r="B9892" s="101">
        <f>Lk_p2!B9892</f>
        <v>103567</v>
      </c>
      <c r="C9892" s="0">
        <f aca="1">MAX(INDEX(Hoja1!$N$3:$N$299,1+Orden_ΣF!C9892,1)*Hoja3!E$3*Hoja3!$C9900+Hoja1!$B$5,INDEX(Hoja1!$L$4:$L$300,1+Orden_ΣF!C9892,1))</f>
        <v>0.710378104474210037</v>
      </c>
    </row>
    <row r="9893" spans="2:3">
      <c r="B9893" s="101">
        <f>Lk_p2!B9893</f>
        <v>103573</v>
      </c>
      <c r="C9893" s="0">
        <f aca="1">MAX(INDEX(Hoja1!$N$3:$N$299,1+Orden_ΣF!C9893,1)*Hoja3!E$3*Hoja3!$C9901+Hoja1!$B$5,INDEX(Hoja1!$L$4:$L$300,1+Orden_ΣF!C9893,1))</f>
        <v>0.710389047082721969</v>
      </c>
    </row>
    <row r="9894" spans="2:3">
      <c r="B9894" s="101">
        <f>Lk_p2!B9894</f>
        <v>103577</v>
      </c>
      <c r="C9894" s="0">
        <f aca="1">MAX(INDEX(Hoja1!$N$3:$N$299,1+Orden_ΣF!C9894,1)*Hoja3!E$3*Hoja3!$C9902+Hoja1!$B$5,INDEX(Hoja1!$L$4:$L$300,1+Orden_ΣF!C9894,1))</f>
        <v>0.710396342507244061</v>
      </c>
    </row>
    <row r="9895" spans="2:3">
      <c r="B9895" s="101">
        <f>Lk_p2!B9895</f>
        <v>103583</v>
      </c>
      <c r="C9895" s="0">
        <f aca="1">MAX(INDEX(Hoja1!$N$3:$N$299,1+Orden_ΣF!C9895,1)*Hoja3!E$3*Hoja3!$C9903+Hoja1!$B$5,INDEX(Hoja1!$L$4:$L$300,1+Orden_ΣF!C9895,1))</f>
        <v>0.710407286172298136</v>
      </c>
    </row>
    <row r="9896" spans="2:3">
      <c r="B9896" s="101">
        <f>Lk_p2!B9896</f>
        <v>103591</v>
      </c>
      <c r="C9896" s="0">
        <f aca="1">MAX(INDEX(Hoja1!$N$3:$N$299,1+Orden_ΣF!C9896,1)*Hoja3!E$3*Hoja3!$C9904+Hoja1!$B$5,INDEX(Hoja1!$L$4:$L$300,1+Orden_ΣF!C9896,1))</f>
        <v>0.710421878711810084</v>
      </c>
    </row>
    <row r="9897" spans="2:3">
      <c r="B9897" s="101">
        <f>Lk_p2!B9897</f>
        <v>103613</v>
      </c>
      <c r="C9897" s="0">
        <f aca="1">MAX(INDEX(Hoja1!$N$3:$N$299,1+Orden_ΣF!C9897,1)*Hoja3!E$3*Hoja3!$C9905+Hoja1!$B$5,INDEX(Hoja1!$L$4:$L$300,1+Orden_ΣF!C9897,1))</f>
        <v>0.710462014006450016</v>
      </c>
    </row>
    <row r="9898" spans="2:3">
      <c r="B9898" s="101">
        <f>Lk_p2!B9898</f>
        <v>103619</v>
      </c>
      <c r="C9898" s="0">
        <f aca="1">MAX(INDEX(Hoja1!$N$3:$N$299,1+Orden_ΣF!C9898,1)*Hoja3!E$3*Hoja3!$C9906+Hoja1!$B$5,INDEX(Hoja1!$L$4:$L$300,1+Orden_ΣF!C9898,1))</f>
        <v>0.71047296147505703</v>
      </c>
    </row>
    <row r="9899" spans="2:3">
      <c r="B9899" s="101">
        <f>Lk_p2!B9899</f>
        <v>103643</v>
      </c>
      <c r="C9899" s="0">
        <f aca="1">MAX(INDEX(Hoja1!$N$3:$N$299,1+Orden_ΣF!C9899,1)*Hoja3!E$3*Hoja3!$C9907+Hoja1!$B$5,INDEX(Hoja1!$L$4:$L$300,1+Orden_ΣF!C9899,1))</f>
        <v>0.710516757688736966</v>
      </c>
    </row>
    <row r="9900" spans="2:3">
      <c r="B9900" s="101">
        <f>Lk_p2!B9900</f>
        <v>103651</v>
      </c>
      <c r="C9900" s="0">
        <f aca="1">MAX(INDEX(Hoja1!$N$3:$N$299,1+Orden_ΣF!C9900,1)*Hoja3!E$3*Hoja3!$C9908+Hoja1!$B$5,INDEX(Hoja1!$L$4:$L$300,1+Orden_ΣF!C9900,1))</f>
        <v>0.710531358680587033</v>
      </c>
    </row>
    <row r="9901" spans="2:3">
      <c r="B9901" s="101">
        <f>Lk_p2!B9901</f>
        <v>103657</v>
      </c>
      <c r="C9901" s="0">
        <f aca="1">MAX(INDEX(Hoja1!$N$3:$N$299,1+Orden_ΣF!C9901,1)*Hoja3!E$3*Hoja3!$C9909+Hoja1!$B$5,INDEX(Hoja1!$L$4:$L$300,1+Orden_ΣF!C9901,1))</f>
        <v>0.710542310164055024</v>
      </c>
    </row>
    <row r="9902" spans="2:3">
      <c r="B9902" s="101">
        <f>Lk_p2!B9902</f>
        <v>103669</v>
      </c>
      <c r="C9902" s="0">
        <f aca="1">MAX(INDEX(Hoja1!$N$3:$N$299,1+Orden_ΣF!C9902,1)*Hoja3!E$3*Hoja3!$C9910+Hoja1!$B$5,INDEX(Hoja1!$L$4:$L$300,1+Orden_ΣF!C9902,1))</f>
        <v>0.710564215032765034</v>
      </c>
    </row>
    <row r="9903" spans="2:3">
      <c r="B9903" s="101">
        <f>Lk_p2!B9903</f>
        <v>103681</v>
      </c>
      <c r="C9903" s="0">
        <f aca="1">MAX(INDEX(Hoja1!$N$3:$N$299,1+Orden_ΣF!C9903,1)*Hoja3!E$3*Hoja3!$C9911+Hoja1!$B$5,INDEX(Hoja1!$L$4:$L$300,1+Orden_ΣF!C9903,1))</f>
        <v>0.710586122437177981</v>
      </c>
    </row>
    <row r="9904" spans="2:3">
      <c r="B9904" s="101">
        <f>Lk_p2!B9904</f>
        <v>103687</v>
      </c>
      <c r="C9904" s="0">
        <f aca="1">MAX(INDEX(Hoja1!$N$3:$N$299,1+Orden_ΣF!C9904,1)*Hoja3!E$3*Hoja3!$C9912+Hoja1!$B$5,INDEX(Hoja1!$L$4:$L$300,1+Orden_ΣF!C9904,1))</f>
        <v>0.710597077090272045</v>
      </c>
    </row>
    <row r="9905" spans="2:3">
      <c r="B9905" s="101">
        <f>Lk_p2!B9905</f>
        <v>103699</v>
      </c>
      <c r="C9905" s="0">
        <f aca="1">MAX(INDEX(Hoja1!$N$3:$N$299,1+Orden_ΣF!C9905,1)*Hoja3!E$3*Hoja3!$C9913+Hoja1!$B$5,INDEX(Hoja1!$L$4:$L$300,1+Orden_ΣF!C9905,1))</f>
        <v>0.710618988298235976</v>
      </c>
    </row>
    <row r="9906" spans="2:3">
      <c r="B9906" s="101">
        <f>Lk_p2!B9906</f>
        <v>103703</v>
      </c>
      <c r="C9906" s="0">
        <f aca="1">MAX(INDEX(Hoja1!$N$3:$N$299,1+Orden_ΣF!C9906,1)*Hoja3!E$3*Hoja3!$C9914+Hoja1!$B$5,INDEX(Hoja1!$L$4:$L$300,1+Orden_ΣF!C9906,1))</f>
        <v>0.710626292597713061</v>
      </c>
    </row>
    <row r="9907" spans="2:3">
      <c r="B9907" s="101">
        <f>Lk_p2!B9907</f>
        <v>103723</v>
      </c>
      <c r="C9907" s="0">
        <f aca="1">MAX(INDEX(Hoja1!$N$3:$N$299,1+Orden_ΣF!C9907,1)*Hoja3!E$3*Hoja3!$C9915+Hoja1!$B$5,INDEX(Hoja1!$L$4:$L$300,1+Orden_ΣF!C9907,1))</f>
        <v>0.710662818321269985</v>
      </c>
    </row>
    <row r="9908" spans="2:3">
      <c r="B9908" s="101">
        <f>Lk_p2!B9908</f>
        <v>103769</v>
      </c>
      <c r="C9908" s="0">
        <f aca="1">MAX(INDEX(Hoja1!$N$3:$N$299,1+Orden_ΣF!C9908,1)*Hoja3!E$3*Hoja3!$C9916+Hoja1!$B$5,INDEX(Hoja1!$L$4:$L$300,1+Orden_ΣF!C9908,1))</f>
        <v>0.71074685421596806</v>
      </c>
    </row>
    <row r="9909" spans="2:3">
      <c r="B9909" s="101">
        <f>Lk_p2!B9909</f>
        <v>103787</v>
      </c>
      <c r="C9909" s="0">
        <f aca="1">MAX(INDEX(Hoja1!$N$3:$N$299,1+Orden_ΣF!C9909,1)*Hoja3!E$3*Hoja3!$C9917+Hoja1!$B$5,INDEX(Hoja1!$L$4:$L$300,1+Orden_ΣF!C9909,1))</f>
        <v>0.710779747969743081</v>
      </c>
    </row>
    <row r="9910" spans="2:3">
      <c r="B9910" s="101">
        <f>Lk_p2!B9910</f>
        <v>103801</v>
      </c>
      <c r="C9910" s="0">
        <f aca="1">MAX(INDEX(Hoja1!$N$3:$N$299,1+Orden_ΣF!C9910,1)*Hoja3!E$3*Hoja3!$C9918+Hoja1!$B$5,INDEX(Hoja1!$L$4:$L$300,1+Orden_ΣF!C9910,1))</f>
        <v>0.710805335944882088</v>
      </c>
    </row>
    <row r="9911" spans="2:3">
      <c r="B9911" s="101">
        <f>Lk_p2!B9911</f>
        <v>103811</v>
      </c>
      <c r="C9911" s="0">
        <f aca="1">MAX(INDEX(Hoja1!$N$3:$N$299,1+Orden_ΣF!C9911,1)*Hoja3!E$3*Hoja3!$C9919+Hoja1!$B$5,INDEX(Hoja1!$L$4:$L$300,1+Orden_ΣF!C9911,1))</f>
        <v>0.710823615183065005</v>
      </c>
    </row>
    <row r="9912" spans="2:3">
      <c r="B9912" s="101">
        <f>Lk_p2!B9912</f>
        <v>103813</v>
      </c>
      <c r="C9912" s="0">
        <f aca="1">MAX(INDEX(Hoja1!$N$3:$N$299,1+Orden_ΣF!C9912,1)*Hoja3!E$3*Hoja3!$C9920+Hoja1!$B$5,INDEX(Hoja1!$L$4:$L$300,1+Orden_ΣF!C9912,1))</f>
        <v>0.710827271242011083</v>
      </c>
    </row>
    <row r="9913" spans="2:3">
      <c r="B9913" s="101">
        <f>Lk_p2!B9913</f>
        <v>103837</v>
      </c>
      <c r="C9913" s="0">
        <f aca="1">MAX(INDEX(Hoja1!$N$3:$N$299,1+Orden_ΣF!C9913,1)*Hoja3!E$3*Hoja3!$C9921+Hoja1!$B$5,INDEX(Hoja1!$L$4:$L$300,1+Orden_ΣF!C9913,1))</f>
        <v>0.710871149443373085</v>
      </c>
    </row>
    <row r="9914" spans="2:3">
      <c r="B9914" s="101">
        <f>Lk_p2!B9914</f>
        <v>103841</v>
      </c>
      <c r="C9914" s="0">
        <f aca="1">MAX(INDEX(Hoja1!$N$3:$N$299,1+Orden_ΣF!C9914,1)*Hoja3!E$3*Hoja3!$C9922+Hoja1!$B$5,INDEX(Hoja1!$L$4:$L$300,1+Orden_ΣF!C9914,1))</f>
        <v>0.71087846346303909</v>
      </c>
    </row>
    <row r="9915" spans="2:3">
      <c r="B9915" s="101">
        <f>Lk_p2!B9915</f>
        <v>103843</v>
      </c>
      <c r="C9915" s="0">
        <f aca="1">MAX(INDEX(Hoja1!$N$3:$N$299,1+Orden_ΣF!C9915,1)*Hoja3!E$3*Hoja3!$C9923+Hoja1!$B$5,INDEX(Hoja1!$L$4:$L$300,1+Orden_ΣF!C9915,1))</f>
        <v>0.710882120578526067</v>
      </c>
    </row>
    <row r="9916" spans="2:3">
      <c r="B9916" s="101">
        <f>Lk_p2!B9916</f>
        <v>103867</v>
      </c>
      <c r="C9916" s="0">
        <f aca="1">MAX(INDEX(Hoja1!$N$3:$N$299,1+Orden_ΣF!C9916,1)*Hoja3!E$3*Hoja3!$C9924+Hoja1!$B$5,INDEX(Hoja1!$L$4:$L$300,1+Orden_ΣF!C9916,1))</f>
        <v>0.71092601145839609</v>
      </c>
    </row>
    <row r="9917" spans="2:3">
      <c r="B9917" s="101">
        <f>Lk_p2!B9917</f>
        <v>103889</v>
      </c>
      <c r="C9917" s="0">
        <f aca="1">MAX(INDEX(Hoja1!$N$3:$N$299,1+Orden_ΣF!C9917,1)*Hoja3!E$3*Hoja3!$C9925+Hoja1!$B$5,INDEX(Hoja1!$L$4:$L$300,1+Orden_ΣF!C9917,1))</f>
        <v>0.710966253675116011</v>
      </c>
    </row>
    <row r="9918" spans="2:3">
      <c r="B9918" s="101">
        <f>Lk_p2!B9918</f>
        <v>103903</v>
      </c>
      <c r="C9918" s="0">
        <f aca="1">MAX(INDEX(Hoja1!$N$3:$N$299,1+Orden_ΣF!C9918,1)*Hoja3!E$3*Hoja3!$C9926+Hoja1!$B$5,INDEX(Hoja1!$L$4:$L$300,1+Orden_ΣF!C9918,1))</f>
        <v>0.710991866795961069</v>
      </c>
    </row>
    <row r="9919" spans="2:3">
      <c r="B9919" s="101">
        <f>Lk_p2!B9919</f>
        <v>103913</v>
      </c>
      <c r="C9919" s="0">
        <f aca="1">MAX(INDEX(Hoja1!$N$3:$N$299,1+Orden_ΣF!C9919,1)*Hoja3!E$3*Hoja3!$C9927+Hoja1!$B$5,INDEX(Hoja1!$L$4:$L$300,1+Orden_ΣF!C9919,1))</f>
        <v>0.711010163995364053</v>
      </c>
    </row>
    <row r="9920" spans="2:3">
      <c r="B9920" s="101">
        <f>Lk_p2!B9920</f>
        <v>103919</v>
      </c>
      <c r="C9920" s="0">
        <f aca="1">MAX(INDEX(Hoja1!$N$3:$N$299,1+Orden_ΣF!C9920,1)*Hoja3!E$3*Hoja3!$C9928+Hoja1!$B$5,INDEX(Hoja1!$L$4:$L$300,1+Orden_ΣF!C9920,1))</f>
        <v>0.711021143160238989</v>
      </c>
    </row>
    <row r="9921" spans="2:3">
      <c r="B9921" s="101">
        <f>Lk_p2!B9921</f>
        <v>103951</v>
      </c>
      <c r="C9921" s="0">
        <f aca="1">MAX(INDEX(Hoja1!$N$3:$N$299,1+Orden_ΣF!C9921,1)*Hoja3!E$3*Hoja3!$C9929+Hoja1!$B$5,INDEX(Hoja1!$L$4:$L$300,1+Orden_ΣF!C9921,1))</f>
        <v>0.711079709412536065</v>
      </c>
    </row>
    <row r="9922" spans="2:3">
      <c r="B9922" s="101">
        <f>Lk_p2!B9922</f>
        <v>103963</v>
      </c>
      <c r="C9922" s="0">
        <f aca="1">MAX(INDEX(Hoja1!$N$3:$N$299,1+Orden_ΣF!C9922,1)*Hoja3!E$3*Hoja3!$C9930+Hoja1!$B$5,INDEX(Hoja1!$L$4:$L$300,1+Orden_ΣF!C9922,1))</f>
        <v>0.71110167640593307</v>
      </c>
    </row>
    <row r="9923" spans="2:3">
      <c r="B9923" s="101">
        <f>Lk_p2!B9923</f>
        <v>103967</v>
      </c>
      <c r="C9923" s="0">
        <f aca="1">MAX(INDEX(Hoja1!$N$3:$N$299,1+Orden_ΣF!C9923,1)*Hoja3!E$3*Hoja3!$C9931+Hoja1!$B$5,INDEX(Hoja1!$L$4:$L$300,1+Orden_ΣF!C9923,1))</f>
        <v>0.711108999300555045</v>
      </c>
    </row>
    <row r="9924" spans="2:3">
      <c r="B9924" s="101">
        <f>Lk_p2!B9924</f>
        <v>103969</v>
      </c>
      <c r="C9924" s="0">
        <f aca="1">MAX(INDEX(Hoja1!$N$3:$N$299,1+Orden_ΣF!C9924,1)*Hoja3!E$3*Hoja3!$C9932+Hoja1!$B$5,INDEX(Hoja1!$L$4:$L$300,1+Orden_ΣF!C9924,1))</f>
        <v>0.71111266085352014</v>
      </c>
    </row>
    <row r="9925" spans="2:3">
      <c r="B9925" s="101">
        <f>Lk_p2!B9925</f>
        <v>103979</v>
      </c>
      <c r="C9925" s="0">
        <f aca="1">MAX(INDEX(Hoja1!$N$3:$N$299,1+Orden_ΣF!C9925,1)*Hoja3!E$3*Hoja3!$C9933+Hoja1!$B$5,INDEX(Hoja1!$L$4:$L$300,1+Orden_ΣF!C9925,1))</f>
        <v>0.711130969674887936</v>
      </c>
    </row>
    <row r="9926" spans="2:3">
      <c r="B9926" s="101">
        <f>Lk_p2!B9926</f>
        <v>103981</v>
      </c>
      <c r="C9926" s="0">
        <f aca="1">MAX(INDEX(Hoja1!$N$3:$N$299,1+Orden_ΣF!C9926,1)*Hoja3!E$3*Hoja3!$C9934+Hoja1!$B$5,INDEX(Hoja1!$L$4:$L$300,1+Orden_ΣF!C9926,1))</f>
        <v>0.711134631650470084</v>
      </c>
    </row>
    <row r="9927" spans="2:3">
      <c r="B9927" s="101">
        <f>Lk_p2!B9927</f>
        <v>103991</v>
      </c>
      <c r="C9927" s="0">
        <f aca="1">MAX(INDEX(Hoja1!$N$3:$N$299,1+Orden_ΣF!C9927,1)*Hoja3!E$3*Hoja3!$C9935+Hoja1!$B$5,INDEX(Hoja1!$L$4:$L$300,1+Orden_ΣF!C9927,1))</f>
        <v>0.711152942584921988</v>
      </c>
    </row>
    <row r="9928" spans="2:3">
      <c r="B9928" s="101">
        <f>Lk_p2!B9928</f>
        <v>103993</v>
      </c>
      <c r="C9928" s="0">
        <f aca="1">MAX(INDEX(Hoja1!$N$3:$N$299,1+Orden_ΣF!C9928,1)*Hoja3!E$3*Hoja3!$C9936+Hoja1!$B$5,INDEX(Hoja1!$L$4:$L$300,1+Orden_ΣF!C9928,1))</f>
        <v>0.711156604983121099</v>
      </c>
    </row>
    <row r="9929" spans="2:3">
      <c r="B9929" s="101">
        <f>Lk_p2!B9929</f>
        <v>103997</v>
      </c>
      <c r="C9929" s="0">
        <f aca="1">MAX(INDEX(Hoja1!$N$3:$N$299,1+Orden_ΣF!C9929,1)*Hoja3!E$3*Hoja3!$C9937+Hoja1!$B$5,INDEX(Hoja1!$L$4:$L$300,1+Orden_ΣF!C9929,1))</f>
        <v>0.711163929990827004</v>
      </c>
    </row>
    <row r="9930" spans="2:3">
      <c r="B9930" s="101">
        <f>Lk_p2!B9930</f>
        <v>104003</v>
      </c>
      <c r="C9930" s="0">
        <f aca="1">MAX(INDEX(Hoja1!$N$3:$N$299,1+Orden_ΣF!C9930,1)*Hoja3!E$3*Hoja3!$C9938+Hoja1!$B$5,INDEX(Hoja1!$L$4:$L$300,1+Orden_ΣF!C9930,1))</f>
        <v>0.711174918030657999</v>
      </c>
    </row>
    <row r="9931" spans="2:3">
      <c r="B9931" s="101">
        <f>Lk_p2!B9931</f>
        <v>104009</v>
      </c>
      <c r="C9931" s="0">
        <f aca="1">MAX(INDEX(Hoja1!$N$3:$N$299,1+Orden_ΣF!C9931,1)*Hoja3!E$3*Hoja3!$C9939+Hoja1!$B$5,INDEX(Hoja1!$L$4:$L$300,1+Orden_ΣF!C9931,1))</f>
        <v>0.711185906704414084</v>
      </c>
    </row>
    <row r="9932" spans="2:3">
      <c r="B9932" s="101">
        <f>Lk_p2!B9932</f>
        <v>104021</v>
      </c>
      <c r="C9932" s="0">
        <f aca="1">MAX(INDEX(Hoja1!$N$3:$N$299,1+Orden_ΣF!C9932,1)*Hoja3!E$3*Hoja3!$C9940+Hoja1!$B$5,INDEX(Hoja1!$L$4:$L$300,1+Orden_ΣF!C9932,1))</f>
        <v>0.711207885953701968</v>
      </c>
    </row>
    <row r="9933" spans="2:3">
      <c r="B9933" s="101">
        <f>Lk_p2!B9933</f>
        <v>104033</v>
      </c>
      <c r="C9933" s="0">
        <f aca="1">MAX(INDEX(Hoja1!$N$3:$N$299,1+Orden_ΣF!C9933,1)*Hoja3!E$3*Hoja3!$C9941+Hoja1!$B$5,INDEX(Hoja1!$L$4:$L$300,1+Orden_ΣF!C9933,1))</f>
        <v>0.711229867738691013</v>
      </c>
    </row>
    <row r="9934" spans="2:3">
      <c r="B9934" s="101">
        <f>Lk_p2!B9934</f>
        <v>104047</v>
      </c>
      <c r="C9934" s="0">
        <f aca="1">MAX(INDEX(Hoja1!$N$3:$N$299,1+Orden_ΣF!C9934,1)*Hoja3!E$3*Hoja3!$C9942+Hoja1!$B$5,INDEX(Hoja1!$L$4:$L$300,1+Orden_ΣF!C9934,1))</f>
        <v>0.711255516359357021</v>
      </c>
    </row>
    <row r="9935" spans="2:3">
      <c r="B9935" s="101">
        <f>Lk_p2!B9935</f>
        <v>104053</v>
      </c>
      <c r="C9935" s="0">
        <f aca="1">MAX(INDEX(Hoja1!$N$3:$N$299,1+Orden_ΣF!C9935,1)*Hoja3!E$3*Hoja3!$C9943+Hoja1!$B$5,INDEX(Hoja1!$L$4:$L$300,1+Orden_ΣF!C9935,1))</f>
        <v>0.711266509681899084</v>
      </c>
    </row>
    <row r="9936" spans="2:3">
      <c r="B9936" s="101">
        <f>Lk_p2!B9936</f>
        <v>104059</v>
      </c>
      <c r="C9936" s="0">
        <f aca="1">MAX(INDEX(Hoja1!$N$3:$N$299,1+Orden_ΣF!C9936,1)*Hoja3!E$3*Hoja3!$C9944+Hoja1!$B$5,INDEX(Hoja1!$L$4:$L$300,1+Orden_ΣF!C9936,1))</f>
        <v>0.711277503638367037</v>
      </c>
    </row>
    <row r="9937" spans="2:3">
      <c r="B9937" s="101">
        <f>Lk_p2!B9937</f>
        <v>104087</v>
      </c>
      <c r="C9937" s="0">
        <f aca="1">MAX(INDEX(Hoja1!$N$3:$N$299,1+Orden_ΣF!C9937,1)*Hoja3!E$3*Hoja3!$C9945+Hoja1!$B$5,INDEX(Hoja1!$L$4:$L$300,1+Orden_ΣF!C9937,1))</f>
        <v>0.711328817150450021</v>
      </c>
    </row>
    <row r="9938" spans="2:3">
      <c r="B9938" s="101">
        <f>Lk_p2!B9938</f>
        <v>104089</v>
      </c>
      <c r="C9938" s="0">
        <f aca="1">MAX(INDEX(Hoja1!$N$3:$N$299,1+Orden_ΣF!C9938,1)*Hoja3!E$3*Hoja3!$C9946+Hoja1!$B$5,INDEX(Hoja1!$L$4:$L$300,1+Orden_ΣF!C9938,1))</f>
        <v>0.711332482929584042</v>
      </c>
    </row>
    <row r="9939" spans="2:3">
      <c r="B9939" s="101">
        <f>Lk_p2!B9939</f>
        <v>104107</v>
      </c>
      <c r="C9939" s="0">
        <f aca="1">MAX(INDEX(Hoja1!$N$3:$N$299,1+Orden_ΣF!C9939,1)*Hoja3!E$3*Hoja3!$C9947+Hoja1!$B$5,INDEX(Hoja1!$L$4:$L$300,1+Orden_ΣF!C9939,1))</f>
        <v>0.711365478111419058</v>
      </c>
    </row>
    <row r="9940" spans="2:3">
      <c r="B9940" s="101">
        <f>Lk_p2!B9940</f>
        <v>104113</v>
      </c>
      <c r="C9940" s="0">
        <f aca="1">MAX(INDEX(Hoja1!$N$3:$N$299,1+Orden_ΣF!C9940,1)*Hoja3!E$3*Hoja3!$C9948+Hoja1!$B$5,INDEX(Hoja1!$L$4:$L$300,1+Orden_ΣF!C9940,1))</f>
        <v>0.711376477773215043</v>
      </c>
    </row>
    <row r="9941" spans="2:3">
      <c r="B9941" s="101">
        <f>Lk_p2!B9941</f>
        <v>104119</v>
      </c>
      <c r="C9941" s="0">
        <f aca="1">MAX(INDEX(Hoja1!$N$3:$N$299,1+Orden_ΣF!C9941,1)*Hoja3!E$3*Hoja3!$C9949+Hoja1!$B$5,INDEX(Hoja1!$L$4:$L$300,1+Orden_ΣF!C9941,1))</f>
        <v>0.711387478068935941</v>
      </c>
    </row>
    <row r="9942" spans="2:3">
      <c r="B9942" s="101">
        <f>Lk_p2!B9942</f>
        <v>104123</v>
      </c>
      <c r="C9942" s="0">
        <f aca="1">MAX(INDEX(Hoja1!$N$3:$N$299,1+Orden_ΣF!C9942,1)*Hoja3!E$3*Hoja3!$C9950+Hoja1!$B$5,INDEX(Hoja1!$L$4:$L$300,1+Orden_ΣF!C9942,1))</f>
        <v>0.711394811951597994</v>
      </c>
    </row>
    <row r="9943" spans="2:3">
      <c r="B9943" s="101">
        <f>Lk_p2!B9943</f>
        <v>104147</v>
      </c>
      <c r="C9943" s="0">
        <f aca="1">MAX(INDEX(Hoja1!$N$3:$N$299,1+Orden_ΣF!C9943,1)*Hoja3!E$3*Hoja3!$C9951+Hoja1!$B$5,INDEX(Hoja1!$L$4:$L$300,1+Orden_ΣF!C9943,1))</f>
        <v>0.711438821164203983</v>
      </c>
    </row>
    <row r="9944" spans="2:3">
      <c r="B9944" s="101">
        <f>Lk_p2!B9944</f>
        <v>104149</v>
      </c>
      <c r="C9944" s="0">
        <f aca="1">MAX(INDEX(Hoja1!$N$3:$N$299,1+Orden_ΣF!C9944,1)*Hoja3!E$3*Hoja3!$C9952+Hoja1!$B$5,INDEX(Hoja1!$L$4:$L$300,1+Orden_ΣF!C9944,1))</f>
        <v>0.711442489056423</v>
      </c>
    </row>
    <row r="9945" spans="2:3">
      <c r="B9945" s="101">
        <f>Lk_p2!B9945</f>
        <v>104161</v>
      </c>
      <c r="C9945" s="0">
        <f aca="1">MAX(INDEX(Hoja1!$N$3:$N$299,1+Orden_ΣF!C9945,1)*Hoja3!E$3*Hoja3!$C9953+Hoja1!$B$5,INDEX(Hoja1!$L$4:$L$300,1+Orden_ΣF!C9945,1))</f>
        <v>0.711464497888895053</v>
      </c>
    </row>
    <row r="9946" spans="2:3">
      <c r="B9946" s="101">
        <f>Lk_p2!B9946</f>
        <v>104173</v>
      </c>
      <c r="C9946" s="0">
        <f aca="1">MAX(INDEX(Hoja1!$N$3:$N$299,1+Orden_ΣF!C9946,1)*Hoja3!E$3*Hoja3!$C9954+Hoja1!$B$5,INDEX(Hoja1!$L$4:$L$300,1+Orden_ΣF!C9946,1))</f>
        <v>0.711486509257069066</v>
      </c>
    </row>
    <row r="9947" spans="2:3">
      <c r="B9947" s="101">
        <f>Lk_p2!B9947</f>
        <v>104179</v>
      </c>
      <c r="C9947" s="0">
        <f aca="1">MAX(INDEX(Hoja1!$N$3:$N$299,1+Orden_ΣF!C9947,1)*Hoja3!E$3*Hoja3!$C9955+Hoja1!$B$5,INDEX(Hoja1!$L$4:$L$300,1+Orden_ΣF!C9947,1))</f>
        <v>0.711497515892042998</v>
      </c>
    </row>
    <row r="9948" spans="2:3">
      <c r="B9948" s="101">
        <f>Lk_p2!B9948</f>
        <v>104183</v>
      </c>
      <c r="C9948" s="0">
        <f aca="1">MAX(INDEX(Hoja1!$N$3:$N$299,1+Orden_ΣF!C9948,1)*Hoja3!E$3*Hoja3!$C9956+Hoja1!$B$5,INDEX(Hoja1!$L$4:$L$300,1+Orden_ΣF!C9948,1))</f>
        <v>0.711504854000874065</v>
      </c>
    </row>
    <row r="9949" spans="2:3">
      <c r="B9949" s="101">
        <f>Lk_p2!B9949</f>
        <v>104207</v>
      </c>
      <c r="C9949" s="0">
        <f aca="1">MAX(INDEX(Hoja1!$N$3:$N$299,1+Orden_ΣF!C9949,1)*Hoja3!E$3*Hoja3!$C9957+Hoja1!$B$5,INDEX(Hoja1!$L$4:$L$300,1+Orden_ΣF!C9949,1))</f>
        <v>0.711548888570495031</v>
      </c>
    </row>
    <row r="9950" spans="2:3">
      <c r="B9950" s="101">
        <f>Lk_p2!B9950</f>
        <v>104231</v>
      </c>
      <c r="C9950" s="0">
        <f aca="1">MAX(INDEX(Hoja1!$N$3:$N$299,1+Orden_ΣF!C9950,1)*Hoja3!E$3*Hoja3!$C9958+Hoja1!$B$5,INDEX(Hoja1!$L$4:$L$300,1+Orden_ΣF!C9950,1))</f>
        <v>0.711592933282922058</v>
      </c>
    </row>
    <row r="9951" spans="2:3">
      <c r="B9951" s="101">
        <f>Lk_p2!B9951</f>
        <v>104233</v>
      </c>
      <c r="C9951" s="0">
        <f aca="1">MAX(INDEX(Hoja1!$N$3:$N$299,1+Orden_ΣF!C9951,1)*Hoja3!E$3*Hoja3!$C9959+Hoja1!$B$5,INDEX(Hoja1!$L$4:$L$300,1+Orden_ΣF!C9951,1))</f>
        <v>0.711596604133459021</v>
      </c>
    </row>
    <row r="9952" spans="2:3">
      <c r="B9952" s="101">
        <f>Lk_p2!B9952</f>
        <v>104239</v>
      </c>
      <c r="C9952" s="0">
        <f aca="1">MAX(INDEX(Hoja1!$N$3:$N$299,1+Orden_ΣF!C9952,1)*Hoja3!E$3*Hoja3!$C9960+Hoja1!$B$5,INDEX(Hoja1!$L$4:$L$300,1+Orden_ΣF!C9952,1))</f>
        <v>0.711607617107688029</v>
      </c>
    </row>
    <row r="9953" spans="2:3">
      <c r="B9953" s="101">
        <f>Lk_p2!B9953</f>
        <v>104243</v>
      </c>
      <c r="C9953" s="0">
        <f aca="1">MAX(INDEX(Hoja1!$N$3:$N$299,1+Orden_ΣF!C9953,1)*Hoja3!E$3*Hoja3!$C9961+Hoja1!$B$5,INDEX(Hoja1!$L$4:$L$300,1+Orden_ΣF!C9953,1))</f>
        <v>0.711614959442688022</v>
      </c>
    </row>
    <row r="9954" spans="2:3">
      <c r="B9954" s="101">
        <f>Lk_p2!B9954</f>
        <v>104281</v>
      </c>
      <c r="C9954" s="0">
        <f aca="1">MAX(INDEX(Hoja1!$N$3:$N$299,1+Orden_ΣF!C9954,1)*Hoja3!E$3*Hoja3!$C9962+Hoja1!$B$5,INDEX(Hoja1!$L$4:$L$300,1+Orden_ΣF!C9954,1))</f>
        <v>0.711684725677199026</v>
      </c>
    </row>
    <row r="9955" spans="2:3">
      <c r="B9955" s="101">
        <f>Lk_p2!B9955</f>
        <v>104287</v>
      </c>
      <c r="C9955" s="0">
        <f aca="1">MAX(INDEX(Hoja1!$N$3:$N$299,1+Orden_ΣF!C9955,1)*Hoja3!E$3*Hoja3!$C9963+Hoja1!$B$5,INDEX(Hoja1!$L$4:$L$300,1+Orden_ΣF!C9955,1))</f>
        <v>0.711695743722831065</v>
      </c>
    </row>
    <row r="9956" spans="2:3">
      <c r="B9956" s="101">
        <f>Lk_p2!B9956</f>
        <v>104297</v>
      </c>
      <c r="C9956" s="0">
        <f aca="1">MAX(INDEX(Hoja1!$N$3:$N$299,1+Orden_ΣF!C9956,1)*Hoja3!E$3*Hoja3!$C9964+Hoja1!$B$5,INDEX(Hoja1!$L$4:$L$300,1+Orden_ΣF!C9956,1))</f>
        <v>0.71171410854094006</v>
      </c>
    </row>
    <row r="9957" spans="2:3">
      <c r="B9957" s="101">
        <f>Lk_p2!B9957</f>
        <v>104309</v>
      </c>
      <c r="C9957" s="0">
        <f aca="1">MAX(INDEX(Hoja1!$N$3:$N$299,1+Orden_ΣF!C9957,1)*Hoja3!E$3*Hoja3!$C9965+Hoja1!$B$5,INDEX(Hoja1!$L$4:$L$300,1+Orden_ΣF!C9957,1))</f>
        <v>0.711736148647064049</v>
      </c>
    </row>
    <row r="9958" spans="2:3">
      <c r="B9958" s="101">
        <f>Lk_p2!B9958</f>
        <v>104311</v>
      </c>
      <c r="C9958" s="0">
        <f aca="1">MAX(INDEX(Hoja1!$N$3:$N$299,1+Orden_ΣF!C9958,1)*Hoja3!E$3*Hoja3!$C9966+Hoja1!$B$5,INDEX(Hoja1!$L$4:$L$300,1+Orden_ΣF!C9958,1))</f>
        <v>0.711739822244611098</v>
      </c>
    </row>
    <row r="9959" spans="2:3">
      <c r="B9959" s="101">
        <f>Lk_p2!B9959</f>
        <v>104323</v>
      </c>
      <c r="C9959" s="0">
        <f aca="1">MAX(INDEX(Hoja1!$N$3:$N$299,1+Orden_ΣF!C9959,1)*Hoja3!E$3*Hoja3!$C9967+Hoja1!$B$5,INDEX(Hoja1!$L$4:$L$300,1+Orden_ΣF!C9959,1))</f>
        <v>0.711761865309053032</v>
      </c>
    </row>
    <row r="9960" spans="2:3">
      <c r="B9960" s="101">
        <f>Lk_p2!B9960</f>
        <v>104327</v>
      </c>
      <c r="C9960" s="0">
        <f aca="1">MAX(INDEX(Hoja1!$N$3:$N$299,1+Orden_ΣF!C9960,1)*Hoja3!E$3*Hoja3!$C9968+Hoja1!$B$5,INDEX(Hoja1!$L$4:$L$300,1+Orden_ΣF!C9960,1))</f>
        <v>0.711769213560689984</v>
      </c>
    </row>
    <row r="9961" spans="2:3">
      <c r="B9961" s="101">
        <f>Lk_p2!B9961</f>
        <v>104347</v>
      </c>
      <c r="C9961" s="0">
        <f aca="1">MAX(INDEX(Hoja1!$N$3:$N$299,1+Orden_ΣF!C9961,1)*Hoja3!E$3*Hoja3!$C9969+Hoja1!$B$5,INDEX(Hoja1!$L$4:$L$300,1+Orden_ΣF!C9961,1))</f>
        <v>0.711805959045043046</v>
      </c>
    </row>
    <row r="9962" spans="2:3">
      <c r="B9962" s="101">
        <f>Lk_p2!B9962</f>
        <v>104369</v>
      </c>
      <c r="C9962" s="0">
        <f aca="1">MAX(INDEX(Hoja1!$N$3:$N$299,1+Orden_ΣF!C9962,1)*Hoja3!E$3*Hoja3!$C9970+Hoja1!$B$5,INDEX(Hoja1!$L$4:$L$300,1+Orden_ΣF!C9962,1))</f>
        <v>0.711846387213206011</v>
      </c>
    </row>
    <row r="9963" spans="2:3">
      <c r="B9963" s="101">
        <f>Lk_p2!B9963</f>
        <v>104381</v>
      </c>
      <c r="C9963" s="0">
        <f aca="1">MAX(INDEX(Hoja1!$N$3:$N$299,1+Orden_ΣF!C9963,1)*Hoja3!E$3*Hoja3!$C9971+Hoja1!$B$5,INDEX(Hoja1!$L$4:$L$300,1+Orden_ΣF!C9963,1))</f>
        <v>0.711868442533539092</v>
      </c>
    </row>
    <row r="9964" spans="2:3">
      <c r="B9964" s="101">
        <f>Lk_p2!B9964</f>
        <v>104383</v>
      </c>
      <c r="C9964" s="0">
        <f aca="1">MAX(INDEX(Hoja1!$N$3:$N$299,1+Orden_ΣF!C9964,1)*Hoja3!E$3*Hoja3!$C9972+Hoja1!$B$5,INDEX(Hoja1!$L$4:$L$300,1+Orden_ΣF!C9964,1))</f>
        <v>0.711872118666788012</v>
      </c>
    </row>
    <row r="9965" spans="2:3">
      <c r="B9965" s="101">
        <f>Lk_p2!B9965</f>
        <v>104393</v>
      </c>
      <c r="C9965" s="0">
        <f aca="1">MAX(INDEX(Hoja1!$N$3:$N$299,1+Orden_ΣF!C9965,1)*Hoja3!E$3*Hoja3!$C9973+Hoja1!$B$5,INDEX(Hoja1!$L$4:$L$300,1+Orden_ΣF!C9965,1))</f>
        <v>0.711890500389574044</v>
      </c>
    </row>
    <row r="9966" spans="2:3">
      <c r="B9966" s="101">
        <f>Lk_p2!B9966</f>
        <v>104399</v>
      </c>
      <c r="C9966" s="0">
        <f aca="1">MAX(INDEX(Hoja1!$N$3:$N$299,1+Orden_ΣF!C9966,1)*Hoja3!E$3*Hoja3!$C9974+Hoja1!$B$5,INDEX(Hoja1!$L$4:$L$300,1+Orden_ΣF!C9966,1))</f>
        <v>0.711901530268479021</v>
      </c>
    </row>
    <row r="9967" spans="2:3">
      <c r="B9967" s="101">
        <f>Lk_p2!B9967</f>
        <v>104417</v>
      </c>
      <c r="C9967" s="0">
        <f aca="1">MAX(INDEX(Hoja1!$N$3:$N$299,1+Orden_ΣF!C9967,1)*Hoja3!E$3*Hoja3!$C9975+Hoja1!$B$5,INDEX(Hoja1!$L$4:$L$300,1+Orden_ΣF!C9967,1))</f>
        <v>0.711934623708747072</v>
      </c>
    </row>
    <row r="9968" spans="2:3">
      <c r="B9968" s="101">
        <f>Lk_p2!B9968</f>
        <v>104459</v>
      </c>
      <c r="C9968" s="0">
        <f aca="1">MAX(INDEX(Hoja1!$N$3:$N$299,1+Orden_ΣF!C9968,1)*Hoja3!E$3*Hoja3!$C9976+Hoja1!$B$5,INDEX(Hoja1!$L$4:$L$300,1+Orden_ΣF!C9968,1))</f>
        <v>0.712011863923428123</v>
      </c>
    </row>
    <row r="9969" spans="2:3">
      <c r="B9969" s="101">
        <f>Lk_p2!B9969</f>
        <v>104471</v>
      </c>
      <c r="C9969" s="0">
        <f aca="1">MAX(INDEX(Hoja1!$N$3:$N$299,1+Orden_ΣF!C9969,1)*Hoja3!E$3*Hoja3!$C9977+Hoja1!$B$5,INDEX(Hoja1!$L$4:$L$300,1+Orden_ΣF!C9969,1))</f>
        <v>0.712033938261522081</v>
      </c>
    </row>
    <row r="9970" spans="2:3">
      <c r="B9970" s="101">
        <f>Lk_p2!B9970</f>
        <v>104473</v>
      </c>
      <c r="C9970" s="0">
        <f aca="1">MAX(INDEX(Hoja1!$N$3:$N$299,1+Orden_ΣF!C9970,1)*Hoja3!E$3*Hoja3!$C9978+Hoja1!$B$5,INDEX(Hoja1!$L$4:$L$300,1+Orden_ΣF!C9970,1))</f>
        <v>0.71203761756439814</v>
      </c>
    </row>
    <row r="9971" spans="2:3">
      <c r="B9971" s="101">
        <f>Lk_p2!B9971</f>
        <v>104479</v>
      </c>
      <c r="C9971" s="0">
        <f aca="1">MAX(INDEX(Hoja1!$N$3:$N$299,1+Orden_ΣF!C9971,1)*Hoja3!E$3*Hoja3!$C9979+Hoja1!$B$5,INDEX(Hoja1!$L$4:$L$300,1+Orden_ΣF!C9971,1))</f>
        <v>0.712048655895641058</v>
      </c>
    </row>
    <row r="9972" spans="2:3">
      <c r="B9972" s="101">
        <f>Lk_p2!B9972</f>
        <v>104491</v>
      </c>
      <c r="C9972" s="0">
        <f aca="1">MAX(INDEX(Hoja1!$N$3:$N$299,1+Orden_ΣF!C9972,1)*Hoja3!E$3*Hoja3!$C9980+Hoja1!$B$5,INDEX(Hoja1!$L$4:$L$300,1+Orden_ΣF!C9972,1))</f>
        <v>0.712070734459905097</v>
      </c>
    </row>
    <row r="9973" spans="2:3">
      <c r="B9973" s="101">
        <f>Lk_p2!B9973</f>
        <v>104513</v>
      </c>
      <c r="C9973" s="0">
        <f aca="1">MAX(INDEX(Hoja1!$N$3:$N$299,1+Orden_ΣF!C9973,1)*Hoja3!E$3*Hoja3!$C9981+Hoja1!$B$5,INDEX(Hoja1!$L$4:$L$300,1+Orden_ΣF!C9973,1))</f>
        <v>0.712111218413500957</v>
      </c>
    </row>
    <row r="9974" spans="2:3">
      <c r="B9974" s="101">
        <f>Lk_p2!B9974</f>
        <v>104527</v>
      </c>
      <c r="C9974" s="0">
        <f aca="1">MAX(INDEX(Hoja1!$N$3:$N$299,1+Orden_ΣF!C9974,1)*Hoja3!E$3*Hoja3!$C9982+Hoja1!$B$5,INDEX(Hoja1!$L$4:$L$300,1+Orden_ΣF!C9974,1))</f>
        <v>0.712136985366904085</v>
      </c>
    </row>
    <row r="9975" spans="2:3">
      <c r="B9975" s="101">
        <f>Lk_p2!B9975</f>
        <v>104537</v>
      </c>
      <c r="C9975" s="0">
        <f aca="1">MAX(INDEX(Hoja1!$N$3:$N$299,1+Orden_ΣF!C9975,1)*Hoja3!E$3*Hoja3!$C9983+Hoja1!$B$5,INDEX(Hoja1!$L$4:$L$300,1+Orden_ΣF!C9975,1))</f>
        <v>0.712155392446705005</v>
      </c>
    </row>
    <row r="9976" spans="2:3">
      <c r="B9976" s="101">
        <f>Lk_p2!B9976</f>
        <v>104543</v>
      </c>
      <c r="C9976" s="0">
        <f aca="1">MAX(INDEX(Hoja1!$N$3:$N$299,1+Orden_ΣF!C9976,1)*Hoja3!E$3*Hoja3!$C9984+Hoja1!$B$5,INDEX(Hoja1!$L$4:$L$300,1+Orden_ΣF!C9976,1))</f>
        <v>0.712166437539818986</v>
      </c>
    </row>
    <row r="9977" spans="2:3">
      <c r="B9977" s="101">
        <f>Lk_p2!B9977</f>
        <v>104549</v>
      </c>
      <c r="C9977" s="0">
        <f aca="1">MAX(INDEX(Hoja1!$N$3:$N$299,1+Orden_ΣF!C9977,1)*Hoja3!E$3*Hoja3!$C9985+Hoja1!$B$5,INDEX(Hoja1!$L$4:$L$300,1+Orden_ΣF!C9977,1))</f>
        <v>0.712177483266859035</v>
      </c>
    </row>
    <row r="9978" spans="2:3">
      <c r="B9978" s="101">
        <f>Lk_p2!B9978</f>
        <v>104551</v>
      </c>
      <c r="C9978" s="0">
        <f aca="1">MAX(INDEX(Hoja1!$N$3:$N$299,1+Orden_ΣF!C9978,1)*Hoja3!E$3*Hoja3!$C9986+Hoja1!$B$5,INDEX(Hoja1!$L$4:$L$300,1+Orden_ΣF!C9978,1))</f>
        <v>0.712181165316744025</v>
      </c>
    </row>
    <row r="9979" spans="2:3">
      <c r="B9979" s="101">
        <f>Lk_p2!B9979</f>
        <v>104561</v>
      </c>
      <c r="C9979" s="0">
        <f aca="1">MAX(INDEX(Hoja1!$N$3:$N$299,1+Orden_ΣF!C9979,1)*Hoja3!E$3*Hoja3!$C9987+Hoja1!$B$5,INDEX(Hoja1!$L$4:$L$300,1+Orden_ΣF!C9979,1))</f>
        <v>0.712199576622714048</v>
      </c>
    </row>
    <row r="9980" spans="2:3">
      <c r="B9980" s="101">
        <f>Lk_p2!B9980</f>
        <v>104579</v>
      </c>
      <c r="C9980" s="0">
        <f aca="1">MAX(INDEX(Hoja1!$N$3:$N$299,1+Orden_ΣF!C9980,1)*Hoja3!E$3*Hoja3!$C9988+Hoja1!$B$5,INDEX(Hoja1!$L$4:$L$300,1+Orden_ΣF!C9980,1))</f>
        <v>0.712232721410938119</v>
      </c>
    </row>
    <row r="9981" spans="2:3">
      <c r="B9981" s="101">
        <f>Lk_p2!B9981</f>
        <v>104593</v>
      </c>
      <c r="C9981" s="0">
        <f aca="1">MAX(INDEX(Hoja1!$N$3:$N$299,1+Orden_ΣF!C9981,1)*Hoja3!E$3*Hoja3!$C9989+Hoja1!$B$5,INDEX(Hoja1!$L$4:$L$300,1+Orden_ΣF!C9981,1))</f>
        <v>0.712258504635092038</v>
      </c>
    </row>
    <row r="9982" spans="2:3">
      <c r="B9982" s="101">
        <f>Lk_p2!B9982</f>
        <v>104597</v>
      </c>
      <c r="C9982" s="0">
        <f aca="1">MAX(INDEX(Hoja1!$N$3:$N$299,1+Orden_ΣF!C9982,1)*Hoja3!E$3*Hoja3!$C9990+Hoja1!$B$5,INDEX(Hoja1!$L$4:$L$300,1+Orden_ΣF!C9982,1))</f>
        <v>0.712265871904490133</v>
      </c>
    </row>
    <row r="9983" spans="2:3">
      <c r="B9983" s="101">
        <f>Lk_p2!B9983</f>
        <v>104623</v>
      </c>
      <c r="C9983" s="0">
        <f aca="1">MAX(INDEX(Hoja1!$N$3:$N$299,1+Orden_ΣF!C9983,1)*Hoja3!E$3*Hoja3!$C9991+Hoja1!$B$5,INDEX(Hoja1!$L$4:$L$300,1+Orden_ΣF!C9983,1))</f>
        <v>0.712313766023101014</v>
      </c>
    </row>
    <row r="9984" spans="2:3">
      <c r="B9984" s="101">
        <f>Lk_p2!B9984</f>
        <v>104639</v>
      </c>
      <c r="C9984" s="0">
        <f aca="1">MAX(INDEX(Hoja1!$N$3:$N$299,1+Orden_ΣF!C9984,1)*Hoja3!E$3*Hoja3!$C9992+Hoja1!$B$5,INDEX(Hoja1!$L$4:$L$300,1+Orden_ΣF!C9984,1))</f>
        <v>0.712343245243499013</v>
      </c>
    </row>
    <row r="9985" spans="2:3">
      <c r="B9985" s="101">
        <f>Lk_p2!B9985</f>
        <v>104651</v>
      </c>
      <c r="C9985" s="0">
        <f aca="1">MAX(INDEX(Hoja1!$N$3:$N$299,1+Orden_ΣF!C9985,1)*Hoja3!E$3*Hoja3!$C9993+Hoja1!$B$5,INDEX(Hoja1!$L$4:$L$300,1+Orden_ΣF!C9985,1))</f>
        <v>0.71236535761711508</v>
      </c>
    </row>
    <row r="9986" spans="2:3">
      <c r="B9986" s="101">
        <f>Lk_p2!B9986</f>
        <v>104659</v>
      </c>
      <c r="C9986" s="0">
        <f aca="1">MAX(INDEX(Hoja1!$N$3:$N$299,1+Orden_ΣF!C9986,1)*Hoja3!E$3*Hoja3!$C9994+Hoja1!$B$5,INDEX(Hoja1!$L$4:$L$300,1+Orden_ΣF!C9986,1))</f>
        <v>0.7123801006082501</v>
      </c>
    </row>
    <row r="9987" spans="2:3">
      <c r="B9987" s="101">
        <f>Lk_p2!B9987</f>
        <v>104677</v>
      </c>
      <c r="C9987" s="0">
        <f aca="1">MAX(INDEX(Hoja1!$N$3:$N$299,1+Orden_ΣF!C9987,1)*Hoja3!E$3*Hoja3!$C9995+Hoja1!$B$5,INDEX(Hoja1!$L$4:$L$300,1+Orden_ΣF!C9987,1))</f>
        <v>0.712413276458817002</v>
      </c>
    </row>
    <row r="9988" spans="2:3">
      <c r="B9988" s="101">
        <f>Lk_p2!B9988</f>
        <v>104681</v>
      </c>
      <c r="C9988" s="0">
        <f aca="1">MAX(INDEX(Hoja1!$N$3:$N$299,1+Orden_ΣF!C9988,1)*Hoja3!E$3*Hoja3!$C9996+Hoja1!$B$5,INDEX(Hoja1!$L$4:$L$300,1+Orden_ΣF!C9988,1))</f>
        <v>0.712420649644851078</v>
      </c>
    </row>
    <row r="9989" spans="2:3">
      <c r="B9989" s="101">
        <f>Lk_p2!B9989</f>
        <v>104683</v>
      </c>
      <c r="C9989" s="0">
        <f aca="1">MAX(INDEX(Hoja1!$N$3:$N$299,1+Orden_ΣF!C9989,1)*Hoja3!E$3*Hoja3!$C9997+Hoja1!$B$5,INDEX(Hoja1!$L$4:$L$300,1+Orden_ΣF!C9989,1))</f>
        <v>0.712424336343523024</v>
      </c>
    </row>
    <row r="9990" spans="2:3">
      <c r="B9990" s="101">
        <f>Lk_p2!B9990</f>
        <v>104693</v>
      </c>
      <c r="C9990" s="0">
        <f aca="1">MAX(INDEX(Hoja1!$N$3:$N$299,1+Orden_ΣF!C9990,1)*Hoja3!E$3*Hoja3!$C9998+Hoja1!$B$5,INDEX(Hoja1!$L$4:$L$300,1+Orden_ΣF!C9990,1))</f>
        <v>0.712442770893423027</v>
      </c>
    </row>
    <row r="9991" spans="2:3">
      <c r="B9991" s="101">
        <f>Lk_p2!B9991</f>
        <v>104701</v>
      </c>
      <c r="C9991" s="0">
        <f aca="1">MAX(INDEX(Hoja1!$N$3:$N$299,1+Orden_ΣF!C9991,1)*Hoja3!E$3*Hoja3!$C9999+Hoja1!$B$5,INDEX(Hoja1!$L$4:$L$300,1+Orden_ΣF!C9991,1))</f>
        <v>0.712457519801193939</v>
      </c>
    </row>
    <row r="9992" spans="2:3">
      <c r="B9992" s="101">
        <f>Lk_p2!B9992</f>
        <v>104707</v>
      </c>
      <c r="C9992" s="0">
        <f aca="1">MAX(INDEX(Hoja1!$N$3:$N$299,1+Orden_ΣF!C9992,1)*Hoja3!E$3*Hoja3!$C10000+Hoja1!$B$5,INDEX(Hoja1!$L$4:$L$300,1+Orden_ΣF!C9992,1))</f>
        <v>0.712468582221602009</v>
      </c>
    </row>
    <row r="9993" spans="2:3">
      <c r="B9993" s="101">
        <f>Lk_p2!B9993</f>
        <v>104711</v>
      </c>
      <c r="C9993" s="0">
        <f aca="1">MAX(INDEX(Hoja1!$N$3:$N$299,1+Orden_ΣF!C9993,1)*Hoja3!E$3*Hoja3!$C10001+Hoja1!$B$5,INDEX(Hoja1!$L$4:$L$300,1+Orden_ΣF!C9993,1))</f>
        <v>0.71247595752072197</v>
      </c>
    </row>
    <row r="9994" spans="2:3">
      <c r="B9994" s="101">
        <f>Lk_p2!B9994</f>
        <v>104717</v>
      </c>
      <c r="C9994" s="0">
        <f aca="1">MAX(INDEX(Hoja1!$N$3:$N$299,1+Orden_ΣF!C9994,1)*Hoja3!E$3*Hoja3!$C10002+Hoja1!$B$5,INDEX(Hoja1!$L$4:$L$300,1+Orden_ΣF!C9994,1))</f>
        <v>0.712487020997672005</v>
      </c>
    </row>
    <row r="9995" spans="2:3">
      <c r="B9995" s="101">
        <f>Lk_p2!B9995</f>
        <v>104723</v>
      </c>
      <c r="C9995" s="0">
        <f aca="1">MAX(INDEX(Hoja1!$N$3:$N$299,1+Orden_ΣF!C9995,1)*Hoja3!E$3*Hoja3!$C10003+Hoja1!$B$5,INDEX(Hoja1!$L$4:$L$300,1+Orden_ΣF!C9995,1))</f>
        <v>0.712498085108547041</v>
      </c>
    </row>
  </sheetData>
  <mergeCells count="1">
    <mergeCell ref="E1:J2"/>
  </mergeCells>
  <printOptions>
    <extLst>
      <ext uri="smNativeData">
        <pm:pageFlags xmlns:pm="smNativeData" id="1595168006" printRowHead="0" printColHead="0" printHeadLine="0" printFootLine="0" autoHeightHeader="0" autoHeightFooter="0" fitToPageBoth="0"/>
      </ext>
    </extLst>
  </printOptions>
  <pageMargins left="0.787500" right="0.787500" top="0.787500" bottom="0.787500" header="0.393750" footer="0.393750"/>
  <pageSetup paperSize="9" fitToWidth="0" fitToHeight="1" pageOrder="overThenDown"/>
  <headerFooter>
    <extLst>
      <ext uri="smNativeData">
        <pm:header xmlns:pm="smNativeData" id="1595168006" l="56" r="56" t="56" b="56" borderId="0" fillId="0" vertical="0"/>
        <pm:footer xmlns:pm="smNativeData" id="1595168006" l="56" r="56" t="56" b="56" borderId="0" fillId="0" vertical="2"/>
        <pm:paperBin xmlns:pm="smNativeData" id="1595168006" Id="0" type="0" value="0"/>
        <pm:paperBin xmlns:pm="smNativeData" id="1595168006" Id="1" type="0" value="0"/>
      </ext>
    </extLst>
  </headerFooter>
  <extLst>
    <ext uri="smNativeData">
      <pm:sheetPrefs xmlns:pm="smNativeData" day="1595168006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Javier</cp:lastModifiedBy>
  <cp:revision>0</cp:revision>
  <dcterms:created xsi:type="dcterms:W3CDTF">2020-06-29T21:54:28Z</dcterms:created>
  <dcterms:modified xsi:type="dcterms:W3CDTF">2020-07-19T16:13:26Z</dcterms:modified>
</cp:coreProperties>
</file>